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28109"/>
  <workbookPr showInkAnnotation="0" autoCompressPictures="0"/>
  <mc:AlternateContent xmlns:mc="http://schemas.openxmlformats.org/markup-compatibility/2006">
    <mc:Choice Requires="x15">
      <x15ac:absPath xmlns:x15ac="http://schemas.microsoft.com/office/spreadsheetml/2010/11/ac" url="/Users/manning1/Dropbox/phosphatome/Mar.13.2017/April 4 submission/"/>
    </mc:Choice>
  </mc:AlternateContent>
  <bookViews>
    <workbookView xWindow="1560" yWindow="460" windowWidth="32820" windowHeight="17340" tabRatio="752"/>
  </bookViews>
  <sheets>
    <sheet name="S1-HumanPhosphatases" sheetId="2" r:id="rId1"/>
    <sheet name="S2-Fold" sheetId="4" r:id="rId2"/>
    <sheet name="S3-Family" sheetId="5" r:id="rId3"/>
    <sheet name="S4-ProtPhosphatase" sheetId="39" r:id="rId4"/>
    <sheet name="S5-DataSets" sheetId="18" r:id="rId5"/>
    <sheet name="S6-SubfamilyGainLoss" sheetId="12" r:id="rId6"/>
    <sheet name="S7-SfExpandedHuman" sheetId="38" r:id="rId7"/>
    <sheet name="S8-Pseudogene" sheetId="16" r:id="rId8"/>
    <sheet name="S9-Disease" sheetId="11" r:id="rId9"/>
    <sheet name="S10-KinasesDisease" sheetId="37" r:id="rId10"/>
    <sheet name="S11-AccessoryDomain" sheetId="13" r:id="rId11"/>
    <sheet name="S12-DomainChangesInSubfamily" sheetId="43" r:id="rId12"/>
    <sheet name="S13-SS_CC1" sheetId="31" r:id="rId13"/>
    <sheet name="S14-SS_PTP" sheetId="32" r:id="rId14"/>
    <sheet name="S15-SS_DSP" sheetId="33" r:id="rId15"/>
    <sheet name="S16-SS_PTEN" sheetId="34" r:id="rId16"/>
    <sheet name="S17-SS_MTM" sheetId="35" r:id="rId17"/>
    <sheet name="S18-SS_SAC" sheetId="36" r:id="rId18"/>
    <sheet name="S19-CatalyticMotif" sheetId="17" r:id="rId19"/>
    <sheet name="S20-Pseudophosphatase" sheetId="15" r:id="rId20"/>
    <sheet name="S21-PseudoPTP" sheetId="42" r:id="rId21"/>
    <sheet name="S22-Substrate" sheetId="44" r:id="rId22"/>
    <sheet name="S23-Coevo" sheetId="45" r:id="rId23"/>
  </sheets>
  <definedNames>
    <definedName name="_xlnm._FilterDatabase" localSheetId="21" hidden="1">'S22-Substrate'!$A$1:$K$1</definedName>
    <definedName name="_xlnm._FilterDatabase" localSheetId="3" hidden="1">'S4-ProtPhosphatase'!$A$1:$X$1426</definedName>
  </definedNames>
  <calcPr calcId="150001" concurrentCalc="0"/>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alcChain.xml><?xml version="1.0" encoding="utf-8"?>
<calcChain xmlns="http://schemas.openxmlformats.org/spreadsheetml/2006/main">
  <c r="H2" i="5" l="1"/>
  <c r="G3" i="5"/>
  <c r="G4" i="5"/>
  <c r="G5" i="5"/>
  <c r="G6" i="5"/>
  <c r="G7" i="5"/>
  <c r="G8" i="5"/>
  <c r="G9" i="5"/>
  <c r="G10" i="5"/>
  <c r="G11" i="5"/>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2" i="5"/>
  <c r="H3" i="5"/>
  <c r="H4" i="5"/>
  <c r="H5" i="5"/>
  <c r="H6" i="5"/>
  <c r="H7" i="5"/>
  <c r="H8" i="5"/>
  <c r="H9" i="5"/>
  <c r="H10" i="5"/>
  <c r="H11" i="5"/>
  <c r="H12" i="5"/>
  <c r="H13" i="5"/>
  <c r="H14" i="5"/>
  <c r="H15" i="5"/>
  <c r="H16" i="5"/>
  <c r="H17" i="5"/>
  <c r="H18" i="5"/>
  <c r="H19" i="5"/>
  <c r="H21" i="5"/>
  <c r="H23" i="5"/>
  <c r="H25" i="5"/>
  <c r="H26" i="5"/>
  <c r="H27" i="5"/>
  <c r="H28" i="5"/>
  <c r="H29" i="5"/>
  <c r="H30" i="5"/>
  <c r="H31" i="5"/>
  <c r="H32" i="5"/>
  <c r="H33" i="5"/>
  <c r="H34" i="5"/>
  <c r="H35" i="5"/>
  <c r="H36" i="5"/>
  <c r="H37" i="5"/>
  <c r="H38" i="5"/>
  <c r="H39" i="5"/>
  <c r="H41" i="5"/>
  <c r="H44" i="5"/>
  <c r="E3" i="4"/>
  <c r="E4" i="4"/>
  <c r="E5" i="4"/>
  <c r="E6" i="4"/>
  <c r="E7" i="4"/>
  <c r="E8" i="4"/>
  <c r="E9" i="4"/>
  <c r="E10" i="4"/>
  <c r="E11" i="4"/>
  <c r="E12" i="4"/>
  <c r="E13" i="4"/>
  <c r="E14" i="4"/>
  <c r="E15" i="4"/>
  <c r="E16" i="4"/>
  <c r="E17" i="4"/>
  <c r="E18" i="4"/>
  <c r="E19" i="4"/>
  <c r="E20" i="4"/>
  <c r="E2" i="4"/>
  <c r="F2" i="4"/>
  <c r="F3" i="4"/>
  <c r="F4" i="4"/>
  <c r="F5" i="4"/>
  <c r="F6" i="4"/>
  <c r="F7" i="4"/>
  <c r="F8" i="4"/>
  <c r="F9" i="4"/>
  <c r="F10" i="4"/>
  <c r="F11" i="4"/>
  <c r="F12" i="4"/>
  <c r="F13" i="4"/>
  <c r="F14" i="4"/>
  <c r="F19" i="4"/>
  <c r="B95" i="2"/>
  <c r="B503" i="39"/>
  <c r="T503" i="39"/>
  <c r="T23" i="39"/>
  <c r="T1412" i="39"/>
  <c r="T576" i="39"/>
  <c r="T915" i="39"/>
  <c r="T22" i="39"/>
  <c r="T463" i="39"/>
  <c r="T21" i="39"/>
  <c r="T1334" i="39"/>
  <c r="T970" i="39"/>
  <c r="B23" i="39"/>
  <c r="B1412" i="39"/>
  <c r="B576" i="39"/>
  <c r="B915" i="39"/>
  <c r="B22" i="39"/>
  <c r="B463" i="39"/>
  <c r="B21" i="39"/>
  <c r="B1334" i="39"/>
  <c r="B970" i="39"/>
  <c r="T1258" i="39"/>
  <c r="T2" i="39"/>
  <c r="T6" i="39"/>
  <c r="T12" i="39"/>
  <c r="T3" i="39"/>
  <c r="T15" i="39"/>
  <c r="T10" i="39"/>
  <c r="T9" i="39"/>
  <c r="T8" i="39"/>
  <c r="T13" i="39"/>
  <c r="T4" i="39"/>
  <c r="T5" i="39"/>
  <c r="T11" i="39"/>
  <c r="T7" i="39"/>
  <c r="T14" i="39"/>
  <c r="T18" i="39"/>
  <c r="T19" i="39"/>
  <c r="T16" i="39"/>
  <c r="T17" i="39"/>
  <c r="T20" i="39"/>
  <c r="T24" i="39"/>
  <c r="T27" i="39"/>
  <c r="T28" i="39"/>
  <c r="T25" i="39"/>
  <c r="T26" i="39"/>
  <c r="T31" i="39"/>
  <c r="T30" i="39"/>
  <c r="T29" i="39"/>
  <c r="T42" i="39"/>
  <c r="T43" i="39"/>
  <c r="T45" i="39"/>
  <c r="T44" i="39"/>
  <c r="T46" i="39"/>
  <c r="T50" i="39"/>
  <c r="T47" i="39"/>
  <c r="T48" i="39"/>
  <c r="T49" i="39"/>
  <c r="T51" i="39"/>
  <c r="T52" i="39"/>
  <c r="T53" i="39"/>
  <c r="T54" i="39"/>
  <c r="T55" i="39"/>
  <c r="T62" i="39"/>
  <c r="T59" i="39"/>
  <c r="T60" i="39"/>
  <c r="T58" i="39"/>
  <c r="T57" i="39"/>
  <c r="T56" i="39"/>
  <c r="T61" i="39"/>
  <c r="T63" i="39"/>
  <c r="T64" i="39"/>
  <c r="T65" i="39"/>
  <c r="T66" i="39"/>
  <c r="T67" i="39"/>
  <c r="T68" i="39"/>
  <c r="T69" i="39"/>
  <c r="T70" i="39"/>
  <c r="T73" i="39"/>
  <c r="T74" i="39"/>
  <c r="T71" i="39"/>
  <c r="T72" i="39"/>
  <c r="T75" i="39"/>
  <c r="T76" i="39"/>
  <c r="T77" i="39"/>
  <c r="T78" i="39"/>
  <c r="T79" i="39"/>
  <c r="T80" i="39"/>
  <c r="T81" i="39"/>
  <c r="T82" i="39"/>
  <c r="T83" i="39"/>
  <c r="T84" i="39"/>
  <c r="T85" i="39"/>
  <c r="T86" i="39"/>
  <c r="T87" i="39"/>
  <c r="T88" i="39"/>
  <c r="T89" i="39"/>
  <c r="T90" i="39"/>
  <c r="T91" i="39"/>
  <c r="T92" i="39"/>
  <c r="T93" i="39"/>
  <c r="T94" i="39"/>
  <c r="T95" i="39"/>
  <c r="T96" i="39"/>
  <c r="T97" i="39"/>
  <c r="T98" i="39"/>
  <c r="T102" i="39"/>
  <c r="T99" i="39"/>
  <c r="T101" i="39"/>
  <c r="T100" i="39"/>
  <c r="T103" i="39"/>
  <c r="T104" i="39"/>
  <c r="T106" i="39"/>
  <c r="T105" i="39"/>
  <c r="T107" i="39"/>
  <c r="T108" i="39"/>
  <c r="T109" i="39"/>
  <c r="T110" i="39"/>
  <c r="T111" i="39"/>
  <c r="T112" i="39"/>
  <c r="T113" i="39"/>
  <c r="T114" i="39"/>
  <c r="T115" i="39"/>
  <c r="T116" i="39"/>
  <c r="T117" i="39"/>
  <c r="T118" i="39"/>
  <c r="T120" i="39"/>
  <c r="T119" i="39"/>
  <c r="T121" i="39"/>
  <c r="T122" i="39"/>
  <c r="T123" i="39"/>
  <c r="T124" i="39"/>
  <c r="T125" i="39"/>
  <c r="T126" i="39"/>
  <c r="T127" i="39"/>
  <c r="T128" i="39"/>
  <c r="T132" i="39"/>
  <c r="T130" i="39"/>
  <c r="T129" i="39"/>
  <c r="T131" i="39"/>
  <c r="T133" i="39"/>
  <c r="T134" i="39"/>
  <c r="T137" i="39"/>
  <c r="T136" i="39"/>
  <c r="T135" i="39"/>
  <c r="T138" i="39"/>
  <c r="T139" i="39"/>
  <c r="T140" i="39"/>
  <c r="T142" i="39"/>
  <c r="T143" i="39"/>
  <c r="T141" i="39"/>
  <c r="T144" i="39"/>
  <c r="T145" i="39"/>
  <c r="T146" i="39"/>
  <c r="T147" i="39"/>
  <c r="T148" i="39"/>
  <c r="T149" i="39"/>
  <c r="T150" i="39"/>
  <c r="T151" i="39"/>
  <c r="T152" i="39"/>
  <c r="T153" i="39"/>
  <c r="T156" i="39"/>
  <c r="T154" i="39"/>
  <c r="T155" i="39"/>
  <c r="T157" i="39"/>
  <c r="T158" i="39"/>
  <c r="T159" i="39"/>
  <c r="T160" i="39"/>
  <c r="T162" i="39"/>
  <c r="T161" i="39"/>
  <c r="T163" i="39"/>
  <c r="T166" i="39"/>
  <c r="T164" i="39"/>
  <c r="T165" i="39"/>
  <c r="T167" i="39"/>
  <c r="T168" i="39"/>
  <c r="T169" i="39"/>
  <c r="T170" i="39"/>
  <c r="T171" i="39"/>
  <c r="T172" i="39"/>
  <c r="T173" i="39"/>
  <c r="T174" i="39"/>
  <c r="T175" i="39"/>
  <c r="T176" i="39"/>
  <c r="T177" i="39"/>
  <c r="T178" i="39"/>
  <c r="T179" i="39"/>
  <c r="T180" i="39"/>
  <c r="T181" i="39"/>
  <c r="T182" i="39"/>
  <c r="T183" i="39"/>
  <c r="T184" i="39"/>
  <c r="T185" i="39"/>
  <c r="T186" i="39"/>
  <c r="T187" i="39"/>
  <c r="T188" i="39"/>
  <c r="T189" i="39"/>
  <c r="T190" i="39"/>
  <c r="T191" i="39"/>
  <c r="T192" i="39"/>
  <c r="T193" i="39"/>
  <c r="T194" i="39"/>
  <c r="T195" i="39"/>
  <c r="T196" i="39"/>
  <c r="T198" i="39"/>
  <c r="T197" i="39"/>
  <c r="T199" i="39"/>
  <c r="T201" i="39"/>
  <c r="T200" i="39"/>
  <c r="T202" i="39"/>
  <c r="T203" i="39"/>
  <c r="T204" i="39"/>
  <c r="T205" i="39"/>
  <c r="T206" i="39"/>
  <c r="T207" i="39"/>
  <c r="T208" i="39"/>
  <c r="T209" i="39"/>
  <c r="T210" i="39"/>
  <c r="T212" i="39"/>
  <c r="T211" i="39"/>
  <c r="T213" i="39"/>
  <c r="T215" i="39"/>
  <c r="T218" i="39"/>
  <c r="T219" i="39"/>
  <c r="T216" i="39"/>
  <c r="T214" i="39"/>
  <c r="T217" i="39"/>
  <c r="T222" i="39"/>
  <c r="T223" i="39"/>
  <c r="T220" i="39"/>
  <c r="T221" i="39"/>
  <c r="T224" i="39"/>
  <c r="T225" i="39"/>
  <c r="T227" i="39"/>
  <c r="T228" i="39"/>
  <c r="T226" i="39"/>
  <c r="T229" i="39"/>
  <c r="T231" i="39"/>
  <c r="T230" i="39"/>
  <c r="T232" i="39"/>
  <c r="T233" i="39"/>
  <c r="T235" i="39"/>
  <c r="T236" i="39"/>
  <c r="T234" i="39"/>
  <c r="T237" i="39"/>
  <c r="T238" i="39"/>
  <c r="T239" i="39"/>
  <c r="T241" i="39"/>
  <c r="T240" i="39"/>
  <c r="T242" i="39"/>
  <c r="T243" i="39"/>
  <c r="T244" i="39"/>
  <c r="T245" i="39"/>
  <c r="T246" i="39"/>
  <c r="T247" i="39"/>
  <c r="T248" i="39"/>
  <c r="T249" i="39"/>
  <c r="T250" i="39"/>
  <c r="T251" i="39"/>
  <c r="T252" i="39"/>
  <c r="T253" i="39"/>
  <c r="T254" i="39"/>
  <c r="T255" i="39"/>
  <c r="T256" i="39"/>
  <c r="T257" i="39"/>
  <c r="T258" i="39"/>
  <c r="T259" i="39"/>
  <c r="T260" i="39"/>
  <c r="T261" i="39"/>
  <c r="T262" i="39"/>
  <c r="T263" i="39"/>
  <c r="T264" i="39"/>
  <c r="T265" i="39"/>
  <c r="T266" i="39"/>
  <c r="T267" i="39"/>
  <c r="T268" i="39"/>
  <c r="T271" i="39"/>
  <c r="T270" i="39"/>
  <c r="T269" i="39"/>
  <c r="T272" i="39"/>
  <c r="T273" i="39"/>
  <c r="T274" i="39"/>
  <c r="T275" i="39"/>
  <c r="T276" i="39"/>
  <c r="T277" i="39"/>
  <c r="T278" i="39"/>
  <c r="T279" i="39"/>
  <c r="T281" i="39"/>
  <c r="T280" i="39"/>
  <c r="T282" i="39"/>
  <c r="T283" i="39"/>
  <c r="T284" i="39"/>
  <c r="T285" i="39"/>
  <c r="T286" i="39"/>
  <c r="T290" i="39"/>
  <c r="T289" i="39"/>
  <c r="T288" i="39"/>
  <c r="T287" i="39"/>
  <c r="T294" i="39"/>
  <c r="T293" i="39"/>
  <c r="T291" i="39"/>
  <c r="T295" i="39"/>
  <c r="T292" i="39"/>
  <c r="T297" i="39"/>
  <c r="T296" i="39"/>
  <c r="T300" i="39"/>
  <c r="T302" i="39"/>
  <c r="T298" i="39"/>
  <c r="T301" i="39"/>
  <c r="T299" i="39"/>
  <c r="T303" i="39"/>
  <c r="T307" i="39"/>
  <c r="T308" i="39"/>
  <c r="T309" i="39"/>
  <c r="T311" i="39"/>
  <c r="T310" i="39"/>
  <c r="T312" i="39"/>
  <c r="T314" i="39"/>
  <c r="T313" i="39"/>
  <c r="T315" i="39"/>
  <c r="T316" i="39"/>
  <c r="T317" i="39"/>
  <c r="T322" i="39"/>
  <c r="T318" i="39"/>
  <c r="T321" i="39"/>
  <c r="T319" i="39"/>
  <c r="T320" i="39"/>
  <c r="T323" i="39"/>
  <c r="T324" i="39"/>
  <c r="T325" i="39"/>
  <c r="T326" i="39"/>
  <c r="T327" i="39"/>
  <c r="T328" i="39"/>
  <c r="T330" i="39"/>
  <c r="T329" i="39"/>
  <c r="T331" i="39"/>
  <c r="T332" i="39"/>
  <c r="T333" i="39"/>
  <c r="T334" i="39"/>
  <c r="T336" i="39"/>
  <c r="T337" i="39"/>
  <c r="T338" i="39"/>
  <c r="T339" i="39"/>
  <c r="T340" i="39"/>
  <c r="T341" i="39"/>
  <c r="T342" i="39"/>
  <c r="T343" i="39"/>
  <c r="T347" i="39"/>
  <c r="T346" i="39"/>
  <c r="T345" i="39"/>
  <c r="T344" i="39"/>
  <c r="T349" i="39"/>
  <c r="T348" i="39"/>
  <c r="T351" i="39"/>
  <c r="T350" i="39"/>
  <c r="T357" i="39"/>
  <c r="T359" i="39"/>
  <c r="T354" i="39"/>
  <c r="T355" i="39"/>
  <c r="T358" i="39"/>
  <c r="T356" i="39"/>
  <c r="T362" i="39"/>
  <c r="T360" i="39"/>
  <c r="T361" i="39"/>
  <c r="T365" i="39"/>
  <c r="T363" i="39"/>
  <c r="T364" i="39"/>
  <c r="T368" i="39"/>
  <c r="T366" i="39"/>
  <c r="T367" i="39"/>
  <c r="T369" i="39"/>
  <c r="T370" i="39"/>
  <c r="T372" i="39"/>
  <c r="T371" i="39"/>
  <c r="T375" i="39"/>
  <c r="T376" i="39"/>
  <c r="T374" i="39"/>
  <c r="T373" i="39"/>
  <c r="T378" i="39"/>
  <c r="T377" i="39"/>
  <c r="T380" i="39"/>
  <c r="T379" i="39"/>
  <c r="T381" i="39"/>
  <c r="T384" i="39"/>
  <c r="T383" i="39"/>
  <c r="T386" i="39"/>
  <c r="T382" i="39"/>
  <c r="T385" i="39"/>
  <c r="T387" i="39"/>
  <c r="T389" i="39"/>
  <c r="T388" i="39"/>
  <c r="T390" i="39"/>
  <c r="T391" i="39"/>
  <c r="T392" i="39"/>
  <c r="T393" i="39"/>
  <c r="T394" i="39"/>
  <c r="T395" i="39"/>
  <c r="T404" i="39"/>
  <c r="T405" i="39"/>
  <c r="T399" i="39"/>
  <c r="T398" i="39"/>
  <c r="T396" i="39"/>
  <c r="T400" i="39"/>
  <c r="T406" i="39"/>
  <c r="T401" i="39"/>
  <c r="T407" i="39"/>
  <c r="T397" i="39"/>
  <c r="T402" i="39"/>
  <c r="T403" i="39"/>
  <c r="T409" i="39"/>
  <c r="T408" i="39"/>
  <c r="T411" i="39"/>
  <c r="T410" i="39"/>
  <c r="T415" i="39"/>
  <c r="T412" i="39"/>
  <c r="T414" i="39"/>
  <c r="T413" i="39"/>
  <c r="T416" i="39"/>
  <c r="T418" i="39"/>
  <c r="T419" i="39"/>
  <c r="T417" i="39"/>
  <c r="T421" i="39"/>
  <c r="T420" i="39"/>
  <c r="T422" i="39"/>
  <c r="T424" i="39"/>
  <c r="T423" i="39"/>
  <c r="T425" i="39"/>
  <c r="T510" i="39"/>
  <c r="T426" i="39"/>
  <c r="T427" i="39"/>
  <c r="T429" i="39"/>
  <c r="T430" i="39"/>
  <c r="T428" i="39"/>
  <c r="T431" i="39"/>
  <c r="T432" i="39"/>
  <c r="T433" i="39"/>
  <c r="T434" i="39"/>
  <c r="T435" i="39"/>
  <c r="T436" i="39"/>
  <c r="T444" i="39"/>
  <c r="T442" i="39"/>
  <c r="T437" i="39"/>
  <c r="T438" i="39"/>
  <c r="T443" i="39"/>
  <c r="T439" i="39"/>
  <c r="T441" i="39"/>
  <c r="T440" i="39"/>
  <c r="T447" i="39"/>
  <c r="T446" i="39"/>
  <c r="T448" i="39"/>
  <c r="T455" i="39"/>
  <c r="T445" i="39"/>
  <c r="T449" i="39"/>
  <c r="T450" i="39"/>
  <c r="T451" i="39"/>
  <c r="T452" i="39"/>
  <c r="T453" i="39"/>
  <c r="T457" i="39"/>
  <c r="T456" i="39"/>
  <c r="T459" i="39"/>
  <c r="T471" i="39"/>
  <c r="T461" i="39"/>
  <c r="T473" i="39"/>
  <c r="T472" i="39"/>
  <c r="T476" i="39"/>
  <c r="T474" i="39"/>
  <c r="T475" i="39"/>
  <c r="T477" i="39"/>
  <c r="T480" i="39"/>
  <c r="T485" i="39"/>
  <c r="T488" i="39"/>
  <c r="T487" i="39"/>
  <c r="T484" i="39"/>
  <c r="T489" i="39"/>
  <c r="T486" i="39"/>
  <c r="T493" i="39"/>
  <c r="T490" i="39"/>
  <c r="T495" i="39"/>
  <c r="T491" i="39"/>
  <c r="T492" i="39"/>
  <c r="T494" i="39"/>
  <c r="T353" i="39"/>
  <c r="T498" i="39"/>
  <c r="T352" i="39"/>
  <c r="T454" i="39"/>
  <c r="T502" i="39"/>
  <c r="T506" i="39"/>
  <c r="T500" i="39"/>
  <c r="T497" i="39"/>
  <c r="T496" i="39"/>
  <c r="T504" i="39"/>
  <c r="T501" i="39"/>
  <c r="T505" i="39"/>
  <c r="T499" i="39"/>
  <c r="T509" i="39"/>
  <c r="T715" i="39"/>
  <c r="T513" i="39"/>
  <c r="T516" i="39"/>
  <c r="T517" i="39"/>
  <c r="T518" i="39"/>
  <c r="T519" i="39"/>
  <c r="T520" i="39"/>
  <c r="T521" i="39"/>
  <c r="T523" i="39"/>
  <c r="T522" i="39"/>
  <c r="T524" i="39"/>
  <c r="T525" i="39"/>
  <c r="T526" i="39"/>
  <c r="T530" i="39"/>
  <c r="T528" i="39"/>
  <c r="T529" i="39"/>
  <c r="T531" i="39"/>
  <c r="T532" i="39"/>
  <c r="T533" i="39"/>
  <c r="T534" i="39"/>
  <c r="T536" i="39"/>
  <c r="T537" i="39"/>
  <c r="T538" i="39"/>
  <c r="T539" i="39"/>
  <c r="T540" i="39"/>
  <c r="T541" i="39"/>
  <c r="T542" i="39"/>
  <c r="T543" i="39"/>
  <c r="T544" i="39"/>
  <c r="T535" i="39"/>
  <c r="T545" i="39"/>
  <c r="T546" i="39"/>
  <c r="T547" i="39"/>
  <c r="T548" i="39"/>
  <c r="T549" i="39"/>
  <c r="T550" i="39"/>
  <c r="T551" i="39"/>
  <c r="T552" i="39"/>
  <c r="T553" i="39"/>
  <c r="T555" i="39"/>
  <c r="T554" i="39"/>
  <c r="T556" i="39"/>
  <c r="T557" i="39"/>
  <c r="T558" i="39"/>
  <c r="T559" i="39"/>
  <c r="T562" i="39"/>
  <c r="T560" i="39"/>
  <c r="T561" i="39"/>
  <c r="T563" i="39"/>
  <c r="T564" i="39"/>
  <c r="T567" i="39"/>
  <c r="T565" i="39"/>
  <c r="T568" i="39"/>
  <c r="T569" i="39"/>
  <c r="T570" i="39"/>
  <c r="T566" i="39"/>
  <c r="T571" i="39"/>
  <c r="T572" i="39"/>
  <c r="T574" i="39"/>
  <c r="T573" i="39"/>
  <c r="T575" i="39"/>
  <c r="T577" i="39"/>
  <c r="T579" i="39"/>
  <c r="T578" i="39"/>
  <c r="T580" i="39"/>
  <c r="T581" i="39"/>
  <c r="T582" i="39"/>
  <c r="T583" i="39"/>
  <c r="T584" i="39"/>
  <c r="T587" i="39"/>
  <c r="T588" i="39"/>
  <c r="T589" i="39"/>
  <c r="T590" i="39"/>
  <c r="T591" i="39"/>
  <c r="T595" i="39"/>
  <c r="T592" i="39"/>
  <c r="T593" i="39"/>
  <c r="T594" i="39"/>
  <c r="T601" i="39"/>
  <c r="T596" i="39"/>
  <c r="T600" i="39"/>
  <c r="T597" i="39"/>
  <c r="T598" i="39"/>
  <c r="T599" i="39"/>
  <c r="T632" i="39"/>
  <c r="T641" i="39"/>
  <c r="T669" i="39"/>
  <c r="T631" i="39"/>
  <c r="T644" i="39"/>
  <c r="T663" i="39"/>
  <c r="T652" i="39"/>
  <c r="T630" i="39"/>
  <c r="T653" i="39"/>
  <c r="T650" i="39"/>
  <c r="T643" i="39"/>
  <c r="T642" i="39"/>
  <c r="T619" i="39"/>
  <c r="T605" i="39"/>
  <c r="T628" i="39"/>
  <c r="T629" i="39"/>
  <c r="T620" i="39"/>
  <c r="T618" i="39"/>
  <c r="T659" i="39"/>
  <c r="T622" i="39"/>
  <c r="T611" i="39"/>
  <c r="T649" i="39"/>
  <c r="T624" i="39"/>
  <c r="T623" i="39"/>
  <c r="T621" i="39"/>
  <c r="T670" i="39"/>
  <c r="T655" i="39"/>
  <c r="T665" i="39"/>
  <c r="T666" i="39"/>
  <c r="T657" i="39"/>
  <c r="T627" i="39"/>
  <c r="T678" i="39"/>
  <c r="T648" i="39"/>
  <c r="T609" i="39"/>
  <c r="T626" i="39"/>
  <c r="T646" i="39"/>
  <c r="T608" i="39"/>
  <c r="T651" i="39"/>
  <c r="T674" i="39"/>
  <c r="T637" i="39"/>
  <c r="T638" i="39"/>
  <c r="T658" i="39"/>
  <c r="T625" i="39"/>
  <c r="T616" i="39"/>
  <c r="T696" i="39"/>
  <c r="T697" i="39"/>
  <c r="T527" i="39"/>
  <c r="T698" i="39"/>
  <c r="T700" i="39"/>
  <c r="T699" i="39"/>
  <c r="T701" i="39"/>
  <c r="T702" i="39"/>
  <c r="T705" i="39"/>
  <c r="T710" i="39"/>
  <c r="T708" i="39"/>
  <c r="T717" i="39"/>
  <c r="T711" i="39"/>
  <c r="T716" i="39"/>
  <c r="T720" i="39"/>
  <c r="T725" i="39"/>
  <c r="T734" i="39"/>
  <c r="T733" i="39"/>
  <c r="T732" i="39"/>
  <c r="T735" i="39"/>
  <c r="T736" i="39"/>
  <c r="T737" i="39"/>
  <c r="T738" i="39"/>
  <c r="T739" i="39"/>
  <c r="T740" i="39"/>
  <c r="T741" i="39"/>
  <c r="T742" i="39"/>
  <c r="T743" i="39"/>
  <c r="T744" i="39"/>
  <c r="T745" i="39"/>
  <c r="T746" i="39"/>
  <c r="T747" i="39"/>
  <c r="T748" i="39"/>
  <c r="T749" i="39"/>
  <c r="T750" i="39"/>
  <c r="T751" i="39"/>
  <c r="T752" i="39"/>
  <c r="T753" i="39"/>
  <c r="T754" i="39"/>
  <c r="T755" i="39"/>
  <c r="T756" i="39"/>
  <c r="T757" i="39"/>
  <c r="T758" i="39"/>
  <c r="T759" i="39"/>
  <c r="T760" i="39"/>
  <c r="T761" i="39"/>
  <c r="T762" i="39"/>
  <c r="T763" i="39"/>
  <c r="T764" i="39"/>
  <c r="T765" i="39"/>
  <c r="T766" i="39"/>
  <c r="T768" i="39"/>
  <c r="T769" i="39"/>
  <c r="T767" i="39"/>
  <c r="T770" i="39"/>
  <c r="T771" i="39"/>
  <c r="T772" i="39"/>
  <c r="T773" i="39"/>
  <c r="T774" i="39"/>
  <c r="T775" i="39"/>
  <c r="T776" i="39"/>
  <c r="T779" i="39"/>
  <c r="T777" i="39"/>
  <c r="T778" i="39"/>
  <c r="T780" i="39"/>
  <c r="T781" i="39"/>
  <c r="T782" i="39"/>
  <c r="T783" i="39"/>
  <c r="T784" i="39"/>
  <c r="T785" i="39"/>
  <c r="T786" i="39"/>
  <c r="T787" i="39"/>
  <c r="T788" i="39"/>
  <c r="T789" i="39"/>
  <c r="T790" i="39"/>
  <c r="T791" i="39"/>
  <c r="T792" i="39"/>
  <c r="T811" i="39"/>
  <c r="T812" i="39"/>
  <c r="T816" i="39"/>
  <c r="T813" i="39"/>
  <c r="T815" i="39"/>
  <c r="T814" i="39"/>
  <c r="T817" i="39"/>
  <c r="T818" i="39"/>
  <c r="T820" i="39"/>
  <c r="T819" i="39"/>
  <c r="T821" i="39"/>
  <c r="T822" i="39"/>
  <c r="T823" i="39"/>
  <c r="T824" i="39"/>
  <c r="T825" i="39"/>
  <c r="T826" i="39"/>
  <c r="T827" i="39"/>
  <c r="T828" i="39"/>
  <c r="T829" i="39"/>
  <c r="T831" i="39"/>
  <c r="T830" i="39"/>
  <c r="T833" i="39"/>
  <c r="T832" i="39"/>
  <c r="T834" i="39"/>
  <c r="T835" i="39"/>
  <c r="T836" i="39"/>
  <c r="T837" i="39"/>
  <c r="T839" i="39"/>
  <c r="T838" i="39"/>
  <c r="T840" i="39"/>
  <c r="T841" i="39"/>
  <c r="T843" i="39"/>
  <c r="T842" i="39"/>
  <c r="T844" i="39"/>
  <c r="T845" i="39"/>
  <c r="T846" i="39"/>
  <c r="T847" i="39"/>
  <c r="T848" i="39"/>
  <c r="T849" i="39"/>
  <c r="T850" i="39"/>
  <c r="T851" i="39"/>
  <c r="T852" i="39"/>
  <c r="T853" i="39"/>
  <c r="T856" i="39"/>
  <c r="T855" i="39"/>
  <c r="T854" i="39"/>
  <c r="T857" i="39"/>
  <c r="T858" i="39"/>
  <c r="T859" i="39"/>
  <c r="T860" i="39"/>
  <c r="T861" i="39"/>
  <c r="T862" i="39"/>
  <c r="T863" i="39"/>
  <c r="T864" i="39"/>
  <c r="T867" i="39"/>
  <c r="T865" i="39"/>
  <c r="T866" i="39"/>
  <c r="T868" i="39"/>
  <c r="T869" i="39"/>
  <c r="T870" i="39"/>
  <c r="T871" i="39"/>
  <c r="T873" i="39"/>
  <c r="T872" i="39"/>
  <c r="T874" i="39"/>
  <c r="T875" i="39"/>
  <c r="T876" i="39"/>
  <c r="T877" i="39"/>
  <c r="T878" i="39"/>
  <c r="T880" i="39"/>
  <c r="T879" i="39"/>
  <c r="T881" i="39"/>
  <c r="T882" i="39"/>
  <c r="T883" i="39"/>
  <c r="T884" i="39"/>
  <c r="T885" i="39"/>
  <c r="T886" i="39"/>
  <c r="T887" i="39"/>
  <c r="T888" i="39"/>
  <c r="T890" i="39"/>
  <c r="T889" i="39"/>
  <c r="T892" i="39"/>
  <c r="T891" i="39"/>
  <c r="T893" i="39"/>
  <c r="T894" i="39"/>
  <c r="T895" i="39"/>
  <c r="T896" i="39"/>
  <c r="T897" i="39"/>
  <c r="T899" i="39"/>
  <c r="T900" i="39"/>
  <c r="T902" i="39"/>
  <c r="T898" i="39"/>
  <c r="T901" i="39"/>
  <c r="T903" i="39"/>
  <c r="T910" i="39"/>
  <c r="T908" i="39"/>
  <c r="T911" i="39"/>
  <c r="T904" i="39"/>
  <c r="T906" i="39"/>
  <c r="T905" i="39"/>
  <c r="T909" i="39"/>
  <c r="T907" i="39"/>
  <c r="T913" i="39"/>
  <c r="T912" i="39"/>
  <c r="T914" i="39"/>
  <c r="T916" i="39"/>
  <c r="T917" i="39"/>
  <c r="T918" i="39"/>
  <c r="T919" i="39"/>
  <c r="T921" i="39"/>
  <c r="T920" i="39"/>
  <c r="T922" i="39"/>
  <c r="T923" i="39"/>
  <c r="T924" i="39"/>
  <c r="T925" i="39"/>
  <c r="T927" i="39"/>
  <c r="T929" i="39"/>
  <c r="T928" i="39"/>
  <c r="T926" i="39"/>
  <c r="T930" i="39"/>
  <c r="T931" i="39"/>
  <c r="T932" i="39"/>
  <c r="T933" i="39"/>
  <c r="T934" i="39"/>
  <c r="T935" i="39"/>
  <c r="T936" i="39"/>
  <c r="T937" i="39"/>
  <c r="T938" i="39"/>
  <c r="T941" i="39"/>
  <c r="T939" i="39"/>
  <c r="T940" i="39"/>
  <c r="T942" i="39"/>
  <c r="T945" i="39"/>
  <c r="T944" i="39"/>
  <c r="T943" i="39"/>
  <c r="T946" i="39"/>
  <c r="T947" i="39"/>
  <c r="T949" i="39"/>
  <c r="T948" i="39"/>
  <c r="T951" i="39"/>
  <c r="T952" i="39"/>
  <c r="T950" i="39"/>
  <c r="T953" i="39"/>
  <c r="T954" i="39"/>
  <c r="T956" i="39"/>
  <c r="T955" i="39"/>
  <c r="T957" i="39"/>
  <c r="T958" i="39"/>
  <c r="T960" i="39"/>
  <c r="T959" i="39"/>
  <c r="T961" i="39"/>
  <c r="T963" i="39"/>
  <c r="T964" i="39"/>
  <c r="T962" i="39"/>
  <c r="T965" i="39"/>
  <c r="T966" i="39"/>
  <c r="T967" i="39"/>
  <c r="T968" i="39"/>
  <c r="T969" i="39"/>
  <c r="T971" i="39"/>
  <c r="T972" i="39"/>
  <c r="T975" i="39"/>
  <c r="T976" i="39"/>
  <c r="T974" i="39"/>
  <c r="T973" i="39"/>
  <c r="T977" i="39"/>
  <c r="T978" i="39"/>
  <c r="T979" i="39"/>
  <c r="T980" i="39"/>
  <c r="T981" i="39"/>
  <c r="T982" i="39"/>
  <c r="T984" i="39"/>
  <c r="T983" i="39"/>
  <c r="T985" i="39"/>
  <c r="T986" i="39"/>
  <c r="T988" i="39"/>
  <c r="T987" i="39"/>
  <c r="T989" i="39"/>
  <c r="T990" i="39"/>
  <c r="T991" i="39"/>
  <c r="T992" i="39"/>
  <c r="T993" i="39"/>
  <c r="T994" i="39"/>
  <c r="T995" i="39"/>
  <c r="T996" i="39"/>
  <c r="T997" i="39"/>
  <c r="T998" i="39"/>
  <c r="T999" i="39"/>
  <c r="T1000" i="39"/>
  <c r="T1001" i="39"/>
  <c r="T1002" i="39"/>
  <c r="T1003" i="39"/>
  <c r="T1004" i="39"/>
  <c r="T1005" i="39"/>
  <c r="T1006" i="39"/>
  <c r="T1007" i="39"/>
  <c r="T1008" i="39"/>
  <c r="T1009" i="39"/>
  <c r="T1010" i="39"/>
  <c r="T1011" i="39"/>
  <c r="T1013" i="39"/>
  <c r="T1012" i="39"/>
  <c r="T1014" i="39"/>
  <c r="T1018" i="39"/>
  <c r="T1017" i="39"/>
  <c r="T1016" i="39"/>
  <c r="T1015" i="39"/>
  <c r="T1021" i="39"/>
  <c r="T1019" i="39"/>
  <c r="T1020" i="39"/>
  <c r="T1023" i="39"/>
  <c r="T1022" i="39"/>
  <c r="T1024" i="39"/>
  <c r="T1025" i="39"/>
  <c r="T1026" i="39"/>
  <c r="T1027" i="39"/>
  <c r="T1028" i="39"/>
  <c r="T1029" i="39"/>
  <c r="T1030" i="39"/>
  <c r="T1031" i="39"/>
  <c r="T1032" i="39"/>
  <c r="T1033" i="39"/>
  <c r="T1034" i="39"/>
  <c r="T1036" i="39"/>
  <c r="T1035" i="39"/>
  <c r="T1037" i="39"/>
  <c r="T1038" i="39"/>
  <c r="T1039" i="39"/>
  <c r="T1040" i="39"/>
  <c r="T1041" i="39"/>
  <c r="T1042" i="39"/>
  <c r="T1046" i="39"/>
  <c r="T1045" i="39"/>
  <c r="T1043" i="39"/>
  <c r="T1044" i="39"/>
  <c r="T1047" i="39"/>
  <c r="T1048" i="39"/>
  <c r="T1049" i="39"/>
  <c r="T1050" i="39"/>
  <c r="T1051" i="39"/>
  <c r="T1052" i="39"/>
  <c r="T1053" i="39"/>
  <c r="T1054" i="39"/>
  <c r="T1055" i="39"/>
  <c r="T1056" i="39"/>
  <c r="T1058" i="39"/>
  <c r="T1057" i="39"/>
  <c r="T1059" i="39"/>
  <c r="T1060" i="39"/>
  <c r="T1061" i="39"/>
  <c r="T1062" i="39"/>
  <c r="T1063" i="39"/>
  <c r="T1064" i="39"/>
  <c r="T1068" i="39"/>
  <c r="T1065" i="39"/>
  <c r="T1067" i="39"/>
  <c r="T1066" i="39"/>
  <c r="T1069" i="39"/>
  <c r="T1070" i="39"/>
  <c r="T1071" i="39"/>
  <c r="T1072" i="39"/>
  <c r="T1074" i="39"/>
  <c r="T1073" i="39"/>
  <c r="T1075" i="39"/>
  <c r="T1076" i="39"/>
  <c r="T1077" i="39"/>
  <c r="T1078" i="39"/>
  <c r="T1079" i="39"/>
  <c r="T1081" i="39"/>
  <c r="T1080" i="39"/>
  <c r="T1082" i="39"/>
  <c r="T1083" i="39"/>
  <c r="T1084" i="39"/>
  <c r="T1085" i="39"/>
  <c r="T1086" i="39"/>
  <c r="T1087" i="39"/>
  <c r="T1088" i="39"/>
  <c r="T1089" i="39"/>
  <c r="T1090" i="39"/>
  <c r="T1092" i="39"/>
  <c r="T1091" i="39"/>
  <c r="T1093" i="39"/>
  <c r="T1094" i="39"/>
  <c r="T1095" i="39"/>
  <c r="T1096" i="39"/>
  <c r="T1097" i="39"/>
  <c r="T1098" i="39"/>
  <c r="T1100" i="39"/>
  <c r="T1099" i="39"/>
  <c r="T1101" i="39"/>
  <c r="T1102" i="39"/>
  <c r="T1103" i="39"/>
  <c r="T1104" i="39"/>
  <c r="T1105" i="39"/>
  <c r="T1106" i="39"/>
  <c r="T1107" i="39"/>
  <c r="T1108" i="39"/>
  <c r="T1109" i="39"/>
  <c r="T1110" i="39"/>
  <c r="T1111" i="39"/>
  <c r="T1119" i="39"/>
  <c r="T1112" i="39"/>
  <c r="T1114" i="39"/>
  <c r="T1120" i="39"/>
  <c r="T1118" i="39"/>
  <c r="T1113" i="39"/>
  <c r="T1117" i="39"/>
  <c r="T1115" i="39"/>
  <c r="T1116" i="39"/>
  <c r="T1124" i="39"/>
  <c r="T1123" i="39"/>
  <c r="T1122" i="39"/>
  <c r="T1121" i="39"/>
  <c r="T1125" i="39"/>
  <c r="T1126" i="39"/>
  <c r="T1127" i="39"/>
  <c r="T1129" i="39"/>
  <c r="T1128" i="39"/>
  <c r="T1130" i="39"/>
  <c r="T1131" i="39"/>
  <c r="T1132" i="39"/>
  <c r="T1133" i="39"/>
  <c r="T1135" i="39"/>
  <c r="T1134" i="39"/>
  <c r="T1136" i="39"/>
  <c r="T1140" i="39"/>
  <c r="T1137" i="39"/>
  <c r="T1139" i="39"/>
  <c r="T1138" i="39"/>
  <c r="T1141" i="39"/>
  <c r="T1143" i="39"/>
  <c r="T1142" i="39"/>
  <c r="T1144" i="39"/>
  <c r="T1145" i="39"/>
  <c r="T1147" i="39"/>
  <c r="T1146" i="39"/>
  <c r="T1148" i="39"/>
  <c r="T1149" i="39"/>
  <c r="T1150" i="39"/>
  <c r="T1151" i="39"/>
  <c r="T1152" i="39"/>
  <c r="T1153" i="39"/>
  <c r="T1154" i="39"/>
  <c r="T1155" i="39"/>
  <c r="T1156" i="39"/>
  <c r="T1157" i="39"/>
  <c r="T1158" i="39"/>
  <c r="T1159" i="39"/>
  <c r="T1160" i="39"/>
  <c r="T1161" i="39"/>
  <c r="T1162" i="39"/>
  <c r="T1163" i="39"/>
  <c r="T1164" i="39"/>
  <c r="T1165" i="39"/>
  <c r="T1166" i="39"/>
  <c r="T1167" i="39"/>
  <c r="T1168" i="39"/>
  <c r="T1169" i="39"/>
  <c r="T1170" i="39"/>
  <c r="T1171" i="39"/>
  <c r="T1172" i="39"/>
  <c r="T1173" i="39"/>
  <c r="T1174" i="39"/>
  <c r="T1175" i="39"/>
  <c r="T1176" i="39"/>
  <c r="T1177" i="39"/>
  <c r="T1178" i="39"/>
  <c r="T1179" i="39"/>
  <c r="T1181" i="39"/>
  <c r="T1180" i="39"/>
  <c r="T1183" i="39"/>
  <c r="T1182" i="39"/>
  <c r="T1184" i="39"/>
  <c r="T1185" i="39"/>
  <c r="T1186" i="39"/>
  <c r="T1187" i="39"/>
  <c r="T1188" i="39"/>
  <c r="T1189" i="39"/>
  <c r="T1190" i="39"/>
  <c r="T1191" i="39"/>
  <c r="T1192" i="39"/>
  <c r="T1193" i="39"/>
  <c r="T1194" i="39"/>
  <c r="T1196" i="39"/>
  <c r="T1195" i="39"/>
  <c r="T1197" i="39"/>
  <c r="T1198" i="39"/>
  <c r="T1199" i="39"/>
  <c r="T1201" i="39"/>
  <c r="T1200" i="39"/>
  <c r="T1202" i="39"/>
  <c r="T1203" i="39"/>
  <c r="T1206" i="39"/>
  <c r="T1204" i="39"/>
  <c r="T1205" i="39"/>
  <c r="T1207" i="39"/>
  <c r="T1208" i="39"/>
  <c r="T1209" i="39"/>
  <c r="T1210" i="39"/>
  <c r="T1227" i="39"/>
  <c r="T1225" i="39"/>
  <c r="T1228" i="39"/>
  <c r="T1226" i="39"/>
  <c r="T1229" i="39"/>
  <c r="T1232" i="39"/>
  <c r="T1231" i="39"/>
  <c r="T1235" i="39"/>
  <c r="T1234" i="39"/>
  <c r="T1233" i="39"/>
  <c r="T1230" i="39"/>
  <c r="T1237" i="39"/>
  <c r="T1239" i="39"/>
  <c r="T1238" i="39"/>
  <c r="T1236" i="39"/>
  <c r="T1240" i="39"/>
  <c r="T1242" i="39"/>
  <c r="T1241" i="39"/>
  <c r="T1243" i="39"/>
  <c r="T1244" i="39"/>
  <c r="T1252" i="39"/>
  <c r="T1249" i="39"/>
  <c r="T1250" i="39"/>
  <c r="T1254" i="39"/>
  <c r="T1251" i="39"/>
  <c r="T1247" i="39"/>
  <c r="T1245" i="39"/>
  <c r="T1246" i="39"/>
  <c r="T1248" i="39"/>
  <c r="T1253" i="39"/>
  <c r="T1266" i="39"/>
  <c r="T1262" i="39"/>
  <c r="T1257" i="39"/>
  <c r="T1264" i="39"/>
  <c r="T1261" i="39"/>
  <c r="T1265" i="39"/>
  <c r="T1263" i="39"/>
  <c r="T1268" i="39"/>
  <c r="T1259" i="39"/>
  <c r="T1255" i="39"/>
  <c r="T1256" i="39"/>
  <c r="T1260" i="39"/>
  <c r="T1269" i="39"/>
  <c r="T1270" i="39"/>
  <c r="T1224" i="39"/>
  <c r="T1211" i="39"/>
  <c r="T1212" i="39"/>
  <c r="T1213" i="39"/>
  <c r="T1214" i="39"/>
  <c r="T1215" i="39"/>
  <c r="T1217" i="39"/>
  <c r="T1216" i="39"/>
  <c r="T1220" i="39"/>
  <c r="T1219" i="39"/>
  <c r="T1218" i="39"/>
  <c r="T1222" i="39"/>
  <c r="T1223" i="39"/>
  <c r="T1221" i="39"/>
  <c r="T1275" i="39"/>
  <c r="T1272" i="39"/>
  <c r="T1273" i="39"/>
  <c r="T1274" i="39"/>
  <c r="T1276" i="39"/>
  <c r="T1271" i="39"/>
  <c r="T1280" i="39"/>
  <c r="T1278" i="39"/>
  <c r="T1277" i="39"/>
  <c r="T1279" i="39"/>
  <c r="T1283" i="39"/>
  <c r="T1282" i="39"/>
  <c r="T1281" i="39"/>
  <c r="T1284" i="39"/>
  <c r="T1285" i="39"/>
  <c r="T1287" i="39"/>
  <c r="T1290" i="39"/>
  <c r="T1286" i="39"/>
  <c r="T1291" i="39"/>
  <c r="T1295" i="39"/>
  <c r="T1289" i="39"/>
  <c r="T1292" i="39"/>
  <c r="T1293" i="39"/>
  <c r="T1288" i="39"/>
  <c r="T1294" i="39"/>
  <c r="T1299" i="39"/>
  <c r="T1297" i="39"/>
  <c r="T1296" i="39"/>
  <c r="T1300" i="39"/>
  <c r="T1298" i="39"/>
  <c r="T1301" i="39"/>
  <c r="T1302" i="39"/>
  <c r="T1305" i="39"/>
  <c r="T1304" i="39"/>
  <c r="T1303" i="39"/>
  <c r="T1306" i="39"/>
  <c r="T1307" i="39"/>
  <c r="T1308" i="39"/>
  <c r="T1313" i="39"/>
  <c r="T1311" i="39"/>
  <c r="T1310" i="39"/>
  <c r="T1314" i="39"/>
  <c r="T1309" i="39"/>
  <c r="T1312" i="39"/>
  <c r="T1315" i="39"/>
  <c r="T1316" i="39"/>
  <c r="T1322" i="39"/>
  <c r="T1323" i="39"/>
  <c r="T1321" i="39"/>
  <c r="T1324" i="39"/>
  <c r="T1325" i="39"/>
  <c r="T1317" i="39"/>
  <c r="T1318" i="39"/>
  <c r="T1320" i="39"/>
  <c r="T1319" i="39"/>
  <c r="T1328" i="39"/>
  <c r="T1326" i="39"/>
  <c r="T1327" i="39"/>
  <c r="T1329" i="39"/>
  <c r="T1331" i="39"/>
  <c r="T1330" i="39"/>
  <c r="T1332" i="39"/>
  <c r="T1333" i="39"/>
  <c r="T1338" i="39"/>
  <c r="T1337" i="39"/>
  <c r="T1336" i="39"/>
  <c r="T1335" i="39"/>
  <c r="T1340" i="39"/>
  <c r="T1341" i="39"/>
  <c r="T1339" i="39"/>
  <c r="T1342" i="39"/>
  <c r="T1343" i="39"/>
  <c r="T1344" i="39"/>
  <c r="T1345" i="39"/>
  <c r="T1347" i="39"/>
  <c r="T1346" i="39"/>
  <c r="T1348" i="39"/>
  <c r="T1349" i="39"/>
  <c r="T1350" i="39"/>
  <c r="T1352" i="39"/>
  <c r="T1351" i="39"/>
  <c r="T1353" i="39"/>
  <c r="T1354" i="39"/>
  <c r="T1355" i="39"/>
  <c r="T1356" i="39"/>
  <c r="T1357" i="39"/>
  <c r="T1359" i="39"/>
  <c r="T1358" i="39"/>
  <c r="T1360" i="39"/>
  <c r="T1362" i="39"/>
  <c r="T1361" i="39"/>
  <c r="T1363" i="39"/>
  <c r="T1364" i="39"/>
  <c r="T1365" i="39"/>
  <c r="T1366" i="39"/>
  <c r="T1367" i="39"/>
  <c r="T1368" i="39"/>
  <c r="T1369" i="39"/>
  <c r="T1370" i="39"/>
  <c r="T1371" i="39"/>
  <c r="T1372" i="39"/>
  <c r="T1373" i="39"/>
  <c r="T1374" i="39"/>
  <c r="T1375" i="39"/>
  <c r="T1376" i="39"/>
  <c r="T1377" i="39"/>
  <c r="T1378" i="39"/>
  <c r="T1379" i="39"/>
  <c r="T1380" i="39"/>
  <c r="T1381" i="39"/>
  <c r="T1382" i="39"/>
  <c r="T1383" i="39"/>
  <c r="T1384" i="39"/>
  <c r="T1385" i="39"/>
  <c r="T1386" i="39"/>
  <c r="T1387" i="39"/>
  <c r="T1388" i="39"/>
  <c r="T1389" i="39"/>
  <c r="T1390" i="39"/>
  <c r="T1392" i="39"/>
  <c r="T1391" i="39"/>
  <c r="T1393" i="39"/>
  <c r="T1394" i="39"/>
  <c r="T1395" i="39"/>
  <c r="T1396" i="39"/>
  <c r="T1397" i="39"/>
  <c r="T1399" i="39"/>
  <c r="T1398" i="39"/>
  <c r="T1400" i="39"/>
  <c r="T1402" i="39"/>
  <c r="T1403" i="39"/>
  <c r="T1401" i="39"/>
  <c r="T1404" i="39"/>
  <c r="T1405" i="39"/>
  <c r="T1407" i="39"/>
  <c r="T1406" i="39"/>
  <c r="T1408" i="39"/>
  <c r="T1409" i="39"/>
  <c r="T1410" i="39"/>
  <c r="T1411" i="39"/>
  <c r="T1413" i="39"/>
  <c r="T1414" i="39"/>
  <c r="T1415" i="39"/>
  <c r="T1416" i="39"/>
  <c r="T793" i="39"/>
  <c r="T795" i="39"/>
  <c r="T797" i="39"/>
  <c r="T796" i="39"/>
  <c r="T799" i="39"/>
  <c r="T798" i="39"/>
  <c r="T800" i="39"/>
  <c r="T801" i="39"/>
  <c r="T802" i="39"/>
  <c r="T804" i="39"/>
  <c r="T805" i="39"/>
  <c r="T803" i="39"/>
  <c r="T807" i="39"/>
  <c r="T806" i="39"/>
  <c r="T808" i="39"/>
  <c r="T809" i="39"/>
  <c r="T794" i="39"/>
  <c r="T810" i="39"/>
  <c r="T1417" i="39"/>
  <c r="T1418" i="39"/>
  <c r="T1419" i="39"/>
  <c r="T1420" i="39"/>
  <c r="T1421" i="39"/>
  <c r="T1423" i="39"/>
  <c r="T1422" i="39"/>
  <c r="T1424" i="39"/>
  <c r="T1425" i="39"/>
  <c r="T1426" i="39"/>
  <c r="T335" i="39"/>
  <c r="T604" i="39"/>
  <c r="U604" i="39"/>
  <c r="T1267" i="39"/>
  <c r="T32" i="39"/>
  <c r="U32" i="39"/>
  <c r="T33" i="39"/>
  <c r="U33" i="39"/>
  <c r="T34" i="39"/>
  <c r="U34" i="39"/>
  <c r="T35" i="39"/>
  <c r="U35" i="39"/>
  <c r="T36" i="39"/>
  <c r="U36" i="39"/>
  <c r="T37" i="39"/>
  <c r="U37" i="39"/>
  <c r="T38" i="39"/>
  <c r="U38" i="39"/>
  <c r="T39" i="39"/>
  <c r="U39" i="39"/>
  <c r="T40" i="39"/>
  <c r="U40" i="39"/>
  <c r="T41" i="39"/>
  <c r="U41" i="39"/>
  <c r="T304" i="39"/>
  <c r="U304" i="39"/>
  <c r="T305" i="39"/>
  <c r="U305" i="39"/>
  <c r="T306" i="39"/>
  <c r="U306" i="39"/>
  <c r="T511" i="39"/>
  <c r="U511" i="39"/>
  <c r="T512" i="39"/>
  <c r="U512" i="39"/>
  <c r="T460" i="39"/>
  <c r="U460" i="39"/>
  <c r="T483" i="39"/>
  <c r="U483" i="39"/>
  <c r="T508" i="39"/>
  <c r="U508" i="39"/>
  <c r="T514" i="39"/>
  <c r="U514" i="39"/>
  <c r="T585" i="39"/>
  <c r="U585" i="39"/>
  <c r="T586" i="39"/>
  <c r="U586" i="39"/>
  <c r="T602" i="39"/>
  <c r="U602" i="39"/>
  <c r="T614" i="39"/>
  <c r="U614" i="39"/>
  <c r="T672" i="39"/>
  <c r="U672" i="39"/>
  <c r="T661" i="39"/>
  <c r="U661" i="39"/>
  <c r="T667" i="39"/>
  <c r="U667" i="39"/>
  <c r="T634" i="39"/>
  <c r="U634" i="39"/>
  <c r="T677" i="39"/>
  <c r="U677" i="39"/>
  <c r="T613" i="39"/>
  <c r="U613" i="39"/>
  <c r="T606" i="39"/>
  <c r="U606" i="39"/>
  <c r="T607" i="39"/>
  <c r="U607" i="39"/>
  <c r="T654" i="39"/>
  <c r="U654" i="39"/>
  <c r="T673" i="39"/>
  <c r="U673" i="39"/>
  <c r="T675" i="39"/>
  <c r="U675" i="39"/>
  <c r="T615" i="39"/>
  <c r="U615" i="39"/>
  <c r="T610" i="39"/>
  <c r="U610" i="39"/>
  <c r="T603" i="39"/>
  <c r="U603" i="39"/>
  <c r="T671" i="39"/>
  <c r="U671" i="39"/>
  <c r="T676" i="39"/>
  <c r="U676" i="39"/>
  <c r="T636" i="39"/>
  <c r="U636" i="39"/>
  <c r="T640" i="39"/>
  <c r="U640" i="39"/>
  <c r="T668" i="39"/>
  <c r="U668" i="39"/>
  <c r="T635" i="39"/>
  <c r="U635" i="39"/>
  <c r="T633" i="39"/>
  <c r="U633" i="39"/>
  <c r="T647" i="39"/>
  <c r="U647" i="39"/>
  <c r="T662" i="39"/>
  <c r="U662" i="39"/>
  <c r="T660" i="39"/>
  <c r="U660" i="39"/>
  <c r="T664" i="39"/>
  <c r="U664" i="39"/>
  <c r="T679" i="39"/>
  <c r="U679" i="39"/>
  <c r="T680" i="39"/>
  <c r="U680" i="39"/>
  <c r="T683" i="39"/>
  <c r="U683" i="39"/>
  <c r="T681" i="39"/>
  <c r="U681" i="39"/>
  <c r="T682" i="39"/>
  <c r="U682" i="39"/>
  <c r="T685" i="39"/>
  <c r="U685" i="39"/>
  <c r="T686" i="39"/>
  <c r="U686" i="39"/>
  <c r="T687" i="39"/>
  <c r="U687" i="39"/>
  <c r="T688" i="39"/>
  <c r="U688" i="39"/>
  <c r="T690" i="39"/>
  <c r="U690" i="39"/>
  <c r="T689" i="39"/>
  <c r="U689" i="39"/>
  <c r="T691" i="39"/>
  <c r="U691" i="39"/>
  <c r="T694" i="39"/>
  <c r="U694" i="39"/>
  <c r="T695" i="39"/>
  <c r="U695" i="39"/>
  <c r="T692" i="39"/>
  <c r="U692" i="39"/>
  <c r="T693" i="39"/>
  <c r="U693" i="39"/>
  <c r="T724" i="39"/>
  <c r="U724" i="39"/>
  <c r="T726" i="39"/>
  <c r="U726" i="39"/>
  <c r="T727" i="39"/>
  <c r="U727" i="39"/>
  <c r="T730" i="39"/>
  <c r="U730" i="39"/>
  <c r="T728" i="39"/>
  <c r="U728" i="39"/>
  <c r="T729" i="39"/>
  <c r="U729" i="39"/>
  <c r="T731" i="39"/>
  <c r="U731" i="39"/>
  <c r="T470" i="39"/>
  <c r="U470" i="39"/>
  <c r="T467" i="39"/>
  <c r="U467" i="39"/>
  <c r="T468" i="39"/>
  <c r="U468" i="39"/>
  <c r="T469" i="39"/>
  <c r="U469" i="39"/>
  <c r="T465" i="39"/>
  <c r="U465" i="39"/>
  <c r="T466" i="39"/>
  <c r="U466" i="39"/>
  <c r="T464" i="39"/>
  <c r="U464" i="39"/>
  <c r="T458" i="39"/>
  <c r="U458" i="39"/>
  <c r="T478" i="39"/>
  <c r="U478" i="39"/>
  <c r="T479" i="39"/>
  <c r="U479" i="39"/>
  <c r="T482" i="39"/>
  <c r="U482" i="39"/>
  <c r="T481" i="39"/>
  <c r="U481" i="39"/>
  <c r="T507" i="39"/>
  <c r="U507" i="39"/>
  <c r="T462" i="39"/>
  <c r="U462" i="39"/>
  <c r="T713" i="39"/>
  <c r="U713" i="39"/>
  <c r="T723" i="39"/>
  <c r="U723" i="39"/>
  <c r="T515" i="39"/>
  <c r="U515" i="39"/>
  <c r="T612" i="39"/>
  <c r="U612" i="39"/>
  <c r="T656" i="39"/>
  <c r="U656" i="39"/>
  <c r="T639" i="39"/>
  <c r="U639" i="39"/>
  <c r="T617" i="39"/>
  <c r="U617" i="39"/>
  <c r="T645" i="39"/>
  <c r="U645" i="39"/>
  <c r="T684" i="39"/>
  <c r="U684" i="39"/>
  <c r="T722" i="39"/>
  <c r="U722" i="39"/>
  <c r="T719" i="39"/>
  <c r="U719" i="39"/>
  <c r="T706" i="39"/>
  <c r="U706" i="39"/>
  <c r="T707" i="39"/>
  <c r="U707" i="39"/>
  <c r="T703" i="39"/>
  <c r="U703" i="39"/>
  <c r="T718" i="39"/>
  <c r="U718" i="39"/>
  <c r="T714" i="39"/>
  <c r="U714" i="39"/>
  <c r="T704" i="39"/>
  <c r="U704" i="39"/>
  <c r="T721" i="39"/>
  <c r="U721" i="39"/>
  <c r="T709" i="39"/>
  <c r="U709" i="39"/>
  <c r="T712" i="39"/>
  <c r="U712" i="39"/>
  <c r="B1426" i="39"/>
  <c r="B1425" i="39"/>
  <c r="B1424" i="39"/>
  <c r="B1422" i="39"/>
  <c r="B1423" i="39"/>
  <c r="B1421" i="39"/>
  <c r="B1420" i="39"/>
  <c r="B1419" i="39"/>
  <c r="B1418" i="39"/>
  <c r="B1417" i="39"/>
  <c r="B810" i="39"/>
  <c r="B794" i="39"/>
  <c r="B809" i="39"/>
  <c r="B808" i="39"/>
  <c r="B806" i="39"/>
  <c r="B807" i="39"/>
  <c r="B803" i="39"/>
  <c r="B805" i="39"/>
  <c r="B804" i="39"/>
  <c r="B802" i="39"/>
  <c r="B801" i="39"/>
  <c r="B800" i="39"/>
  <c r="B798" i="39"/>
  <c r="B799" i="39"/>
  <c r="B796" i="39"/>
  <c r="B797" i="39"/>
  <c r="B795" i="39"/>
  <c r="B793" i="39"/>
  <c r="B1416" i="39"/>
  <c r="B1415" i="39"/>
  <c r="B1414" i="39"/>
  <c r="B1413" i="39"/>
  <c r="B1411" i="39"/>
  <c r="B1410" i="39"/>
  <c r="B1409" i="39"/>
  <c r="B1408" i="39"/>
  <c r="B1406" i="39"/>
  <c r="B1407" i="39"/>
  <c r="B1405" i="39"/>
  <c r="B1404" i="39"/>
  <c r="B1401" i="39"/>
  <c r="B1403" i="39"/>
  <c r="B1402" i="39"/>
  <c r="B1400" i="39"/>
  <c r="B1398" i="39"/>
  <c r="B1399" i="39"/>
  <c r="B1397" i="39"/>
  <c r="B1396" i="39"/>
  <c r="B1395" i="39"/>
  <c r="B1394" i="39"/>
  <c r="B1393" i="39"/>
  <c r="B1391" i="39"/>
  <c r="B1392" i="39"/>
  <c r="B1390" i="39"/>
  <c r="B1389" i="39"/>
  <c r="B1388" i="39"/>
  <c r="B1387" i="39"/>
  <c r="B1386" i="39"/>
  <c r="B1385" i="39"/>
  <c r="B1384" i="39"/>
  <c r="B1383" i="39"/>
  <c r="B1382" i="39"/>
  <c r="B1381" i="39"/>
  <c r="B1380" i="39"/>
  <c r="B1379" i="39"/>
  <c r="B1378" i="39"/>
  <c r="B1377" i="39"/>
  <c r="B1376" i="39"/>
  <c r="B1375" i="39"/>
  <c r="B1374" i="39"/>
  <c r="B1373" i="39"/>
  <c r="B1372" i="39"/>
  <c r="B1371" i="39"/>
  <c r="B1370" i="39"/>
  <c r="B1369" i="39"/>
  <c r="B1368" i="39"/>
  <c r="B1367" i="39"/>
  <c r="B1366" i="39"/>
  <c r="B1365" i="39"/>
  <c r="B1364" i="39"/>
  <c r="B1363" i="39"/>
  <c r="B1361" i="39"/>
  <c r="B1362" i="39"/>
  <c r="B1360" i="39"/>
  <c r="B1358" i="39"/>
  <c r="B1359" i="39"/>
  <c r="B1357" i="39"/>
  <c r="B1356" i="39"/>
  <c r="B1355" i="39"/>
  <c r="B1354" i="39"/>
  <c r="B1353" i="39"/>
  <c r="B1351" i="39"/>
  <c r="B1352" i="39"/>
  <c r="B1350" i="39"/>
  <c r="B1349" i="39"/>
  <c r="B1348" i="39"/>
  <c r="B1346" i="39"/>
  <c r="B1347" i="39"/>
  <c r="B1345" i="39"/>
  <c r="B1344" i="39"/>
  <c r="B1343" i="39"/>
  <c r="B1342" i="39"/>
  <c r="B1339" i="39"/>
  <c r="B1341" i="39"/>
  <c r="B1340" i="39"/>
  <c r="B1335" i="39"/>
  <c r="B1336" i="39"/>
  <c r="B1337" i="39"/>
  <c r="B1338" i="39"/>
  <c r="B1333" i="39"/>
  <c r="B1332" i="39"/>
  <c r="B1330" i="39"/>
  <c r="B1331" i="39"/>
  <c r="B1329" i="39"/>
  <c r="B1327" i="39"/>
  <c r="B1326" i="39"/>
  <c r="B1328" i="39"/>
  <c r="B1319" i="39"/>
  <c r="B1320" i="39"/>
  <c r="B1318" i="39"/>
  <c r="B1317" i="39"/>
  <c r="B1325" i="39"/>
  <c r="B1324" i="39"/>
  <c r="B1321" i="39"/>
  <c r="B1323" i="39"/>
  <c r="B1322" i="39"/>
  <c r="B1316" i="39"/>
  <c r="B1315" i="39"/>
  <c r="B1312" i="39"/>
  <c r="B1309" i="39"/>
  <c r="B1314" i="39"/>
  <c r="B1310" i="39"/>
  <c r="B1311" i="39"/>
  <c r="B1313" i="39"/>
  <c r="B1308" i="39"/>
  <c r="B1307" i="39"/>
  <c r="B1306" i="39"/>
  <c r="B1303" i="39"/>
  <c r="B1304" i="39"/>
  <c r="B1305" i="39"/>
  <c r="B1302" i="39"/>
  <c r="B1301" i="39"/>
  <c r="B1298" i="39"/>
  <c r="B1300" i="39"/>
  <c r="B1296" i="39"/>
  <c r="B1297" i="39"/>
  <c r="B1299" i="39"/>
  <c r="B1294" i="39"/>
  <c r="B1288" i="39"/>
  <c r="B1293" i="39"/>
  <c r="B1292" i="39"/>
  <c r="B1289" i="39"/>
  <c r="B1295" i="39"/>
  <c r="B1291" i="39"/>
  <c r="B1286" i="39"/>
  <c r="B1290" i="39"/>
  <c r="B1287" i="39"/>
  <c r="B1285" i="39"/>
  <c r="B1284" i="39"/>
  <c r="B1281" i="39"/>
  <c r="B1282" i="39"/>
  <c r="B1283" i="39"/>
  <c r="B1279" i="39"/>
  <c r="B1277" i="39"/>
  <c r="B1278" i="39"/>
  <c r="B1280" i="39"/>
  <c r="B1271" i="39"/>
  <c r="B1276" i="39"/>
  <c r="B1274" i="39"/>
  <c r="B1273" i="39"/>
  <c r="B1272" i="39"/>
  <c r="B1275" i="39"/>
  <c r="B1221" i="39"/>
  <c r="B1223" i="39"/>
  <c r="B1222" i="39"/>
  <c r="B1218" i="39"/>
  <c r="B1219" i="39"/>
  <c r="B1220" i="39"/>
  <c r="B1216" i="39"/>
  <c r="B1217" i="39"/>
  <c r="B1215" i="39"/>
  <c r="B1214" i="39"/>
  <c r="B1213" i="39"/>
  <c r="B1212" i="39"/>
  <c r="B1211" i="39"/>
  <c r="B1224" i="39"/>
  <c r="B1270" i="39"/>
  <c r="B1269" i="39"/>
  <c r="B1260" i="39"/>
  <c r="B1258" i="39"/>
  <c r="B1256" i="39"/>
  <c r="B1255" i="39"/>
  <c r="B1259" i="39"/>
  <c r="B1268" i="39"/>
  <c r="B1267" i="39"/>
  <c r="B1263" i="39"/>
  <c r="B1265" i="39"/>
  <c r="B1261" i="39"/>
  <c r="B1264" i="39"/>
  <c r="B1257" i="39"/>
  <c r="B1262" i="39"/>
  <c r="B1266" i="39"/>
  <c r="B1253" i="39"/>
  <c r="B1248" i="39"/>
  <c r="B1246" i="39"/>
  <c r="B1245" i="39"/>
  <c r="B1247" i="39"/>
  <c r="B1251" i="39"/>
  <c r="B1254" i="39"/>
  <c r="B1250" i="39"/>
  <c r="B1249" i="39"/>
  <c r="B1252" i="39"/>
  <c r="B1244" i="39"/>
  <c r="B1243" i="39"/>
  <c r="B1241" i="39"/>
  <c r="B1242" i="39"/>
  <c r="B1240" i="39"/>
  <c r="B1236" i="39"/>
  <c r="B1238" i="39"/>
  <c r="B1239" i="39"/>
  <c r="B1237" i="39"/>
  <c r="B1230" i="39"/>
  <c r="B1233" i="39"/>
  <c r="B1234" i="39"/>
  <c r="B1235" i="39"/>
  <c r="B1231" i="39"/>
  <c r="B1232" i="39"/>
  <c r="B1229" i="39"/>
  <c r="B1226" i="39"/>
  <c r="B1228" i="39"/>
  <c r="B1225" i="39"/>
  <c r="B1227" i="39"/>
  <c r="B1210" i="39"/>
  <c r="B1209" i="39"/>
  <c r="B1208" i="39"/>
  <c r="B1207" i="39"/>
  <c r="B1205" i="39"/>
  <c r="B1204" i="39"/>
  <c r="B1206" i="39"/>
  <c r="B1203" i="39"/>
  <c r="B1202" i="39"/>
  <c r="B1200" i="39"/>
  <c r="B1201" i="39"/>
  <c r="B1199" i="39"/>
  <c r="B1198" i="39"/>
  <c r="B1197" i="39"/>
  <c r="B1195" i="39"/>
  <c r="B1196" i="39"/>
  <c r="B1194" i="39"/>
  <c r="B1193" i="39"/>
  <c r="B1192" i="39"/>
  <c r="B1191" i="39"/>
  <c r="B1190" i="39"/>
  <c r="B1189" i="39"/>
  <c r="B1188" i="39"/>
  <c r="B1187" i="39"/>
  <c r="B1186" i="39"/>
  <c r="B1185" i="39"/>
  <c r="B1184" i="39"/>
  <c r="B1182" i="39"/>
  <c r="B1183" i="39"/>
  <c r="B1180" i="39"/>
  <c r="B1181" i="39"/>
  <c r="B1179" i="39"/>
  <c r="B1178" i="39"/>
  <c r="B1177" i="39"/>
  <c r="B1176" i="39"/>
  <c r="B1175" i="39"/>
  <c r="B1174" i="39"/>
  <c r="B1173" i="39"/>
  <c r="B1172" i="39"/>
  <c r="B1171" i="39"/>
  <c r="B1170" i="39"/>
  <c r="B1169" i="39"/>
  <c r="B1168" i="39"/>
  <c r="B1167" i="39"/>
  <c r="B1166" i="39"/>
  <c r="B1165" i="39"/>
  <c r="B1164" i="39"/>
  <c r="B1163" i="39"/>
  <c r="B1162" i="39"/>
  <c r="B1161" i="39"/>
  <c r="B1160" i="39"/>
  <c r="B1159" i="39"/>
  <c r="B1158" i="39"/>
  <c r="B1157" i="39"/>
  <c r="B1156" i="39"/>
  <c r="B1155" i="39"/>
  <c r="B1154" i="39"/>
  <c r="B1153" i="39"/>
  <c r="B1152" i="39"/>
  <c r="B1151" i="39"/>
  <c r="B1150" i="39"/>
  <c r="B1149" i="39"/>
  <c r="B1148" i="39"/>
  <c r="B1146" i="39"/>
  <c r="B1147" i="39"/>
  <c r="B1145" i="39"/>
  <c r="B1144" i="39"/>
  <c r="B1142" i="39"/>
  <c r="B1143" i="39"/>
  <c r="B1141" i="39"/>
  <c r="B1138" i="39"/>
  <c r="B1139" i="39"/>
  <c r="B1137" i="39"/>
  <c r="B1140" i="39"/>
  <c r="B1136" i="39"/>
  <c r="B1134" i="39"/>
  <c r="B1135" i="39"/>
  <c r="B1133" i="39"/>
  <c r="B1132" i="39"/>
  <c r="B1131" i="39"/>
  <c r="B1130" i="39"/>
  <c r="B1128" i="39"/>
  <c r="B1129" i="39"/>
  <c r="B1127" i="39"/>
  <c r="B1126" i="39"/>
  <c r="B1125" i="39"/>
  <c r="B1121" i="39"/>
  <c r="B1122" i="39"/>
  <c r="B1123" i="39"/>
  <c r="B1124" i="39"/>
  <c r="B1116" i="39"/>
  <c r="B1115" i="39"/>
  <c r="B1117" i="39"/>
  <c r="B1113" i="39"/>
  <c r="B1118" i="39"/>
  <c r="B1120" i="39"/>
  <c r="B1114" i="39"/>
  <c r="B1112" i="39"/>
  <c r="B1119" i="39"/>
  <c r="B1111" i="39"/>
  <c r="B1110" i="39"/>
  <c r="B1109" i="39"/>
  <c r="B1108" i="39"/>
  <c r="B1107" i="39"/>
  <c r="B1106" i="39"/>
  <c r="B1105" i="39"/>
  <c r="B1104" i="39"/>
  <c r="B1103" i="39"/>
  <c r="B1102" i="39"/>
  <c r="B1101" i="39"/>
  <c r="B1099" i="39"/>
  <c r="B1100" i="39"/>
  <c r="B1098" i="39"/>
  <c r="B1097" i="39"/>
  <c r="B1096" i="39"/>
  <c r="B1095" i="39"/>
  <c r="B1094" i="39"/>
  <c r="B1093" i="39"/>
  <c r="B1091" i="39"/>
  <c r="B1092" i="39"/>
  <c r="B1090" i="39"/>
  <c r="B1089" i="39"/>
  <c r="B1088" i="39"/>
  <c r="B1087" i="39"/>
  <c r="B1086" i="39"/>
  <c r="B1085" i="39"/>
  <c r="B1084" i="39"/>
  <c r="B1083" i="39"/>
  <c r="B1082" i="39"/>
  <c r="B1080" i="39"/>
  <c r="B1081" i="39"/>
  <c r="B1079" i="39"/>
  <c r="B1078" i="39"/>
  <c r="B1077" i="39"/>
  <c r="B1076" i="39"/>
  <c r="B1075" i="39"/>
  <c r="B1073" i="39"/>
  <c r="B1074" i="39"/>
  <c r="B1072" i="39"/>
  <c r="B1071" i="39"/>
  <c r="B1070" i="39"/>
  <c r="B1069" i="39"/>
  <c r="B1066" i="39"/>
  <c r="B1067" i="39"/>
  <c r="B1065" i="39"/>
  <c r="B1068" i="39"/>
  <c r="B1064" i="39"/>
  <c r="B1063" i="39"/>
  <c r="B1062" i="39"/>
  <c r="B1061" i="39"/>
  <c r="B1060" i="39"/>
  <c r="B1059" i="39"/>
  <c r="B1057" i="39"/>
  <c r="B1058" i="39"/>
  <c r="B1056" i="39"/>
  <c r="B1055" i="39"/>
  <c r="B1054" i="39"/>
  <c r="B1053" i="39"/>
  <c r="B1052" i="39"/>
  <c r="B1051" i="39"/>
  <c r="B1050" i="39"/>
  <c r="B1049" i="39"/>
  <c r="B1048" i="39"/>
  <c r="B1047" i="39"/>
  <c r="B1044" i="39"/>
  <c r="B1043" i="39"/>
  <c r="B1045" i="39"/>
  <c r="B1046" i="39"/>
  <c r="B1042" i="39"/>
  <c r="B1041" i="39"/>
  <c r="B1040" i="39"/>
  <c r="B1039" i="39"/>
  <c r="B1038" i="39"/>
  <c r="B1037" i="39"/>
  <c r="B1035" i="39"/>
  <c r="B1036" i="39"/>
  <c r="B1034" i="39"/>
  <c r="B1033" i="39"/>
  <c r="B1032" i="39"/>
  <c r="B1031" i="39"/>
  <c r="B1030" i="39"/>
  <c r="B1029" i="39"/>
  <c r="B1028" i="39"/>
  <c r="B1027" i="39"/>
  <c r="B1026" i="39"/>
  <c r="B1025" i="39"/>
  <c r="B1024" i="39"/>
  <c r="B1022" i="39"/>
  <c r="B1023" i="39"/>
  <c r="B1020" i="39"/>
  <c r="B1019" i="39"/>
  <c r="B1021" i="39"/>
  <c r="B1015" i="39"/>
  <c r="B1016" i="39"/>
  <c r="B1017" i="39"/>
  <c r="B1018" i="39"/>
  <c r="B1014" i="39"/>
  <c r="B1012" i="39"/>
  <c r="B1013" i="39"/>
  <c r="B1011" i="39"/>
  <c r="B1010" i="39"/>
  <c r="B1009" i="39"/>
  <c r="B1008" i="39"/>
  <c r="B1007" i="39"/>
  <c r="B1006" i="39"/>
  <c r="B1005" i="39"/>
  <c r="B1004" i="39"/>
  <c r="B1003" i="39"/>
  <c r="B1002" i="39"/>
  <c r="B1001" i="39"/>
  <c r="B1000" i="39"/>
  <c r="B999" i="39"/>
  <c r="B998" i="39"/>
  <c r="B997" i="39"/>
  <c r="B996" i="39"/>
  <c r="B995" i="39"/>
  <c r="B994" i="39"/>
  <c r="B993" i="39"/>
  <c r="B992" i="39"/>
  <c r="B991" i="39"/>
  <c r="B990" i="39"/>
  <c r="B989" i="39"/>
  <c r="B987" i="39"/>
  <c r="B988" i="39"/>
  <c r="B986" i="39"/>
  <c r="B985" i="39"/>
  <c r="B983" i="39"/>
  <c r="B984" i="39"/>
  <c r="B982" i="39"/>
  <c r="B981" i="39"/>
  <c r="B980" i="39"/>
  <c r="B979" i="39"/>
  <c r="B978" i="39"/>
  <c r="B977" i="39"/>
  <c r="B973" i="39"/>
  <c r="B974" i="39"/>
  <c r="B976" i="39"/>
  <c r="B975" i="39"/>
  <c r="B972" i="39"/>
  <c r="B971" i="39"/>
  <c r="B969" i="39"/>
  <c r="B968" i="39"/>
  <c r="B967" i="39"/>
  <c r="B966" i="39"/>
  <c r="B965" i="39"/>
  <c r="B962" i="39"/>
  <c r="B964" i="39"/>
  <c r="B963" i="39"/>
  <c r="B961" i="39"/>
  <c r="B959" i="39"/>
  <c r="B960" i="39"/>
  <c r="B958" i="39"/>
  <c r="B957" i="39"/>
  <c r="B955" i="39"/>
  <c r="B956" i="39"/>
  <c r="B954" i="39"/>
  <c r="B953" i="39"/>
  <c r="B950" i="39"/>
  <c r="B952" i="39"/>
  <c r="B951" i="39"/>
  <c r="B948" i="39"/>
  <c r="B949" i="39"/>
  <c r="B947" i="39"/>
  <c r="B946" i="39"/>
  <c r="B943" i="39"/>
  <c r="B944" i="39"/>
  <c r="B945" i="39"/>
  <c r="B942" i="39"/>
  <c r="B940" i="39"/>
  <c r="B939" i="39"/>
  <c r="B941" i="39"/>
  <c r="B938" i="39"/>
  <c r="B937" i="39"/>
  <c r="B936" i="39"/>
  <c r="B935" i="39"/>
  <c r="B934" i="39"/>
  <c r="B933" i="39"/>
  <c r="B932" i="39"/>
  <c r="B931" i="39"/>
  <c r="B930" i="39"/>
  <c r="B926" i="39"/>
  <c r="B928" i="39"/>
  <c r="B929" i="39"/>
  <c r="B927" i="39"/>
  <c r="B925" i="39"/>
  <c r="B924" i="39"/>
  <c r="B923" i="39"/>
  <c r="B922" i="39"/>
  <c r="B920" i="39"/>
  <c r="B921" i="39"/>
  <c r="B919" i="39"/>
  <c r="B918" i="39"/>
  <c r="B917" i="39"/>
  <c r="B916" i="39"/>
  <c r="B914" i="39"/>
  <c r="B912" i="39"/>
  <c r="B913" i="39"/>
  <c r="B907" i="39"/>
  <c r="B909" i="39"/>
  <c r="B905" i="39"/>
  <c r="B906" i="39"/>
  <c r="B904" i="39"/>
  <c r="B911" i="39"/>
  <c r="B908" i="39"/>
  <c r="B910" i="39"/>
  <c r="B903" i="39"/>
  <c r="B901" i="39"/>
  <c r="B898" i="39"/>
  <c r="B902" i="39"/>
  <c r="B900" i="39"/>
  <c r="B899" i="39"/>
  <c r="B897" i="39"/>
  <c r="B896" i="39"/>
  <c r="B895" i="39"/>
  <c r="B894" i="39"/>
  <c r="B893" i="39"/>
  <c r="B891" i="39"/>
  <c r="B892" i="39"/>
  <c r="B889" i="39"/>
  <c r="B890" i="39"/>
  <c r="B888" i="39"/>
  <c r="B887" i="39"/>
  <c r="B886" i="39"/>
  <c r="B885" i="39"/>
  <c r="B884" i="39"/>
  <c r="B883" i="39"/>
  <c r="B882" i="39"/>
  <c r="B881" i="39"/>
  <c r="B879" i="39"/>
  <c r="B880" i="39"/>
  <c r="B878" i="39"/>
  <c r="B877" i="39"/>
  <c r="B876" i="39"/>
  <c r="B875" i="39"/>
  <c r="B874" i="39"/>
  <c r="B872" i="39"/>
  <c r="B873" i="39"/>
  <c r="B871" i="39"/>
  <c r="B870" i="39"/>
  <c r="B869" i="39"/>
  <c r="B868" i="39"/>
  <c r="B866" i="39"/>
  <c r="B865" i="39"/>
  <c r="B867" i="39"/>
  <c r="B864" i="39"/>
  <c r="B863" i="39"/>
  <c r="B862" i="39"/>
  <c r="B861" i="39"/>
  <c r="B860" i="39"/>
  <c r="B859" i="39"/>
  <c r="B858" i="39"/>
  <c r="B857" i="39"/>
  <c r="B854" i="39"/>
  <c r="B855" i="39"/>
  <c r="B856" i="39"/>
  <c r="B853" i="39"/>
  <c r="B852" i="39"/>
  <c r="B851" i="39"/>
  <c r="B850" i="39"/>
  <c r="B849" i="39"/>
  <c r="B848" i="39"/>
  <c r="B847" i="39"/>
  <c r="B846" i="39"/>
  <c r="B845" i="39"/>
  <c r="B844" i="39"/>
  <c r="B842" i="39"/>
  <c r="B843" i="39"/>
  <c r="B841" i="39"/>
  <c r="B840" i="39"/>
  <c r="B838" i="39"/>
  <c r="B839" i="39"/>
  <c r="B837" i="39"/>
  <c r="B836" i="39"/>
  <c r="B835" i="39"/>
  <c r="B834" i="39"/>
  <c r="B832" i="39"/>
  <c r="B833" i="39"/>
  <c r="B830" i="39"/>
  <c r="B831" i="39"/>
  <c r="B829" i="39"/>
  <c r="B828" i="39"/>
  <c r="B827" i="39"/>
  <c r="B826" i="39"/>
  <c r="B825" i="39"/>
  <c r="B824" i="39"/>
  <c r="B823" i="39"/>
  <c r="B822" i="39"/>
  <c r="B821" i="39"/>
  <c r="B819" i="39"/>
  <c r="B820" i="39"/>
  <c r="B818" i="39"/>
  <c r="B817" i="39"/>
  <c r="B814" i="39"/>
  <c r="B815" i="39"/>
  <c r="B813" i="39"/>
  <c r="B816" i="39"/>
  <c r="B812" i="39"/>
  <c r="B811" i="39"/>
  <c r="B792" i="39"/>
  <c r="B791" i="39"/>
  <c r="B790" i="39"/>
  <c r="B789" i="39"/>
  <c r="B788" i="39"/>
  <c r="B787" i="39"/>
  <c r="B786" i="39"/>
  <c r="B785" i="39"/>
  <c r="B784" i="39"/>
  <c r="B783" i="39"/>
  <c r="B782" i="39"/>
  <c r="B781" i="39"/>
  <c r="B780" i="39"/>
  <c r="B778" i="39"/>
  <c r="B777" i="39"/>
  <c r="B779" i="39"/>
  <c r="B776" i="39"/>
  <c r="B775" i="39"/>
  <c r="B774" i="39"/>
  <c r="B773" i="39"/>
  <c r="B772" i="39"/>
  <c r="B771" i="39"/>
  <c r="B770" i="39"/>
  <c r="B767" i="39"/>
  <c r="B769" i="39"/>
  <c r="B768" i="39"/>
  <c r="B766" i="39"/>
  <c r="B765" i="39"/>
  <c r="B764" i="39"/>
  <c r="B763" i="39"/>
  <c r="B762" i="39"/>
  <c r="B761" i="39"/>
  <c r="B760" i="39"/>
  <c r="B759" i="39"/>
  <c r="B758" i="39"/>
  <c r="B757" i="39"/>
  <c r="B756" i="39"/>
  <c r="B755" i="39"/>
  <c r="B754" i="39"/>
  <c r="B753" i="39"/>
  <c r="B752" i="39"/>
  <c r="B751" i="39"/>
  <c r="B750" i="39"/>
  <c r="B749" i="39"/>
  <c r="B748" i="39"/>
  <c r="B747" i="39"/>
  <c r="B746" i="39"/>
  <c r="B745" i="39"/>
  <c r="B744" i="39"/>
  <c r="B743" i="39"/>
  <c r="B742" i="39"/>
  <c r="B741" i="39"/>
  <c r="B740" i="39"/>
  <c r="B739" i="39"/>
  <c r="B738" i="39"/>
  <c r="B737" i="39"/>
  <c r="B736" i="39"/>
  <c r="B735" i="39"/>
  <c r="B732" i="39"/>
  <c r="B731" i="39"/>
  <c r="B733" i="39"/>
  <c r="B734" i="39"/>
  <c r="B729" i="39"/>
  <c r="B728" i="39"/>
  <c r="B730" i="39"/>
  <c r="B727" i="39"/>
  <c r="B726" i="39"/>
  <c r="B725" i="39"/>
  <c r="B724" i="39"/>
  <c r="B712" i="39"/>
  <c r="B709" i="39"/>
  <c r="B721" i="39"/>
  <c r="B704" i="39"/>
  <c r="B720" i="39"/>
  <c r="B716" i="39"/>
  <c r="B711" i="39"/>
  <c r="B717" i="39"/>
  <c r="B708" i="39"/>
  <c r="B710" i="39"/>
  <c r="B714" i="39"/>
  <c r="B718" i="39"/>
  <c r="B703" i="39"/>
  <c r="B707" i="39"/>
  <c r="B706" i="39"/>
  <c r="B719" i="39"/>
  <c r="B722" i="39"/>
  <c r="B705" i="39"/>
  <c r="B702" i="39"/>
  <c r="B701" i="39"/>
  <c r="B699" i="39"/>
  <c r="B700" i="39"/>
  <c r="B698" i="39"/>
  <c r="B527" i="39"/>
  <c r="B697" i="39"/>
  <c r="B696" i="39"/>
  <c r="B693" i="39"/>
  <c r="B692" i="39"/>
  <c r="B695" i="39"/>
  <c r="B694" i="39"/>
  <c r="B691" i="39"/>
  <c r="B689" i="39"/>
  <c r="B690" i="39"/>
  <c r="B688" i="39"/>
  <c r="B687" i="39"/>
  <c r="B686" i="39"/>
  <c r="B685" i="39"/>
  <c r="B684" i="39"/>
  <c r="B682" i="39"/>
  <c r="B681" i="39"/>
  <c r="B683" i="39"/>
  <c r="B680" i="39"/>
  <c r="B679" i="39"/>
  <c r="B664" i="39"/>
  <c r="B660" i="39"/>
  <c r="B662" i="39"/>
  <c r="B647" i="39"/>
  <c r="B633" i="39"/>
  <c r="B635" i="39"/>
  <c r="B645" i="39"/>
  <c r="B617" i="39"/>
  <c r="B668" i="39"/>
  <c r="B616" i="39"/>
  <c r="B625" i="39"/>
  <c r="B658" i="39"/>
  <c r="B638" i="39"/>
  <c r="B637" i="39"/>
  <c r="B674" i="39"/>
  <c r="B651" i="39"/>
  <c r="B608" i="39"/>
  <c r="B646" i="39"/>
  <c r="B626" i="39"/>
  <c r="B609" i="39"/>
  <c r="B648" i="39"/>
  <c r="B678" i="39"/>
  <c r="B627" i="39"/>
  <c r="B657" i="39"/>
  <c r="B640" i="39"/>
  <c r="B639" i="39"/>
  <c r="B636" i="39"/>
  <c r="B656" i="39"/>
  <c r="B666" i="39"/>
  <c r="B676" i="39"/>
  <c r="B671" i="39"/>
  <c r="B603" i="39"/>
  <c r="B610" i="39"/>
  <c r="B615" i="39"/>
  <c r="B675" i="39"/>
  <c r="B673" i="39"/>
  <c r="B654" i="39"/>
  <c r="B665" i="39"/>
  <c r="B655" i="39"/>
  <c r="B670" i="39"/>
  <c r="B612" i="39"/>
  <c r="B621" i="39"/>
  <c r="B623" i="39"/>
  <c r="B624" i="39"/>
  <c r="B649" i="39"/>
  <c r="B611" i="39"/>
  <c r="B622" i="39"/>
  <c r="B659" i="39"/>
  <c r="B607" i="39"/>
  <c r="B618" i="39"/>
  <c r="B604" i="39"/>
  <c r="B606" i="39"/>
  <c r="B613" i="39"/>
  <c r="B677" i="39"/>
  <c r="B620" i="39"/>
  <c r="B629" i="39"/>
  <c r="B628" i="39"/>
  <c r="B605" i="39"/>
  <c r="B619" i="39"/>
  <c r="B642" i="39"/>
  <c r="B643" i="39"/>
  <c r="B650" i="39"/>
  <c r="B653" i="39"/>
  <c r="B630" i="39"/>
  <c r="B634" i="39"/>
  <c r="B652" i="39"/>
  <c r="B663" i="39"/>
  <c r="B644" i="39"/>
  <c r="B667" i="39"/>
  <c r="B661" i="39"/>
  <c r="B631" i="39"/>
  <c r="B669" i="39"/>
  <c r="B641" i="39"/>
  <c r="B672" i="39"/>
  <c r="B614" i="39"/>
  <c r="B632" i="39"/>
  <c r="B602" i="39"/>
  <c r="B599" i="39"/>
  <c r="B598" i="39"/>
  <c r="B597" i="39"/>
  <c r="B600" i="39"/>
  <c r="B596" i="39"/>
  <c r="B601" i="39"/>
  <c r="B594" i="39"/>
  <c r="B593" i="39"/>
  <c r="B592" i="39"/>
  <c r="B595" i="39"/>
  <c r="B591" i="39"/>
  <c r="B590" i="39"/>
  <c r="B589" i="39"/>
  <c r="B588" i="39"/>
  <c r="B587" i="39"/>
  <c r="B586" i="39"/>
  <c r="B585" i="39"/>
  <c r="B584" i="39"/>
  <c r="B583" i="39"/>
  <c r="B582" i="39"/>
  <c r="B581" i="39"/>
  <c r="B580" i="39"/>
  <c r="B578" i="39"/>
  <c r="B579" i="39"/>
  <c r="B577" i="39"/>
  <c r="B575" i="39"/>
  <c r="B573" i="39"/>
  <c r="B574" i="39"/>
  <c r="B572" i="39"/>
  <c r="B571" i="39"/>
  <c r="B566" i="39"/>
  <c r="B570" i="39"/>
  <c r="B569" i="39"/>
  <c r="B568" i="39"/>
  <c r="B565" i="39"/>
  <c r="B567" i="39"/>
  <c r="B564" i="39"/>
  <c r="B563" i="39"/>
  <c r="B561" i="39"/>
  <c r="B560" i="39"/>
  <c r="B562" i="39"/>
  <c r="B559" i="39"/>
  <c r="B558" i="39"/>
  <c r="B557" i="39"/>
  <c r="B556" i="39"/>
  <c r="B554" i="39"/>
  <c r="B555" i="39"/>
  <c r="B553" i="39"/>
  <c r="B552" i="39"/>
  <c r="B551" i="39"/>
  <c r="B550" i="39"/>
  <c r="B549" i="39"/>
  <c r="B548" i="39"/>
  <c r="B547" i="39"/>
  <c r="B546" i="39"/>
  <c r="B545" i="39"/>
  <c r="B535" i="39"/>
  <c r="B544" i="39"/>
  <c r="B543" i="39"/>
  <c r="B542" i="39"/>
  <c r="B541" i="39"/>
  <c r="B540" i="39"/>
  <c r="B539" i="39"/>
  <c r="B538" i="39"/>
  <c r="B537" i="39"/>
  <c r="B536" i="39"/>
  <c r="B534" i="39"/>
  <c r="B533" i="39"/>
  <c r="B532" i="39"/>
  <c r="B531" i="39"/>
  <c r="B529" i="39"/>
  <c r="B528" i="39"/>
  <c r="B530" i="39"/>
  <c r="B526" i="39"/>
  <c r="B525" i="39"/>
  <c r="B524" i="39"/>
  <c r="B522" i="39"/>
  <c r="B523" i="39"/>
  <c r="B521" i="39"/>
  <c r="B520" i="39"/>
  <c r="B519" i="39"/>
  <c r="B518" i="39"/>
  <c r="B517" i="39"/>
  <c r="B516" i="39"/>
  <c r="B515" i="39"/>
  <c r="B514" i="39"/>
  <c r="B513" i="39"/>
  <c r="B723" i="39"/>
  <c r="B713" i="39"/>
  <c r="B715" i="39"/>
  <c r="B462" i="39"/>
  <c r="B507" i="39"/>
  <c r="B508" i="39"/>
  <c r="B509" i="39"/>
  <c r="B499" i="39"/>
  <c r="B505" i="39"/>
  <c r="B501" i="39"/>
  <c r="B504" i="39"/>
  <c r="B496" i="39"/>
  <c r="B497" i="39"/>
  <c r="B500" i="39"/>
  <c r="B506" i="39"/>
  <c r="B502" i="39"/>
  <c r="B454" i="39"/>
  <c r="B352" i="39"/>
  <c r="B498" i="39"/>
  <c r="B353" i="39"/>
  <c r="B494" i="39"/>
  <c r="B492" i="39"/>
  <c r="B491" i="39"/>
  <c r="B495" i="39"/>
  <c r="B490" i="39"/>
  <c r="B493" i="39"/>
  <c r="B486" i="39"/>
  <c r="B489" i="39"/>
  <c r="B484" i="39"/>
  <c r="B487" i="39"/>
  <c r="B488" i="39"/>
  <c r="B485" i="39"/>
  <c r="B481" i="39"/>
  <c r="B483" i="39"/>
  <c r="B482" i="39"/>
  <c r="B479" i="39"/>
  <c r="B478" i="39"/>
  <c r="B480" i="39"/>
  <c r="B477" i="39"/>
  <c r="B475" i="39"/>
  <c r="B474" i="39"/>
  <c r="B476" i="39"/>
  <c r="B472" i="39"/>
  <c r="B473" i="39"/>
  <c r="B460" i="39"/>
  <c r="B458" i="39"/>
  <c r="B464" i="39"/>
  <c r="B466" i="39"/>
  <c r="B461" i="39"/>
  <c r="B471" i="39"/>
  <c r="B459" i="39"/>
  <c r="B465" i="39"/>
  <c r="B469" i="39"/>
  <c r="B468" i="39"/>
  <c r="B467" i="39"/>
  <c r="B470" i="39"/>
  <c r="B456" i="39"/>
  <c r="B457" i="39"/>
  <c r="B453" i="39"/>
  <c r="B452" i="39"/>
  <c r="B451" i="39"/>
  <c r="B450" i="39"/>
  <c r="B449" i="39"/>
  <c r="B445" i="39"/>
  <c r="B455" i="39"/>
  <c r="B448" i="39"/>
  <c r="B446" i="39"/>
  <c r="B447" i="39"/>
  <c r="B440" i="39"/>
  <c r="B441" i="39"/>
  <c r="B439" i="39"/>
  <c r="B443" i="39"/>
  <c r="B438" i="39"/>
  <c r="B437" i="39"/>
  <c r="B442" i="39"/>
  <c r="B444" i="39"/>
  <c r="B436" i="39"/>
  <c r="B435" i="39"/>
  <c r="B434" i="39"/>
  <c r="B433" i="39"/>
  <c r="B432" i="39"/>
  <c r="B431" i="39"/>
  <c r="B428" i="39"/>
  <c r="B430" i="39"/>
  <c r="B429" i="39"/>
  <c r="B427" i="39"/>
  <c r="B426" i="39"/>
  <c r="B512" i="39"/>
  <c r="B511" i="39"/>
  <c r="B510" i="39"/>
  <c r="B425" i="39"/>
  <c r="B423" i="39"/>
  <c r="B424" i="39"/>
  <c r="B422" i="39"/>
  <c r="B420" i="39"/>
  <c r="B421" i="39"/>
  <c r="B417" i="39"/>
  <c r="B419" i="39"/>
  <c r="B418" i="39"/>
  <c r="B416" i="39"/>
  <c r="B413" i="39"/>
  <c r="B414" i="39"/>
  <c r="B412" i="39"/>
  <c r="B415" i="39"/>
  <c r="B410" i="39"/>
  <c r="B411" i="39"/>
  <c r="B408" i="39"/>
  <c r="B409" i="39"/>
  <c r="B403" i="39"/>
  <c r="B402" i="39"/>
  <c r="B397" i="39"/>
  <c r="B407" i="39"/>
  <c r="B401" i="39"/>
  <c r="B406" i="39"/>
  <c r="B400" i="39"/>
  <c r="B396" i="39"/>
  <c r="B398" i="39"/>
  <c r="B399" i="39"/>
  <c r="B405" i="39"/>
  <c r="B404" i="39"/>
  <c r="B395" i="39"/>
  <c r="B394" i="39"/>
  <c r="B393" i="39"/>
  <c r="B392" i="39"/>
  <c r="B391" i="39"/>
  <c r="B390" i="39"/>
  <c r="B388" i="39"/>
  <c r="B389" i="39"/>
  <c r="B387" i="39"/>
  <c r="B385" i="39"/>
  <c r="B382" i="39"/>
  <c r="B386" i="39"/>
  <c r="B383" i="39"/>
  <c r="B384" i="39"/>
  <c r="B381" i="39"/>
  <c r="B379" i="39"/>
  <c r="B380" i="39"/>
  <c r="B377" i="39"/>
  <c r="B378" i="39"/>
  <c r="B373" i="39"/>
  <c r="B374" i="39"/>
  <c r="B376" i="39"/>
  <c r="B375" i="39"/>
  <c r="B371" i="39"/>
  <c r="B372" i="39"/>
  <c r="B370" i="39"/>
  <c r="B369" i="39"/>
  <c r="B367" i="39"/>
  <c r="B366" i="39"/>
  <c r="B368" i="39"/>
  <c r="B364" i="39"/>
  <c r="B363" i="39"/>
  <c r="B365" i="39"/>
  <c r="B361" i="39"/>
  <c r="B360" i="39"/>
  <c r="B362" i="39"/>
  <c r="B356" i="39"/>
  <c r="B358" i="39"/>
  <c r="B355" i="39"/>
  <c r="B354" i="39"/>
  <c r="B359" i="39"/>
  <c r="B357" i="39"/>
  <c r="B350" i="39"/>
  <c r="B351" i="39"/>
  <c r="B348" i="39"/>
  <c r="B349" i="39"/>
  <c r="B344" i="39"/>
  <c r="B345" i="39"/>
  <c r="B346" i="39"/>
  <c r="B347" i="39"/>
  <c r="B343" i="39"/>
  <c r="B342" i="39"/>
  <c r="B341" i="39"/>
  <c r="B340" i="39"/>
  <c r="B339" i="39"/>
  <c r="B338" i="39"/>
  <c r="B337" i="39"/>
  <c r="B336" i="39"/>
  <c r="B334" i="39"/>
  <c r="B335" i="39"/>
  <c r="B333" i="39"/>
  <c r="B332" i="39"/>
  <c r="B331" i="39"/>
  <c r="B329" i="39"/>
  <c r="B330" i="39"/>
  <c r="B328" i="39"/>
  <c r="B327" i="39"/>
  <c r="B326" i="39"/>
  <c r="B325" i="39"/>
  <c r="B324" i="39"/>
  <c r="B323" i="39"/>
  <c r="B320" i="39"/>
  <c r="B319" i="39"/>
  <c r="B321" i="39"/>
  <c r="B318" i="39"/>
  <c r="B322" i="39"/>
  <c r="B317" i="39"/>
  <c r="B316" i="39"/>
  <c r="B315" i="39"/>
  <c r="B313" i="39"/>
  <c r="B314" i="39"/>
  <c r="B312" i="39"/>
  <c r="B310" i="39"/>
  <c r="B311" i="39"/>
  <c r="B309" i="39"/>
  <c r="B308" i="39"/>
  <c r="B307" i="39"/>
  <c r="B306" i="39"/>
  <c r="B305" i="39"/>
  <c r="B304" i="39"/>
  <c r="B303" i="39"/>
  <c r="B299" i="39"/>
  <c r="B301" i="39"/>
  <c r="B298" i="39"/>
  <c r="B302" i="39"/>
  <c r="B300" i="39"/>
  <c r="B296" i="39"/>
  <c r="B297" i="39"/>
  <c r="B292" i="39"/>
  <c r="B295" i="39"/>
  <c r="B291" i="39"/>
  <c r="B293" i="39"/>
  <c r="B294" i="39"/>
  <c r="B287" i="39"/>
  <c r="B288" i="39"/>
  <c r="B289" i="39"/>
  <c r="B290" i="39"/>
  <c r="B286" i="39"/>
  <c r="B285" i="39"/>
  <c r="B284" i="39"/>
  <c r="B283" i="39"/>
  <c r="B282" i="39"/>
  <c r="B280" i="39"/>
  <c r="B281" i="39"/>
  <c r="B279" i="39"/>
  <c r="B278" i="39"/>
  <c r="B277" i="39"/>
  <c r="B276" i="39"/>
  <c r="B275" i="39"/>
  <c r="B274" i="39"/>
  <c r="B273" i="39"/>
  <c r="B272" i="39"/>
  <c r="B269" i="39"/>
  <c r="B270" i="39"/>
  <c r="B271" i="39"/>
  <c r="B268" i="39"/>
  <c r="B267" i="39"/>
  <c r="B266" i="39"/>
  <c r="B265" i="39"/>
  <c r="B264" i="39"/>
  <c r="B263" i="39"/>
  <c r="B262" i="39"/>
  <c r="B261" i="39"/>
  <c r="B260" i="39"/>
  <c r="B259" i="39"/>
  <c r="B258" i="39"/>
  <c r="B257" i="39"/>
  <c r="B256" i="39"/>
  <c r="B255" i="39"/>
  <c r="B254" i="39"/>
  <c r="B253" i="39"/>
  <c r="B252" i="39"/>
  <c r="B251" i="39"/>
  <c r="B250" i="39"/>
  <c r="B249" i="39"/>
  <c r="B248" i="39"/>
  <c r="B247" i="39"/>
  <c r="B246" i="39"/>
  <c r="B245" i="39"/>
  <c r="B244" i="39"/>
  <c r="B243" i="39"/>
  <c r="B242" i="39"/>
  <c r="B240" i="39"/>
  <c r="B241" i="39"/>
  <c r="B239" i="39"/>
  <c r="B238" i="39"/>
  <c r="B237" i="39"/>
  <c r="B234" i="39"/>
  <c r="B236" i="39"/>
  <c r="B235" i="39"/>
  <c r="B233" i="39"/>
  <c r="B232" i="39"/>
  <c r="B230" i="39"/>
  <c r="B231" i="39"/>
  <c r="B229" i="39"/>
  <c r="B226" i="39"/>
  <c r="B228" i="39"/>
  <c r="B227" i="39"/>
  <c r="B225" i="39"/>
  <c r="B224" i="39"/>
  <c r="B221" i="39"/>
  <c r="B220" i="39"/>
  <c r="B223" i="39"/>
  <c r="B222" i="39"/>
  <c r="B217" i="39"/>
  <c r="B214" i="39"/>
  <c r="B216" i="39"/>
  <c r="B219" i="39"/>
  <c r="B218" i="39"/>
  <c r="B215" i="39"/>
  <c r="B213" i="39"/>
  <c r="B211" i="39"/>
  <c r="B212" i="39"/>
  <c r="B210" i="39"/>
  <c r="B209" i="39"/>
  <c r="B208" i="39"/>
  <c r="B207" i="39"/>
  <c r="B206" i="39"/>
  <c r="B205" i="39"/>
  <c r="B204" i="39"/>
  <c r="B203" i="39"/>
  <c r="B202" i="39"/>
  <c r="B200" i="39"/>
  <c r="B201" i="39"/>
  <c r="B199" i="39"/>
  <c r="B197" i="39"/>
  <c r="B198" i="39"/>
  <c r="B196" i="39"/>
  <c r="B195" i="39"/>
  <c r="B194" i="39"/>
  <c r="B193" i="39"/>
  <c r="B192" i="39"/>
  <c r="B191" i="39"/>
  <c r="B190" i="39"/>
  <c r="B189" i="39"/>
  <c r="B188" i="39"/>
  <c r="B187" i="39"/>
  <c r="B186" i="39"/>
  <c r="B185" i="39"/>
  <c r="B184" i="39"/>
  <c r="B183" i="39"/>
  <c r="B182" i="39"/>
  <c r="B181" i="39"/>
  <c r="B180" i="39"/>
  <c r="B179" i="39"/>
  <c r="B178" i="39"/>
  <c r="B177" i="39"/>
  <c r="B176" i="39"/>
  <c r="B175" i="39"/>
  <c r="B174" i="39"/>
  <c r="B173" i="39"/>
  <c r="B172" i="39"/>
  <c r="B171" i="39"/>
  <c r="B170" i="39"/>
  <c r="B169" i="39"/>
  <c r="B168" i="39"/>
  <c r="B167" i="39"/>
  <c r="B165" i="39"/>
  <c r="B164" i="39"/>
  <c r="B166" i="39"/>
  <c r="B163" i="39"/>
  <c r="B161" i="39"/>
  <c r="B162" i="39"/>
  <c r="B160" i="39"/>
  <c r="B159" i="39"/>
  <c r="B158" i="39"/>
  <c r="B157" i="39"/>
  <c r="B155" i="39"/>
  <c r="B154" i="39"/>
  <c r="B156" i="39"/>
  <c r="B153" i="39"/>
  <c r="B152" i="39"/>
  <c r="B151" i="39"/>
  <c r="B150" i="39"/>
  <c r="B149" i="39"/>
  <c r="B148" i="39"/>
  <c r="B147" i="39"/>
  <c r="B146" i="39"/>
  <c r="B145" i="39"/>
  <c r="B144" i="39"/>
  <c r="B141" i="39"/>
  <c r="B143" i="39"/>
  <c r="B142" i="39"/>
  <c r="B140" i="39"/>
  <c r="B139" i="39"/>
  <c r="B138" i="39"/>
  <c r="B135" i="39"/>
  <c r="B136" i="39"/>
  <c r="B137" i="39"/>
  <c r="B134" i="39"/>
  <c r="B133" i="39"/>
  <c r="B131" i="39"/>
  <c r="B129" i="39"/>
  <c r="B130" i="39"/>
  <c r="B132" i="39"/>
  <c r="B128" i="39"/>
  <c r="B127" i="39"/>
  <c r="B126" i="39"/>
  <c r="B125" i="39"/>
  <c r="B124" i="39"/>
  <c r="B123" i="39"/>
  <c r="B122" i="39"/>
  <c r="B121" i="39"/>
  <c r="B119" i="39"/>
  <c r="B120" i="39"/>
  <c r="B118" i="39"/>
  <c r="B117" i="39"/>
  <c r="B116" i="39"/>
  <c r="B115" i="39"/>
  <c r="B114" i="39"/>
  <c r="B113" i="39"/>
  <c r="B112" i="39"/>
  <c r="B111" i="39"/>
  <c r="B110" i="39"/>
  <c r="B109" i="39"/>
  <c r="B108" i="39"/>
  <c r="B107" i="39"/>
  <c r="B105" i="39"/>
  <c r="B106" i="39"/>
  <c r="B104" i="39"/>
  <c r="B103" i="39"/>
  <c r="B100" i="39"/>
  <c r="B101" i="39"/>
  <c r="B99" i="39"/>
  <c r="B102" i="39"/>
  <c r="B98" i="39"/>
  <c r="B97" i="39"/>
  <c r="B96" i="39"/>
  <c r="B95" i="39"/>
  <c r="B94" i="39"/>
  <c r="B93" i="39"/>
  <c r="B92" i="39"/>
  <c r="B91" i="39"/>
  <c r="B90" i="39"/>
  <c r="B89" i="39"/>
  <c r="B88" i="39"/>
  <c r="B87" i="39"/>
  <c r="B86" i="39"/>
  <c r="B85" i="39"/>
  <c r="B84" i="39"/>
  <c r="B83" i="39"/>
  <c r="B82" i="39"/>
  <c r="B81" i="39"/>
  <c r="B80" i="39"/>
  <c r="B79" i="39"/>
  <c r="B78" i="39"/>
  <c r="B77" i="39"/>
  <c r="B76" i="39"/>
  <c r="B75" i="39"/>
  <c r="B72" i="39"/>
  <c r="B71" i="39"/>
  <c r="B74" i="39"/>
  <c r="B73" i="39"/>
  <c r="B70" i="39"/>
  <c r="B69" i="39"/>
  <c r="B68" i="39"/>
  <c r="B67" i="39"/>
  <c r="B66" i="39"/>
  <c r="B65" i="39"/>
  <c r="B64" i="39"/>
  <c r="B63" i="39"/>
  <c r="B61" i="39"/>
  <c r="B56" i="39"/>
  <c r="B57" i="39"/>
  <c r="B58" i="39"/>
  <c r="B60" i="39"/>
  <c r="B59" i="39"/>
  <c r="B62" i="39"/>
  <c r="B55" i="39"/>
  <c r="B54" i="39"/>
  <c r="B53" i="39"/>
  <c r="B52" i="39"/>
  <c r="B51" i="39"/>
  <c r="B49" i="39"/>
  <c r="B48" i="39"/>
  <c r="B47" i="39"/>
  <c r="B50" i="39"/>
  <c r="B46" i="39"/>
  <c r="B44" i="39"/>
  <c r="B45" i="39"/>
  <c r="B43" i="39"/>
  <c r="B42" i="39"/>
  <c r="B41" i="39"/>
  <c r="B40" i="39"/>
  <c r="B39" i="39"/>
  <c r="B38" i="39"/>
  <c r="B37" i="39"/>
  <c r="B36" i="39"/>
  <c r="B35" i="39"/>
  <c r="B34" i="39"/>
  <c r="B33" i="39"/>
  <c r="B32" i="39"/>
  <c r="B29" i="39"/>
  <c r="B30" i="39"/>
  <c r="B31" i="39"/>
  <c r="B26" i="39"/>
  <c r="B25" i="39"/>
  <c r="B28" i="39"/>
  <c r="B27" i="39"/>
  <c r="B24" i="39"/>
  <c r="B20" i="39"/>
  <c r="B17" i="39"/>
  <c r="B16" i="39"/>
  <c r="B19" i="39"/>
  <c r="B18" i="39"/>
  <c r="B14" i="39"/>
  <c r="B7" i="39"/>
  <c r="B11" i="39"/>
  <c r="B5" i="39"/>
  <c r="B4" i="39"/>
  <c r="B13" i="39"/>
  <c r="B8" i="39"/>
  <c r="B9" i="39"/>
  <c r="B10" i="39"/>
  <c r="B15" i="39"/>
  <c r="B3" i="39"/>
  <c r="B12" i="39"/>
  <c r="B6" i="39"/>
  <c r="B2" i="39"/>
  <c r="B113" i="2"/>
  <c r="B147" i="2"/>
  <c r="B176" i="2"/>
  <c r="B148" i="2"/>
  <c r="B3" i="2"/>
  <c r="B4" i="2"/>
  <c r="B5" i="2"/>
  <c r="B6" i="2"/>
  <c r="B139" i="2"/>
  <c r="B115" i="2"/>
  <c r="B116" i="2"/>
  <c r="B117" i="2"/>
  <c r="B9" i="2"/>
  <c r="B10" i="2"/>
  <c r="B11" i="2"/>
  <c r="B29" i="2"/>
  <c r="B12" i="2"/>
  <c r="B13" i="2"/>
  <c r="B30" i="2"/>
  <c r="B31" i="2"/>
  <c r="B34" i="2"/>
  <c r="B32" i="2"/>
  <c r="B251" i="2"/>
  <c r="B121" i="2"/>
  <c r="B118" i="2"/>
  <c r="B119" i="2"/>
  <c r="B120" i="2"/>
  <c r="B212" i="2"/>
  <c r="B194" i="2"/>
  <c r="B64" i="2"/>
  <c r="B214" i="2"/>
  <c r="B215" i="2"/>
  <c r="B217" i="2"/>
  <c r="B254" i="2"/>
  <c r="B218" i="2"/>
  <c r="B219" i="2"/>
  <c r="B220" i="2"/>
  <c r="B224" i="2"/>
  <c r="B192" i="2"/>
  <c r="B47" i="2"/>
  <c r="B263" i="2"/>
  <c r="B225" i="2"/>
  <c r="B135" i="2"/>
  <c r="B136" i="2"/>
  <c r="B137" i="2"/>
  <c r="B138" i="2"/>
  <c r="B140" i="2"/>
  <c r="B141" i="2"/>
  <c r="B233" i="2"/>
  <c r="B234" i="2"/>
  <c r="B261" i="2"/>
  <c r="B190" i="2"/>
  <c r="B189" i="2"/>
  <c r="B162" i="2"/>
  <c r="B163" i="2"/>
  <c r="B168" i="2"/>
  <c r="B178" i="2"/>
  <c r="B179" i="2"/>
  <c r="B180" i="2"/>
  <c r="B181" i="2"/>
  <c r="B182" i="2"/>
  <c r="B183" i="2"/>
  <c r="B186" i="2"/>
  <c r="B184" i="2"/>
  <c r="B185" i="2"/>
  <c r="B187" i="2"/>
  <c r="B188" i="2"/>
  <c r="B249" i="2"/>
  <c r="B65" i="2"/>
  <c r="B71" i="2"/>
  <c r="B72" i="2"/>
  <c r="B81" i="2"/>
  <c r="B82" i="2"/>
  <c r="B87" i="2"/>
  <c r="B84" i="2"/>
  <c r="B88" i="2"/>
  <c r="B86" i="2"/>
  <c r="B73" i="2"/>
  <c r="B76" i="2"/>
  <c r="B78" i="2"/>
  <c r="B89" i="2"/>
  <c r="B91" i="2"/>
  <c r="B96" i="2"/>
  <c r="B97" i="2"/>
  <c r="B90" i="2"/>
  <c r="B98" i="2"/>
  <c r="B100" i="2"/>
  <c r="B92" i="2"/>
  <c r="B93" i="2"/>
  <c r="B102" i="2"/>
  <c r="B103" i="2"/>
  <c r="B106" i="2"/>
  <c r="B107" i="2"/>
  <c r="B94" i="2"/>
  <c r="B85" i="2"/>
  <c r="B99" i="2"/>
  <c r="B101" i="2"/>
  <c r="B56" i="2"/>
  <c r="B45" i="2"/>
  <c r="B66" i="2"/>
  <c r="B69" i="2"/>
  <c r="B36" i="2"/>
  <c r="B35" i="2"/>
  <c r="B37" i="2"/>
  <c r="B240" i="2"/>
  <c r="B15" i="2"/>
  <c r="B165" i="2"/>
  <c r="B8" i="2"/>
  <c r="B7" i="2"/>
  <c r="B202" i="2"/>
  <c r="B204" i="2"/>
  <c r="B203" i="2"/>
  <c r="B41" i="2"/>
  <c r="B48" i="2"/>
  <c r="B213" i="2"/>
  <c r="B255" i="2"/>
  <c r="B111" i="2"/>
  <c r="B112" i="2"/>
  <c r="B54" i="2"/>
  <c r="B49" i="2"/>
  <c r="B58" i="2"/>
  <c r="B59" i="2"/>
  <c r="B55" i="2"/>
  <c r="B124" i="2"/>
  <c r="B151" i="2"/>
  <c r="B167" i="2"/>
  <c r="B242" i="2"/>
  <c r="B152" i="2"/>
  <c r="B63" i="2"/>
  <c r="B200" i="2"/>
  <c r="B108" i="2"/>
  <c r="B105" i="2"/>
  <c r="B126" i="2"/>
  <c r="B127" i="2"/>
  <c r="B211" i="2"/>
  <c r="B175" i="2"/>
  <c r="B51" i="2"/>
  <c r="B17" i="2"/>
  <c r="B79" i="2"/>
  <c r="B104" i="2"/>
  <c r="B38" i="2"/>
  <c r="B260" i="2"/>
  <c r="B259" i="2"/>
  <c r="B14" i="2"/>
  <c r="B16" i="2"/>
  <c r="B250" i="2"/>
  <c r="B166" i="2"/>
  <c r="B109" i="2"/>
  <c r="B110" i="2"/>
  <c r="B228" i="2"/>
  <c r="B160" i="2"/>
  <c r="B241" i="2"/>
  <c r="B159" i="2"/>
  <c r="B153" i="2"/>
  <c r="B67" i="2"/>
  <c r="B123" i="2"/>
  <c r="B80" i="2"/>
  <c r="B253" i="2"/>
  <c r="B77" i="2"/>
  <c r="B75" i="2"/>
  <c r="B74" i="2"/>
  <c r="B262" i="2"/>
  <c r="B222" i="2"/>
  <c r="B62" i="2"/>
  <c r="B130" i="2"/>
  <c r="B155" i="2"/>
  <c r="B114" i="2"/>
  <c r="B235" i="2"/>
  <c r="B252" i="2"/>
  <c r="B150" i="2"/>
  <c r="B26" i="2"/>
  <c r="B245" i="2"/>
  <c r="B122" i="2"/>
  <c r="B231" i="2"/>
  <c r="B46" i="2"/>
  <c r="B264" i="2"/>
  <c r="B223" i="2"/>
  <c r="B144" i="2"/>
  <c r="B42" i="2"/>
  <c r="B52" i="2"/>
  <c r="B157" i="2"/>
  <c r="B197" i="2"/>
  <c r="B50" i="2"/>
  <c r="B216" i="2"/>
  <c r="B24" i="2"/>
  <c r="B44" i="2"/>
  <c r="B257" i="2"/>
  <c r="B265" i="2"/>
  <c r="B60" i="2"/>
  <c r="B221" i="2"/>
  <c r="B22" i="2"/>
  <c r="B236" i="2"/>
  <c r="B133" i="2"/>
  <c r="B146" i="2"/>
  <c r="B193" i="2"/>
  <c r="B169" i="2"/>
  <c r="B158" i="2"/>
  <c r="B195" i="2"/>
  <c r="B125" i="2"/>
  <c r="B237" i="2"/>
  <c r="B19" i="2"/>
  <c r="B132" i="2"/>
  <c r="B53" i="2"/>
  <c r="B198" i="2"/>
  <c r="B68" i="2"/>
  <c r="B243" i="2"/>
  <c r="B230" i="2"/>
  <c r="B61" i="2"/>
  <c r="B27" i="2"/>
  <c r="B191" i="2"/>
  <c r="B199" i="2"/>
  <c r="B33" i="2"/>
  <c r="B156" i="2"/>
  <c r="B209" i="2"/>
  <c r="B57" i="2"/>
  <c r="B238" i="2"/>
  <c r="B131" i="2"/>
  <c r="B206" i="2"/>
  <c r="B226" i="2"/>
  <c r="B208" i="2"/>
  <c r="B83" i="2"/>
  <c r="B145" i="2"/>
  <c r="B43" i="2"/>
  <c r="B266" i="2"/>
  <c r="B28" i="2"/>
  <c r="B154" i="2"/>
  <c r="B196" i="2"/>
  <c r="B128" i="2"/>
  <c r="B227" i="2"/>
  <c r="B70" i="2"/>
  <c r="B149" i="2"/>
  <c r="B40" i="2"/>
  <c r="B246" i="2"/>
  <c r="B21" i="2"/>
  <c r="B210" i="2"/>
  <c r="B171" i="2"/>
  <c r="B129" i="2"/>
  <c r="B39" i="2"/>
  <c r="B239" i="2"/>
  <c r="B23" i="2"/>
  <c r="B244" i="2"/>
  <c r="B164" i="2"/>
  <c r="B18" i="2"/>
  <c r="B161" i="2"/>
  <c r="B173" i="2"/>
  <c r="B172" i="2"/>
  <c r="B174" i="2"/>
  <c r="B247" i="2"/>
  <c r="B201" i="2"/>
  <c r="B256" i="2"/>
  <c r="B143" i="2"/>
  <c r="B205" i="2"/>
  <c r="B229" i="2"/>
  <c r="B258" i="2"/>
  <c r="B134" i="2"/>
  <c r="B232" i="2"/>
  <c r="B20" i="2"/>
  <c r="B170" i="2"/>
  <c r="B25" i="2"/>
  <c r="B177" i="2"/>
  <c r="B207" i="2"/>
  <c r="B142" i="2"/>
  <c r="B248" i="2"/>
  <c r="J23" i="16"/>
  <c r="J42" i="16"/>
  <c r="J75" i="16"/>
  <c r="J38" i="16"/>
  <c r="J25" i="16"/>
  <c r="J31" i="16"/>
  <c r="J27" i="16"/>
  <c r="J34" i="16"/>
  <c r="J33" i="16"/>
  <c r="J32" i="16"/>
  <c r="J29" i="16"/>
  <c r="J26" i="16"/>
  <c r="J44" i="16"/>
  <c r="J2" i="16"/>
  <c r="J3" i="16"/>
  <c r="J57" i="16"/>
  <c r="J54" i="16"/>
  <c r="J6" i="16"/>
  <c r="J4" i="16"/>
  <c r="J5" i="16"/>
  <c r="J60" i="16"/>
  <c r="J68" i="16"/>
  <c r="J62" i="16"/>
  <c r="J58" i="16"/>
  <c r="J71" i="16"/>
  <c r="J70" i="16"/>
  <c r="J67" i="16"/>
  <c r="J59" i="16"/>
  <c r="J61" i="16"/>
  <c r="J73" i="16"/>
  <c r="J72" i="16"/>
  <c r="J74" i="16"/>
  <c r="J76" i="16"/>
  <c r="J79" i="16"/>
  <c r="J24" i="16"/>
  <c r="J12" i="16"/>
  <c r="J16" i="16"/>
  <c r="J14" i="16"/>
  <c r="J15" i="16"/>
  <c r="J41" i="16"/>
  <c r="J43" i="16"/>
  <c r="J36" i="16"/>
  <c r="J37" i="16"/>
  <c r="J39" i="16"/>
  <c r="J20" i="16"/>
  <c r="J80" i="16"/>
  <c r="J21" i="16"/>
  <c r="J22" i="16"/>
  <c r="J28" i="16"/>
  <c r="J30" i="16"/>
  <c r="J78" i="16"/>
</calcChain>
</file>

<file path=xl/sharedStrings.xml><?xml version="1.0" encoding="utf-8"?>
<sst xmlns="http://schemas.openxmlformats.org/spreadsheetml/2006/main" count="124201" uniqueCount="15063">
  <si>
    <t>Literature and database</t>
  </si>
  <si>
    <t>Gene Symbol</t>
  </si>
  <si>
    <t>Protein</t>
  </si>
  <si>
    <t>PTPN1</t>
  </si>
  <si>
    <t>PTPN2</t>
  </si>
  <si>
    <t>PTPN12</t>
  </si>
  <si>
    <t>PTPN18</t>
  </si>
  <si>
    <t>PTPN22</t>
  </si>
  <si>
    <t>PTPN13</t>
  </si>
  <si>
    <t>PTPN14</t>
  </si>
  <si>
    <t>PTPN21</t>
  </si>
  <si>
    <t>PTPN23</t>
  </si>
  <si>
    <t>PTPN3</t>
  </si>
  <si>
    <t>PTPN4</t>
  </si>
  <si>
    <t>PTPN5</t>
  </si>
  <si>
    <t>PTPN7</t>
  </si>
  <si>
    <t>PTPRR</t>
  </si>
  <si>
    <t>PTPN11</t>
  </si>
  <si>
    <t>PTPN6</t>
  </si>
  <si>
    <t>PTPN9</t>
  </si>
  <si>
    <t>PTPRA</t>
  </si>
  <si>
    <t>PTPRE</t>
  </si>
  <si>
    <t>PTPRB</t>
  </si>
  <si>
    <t>PTPRH</t>
  </si>
  <si>
    <t>PTPRJ</t>
  </si>
  <si>
    <t>PTPRO</t>
  </si>
  <si>
    <t>PTPRQ</t>
  </si>
  <si>
    <t>PTPRC</t>
  </si>
  <si>
    <t>PTPRD</t>
  </si>
  <si>
    <t>PTPRF</t>
  </si>
  <si>
    <t>PTPRS</t>
  </si>
  <si>
    <t>PTPRG</t>
  </si>
  <si>
    <t>PTPRZ1</t>
  </si>
  <si>
    <t>PTPRK</t>
  </si>
  <si>
    <t>PTPRM</t>
  </si>
  <si>
    <t>PTPRT</t>
  </si>
  <si>
    <t>PTPRU</t>
  </si>
  <si>
    <t>PTPRN</t>
  </si>
  <si>
    <t>PTPRN2</t>
  </si>
  <si>
    <t>CDC14A</t>
  </si>
  <si>
    <t>CDC14B</t>
  </si>
  <si>
    <t>CDC14C</t>
  </si>
  <si>
    <t>uncertain</t>
  </si>
  <si>
    <t>CDKN3</t>
  </si>
  <si>
    <t>DUSP1</t>
  </si>
  <si>
    <t>DUSP2</t>
  </si>
  <si>
    <t>DUSP4</t>
  </si>
  <si>
    <t>DUSP5</t>
  </si>
  <si>
    <t>DUSP10</t>
  </si>
  <si>
    <t>DUSP11</t>
  </si>
  <si>
    <t>DUSP12</t>
  </si>
  <si>
    <t>DUSP14</t>
  </si>
  <si>
    <t>DUSP18</t>
  </si>
  <si>
    <t>DUSP21</t>
  </si>
  <si>
    <t>DUSP28</t>
  </si>
  <si>
    <t>DUSP15</t>
  </si>
  <si>
    <t>DUSP22</t>
  </si>
  <si>
    <t>DUSP19</t>
  </si>
  <si>
    <t>DUSP23</t>
  </si>
  <si>
    <t>DUPD1</t>
  </si>
  <si>
    <t>DUSP13</t>
  </si>
  <si>
    <t>DUSP26</t>
  </si>
  <si>
    <t>DUSP27</t>
  </si>
  <si>
    <t>DUSP3</t>
  </si>
  <si>
    <t>DUSP6</t>
  </si>
  <si>
    <t>DUSP7</t>
  </si>
  <si>
    <t>DUSP9</t>
  </si>
  <si>
    <t>DUSP16</t>
  </si>
  <si>
    <t>DUSP8</t>
  </si>
  <si>
    <t>PTP4A1</t>
  </si>
  <si>
    <t>PTP4A2</t>
  </si>
  <si>
    <t>PTP4A3</t>
  </si>
  <si>
    <t>PTPDC1</t>
  </si>
  <si>
    <t>PTPMT1</t>
  </si>
  <si>
    <t>RNGTT</t>
  </si>
  <si>
    <t>SSH1</t>
  </si>
  <si>
    <t>SSH2</t>
  </si>
  <si>
    <t>SSH3</t>
  </si>
  <si>
    <t>STYX</t>
  </si>
  <si>
    <t>STYXL1</t>
  </si>
  <si>
    <t>DNAJC6</t>
  </si>
  <si>
    <t>PTEN</t>
  </si>
  <si>
    <t>GAK</t>
  </si>
  <si>
    <t>TNS1</t>
  </si>
  <si>
    <t>TNS3</t>
  </si>
  <si>
    <t>TPTE</t>
  </si>
  <si>
    <t>TPTE2</t>
  </si>
  <si>
    <t>MTM1</t>
  </si>
  <si>
    <t>MTMR1</t>
  </si>
  <si>
    <t>MTMR2</t>
  </si>
  <si>
    <t>MTMR10</t>
  </si>
  <si>
    <t>MTMR11</t>
  </si>
  <si>
    <t>MTMR12</t>
  </si>
  <si>
    <t>MTMR14</t>
  </si>
  <si>
    <t>MTMR3</t>
  </si>
  <si>
    <t>MTMR4</t>
  </si>
  <si>
    <t>SBF1</t>
  </si>
  <si>
    <t>SBF2</t>
  </si>
  <si>
    <t>MTMR6</t>
  </si>
  <si>
    <t>MTMR7</t>
  </si>
  <si>
    <t>MTMR8</t>
  </si>
  <si>
    <t>MTMR9</t>
  </si>
  <si>
    <t>CDC25A</t>
  </si>
  <si>
    <t>CDC25B</t>
  </si>
  <si>
    <t>CDC25C</t>
  </si>
  <si>
    <t>SSU72</t>
  </si>
  <si>
    <t>ILKAP</t>
  </si>
  <si>
    <t>PDP1</t>
  </si>
  <si>
    <t>PDP2</t>
  </si>
  <si>
    <t>PHLPP1</t>
  </si>
  <si>
    <t>PHLPP2</t>
  </si>
  <si>
    <t>PP2D1</t>
  </si>
  <si>
    <t>PPM1A</t>
  </si>
  <si>
    <t>PPM1B</t>
  </si>
  <si>
    <t>PPM1N</t>
  </si>
  <si>
    <t>PPM1D</t>
  </si>
  <si>
    <t>PPM1E</t>
  </si>
  <si>
    <t>PPM1F</t>
  </si>
  <si>
    <t>PPM1G</t>
  </si>
  <si>
    <t>PPM1H</t>
  </si>
  <si>
    <t>PPM1J</t>
  </si>
  <si>
    <t>PPM1M</t>
  </si>
  <si>
    <t>PPM1K</t>
  </si>
  <si>
    <t>PPM1L</t>
  </si>
  <si>
    <t>PPTC7</t>
  </si>
  <si>
    <t>TAB1</t>
  </si>
  <si>
    <t>PPP1CA</t>
  </si>
  <si>
    <t>PPP1CB</t>
  </si>
  <si>
    <t>PPP1CC</t>
  </si>
  <si>
    <t>PPP2CA</t>
  </si>
  <si>
    <t>PPP2CB</t>
  </si>
  <si>
    <t>PPP3CA</t>
  </si>
  <si>
    <t>PPP3CB</t>
  </si>
  <si>
    <t>PPP3CC</t>
  </si>
  <si>
    <t>PPP4C</t>
  </si>
  <si>
    <t>PPP5C</t>
  </si>
  <si>
    <t>PPP6C</t>
  </si>
  <si>
    <t>PPEF1</t>
  </si>
  <si>
    <t>PPEF2</t>
  </si>
  <si>
    <t>EYA1</t>
  </si>
  <si>
    <t>EYA2</t>
  </si>
  <si>
    <t>EYA3</t>
  </si>
  <si>
    <t>EYA4</t>
  </si>
  <si>
    <t>CTDSPL2</t>
  </si>
  <si>
    <t>TIMM50</t>
  </si>
  <si>
    <t>UBLCP1</t>
  </si>
  <si>
    <t>CECR5</t>
  </si>
  <si>
    <t>HDHD2</t>
  </si>
  <si>
    <t>LHPP</t>
  </si>
  <si>
    <t>PGP</t>
  </si>
  <si>
    <t>ALPI</t>
  </si>
  <si>
    <t>ALPL</t>
  </si>
  <si>
    <t>ALPP</t>
  </si>
  <si>
    <t>ALPPL2</t>
  </si>
  <si>
    <t>PFKFB1</t>
  </si>
  <si>
    <t>PFKFB2</t>
  </si>
  <si>
    <t>PFKFB3</t>
  </si>
  <si>
    <t>PFKFB4</t>
  </si>
  <si>
    <t>BPGM</t>
  </si>
  <si>
    <t>PGAM1</t>
  </si>
  <si>
    <t>PGAM2</t>
  </si>
  <si>
    <t>PGAM4</t>
  </si>
  <si>
    <t>PGAM5</t>
  </si>
  <si>
    <t>UBASH3A</t>
  </si>
  <si>
    <t>UBASH3B</t>
  </si>
  <si>
    <t>ACP2</t>
  </si>
  <si>
    <t>ACPP</t>
  </si>
  <si>
    <t>ACPT</t>
  </si>
  <si>
    <t>ACP6</t>
  </si>
  <si>
    <t>MINPP1</t>
  </si>
  <si>
    <t>PPIP5K1</t>
  </si>
  <si>
    <t>PPIP5K2</t>
  </si>
  <si>
    <t>PXYLP1</t>
  </si>
  <si>
    <t>PHPT1</t>
  </si>
  <si>
    <t>RPAP2</t>
  </si>
  <si>
    <t>FIG4</t>
  </si>
  <si>
    <t>INPP5F</t>
  </si>
  <si>
    <t>SACM1L</t>
  </si>
  <si>
    <t>SYNJ1</t>
  </si>
  <si>
    <t>SYNJ2</t>
  </si>
  <si>
    <t>PALD1</t>
  </si>
  <si>
    <t>PAPL</t>
  </si>
  <si>
    <t>ACP5</t>
  </si>
  <si>
    <t>NT5E</t>
  </si>
  <si>
    <t>VPS29</t>
  </si>
  <si>
    <t>EPHX2</t>
  </si>
  <si>
    <t>PNKP</t>
  </si>
  <si>
    <t>ENOPH1</t>
  </si>
  <si>
    <t>NT5C1A</t>
  </si>
  <si>
    <t>NT5C1B</t>
  </si>
  <si>
    <t>MDP1</t>
  </si>
  <si>
    <t>LPIN1</t>
  </si>
  <si>
    <t>LPIN2</t>
  </si>
  <si>
    <t>LPIN3</t>
  </si>
  <si>
    <t>HDHD3</t>
  </si>
  <si>
    <t>NANP</t>
  </si>
  <si>
    <t>NT5C2</t>
  </si>
  <si>
    <t>NT5DC1</t>
  </si>
  <si>
    <t>NT5DC2</t>
  </si>
  <si>
    <t>NT5DC3</t>
  </si>
  <si>
    <t>NT5DC4</t>
  </si>
  <si>
    <t>PMM1</t>
  </si>
  <si>
    <t>PMM2</t>
  </si>
  <si>
    <t>NT5C</t>
  </si>
  <si>
    <t>NT5M</t>
  </si>
  <si>
    <t>NT5C3A</t>
  </si>
  <si>
    <t>NT5C3B</t>
  </si>
  <si>
    <t>PHOSPHO1</t>
  </si>
  <si>
    <t>PHOSPHO2</t>
  </si>
  <si>
    <t>PSPH</t>
  </si>
  <si>
    <t>LPPR1</t>
  </si>
  <si>
    <t>LPPR2</t>
  </si>
  <si>
    <t>LPPR3</t>
  </si>
  <si>
    <t>LPPR4</t>
  </si>
  <si>
    <t>LPPR5</t>
  </si>
  <si>
    <t>PPAP2A</t>
  </si>
  <si>
    <t>PPAP2B</t>
  </si>
  <si>
    <t>PPAP2C</t>
  </si>
  <si>
    <t>PPAPDC1A</t>
  </si>
  <si>
    <t>PPAPDC1B</t>
  </si>
  <si>
    <t>PPAPDC2</t>
  </si>
  <si>
    <t>PPAPDC3</t>
  </si>
  <si>
    <t>G6PC</t>
  </si>
  <si>
    <t>G6PC2</t>
  </si>
  <si>
    <t>G6PC3</t>
  </si>
  <si>
    <t>SGPP1</t>
  </si>
  <si>
    <t>SGPP2</t>
  </si>
  <si>
    <t>INPP5A</t>
  </si>
  <si>
    <t>INPP5B</t>
  </si>
  <si>
    <t>INPP5D</t>
  </si>
  <si>
    <t>INPP5E</t>
  </si>
  <si>
    <t>INPP5J</t>
  </si>
  <si>
    <t>INPP5K</t>
  </si>
  <si>
    <t>INPPL1</t>
  </si>
  <si>
    <t>OCRL</t>
  </si>
  <si>
    <t>BPNT1</t>
  </si>
  <si>
    <t>FBP1</t>
  </si>
  <si>
    <t>FBP2</t>
  </si>
  <si>
    <t>IMPA1</t>
  </si>
  <si>
    <t>IMPA2</t>
  </si>
  <si>
    <t>IMPAD1</t>
  </si>
  <si>
    <t>INPP1</t>
  </si>
  <si>
    <t>NUDT10</t>
  </si>
  <si>
    <t>NUDT11</t>
  </si>
  <si>
    <t>NUDT14</t>
  </si>
  <si>
    <t>NUDT3</t>
  </si>
  <si>
    <t>NUDT4</t>
  </si>
  <si>
    <t>PPA1</t>
  </si>
  <si>
    <t>PPA2</t>
  </si>
  <si>
    <t>ITPA</t>
  </si>
  <si>
    <t>HDDC2</t>
  </si>
  <si>
    <t>SAMHD1</t>
  </si>
  <si>
    <t>DOLPP1</t>
  </si>
  <si>
    <t>INPP4A</t>
  </si>
  <si>
    <t>INPP4B</t>
  </si>
  <si>
    <t>Substrate type</t>
  </si>
  <si>
    <t>TMEM55A</t>
  </si>
  <si>
    <t>TMEM55B</t>
  </si>
  <si>
    <t>DSP</t>
  </si>
  <si>
    <t>Myotubularin</t>
  </si>
  <si>
    <t>Sac</t>
  </si>
  <si>
    <t>Paladin</t>
  </si>
  <si>
    <t>CDC25</t>
  </si>
  <si>
    <t>LMWPTP</t>
  </si>
  <si>
    <t>PPM</t>
  </si>
  <si>
    <t>PPP</t>
  </si>
  <si>
    <t>HAD</t>
  </si>
  <si>
    <t>EYA</t>
  </si>
  <si>
    <t>cN-I nucleotidases</t>
  </si>
  <si>
    <t>FCP</t>
  </si>
  <si>
    <t>NagD</t>
  </si>
  <si>
    <t>Lipin</t>
  </si>
  <si>
    <t>cN-II nucleotidases</t>
  </si>
  <si>
    <t>Cof hydrolase</t>
  </si>
  <si>
    <t>Deoxyribonucleotidases</t>
  </si>
  <si>
    <t>PHP</t>
  </si>
  <si>
    <t>Chloroperoxidase</t>
  </si>
  <si>
    <t>Phosphatidic acid phosphatase</t>
  </si>
  <si>
    <t>Glc-6-Pase</t>
  </si>
  <si>
    <t>DNase I</t>
  </si>
  <si>
    <t>Nudix</t>
  </si>
  <si>
    <t>TMEM55</t>
  </si>
  <si>
    <t>INPP4</t>
  </si>
  <si>
    <t>RTR1</t>
  </si>
  <si>
    <t>Entrez Gene ID</t>
  </si>
  <si>
    <t>Fold</t>
  </si>
  <si>
    <t>Superfamily</t>
  </si>
  <si>
    <t>Family</t>
  </si>
  <si>
    <t>PTP</t>
  </si>
  <si>
    <t>PTPN20</t>
  </si>
  <si>
    <t>PTPN5_RR</t>
  </si>
  <si>
    <t>CDC14</t>
  </si>
  <si>
    <t>DSP3</t>
  </si>
  <si>
    <t>DSP1</t>
  </si>
  <si>
    <t>DSP10</t>
  </si>
  <si>
    <t>DSP11</t>
  </si>
  <si>
    <t>DSP12</t>
  </si>
  <si>
    <t>DSP14</t>
  </si>
  <si>
    <t>DSP15</t>
  </si>
  <si>
    <t>DSP8</t>
  </si>
  <si>
    <t>DSP19</t>
  </si>
  <si>
    <t>DSP23</t>
  </si>
  <si>
    <t>DSP6</t>
  </si>
  <si>
    <t>Laforin</t>
  </si>
  <si>
    <t>PRL</t>
  </si>
  <si>
    <t>Slingshot</t>
  </si>
  <si>
    <t>Auxilin</t>
  </si>
  <si>
    <t>Tensin</t>
  </si>
  <si>
    <t>MTMR5</t>
  </si>
  <si>
    <t>PDP</t>
  </si>
  <si>
    <t>PHLPP</t>
  </si>
  <si>
    <t>PPP7C</t>
  </si>
  <si>
    <t>PPP1C</t>
  </si>
  <si>
    <t>PPP2C</t>
  </si>
  <si>
    <t>PPP3C</t>
  </si>
  <si>
    <t>DULLARD</t>
  </si>
  <si>
    <t>SCP</t>
  </si>
  <si>
    <t>TIM50</t>
  </si>
  <si>
    <t>CUT</t>
  </si>
  <si>
    <t>HP1</t>
  </si>
  <si>
    <t>PGAM</t>
  </si>
  <si>
    <t>TIGAR</t>
  </si>
  <si>
    <t>PFKFB</t>
  </si>
  <si>
    <t>STS</t>
  </si>
  <si>
    <t>HP2</t>
  </si>
  <si>
    <t>PPIP5K</t>
  </si>
  <si>
    <t>Subfamily</t>
  </si>
  <si>
    <t>Ssu72</t>
  </si>
  <si>
    <t>VSP</t>
  </si>
  <si>
    <t>No</t>
  </si>
  <si>
    <t>Yes</t>
  </si>
  <si>
    <t>Cancer</t>
  </si>
  <si>
    <t>gain</t>
  </si>
  <si>
    <t>FCP1</t>
  </si>
  <si>
    <t>INPP5</t>
  </si>
  <si>
    <t>OCA</t>
  </si>
  <si>
    <t>SAC1</t>
  </si>
  <si>
    <t>Ank-MTMR1</t>
  </si>
  <si>
    <t>LRR-DSP</t>
  </si>
  <si>
    <t>pats1</t>
  </si>
  <si>
    <t>ptpA1</t>
  </si>
  <si>
    <t>spnA</t>
  </si>
  <si>
    <t>tipA</t>
  </si>
  <si>
    <t>Opisthokonta</t>
  </si>
  <si>
    <t>PMU1</t>
  </si>
  <si>
    <t>Acr2</t>
  </si>
  <si>
    <t>CYR1</t>
  </si>
  <si>
    <t>DCR2</t>
  </si>
  <si>
    <t>PTC6</t>
  </si>
  <si>
    <t>YMR1</t>
  </si>
  <si>
    <t>loss</t>
  </si>
  <si>
    <t>Holozoa</t>
  </si>
  <si>
    <t>Synaptojanin</t>
  </si>
  <si>
    <t>Metazoa</t>
  </si>
  <si>
    <t>Eumetazoa</t>
  </si>
  <si>
    <t>Bilateria</t>
  </si>
  <si>
    <t>Ecdysozoa</t>
  </si>
  <si>
    <t>eak</t>
  </si>
  <si>
    <t>egg</t>
  </si>
  <si>
    <t>Deuterostomia</t>
  </si>
  <si>
    <t>Gain or loss</t>
  </si>
  <si>
    <t>Clade</t>
  </si>
  <si>
    <t>Species</t>
  </si>
  <si>
    <t>Expression</t>
  </si>
  <si>
    <t>Amphimedon queenslandica</t>
  </si>
  <si>
    <t>MGGFIHKGYNELKEFMKTIEYNNFMAELTCNETKNRPAGPLAPSHTRVKLQRVMEDLGSDYINANFVGSPLYPKSYIIAQWPMENTIPTFWRMIWETNASVIVVLGDTDDKNNFWPEKEDYQLHPAVILGEWYTDSLYVRTDKVHPNTSGVEGLFEVSMVIHSYDDDVTEHLSLFHYSTWPQNGVPQSPVHVGHLFHHSLAARTRG</t>
  </si>
  <si>
    <t>MIWETNASVIVVLGDTDDKNNFWPEKEDYQLHPAVILGEWYTDSLYVRTDKVHPNTSGVEGLFEVSMVIHSYDDDVTEQLSLFHYSTWPQNGVPQSPVHVGHLFHHSLAARTRGPLVIVSAHGGGRAGCYGVVSVAYELLNMPDTPQSFDADPNIIDSVFRGLLGQRPGLVANQRQFDFCHRILEECLWGVASKGLGGTEEKGKGTGRLFNIFKKKKRTS</t>
  </si>
  <si>
    <t>MEMLLLFLVSALLAQELDAQGGPPTNLPSNGVQLYLPYENRTLPDYSTVRGDLFFNDDTNGDGINDALWCQSANSRSDIGTCKRFSGQIALVINRGLATNQGLYKCIIPDENEVDQTLVVGAYTDTEYNTNDGPDASFPMQFSLLSTSRLATPPVFSLSFNVSDGPPTTVSCSLNGNGISTELSRMIVNGPISITGVTVTVRLREAGNYQCIVSNYRVTNGSINGFIANNGTTSLNISVSDPTGLTATRLNTGLTHVRLSWSTVSGATGYEVFYQLSNNDSNSIDTTTNTSFDITTILMLGNIYTFYVVSYVDTDAFLPSENSSAIILLDNPEVTDLMAIDITSTSFSLSWSPPADIFPPNNFNIQFECHRLCELSSSIAATQAFVSSPYVFNNISPYSNCAIDLIGLYDEGNYTLTNASVQTLSTVPSTSVSNIMFASVSSVSMNVSWSEVPCDGRNGPITGYYLTYNSNIVNITEGDKRTHIFRDLSPYTNYTMSIVPYNAVGMGPPSDNVTQQTLESTPSAINGLMMNDFSPYLLSMVWNPPTIPNGIITVYEIRYGESTSTGPYNVTNTTNTYYSIAGLIPNTSYTIGVRAYTSIGPGEWAEVIAELSLIPSVQGLMVIPLNASSVHVSWVLPDISPISYYTLYYNKSTDDVFSVNVSNTSTHAVVTGLTGSSTEYGFRISVTIGDFEGQLSELVQPVLLPPNVIIVANGTQSIGESYNMTCIVSVLDLLIPSTIIQWSKTPPNDTLPSLSNGETTSIHYIKSLNTSDAGQYTCTATVSLTDIAIETQRIDSHTITLKLPTPTVNLSFSRVTDLLAGSSLNLTCSFSLDPRIDTPVTIMTVWTRGSNLFSANERVIIDNSSSLQSVVYFTLLSANDTGYYQCKVDFIPVSNFVTNSSNVSSTIYLNVTDPVISNFDLFPNSFLGLETSCPESDPYDNFTLTCTATKPAIVLSELMLVWTHNGAGRDGIIATTGSSNNIKTNTLTVSNTSINDAGYYRCNATLNVPSNVISEYDDSIVTIKSARPPIAVQVVNVSKTDTTAIISFTVPSIIYTPETYHISYTGMPLQNTLANSSMLYSSNINDVNVAHQIVLTGLEEANDYSFTIVSTNCIGSTNTSFNNFTTSPNLPTGAPLNCTVSNIESDAVDLYWSPPDKLLQNGRIMSYNVSCSFVGNNSFDTVDTELFISDLDPYTTYTCNVSAVNKVGGGPATTCSFTTGQDIPFDGPRNFISTPNKTFIFFHWMAPELPNGVIIHYNLTVTNLDRANTTVSIINVTDSSDIIESLITGFSPYQNYTASVSASTIIGTGPVTTTEGRTLPDVSSPVLLVTIPVIISGVYITKSVPSINDTAVNITWRPPLYPNGRITGYNVTNDNNGRSYWIPMMSVESVYSYTITELNIGELYNFTIRAFNDLGGGESASVSAFSKPDALSLSPERVEAILSHDKTTITVNWDSKTFDGVGAFFAYKVTATTTSTRKRQSGSPIEMIVPYNTTSVSLTGVNPNLTYQITVSYITYSQDGSEITGPASNPVTPVNAVSSSTSSIQTMLNTASSSTSSMQTILSTTSVTSSPTLTPTLFEEAKNSPYIIGAAIGGILVVFIILIIIVLFGTVIHKRRHTTGKLTLSTTNDPIITANNESYELTAPPPRYDELTDAGRSEHLTDEEMIGVLLETEVSIRQALNAQPVHLNDDILDDEDEEQEIAEEPVYVNIGDHNEFKPIHVSVFHSHVLEMHSNSDQEFDNEFKSISMTSGAPYTAGSSEANIPKNRFLNIFPYDATRVALTTKRDSDYINACFVDGYARKNCYIAAQGPLRRTVDDFWHMIWEHKLNHIVMLTGIIEAGKVYDAWEEVGRKVSLLCEWLGHDLPHTLWPILELV</t>
  </si>
  <si>
    <t>FFLSSGTGRTGTFIAIMVEMARIKSEKLVDIFNNVQYMRKCRPMMVMNENEYMFIHDALVEALKLGKIEGVAFAGPQSLEETSSERKSEGSSDKKNPADEETKL</t>
  </si>
  <si>
    <t>MISNSSITYNVNSTNTHIILNDLLFSTVYNISVAAVNSVGRGPFSDPIVVEIGIIPGPVESLSSIMDATWSVISWSVPSFIPQDYPIITFEIGYLSDNCSIIDVDDIDDEALDQYNVSSGNRYANITGLNHTSCYIFGVRAYTDNGYGEWIFITNKTLSHQPSASVAPTLDDDNRIILTANPDLDMCQREFINANYVDGYSRSKKYVTTQGPMKNTLVDFWYLIWQERPVSIVMLTKLKEGGKSKCRQYWPNAITEQEKFGPFIVLLKNTQAYSDFVTRQLCITIQDGSNDSHTLTQYHLTTWPDQGVPDYATSLMTLYKRVMNTWSPSQGPILVHCSAGIGRTGIFIAIDLALEQAKKEGVIDFAGIINRLRQQRMKMVQSLDQYVFLHDAVFEEIICGKTDILIENYTVEIQKLKKNDPSINCTGIEAQYHLLCELTPDPNDVECKSANAHSNKNRSNNYLPPDKYIITLKDTNDDYINASYLKGYQGKKEFIIAQSPMENTVREFWKMIVDCKVSTIVMLCGDEDCCYQYWTGSKTHGEFSIEVISKKIANGYTERNLKISFDKESRSVLQLQVTDWPQDGVVRKAGTILQVINDVRNRQKKGPVVVHCSDTVSRSGVYCSVSIALEQCKAEGIVDVFQVTKTVRRTKPGAVTTLEQYNSIYDVINLYIQTTYK</t>
  </si>
  <si>
    <t>MENTVRDFWKMMVDYKVSTIVMLCGDEDCCYQYWTGSKTHGEFSVEVNNERSANGYTERNLKLSFDKETRSVLQFQVTDWPQDGVVRKAGTILQVINDVRNRQKRGPVVVHCSDTVSRSGVYCSVSIALEQCIKEGVVDVFQVTKTVRRSKPGAVTTQEQYDSIYDIIDLYVQTTNK</t>
  </si>
  <si>
    <t>MIVDCKVSTIVMLCGDEDCCYQYWTGSMRHGEFSVEVNNKRSANGYTERNLKLSFDKESRNVLQFQVTDWPQDGVVRKAGTILQVINEVRNRQKRGPVVVHCSDTVSRSGVYCSVSIALEQCIKEGVVDVFQVTKTVRRSKPGAVTTPEQYDSIYDIIDLYIQTTNK</t>
  </si>
  <si>
    <t>MESQILLFVFLVLTALVGFGQSQPFFGSLPPRPTTGVRLFLGEENVTIANFSMIAAGLFHDTDIDEPGNAVSPDGQNDGLWCQSSLNQNMIGTWYYPDGTTVPLGSGSPLFANNTATGQIGLLRNGGIGGIQGLYSCVILNEEGIDQTLYVAAYGNGDFAKDDDLPMIDGSGSSFQLLSSVDADPPVFSLSFNVNNRPPTIVTCSVDNGTQFNVSDNDLIRTVTPVNNDVQVQVLAMFRMRVSGLYTCSVTTDRIANSSLVSTSMAMRSITVTGSPSNLTYSRPSLRSVALDWSPSAVINAQYHVFVNNSNGVIVNYNTANTELSLSLHPNDEYNIRLVATGEDLPSEIITVTVPQVVCIEAQGPVMMPLDHSSSFSLTCTLILAPEVNDTMVEIFWASPDLIPFNSTDDEDIFLDSLEPTMIPVIDTVVHTLILNFSSLQASQVGEYVCGAQLNDGIDTVRITSNYSVSVQASTPVVTSRLNTTGRIFESNDIQLLCFVTFTPLDVEPNVNISWFGPNGLITMNDAKYSISTGEINPTTNGSSLTFTASLSDNGTDYYCTASVGPASTVNGFELIIPSDTVTSTSTNVIVEIVPLPMIDIMDVAGNDNSSAVTLTVARFDINHVDISINIPSVPVAGDVFNLSCIIVVPPNFVENLTSVRWTYDLEASQDVTSENNDATLVPVVRNRNIFTSVLTLDPVKTTDARQYYCQATILVFGTVDRTNRDLTVQISPPSISIVADPPTGPIYESTGYLLTCTATVNTTIVDTPVTASVVWTDPSGNVIPTNEARRQVIPPTGNSLVSMLLFQPIDTGLNNDGGTYTCQMIISSGNSLIASSQPTNTTLNVTVESLPPMTVNFSSVGSVEVGQSLTIICTIRTVERLVVTPMVTFIKMNDTDMEMLSNLNRPYSIITNDTGSGSVTNYTLILDPVRFEDAGMYTCMAEFNVTGFNGANDPSTATYDSQEASDTFNLTVDFPPVIVTISKERDDTLYAGTPFFIKCDIMLDPLVTIPVTVTDQWTRDGTNVPMGSSDATITKGFNTINALYHNATLMFYPLDNADDSGMYTCNVEVTVDNSYTYLRNTSASANTSITVMATPEPVVEIVTMGMAEPGEEYMLNCTVTVVDRLIVSPVITWTKRSANNVTSVPPVLINVSNVMTSLYLRFPSLNTSDAGLYTCEASINVTQISMVARNDDTSNLPLEIPIPSVDVIQSKEDYFLAGSNLVLTCDISVDPNVDTPFTVNVTWNMTDQQIMSSGDFGDESSPNSMRLPDTDRVNISSVMMRSGFNEYRSTVNFTTLSSMEDSGTYTCIVTIVPDRAYEYVMTSDTNYMNVNFTVTVPVASPLNCANITFLPRNVTLTWTEPPLIDQNGAPVGYNLTCMNTNGVSVNGLSPTQTSMNTMFTVTDVMPFTGYTCDLSFINVVGYGPSTQCTFETAQDTPDDGPQNFTSTPTMTTVTFTWTSPSIRNGIITGYQLKVTNIETNAYRTMNISSDQLMYTLDEEGFFSAYDNYTASVTASTVIGFGPISNTAGRTLPDISSPPLLVTRNITISGTIFTTLPSVDNHTINVTWYPPTTPNGRIMNYTIEVDGYITRNRLIRRTITDVDRDSFTVLITDNALTPGVPYSVTLVAYNEFGRGIPVRVIVFTRVLTPSVSPSNVQAVRSDDGTNMTITWDAVSLTQARGFFEYTIRLSRSSRKRQAGDLVYRVPSTETSYTATDLDDQATYSVSMGLSVDDGSGQGPIAGPTSPPIEISSPASTAPPTTSSNISTIIGIVVGVVLALLLIVLIVVIIIFIVRRGKQADKFTVGGKPKKKDLFELLESNPLTPTATSSFRQLDDGPDANGASAPVVTGADGQEDDDVKEKPDDRLDEEMILERMKPIAVASFHEHVQEMHVDSDKGFEMEYKSVPMQTETSFDIGRNEGNKTKNRFANIFPYDFSRVKLTELPGVPDSDYINACYIDGYNRKDCYIAAQGPLPSTVADFWRTIWEYRINHIVMLTGVVEGGKKKCEQYWPEKVGENLELPNGFTVTMTSFVQFADYIIRDFKASKAESDEKDLTVSHYHFTSWPDHGVPQFATSLISFIKRVQKDHNKDKGVPLMVHCSAGVGRTGTFIMLDIMMDRLKQEESINVYEVLRQLRSKRMYMVQTQAQYVFLHDALDELTTCGDTSIIGSNLRARVNKMHKMIPGKNITGFQEQYELLDQVGYKPSEMMYSDGTTTVNVPKNRYPEIVPLNMHRPRLRPDGSNGSDYINASFVDGYKQRNAYIVTQGPLKTTVDDFWRMIMEFKTRTIVQFCNTVEEGQEKCHMYWPTKEGEPVEYGRTKVTLQSEATTPDYTTRKLHICNERGGKSEREGHVVTQFHFTTWPEHGHPTSTGSIIELIDLLTRAQMNSGNKAITVVCNDGVGRSGAFLCIHSQLERLKTEGEVDVFKYLKTARTRRIGLLSELDHYVFCHEVLADYVESFDPYANFKDM</t>
  </si>
  <si>
    <t>MALSVPVVVFLLSVSEVISQCPPSSGIYLRHNGNCYTNGSYFPDNIIRPTPLECGLPGATLNGGQWVGPDGIVPCDGGNIQNVQCTTGSGAMLSVHINPDNGFLQPPGDGWYKCCLPTDCSDPNTNIMFANIFNFAQIESFTVADLPSDMTVYPQKYKLNCTKIGFHQYNIRMSIGNTALTDDPGSCNDFGNTCSGTVLASSTHTIRYTVDITWDGMTVSSESISQSTTGDQMYQCKVHVANQPIRTRSVTIKVPATTPSSLTEVSKTATTITVSWTALDSSDADGYVVNVTSNTDTVQTVQVEGSSNNTITLNGLRGGTTYSITVRAYQQLLGPASNTISVFTLSICLAYNGVCYPNGSYFWDSSIRPTPLECVLLPGATLNGGQWIGPNGTVPCDGGNNQNVQCTAGSGANLSVHINPDNGHLLPPGEGWYKCCLPTDCSDPNTKIIFANIFRFAQIESFNVADLPSDMTVYPQKYKLNCIKIGFYQYNIRMSISNTALSSYTGCTDNSNSNPCSGTVLVSSTNTIRYTIDITWDGMTVSSGSISQSTTGDQMYQCKVQVTDQPTRIRNTFIQVPNAAPSSLTDINNTATTITVSWTALDSSHANGYVVNVTSDTGTVQTVQVEGNSNNTITLNGLRGEIIYSITVRAYQQLLGPASSRISVQTLPIINSINWTLFSSITQLNNTQYHIDCLATTDINPSTDVYWLVNGVMKSNSMYTSIDLLTYNNTILVYPDPLGVSVNATCIAMIGGVNYSQSMILHAPSGPPNYVKGFILNATSIKVNWTNSSEANGYVIEYTTGGVTRNVLSTSEDEIVLTNLSSMSTYTISVYSYTDLPSVNSTVTVLKFDVPSPVTSLSVSNVSTTGITVNWTIPSSDNYVAYYTISYTPSCPQLSSVNETVSVVAHEYTTTYSYTLIAPTGVPTSLSLLQPINNLTWNEVNCSERNGLITGYTVMISNSGVTYNLTSTERYIILNDLVFGTEYNISVAAVNSAGRGPFSDPTIVEIGMVPGPVGSASSIMDTTWAIISWSVPSYIPSDYPIITYEIGYHALESGNCSMVYDDDINPQVLNLFNVSSNDTFTTITGLNSNTCYIFGIRPYSDNGYGEWTVTTNETLELLTESSSILMSPSSAQILLFTIASSSTTKQFLSTVISPSSTVKSLSSSVIQTSDNTIRGKPLECGLPGANLDDGQWIGPDGEVPCPGNKQNVQCTPGSSGANLSVQIPNHLQSSDGDGWYKCCLPTDCSDSNTSIIVANIFNFAQIESFTVADLPSDMTVYPQEYKLNCIKIGFNRYDISMSINNTALASYTNCDDNNNNPCPGTDLSGVVENTVRYTVTITWDGMNVSSGSISQSTTGDQMYQCVVQVTDQRTRTRSLTVTVPANAPSSFTVVSKTATTINVSWTALDSSDADGYVVNVTSDTDTVQTVQVKGSNTNAITLNGLRELTTYNITVRAYQQLLGPASTIKVQTSPVINSINWTLVSSITQLNSTQYRITCITTTDINPSTDVYWLVNGVMKSNSMYTSIDVLTYNNTLLVYPDPLGVSVTVTCTAMIGGVNYSQSVTLHAPNGPPNNVKGFILNATSIKVNWTNSSELSSVNETVSVVPHQSTTTYSYTLIGLYSGMNYTITVRAGNVLGGSDPSSIKKDTMPTAPTGVSTSLSLLQPINNLTWNEVNCSKHDGLITGYTVMISNSSITYNLTSTERYIILNDLAFGTKYNISVAAVNSAGRGPFSDPIIVEIGMVPSPVGSVSSIVDTTWAVISWSKPIYIPSDYPIITYEIGYHALESGNCSMAYDDDITPEILNLSNVSSNDTFTIITGLNSNTCYIFGIRAYSDNGYGAWTVITNETLELLTESSSMLISPLSMIKPSSILISPSSAQISLFTIASSSSTKQLFSTVISPSSTLKSLSSSVIQTSVAATMKPENYAAIQEAPIPSVYEPTYTDIETALLSGCNFDPQIPLTLPISLEDLNTHSLKSGEEKPCTVGYSEENSPFNRFKNITVYDDNRIILATNPNLDMCQREYINASYVDECCHQYWKESGTADYGEYFVKIESSNECNGYIERKIHIRSDKDGSSWDVIQFQVTDWPTDGIVREPLTVLQVIDDVIHRQQKIGGGPVVVHCSDTVSRSGVYCSVSIALEQCKAEGVVDVFQVTKAIRRTKPGAVTTLEQYTSIYDVIDMFFKLHSTYANFQ</t>
  </si>
  <si>
    <t>MAMSLVVTAAILLSVSEVISQCPPSSGIYLRHDGNCYTNGSYFWDNSVNAANEAISCVLPGTSLTTGQWVRVADPDDPVDCNSNSASDPFHCTSVTSPDATLNLYLAQGLSAAQEGWYKCCLPTDCSTSGTNTIFANIFRFAEIESFTVADLPSDMTVYPQEYKLNCIKIGHYTYGISINIGTAALASHTGCYDPNGNCNGTVLVSSSNTVRYTVDITWDGMNVSSGSISQSTTGDQMYQCVVQVAGQPTRTRDVIVKVPATAPSSLTEVNKTATTITVSWTALDSSDADGYVVNVTSDTDTVQTVQVEGSSIFLMHDGNCCPNGSYFWDNTVNAVTEAISCVLPGTSLTTGQWVRVADPDDPVDCNSNSASDPFRCTSITSPDATINLYLAQGLTTTTEGWYKCCLPTDCSDPNTNIIFANIFRYSEIESFTVADLPSDMTVYPQEYKLNCTKIGHYTYGININIGTAALASHTGCYDPNGNCNGTVLVSSSNTVRYTVDITWDGMNVSSGSISQSTTGDQMYQCVVQVAGQPTRTRDVIVKVPATAPSSLTKVSKTTTTITVSWTALDSSDADGYVVNVTSDTDTVQTVQVEGSSNNTITLNGLDIETTYSITVRAYQQLLGPASTISVQTLPVINSINWTLVSSITQLNNTQYRIDCLTTTDINPSTDVQWLVNEVMKSNSNYSLIDVLAYHNTLLVYPDPLGVSVNVTCIAMIGGVNYSQSVILHAPSGPPNNVRGFILNATSIKMNWTNSSETNGYVIEYTTGGVTRNVISTSEDEIVLTDLSPMSTYTISVYSYIDLPSVNSTVTVLRFDVPSPVTSLSVSNVSTTGITVSWTIPSSDNYVTYYTISYTPSCPQLSSVNETVSVGPHQPTTTYSYTLIGLYSGMNYTITVRAGNVLGGSVSVLTNENTSSIAPTGFADFLCLLQPINNLTWNEVNCSERNGLITGYTVIISNSSFTYNLTSTERYIILNDLVFGTEYNISVAAVNSVGRGPFSDPIVVEIGIGPGPVGSVSSIMDTTWAVISWSVPSYIPSDYPIITYEIGYHILEYGNCSMVDDDDIDIQMLQFSNSTNGNTIFNITGLNDMSCYIFGVRAYTDNGYGEWTVIANETLELPPLPSLTSTSSSTLIYVILSVTVISIFILLLIPVIIAVVMIIKMRLKAKEKIIITANKPEKSKIVVHCSDTVSRSGVYCSVSIGLEQCKAEGVVDVFQVTKAVRRSKPGAVTTLEQYTSIYDVIDTYLQMNETYGNFQF</t>
  </si>
  <si>
    <t>AEKFLVVSQESHGYINASFTAGYREKRAFIIAQSPMENTVRDFWKMIVDYKVSAIVMLCGTEEDGQECCYQYWRESDTISFGEYFIKCLSSKDCNGYIERKFNVHSDKGSSSWNVMQFQVTNWPQDGVIKEPRTVLQVIDEVIHRQQKIGGGPVVVHCSDTVSRSGVYCSVSIALEQCKAEGVVDVFQVTKSVRRSKPGAVTTLDQYSSIYEVISMYLKLHSTYANFT</t>
  </si>
  <si>
    <t>IFSTDDDNRIVLTPWPQLDKCQTTYTNASYIDGYSNRTKFIASQGPMKKTLVDFWRLIWQEKPVSIVMVTNLKEGTKSKCEQYWPNTIAENYNFGPFTVTLTNEQVYPDFVIRQLNVKIYDGSNDSHTLTQYHLTSWPDHGVPDYATPLMSLHKQVMATWSPSKGPILVHCSAGVGRTGTFIAIDIALEQAKREGVVDIAGIVNRLRQQRMKMVQTLDQYVFLHDAVLETVMCGDTEILANEYEMKLQELKEIDSSTGCSALQSQFDLLSQVTPDPDDVFCDSAKAHSDKNRSTSYLPRENFLVTLKENNGYINASYLSGYREKKAFIIAQSPMKNTARDFWKMIVDYKVSAIVMLCGLEEDGEESCYQYWADSETTNFGEYFVKLDSSKECNGYIERKFHIHSDKDDNSSSWDLIQLQVTDWPQDGVVREPRTVLQVIDDVIHRQQKIGGGPVVVHCSDTVSRSGVYCSVSIGLEQCKAEGVVDVFQVTKAVRRSKPGAVTTLVYTRYMSGY</t>
  </si>
  <si>
    <t>MVQTLDQYVFLHDAVLEAIICGETEIPTENYMSTVQKLKAINPKTRSTGMAAQFGLLQQVTPDPNDIHCNSAKAHASKNRSNEYLPPDKFIVALKEANGYINASYLNGYREKRAFIIAQSPMENTARDFWKMIVDYKVSAIVMLCGEEDCSFPYWSTLEKFGEYYVEVTNEIKSNGYTERMFKVSSEKESRSVLQLQVTDWPQDGIVREPRTVLQVIDDVIHRQQKIGGGPVVVHCSDTVSRSGVYCSVSIGLEQCKAEGVVDVFQVTKAVRRSKPGAVTTLEQYTSIYDVIDMYLQMNSMYGNFSINKQ</t>
  </si>
  <si>
    <t>MYQCKVEVSNQPTRTHSVTVKVPSTALSSLTEVNKTATTITVSWTALHSSDADGYVVNVTSDTDTVQTVQVEGSSNNTITLNGLRELTTYSITVRAYQQLLGPASSAISVFTNCQQEGIYLGYNQNCYPNRSYFWDSSVNLVTKAISCVLPGTSLTTGQWVRVADPDDPVDCNINNASDPFRCTSVTSPDATLNLYLAQGLPAAHEGWYKCCLPTDCSDPSTNIIFANIFRFAEIESFTIAELPSDMTVYPQEYKLNCVKIGFHQYVISMSIGNTAVTNYSGSCSDVGNTCSGTVLVSSTNTVRYTVDITWNGTTVSSGLISQSTAGDQMYQCVVQVSDQPTRTRSVTVKVPSTAPSSLTEVNKTATTITVNWTALHSSDADGYVVNVTSDTDTVQTIQVEGSNNNTIALNGLRGGTTYSITIRAYQQLLGPANSTISVQTLPVIELINWTLVSFITQLNSTQYCITCLTTTDINPSTDVYWLVNGVMKNNSMYTSIDVLTYNNTLLVYPDPLGVSVNVTCIAIIGGVNYSQSVILHAPNGPPNNVKGFVLNDTSIKVNWTNSSETNGYVIDDTVSRSGVYCSVSIALEQCKAEGVVDVFQVTKAIRRSKPGAVTTLVQYTSIYDVIDLYFKLHSTYANFQ</t>
  </si>
  <si>
    <t>VDCNSNNASDPFRCTNDTLPDATLNLYLAQGLTTTTEGWYKCCLPTNCSDPNTNIIFANIFRYAEIESFTVAGLPSDMTVYPQEYKLNCTKIGHHSYGISMSIGNTALASHTGCYDPSNPCPGTKLDSGINTIRYTVDITWDGMTVSSGSINQSTTGDQMYQCRVADRPDANAIRTRNVTIKVPASAPTSLTKLNKTTTTITVSWTALDSSDADGYVVNVTSDTDTVQTVQVKGSSNNAATLNGLREGTTYSITVRAYQQLLGPASSTISVQTLPVISSINWTLVSSITQLNNTQYRIDCLTTTDINPSTDVYWLVNGVMKSNSMYTPIDALTYNNTLLVYPDPLGVSVNVTCIAMIGGVNYSQSVVLHAPSRSPNNVRGFILNATNIKVNWTTSSETNGYVIEYTTGGVIRNVVSTSEEEIVLTDLSPMNTTYTISVYSYIDLPSVNSTVTVLRFDVPSPVTSLSVSNVSTTGIRVKWTIPSSDNYVTYYTISYTPSCPQLSSVNERVSVGPHQSTTRYSYTLIGLYSGMNYTITVRAGNVLGGSKLSMGTVQTEAIIPSGWPSSIQVFQVNSTANRFTWNEVNCSERNGLITGYTVIISNSSITYNLTSTERYIILNDLVFGTEYNISVAAINSVGRGPFSDPIVVEIDKFIGDTTPGTITNTLSTLSVELTPSDITAGSSSTEPSSQVPIIGAVVGVVTALLIILILSILTVGLIAKKRSSKSDKHEMLPLANQPNQDAKDTKHKESLINDYEAEMYDAVTEEEVTPPVYEPTYTDIDTVKVSSPTVYNTPKFDPKISPTLPVSVDELGTHVATCHSNGFDEQYESLYTGIDKRCIIGYNEENTAFNRFKNITVYDDNRIILAPNRKLDMCQREYINASYIDGYSSSNKFIASQGPMKKTLVDFWRLIWQEKPVSIVMVTNLKEGTKSKCEQYWPNGRAESDHFGSFTVTLTNEQ</t>
  </si>
  <si>
    <t>MKRLTGCSSLTALWKCICCFLILSIVQVGGQEPTTLPSNGVRLYLAYENRVIPDYSMIYSSQFYDTDQNNDGSSIVDALWCQSANSGADIGVWYYPIGTEVPLFHRNFGHQSTPSQALFSKRFSGQIALAKSGGEDLSGYEGLYQCIIPNEVGGDQTLVVGAYTDTGYNNNDGPDADPTMQFSLLSTSRLATPPVFSLSFNVSDGPPTTVNCSVNGNGISTELCRVIVNGPGSVTRVTVTVRLREAGNYQCIVSNDRVTAGNISGVTAVNSTSSLNVSVSDTPTGLTATRLSTGLAQVRLSWSTVSGATGYEVYYQLSSNTPVSVSTTSYTTINILAALSQGSTYTFYVVSYGSASLPSGNASVMLTFSNPVVSDLTATLITSVGITLIWSPPTALVPISYNISRRCRRVCESSVTSNSETSVSSPHTSTGIPPYSQCDFDLIGVYGAETANLTTNYLVTTLSTAPTAPVGDVIFSSVESVSMTVSWDEVPCNGRNGPITGYYLTYTNITSNTSYTVNITGGDNRMYNLNGLIPYTNYTVSIVPYNYNMTGPARQEIQLTPESIPGVISNQTHVRTLTEIIIAWNPPTIPNGIITVYEIRYRESTSTGPYSITNTTNTYYSILGLIPNTSYTIGVRAYTSIGPGEWTNREYTTIEIPVIQTFSITKLNSTAVRAEWHFVSGASHYTVYYESTSSSSRKKRQVETGMRVFPGDTTEGLIGGLDPNLNYLFSISTSFTSNGIIYEGERTQPIPPGVTLTPTIVSSTSMVSTVMQTSTVIQASTLIQTSTVMQASTSHTSGTPVTTSAPSSNPTESSAGGSSTSAIAAGIIVPLLLLIIIVIVIIVVVVSKKKKGKHEVVYYNTRAKPAALEAVSYSVDHVGQYEEVKLETRCGPPPPPAPFKTATPPVIEEFPSNKTTEEGCQVLFKVKVKETLKLSFNWYHNGEPVTDDYAHELRGDGSLLLVSVEEKHKGTYRFVANNDAGTVSQQVVLTVAVEEARMPSNGTSAVKSGKNLIPVGQFGEFVANGHAKGNEGFKNQYCTLNSGDNEHSVTIAVTPSNRPLNRFGNIVVYDDNRILLNQIPGNTDCQNDYINACYIDGYSQDYKYIATQGPVTKTLVDFWRLIWQERPPVIVMVTNLKEDTTIKCHQYWPEHGSTSYGPFRIELTKEQVLTDYTIRKMQLTLLGSDQPPLMITQYHFTSWPDHGVPEYATSILQFHRRIKNEYKPTKGPMLVHCSAGVGRTGTFMAIDMGLQQAEKEGGIDIISIINKMRQQRMKMVQTADQYIFVNDAVLESVTCGNTQVDSRNARIVFNRMSKPDTKTGRTGFIDQFTVLEQVTQRPDEVTHNIASQNNDKNRSTQFLPRDNYRVPLKGEHPDYINAVFINGYKEKKAFIIAESPMFNTARNFWKMIDDRNVTAIVMLCHEKEIDQEVCYQYWPSTPSGLVIGEYAIMLSSEEIYNGYIERKLEVKNTNTGSTQSVMQYQITNWVSTRKMAKPQTILSVIEEMYKTQRRRGNTSIVVHCSDTVGRSAMFCAAATTINKCKTEGVIDVFQVLKSQRIQKPGSVQTVQQYQGIFQIVLTYLDSFETYSNFTT</t>
  </si>
  <si>
    <t>MLDSGESEHTVTVGLTPSNKLLNRFANIVVYDDNRITLRPMSGHNDCPHEYINACYIKDYSNQYQYIATQGPVSNTLVDFWQLIWQERSPIIVMITNVKEEGKVKCQQYWPNSDTKDYGPFSVTLSDEQLLTDYTVRKMHVKVKDCYEINLSQIILFNQIKNEYKPTKGPMLVHCSAGVGRTGTFMAIDMGLQQAEKEGGIDIISIINRMRQQRMK</t>
  </si>
  <si>
    <t>DDNRITLRPMSGHKDCTNEYINACFIKDYSDEYQYIATQGPVSSTLVDFWRLIWQERPPIIVMITNVIEEGKVKCQQYWPDSDTKDYGPFSVTLNDEQVLTDYTVRKMHVKLVDSNDQPPLMITQYHFTSWPDHGVPEYATSILQFHRRIKNEYKPTKGPMLVHCSAGVGRTGTFMAIDMGLQQAEKEGGIDIISIINRMRQQRMKMVQTADQYIFVNDAVLESVTCGNTQVDSRNARIVFNRMSNLILNW</t>
  </si>
  <si>
    <t>MKPKKPVIEEFPSNMTTEEGREILLKVKVKETPKLSFNWYHNGEPVTDDYAHELRGDGSLLLVSVEEKHKGTYCFVANNDAGTVSQQVVLTVAVEGSDESRLLHGDSSSAKVGMIPVDKFGEFVAKGHAKGNKGFRNQFGMLDSGESEHTVTVGLTSSNKLLNRFANIVVYDDNRITLRPMSGHKDCTNEYINACYINDYSNQYQYIATQGPVSNTLVDFWRLIWQEKSPIIIMITNVIEEGKVKCQQYWPDSDTKNYGPFSVTLNDEQVLTDYTVRKMHVKLVDSNDQPPLMITQYHFTSWPDHGVPEYATSILQFHRRIKNEYKPTKGPMLVHCSAGVGRTGTFMAIDMGLQQAEKEGGIDIISIINRMRQQRMKMVQTADQYIFVNDAVLESVTXXXXARIVFNRMNEPNTKTGQTGYEEQFTVLQQVTQRPDEVTHNIASQNKDKNRSKQFLPPDNYRVPLKGEHPDYINAAFINGYKEKKAFIIAESPMFNTARNFWKMIDDRNVTAIVMLCHENENNQEVCYQYWPSTPSGMILGEYNIKLLSEETHNGYIERKFEVKQTNTGATQSVTQYQITNWDSTGKLTNPQTILLVIEEMYRTQRKRGNTSIVVHCSDTVSRSAMFCAAATTINKCKTEGVIDVFQVLKSQRIQKPGSVQTVQQYQVIFQIVLTYLDSFETYSNFTT</t>
  </si>
  <si>
    <t>MKPSNYICGVTFVWCLVAQVGEGQTPPSMLPINGVRLYLAYEDRIIPDYSMIYASQFYDNDDGINDALWCQSASNSTNIGVWYYPNGTEVPLFDRPFGNAAPSPVFSKRFSGQIALARSGGLSGYEGLYKCIIPDENGVDQTLVVGAYTDTGYNNNDGPNADPTMQFSLLSTSRLATSPVFSLSFNVSNGPPTTVSCLVNGTGISTELSRVIVNGSGSVTRVTVTNLTEAGNYQCIVSNARVTNEPLSDVSDNNPLTAVTNTSSLNVSVSDTPSGLTAARLSTGLVQVRLSWSTVSGATGYEVYYQLSSNTPVSLSNTSLTVINVLASLLRESTYTFYVVSYGSASLPSGNASVMLTISDPVVNDFMATEITSTGITLAWSPPTAVAPISYNINRRCRRVCESSFTSNNETSVSSPHTSTGIPPYSQCGFDLIGVYGAEIANLKNNYLASTLLTAPTALVSDIIFSSVESVSMTVSWDEVPCNRRNGPITGYYLTYTNITSNTSYTVNITGGDNRMYNLTGLIPYTNYTVSIIPYNYNMNGPARQEIQLTPESIPGVISDLRGSMPPTEITIAWNPPAIPNGIITVYEIRYRESTSTGPYNITNTTNTYYSIVGLIPNTSYTIEVRAYTSTGPGEWTDKEYTTIEIPVIETFFITKLNSTAVKAEWSFVSGASHYTVYYESTSSSSRKKRQVETGMRVFPGADNYRVPLKGEHPDYINAVFINGFKEKKAFIIAESPMFNTARNFWKMIDDRNVTAIVMLCHENENNQEVCYQYWPSTPSGIILGEYNIKLLSEETYNGYIERKLEVNNNTGATAQSVTQYQITNWDSTGKVTNPQTILLVIEEMYRTQRKRGNTSIVVHCSDTVGRSAMFCAAATTINKCKTEGVIDVFQVLKSQRIQKPGSVQTVQQYQGIFQIVLTYLDSFEAYSNFTA</t>
  </si>
  <si>
    <t>MLYDTSCSPLPNNTAIAGTANSRVTCCTGSDNITAVWIDPFGHNVSSSMSNLVNAHNPVQLDIISSITVEHCSSRCGAYSCRLVINATQEEADRLFLIVKSSSDTIGLPNVTNISFQVLSLHRPLSVSLSFNSTALPPTHVYWSTPSSYFNQSHYSRLLNAAEVIYSNVLLIIDISSPSEAAGLYVANISTNGEEFTSLNISLDITRSITDITFSGFNKTHSLIRWKNGDIDRNNLINYIYNNETGQNVSTPNDFYYYPISDNSSYNLLLYSTEDHLLPSEMQLVNFVTQAPSRAPLSLNATNVHCNLTILSWLPLHCSEWISPFSHYSVQLAESEDCSKGSYDQEITSLEPVLNISFPRPFTDYCVRVSQVNIGNNTGPYSQGVHVKSPQCPPGRVLNLTASVGLITAQLSWNEPNSTNGIINNYIILISTSSSSSSSVRNLSTGNKIIDIKELLPNMGYTFSVAAVNEGGIGQRSTITMRTRSIESIRTMNISWTLNEVTVTWCQKGVSKASGREILLPMITRKKTGKAPYLLSTTKDINAAKGDDIVLKLCVGGEPRPDVTWFFNNQIIGDDEHYEMSEEDNTLLIHDILPMHAGVYNYTASNLLKSISGQIRVFIEKGRVEEEEEDGIMEAESDMTDHTPKIVFEGNYVKLSEFADHIELLNKSNGGKGFKSEFQRLQNFGHLFSTEVANCSENKKRNRFKTILPYDNNLLTLRPISSRGDCSHSYINASYIDGYKKKHQFIATQGPLPQTLVDFWRLIWQEDICCILMMLSITSDGGIVRCQQYWPDAIGVAAFYGPFKIIVEGINDNKVSEERIIKLSMTSSSSSDNSHKTIHHYLFKCWPDHGVPATPTSTHSFYEQIKMWLDLPPPVLIHCSGGIGVTGMLISIMIGIEQGLSTGGVDVMAIVNKMRSQRMNMIQTEEQYQFVHYVLLEAFYTIGKESITPSNLQLIVKRLGKHDEILNMNRYEAHYKALQVLTVKPNSVLRNFGLSNLPLVRSDLYLPPDEYRVVLNKKTEDFIHASYINGYQEARSFIVAESPTKLTAANFWSMIVKNKCSVIVMLCDIVEMEVDTCYQYWPATYDSERHFDFYRIKHHEMNIDNYYTQTILRVLDTQAGEEQTIILIQLPLSNIVSDELSHTERVGILSAIQEIEKIQRKTGNNPILVHCSDTVSRSGVFCVLYTSIQQMKIEQQVNIYEILYNMRTCKPGLITTPVQYKMVYLLLMRYVEEFEAYGNFEGQKKDTESIYND</t>
  </si>
  <si>
    <t>MKRLTGCSGFTALWKCMCCFLILSLAQVGEGQAPTTLPSNGVRLYLAYENKIIPDYSMIYASQFYDLDQNDNKDGINDALWCQSANNVTNIGVWYYPNGTEVPLIYEDLGDSLAPRPVYSKRFSGQIALARRDGLSGYEGLYKCIIPDENGVSQTLVVGAYTDSGYNNNDGPDADPTMQFSLLSTSRLATPPVFSLSFNVSDGPPTTVNCSVNGNGISTELSRVIVNGSESVTRVTVTVRLREAGNYQCTVSNDRVTNGPISGNSHPTAVSSTLSFDDVSVSDTPTGLTATRLSTGLAHVRLSWSTVSGATGYEVYYQLSSNTPVSISNTSYATINVTSGLIQGSTYTFYVVSYGSASLPSGNASVMLTISNPIVNNLTTQITSASITLTWSPPTAVVPISYNINRRCRRVCESSFTSNNETSVSSPHTSTGIPPYSQCGFDLIGVYGAEIAYLTTIFLATTLSTAPTAPVDDIIFSSVESVSMTVSWDEVPCNGRNGPITGYYLTYTNITSNTSYTVNITGGDNRMYNLTGLIPYTNYTVSIIPYNYNMNGPARQEIQLTAESIPGVISDLRHSRPPTEIVIIWNPPTIPNGIITVYEIRYRKSTSTGSYNITNTTNTYYSIVGLIPNTSYTIGVRAYTSIGPGEWTDGEYTTIEIPVNQNFSITKLNSTAVRAVWGFVSGASHYTVYYESTSSSSRKKRQVETGMRVFPGDTTEGLIGGLDPNLNYLFSISISFNVNGRTYEGERTQKIPPGATLTPTVVSSTSVVSTVMQPSTLRQTSTVMQTSTAIVTSSTPVTTSTASSNPPESSAGGSSGGAIAAGIIIPLLLVIGLVIVIIVVVVVWRKKKGKDEVVYYNTRTKQAAPEAVSYSVDQVGQYEEVKLETRHGPPPPPAPFKAATPPVIEEFPSNMTTEEGREVLFKVKVKETSKPSFNWYHNGEPVTDDYAHELRGDGSLLLLSVEEKHKGTYRFVANNDAGTVSQQVVLTVAVEGSDESRLLHGDSSSAKIGMIPVDKFGEFVANGHAKGNEGFRSQFGTLNSGENEHSVTIAVTQSNKPLNRFANIVVYDDNRILLNQIPGNRDCQNDYVNACYIDGYSQDYKYIATQGPVTKTLVDFWRLIWQEKPPVIVMVTNVKEEKKIKCHQYWPESGSTSYGPFRIELTKDQALSDYTIREMHLTLLGSDQPPLLITQYHFTSWPDHGVPEYATSILQFHRRIKNEYKPTKGPMLVHCSAGVGRTGTFMAIDMGLQQAEKEGGIDIINNKLGFTGKLTNPQTILLVIEEMYRTQRKRGNTSIVVHCSDTVSRSAMFCAAATTINKCKTEGVIDVFQVLKSQRIQKPGSVQTVQQYQGIFQIVLTYLDSFETYSNFTT</t>
  </si>
  <si>
    <t>MRRSTLSLTFNRVIILWSIILALVQLGLGQAPSILLPSNGVQLFLPYRDRIIPDYSMIYAGQFYDKNEDSDTNNIIDALWCQSASNRTNIGVWYYPNGTEVPLFDGNFTDSSAPSPVYSKRFSHQIALARNGPLSGYEGLYKCIIPDENGVNQTLVVGAYTDTGYNNNDGPDADPTMQFSLLSTSRLATPPVFSLSFNVSDGPPTTVSCSVNGNGISTELSRVIVNGPGSVTRVTVTNLTEAGNYQCTVSNARVTNGPISGSLGPQVVDISTSSLISATPTGLNATRLSTGLAHVRLSWSTVLGATGYEVYSQFLGNNPVSVATTSSTTINVISGLIQGNEYTFYVVSYGSASLPSGNPVVSEFMATLITRTSITLTWSPPTAVEPNSYNINRRCRRVCESSFTSKSETSVSSPHTSTGIPPYSQCGFDLIGVYGAEIAFLTTNYLATALSTAPTAPVDDIIFSSVESVSMTVSWDETPCNESNGPITGYYLTYTNITSNTIYTVNITGGDNRMYNLTGLIPYTNYTVSIIPYNYNMNGPARQELQLTAESIPGLISDLRGSMPPTEITIVWNPPTIPNGIITVHEIRYRESTSIGQYNITNTTNTYYSIVGLIPKASYTIGVRAYTSIGPGEWTNREFTTIKIPVIETFFITKLNSTAVRAEWHFVSGASHYTVYYESTGSSSRKKRQVETGMRVFPGDTTEGLIGGLDPNLNYLFSISTSFNVNGIIYEGERTQPISPGTPEMPTTTNTTEGSMTIVFIAVGAIVPLLLIVIIIVIIIVVVLKKKSFKNDYDIVTKNNSTDKPTAEHNLTPYSTVINNNNGGYEEIELERIQEAIYSTVMKPILPEIEEFPNDVTSEAGRQVFFKVKFKGTPTPSFNWYHNGEPVTDDYAHEIRGDGSLLLVSVEEKHKGTYRFVANNDAGTVSQQVVLTVAVEGPRMPSNGTLVVKSSKNLIPVGQFGEFVANGHAKGNEGFRNQFMMLDSGESDHTVTVGLTSSNKLLNRFANIVVYDDNRITLRPISGHKDCPNEYVNACYVDQQYQGIFQIVLTYLDSFETYSNFTK</t>
  </si>
  <si>
    <t>MPRLFRKSQRYNVAKNSWVSKIVLLDNTSIEINLQPDVTGADCLERVAQCMDIFEIDYFGLQYQCKDGYDRWVDREKSLRKQLDKHHVGGAGARNAELRFLVQYYVTNISKLEYEVTRYLYFLQLKHSVIKGDLKCSSDMAVKLASYALQAEFGDYDALIHTPEFLDDHILFPSEVNGTRIWIGACFIGIFIKHSNGQPTVYFKWPEIVKMKVKDRCFAIETHHDSIYFKMADTPTAQYVLEMMVQQHMFFQTEYLDIKWIARRNGKKKSVSLNDIRLHALKQSDKKKKEAGSLRKTEERESKFSRPLGKRDSLLEPLSPSHHGLEEDLSPREIVLTTPPGAVSDSTACLTPTAWMEGAEEREKEEEKPTMKKKREKGLGRTGVLECIPVNEDGIDIGEPICTSPTDMVTVNEATIDTREHHNAVGGEVTSSIPNLSHPLPPPIMHHQVSSANGGSSGSQESFELSHTKKEYLSASLNQLDSRTPPNTLKLTKTPPPLLSPDTQWEQEATSGTRDKRAQHLEMILQSGKVYPEFEEIPPMSLDADTSAGSNPVNAKKNRYKDIIPYEHNRIRLNPNKNTGSNDYINASLVSYSVGSQHRSYIVCQGPLEITCCDFWQMIWEQKTQLILMLTNIIENGKTKCHQYFPNDEENAKHVQFEQYRISTKFVEKSPSVITRCFTVHYMPTSEEREIMILQYIDWPDHGIPPDPQPFISYLRMVKSLRYKFDESIPIVVHCSAGVGRSGVLVLSDMLTETYDCGEVIDIKSSLARLRLQRMHLVQTLGQYRFLYTVIIKYINNARLI</t>
  </si>
  <si>
    <t>MKQLPALVFLLLAVAAMSQNSTNDTDTEEMLSVSSSLDFEMLTSMLPESIEPTSMINMSSSVADLDQTDTPQNVTQIDQSSSIAYSSDIMSMAITDTTPKTSSAIQSLPPSDPSMPPSQSMYLSQNMYSSQGMSSLETMYVSPSQGMPPSQSSISSINTSSVSSLLSTIPAAATSTPTLTPSPTESLTSSSMYLPTSDDIFDFFSSSDDGAVIPTPSSAHSTTSKVVSQSSSSSLSVTSATINSTQSVTLSSSSVSSSLSVTSATIMSTQSSVSSESLGVSPPIPTSTPTESSTGIPVVVWAPVGAGLGLLVIALVACMVIVGLVVLLRRRKRTKDKKKPRNYWESIHTNRHLGSAANVTMGHIAPLPRPNQVSRTSLVSRGHYQLDHLSKPMSVTELEHCLRYYGSLHDQYMSIPANMTSMNEIPSGAQEKNRYCDVLPNPNSRVVLFLKFGIANSDYINANFIRGYRGQSKAYIATQGPLPFTIADFWRMVWEQRTTVIIMTTGLVERNMAKCNQYWPDTHGYGVTETYGDIQVTVRKKVNHNDYTLTTFLVQHLERHVTREVIHYWYTNWPDMGVPDNPSSVVDFLLETRRSRESFTMPGPAVVHCSAGIGRTGVFIGADIGMRELEETQMIDVLRIVANMRQDRGGMVQTKDQYVFLHKILYEYAKRIGYVVPRIHGMNDFEEERYSENDLDDHIETTTTFV</t>
  </si>
  <si>
    <t>MAAIRCYHPNLAGGSEAEALLQDKGFEGSFLIRPSINSPGNYTLSAKRADKTVHVRIQNQGEFYDLYGGEKFATLSELVEYYIENPGQLKEKDGSVIHLVHPLFYEGAELTDRWYHSGIDGKMAEDLLNSRGVTGSFLIRNSMRTPGSYVLSVRAIDEITHIMINVNTSGKFYVNEKYCFDTLKELIAYYLESPLTDAHQRPVELTKPFVSTSFLPKFIPQRVSELEKPSGFSFGKSGFFEEFEELQKIDSMFRKSRKIGVKPENKPKNRFKNIVPYDDTLVTLLDPPVPDETYINASYVSGEVPGSENCYIAAQGCLQSTVGDFWHMIWQENSRVIVMITKEMERNREKCYRYWPSTIDDEMIYGEVNVKLVAEKGQFQYILRQFRVCKGDETERSVHQYHYKSWPDHGVPQDPGLFLGFIEDVNRKIKDFEEPGQTSGPIVVHCSAGIGRTGTYIITDILVKLIEYQGWDAEIDIQQSIRRLREFRSGMVQTDQQYKMVYQIISYYIQIREKLLSAASSENLYDQVDAPPLQPPQRTMSTKVAPPKPPRMPKKQN</t>
  </si>
  <si>
    <t>MATKRWFHPNINGAKAEEMLMERGTPGSFLTRPSQNNPGDFTLSVRREHDVTHIRIQNQGDYYDLYGGEKFATLAELIQYYTENPGQLKERNGTVIELGQPLYSDEVTSERWFHGGINGREAEVLIMSKGQDGSYLVRTSAHTPGNYVLSTRVGDEISHVIIRCRDNMFDMGGGPQFRSLSDLIEHYRKTPLVETGGRVINLRSPFHSTSFLPLNIKQRVSELEKQNQDMYGKAGFWEEFEQMQQQETRHLYSRKEGVKPENRPKNRFKNILPFDHTRVILKDGYDPDVPGSDYINANYISGETPDSDCEYIATQGCLPATVNDFWRMVWQEGSLVIVMITNEVERGRNKCSRYWPSPESPEETYGLIHVTSLEEDTANSHYILRHFLVEKRAPDAPEEDGGDEGAYESRHIFQFHFKAWPDHGVPQDPGVVLAFMQDVNMKVQQLRSLNPGPTVVHCSAGIGRTGTYIIIDVIIKLIESQGWDVDIDIQKSVQIARGQRSGMVQTEQQYKFVYRAILHYVEASTQLKQAFSQSSTGTVQTTESLYGNAPEVLQLKRHPEMPPEIPEKPPEIPRRSKPSY</t>
  </si>
  <si>
    <t>MSVSAFHHVSRVGAEELLLSKGTVGSFLTRRSESDPKNFTLSVRQRDGVTHVRIQHDGEFYDLYGGEEFASLPELLHFYTNNPGALKEKNGKVIEITKPLPREDMSSERWYHADMSGKDAELLLLAKGQDGSYIVRTSMHSPGNFVLSTRVGDEVSHVKINHKDGSFQIDNGPAFRSLNSLIDYYKENDMVEVSGRVVSLRQAYCTTSFLPKHIEQRVEELRQPNDELFGKTGFEEEYQQLQHEGTQHLYTRKEAGKPLNRQKNRFKNILPFDHTRVVLAEPDSSGNTYINANYVNGEVPGSGNYYIATQGCLPGTINDFWSMVWQEDSKIIVMITNEIERGKNKCARYWPSKGETTLYGNIQVINIDEIQGRLYVFRKLHIEHVSKKGRGHYVVQYQFKVWPDHGVPQDPSHMLDLMDDVNRKALEIQQRGEHFGPMIVHCSAGVGRTGTYIVVDIITKMMEYNKFEYEIDVQGSVQMLRHHRSGMVQTEDQYRFLYYAIKAYIERRQSLNEALYVNVTTK</t>
  </si>
  <si>
    <t>NWPSTSSPNQATSMIDLVADVVRIQRKSGNGPITVHCSDGLGRTGTFCAMFTVLERLKAEQVIDVFSTVKTLRIQRPGFVNDIDQYEFIHKAALEFVNTFNNYDNFKY</t>
  </si>
  <si>
    <t>MCESTGTPAPTISWHKEGMILEEPDYVQFNDGSLYITNTKLKDQGHFIVRATNNIGVVEETVRVTVVSPSPPESDPNHPPLNVSDFIEMMALLQSNNSDRLEEEYPDIELEWNFTSYAAKLPINHGKNRYVNIIPYDHSRVTLKPDGNPGSDYINASFIGGLNSPKDYIATQGPIPAAFPDFWRMIWEYNVPTIIMVTNLKEDDKIKCHQYWPSFGAANYGSFQVTLKEVETVADYAIRTFQLQSLHGQGPIKEVRQYHFLVWPDHGVPQYATPLLSFQKRVRNHHKGKPGPMVVHCSAGVGRTGTFITIDTMIMKIDAEGIVDIFNFVRGMRFCRNYMVQTASQYDFLHHAILEAIMCRDTTIPAVHMATKIATLKEIAPSSGKTGFQSQFETLESSSPTDDDFDCSIAQLSDNLAKSRVKEHLPPNDYRVVLSTKNYDSDYICASYVDGYRQRSAFIATQGPMKNTAGDFWRMVWEMKSMIIIMLTNTEENGEEQSVQYWPVNPNEEDMYGSFNVVALPEERALPDYIVRKFKLSHSKNPDDSRTITHFQYINWPSTSCPKEATSMIDLVADVVRIQRKSGNGPITVHCSDGLGRTGTFCAMFTVLERLKAEQVIDVFSTVKTLRIQRPGFVNDIDQYEFIHKAALEFVNTFDNYDNFKY</t>
  </si>
  <si>
    <t>MARIKSEKLVDIFNNVQYMRKCRPMMVMNEIEYVFIHDALVEALKLGKIEGVAVARPKSLEEASSEGNSEGSSDKKNPADEETEL</t>
  </si>
  <si>
    <t>MAAQPSSSGLLKLEEQLTCPVCLEHYTNPKILPCHHSFCQHCLEGLPLDKKNETYYLSCPTCRHCTELPEEGAGAFPVAFTLNNLKEMQSLMKKTAAVLPNPQEATCSDHGKPLEFFCERCNTVICSHCPFRNHKHHEYDLITDSYTKHCQKLRECLSSVEGKKEALKKVLSSLAKREGEIRERGEGVLEEIHEMVEEMMNVLRQSEGKLXXXXRQSEGKLTEQAKRVTDAKLKVLSEQMKSAEKSLSFLEDVEDYVEQSLKTGSPQQVLRSKKQMMERMSEVTAGINVEELHPKEKADFVLSKDIKLLHHIGDIVTYSSTALQQCRVKKIDHIMLAGKAVSFSQSMEAPDSSVLCVPLSSLRCSLVPVGKGDQPIPTTVTTTSTDPGVYRIQCNPSTHGTHTVKVQVYDVHLEDTSLVIPFNPYLDNITPVHTVAELKVPYGIAVSDDNHVIVTECNGHCVTILDREGKKVKSLGGEGGSGNVMFSSPRGVAITPDKFIFVSDNHRIQKISMDGYLIASVGKEGSGPLQFNVPFGIAISPITGQVYVADKFNYRIQVLNPDLTFSHSIDNKGSASELFMSHDIAIDSQGLAYVADTFNHRILKFSPDGNFVGQFGTKGSGPGQIIEPIGMTIDTGVTGLVYVSDWGNNRISVFTSDGVFVSSFGTSGLPITIIGAAIGAVILVAFIILIIIIVVCVARFKMLSKTADNAYPSTLDLEAVNEKAELREFASLQNGNVEHEEEEEETVAYPEVIPEEERMKPIPRSAFSQHVKEMHREREKGFELEYHSLASPKVYPHFIAKLDCNGPKNRFANIYPFDDSRVVLSVLDGIEGSDYINASFIDRKCEFYFPEKINETFEADGIHVKLNSITPYADFEEKKFIIEN</t>
  </si>
  <si>
    <t>MAAESEPWFHPNLSGFEAEELLKRTVNGRFLFRPSQSNPRDCTLSIKTEGGVTHVRIKKNETGYHLFPDEVFPNLNSFVHHYMEAPLRLKDETLVHLLSPVLHNNEGHLPRDGEVKDHLNLEQDFEELPSYLYSQDKGNKIQNIHKNRYNASIPFDDNVISLKEPSVYGSTYINASPIKTASTGGLQAQYIATQGPLDTTISDFWRLVWQEQSSIIIMLTELVEL</t>
  </si>
  <si>
    <t>MDTTVERDGHFRQPAATTDSPKFIWICPSELAKKIEEDREQWLLLDTRSFSLYSGKHIDNARSFAFAPMLMKRLLKGTASLDSLILRLTDTSLLSSIGAAERIVLYDSNSTPSETKADLVKLVETLQARFENKLNIRVLLGGMETFQEAYPSLCNSSEPSKALSPTLATLPTSSVDCTGYDTPEGTPVEILPFLYLGSAKDSSDLRILKKMNITAVLNITTSCPNHFEPYLEYKSIPVEDTHQADLLSRLQTAINFIDEIKSKGGRVFVHCHAGISRSATVCIAYLMQHKKVTMTEAYKYVQSRRPIISPNLGFMGQLMVHQKNLELHWTTVSSQMTCTTSTVTNTHVNCLSCQSPSQATKNTSFFEESLPTANTEQVCSFSESLIPAIKNFGATGVNSVPVRKGSLPAASSRSRDGLRLSLNDEFTRRKSTTSTNQVSPCRVEASQRSLTLSLNLSTTCT</t>
  </si>
  <si>
    <t>MMACKDYSNVALIEPHQLARNLHSREDYVLLDCRPVLAYNNCHISGAVNVNFTGLMKKRFIAGKIGLADLVTTEEGRERFRKSVSSPTVVYDEDTKDVKLLGSSTSISLVLAALTTMGRNMFVLQGGLNAFGPLHPSLCEMAVPVPHFRNSLPPPPRASTPGMRDQALDWHTAPPVNVLSFLVLGSEKDARSKLVFDWFNITYVLNVTPTCPNNFEGAGVVYKRIPVSDTGTQKLSNKFTEAFEYIEEIRKKNGVVLIHCMAGISRSVTLTIAYLMAHFGMSMQDAYQFVKDKRPAISPNLNFMGQLVEFERELQKNPSPTTLDIKLFGPSEEQRKKSVKLMETIIRTNSFTNLPPPGESSPRSKEEGGNTENSATTAGPTPSTSQTPFVLKPLSSSKSKRTKKYRESLEVQQEVAESVAQSSGRSNNNNTVTNSNGDTVTSNSVPAPTSDLSSNISSLHISSNQHSSSHPFPSNKEDTTSASTGGLPTKGELTVKGEKASLHERSVTPPNRCSPEKMEDKSPSPVVS</t>
  </si>
  <si>
    <t>MKTVCVSWLAEQLRHHSDSVLLLDTRCSEEYKDGCIVSAVNVYCCSPLILRRLKKGNVSVESLLLCEEDKEKYSKARESEEISVVVYDEAGSSSGESDSLTSSLLKKLTREAKNVSFLSGGYTGFKNSYSSMCTDSKASLLKQARRPSSLVLQLQNLSTVSDDSSSDSSSSDESPSPVQERRKIPFMILSHLYLGCREAASDIEALRESGISRVLNVTSEDSKYRSMDSFTYYQIPVEDVHEVDMLQHLPEAFTFIEEARLSGEKVIVHCHAGMSRSVTVVLSYLMKYYGYTFNSAYDYVKQKKSNISPNFSFIQQLVQFESSLRSSPADSGIDSQTTSPVEASSNSNYSLDVFNSSSTTSLTQSPSNFRRCILAA</t>
  </si>
  <si>
    <t>MAASSSSLLKPASPIDIFNLPLYEHYLVIDTRPLEDYERGHIATAVSYPHDTAASSRSEEEREASLVAFARDYSSQFYRPENPNPLVLYGDRAESELRHTHWLADKLTLLKNQRSRVSVYSHEVSSVREKEAKESEETFDPFEEFCLTVIDKVKEIWLLDCTYDSFASEYPFLCGRVRFEEMFPLPHQITKNVFMGSRVVPMSSHALSKMGMSHVIISEHQDIDMEELKNVHVLKCPVKDKNDENMLPCWEASCSFIDKAVSENGRVLVFVHGRSRSASVILAYLMKTLEMNFESSWTHLRSKCWHLIDKSLVFEEQLVQWYRELHCLTLTEY</t>
  </si>
  <si>
    <t>MAASNHVSGKPHRSFTAGAPSLIEYKQQKFLIINNPTSATLPNFINELEKNQAKIVVRCCEPSYSSEPLKAKGIDVIDLQFDDGGSPPEDIIRQWLVIVKDTFEKSPNCSLAVHCVAGLGRAPVLVAIALIEKGMKYHEAVDFIRNKRRGAINKRQLDFLENYKSKDGKCRIM</t>
  </si>
  <si>
    <t>MSGQSYTRRSTWPLLDPSHSIIDGMMINPSRRRSVHTQSIPRSWRHCPKEGSLIANKFLPFKTPLSSQYDKDLSEKERFPPSVLTSYRDTYRIGLVIDLTNTSRYYDKRELLQCAPDVEKVKEFQMVCGEFFKDHPYGVVGVHCTHGFNRTGFLIVSYLIDVECWDLEAAVATFSVARPPGIYKEHYLHELAGRYADGDIGSIITPPLPDWCDDVEREKEKSAQFAVPLHGVELVLGPTREEVQIACQEALDWEESGFPGSQPVSMDVQNIRFLNEKPYRVSWKADGTRYMLYIKGKGQIYLIDRDNSVFNSPNITFLSRKREGEHLRDCVADSELVLDKVDGAVRPRLLIYDIMMFEGSKDVARCDHQRRMLCIDRELIMPREEAAKRGIIDKIREPFSVRAKQFWDVSESRMILEKYAPTLTHENDGLIYNPTNEPYKPGQCKDLLIWKPPKVNFHLNIITEKKFGMLEEKKAQLLVGSERCEKIFSYLDLQVNKDAKKHSKKIIECSFVNNKWKFLRVRTDKGFPDSIETAKSICIDSVNEDKLLEVCEKHRRGIDKGRANKHALEEPNGSMLPPSKARRHASTST</t>
  </si>
  <si>
    <t>MHTMSVPPRWRHCPRKGKVIAGKFFPFKTPLSSEYDKDLAEGNRFPLSMLIAFTECIPGHRMGLVIDLTKTSRYYDKRELLKCGIGHHKITCEGYGAAPNAEQVKEFQTLCVNFFKDHPDDIIGVHCTHGFNRTGFLIVSYLIDVECWDLESAVATFSMARPPGIYKEHYLHELAGRYADGDIGSIVAPPLPEWCFEEDEVDSGGEEGGGGKGEEGQDRKGKKRKIEQNNDSAQFAVPLHGVELVLGSTREEVQIACQEALDWEESGFPGSQPVSMDVQNIRFLNEKPYRVSWKADGTRYMLYIKDKGHIYLIDRDNSVFNSPNITFLSRKREGEHLRDCVADSELVLDKVDGAVRPRLLIYDIMMFEGSKDVAKCDHQRRMLCIDRELIMPREEAAKRGIIDKIREPFSVRAKQFWDVSESRMILESYVPKLTHENDGLIYNPTNQPYKPGQCQDLLKWKPPELNTVDFRLNIISEQKVGMLQEKKAQLLVGSGRHTVLFSYLDLHVNKEAKAHNNKIIECSFVDKKWKFLRVRTDKSFPNSFETARSVCMSISQPVTKQWLLEVCEKYRWGIDKGRANKHPLEEPHGSMLPPTKAPRHTATQA</t>
  </si>
  <si>
    <t>MYKRSSAGLSLCEPTTLYNLITRCDRKPSVLDSNYLLILDVRNRKDYEHSHITLAKHIEEVKEADTGNSKYRTPFGADVSTVLHCVVYDGKTVSLIEDNSAIRLATELAENGSKNPVLVLKGGYERFSAEYPFLRTQKILYTPKELEHLPHYPSEILPHFLYLGDERHAYNPLLSYDIKIKGHINVSSDLYSAWPETVNEVHVDVQDVPQANLLERFEEVCSFIESYRKKSETVLVFGNKGMSRSATLVAAYLIYYKNMNHKVALDYIRNCRPNVKPLKSFVDQLKEWEKMQSEPK</t>
  </si>
  <si>
    <t>MGARSSRKAQEEKNGGEHSNGVATETTKASGEEEEAVAAEESKDTVVTLRNHGSKNGVGGARGSRTSRDSRLSKHTSFYEMVDASEINTYLLIGNQPSVENTEFLSRKRILFVLNLSNSPVPVTRDGIEYKSVKLEDDDEEDLLGVLQDCLDFLHKAKKKCESNKGSRVLVYSYFGLSRSASVCVAHLMKEEGWTLEKSWNHLKAQHPSAKPNDGFLLQLLEYEGKLYNGKISMRMQDFHTR</t>
  </si>
  <si>
    <t>MDLTSLPLKLRVEVLKARDLAPADTNGKSDPYCIVSLGQKVVQTSVQPQTLFPEWMQSMAFFSSDLEPFALIQGGITEKIEIGFQRLIILSVGDMKGNKAISTTNLSPMTTTTTQDSSMWIGLSNIYHVEHGSGNTVVRRQAFGTAENLESYSVTLHCYDCRSVRLTFVTEPDGIKKVSRNKDESQTVPKKIIKQAQEFERQVRKKKREVKIKKKMKKLKKMIPLRGKKDKPVNRHEIRRRSDAISENAFSCEGANVDDYDIEDEELQDCILLTLKRLSETGAQDGGLIGCGTGIEEGTEEEEEEEEEEEEVIQNPNITELESAYSGLTLPAPTKLLVNRLLQRLEDIMYNISDNPAAYFFLKSEPYATELKLKTDWNVEAQLHTDMARMMSDNWKESPLNCLYTLCPTYPPVVYIPKVVRGRVPSLVWMDKVNGTFLLRSAQPLPGLSDKHSTEDETLLKYAITCYEGEGLMIFDARSSSAATGNRIMGKGTEDVSRYYRCKLTHLDIPNIHAVRESYEGLKQLALSTSSTRWYSSLESTQWIEYISLILKGSYLIARLIKIHSGSALIHCSDGWDRTAQLTSLTQIIIDSYYRTIDGFLTLIAKEWLSYGHKFKERLGHPLNPNERSPIFLQFLDCVHQLMNQYPHAFQFNLSFLLTIAEHLNTGWFGTFLFNCHKERIENDVFVSTVPITAHFNAMRDVYINLNYRETKEIIMPTWTIRRLRLWEEYFLAWDGTSIASRVEMETGGMGLEGPGDFTNQTKGGGASKADMFDESETIVWMSDDKTKDCLSCHKKFSILRRKEDGFQVIENKPQPTQTNPE</t>
  </si>
  <si>
    <t>HKITYMDHFLGSIEGTVYISSYKMYFKSDPTPKNTEESVVLNVPLGVITHVEKIGRSRQKGDNVIYGLDVHCKDMRTLRFAFAHNQESHGRRGMYDRLQIVAFPCSYGKNVYAFHFRGDYPDDGWEVYDPEAELKRMGVGNDGVPWRICHLNKNYELCDTYTSTFSVPLNCSDEMVQGVAQFRSKGRIPVIQF</t>
  </si>
  <si>
    <t>DLRKVVFSFKSCSKSDVVHVVNSFGMYSSPSSVFHLFAFDYARVVHKTKDTHSSSSSSSQDVIPTYFNPRDWQKELDRLGVNQKQWRVTEANQHFLLCDSLPPYIVVPYNISDDTLEYAAGLHFKNRLPVWCWSHSVIGVSLTRGSLPDEDRLEAPDPRLGEYTGQEGTHYTV</t>
  </si>
  <si>
    <t>MDEDSLTGLLLSELYPQQDSPPVYDDGCSVDTEVPFQLIPGEASRFISLHDNGSHFIVLTNFRLFLTSEKGFVSLPLGLIESIEAVTDDISVFCKDGRSLRLQLDSFEQCRLWCHRVQDSLKPSANFRDAFAFIHYAYLSDGSTVKKRQLKRRGNPSLSTELLTSEYSRLGFNKPGTWRITDANAKYELCSSYPKVFVVPQSVTDSDLLQVSKFRSLSRLPAVVWRHKGNGCVLARASQPLVGFLGWRCQEDEQFLKALSKSCHPHAPPMEVMSHGEKITNGVGQTPSLLVVDLRSYTAAFGNRAKGGGCEHQDYYSNCEIVYKGLPNIHSVRTSFGSLRNLLSGNEQIRFFSQLEGTHWLQNISQLLQTAVEVSNTLHHHSRPVLIHCSDGWDRTTQITSLAQLLLDPYYRSLEGFRVLVEREWLSFGHKFSDRCGFGPDGEQSPVFLQWLDCLYQISNQFPTSFEFNSIFLVKLAQHCYSQLYGTFLGNCEQERERELVRLQTLSLWDCLEKEREITNAIYKENGDEVVLCPNYQVRSLKLWRELFLHLPLTRYTTTLPPPPSSRPLLPSTPTREKPNGHLHVPVKSNGIIPSLSLHVEEDKESEGDESVYKSFTVSVSNGDTSLEEEEERERGTVEGKTKEEEEEEEGELNKEEARNINGETTEEAKDTKSTPPASAVTDSQVFWQSQNFSLSVNHPAADMEESFRVVPETSEPSLTTFAVQEVNKNSSLPLATTVDKSWLSYSTSLNYSVFSECESRLRLLGRDGLVKQVDPVQERVAELEGLLRQRVHLLEEELKRVKSALTSGEGFVSVVNEEECLAVNDEKNEEPTSPVNGDWTCVDIADSNGVTWIPDHAVSHCPCGAEFWMGKRKHHCRSCGGIFCWQCSNYFTPVPHEQLFKDQRVCKICFDKLDGHLKSCQSPVAAASLNGSKTESKIK</t>
  </si>
  <si>
    <t>MSQRLVEYLVIVGPGEVISTPEIPSQNVLDDMVTKVDVKPRVCQRFPTENRASGSLPAGIELFCRSQGWCLTSHPPPPSFNNFILTSELGSHFYCCSLNFHQPSLKMAARRKQREQQERGSSLRRNTGESSQFSDRRRKAFKKKEEENGHDSSTISMSSITISIDEENEPHYTLGGIIEAEELSEPLSLCLVAKYPIYDALQVLLKSIYIHHVMGDTLDKFSSSQLPVSPHSTTMEELISELLIDLRFPLPGKPLVKRSFGPLKELTLVPLNIMETIPYTSDNTYRLLKAIGVHGLLQLFSLILVDGKLLFISSSITAITSAIISVVSLMYPIGIDHFSCLLIPSGFVEYLHCITPFLMGLHRSLLVELDEEPLDVTLVDLDSGEIRFGETVELPIIPSDLLTPVKTALIKIVDPSWEHKDLLIAPVNKPRSIYYQDKAVRSVFINVFLYLLGTYQHHVTVVRFHPEPKFHFDKESYIAQFCSGDDSDVWKAFINTLVKDFMSQTSPISISSLFSQSAISDLTDKLTKLCPPTVQFGGVFKSETKSLPLENNIPIKRFPYLDEESITKQCADLELRWKGAEEAKMEDAMSNVPLTEQDFIPMLSTHRRVSNSLMRDVELLHKFLDALFSSRILEARKYFPSVTMSLRQRVTTPIFIPELVNKLMRNGAYLSPDQFEVMVRLVNCALVDEKIAMQILPLTSVFYQEIQPGVNQYLYSCIQSHRLWQSTRFWCHSLYSAIQAELVRLYADVPFKKEKPKSIEEEDEDLDVSGEREDEFDNVEMSLGEVTLRHRQRVRSVSPSRARNTARNVVMSKSARMRIRACTTLPGASEGVLPPDSKPVTSYEALHHLAKRLCVWPSLDNSEKENFSLQEENAIRNQVILFISRLINIRTPVDFMGGEAEMKQFSDDLKKFIDKFMSEVDTDLHLTYRKQSTIMDQVEPLIEVHFNSLESLRSALKKSSTAKTRVAPLPKLSGERMIIEGIRSFLLRDGRDTGGRLVPAHGHVYLTSYRIVFLGSPWDPEVDPNVLVTRSMPISSIYRMKELSHIPSGLSEGYVTLQGLQLRSLTGELIRLGFEEDSSLADVKKLLSKLNELRYPLSITIGVHDQSKFQVVPESGPELKETQKQRGRTRVSSQELELSITKQGVAPTQIKLLSDLSQSPYCIEYDRLGLGSLNFSVSKSRGQWRLSTINKSFTLCETYPAVWVVPDKFSDESITRILPHFQQGRVPIVTWKHPRTKAILLRSASFKNPVSQGKSRRVILTKHGSSEKISDSDLLGIQSADIESFINVTVSSCPKVLDRGEGEDVTYWSGSFSHDVSMPPTSLRFDHESDPSTSSLLLAALPPQSPQSPSPHSPVPQSPHSPVPKRRMSTSSNNFEPPTGGGGGGREGRYRNSLYASLDSSDPSQILDWESGSFRYSVSYHEDGADSGQPLTLSSVRNQSDEPVSLMPLTSIPSLYRDSVEEEELYRGDREGGSDDVSIPFDSPDLGGGDELMETDELYPLPSFREGSGGKGSKKLKRRSALVNFASIPTNPRDWVVMDALQEEIKDWKLLGLYVIGEKSSLVNVPTDIYPNCTLLPVEISSHVDIGNSFTKLMRACCPSGASSSTTHQSKFYSLVEDSDWINQLSSLLQLSGAVADLMDAQGSSVLVGLEDGWDATAQVVSLAQLLMDPYYRTMKGFCALIEKEWLALGHPFTDRSCQIQSSSGAISPVFLQFLDCVHQEMLRPHSYQANLDIWVFYTEDLISRFPPYDIELISEGHLTYSDLHHDVFAWDSSLVEIGLPIDPPPEVSNEITDLLKQCTGLWNTIAKATGSDLVTWHEMWNGILDLHAQEEEERKNNFESLQNAVTSRFNVEASYFNPEGTLTHMEGTLTHNDKVKNQTMHKRTSLAVLVKGKLSMELEKKYNEPHSFQSFKVGSTQYECSYCHHIIRDKDAFKCKNCSGTCHNYCKRHMPSNCGTLSLIGGGRQQLTTPIPDTHIRARSSTIGSMKEKIIGRQKVDGQIELEGFLFKKGGVVKNWKERYFVLNLEKGNLAYYESDKRGAKLCGTIALEAISKVEECDPIVVPSTILKSGQVGYFFKLTTNRRVFTLMTFRTSTRSQWIRKLTDSSKRFSKK</t>
  </si>
  <si>
    <t>MDSRIKTPKVERVLLYQRHRRREYVTGTLCLTDRHLIFIEPTGLMETWVLYHHIHSVERQSLTTKGYPLVIETKTFRQLFMIIPRESDCHDIMDTIASFSRPDTYRELYAFQFTPSSDGFVKSSGWNLYDSVVEYGRMGVPNEHWVCTELNKDYELCETYSNTLFVPAKAEKSVVLGSAKFRSKGRLPVLSYYCQAKNSALCRSSQPLTYITRRSQEDEAMIQAIIDANPNSSSLHLLDSRPKINAVANKAAHKGGYETTDNYPNIVYQFNNIQNIHVMRESLQKLLEALHSPAGVSSVLQGLDASSWLRHIHLVLEAGAFIAKALYTEGINVLVHCSDGWDRTAQTCSLASLMIDKYYRTIHGFMILIEKEWLSFGHKFTIRSGHINSDSKEVSPIFTQFLDAVWQIMVQFPKSFEFNELFLLTIHDHLFSCQFGTFLGNNERDRKINKFSEKTYSLWGYIWSRLDDFTNPLFDNDTENYIMPKTEVSILSLWRGLYCCYETGPHPQELMEEVAGSLRQQNVCIQDHIKYLEQHRDSLEKQIKEYQECLSLCSSTTSTSEDVFTDESKDPSSSEPDGRAPLKGCNEKLRLESLNLRSLLLHVPEINLPWTPLRVASQCGCGSAFTFSKRKYHCSYCGTVVCSTCGSYHAPLRYLATSTTSHRVCKSCSKMSNISDQQFNFLFLKK</t>
  </si>
  <si>
    <t>MDLMEKVKRPVVEKVCLVVNQGEVIEGALCVTAFHFVFSTRIKAQDEIMFLHTSILLLERQNPSTGTLINVTLKDFRRFSIDFPDVESCNDVFESLEMLSHPGRIDKLHPFFFRPRIPPSDIPPFSPENMTSLFTRYKCPPDDWRVSDCNRGYKLCSSHPEEVIIPAKINDQEIGAVASFRQHGKFPILSYYNSKQRSVILRCGEPLCGTTLKRCKEDIKLLNSCLKIGKGRIFDIRTQQAAQHHMSKGGGVEFPSNYSQWRVEYGSMESITNIQSSYLKLIDVCSDVNNSSWYGRLESSGWLTHVEQLLRAVKHVVHSVYQEGTSVVLHGTNGCDGTLQVSSLAILLMDPQARTIRGFLQLIEREWLQGGHPFSLRHNIVSAAPEKQKGPIFLLFLDAVWQIMRQYPLSFEFNELLLHILFVHSYSSSYGTFLYDNPAERDRHKLREKTESLWDYILLSPDVMSSIINPLYSKNSTLLVVSVHPCSIVFWKRLYLRTDLSPTLSLESHEVLLKLKAENEELKEKLIKIRKELDEVQSKGREYSSVWS</t>
  </si>
  <si>
    <t>MATSGVNEVFESLPNFRQAGGRGLTNKRGQQVKDGLLYRSAKTDYVTAKDKSLFLQLGIKSIIDIRGEKEYRKLTSRPLDNLYTPTVITDNKTSDLTEHKDTSVGRRYLFDVFSKELIRHIGNQVNIIITILAVMFLLPIDKIFGTHFFPRLYSRLVIRHQSLYQQYMDYLEYSKPVFSGMLKLLLSHEENLPVLIHCVYGKDRTGVLVALILDCIGVERETIAMDYASSEDGLVSMRNEMYDDLIVNWGMAEHSCQAKADTMLKVLNEIDKRYGSTSQYLESIGFTLEDQESLKSILLH</t>
  </si>
  <si>
    <t>MVDFFRSAMSYLSGEGDVGGGSGGGNAFVGQTVDIGDGMKLKVKKVIAEGGYGFVFVAQDTSTGIDYALKRQIVASENIKAIKQEITFLTQLSGHPHIINFIGAASSKDPAGGSAEFLIVTELITGGELVDIVNTRPLSPRQVLRVFYETCQAIAHMHSQTPPIIHRDIKVGVENLLLTDKGSVKLCDFGSATTQRLTPDHSWSATQRGLTEDEIQANTTPMYRAPEMIDLYSNYPINEKGDIWALGCLLYKLCFQEHPFEDSAKLRILNANYHIPPGDNVYKEFHNIIRSCLVVDPTKRPSVDSIVAQLYPIADKFGENFDKPPKEPLISGVQSQSVSDPTESDSSGGINAASALHATSHQAQKLFGFMKGGAENLFKNIKDTSNKVISSVQNPKQKSTDITYVTSRILVMSYPFEEGGVGRPNVLKEVSAYLEGTHPSQYLVFNLSGEQYDTDQLSGQVVDYEWPNRAMPPLESLVELCRQLDSWLRADFKNVLVIHCKDGVHPSGILVVSYLLFLRALPSPSSALRLFTARRLPEGQGMDISPSDRRYLNYMMALSRPAPYKPHPHSFKLTGLNLTSVPIYNEARNGCKPFVEVFVDGERVHTSCNKENMDKLKEYTTKDGQISIPLNTTVYGNLLIIVHHIKSVPLTKRAEMGMSAVKMFKFQIHTGFLSTKMTSLTLEKNELDGSAVKKTDRFPSSFKVLLNFSVQEAVQNAGVAWQNLPHAQATPMTCFSTMEEQGDVFKLFGGSIQELQKKPPTHQTTPPVQQTTPSLEGYGQLLDEDSSEPATGNLLGDTGAAGNLFGETGGTNLADFVGYASYRTPGQSGGAESDSSSDSSGCSSSSSDSEGGDVPTSSPRQPTVSVDDDLEAFFSNPAASNIEEGNLLELGSTPPVKTASSNVSNTSSTRQTSFGNDPFAGFEWTHSTTNHPPPSTSNNSAPASNKASTSSGFDPFAPSSGGAGEDLMNLMGTTPLLPTATSAPTTMSSQTRFSGNLGATRSGMYPSSSGYSGWASFTATSTTSKHDEIPQDKRGGGGGSKAPPSSKSSDPFGDIWGQASGKSQQQTSQAPPKATPTNQQQYKPTMSHRPTYQMYGGMGGASDGARGNSGKGGVGGANSSKSGTGLRPPSRENVTRSPSPTQKFGPVPNRSKTQFNDLLDPGLFTSSAKEKEGPTSLKDMRKKVDVITDPERAKVADWAEGKEHNIRALISSLHTILWEGERRWKKVGMHELVEADQVSKYFRKACLSVHPDKVDESNANLARAIFDELNDAYELFEQSGAKSLY</t>
  </si>
  <si>
    <t>MATNKFRHLVSKRKRRFIADGFDLDMTFIKPNIVAMGFPSEKLEGVYRNKMSDVQRYFDTHYTDHYKVYNLCSERFYDPKKFHKVTVYPFDDHNPPPFELIQPFCEDVDGWLKEDNRNVAVIHCKAGKGRTGVMICSYLLHDRLFDTVKDALQFYGEARTQNAKGVTIPSQRRYVQYYGHLIRNNLQYSPRTILLHAIRLEGIPNFSGGTCAPFFIVRKHKVVLYTSKVYESIRRTDAFAELMLTKPIPLCDDIKVEFYHNPRFGSKASYTEKMFLFWFNTFFVDWHVMQQEAQNAMATNSLSVSWLYTASHFRVVILPKNEIDKANKDKKHKQYPCNFKVHMVLSEADNPGFSLDHYCEEDLESQTDEQPDDPHHGEENLSDTDPEDDENWEEVESVAV</t>
  </si>
  <si>
    <t>MSTWNEGAEGFICPYCLVSFNSSNKLQAHFIDFHSGEGNDAAEVVPFESSVEVKQPDTIVDQLGHSWAPFSLPKPHSCDACNVIIWSSSYSCQGCSMAIHPDQKCQDQVTKICRSDVDEVPSTNVLPRADAPPPTKNITEIVKRQVAKGRNRYTDDGFDLDLSYITDRIIAMSFPGSGVESAYRNNLKDVAKMLKTQHQDNYMVFNLSERSYDISKFNNQVLDFGWPDHLAPSLERLSIVCKSMKSWLDSDPNHVVVVHCKGGKGRTGCVIASFMNYSQICQSASAALDHFAMKRFYDDKLQGVTQPSQRRYVHYFEDLLVGKLKLDARTHTGVDSIFRCQFHHSVVKDERLVWTKKDLDDAFRDKRFSDDTKVELIFETAQSKGNNIKREGLTTPTDIRHSLLADRKRESILEGFLTESNEIHAQNSSAPFQSCFVDASSHDLINFTDPSAERQRSTTSGSVQMDPTLIERIVADGGDIYTVVSKVNDGDFASNKDDIVSSTVSDLSSSFGSPKYSHLIHNKEHQRKKPTRPPPPVRYSVINPGKTDCQQILPSSQSATGNNAGRYEDISANQLVLTPASPPCSSQDNNDMWVSVKWQSKAHDTMTSSQRSSSQTALDNLLAHEEYTNLDDIAKGKPFIAQQRRRSFSEGESAIPVSMSRGSIIPILSPQNATFGHDDEADIYSTPTDDLDSSQTYTVPPDALYGNVPMQADDYVNYNADEYSHDYLNEEELREQLRNNPILPLSEEIVPATVIQQKVPALGLKDMLMQNLRIKKPSTKTVIQSSAVTASTQQESIPMFHFSEKSGRGLQVGRGDYMEFSIDSWGSKMQEDSDQEKQKLKKHQSKQSSPLGNSAASASNKTQESKEGGSVTGESKVVRKEPPPKPPLPAFLQQTAKLQEQSVSSDHIKPLPNKIPPKPPAPYQALKGKSSTQATEVKDLMSHWYRPDISREDACNLVKNMDAGSFVVRDSQTVSGGYALTIKVSRELLRQRRKLTDDTEVTDDMCVTHFLIQPDPDGVKLQGWNEPAFKTLPDFIARHTMEKLCLPCVLQLPKSSTDPIPVPKRKPESQQTLAAAACDLVLLGNIEVLRPLGDSTITEAAKQLKALDLPTSTVVNFKASMSGVTITDKANGLLSKRNYPINSILHCGLDPNDTRWDLSHLEESVSIKNKPCFGIVHKMQDSPGYMCLLFAEVDAHQPVSNVVAYVKRLMQLSK</t>
  </si>
  <si>
    <t>MATSPSLHLSHKSSRVDASNLLSIELDDMGSIDQQGLLPGGRGESADPNLEVWITKSHVMIMKRGESTVDTLWYSREDGSLLVGSSIDVQANSVPTKLCHSFGLIGKLQLLSNTGWYLLIITEAKSIGRLPNTDSDVFCIERVALISLSAEKSIDEIKMETYAQDRREKDVKDIGKLEKKLKEALLQMFNGSRSFYFSYETDLTQSVQRKHDCGDANKLRKWERVDERFFWNKNMLQDLLDNDKTIDKWVLPVVQGYIEIKTIPIPSPDQLGIFLKKQQSHDTHVTTFLLGTPPKEGMATASVDVEERGGEEIKRNDRKDEHDIYSSTPLAASLPNELNDTLTQSNQHQLDQSITDTQSDLISFHTDSKSSQSDLKSSQIDPKSDSESSQAFVMVPNISSDVPTVTMALISRRSRHRAGTRYLRRGVDNEGHVANFVETEMLLLAATHLLSFIVVRGSVPVYWTQPGNRYRPLPIIEQTDEETAVAFERHFESQMNLYREQVIVNLINQSGRERIVSTAFEKQLLTLDCPSLTYVAFDFHHHCKVNQWHNINLLLSNIEQYITRQKYFWIDNDEGSSGQPLCYQNGVFRVNCMDCLDRTNVVQSVICKEFIQTALQKLGLIDPFTSLTGQFLRHYQELWANNGDTISRQYTGTDAMKGDLTRYGQRRLYGVMKDGYNSAHRYLQSLFRDAYRQVVIDLQQGAPVQDALTTLSQSQKGISEDEQGLRQRSYSDLPPWSSEREQLIADMIKTCRDNLFPNTSVPVKGWALIEPAGYSFVPTSEGEEDAVLLLCKERRHICVANYNNEFEQVACCIRIPLDRIERISIGPIGSILKTSRRVYMRLFYTLFPGCSCYFTFRPIHSISLEEDKLTLLSLSQELVEVQPTITLQEQRLTKKASKFHEGIVYLISPSEWAADGWENVLIPVKETRETAPDKGGSIFYDNVSSSSSASVRLSIPSPNEEEKGGEGERVSSQSSITDDDNDESFSAPASPSKSRESKITTLQERSRLFSHGSAEDLPSRVIQDDSGKGERRRHKRRESIGYVILASASSSIDQNESSPDQLIQIDDFQFRERVPSPRSPSSPPNNTKPPGPTTTISPTISPIPTSTTSPSSFSPTFSPSFSTAFSYNATTGSLPEKTLPPSLSPVEAITLSAPVCVTDFEPLEGNTAPSTAANTGGTGKRFSRWKAKLFKQSQQQEARYEEEEELEEKQSDSRFYVDNVEEEKEEVVAGGRGRLARSILRGIKTSSSSLTREKVDNVEIIDEEKQLMISAMAASRTKFIII</t>
  </si>
  <si>
    <t>MVLNKSIKVSKRWRPKRSVLLESKHIPEEAILFESGSLALLRSSEADLIRKEYPDINTAYALLGVLQVGQSLSYIVLVTGCNQVGRISNTEVYQITSTVMVPLHSNPSVHEGVVAMGKLLASGQFYFSVSVDERQNGGLFSLLSRSQNRGGTTSQFCWNRSLYVYLQRFAVNTDRWVTPLMCGSVQIQTVYAGDKQVKACLISRVSCERAGTRFNVRGLNDEGNVANFVETEQVLSIDKAIASFVQVRGLVPVFWDQPGIQTGTNRIRLSRGFHCSHAAFVRHFESLLSQYGPCLCVDLLGNRDMEPLLTEAYVDHLRNLEEEVPGAAEYVQFDYHGHCRPKHNEALETILLPMCSRFIDTCSYYLETDGEVVSAQTGVLRVNCLDCLDRSNNSQAMFGQQLLVQQLDGLKLSSKVNVLSRFKQIFERFWMQNGDNISKLYAGTRALGSSSKVSKLRNSARSVQRTIVNNFMDSSKQEAIDLLLLNGYVGEIGIQTRNLLKPADLLASLPLRKSLTERWQEYTSTEKLRVCVGTWNVNGGKQMRSIALKKESMHDWLLDAPVLSGKKSIPPADVYAIGFQELVALTTSNLVSTNSSNRYAWAAELQHVLSRDHEYSLLTAEQLVGVCLYIFVRPHLIPFIRDVGVSAVKTGIGGAAGNKGGVAIRLLLHSTSLCFVCSHLAAHQTKIVERNQDFAEIHRKVLFPMNQTISSHDYVFWCGDLNYRIDLPSSIAKDAISKEEWDKLVRHDQLTKQKKLGKVFFGFAEGDLTFAPTYKYDQFSDDYDTSEKCRVPAWCDRILWQRKSFLPPVTDQRAIARLRDDEPDNDLEESDCHPSSVGKVYKRELTSGHQSLSWWNPGRLLYYGRGELKTSDHRPVIAYFEIDVFRINEKERERVRGTVLEDMGPADATVRVKPLSADYNSIDTKQLVKALNEYGTIVLVRVTDEETCVTFHSAKSAIDAVSFNGQEVNGVAVEVKLSEVSMTDWTGNSLQLLTAAELDTENGEADEIGGEEVLIFSGDENDQKIPIDEECEAGGLEPSDFNEKGLEQDDNGYEDDEGLVMQGLEPPKACGLEDSDQYEHNSDSSDDQSPPTIHVDSCDTNHADIDPIPPLVRPTRPPRPPPMKSSTSSPVISRKPIVKGGGAPTRPLPPSAKPRSASEISSQKVLPPSRPPPPSRPPVPDRPVPPSVPSRPLIPSRPPPPSVPPRPQVPDRPPPPYVSLYPQGHENDEQ</t>
  </si>
  <si>
    <t>MVKVLFVCLGNICRSPLAEAVTNKLLSDQNIKNWTVDSAATSRYEIGSSPDHRGLRLMKRKGLTSTHRARQICHEDYDNFDYILCMDDDNVRDVRRMAPRKREFSAKIELLGRYDREGPDIIEDPYYGDDRDFEAVYEQCLRACTNFIRTKMTDEEQK</t>
  </si>
  <si>
    <t>MREREREREREGTNNIIQPNMEMVKPSTPSKLLFVCSGNSCRSPMAMIVAEKMEAEREKIIESDSAAGNFKNGKFVASQSPARNAIKALEAEYGRTRLEEYEPKPLKKEDIEKADKVIFLGAEFRKNAEDAKKLFGDALDGKAMYYCTYVNKQDSKDKERHEVPDPLDGDNWPEYYGEEKPGRGQFRSYTKVLKSMIKDFYPALRDELFQDK</t>
  </si>
  <si>
    <t>MTGETECVVSFVGGSSQQQRLEAGASTGSGAGGGYNWFSRLAISYQTYQRKSKRKEQSYRGVRRRETVGGGGGKRRGMFLKFLVEFIRTIFFIFKQVLMLTKRKFVEYQPVRYPIPPLSPNLETRLFSVRRKIMVLDLDETLIHSHHDNSTLLPATEMLPDFYVRVYIENHPVKFYVYKRPHVDYFLSVVSQWYDLVIFTASMQKYGMEVANHLDQNKGILPRRYFRQDCTMDMNGYTKNLSMISEDLSNIFILDNSPSAYRGNPDNAIPITSWFSDPLDTDLLDLLPFLDSLRFTQDVRSVLSRNLHQQSLW</t>
  </si>
  <si>
    <t>MESPRRVPSEEGLVFMDVSVVSVRYCDHSVVALDLCAFCGLDLRSISSVSDRGTEDHANVSMLHGMPQVKVNKKEAQRLGNLDKECLLKNRKLALIIDLDQTLIHTSIDRNIERGLPDVHSFTLPGHSCVYHCRLRPYVREFLNHISQYYELHVATMGTRDYADAITKILDQEKKLFSHRVISRNELLDPHSKAVRLKSVFPCGDEMVAIMDDRGDVWGHRPNLIHVKAYVFFAGTDDINAPPLPPPTAPPTHHPPPTAPPTHHPPPTAPPTHHHPPPSTAPPTSTIPPPNSLSDHPPQGEDHHSNVSSLPSNSNSNNNTDKGGNGNGNKDGKNNQTGGATGGPTNTTSAPPLSPPSTTNTTAASITNTAASTATPTTASSSTVGAAPGSSDEARGQANGGKDGSSSSQPLPSSSTVNEDRATHTTAIVYDGGANNETVSGSDAISDAMVVSTTDDPASSSIPPGDETHHLADYNVSSSSSSSSSSDSSDDEEEESMDTTPSTLAQNHPQPPTVPEPSPPDTAMEVHAKPRPVINDPDKFLVYLQDLLERIHETFYKEYDEMKREEEENKGGRDTGSESLSSPDLKVIIPSLRKSVFSGLRLLFTGIIPTNMNPEKSREWNTTRAFGGEIHSTLVTTPAPDDEHTTHIIVGKKDTDKYKQALRIPGIEIVSPEWFWDCAERWKRLDEDEYRLDGERKVELKQETSETKLQDNKKVNDVKRRKGRREEEKDSKGKRKMTPPRQKAKLRHDTTPPPFERKFSVSSAELELMEAEIDAELETDDDEDDDERIGSYIQPVKDEDEDSFNAYLGLEEPSQSRSSSRKRKRIPDDDPCSSDSVSDSTSDDSDDELSALLEFT</t>
  </si>
  <si>
    <t>MTMFSRLLSSFRYSSCSLRRGLTVRRSVGFNGSLPRRFYYVKPKKKASGSGQAILVLAGVTLAITGGAIYVLGRPEDEIIGLQEQDKYAGENPFKAYLLRAKDTILSYKLKFTEPSSQLLLPEPLPHPYQRPYTLLIEVKDIFIHSDYERNMGWRHQKRPGLDAFLNALFDYYEIVVFTSENALSTHPIIDKMDPNQYIMYRLYRDSTKYISGEHVKDLTHINRSLNRVIMVDTNPLSVKLQPENSIILDKWTGDIYDTSLKDLGAFLLTIAMSNTDDVRPVLDYYKEQGGNLLETFKANQARLREEEEKRMSTYSSKGKRFGSTFNVFSFKKSSSSSPAPLEVATAATPADTPFVSPAPLDGGETNKPQTTGGGWLGWLGLK</t>
  </si>
  <si>
    <t>EST</t>
  </si>
  <si>
    <t>MASETDKLNVDNIIQKLLEVRGSRPGKNVQLTEADIRGLCLKSREIFLSQPILLELEAPLKICGDIHGQYYDLLRLFEYGGFPPESNYLFLGDYVDRGKQSLETICLLLAYKIKYPENFFLLRGNHECASINRIYGFYDECKRRYNIRLWKTFTDCFNCLPVAAILDEKIFCCHGGLSPDLQSMEQIRRIMRPTDVPDQGLLCDLLWADPDKETVAWGENDRGVSFTFGPEIVSKFLCKHDLDLICRAHQVVEDGYEFFAKRQLVTLFSAPNYCGEFDNAGAMMSVDETLMCSFQILKPASDRRKFFPYGGSSQGSRPQTPPRGSNGKKGKK</t>
  </si>
  <si>
    <t>MAGSETHIEPKELDKWIAKLEDCKQLEENNVKNLCEKAKELLSQESNVQEVKCPVTVCGDVHGQFHDLMELFRIGGKSPDTNYLFMGDYVDRGYYSVETVSLLVALKVRFPNRITILRGNHESRQITQVYGFYDECLRKYGNPNVWKYFTDLFDYLPLTALVDGQIFCLHGGLSPSIDTLDHIRSLDRLQEVPHEGPMCDLLWSDPDDRGGWGISPRGAGYTFGQDISENFNHNNGLTLVSRAHQLVMEGYNWCHDRNVVTIFSAPNYCYRCGNQAAIMELDDGLKYTFLQFDPAPRRGEPLVTRRIPDYFM</t>
  </si>
  <si>
    <t>MGEHSDLDRQIEQLRRCEVIKEQEVKSLCSKAREILSEESNVQRVDPPVTVCGDIHGQFYDLKELFKVGGDVPETNYLFLGDFVDRGFYSVETFLLLLALKVRYPDRITLIRGNHESRQITQVYGFYDECKRKYGSVNVWRYCTEIFDYLSLAAIIDERIFAVHGGLSPSITSIDQIRAIDRKQEVPHDGPMCDLLWSDPEDIDGWGISPRGAGYLFGNDVVSEFNSANNIDLICRAHQLVMEGYKWHFNETVLTVWSAPNYCYRCGNVAAILELDENLKRDFTIFEAAPNEVRGEPTKKPIPEYFL</t>
  </si>
  <si>
    <t>MSELDEWIELAKKCQYLTENELKKLCDYVCDLLLEESNVQPVYTPVTVCGDIHGQFYDLEELFRTGGQIPDTSYVFMGDFVDRGYYSLETFTRLLTLKAKYPNKITLLRGNHESRQITQVYGFYDECMNKYGNANAWRYCCKVFDLLTIAAIIDNQVLCVHGGLSPEVKTLDQIRTIDRGIEIPHEGAFCDLVWSDPEDISGWAVSPRGAGYLFGNSVTQEGTCYVIHCALVPLVTITVSFMHLNNLKLICRAHQLVHEGIKYMFDQRLVTVWSAPNYCYRCGNIASILIIKDANLEGKEAKLFQAVPDNERVIPQRITTPYFL</t>
  </si>
  <si>
    <t>MLIVIQISHEGTFCDLVWSDPEDISGWAVSPRGAGYLFGNSVTQEFMHLNNLKLICRAHQLVHEGIKYMFDQRLVTVWSAPNYCYRCGNIASILIIKDANLEGKEAKLFQAVPDNERVIPQRITTPYFL</t>
  </si>
  <si>
    <t>MAEDLDIDIDSIISRLLEARGSRTMKTVHLAETEVKALCLKSRDIFLEQPILLELEAPLKVCGDIHGQYTDLLRLFEYGSFPPHTNYLFLGDYVDRGKQSLETICLLLAYKIKYPENFFLLRGNHECASINRIYGFYDECRRRYNIKIWKTFTDCFNCLPIAAVIDDKIFCCHGGLSPDLQDFEQIRSIARPTDVPDTGLLCDLLWSDPDKDIQGWGENDRGVSFTFGADIVTKFLNRHDLDLICRAHQVVEDGYEFFARRQLVTLFSAPNYCGDYDNAGGMMTIDEELMCSFQILKPSEKKAKYQYCGLNSGRPSKSSLPATSKT</t>
  </si>
  <si>
    <t>MSALIAQCLSYLRLSLKYFFPSSRHPFLIDRTPYGLPVPSVLHRTVAEDELKGRRLLVVGDVHGCYDELVQLLDKAGGRDPGVLVVFVGDVCNKGPLNVESIRLVREVGGYCVRGNHDEICLLEWLKHSEGAEPLSDKFSWLSRLSKEEMDWYFELPFSIHFPSREVLVIHAGLVPGVPIEEQSHHDLLHLRNVTFDLRTLTFSSERGGAYQEPHPQPWAQTWIGPDHVYFGHDAIRFLQRYPFATGLDTGCVYGGHLTAVFDDEREKLIQVKAAKAYEQPKKKLVVKERNTV</t>
  </si>
  <si>
    <t>MAKVLDKLKKSEQELHSSSFIKAQHAPPVSNAKICIALVGLPARGKTYIARKLARYLNWIGVNTKVFNVGEYRRNAVGAEKTFEFFHPDNKEATEARRKCAIAALQDVQKFLEEGGDAAVFDATNSTKERRQLIIDHCQPHSIKVFFIESICDDPELVDENIKAVKLSSPDYSDRATDEAIEDFKKRIEVYKLAYCSLDKDEDKELSWVKIFNVKQRYEANQIEGHLQARLVYYLMNIHIRPRSIYLCRHGESICNMYGRIGGDSELSERGFEFARKLSEYISTQDLPGLKIWTSQLKRTKQTAELLDGPKEQWRALNELDVGDCEALSYEQIQEKFPREFALRDQDKYRYRYPRGESYEDLVHRLEPVIMELERQDNVLVICHQAVSRCILAYFLDKSNEELPYIRVPLHSIIKLTPVAYGCKVESHKIDVPCVDTYRGKPENLELTRSGKEALGTVPQHFDDTI</t>
  </si>
  <si>
    <t>MAAMRLLLVGAAGFSSFYFLKENKRLYAISYGRHVYDGEEKRTTWDKNWDHRQPIKTEEEKKINGEGGDKGKSEVPTATRHLILVRHGQYVMDDDPDKKILTELGRRQAVETGKRLKELNLPFTILYHSTMVRAVETADIISQHLPGVPVNTTEILCEGAPIKPEPAVTHWKPEHWQFFQDGSRIETAFRQFFHRAPPEQKEDSYELIVCHANVIRYFVCRSLQLPPEAWLRMSIGNCGITKISIRPNGRVSLKEMGGVTFFPRIETSSILDKLFLLTYNIKKGQGMSVFLKLFLIFCISGSSFSLDRDDFYQDSSATTLATVSDSGSASGLSLPLTITNIRGLSDDSALAGAAFLLFKKITGGLLTLSLPIYNIGLQRRTVAAGYSGSSTLKISVDVLLRNKALNDIKAKFPALNGDSIYPTHLLLFEVDDLHTNVGTDLDGTIAQLVLATNGRYTFGIVLIVHVFSSAGTFTGSYNDDFSQLLVEYPFATNGALNSNAATESNVDTPGKYVIDFNDALPPPPVCQCKKRLEALACHTMKQMSGNILSFCSQYM</t>
  </si>
  <si>
    <t>MAQYAYENAMCLISQIIEKALTATGDCGIQVAADWLLSHVFDPDLDKITPREYIVYACPVGALGTAIEDFMESAMNQTGRNGAHKSFPHVTLCQFFKVEDSLAPYVVHALKTSFTSMIKDAPAEVKLKRFTTQGYIGLFLEDDIATWFREFTKSFAAEVKQHGVTVEPHRRQLHITMAHQYLPEHHKTLEDLAMSLVDPTQPAKWEIRLYSRDIRLATSEVYKVLYPYTPRKEDELELVEDDYVFVATSDQGRTDSEGWYIGTSFTTGCSGMYPGNYVEKVKDSDCWTLHRSWIMSNPEEEEEVKTPPNVLTKSIFKARNSTIRREDQQSYSSSVGLLPERKNVEELYAKVKPRKKRNEESQSPNSSTNGHLHEEPESPPAVPQGPRRVFIFRHAERVDVTFGKQWIQLSFDAEGYYNRRNLNMPKELPKRRGGPQDFTKDSPITETGLFQARLTGEGMREQGIKIHHVFASPALRCIQTANAFLQGMGDFHTKIKIENGLFEWLAWCHGEIPSFMHSEEILKFGLQIDPTYTSMVSMKDLKPNETHLEFYKRMYNITRLLLKNIGPSSGNVMIVGHAATLEACSRQLCGGQPRNAQELTKLVQKIPYCGVAVCQESGSGRNSTWDFIDPPVPPLTHAPNIRFDWRCLQ</t>
  </si>
  <si>
    <t>MSDRASGVTREEDIRTLGGGVLSPLSPPLTDKADSHPLYRADTVTKSDTPPSPVEKWNYTDIIAWLTELGFSQYKSKFNHHAITNGAILMQLTEEHLDKMGISIIGHRLSIVTGIDQLRRRSGLLPAARFVNIDYLLEELDEAKSRRSLKSYPKRIILIRHAESEGNIDNSLYATTPDAKLKITDKGREQAKKAGLELKELIGTESCGFYVSPFLRSKQTFEGIRAAFTNEQVLYEREDPRIREQEWGNYQVPEKMGQVMDERRSIGSFFYRFPTGESGADVFDRVSIFLESLYRDMGKGRCGQNAVIVSHGLFCRLFLTRFYHWPIEYFHRLWNLENCQLVVMEFQEDGYFKLTSKLKVDP</t>
  </si>
  <si>
    <t>MASNSTGAVSSGLRNRFFIIRHGLAESNVKGVLVSDPANGVDGYGLTDEGKEQAKQAAVQFRSLLSDKEINKIQLVSSDFLRTRQTAEILHSELQLKRPIKFEPRIRERGLGSLELTPVSNVHDMWKSDELDPTSAINGVESVSSMTLRLTRVIKDYDTEYEDLVIVLVSHGDPCQCIHSFFIGLPPNEFRASNRMYGNCEIRELIDK</t>
  </si>
  <si>
    <t>MVLELFLLLSVLLLPPVRGDKLEFVSIVFRHGARSPTGPYKNDIYKEYDWPQGYGQLSIEGMKEEYNLGKLFQSRYLESGFMNATYNRTQIYVRSTQYDRTIMSAQCVLAAMYPPTEEEVEFQPGLDWQPIPVHSTIGPDYLLRGFASKLCPRYELLKNQTEKSSGYLATWNDNKELFVELSNYTGEPVNLTNIWHIQDTLFQQWYANYTTPYWYTTELMDKLQELANYVLSLLFDSTMKKQLTGGLWANEVIENMEDKSSKESNLTQRMILYSAHDTTVAAMLSVFNLFDKKQPLFSAAFVIELYSNDDNGHYVKFLYHNETKSDQFHELTHPNCETNCPLGKLKQIMKPYLVSNISQIEELCSLDEPTQPTSGNKATVIGLGVALGVALVLLITTLAILIIFCIRVKRNNEYQMLQDSTSSNDKL</t>
  </si>
  <si>
    <t>MRTIMNVLWLLILFLLHVSAVLSEEELQFVSVVIRHGARSPVESYPADRYQEDFWPQGFGQLSIKGMREEYHLGTVFKSRYLDTGFMDSGYNRSQIYVRSTDYDRTLMSAQCVLAGMYPPGENQMFDPDLEWQPIPVHTTPQKYDSLLNVASCPVYDKLMDKDNNTYKQIQDANQELFDNLTEWTGEDINVITVGLLKDALFVEYHDNNLTMPEWFSPQLLTKLESIDDSLLRLMFSTKCKRKLTGGVWTNRVLKDMQNKATGVMPDMKMVLYSAHDTTVATMLSVFDMFDGKQPPYSAAFAVELYSSGSSKNDFFVRFYYHNETDSNDFVELTHPNCSKDCPLEKLKQIMAPYRLTEKEWSSSCSTTTAPTSSPTLAPSNDIEMWLVIALCITSGILILLILILLAFMTKVCCCGRKKRMYVALNNQDTEAT</t>
  </si>
  <si>
    <t>MAESLSDSLSRRGLPSLKESDVSPSPSPLSSTKLFLDVELEQLADFNGVTLGVCAMNKKSFSGPMNSILTRIGSHEHVRVIIFTDNTILYKPVEEWPYCDALIAFYSKGFPLDKALRYVKLKSPKMLVNDLEMQYALMDRRKVYDILVKNGIEVPPHVICNRDGSDKGLKISEVDEDTLEVNGVTFHKPFVEKPISAEDHNIYIYFPSDYGGGCQRLFRKVKDRSSTYSNESNVRKDGSYIYEDFMATDGTDVKVYTVGPDYAHSEARKSPALDGRVDRDDRGKEKRFPVLLTTKEKVIARKVCIAFKQTVCGFDLLRSNGNSYVCDVNGFSFVKNSDKYYDDCSQIILESILSKVAPHYIPENEPSIAHLAPTVPVPIFSRGRCELRCVIGVIRHADRTPKQKMKMIVRHHYFFSLFEELGGYKKQQIKIKKPKELQKVLDIVRKLINEGEDDEIFFNKLQQLKTVLEMYDHFSGINRKVQFKLIHKDINNTPLESPALLLIAKWGGEVTPAGERVAEELGKAFRCMYPGGEGEYSLLPGSGFLRLHSTYRHDLKVYASDEGRVQLSAAAFTKGLLDLEGNMASILAHLVKMDQNTTDMLDTSSDAAESLNRVKQDLHQMLQSTRDFDAEAIKNLAPTLSPPLLAAIKEVKNPHKTCRTIQENLRTLVMSFEDIARKKSDLQLYHGESIKLAISRWKKLEKDFVLSNGKFDISKIPDIYDCIKYDLQHNRILELSDGVSLYKAVSNLADIVIPLEYGITIEDKISISKIVCRHLLKKIRADLSHTYNIGSDFIHRLDPKKSKGVISPDRCVRTRLYFTSESHIHSLVNILKYGGIPIPEENYGKLHDPPELNYLSQVVFMVFENKTEPIDSYRYRVEVHFSPGVKSRKRLLKGEPISENVSLTKLKKMPLVDTPSTGGGGNNSQPLRRRSAQSSSAAAGGIVNHIHANHVRIN</t>
  </si>
  <si>
    <t>MVVGFLFLFFFFSSPILTHSSPSLFDYQCGLTTAGWSIPPPPEDVNLKQVIAVIRHGDRTAWNGSSCWPGDDYIWSCDLVHGQMPVDTKVEKERGTAGRIFEKIFLPTNEEMHGNCSVAQLTTIGYKQHLANGGSLNSAYVKNGFLTPSLDPSQVFIRSDDIPRTILSAQSLMDGMFPQDGKCEDNGDDGCTQFVPLYTRDTMYDNMEANADLCPKVTEYQTQFYESTTWLNHLKTTIEVVNNISNTIGFNISDNFEHFCDCLITHYCHNASWPDKLTEDLALSGLDEMVWMSYNSLKYPSVQENARAGIGFLLKDIWKNFNRSVNGEDYEKFSLYSGHDTTLIQLLVALGIDEGIWPPYSSMMLFELYSTSTAPAAVRVLYNGKIKTLPFCNGQELCSYETFSNYLSTVTPPDDYQKFCQNYTNAIIFTDKPLELSPNHI</t>
  </si>
  <si>
    <t>MMDLFGSLPPPSAPSTDKKPPPTEEANLGQSRKRSDHSPPLSNDAADSSVKKVKVDGLCIETVTLSRYQLRGYHGERKGEREEMQDSHVIINNMMEQFPTLSNSPVSSVSYYGVFDGHSGSRASEFAAGNLHRVIVNKFPKEDVSAQSIKRCLVDSFKKTDSDFLSLAAKATPSWKDGSTVAIIMAIDNVLYSGNLGDSKSVIYRRSGKGDTGGEPTVVSVPLTKDHTSAIGGKEEDRKIWEGRIMGIMEVSRSIGDGRFKGCGLVATPHVSRCELTENDLFVVVACDGLWNVFKMDEVAKFILGVVNDESIQKPGEDDRLIQGTEVIGDREYRFEVACNRLAVEAVKRGCTDNVTVLIVDIIKNNNH</t>
  </si>
  <si>
    <t>MFYLCLCLFIVSMAAYRLTRRRIFCLAGVCSGLATSGCLLLLVKEESVSCRGPGQCRHLASLSYQTLRKNEFSFKVNHPHIRSVDINYLPSNSPNEDRYSFGGLPESSAGLFAVIDGHRSFHCAEFLRQNLLKHVTQTLREGGVVSGSLNIHRDGDTLLDAGGTESLQLPDNSDKVPSLLRKSFLDLDKNISDGGLEAVELVKKGHSIRSNEGIFAKLAQALSGACALFAMINPQTIYVASTGDCRAVLGKKAGSGWEPVALSKDQNVHNEEEVNRVKSAHPGEEDTVIRESRLLGGLMPFRAFGDTEYKWPEESLSHVHFVLGDYKTPPYLTAEPVVTSYPSTGGQFLILGTDGLWERMKEQDIIDVVGRHYDKEGNKDKTSSKTFGLWSSKEKTCCEESVNSATELLWESLGGSDRSVKQLLEIPAGMSRMYRDDITIIVIHFK</t>
  </si>
  <si>
    <t>MASGTNFFNKFTGAIKKKLLGHDHLDGHIVTGRTAVDMPELPLAALNKTVVACHTGPGKGLTDISQEPDPPTDDVYFNRGSVIAGILDWHRPHPQADGLSVTLYEKQANSTSHHGDPIADAFFLTARPNSCIMGLADGINWGYKPRIAARSALLGVVNHLNEKLFGSPSKPTNTQDIFHHILLSFDEAQKRIIANEGTTTTLTVAMICECLPNHHISSRWVLCSVSVGDSPCFLYQPDYGSVHEVTAAWHDGKGRDPRDSGGCLGTNVGNDPDLSNLICCLLPVREGDFIFITSDGISDNFDPVILKEASAGSTSPTPTTQLYLPGAEPGNSSPTMPSVTPKQRQELLTEKMASVIKEKQRRIEHMLTAQDLVEALITHAKDVTEKKRTFLEHVWEETSDPKLSPNTRRTQERKLSQRSKTYSGKLDHTSIVAYQVGNLSVAEYNSPRRPSSQSTVQHLDDITDLDGVPRGRRREIFQRGLSQGSFNSVRY</t>
  </si>
  <si>
    <t>MGAFLEKPKTDKVTSSGEGYGIRYAVSAMQGWRMEMEDSHICDTDFIKNWSFFGVFDGHAGPKVSQYCSDHILRIMLDDLKASLDECKSTEEPKERIKQAIYDGFLKLDSKIREDPTWANGEDHSGTTAITVMISPTHIYWANCGDSRGFLCSDGKVKFATEDHKPYLAREKERIEKAGGSVIMQRVNGSLAVSRALGDFDYKRNNSIPAKEQLVSPEPEIDILPRDSENDEFLLLACDGIYDVMSNEEVMSYVRRQLELTANLEKICNDLIDLCLNKNSRDNMSVVLVVFPNAPKVSQEAIEKEKILQKEAQEKIEEKLKEMVKAANDPLEVEENYILQQLIQEFPDNYCVPAKKSFISEHLQKLTKDKFGDLPDNFTGQSDSSNAPPDFQSDFKSILTADGNEIHISGVMEEDYPKDENLLQANDNSITEVTDETPTPDKEEEDEKMETTQDTTTTTDTLPKEDKDEKMEEEGVKTTT</t>
  </si>
  <si>
    <t>MPSTGVTISVTAETNAGGRKHMEDYIAVSLSPKESLLSNPEMREQAFVGVFDGHGGKEAAKYARENLWSVIQDQSNFLTQDPQSVREAISNAYLQLHNTMEESRASWVPNKTGDLSTAGTTASTVIFRKNHIYVANVGDSTGIMGVRNPRYGEPGEPQIIPKLLTKDHKPEDPEEQENIRRLGGEVALSLKGVMRVVWERMRVKSNGKKEIDRIPFLSVARSLGDFWSYSAQSGEYTVSPVPYVYDFPLDLNEQKFIVLASDGLWNVMSPSDVVNFISDFDSKGTSGSNNSSDTNVQRDVVSALIKEALSRWSRKKLQADNIAVLIAYLSEEEEEEETGAPPLFDVVSSANEATEVGSKSAVSCSEEADSRQCVAIPSIPSPGESSLSPSSSLIERKVSVESCSGENESFVRLFPNGSSVEYESMIKYRHKRKSKKKNKKLSKHKTLLPTIGGPPPLQPMSDIHAALPSPPNSDSHSPPVESCIDSSTSGIMDEEYGVRLQKRSKDDGVADDEDEGVSLPEMKKFKEDLPLPIDFSRLRCDRVSTDNSSDSGSSGIVSDMDSASNTEILLSLLTPPPLADSPLLCTTPKLINSSSLPDSNTLNPIDKDLIMECMSSATSQQE</t>
  </si>
  <si>
    <t>MEFPVEGRASAKKFLEYFLSKNSFPASLEDAVPVQPPSTNGRGVRETEVEAECMNMCRNLLAGCSCPGLLNYNITCAAIQELMGGSLEEYRLKKESPDEEQETEKMYSEGLLAVATVRAAHTVCQRWAESLGPLTCPRSRPDFSAFCMKNKRRKMEDRHSICLDINTLYGIKGFAHDQTFFGVYDGHVGPEAADYSSRHVHHNIIRHPSFITDPVLAIKEGIKVTDERFCSTGFKSGSTAVVALIRGPMLYVGWVGDSQAYLVRKGVAVQIMEPHKPDREDEQQRIEAAGGLVINIGVWRVNGNLSVSRAIGDPKDKKYVIGDAEVSEIELDGTEDYLVVACDGIWDVVNEEELTSHLEEYFIKGGTKSDAAKSLVQFAYSEGSGDNLTAIIVFFDSFKIPVKPENVSGTETGSAGTETGSSKTETGSAKTETSSAGTETDSAGTETDSAGNGNGIKTSSAGTDSTSSDNN</t>
  </si>
  <si>
    <t>MAGFTEGVESIPHITERAKTGGALPLKYEFSRPFFLELTKEQFDTSKDHGQRLVLTPSNYSKMPWQAGYAEAINSGKSIYVNEDQASVHVSALCLHDSEKDTSITLPYVMFGIFDGHAGTGAATMATHNLHKHMKEKLNGIKHFLVQDSAEVIAEDDPGLGCITEPIPKELLVIGALEEAFVVMDEQIRAERNTYLIKGGCTAIVSLFLQNKLYIANAGDCRAILLLDHCSRIHPLSTDFTPETDRQRLQKLAYLQPQLLGRYFGRLEYQRRLRKKDIGQRVLYRDRQMTGWAYRTVNEEDVNQVPMIIGHGKRARLMATIGTTRGFGDHDLEAPGGQFIKPLLTPVPEVRVWDLNSYEHQYDDILIVASDGLWERLTNEEALEIVKELAEVTPRDDKYYTTIARELVLAARGQFGKKGWRTAKEQSASCDDISCFVVPLHTYATSPSPGCLGEEDMMGGDSIDPVRYGSGADSNDIHSVQ</t>
  </si>
  <si>
    <t>MATSDKSKRTVPGYFSYYSIENARYSIEAESKVMSSFPDHTNEDKCFILTPRSTQDDPIIMAVFDGHDGSKGSTLAEGMLYSRFINPDVLDELKANPMETLNQLILETEKKFFREIRNFVEEKDDILGTLPKGVTSYEAYILYPEKINRLQEIEPELAGGTTAVIAVVFNNNLYVANVGDSRAIAVYKDQHKQLSVDHGVDNEDELKRLKDLGLDIEQIKRNGRLGSHENTRSIGDYNIKIGYKDVDVLSSATGPPGIAIPSINGPYPINDIEYILLMSDGVYKTLEYLTDPPTSDVYPRLLQLIQEAEKSVDLQDIANKVLQDIKISHEVVYYDSAMTDPRSTVAVNCRKRDDMTLIVLKF</t>
  </si>
  <si>
    <t>MGCRNSRAGRRADEESPPDVDPNSSDPIPSSYPVKSNGEQSSESDNTSTCFTPLMTGNGAKPLPSYQSNENIDTTPADTILDIGDDDRRSNATMDSGKLDVQRGENTGGSKCNLFNTERAVSNNDVSTTIVEADKPTVSPSPPTVLSQATPTITPPPITYQSIEKPYYSYNSVINCRYSITETSELSADPDHYNEDRVFFAKTDDVIVMAVFDGHDGNKASGLVEQYLFSKFINPDVLVGLRFETKATLYALIDDVERVFFQKINDYIEEKNDIQSTLPKGLNSYQASLLYPDKINRLQEIEPELAGGTTAVIAVVFNNNLYVANVGDSRAIAVYRKHFEKFRQLSVDHCVDNEDELERLKDLGLDIEQIKRNGRLGSHENTRSIGDYNIKKGYKDVDILSSATGPPGIATPSISGPYPINDIEYILLMSDGVYKTLECLTDPPTSDVYPRLLQLIQKAEKSANLQDIAREVLQDIEALHKEAYYDSAMTDPRSTVAVNCRKRDDMTLMVLHFS</t>
  </si>
  <si>
    <t>MFPVTQRQYSWVNKTEQAPNTSIGISNNERINRFGQSSQTRNNEDRYYSGCQGNIQLCMVLDGHQGESAAEFTVLSLAGKILSESRIEDPKLLLERVFRETEDSFFVGMDDPIGRRLALKAELNQRPAGGSFERHRDLQQDELRRLDSQIEGGTTVVLSLITTNNQLYTANIGDSRAVLCEEDKNGRIIASQLSDDHNVFNPEEQDRLKKLGLDIGQLLQLRRLGPFQITRSIGDYLIKGGYTEVDVLRSASQGPGIATPFVNGPWDISNLQNKTFLILMSDGLYEAYGSCINTRNPPELHSSLARLVMDEMRLHNRLDRVGQAVVNRVKEQYREICRRDRKDGKLDDMTLIIQNFTYPMGSAPVPEQIDSPLLQYHSPSPFYSHRTPHVESSPGGVFVEENISPFPSTGRQQPPIHYQQFGGHAGQMATGRSTGSMATGGYTGSMATGQSTGSMATGQSTGSMATGQSTGSMATGGYTGSMATGQSTGSMATGRSTGSMAQPGSDNVQLVAQQMSGLNIKPKELFPPEGGQSAAASVNRPRELTKEEEESGKFIKPYIVFPNDFPFDLTLDSIRD</t>
  </si>
  <si>
    <t>MREQALLLQTTRGQGKTDGMSTVKQWLQRSKSTAPPQVPSQPPQLFIPVIRDCDGTIPPLHLVPWRETVLAAYTGPNAGLTSLDMNQEGSPSCSLPLAGATDWNKPSERAYGISLSLYEEEIIEQSPALAKKEAPSLAAKEKDPPTLQEEIKERAVVVTAQEREREHPPSLKDDNESHHDGGDIDPFPAPPPLSRNKSTINKPSLSVPAPSLPPSSSPRVKRVAGEPVADVFAVLARENNTIMAIADGVNWGKKPRLAARCAVQTAIAYISDNINKINATPHSRTLTTLLLEAMENAHQCILEHSGTLTTLSIGIVCQLKPNKKTLLTTSTPNSSSTLSRSSSNWGLFIASVGDSPIFVYSPTNKSITEATVACHPKDGIRTAAFSGGALGPAIGTQADMENLSLNYLPVAEGDIVFMTTDGISDNFYPQVIRPGEYRDAKKGPTTDVESSTGFLMVSPSTSLPSSTGLPSSKVSTPSSRLEMRCCENIPELADHLRRHESILNGHISAQTVAASLVNFAVEITDEKRRFFTECKEKGVMVKSKSREDPEFDKLVKRLPGKLDHATVVACTVGKHK</t>
  </si>
  <si>
    <t>MFKRRYIATLKWIAINVVIRPQVEKQFISGKSTRDVPEAIQLASFKKEPPLAAYTGPNTGLRVLDTDTEISTSDQCVAGVNDWNNPSDYAYGLSVSLYETDKRCNRQVGGPVADVFGVVVRENNAIMAIADGSGWGKKARLAARCAVNGAIAHITDNLHKLSVKKPTSATLNKLLHESMDIAHKSILSHGGTLTTLSIAVACELSAPSNQWGLFVASVGDSPVFVYCPHTYQLHEATVDCHSKDGNRVVQLSGGALGPAIGTLPDLDNFSMSYSPVYPGDIVLLMTDGVYDNFAPGVVQAVHDERALDCDSGVSFTPPNASPVPGPNEGSSSPVLNRQTCCPSPSNPHTTERPWPPCDVDLHRSISSAHPPSSVYAEEDTQLIELKKCCESLPEMMKFLHQHQANLCGNMTAQTVSSAIINFVYEATEKKRIFKSDCLEKDINVSRRRRADPEFASELQSHKSKLDHATIVSYCIGTH</t>
  </si>
  <si>
    <t>MSQRLVASMFSPVTFDISPEEGNTVKRTPRRKLCLDDSIHSPTTTDSACSTSCSMNSDSECSTSIDRRHSLATYPGKENVCSGPLSGAKLRPLSFSSLPLSPLSSNRNNVLTSKPLMKHISSPLERMTLASPNSCSSDGYFSDVFDCVGEDPSQEMMPKCFSSLFAAPISSNCDDDRESPVSRRGSMKRSLLETNDERESKKTPLPSPSSFTALQPPSSPPAAHKSLKGVALFRSQSVCVPPPCEDAMFPDSPGSGGVERIGDHTKPYLLPLTQGTVPDQKSISPDTVESLLNGKHDTKYLIVDCRYPYEYEGGHIRGAINIWEKDTLLERFFSTPTHPKSSSESEERNIIVFHCEFSSKRAPEMSRFMRKVDRERNGMEFPKLYYPELYLIEGGYKNFYATHPDLCEPKEYKTMLDTGHKVDLMHFSRRSKSWAGHSNVKGSRLRHRHSVPDIH</t>
  </si>
  <si>
    <t>moa-1</t>
  </si>
  <si>
    <t>Caenorhabditis elegans</t>
  </si>
  <si>
    <t>MNLIPIVSLILWNNVHGAQLLPDLGADDIGKDNEYFSRRNPRATNKEFKSSLIQMQMISRVTNGIYLQHGLSNGSIKSDDLIPELLHFGTITPTQISAINTDKLSKIVEGINGLKLDGKVGQVEKQLIEFVSKQEELSNIDPSAIVPKDDPYMKELKDLKGRNVPWAKLETGFKKDLNYFLSEMNDFNTTSDLDNLQRVISAIALCKRFDPTPFKSLSNFKLLRDKYNDSPMMTKARGFLKEFKNEKVEKANLETVHKNIDSLSSLAEDLKTNQHVIETLHHFFEARQLPIIDSKYLAGFPKGISDISMVFTDLGTAWVNQTVAGQASNLGKALNQVKILVTKAAGIDQSVQSGEATILKELSEIHPKIMKFVDFADTVKPFVGAVTDIKLPVPSGNVPTFDNLDKFTKSTEELSLKLLAADKLVGLSKALHDSMNQHTLDNMSQIVNVTDAKFLESVQKINETYKLIFKEKGSMTTLSKGTILKDVTTVVNNFKHLKAFVEKFKKFKKDLEFLNKIKKIEPVINFIKDYRGKTPNKVGLPILISSLPSIKEKLGNLTAYINGIKSSKDKETEALSVFTNIAKDSQVIGMVTRGITSMEEMASQKVDWKPLKDLSAAIKVMKKMNPADVKKLEALAGLENEWKRIKGEVGTFINSVKPVNSTKLSDYSGIFQAAKSVNGLKTNLSAIISSVETLKSRLPSRRKRAATGLTGAQLDKLLALLRPLQIYDPTIYSAAFDASAKSLQALVDSFTEYGKILAKPPPPKPPAPSPGGAAPRQGAAKPSSQNAPESISLWPYIAIGVIILLAIAGLGIFFGLRWWSKKQVKSDLVLDPAPTKTIIAILPDAVKYICDRDRRYSDFRRNESTFDFMKFFKTSYENKVANMQSPEVSDLVKKHEMDLRVANPLIEKTRVILKGYKKQFNDNFLHANYVTCPDGMRFILMQSPQCEILEPKPAKEKEKYTEMTPRRNSTIEKFWWMIRQEKVEQVVMTCDFLERNRETGLFFENCSKYYPMKVDTELTFKGITVKCTNMVKVDGIERRTLCITFGDGVQLTVTHNLMSSWTYLNTQKTTISIISLIQYLNKCKGAPIVIHDHDGISRSATIPASIIGYQKIAETSGAFVLTDVIDYIREHRALAISTPGELSYIDAVIVRLLAIQFKDQFSKEQTEMCKSIAIFFSVYSPRVHETILDGLQKKTGGDKLPEIVVPTKERSFMTLASSLHSLKDEKSDKEEDNVVQRV</t>
  </si>
  <si>
    <t>R06B10.1</t>
  </si>
  <si>
    <t>MNFQMKTVQSFNSADFSSKNRKTIAMGIFPIISLILLVFISSADSLQFRDNPLNSVDSSLKPYERHLIRAAKDAPLNSTGSSIKEFHHNLTRRATKEELSKSVNQMHMISRIINGIYLQQSLVNNTIPSEELISELLNIGSLTTSQIVGINGAKLTTVVDQINQLSTKLSATNDIKAVETQIFLSASIANDVRGLDGKFSFPTNHTYLKAVDHLATKYEGLKVNKLIERLINFLKAMTVVSAKNVTDAEAEPAFLIIENFVVYVQRLNGTIVDLKQINVTELEEISKSEILKSFDSSFPFLLPLNDAVAKYKDNVVVLTKDISKLIATFVDNIKSLGLVSKTLEGILPKIDYLGKAVVLRHQKHGNLVFKHIPGLINGIHDINLISDDLGKQWVKQAFMGQAPNIFDSLTLLGDLDKFSRLVVTSFGLDPGDMFKEISKISELGRQLTKLSTSPLAEKADKIKINVSAVNASSLQLFGALTSNMKSLSVKISSLGKVVEVIKTLNNQENKEKMPIREIVQSVNSSFEVLSDTKTPTIAKSVSDTLKTSAVMEDVTKFFNAINPLNDMQEIKHVKPVIEAIQLLRKSTKVPLSISSTVGNLPKMKKELKDLKNFIEGKKIKTKRAAVSVMDQLKNASSQLSVLGSATRGIFSMNEALNMKLDVNDLKSLCSTVQKEMSKVTLDAKDQQNLKRLATLSAELETMATSLNKFMGTVKVSNSPKLADHSGVFEAASKVQGVKGDFMAIKQSVIKLIEESKIQSLNGLLKMLDTLDTVGLDFASHASAFASSKNWTSWLYISLAILVPVLGGILIVLGVLKYVEDHVDDNANAYKPMNPIEMVVNPTKYAKKSSNGFMEKVVKDIAEYPKPVDPPKNSWERFSEYIKGQVLWCCQETVTILTDWVIGHEKDQRYTVSMFANSQNALVGYGKRFVDGYIHASKVIFPNNLRMILTQSPQHKTKTRNSTIEKFWWMAMQERSKSIVQLCENMEPTHNLDWDTSEACAEYVPLAEGGEIKFDGGSVRCVQKSMEFDDEGEVRQLLVKFDDQPEFTIEHLWYRGWKDRLVPESPKIMLDLLDKVNTNTTPVIVHCKNGISKSACFAYIELACQMIPGLTSDQSDRDILYVLLRMRAECFPNYQLYSFALYGVFMRLMEVGFFEEASKKKPRAERSTTIIAASSMIGIRLQILLALTIWLAETGAASKRKNLRSLFMNLTKMENQIDPFLSILNLASSINFFVLNE</t>
  </si>
  <si>
    <t>R06B10.2</t>
  </si>
  <si>
    <t>MQMISRITTGISMQYGLSNGTITFDDLIPELLHFGTITPTQISAITTDKLTEIVDGINGLQRKLDSSSEQLEEQLMMFASVYEKTKGVVPGSIIPKDDVYKTQLDALKIKWSKVDSFAKGIVIFLNEMESMEGVTSDDDANIKLSDMAPHLPKFKDWTLEEYNVYAQNQHLRNIHISYPSLNLVYKAVAEFFPYKNSLDGSLLPQVQENINKLNTLAEKIKPEAPMISQLHELFLSRSLKKSVNFKIISGLLNGISDIQMIFTDLKNEWVNKTVDGQAYNLGKALNQLKTLGNNAQQVDLSIVPVEEKIFKDVSNLYQKVNSLKDLTVIVRPLIGTVTGIEIPQSAIRIPAIDVIGQLIDKMKLLSSKLAALEILVHLSKTLRSAKNTIKLEKMKNITTAAEGKLELFKKSSDFKDIYKLILPAKKAAQKLKEAPTITETVTKIQTSFGNLTTFVDDLKSFLDDIKFLENIKGIDSLKPVIEVIRDYRDPKLFKKVDLSTLIGHLPKLKSTLKVLGDYIKGIKTSKHMETEALSTFTNISVGSQVVGMATRGITNMQMMSSQTVDLKIVKELKAVIDEEMKKHQLNPSDVKNLNSLDGLEDELNRIKTAISDFKKSVKPVKSFKLSNYSGFFQDAKKVPGIKINLPAIIGSVEKLKDRLSTRRRRSASASQLDTLLSLLRSLQIYDSAKFSKAFDDSAKSLQALDTSFTAYSKATSKLQGQKGSQSPRSPGSSPTKELSFLEKVEVPLLEATRVVLKGYGKRFADDYIHASYVTYGQAFVASSEYFPLKKNEICEFEGGSVKCTNYEREYIGIITRKLTLNFDDGEEFKITHHQVLDWNGLNALEDHRGAGLAAMFLMKYETTAIVHCVDGVSRSAVLAGMIIGFQKIIETRGDMNVADLIDDLRKQRAMAITSGLELAFVDAGIFLLFKRMMNNFEEEYPEDLKQMLKDAVQYYKLIAGYQVQQRDNYFKKLDNMGKKQMNQKKSTEEGVDKSKEQGKDATVMKEKSPLAKVN</t>
  </si>
  <si>
    <t>R155.3</t>
  </si>
  <si>
    <t>MESVADNFTVPKDDAYKDELNTLKGLAVDWGSINTLIDELSNFLELSSRLSMNDEMRLHLIKLKASVTYTQTLSLVKYNNYSQKETVKNSEVVYSSLQKVYTSSIALSELPSKASNGDKIIDMLNSFEKSIKSLTEDSPSIGTLYELLKSRHLRVSSVALKHVSGFLNGHSDILHLFKDLEDKWIKDAVRDHSGNLANALNQLKTFEASTRKVHQSFVSEAVMLEEVSKIRSKIPKYSGLADKIATLPSKIHEILGTPSVKLPTSDKDKVDKAIPLMAQLPAQLKALEKLMNFSEQLKLPENAKKLGNIIEIVNQDGKNQLENTLKMFKSSTDVKEIYTLLLPVKDTLELLKDNPIHETAANIISSLDKVEKFAQDMADFFTALNSIRQIEESSLIIPVITTIRQLRLSNDQFGLTTVLNNLPMIKTQLSSLTSYINSVKKTKHAETDALKDFEKIGLHSRVIGTATRGISNMQKLVDFKDLADIGDLVKSEVEKVKDQLNDENVANLKALAGIEGQLKTASGEIVGYKKSVKPVTSTSLPDYSTFFLDAKKVKGINLKLPAIISSMEKLNNLVPIRSSRATRSSTQLDGYLLSLQSLSSISLDFTKFHKSFDGSTQSLQDLGVSFAKYNNTLTKQKAAAAAQKSGGGSSSASGGSQGVFESNSTIVLIVFGCIVFICVILIPASSWFYLHQKDPAARKCFAIRELPMEEVKKPVKKKDVSKMDNKPERELEKTQDESIKDVPKLILELDMSSAEKYVDCRYEALQDMHKETCIPFLSEELIKKFYGVKFDAMNEKYEVPGREALKSEQMKQRLPIPLVMDTRVVLKDYGTLFNDDYIHANRVTCSHGLQLILSQAPQEANGESCESTIESYWWTAKQEKSTQLVMMCDFDEKCPGKTNSCARYYPESVGESMKFKNLTVECKSKIAEKDFETRELEVKFDGHEPHTVTHSRLVGWNPLNVQPDTLLFTSLIQKIKNSTTPVMVHCIDGISRSAAFASMIIGYQLVIQSLGSVKLEAVVSYIRSQRAMAITSALELAFVDAGIVKLLGLFVDAQQNKGELTREQCILAQQELMRFYTSCPEAQKWFSWPQKQQAKTGEKRTYKKIKQLKDYGFEVAPEPKPTPIAPEPKPTPAETKPKDRLEQRGMAKVDGPALEPAYGQKKPHW</t>
  </si>
  <si>
    <t>Y22D7AR.7</t>
  </si>
  <si>
    <t>MTNMVLSSKFVTPLTENIQETHIFNKLDVFTTVYYDAITINLYAVELLSFLCKFHDEYLKVSNELKMNENKLARMVELLKKNDLDQVRNSLDFEEINSMIVKLRDTLKFGIIGDMIEMAPYFFKNFDTFLSDFKKLIDAMKALRETKEFKYIKPIITALKYFQSTNLSKEKLAEHLPKIQENLRNLQEFINNTENFKVFVRYDLSDFGDISEHLMVIGKATRGIVSMMNVMGERDAFDELLASVKSYGKSTEELKALEDQLPKMFKDLGAFENSVRFHYSEKLSEFYKLFEAAAKVSGITFDLQKLKSLPVSQEQTTTMRPETTSEEGQTTRIWRKRKHKGAEGPDVFVRFYPWSYVVLGLIYLLIAFILFAILLSLCDPDEDKEKKPVEYPVMMKGIPYSPQDVEAQRFKQEIPLDFVKNMIVGFYNKVRKFEKDEKLTSKSPTEVLKEYVTKLLAKDSEKIKSVGMTDYVKKHSLEQREELPLVMATRVPLNVHGSRLTSDFFHANRIKCPNGLQLILTQSPLHKILDKASTVFKFWWAVRQERVTHIVMLGQVNEEDANWNRMFCKYFPESADGIVKIGGFKISCCDMEEDEDVEERTLVVQYEKEKEFTVTHHLYKSWSMCSVPENSKTLLKLIKNVKCSKTPVIVHGISRNIDLGYQMFALNKKTTFVSVLKSLRSHCEGPVMQPIEYGFAIYGIFMYAFEAYDPTAVPDDITKIMNYLTEAFTTWFKIDGKVKRDETRKDRSSESETNGIEDESVKEVKEE</t>
  </si>
  <si>
    <t>Y22D7AR.12</t>
  </si>
  <si>
    <t>MQMITRIINGIYLQQGLSTKSIPSEELVSELLNLGSVTTSQIAAIDTAKLKTVVDKINELSKSFSSGKDMADVEKQFQGYSAISENVKGLKGSFEVPANHKLLQEVESFIQYYDKLNVKNALANCEYFINGITLLRKGPESDVVADRLFHDVGRFVKFVNTLNSTELERFSKSVSLKNIANEFPFLISVHSALLKYEATSTSTTEQTAVTKFTQSAKDLGNFAKNWTQSIQSFKYLKHMFIDKHLRHGNSVPKHTSGLFRPYGISDINLIIDDLGKQWVKEAVVGQAGAISDSLTLLSNLEQYSRLVENSLGIETSEMIKETLRIHSLATKLSNLPSIVGPLVGKIDKIKLPPLSDLKLTDSKKIKNLVSNMIAFSSKISTLEKVIEMLKDVKSEKNKQLLSQMETISKQSTDANALSNMGAFNQSTAFSLVFSIVDAVKNSIESLKATPKSPDIAKSIVDGLKDAKVIDDVNKIFTAISPLNTIEEIKYVKPVIEAIQHFRESTNMPLSIKSTAEAIPKIKTQLVDLKEYIEGKDIKSKRAAVNVLNELKDASSQFSVLGSATRGISSMDAALNMKIDLTKLKLLCATVQKEMSKVTLDAKDQKNLQRLATLGADLDRMKASLNQSVSNVKPSNSPKLADHAEVFEAASKVQGVKGDFIAIKESVITFIELTKSNKLTDLPPILETLDRIGLDFASHSKDYADSKQALQVEDDINDDEFKDVPMLEPVQKNILPTVYTETSSNNFIVSFVNFVKKFVMKTTPETLFDLLKHFLNRELISIKLEALTFNTRWVESHAMDHRAQNALAPGNRVALKGYGKRLSDGYIHASFVSFPSNLCMILTQAPQAKNLGDPYAVIRISKRNSTIEKFLWMAMQEGVKHVVQLCERTLPRSNTSDDEYDACSVYVPDNVGEELKFEGVTMKCTDCKKEFNDEVEIRVVVVKFDDLKEFTFNHYWYRGWGKSSIPESPKTMLALLDMVNASKTPVIVHCYDGRSRSACFAYMELACQMVAKNDSVTSRVALKALMKMRANLFVKDEEYAFAIYGAMMRLMEVGKATCRNEFEEYQQWYNEWYQTLFNARKTSLEEKAKGDIKLKAAREKIQAQQKATMLAIAAAKARKERNAKKKAKKANSESDAQN</t>
  </si>
  <si>
    <t>C43E11.5</t>
  </si>
  <si>
    <t>MAPSKSKEKKDKAKTSRRKSGSQAKKDTTSTVSEGQSPTEVADQLLKAKSRPQMYDLLKGHAAFNVPEFVKNLPVNVRLPIPIRDNRRVLCGSDEEFFPGQYVRMEGAEYIIVQAPTKKSSKLIWRVILKDHIRILVCLCHDEQMSGSDDGKCYTYFPTELEQKMEAELMKGTLSIVCKAREGLSMGATKYELELTDSEVVIDKNSDDPNASNYKSHRLIVFHMNTWSGQKPTSGNALEQAQNVALFFREVKKFEMDILRKSMENFVPPVMLQSFDGINRASTGWVALMLLRDVEKRECFDVPSLIKAIMKFRNGSISTYYQFCFCMAVCLNIGKDTNWCANDCSTALTDLMEKFGNRKLNELGNLAV</t>
  </si>
  <si>
    <t>C50F2.5</t>
  </si>
  <si>
    <t>MAPSKSKEKKEKAKTSRRKSGSQTKKDTTSTVSEGKSPTEVADQLLKAKSRPQMYDLLKGHAAFNVPEFVKNLPVNVRLPIPIRDNRRVLCGSDEEFFPGQYVRMEGAEYIIVQAPTKKSSKLIWRVILKDHIRILVCLCHDEQMSGSDDGKCYTYFPTELEQKMEAELMKGTLSIVCKAREGLSMGATKYELELTDSEVVIDKNSDDPNASNYKSHRLIVFHMNTWSGQKPTSGNALEQAQNVALFFREVKKFEMDILRKSMENFVPPVMLQSFDGINRASTGWVALMLLRDVEKRECFDVPSLIKAIMKFRNGSISTYYQFCFCMAVCLNIGKHTNWCANDCSTALTDLMEKFGNRKLNELGNLAV</t>
  </si>
  <si>
    <t>F42C5.5</t>
  </si>
  <si>
    <t>MTSQAAPTADIQEESQQTTVVGEPVDEFVHLQTTRGKETYQQDLDDMNLDDEKIERFIRNGEKNRFTNVTCFDEILDRENQEFFVHANTFRTPYGNFLISQAPNDSTNADHLHLMWIYNVQTVVCLVLPEEAGGYFVPKEGETFTSFQKYQIKTIGIFDEKQGVTVYQCELKSYKAPKKLNRRMVYIICCDTSVGSIRSPRQQTVIMEYMWAFEETNAIENEVALADATTTVLVHGIAGTRRCASFVVAAVMCKQLLETGQFSAMETWFEMRKRRAHTCTRKHDFFSSVYTFFAFCVQSSAVSETNENYAKTMEIVKDLLVKKNKEEKND</t>
  </si>
  <si>
    <t>M01A12.4</t>
  </si>
  <si>
    <t>MWIYNVQTVVCLVSPEEAGGYFVPKEGETFTSFQKYQMKTIGIFDEKQGVTVYQCELKSYKAPKKLNRRMIYIICCDTSVGSIRSPRQQTVIMEYMWAFEEANAIENGVALADAKTTVLVHAIAGTRRCASFVATSVMCKQLLEAGNFSAMETWFEMRKRRAHTCTRKHDFFSSIYTFFAFCVQCSAVSETDENYVKSMEVSDFYGNHVSILFIFHIAKTILEKKNQEQKTA</t>
  </si>
  <si>
    <t>pph-2</t>
  </si>
  <si>
    <t>MPNKNGVGKKSPSTSKSSNNNKRREPEFRYEEKTAVHGGKTKYEEKTVVHGGKTKNVVAKKVPSKASVIVDKKASTTETTVPITVKKSLLSISTAYDRTVTEEKEKEKPKKKEKEKWSGEEASIKFVKSLGSINLKDEYDEIQKLPVQTERCKMWQSHSSRNRHNDSKCYDHNRIIVQMCKDDYINGSKINVPHFTPSIYLVQLPKMDSVDAVEEFWRVVFHEQCQTVHIIARPEELTNPAIDKLFCQESGAWLYANGFFVNTRKVEKKENAKADMFVVELLPEGCSNAVMCSVYLHTYWKPLFGPDRFGAQIRAAHQIAKNENGNSPTVIASVNGSGRNAALLTLAVVEDQLTRGKEPKISEIVRTIREQRPQSVDSYIQYVSLYMATNWLIKTKLPSGHEVVSKIKKFNEKATRSLPGSMMKTPTEEL</t>
  </si>
  <si>
    <t>C15H7.3</t>
  </si>
  <si>
    <t>MERSQKSARKKKKTSKSGNDRSIRSERKSKQKKPAGEKSQKSRRTRKSRGPKGNGFTSRETIQPSSSGQSEGTTRMDDQKDEKKDDKKEEKKEERKEEKKEEVKEPWSEEEPAKRMVANGFFTTTNVGGTFKQTDNFKTPMDSCPSFKNNMHKIRAPDCPIPEEKLVKLTNGPESFICAAKITVPDFNRTMILTQVPDLSSAPDIADFWRMIHQESIASVVIAVMPLEVTLQQILPLLSGTYSTYGKMFVNNKKVESAVGMTEYCLEIFPDGCSNSLLTTVYHLHNWRQKRGLEVVTDLVATMEKVMKVNDNTVLMSMNGTGRAGTMLTLFTAMLQVQKGKEVNAKETLASLRAERCGIVDNIDQFGTVHRSMACWFKNNSTNEEVQRKVVEFAPSIQ</t>
  </si>
  <si>
    <t>F40G12.10</t>
  </si>
  <si>
    <t>MEKKKSKTKLLQKFADKFKKKKRSKSISMSKERGSELSRRPQKSRSNSKQKATGPTSALPTDPKSKIDTTFMEITAKGFKSKKGKKLKKKKEETSASKSPSTLTLGKAESHMDFSGNVKNVEKGVKVWIELLEKMDFRKTMEPEFKPIDTMKADLEKCQAFKKNIDFSQSENVELYDTNRVKGGGEADFFYHGSTLTIPSVTTKSTILAQLAIVDSPQSLESFWIMVASQKIQRLFILLGEEELDKPTLSEYFPEDFKEFKTIRVNNRKTVPKTEEQANTQLYYEVVPKDCAEAPFAMIEICDFWPDAKIPTMGYNRIAATAASVFESDIDCDASCAIVSNYGAGRAGSFFVAVLAIEKLQAGEAPNIKEIALSVRSQRPAAIETLSQYMFTYVIALTYGLKHVKDPALKIKTEKVISQLEQFACEKMTEEDKDDTCE</t>
  </si>
  <si>
    <t>W01B6.6</t>
  </si>
  <si>
    <t>MFMSKSTRSRRKKKSKGGDRSERKTNKSERKKKGAKSDIGKKKKKNETVSKDQTNTGVSTGAEGVEKKEKEQWSGDETAKKLVASGAFNTSTITSGFKELSNPKPSADMCSIFKNNPKKSRAPDWPIADNKLIKLSHAPGNFICAAKVDVPEFNRTMIVTQIPDVTVSANIEDFWRMIFQEEIVSIVIAVMPLECSVTLQQLFPLLSGTFSNHGKMFLNNKKVDSAVAMTAYTLEVLPDGCSNSLLSTVYHLHNWKQKQGLENVGELVTTVEKVLKTNENTVLMSMNGIGRAGTMLTLFTSMLSVQKSKEVNPKEILIKLRGERSGLVENADQFNTVHRAMALWFKNKCSDEEVQKKVVEFAPNVQ</t>
  </si>
  <si>
    <t>Y57G11C.6</t>
  </si>
  <si>
    <t>MKNIFGNKNTKRSKNKDGKALASTASKDVADPPKQGGTKGSKKPKPSRGNDEKGREPETSAQSKKAKKGKPKRDSKAATPALSPGSREMLSDHKKQTVEDDPPLPIATSVAGTVTTTGMPALLPAENATQPLKEVVNSGKKSKGAPNSATATPVSHKSTITEGADKWVGEDVAKNWMDSIDLAEVKKEFEKLQSMKVDVEKECKTWKANSKYNQSEDFPALDSNLLKVEKDYVNISRVEIPLGRNIYIGQVPVKDTEETFWKAVFDKRIVSIDVIVGDEPIEFFPKKAEDYKNYGQMWINNRKVEYVSDDVFRFSIEVLPHGCSNSIICNVTVISNWKVDSVPVKQAIAIKEAFGLNSYLLKAPADDNAMINSQHGAGRAGYFLALAVAVHTIDTKVAEPCIVDIVKSIRSQRPRAVDSFCQYCSLYISLLYFIKKKVTKPAEGDKKSTPTNKYLHKKSVEMTKQFTNILLEANQPSVMGPQ</t>
  </si>
  <si>
    <t>Y62F5A.10</t>
  </si>
  <si>
    <t>MSSQEKKPKKHQHHHHHHHQKGSVALPKKSKNNRKKKITRKEKSNTALNKTASNDDLRKHGSTNDVTSDGNPALITVSDTNVFHEQLTAPARSSTPLKTPAAQSPTPTADRQIGEPVPVAPTPALSEAPVKWKAEDVAVAYIGKLDASQTRPEYIDVCVATKANIENCTVWKKNLAKNQTDVYPILDATLVKDPAKPDSYVNMSSVIVPHCSYPILMGQIPKRGLEEEFWRAAYNEQVVMMYVLVGSEDEKYDFFPKTTGSFLYYGEMFVNVRKVEKMDEERSRYTIEVLPNGFSNSVMMNVYVHTGWEPFGVPIRYANTTRSVVDVMNFVKSSNGSEKLLVVSKNGCGRAGFFITLGAAFCCLNDNSEPRIGEIVKAIRSQRPNAVESIKQYASLYLCLLYYIKKKITVPEGLQQKVEDLKRGLEGITREDLTIMF</t>
  </si>
  <si>
    <t>Y116A8C.37</t>
  </si>
  <si>
    <t>MIDQFEVNVKVNRRNRQARKVKKVEELGKVVDRKEMDSPLGRLYEEKKEERKEEKKEVDKEPWSGEEPAKRMVANGFFTTTNVGGTFKQTDNFKTPMDSCPSFKNNMHKIRAPDCPIPEEKLVKLANGPESFICAAKITVPDFNRTMILTQVPDLSRSPDTADFWRMIHQESIVSVVIAVMPLEVTLQQILPLLSGTYSTYGKMFVNNKKVESAVGMTEYCLEILPDGCSNSLLTTVYHMHNWRQKRGLEVVTDLVTTMEKVMKVNENSVLMSMNGTGRAGIFQEKPIEFRNIHTHTQ</t>
  </si>
  <si>
    <t>ZK809.1</t>
  </si>
  <si>
    <t>MPNKNGVGKKSPSTSKSSNNNKRREPESRYEEKTAVHGGKTKYEEKTVVHGGKTKNVVAKKVPSKASVIVDKKASTTETTVPITVKKSMLSISTAYDRTVTEEKEKEKPKKKEKEKWSGEDASIKFKELRFNQSEGGVRRDTEASCPNRCKMWQSHSSRNRHTDYKCYDHNRIIVQMCKDDYINGSKINVPHFTPSIYLVQLPKMDSVDAVEEFWRVVFHEQCQTVHIIARPEELTNPAIDKLFCQESGAWLYANGFFVNTRKVEKKENAKADMFVVELLPEGCSNAVMCSVYLHTYWKPLFGPDRFGAQIRAAHQIAKNENGNSPTVIASVNGSGRNAALLTLAVVEDQLTRGKEPKISEIVRTIREQRPQSVDSYIQYVSLYMATNWLIKTKLPSGHEVVSKIKKFNEKATRSLPGSMMKTPTEEL</t>
  </si>
  <si>
    <t>B0280.11</t>
  </si>
  <si>
    <t>MEKKKSKTNLLQKFADKFKKKKRSRSAPTSKERTSEISKRKSRSPSKSKVTTGNSHGASTDNKTKTDTNRMEVTAKGFKKAKDAKKLEKKKEETGPSKTPSTIALRRAESQMELSGNRKNVEKGVKTWVEQLEKLVEIRKLLEADFKPIDTMKVDLEKCQAFKKNIDYCQSENVELYDANRVKGGGEADFFYHATVTSIPSISTKSTILAQLPLSDSPHSLESFWLMVAAQKIQRLFILIGEDELDKAALSEYFPEDFKEFKTIRVNNRKTVSKSDEQPNTQLYYEVVPKDCAEAPFAMIEICDFWPDGKIPTVSYGRIAATAASVFDSDIDSDATCAIVSNYGAGRAGSFLVGVQAIEKLQAGDAPNIKEIAMSIRSQRPCAIETLPQYVFTYIIALTYGLKHVKDPVLKSKTEKVISQLEQFACEKMMEEDEEDNTTCE</t>
  </si>
  <si>
    <t>C17H12.5</t>
  </si>
  <si>
    <t>MSTKEKKTKKPHNVKSSVVPPKKWKTKKKDKKGTGKLRKTASNASLKKHGSTHKIKKPEDITSDGCPLLLTASDTCANIYAEQLSAPNNLSAKTSTPHKSIEAALTPVAFSPPPATQATQAMDAPATTKTAVKPTKWKAEDVAVAYIQKLDPGVIRAEYIEACAATKVNIDKDCQLWKKNLQMNQADNYPILDSTIVKNPAQPDSYVNMSSVIVPHCRYPILMAQMPKRGFEEEFWRAAFNESVVIMYVLMGTEDEKNDFFPTTMGAYVYYGAMFVNIRKVEKMDEERTRYTIEVLPNGFSNSVMMNVYVHTGWEASGVPVRYANTTRSVVDVMNFVKTSSGTEKMLVVSKNGCGRAGFFLSLGAAFCCLNDNSEPRIGEIVKAIRSQRPNAVDSIKQYASIYLCFVYYIKKKITIPEGMQQKFDDLKKGIEAIIREDLSIMY</t>
  </si>
  <si>
    <t>C24D10.1</t>
  </si>
  <si>
    <t>MKSIFGTKNKKRSKNKDGKLMSTASRNGDEATKPNGTKTSKKRKPSRGNDDKGREPEPTAQSKKAKKMKPKRDSKAPSPALSPGPREQLSDQKKTVEDDPPPAPIATSVSGTVTSTVNAMPAILSSEVSNKQPKEVNSMKKTKGAPNSTTDTPVSHKTSITGNADKWVGEDVAKTWMDSIDLAEVKKDFEKLQTMKIDIDKDCKTWKANSKLNQSEHFPALDSNLLKIEKGYVNISHVEVPLGRNVHIGQFPVKDTEETFWKAVFDKRITSIDVLVGDEPIEFFPKKAEDYKNYGQMWINNRKVEHVIDEVFRFSIEVLPHGCSNSIICNVTVFGNWKVDSVPVKQAIAIKEALGLNYFLLKTPADDNAMIISPHGAGRAGYFLALAVAVHTIDTKIAEPNIADIVKSIRTQRPRAVDSFCQYCSLYISLLYFIKKKVTKPADGDKKSTPTNKYLFKKSVELTKQFTNVLLEANQPSMMGPG</t>
  </si>
  <si>
    <t>Y18H1A.1</t>
  </si>
  <si>
    <t>MNNILGNKNTKRSKKKDGKFTSNTATDLVEAPKPGGAKGSKKPKPSKGNDDRGRGEPEMTAQSKKTKKAKKVRQKRDTKAPSPAMSPRSREMLSDNKKTTVEDDPAVPITTSVAGAVTSTIPALMSTENAFQPPKDLISGRKPKGAPNLSGSVPLSHKSSLTGGADKWVGEAVAKNWMDSIDTAEVKKEYDKLQSQKIDVEKDCKTWKSNPKFNQSEDFPALDSNLVKLGKDYVNISLVDVPLGRNVHLGQAPVTNTEETFWKAVFDKRITHIDLLVGDETIEFFPKKAEDYTNYGQMWINNRRVEYVNDDVYRFAIEVVPHGCSNSIICNVTVISNWKVDTVPLKQAIAIKEALGLNYFLLKAPADEHAMIVSPRGAGRAGYFLALAVAVNTIDTKLAEPCIADIVKSIRSQRPRAVDSFCQYCSLYISLLYFIKKKVTKPAEGDKKPTLSNKYIYKKSVELTKQFTVLLLEASQQSVMGPG</t>
  </si>
  <si>
    <t>C07E3.4</t>
  </si>
  <si>
    <t>MEKKEKKSVIQRVKKTLRQRSKSTDASSEQKKGTKTVDDAEAPSKITRVKAAITNRTRSIGIKISISKECNTTTSRSHSRESNQKTKNSVLSSVDMEEDPEAPVQTLDLMMIEIKKEELKEKKEKEKTDEEKRERKEDKREDKKEEKKEDKKEEKKEVRKDCRENSMYSMERSDEKAVKKKHSKKHSKQKTKMWLGMPSALNFCNKNNDIQKIREEFGFLDSLVCNKTTEDFEANKVRNREGCPKIYDENRVQLNRPGHEDVNYINASVITLKDVSRRMACVPAYVHLVVLYFVIFQFEHKLIVAQLPQMENESFVEDFWYMIYQEQINLVYLMVPDDKLKNTTTSLFNDENGGYQYTGKMFINNRRADVSGDPKEYTIEVLPEGNSDSVICQVHHHAPWKHLQQPPKTLPIIKMIHQFLSEKQVQNAGVCVVSLFGCGRACSFIGALYAINQLNNGIEPNICEIMKNIKQQRPGGVESFAQCASIYAIVFDYIARKRGGKKAPVNKDINRFIDELAEISPACSPTKGMPLSTEL</t>
  </si>
  <si>
    <t>VW02B12L.2</t>
  </si>
  <si>
    <t>MIHQFHSEQQFRSLGMCVVSTFGSGRACTFIGALYAIHQLNNGVEPNIFEIMKTIKQQRPGAIESFPQYSGVYAIVLDYISRKRGGKSDPVNKYINRFLADLTEILPACSTLPVMNPSTELH</t>
  </si>
  <si>
    <t>F57H12.5</t>
  </si>
  <si>
    <t>MEKKEKKSVIQRVKRTLRQRSKSTDASSEQKKGTKTVDDAEAPSKITRVKAAITNRTRSIGIKISISKECNTTTSKGSSRESDQKTKNSVLSSVDMEEDPEAPVQTPDLMMIEIKKEELKEKKEKEKKDEEKRERQEDRKEERKENKREDKKEEKKEEKKEEKKEVRKDCRENSVYFMERSDEKGVKKKHSKKHSKQKTKMWLGMPSALNFCNKNNDIQKIREEFGFLDSLVCNKTTEAFEANKVRNREGCPKIYDENRVQLNRPGHEDVNYINASVITLTDVCRRMACVPAYVHLVVLYFVIFQFEHKLIVAQLPQMENESFVEDFWYMIYQEQIHLVYLMVPDDKLKNTTTSLFNDENGGYQYTGKMFINNRRADVSGDPKEYTIEVLPEGNSDSVICQVHHHAPWKHLQQPPKTLPIIKMIHQFLSEKQVQNAGVCVVSLFGCGRACSFIGALYAINQLNNGIEPNICEIMKNIKQQRPGGVESFAQYASIYAIVFDYIARKRGGKKAPVNKDINRFIDELAEISPACSPTKVMPLSTEL</t>
  </si>
  <si>
    <t>F47B3.1</t>
  </si>
  <si>
    <t>MCFAKKNKNSTLEQKKKDPEITESSKNSSQPSQVPAATPTAAPPSKAHQKAMIVVKPWVQRTLDMGVQALVDEFRVLAKWTPEGMTTEAFSANTDKNRYQDVPCQDKGRIVVKFPGLASDYIHANYLGTATNPKKFICAQGPLENTQHSFWAMAIQEKVECVIMLCNCIETGKIKCHQYWPLEQGQKLVFGEAPNTISVANLGAKKMAPDEQCINVTTLKVDWGQGSRTIQHLQWENWPDRGVPQTNLTAINLLSATRGNQNPILVHCSAGIGRTGTIVAIAYVQDKMMAGENCMAMNELIKELRSHRPWSIQNEFQYLYLHRVLLSYFLERYKETYAELLVGDYGEKYKKWADDYAAATATK</t>
  </si>
  <si>
    <t>F47B3.7</t>
  </si>
  <si>
    <t>MCFSRKCVVANESDRVSPILSRENSDTSSERDYPESIVWPNTAQSRRMHVSIVRPWVHHTLNKGVSKLRDEFSEVANKNPNVPVDAFKSNPEKNRYTDIKCIEKTRVILTTDGASSDYIHANYVGISIKPKKFICTQGPKDSTIYDFWAMVIQDNVESIIMLCKVIELARVKCEQYWPAVEGQTNTYVSKGHTITINNLGVGTLSPDDDFINVTNLELVWAGKTRSITHYQWTNWPDHGAPPINMGAINLIEAVNYDTNPVVVHCSAGVGRSGTIVGISLIMDKMIQGINCKDMKKLVEEIRNQRHYAIQTEAQYMYIHRVLLEYFLELHKETYEGLLLTKNYEEKYAKWLDDYNTYAEANDRTQAAKAARAAL</t>
  </si>
  <si>
    <t>F54F12.1</t>
  </si>
  <si>
    <t>MDPAAIKTGLKELEDRSTAFQYTSPLVTAIQNRLVVLEKVRQGCSIMRNYSTLPGKDEYKTELDILSKLRLSIDGELILSTGRVIPLLNKISNWQDGKPVEDVSNYFQAIVSDLKILEDKDLSFSNIVDTINKLKNSFENANSFVELLLAEKTFRDMLVAKVSYEDELMNALKEQFQNVHQSIQSSQSLLPVLKALRKVIGSHVNGLELSYKYIAGLPSGKLDLEELIQAVYHNWIKNRIINHSVIASDLVKGFGLLNPLKVLLAPVESKWQSMKDENNQHSMEEISKIQEEITTLPDVSSIINTTDSFANCGSDFHDPKYNISEISEVVELMNQLNLKVRQLSRFEYLNELKNLTVLKDILVNPPTTDEGKIVVIKNMKSEPKFEKVLEILVNFKKDLDALQSAVGEMPKLADEVNGKFKNIGSYHNEVNAPHFLKFYDCLNDLADDGMPMIQMISVIQSIRSLSNPSENAIVNSVISSQPSLKSLQVSGTGFKNVTSPEALALNGSLPDSQISAFNLGMAVQGLSQIKKVQDNRVKLETIKEQHAEIIETSKSNTTLTLSLSRLKDLSESLSTTLSGITTFVKTINGFQGLKRKRSTLDFESNGKIFDKASSIKGFTGFDFLAIMDAVKAVDGTKYSSVIDALEKLSTMDLDFQKYKFKEAPATLKAMDLFFASYASNLAALRPQPTTSDPTAAAPVPIPNNKGSLNGNPSPSSPPLLPPVASSTPAATPEESNMLLYIIGAVGGLLVVAIIGVILFFVFFQKKKKKEDKPDDPPAPLPVLPPVVPAPAPVVPAPAPVVKELSVDETQADHPSLQSFQLQDTQMMPEESLALSDVVVQGIRVAAAKLCTKSPQEWAEGIYDTIWKLDVMVSTNTQANISQRRHTLFLCEPKTMAKLVGFPDPFINANVMKFGEISWIMAQGPMDGTEHLEKISKVPPKPKKSTLEKHWAVIDQYDVGIVAQLASVIESDDRKFAPYYSEKVGEKMTFGRYTVTTKSINTKLENFTDKKSFVMYNLEYKNDQWQDKKLKKTVSVLHFTAWPDHGAPKNPDYALDIIRFCESYKTSVLVHCSAGVGRTGTLVAIKYGIQLCTTERTTNLLSIVCPVRNCRFGAVQSAQQLMYLIVCITKGVMAKEGVLYWRSFDAITYYHEQILADKYHDNNDGPTAERAANMNDTTVIMEDYCDKKLEEFKKAHPNYEVRKYERAQKKVEEKPKSQ</t>
  </si>
  <si>
    <t>H06I04.5</t>
  </si>
  <si>
    <t>MQSLARLTNGISLEIGLIDGSIPSDDAIAELLHMGPVKLQELISMDTDAASKAITDLGTLSETLQSSPAEVTTLENRLVILEDIRKTTSILNMFQEELPGRKEYEAELKRLPELNNTSIIISEMIKNVKAVEVECTRFDDFQKGDTIDSITANFPRLYRDFNKTENYAISFENVLSSLKLLDSIKNMSLFLEPVYQESAFRKELNLSTLTSVIYQALNQFSEQLQTIRKYVSNTKASESDLKYIQRLINSLNSKNVVTFSAGFPKGPKDLEILSQSIDNKWIVEHGINSSIVGNHLSKAFGVLDELQRKLTSAEGAWTSTSSSNEKSIASILFLQADTASLPEETDVSGTIDLLKNCDIDRRSASIHVEQFSSTTAAIKNLNEDISKVLTYDLRLFDYVEKLKDLSSLKNIVETTTDDVQGKAAIEKMKANPKFEEVKTILVTFQQDLGSLRQLIDGIHSLAGKINFSLIDEYYKEINEPLYEKFYVCLGNITNKWPIVQKAVSVVHQVRNLTQQTEVETFISSVNGLSGTRRKRNAVSFASAGQVFVEAAKLVGIPSVVSTCFIASSRPFFVNYPLHARPPPTPAPITPPKSQSPPALPSPSPSPHGASGAAHAPVTESPIKSTSTASNAATEASNMVWYIIGGVVILLLVIVGIAVFLIMRKKSKPSSSEVPPAEPSAPEPKPAPKPDPKPDPKPDPKPDPVPAKPVSPPVIVPIDSIVPAPVVEDKSRTVEQPQASLLCETQDSCRDDFASALADHSVKAIQYQMKENKTLLQEWLKSVYRALRTIGETSVTNYDDNISERRHSMYICEPSTMAVLEGFKNPFINANVMMFGKIEWIMAQGPMDGTEKKKDETDKPKRSTCEKHWALIEQHNVAICVQLCGFVEGEDKKCASYYSDKVGGVLRFRNYSLKTIDIKTDLAEFTDKKDFTLYTVEITNYRKNKGEQKKTVDILLYSAWPEHGAPQEAYPALEILKFCETYKKNVLVHCSEGVGRTGTLVAIKYGIDLCLKKKVTQIIDIILPVRQCRHGAVQDDTQVTYILLCVTKGLMEKMPVPYLRSFDAVQYYHKQLLNNFYHPTEKELDAKDGKGFNEEAKEAKILLDLGMVKKYCDEKYEEYQAKLPEVLKSEKMKSKKERN</t>
  </si>
  <si>
    <t>T20B6.1</t>
  </si>
  <si>
    <t>MNSITVDFLNDQVFQGPMDGTEDKKDGNPKKSTCEKHWAVIDQHNVAICVQLCSFVEGEEKKCAEYYSDKVGGVLKFGRYSLKTIDVKTDLKEFTDKKGFTLYTVEITNSKKKDAPKKTVDILYFSGWPDHGAPQEAYPALEMLKFCESYKKNVLVHCSAGVGRTGTLVAIKYGIELLIMPVRQCRYGAVQDESQITYLLLFVTKGLMEKVPVTYLHSFNVLQYYHNQVISGFYLPTEVEQNPATGNYTAAAKKAKVDKDLQLMGEYCRKKRREYAESLPKELKDEFMGKKKKKVDPKKGKK</t>
  </si>
  <si>
    <t>W03F11.4</t>
  </si>
  <si>
    <t>MQLFAFGIPILWIFLIVNATSATHSSVFNKDSRFARRFNRAASAKTLSDSLPNFKSLARLANGISLEIGLIDGSIPSDDAIAELLHTGPVKLQEVINLNTTAIDTAITELENLPSKFKTSPEITAIEQRLVVLETIRQGSFINDFMTWNGTSEYTALLEEVQKLNTINFNYKGLSKYAQSVELAFSDIEDNPKDNLSDSDILRFTSSFGHYKNKFENLEGSVAKFLPQLDVVHNAKKIVDQLGFVQLLRKEQSFREKIANKVNFGQLDLMTASFKSVDEYVLISKSSLPVFKTLQKLIRSHTELVDLSLVYAIGLPGGSNDLEQLSLVFQQDWIADRIGNSSVVIKNLKTAFQYFDTLKSALGLAEKWWKPMSDEPKKKSFGEVTNLQYFLANSVMDSTVPVQVINAMLVCDKGKTMLANNLNHLEAAFNSMNQLNEAVKNLPSFSYLSSLTNMSRFKNILSITPASAADGRVVIKKMIEEPTFNETKEYLKLLQSDLASLSGSIGSISKFISTFENNLPEIDEHYRTVNQSDSEFFDCLNNITEKEPVVSNALDVIQKIKNVSKSTLDSAKTISKIVSDSRQHLEILQKSGQSMKSADGREALALKTSFTDSQNTVKDLALAVRGLTQINKLMQIRGSLDALKGDFTEIQEAAAKALSSENVAEINKLNGLRDALKKTLDGVKAFVTAIGGAQGSRRKRDTVGFASNKKIFEEAAKFVGLTGFDIQAMHKAVAALNPTKFGAIVSALDALAKLDLDFSKYNFKSAPASLQALDTFFLQYASNSQPLSTLPPPPPPNPPPAPQPPSSAASLTPAPSAAQNAPSIAPSTTEASEEESSGSMLWIIIGAVVVVLIILVILLYLKCMRKEPKEDPTVSIATTTTTGPESKIDDDKPKVVEQPEPKPEPEVVVTSDMAFAMVDNVVNSIGADRKLHRTAGEFFHEYFEHGYEMCKKKTGNLLEKDVSERRKQMFICYPQTMPKLVDFNNDRFINANLMEIDGVKWIMTQGPMDGTEHVQEEKKNAEKRKSGEKVSKKPIVPKKDTREKFWGMIEEYRTGVVAQLCQFKEDGENKCAEYYSTEVKGEMKFGRYTVKTVSVEENLDQFTDKQTAKVYTIEFHNNKVLMKVPFPVKILAFSGWPDHGAPAEPHTALDIIKYCESFKTNVLVHCSVGVGRTGTLVAIKYGIQLCSKQEVSDMALVVDPVRACRYGAVQTEQQLIYMLLCITKALMEKAGVLFWDNYNALHYYYDKLQTDYYEPYLKKDEKDPELLAAKKKKFKEDGNNLEEYLGEKRKEFDEKNPGYREKQQKDKALWDNDVNKEYEERQKFQEQLKKIQKENAKKPKSEDRPRRGDKRRGAAKKDVKEEDKKSFSVMV</t>
  </si>
  <si>
    <t>B0207.1</t>
  </si>
  <si>
    <t>MLSVNSGQMPNYPMSGVKPSTTPNLANPFPNVNSVPVQNPNPNQIPPAPRPIVNQIQYPKPTNPVQNPNKLSTGLPPMTMMLPPTVQEPLPTPVKTPPLPRPPGNLNPVQQPQIPVQRTPPQCPPPPVPHPPQITQMAPILPTSPAPPPPIPHPPQRAQMNCLPLPQTFQPLPHPPVPQQLNQRGSGQAMCVPVAAPLPAIINPITQHNPVQPPLIPSSDPFGPTVVPPADGSIKLKKKKSVTCDEAEFSGKKKKEIINAWIRHVLSIGIEGLKKEYQDSPNGGSIRSAQVFVANPTRNRYTNIPCCDATRVKIDDDPDFYIHANIVSSAKYRRIICAQAPLKGTIEEFWRMILSSGVEYIVMLCEIIELGKEKSANYFPSKLGQAMRIGKFCNITKVQHDDIDKVISMSLLRITREGQEPVFVKHVHWHNWPDHGVPESYMSPLHLLNIFRSHQKPILIHCSAGVGRTGTLALILIALQTLRSVDFSGIRPLFTRLREERFKAIQTEMQYLFVHRCVLEYLVQKKYNVNRDDYTKFLKEYKVAEKISSGNKNYLDTAVDLFKK</t>
  </si>
  <si>
    <t>R10F2.6</t>
  </si>
  <si>
    <t>MNPIFQLGDVENSHQNVAERAEAGKMIAHKSPVKTKKLRKKREKSDNLVASSDEEVEKSINSGKWIRLKVKKQSTGGEKHLAAISKNEATFEVSEDANFKKINEDIQNLKSEFGIHPRWDEELLHAMPSTIQFEECLIIARRVKALSKKLGNEPGIFVRHIPEHLRVLLETDDESPDEEELDEQEIQMVFDDLERRQSGIFYENDEDEEAQLPLLQAPPLVSFSDIPTAPSPKAKVGSRCYKEGPLFDAEQAPNFKYSEIETDCSVYSISSETLLANVGEVYKIREDDPRHRVKRRWPIVEKTATGRPFNLSKHFANEFESEEDGSCFTDTTFSLNEGNKFMKNLATWNLDDPEIVTGFPSQILVPSLPTLPGPQAAKKHFQRIQNSGYWRSYVLKEKSDYGASETSLEEPRFVAGKDTKKSKEKDPPSAPPRPPKNLALEARPARWVPIPAKRPRGETKIDDLGRIWDVPPADEANKLKDLPRQEEANLMWVPFRDVKPPYLHDGSDDLRSINSQSLSSQSDVTDWMDETRSDVTMSESEWKGDQELAEPVGFLNRHEVWKKNQYKWALKNRLNLAGYRDEDQFDRMARREHQKHEDQTDKSEEAEKKMKIKADLAAKEIWDKNMEHNVDEILMKRVNRVEMCRIQMALQNLDQKLVDQEKESRKPLDNARKYVEESYCNHPSEEMAITQIAFESVDKIDNYIQSCCQDRWEHLYRCSSPRYTHDWARVRMSSDQPDDCDFYDACHVFPWQEVFEKVAHKYKNKLICASSPMYNVTVGILWHWLFENDVKYVVMLNQFLEKGLQASEVWFPLVKGEKARFRRNAYREYIVECTDVKKKYKAAGIQRLVKVTLVHNHQVIETKQMKILHMLEWDQDCLPENWQPYVRICERMNRESLHHPVVVMSKHGSGRAMTLILSLMAAVMARLDDDLSIHSMCQSGRASKRQSITCCNQVYFWRMVHYELLFRWFKPLRELRVRMPERLEAYQDVVIAQQKDYLQLEARHWATYFEYEMERFIRMEYMVEHVQKQRDGDRHEMRELRKTDRLHQAMTASEERDERSPYFDGKPIRRKPLRLGDKPRDPKRPKRQYVKREDFLPEHELYSALEMEPMISGYQISGAYRWVKPSEMKKVFTEKIEIPQNWKCWYTKEEQKGMLAKETTY</t>
  </si>
  <si>
    <t>ZK354.8</t>
  </si>
  <si>
    <t>MPPKPKKSTGAKKKVSKLNKRPSKISVVSVNERSKNERSVMQSIEQEEATNNEIVPTPKKTTAQIAQQPTPTLPQIIAKQEPEVAMKTMMLPPPSDPPPPPPPVAPHQPPPQLATSAQPPQPPVINSQLPRMSPAPAIPPSMAQPLLQSPSPGADIAIRRPSKEKTDEKSVDETGGSDKKKRTEVICSWIRLVLQNGVAGLKKEYRDSPNEAPEDIATSFLGNPTRNRYRNIPCCDITRVKLTDDPHFYIHANLVSSGPNPRRFICTQAPLNGTIEEFWKMIIVTGIEYIVMLCELVEKGKPKSAEYFPSQIGQTTKIGRLCTVTKESRVDIDKTLVMSTMRISKPGDNAVVKIVKHIHWRNWPDHGVPDNFLSPFRLLTVVKNCTKPIVVHCSAGVGRTGTLALILIILESICLPDFIGVPRLLAKLREERFRAVQTEMQYLYAHRCVLEYLALKKYVQSREDFAKFAKDYEQALAMCPKEA</t>
  </si>
  <si>
    <t>hpo-7</t>
  </si>
  <si>
    <t>MILTQGPIHWKTLPKSVDDVDECAQGVEPSRPPYSTMDKFLQMIVQTKATDVVMLGDFYENDVVLRTIEITSNFSKSKKETHTIRHYFYKGWIAQNGPELSREILNVFKAVRKSKSVVVHCSTGIGRAAAFAFTELAYQTMMLNMRQTPTVGLDYVKLIQDLRSMRAGAIYTPMQLAFSIIMLLDFVLENELSKETNIKYQQIRNSYLDLRKRKYRTSEEYMPDGGKTVDIDLNEEGNKRKPKPKQPKEKITHQSLMDKIVKMLEDFNKNMKTARDDEKPAKNMA</t>
  </si>
  <si>
    <t>K09F6.3</t>
  </si>
  <si>
    <t>MQKISRIVNSIYLTAELTAGTANTYDLIAEFFNFGPDSYNKLQSIDMKELKSGLEEIVSIHSELTYTDIDKRAEQRFRHLIEIRKEVEGVGSLEDIKDAQANYKSELETFKKTTFDTAGIEEFQNAVKNFIGAAADVEKYSNLEKLTDVDIMYARPLIYTLKTSIENLAKSYSSINSFDDFEKIRNPSEFVDPISKIVSGYKKYNASRTTIERDGNFAKGMQSNANNMKRLENVASVFEGLGSFVKNLQAVIDVRQTMHLPKYTVGFIDGTFDPKKVVTDLEDDWVQSVTHEMDLNRTINLLLPIGDHVSAIEASFLSSSSKQSKFFTGFKSSETEVSPVDGSIDSIISTSKKVSECIIAPLTYLESIKEVEILLQAIESLKKTVDTLVGTKELVNWVKTNDVVLKEVEALCSYTDEEKKDFESSVPIKLKGLKSSENYTSLIKTLNQSSLFADAVFSEKLSTTGQETAYILGGLQSLDAFYNSATDHIAFFDCLLNVAYYDLIPLAIDTLNKVRKMDVQPIRDGIDVVNDLFNVSNQLDELKTKLRELNDPNFSIAETPLSNPSLHTTTIGLSVRGVIRMKDEIDHRSDFDVVIENAEMVDQEMKNTGKKAINMVEFGSRLKKLKSELEGWKSNITVGGAHRIRRSTPSLADYAHIFQNALKVGGVDDDLKKLMDAVKDFEKTGKDAATKVKLKEVIASLNSLNSIGLQLSSFATPFTAIGQSFSALDAFFVSNGKIITTPAPIVSSSGASQEGQKSAGGSMTLQPSQTVSVTTTEEPMDESTNLMIFIGIGCGIVLVSALIVAVVCFYKRNKIANDDMEQGTKIEKEKIARELAAQEAQNIEAEKKKKEIKDLEAKVDYEKQKGEKIKEEAEKEIQDHRKKVEDDKLPKFYDIRSPTIEDATALVSFLYKLLNDFMKEEGDKGATNNGKLPLKAMYQFCKSILRIANLAPNNAIVESEKYSEQDRYSDVLCGMDNRILIDEDVCRRCYFKDQYINANYLELPNGNRMILTQAPMSRTEHFKPEKDKKRKNLYSLSDEEEEISYLVQTVDKFYQTIVQTGTEVVAMLCDFNEEGVEKCSSYFPLEKDGKQKFHNVNVCTTNVQHPSADVVLRTLVITSYLGEKKKTHTVKHYSYKGWIEKNAPELPREILNIFRVARNSKSLVVHCSNGIGRSAAFVSWELCYHFVPVNFEICDFSVAEFVYQKMIRSLDTTSTVNLDFLSLLTELRHSRPRAIHTPMQLAFSIMMVLDFVMNNFPKGEMEAKYQEIRKSYLHARQMMHKDLEFDGSDGKTVDIALDEDGHGIPEKKGKKKTNKKAAQQASVKKDEKSKKKSKKDSKKGSKMDMKTAEEGMKSLQKKAA</t>
  </si>
  <si>
    <t>Y48G1C.5</t>
  </si>
  <si>
    <t>MRIKIIIVLIIITVNRVVNSDTFEEESSFFNVMSLDPRSKREAKDDNLITAVERLQFASRLINAMYLQQELTKGTIPSMNLTLDLFKYDFSMDQLNAIDYSSLESKLIALKELQSNIGDDVEADQFFTTVKSVVHVAHDIGDLKKWPDETNFKADMKDITDSFSSVTTLSEKLSVWSNSYTEIEAFTSFTDIPKSHSALNDLLKKSQDFLNIVENPKITLHGFKNNNSAASFFVLWPKVRDVMNFISSFKIVDINRGLRKLEEHMASIRNAFPNQESKIHLQTIESIGQSLRTKKYTVGLPNGAIDIGALNSQLATDAWARETTDHMIFLRELETIWLLGEEVRNVERLLRKDRFSTISQLFNTIERLDIQSLNVLVDEAKVIAQCAKSTLTTAPDFTNLEELSKIASNIDTELEQSKSILKSVMNQLVESKSGHAEVLTVCKDMNNSNWTTAEPCFNGVKKMTGLSLTMSRMTANATFLNPNLLKTLEKRAIEKINDSRSDIAQFLDVLSCLQSNKELDKIQKNLSDLNSFRADQKFPPIVTAVEDALISVSSLNSGLKSLALYFSKRRKFASDKTSQFPNAAEHTNSIGPAAQEIARLEDVLRERANVDIIKNHAQIVQRELAASGATLAQDDKDNLEKLVALGASLDVMFVQLDAWKSGIKKSDSTKFVDYGYVFTEAKKVDWANLGGLMGLEKSLEKLVELVKDVGNKKSLGEVQDALKSLDDGGLEFSSFQNRLDEPKKALAALDLFFSNLFKPLPTAILPPPDLGNSEKNGPPPQTHGQYVILALIVIVIICAIIAYFCLTPNGYKILDSEEKEKLYPPNQMISRVDVNETRFSNFLKTFNTQISDFVTRKRNCTSVFENVPNNLEITGDDFAQFCGLQGGNHCQCDPVSYESSKKNGQGESSHVVELDNGLKFVLMPAPQLPVDKKSSDILAIAAFWESVKLNKPSTIVMLCDFAEIDHFIGANKVNCDRYFPTELDEKLILADLTITCTKSISKPLLKTRQLLLTFGKKRTQEVTHYQYTGWPEHMGPKDAEEIRYLLKLVTDSERPVFVVCNTGGGRSAAFVLIESLFQAINTSETGEINYRSLIEQTRSKRKCAAPDPIYLAFAFYTTLTLFYPANAHDDAYVTQICRMYFDANEGLKKKSKAAVKSEKKT</t>
  </si>
  <si>
    <t>C02B10.6</t>
  </si>
  <si>
    <t>MNVANNNCGQMLSDSSESSEPPRAQAGAVFGKKDKGKKADTKKKNTATEGSKRVKKEKKKDDGEAAKGDPTNKTNMTPAPPQTHPIVEQWVLRALDVGVDKLREEFRGLAKYTRPDMTQVMFNANQSPDIAITKNRYQDVPCQDQSAVKLDQPSPCNYIHANYVGCPMIPEKRFICAQGPLDQTIDEFWWMVIQNKVEQIVMLCKTVEMGKLKCAQYWPAAQGEKLTLKSGCVVENVSGSKPMERDPEIQITMLNLTYSGGQTMSVRHLQWTEWPDRGVPPCKLTSLELLSAIRGSKVPIVVHCSAGIGRTGTIVAIEYILEKIAENKPCPPMPELVKALRDQRAFSIQNDVQYLFIHRVMLNYFLEKYKEKYAALLTAENVAKYDKFIKDYNAAVGQ</t>
  </si>
  <si>
    <t>C17H12.3</t>
  </si>
  <si>
    <t>MGMFKKRTVRKGKKGNTKTENERGPKKDKGGKTIVDEDIATTITAPPPNASQQPQLVQAHPIVEQFVQRALDYGVEKLRDEFRQMAKYTRPDMTQNAFNANQSANINETKNRYADVPCQDQNIVLVAKPPAPSDYVHANFVGCPMVPDKRFICTQGPLDHTVDDFWWMIVQQKVEQIVMLCKTIETGKYKCAQYWPLAMGEKKEVKGGIVVENVSGTKPMDRDAEIQITTLQVSFGDQKMSVRHLHWSDWPDRGVPPCKLTSLELLSAVRGSRVPIVVHCSAGIGRTGTIVAIEYILERIAENKQCPPMPDLVKSLRDQRAYSIQTDMQYLYIHRVMLNYFLEKYKDKYAALLNPDNVAKYTKFVKDYNFATGQ</t>
  </si>
  <si>
    <t>F36H12.10</t>
  </si>
  <si>
    <t>MNVANNNCGQMLSDSSESSEPPRAQAGAVFGKKDKGKKADTKKKNTATEGSKRVKKEKKKDDGEAAKGDPTNKTNMTPAPPQTHPIVEQWVLRALDVGVDKLREEFRGLAKYTRPDMTQVMFNANQSPDIAITKNRYQDVPCQDLSAVKLDQPSPCNYIHANYVGCPMIPEKRFICAQGPLDQTIDEFWWMVIQNKVEQIVMLCKTVEMGKLKCAQYWPAAQGEKLTLKSGCVVENVSGSKPMERDPEIQITMLNLTYSGGQTMSVRHLQWTEWPDRGVPPCKLTSLELLSAIRGSKVPIVVHCSAGIGRTGTIVAIEYILEKIAENKPCPPMPELVKALRDQRAFSIQNDVQYLFIHRVMLNYFLEKYKEKYAALLTAENVAKYDKFIKDYNAAVGQ</t>
  </si>
  <si>
    <t>F20B6.1</t>
  </si>
  <si>
    <t>MKFSEQCGCGLLVVVIFASRVQLHLNSRDNVGFVDLEDHRVYTESCTEIEIGGKSKDKITHRVLKVVVKATGQESKLNHYQWASWPDHGMPDSCDTAHRLLSAVKKDKKPVIAHCSAGVGRTGTLVLIESMIAALRHPRKQNVKDSFVLLRKDRARSVRVIIYKLK</t>
  </si>
  <si>
    <t>F20B6.6</t>
  </si>
  <si>
    <t>MEDTPESVLKPPDNNGKPKPSHEKDAKVKKNDDDDDLGSEKKDLEPKEKEQRAEMIKKWASAVMMSTPQQLTKEYKAVGNIFPDSECTAFLKFKDLNRYPNIQCWDRGRFTLAGDENFYIHANFVKICTKPEREIFSIFKKSYKI</t>
  </si>
  <si>
    <t>Y71F9AL.4</t>
  </si>
  <si>
    <t>MYHKTAKSVAKKPSSRENLKVTASNNCQEKAKGSLEKEKLKLGEKLPRSGEKVNMKIGPANTPRGKSKPTGKKRDEKRKSVSKEEDDEKPAPLERQRSVEQIANMENTPESVLKPPDNNGKPKPSHEKDAKVKKNDDDDDLGSEKKDLEPKEKEQRAEMIKKWASAVMMSTPQQLTKEYKAVGNIVSDSECTAFLKFKDLNRYPNIQCWDRGRFTLAGDENFYIHANFVKICTKPERFVCTQGPMENTCTHFWQMALSLGSTSIIMLCGFVEDGSEKCAKYISDIVGFVNLEDHRVYTEYCTEIEIGGKSKDKITHRVLKVVVKATGQESKLNHYQWASWPDHGMPDSCDTALRLLSAVKKDKKPVIAHCSAGVGRTGTLALIESMIAALRHPRKQNVKDSFVLLRKDRARSVQTFPQYVYALRCVLEFLYSKGLYKRNEQEWTKFKETYAKIKAKKLKIKDKSRGKKTLSQEISDTNLVIDPAGKKSGSNQLSPGILEVQPSLSRNPSPDPVPSPLTPPVPPSPMTPPDASTKPTDASSSSALKSAIAIENIEKRE</t>
  </si>
  <si>
    <t>F35C11.2</t>
  </si>
  <si>
    <t>MTPTDFMRSFISQSWLEDEIEGSIRQLAGTESQTTQTGGETAEGKEEEVNKNVTPEEAFKAVTVEGPELLNQMHTSAMTYPNTYDKFLNNMDMNRIPHLYCFDHSRVELAPQDGKDDFYNASWVDGYSKKSAYIFAQAPFNDHTEYVFWRMVSERKPSMILVFGDIDEKQKRKAPYDISDRGFEKSFLHEFGAKSLEECELKAKICRKFWPEKGSKKDFPALSIQASDDHSETHMKTFNLTVTEKKQDHQTVLMHFYEWADASKLPEYMLDMRASIKLQYIRSSKKTGVCIGPIMLVCATGVEKCAIYATIDIIVSRITEEHRVGFKETMSAIKMQRFGCFRTVGPYSTACEMLMKFAVTTGVVHDAAIGEKPKPQKSIVGKGPKSGFITKKKPSGK</t>
  </si>
  <si>
    <t>M05D6.3</t>
  </si>
  <si>
    <t>MTPTDFMRSFISQSWLEDEIEGSIRQLAGTESQTTQTGGETAEGKEEEVNKNVTPEEAFKAVTVEGPELLNQMHTSAMTYPNTYDKFLNNMDMNRIPHLYCFDHSRVELAPQDGKDDFYNASWVDGYSKKSAYIFAQAPFNDHTEYIFWRMVSERKPSMILVFGDIDEKQKRKAPYDISDRGFEKSFLHEFGAKSLEECELKAKICRKFWPEKRSKKDFPTLSIQASDDHSETHMKTFNLTVTEKKQDHQTVLMHFYEWADASKLPEYMLDMRASIKLQYIRSSKKTGVCIGPIMLVCATGVEKCAISATIDIIVSRITEEHRVGFKETMSAIKMQRFGCFRTVGPYSTACEMLMKFAVTTGVVHDAAIGEKPKPQKSIVGKGPKSGFITKKKPSGK</t>
  </si>
  <si>
    <t>M04G7.2</t>
  </si>
  <si>
    <t>MNMFNRKAKQEVTKKPEASNGSKNSKSTFVNSKSPNQKRREVKKSDSDTESSHKNTRRTKPVPVPAASSNSKGSNEKHKRKSVQQVVKKVVNHIPFSPSKQPKSTSTPPVSEGNRKRLAMADVSINQLESEMDSFVKKIEPNERRATQYIHSNSLSRSNEAVPPGNVKTSQQKADHHLIRTTRSLIGLDGETEAVYSKATKASPDKGKLTADSPSSRRTSKSLEENSSETTNDSISLADDEETREAYRKLFKDFAMSSQKMTLDDFKQEFSNLPGDPPSDLCTVFNHPVNNKKNRYSNIPCLDISRVQLKFKMPNKNSTDYIHANYIRSPFLKRGYILTQGPKKETRADFWRMIWQENTTAIVMLCQFLETNREKCAEYFPRNAHCCLQFDKFSVNYEDSTVNKSLVTTRLNLSYEGETRLITHWLWKEWPDWQVPESSEVMLKILRKIRARSTPPVIHCSAGVGRSGTLMAVEIALQSIHTHFTLPDIKQIVSHLRVTGRAASVQTLQQYMLIWKVLLDFGVAYKQITEELAEKFNSTYRRSLRSINGT</t>
  </si>
  <si>
    <t>ZK616.65</t>
  </si>
  <si>
    <t>MNMFNRKAKQEVTKKPEASNGSKNSKSKTKFSPNQKRREVKKSDSDTESSHKNTRRGKPVPAPPSSNSKGSNDKNKRKSVQEVVKKVVNHIPFSPSKQPTSTPPVSEGNRKRLQTKVVERSNQIESEMDSFVKKIEPNERRATQYNHSNSLSGSNEAVPPGNVKRSPQKATHPIRTTRSLIGLDGETEAVYSKTSKTSPDKGKVTADSPRSRRTSKSLEENSSEANDSISLADDEETREAYRKLFKDFAMSSQKMTLDDFKQEFSNLPGDPPSDLCTAFNQPVNNKKNRYLNIPCLDISRVQLKVMPNKNSTDYIHANYIRSPFLKRGYILTQGPKKETRADFWRMIWQENTTAIVMLCQFTETNREKCAEYFPRNAHCCLQFDKMSVSYEDSTVNKSLVTTRLNLSYEGETRLITHWLWKEWPDWQVPGSSEVMLKILRKIRARSTPPVIHCSAGVGRSGTLMAVEIALQSIHSHFTLPDIKQIVSHLRVTGRAASVQTLQQYMLIWKVLLDFGVAYKQITEELAEKFNATYRRSLRSNNGT</t>
  </si>
  <si>
    <t>Y39A3A.4</t>
  </si>
  <si>
    <t>MRKKVGLYFMNFFDLYQFFAGENNKDVTGSETEEDHLQYLKALENFIFSTEKLGIDGLVKQYRKLDAKQDPSLTYDAYTKYMHKNRYCDVVCLDNSRVKLKIDKSRHGDYIHANYVKTNYLRSTFICSQGPLQHTIIDFWRMIFQERAESILLLCKVGREGRPRYWPSLGVTETYGCIRVTNFSESSEEFEICNLAVTFVPDNVPVDEQPANLEGLRVSLIKWPNWPDCGVPDEKCHTVPQRLLAQVRHGPCVVHCSAGKDRLYVVCLDNSRVKLKIDKSRHGDYIHANYVKTNYLRSTFICSQGPLQHTIIDFWRMIFQERAESILLLCK</t>
  </si>
  <si>
    <t>Y48G9A.9</t>
  </si>
  <si>
    <t>MRCRFSRGRIKAVSSVPRGTPIYQFFEAPDANNNYDENEHKIYKKTDDHHRKYVETLNNFIIATEKLGIEGLAKQYRKLDAQQDSSLTFEAFKQNMHKNRYSDVVCRDTTRVKLTIDKSRYEDYIHANYVKTNYLRNTFICTQGPLQHTIIDFWRMIFQERAESILMLCKTMEEGRPKCVGYWPSLGVTETYGCIRVTNMGESSDEFEICNLAVTFVPDNVPVDEQPANLKELRVNLIKWPNWPDRGVPDEKCHTVPQRLLAQVRHGPCVVHCSAGIGRTGCVVALEFAYNKLDRGLKVDFEEIITELRKQRAQCIQTEIQYLYIHRVMIAFARGETDVSEKALAAADAFLKSYDEHLKKI</t>
  </si>
  <si>
    <t>F25H5.7</t>
  </si>
  <si>
    <t>MSDCNWTNPLCNTSLLLASGYALWSCASKKNKKETKTETKKSHDCPPQTIEPVKDEKNSNSEEKKTTSSNNEVPPQKKLIGNDEVKKEKKKSEDDLLDVKKTASKEDDKKRMDKKDPSKKLSKEKLREEKKEQSKKVNKEKKMNKSESVDEDNEQPPEPGSDPRKIWAFKAAKMKCQAISKLHQDKIKGYMPPNCTYTAYDANPDLNRYADVRCIEETRVVLKNHDRDYIHASWMRMPGKDQSTYITTQGPLPETLSDFWHMIYQEKIAYVLMLCTLFEGGVEKCALYYPEKLGEVVKFGKYEITLTECKEEAIAGTIWNALTVTNTEDASSEPLYMNHVQVPWWPDQLAPEDARPMIELYKWVKKVNPKETPICVHCSAGVGRTATFVGIDYATIRIMENPNIEMLDIVREMRAMRFQAVQSHMQFLFLYVVLMEYFIGEGVVERTGRVDTFMTQYKKHAQKKLAKRAAQNQQGEKLAAEEKEKDKVKV</t>
  </si>
  <si>
    <t>F38H4.4</t>
  </si>
  <si>
    <t>MDANGPIVKHNVPQTPQTPTPHKKKHAKHHGGKHHRKSRSGKKKTGFLCCRGKKRRKSRKGHGKSKSTAHKQPRSKVVKPLPPVVNEQLGDVVLVKNLERSKSFPIQQLPGAPQSPNKVTPSKASKETDKDDKLQKSKSKTKLDEKSDNNKDIKDEKKDDKKEGKKEEKKDEKKDDDGNTEEKKQKWLGLAKRFVDEDANIAANDFEQVVSYIPPSVTKHQFVKNMHKNRFADVICLDHSKVHLSDSSYIHASYLELDTQKRAILTQLPLPHTSADFWQMIIEQRVKCVLLLLTDSEYDSLGGDFVFPRNQDFLNFEERSIRVGEFKRVEIMDGWVLKVVSVSNGDYKSFLHIHHYNAWPHNNIPGNGSPKFVKQIWQLQSVLRKYSPSTPTVYMSLSGCGRAGTFALFETAHLSLHSEQATLDLVKCLEMVRNGRIHACQNLTQFSFVYTLLAEHILDNGFCKLAIPKKPNDEKDKEKDKENEDEINVQMILRQLVINKC</t>
  </si>
  <si>
    <t>C46A5.1</t>
  </si>
  <si>
    <t>MKAVDQAPKKKSHERKRKEKRVHTGNGTAKKHHKRKSRSKSKNKPKNGLSCCRKKKKKSKKSKSKVTKKQPKKKVIKPLAPVPNEQLGEVVLVKNVKLPETPQKPENDTPVKDGLKPPRTTNSVEKINLSKESFNLSNEKIASDNGTEEKMEKKNVDSPADIQDGLKGKSKQKSEEKVHQKAKDDAKRGDECNKFKISDEKLTKWKLVAQETLKDDANIAVNEFEKVSGYLPPHISKNHFVSNMDKNRFVDVICMDHSRVKLTDSSYIHANWVDLNSSKKAILTQLPLSHTASDFWQMIIDQKIKCVLLIMTDGEFNKFGGNSVFPQNQDFLKFEDRFIRVGEFKQVELGKGWNLKVLSVSNGTYKTFIHVHHYKNWPHGSIPSDVKQIWQVQSYLRKYTDGHPPVYMSMSGCGRAGTFALFETAHMSLHNEQPSLNMVKCLENVRNGRLHSVQNLSQFSVVYTLIAEHVLGNGIGKKDVEEQENSIDNILRQLTIQ</t>
  </si>
  <si>
    <t>K07F5.6</t>
  </si>
  <si>
    <t>MTKIKQQTKRKSKAFKKKRNDDTIADDEIETGKEEPSREQTSKKPVKGSGRKCKDESKKGNKTKGKRNSKEKKNQQAEKTELDKDCQKAPKIIAATKGFCKYLLDIKEASLSTYFDEHLAGYTPPNFTSVEWEKSLSKNRSKNHKLNDNTRVILSPENTENSRTDPPDTYINASHIKFDNSQKEFIVTQYPLPDTVRDFWRMVSIMKVTQIVTIFEPQTDEAIEEFRNPTLTLAAPAPTSTMTTIGGFPVPIGQIAHNRDQIQGQSIRCESNVHRSSFFPLETDHYMNLKGWLINTRRVTVDHRNKGWMNKYTVEVVAEGCSEATFAKVYNCTTWPWKKYPDDEKKVLALVRAPYKDTSTSLIANLEKLAPIVVMCDLGLDRSATVVLTSIIIDQIIAGKTPDCDALFKKMRDQRAGVFTMSIFYTYAIRAALFYMKIKLQTMNDAGGEEMQTMLNSALAKVPFVTKKTK</t>
  </si>
  <si>
    <t>M05B5.1</t>
  </si>
  <si>
    <t>MTFSKQNVTRRKKKRQDDTIAEDEQEPTQQPTSKEMSKEAMKKGKSKEKERASKDKMSASGEKAEKEKDLKFVAATKGLCKYILDMKEASLNTYFDANLANYSPSKCTFNEWEKNVNKNRTKDVKLIDATRVVLTNPEKSKMGPADDVEGYINASHIRFDNASTDYILTQYPLPSTIRDFWKMVYVTKVTQVITIFEPIKDEAIEEFANFPAPASPVPPPPTASSKDIGSSPDQQPREREQIEIKSIRCDNHLHQSFFPLSTDHYLNLEGWLINTRAVEVDQRCKNWMNKYTVEVVADGCSEATFAKVYNCTTWPWKSYPDDVKKVLALVRAPVKESSPTVGKQPPVIVMCDLGLDRSATVVLTSIIIEQVLDGKTPDCDDLFRKMRDQRAGVFTMSIFFTYAIRAALFYLKLKLQCLNENGNEDVKTMITEALAKVPFLTKKAK</t>
  </si>
  <si>
    <t>F10G8.1</t>
  </si>
  <si>
    <t>MSKMKRRTNKPRATESANSSTKSSVLDEPTLVERKQQKKQILKFVQRTLEKMPQGLRAEFVGMRRFNDFEKMKAFKEAQEAGKNRYKDVGCLDNNRVKLEGPWPHEYIHANYVATPTNPKRFICTQAPLEKTCADFWYMCYQDKVEYIFMLCNFLEKGAKKCFEYFPSKKGDVMDFDEGGQKISVKCESSVTYSFRADAKANVTATEIVIEGPGEKTRKTTHYHWNDWPDRGVPAADMAVLELLENARPSKGPIVVHCSAGIGRTGSVVMLEYIMDQLLAGQIIDDGEKILVKICEQRNNSIQTDAQYLFVHQVILNYFRKKKLMDESGVQEAYDAFLEQYKKVVV</t>
  </si>
  <si>
    <t>K07F5.8</t>
  </si>
  <si>
    <t>MKRFNDFSKMKAFKDAQEHGKNRYKDVGCLDNNRVKLGGAWPHEYIHANYVSTPTNPKRFICTQAPLEKTCADFWFMCLQDRVETIFMLCNYKEKGAKKCHEYLPTEDNKDTMSFKEKGQKVTVKFESSKAIKFRDNSAAKVTKTVLTVEGAGCDKLKVNHYHWIDWPDRGVPTADNAILELLEKARVSKGPIAVHCSAGIGRTGSVVMLEYVMDQLLAGQIIEDTDKIIQKIREQRNNSVQTDHQYLFVHQVMMNFFEKRGLLDEATSAIHKDFTDQYSKCVL</t>
  </si>
  <si>
    <t>C33H5.16</t>
  </si>
  <si>
    <t>MSQKRRRLPNLKSKEKAEKSQKGTNDERQKMQKKQIVQFVQTTLEKGPIGLRNEFNAMKRFNDFDKMQSFKKAQDHHKNRYKDVGCLDNNRVKLAHPPWPHDYIHANFVSTPANAKRFICAQAPLDNTCADFWYMCLQERVEAIFMLCNLMEKGAKKCSEYYATKEKPELVFHEKDQKITVKYEASGTVKFVKPTKAVVKETVLIIEGPGGQVLKTTHYHWIDWPDRGVPPADLSIIELLIKARPLKGPIAVHCSAGIGRTGSVVMIEYMCEQLLNGNQIEETDKILQKIREQRNNSIQTDHQYLFVHQVMMNFFLEKKLFDEEVKKAHADFTHKYEKCVH</t>
  </si>
  <si>
    <t>C55B7.3</t>
  </si>
  <si>
    <t>MSKMKRRTNKPRATESANSSTKSSVLDEPTLVERKQQKKQILKFVQRTLEKMPQGLRAEFVGMRRFNDFEKMKAFKEAQEAGKNRYKDVGCLDNNRVKLEGPWPHEYIHANYVATPTNPKRFICTQAPLEKTCADFWYMCYQDKVEYIFMLCNLLEKGARKCFEYFPSKKGDVMDFEEGGQKISVKCESSVTYSFRSDAKANVTATEIVIEGPGEKTRKTTHYHWNDWPDRGVPAADMAVLELLENARPSKGPIVVHCSAGIGRTGSVVMLEYIMDQLLAGQIIDDGEKILVKIREQRNNSIQTDAQYLFVHQVILNYFRKKKLMEETGVQEAYDAFLEQYKKVVV</t>
  </si>
  <si>
    <t>ZK484.7</t>
  </si>
  <si>
    <t>MSSVIQKRRTKKSTQKSKEVSQRTVDEGTTAEKKTHRKQIVKFVKNALEKGPAGLRAEFAAMKRFNDFEKMKAFKEAQEHGKNRYKDVGCLDHNRVKLHPPWPHDYIHANFVSTPSNPRRFICTQAPLDKSCADFWYMCLQEKVDSIFMLCNIMEKGAKKCCDYFACKDKPVLEFEEKGHKIIVKFESTGKMKFEKNTDAKITETVFTVEGPGGLAQKVTQYHWIDWPDRGVPTADMAIVELLAKTRPSKGPTVVHCSAGIGRTGSVVMIEYILDQLLGGQQIEETDKILQKIREQRNNSIQTDQQYLFVHQVILNYCLDKKMFDVDVKLAHLAFTEKYMKSVH</t>
  </si>
  <si>
    <t>Y39B6A.18</t>
  </si>
  <si>
    <t>MFCKLYSFNGTTLGPANSNVSVKASTKPTDYLDHITIIAHIANGITLQAGLMNGTIQIDEVVGEMLNLGSANVSDLINYKPDKILELIKKLKEVRQKVAANDKTTKMETRALEWEEYRLRSEPISDVTNLTGSVEYFNAVENCQTDINSSLFENTAEYLKDTSFPITGSAKLKVFNETFQSLKVLLTEIKTLNRTSFDILHNGPNIFKSLDTVIKLSALRQNYIALYSKKVEDAIKTNIELVSALSAVNEASRSDMMTVSKLSDRLVSIPSRKYTSGFSLELIGLEQLTDDVKNQWFFEMTNATEVDGQSIRKSLKPIFSAFETLQAVNKKLKVPFPEHTKFQQFKDEPYFIPVNANSSVDVMEKYEGCDHEGRKYSDDYRSKGIEFINNVKIVSDHFTAFYNFTQTLDLDQLETDVAAFVESLNFTDINNRTQSEMEVIEIVKNIRSNNISLTKIQESVKGIENQFKAVRLDSLKNDVFSKISDVFRKDENLKKVITAEINVNKCLQNLKNESLVISEALKTIQKLRLLDDKLLESVQQSATSVAQFSDALPTVKSIPDAMKKGVKNVTLELNQMSLESLNQSDGIGHSASALRSVFSLLDLESSINKLKGVDGIVRVEIDKAADKSELQSLWGNHNHDISSLEGAIAKSKDFLSKIDVSNVHTLSSYSTPLKNLASIPDVQIDAVKKSKALEILIGSLVASSVKRRKKRYTKSDLLAVKETLEKIAVLDLQFSSHSTQFQNVPSAFQSFDNFLQLFFASQQTISVPPPNPQSNSGGVNTGGTGNGNGSGGPSGDTGTGPTGSGTGTGAAAAVGSSTVSTVSDESSDFPILFVVIPVVLILVALVIGGIVFIWYRKREEKRKEKEAEEENEKLIAERERMRAIKEEEERVKAEREKVKKEEERLKAEEEKVKVEKERNKEKVKAEEERLKAEEEKVKIEKEKVKAEEQKIKSAEEERRKERAEDAKKVKEGQEKIAMLNAENQERKDRSEARRKQKEMDNEAEKLLKVKKVELWTMSLPNKDDHKPAKFYNTTIENVNVTTIDKDHITESYAYLPEDKHRYPTVPCKPSTAVEVIVDGKRAPIHANWVPTPGHPHRFIATQSPINATCEDFWAMCMQYEVEHIVMVGRKVEYWKNIHNDYLPMWPRNDLQVGRFMIKMTNMDFIVQKNIMRRSFKVADSTGKFAARTLTHYQYSQWAERGVPKSHVETYELMEMVKKSEKPIVVHCSNGIGRSMAFIGTEYLARQVEADPTIELTEALKHLHEHRWNGVQTNSQLYWMTLGTMYRLIKEYGFDMKIYDQQMAMFNDVVKRLEALDRISKYSDALCDEKKSNENKEELANVNKRLAGIEKKK</t>
  </si>
  <si>
    <t>Y39B6A.30</t>
  </si>
  <si>
    <t>MNIFLIFKTVLLLMFCKLYSFNGTTLGPANSNVSVKASTKPTDYLDHITIIAHIANGITLQAGLMNGTIPINEVVGEMLNLGSANVSDLINYKPDKILELIKKLKEVRQSVAANDKTTKMETRALEWEDYRLRSEFIGDVTNLTGSVEYFEAVENFQRDFNSSLFENTEELFKDFSEHFTVILENSLTSTLFPNSGYYNLKYFNETFQSLKELLIEIKAFNRTSFDILLNGPNIFKSLDTVIKLSALRKNYFPLYTEDGENLIKRNIDLASALSAVNEASRSDMMTVSKLSDRLVSIPSRKYTSGFSRGLIDMEQLRDGVQNQWFFEMTNATEMDGQSIQKSLEPMLSAFQTMHAVNKKLKVPFPEHTKFQQFKDEPYFIPVNANSSVDVVKKYEDCDGKGHSDDYRKKGVEFIENVKTVSDWLTAFDNFTRILDLDQLEKDVSAFVKSLNFTDINDQTQSVAEVIEIVKNIRNSTGLKNIQESVKGVENQFNAVRLDSLKNDVFPKISDVFRKDENFKKVINVENSVNKCLQNVKNESLVISEAIKTIQKLRVLDDNLLESVRQTATSVAQFSDALPTVTSIPDAMKKGVKNVTLELNQMSLESLNQSDGIGISASALQNIFSLLDLESSINQLKSVDGIVKVGIDKSSNKSELKSLWGNHNHDISSLEGAIAKSKDFVSKIDVSKAHTLFSYSTPLKNLSTIPDVQIDAVKKSKALEILISSLVASSVKKRKKRDTKSDLLAAKETLEKISVLDLQFSSHSTQFQNVPSAFQSFDNFLQLFFASQQPISAPPPIPQNNGGDVNTGGTGSGTSNGGPIGDTGTVPTGSGTGVGQAAVVGSSTASTVSNESSDFPILFVVIPVVLILVVLVIGGIVFFWNRRREEKCKEKEAEEENEKLIPERKRMEAIKEEEERVKAEREKVKKEEERLKAEEEKVKVEKEKVKAEEEKVKVEKERNKEKVKAEEERLKAEEEKVKIEKEKVKAEEQKIKAAEEERRKERAEDAKKVKEGQEKIAILNAKVQEKEDKSEARRKQKEMDNEAEKLLNVEKEKEKRKIIEKWIMSKDYKDDQRTAKFCNTTIESVNASTIDKDHITESYTYLPEDKHRFPNVPCKPSTAVEVIVDGQRVPIHANWIPTPGHPHRFIATQGPLTNTCEDFWMMLMQYDVEHIVMFGQKRENLTDMCTDYFPLWFPFLSKTKNQLKIGRFEIKIKNTEYILNKKINQRTLEVVDSTGKFATRTLMHYQYSEWTGYGVPKSHAELFDLMEIVKKSEKPIVVHCSNGIGRSMAFIGTECLAREVEADPTIELTEALKHVREHRWNGVQTNSQLYWMTLGTMYRLIKEYGFDMKMYEKQMAMFTDVVNRLLALDTISKYSDALCDEKKSDENRDELVGRIANVNKRLAGIGKKK</t>
  </si>
  <si>
    <t>Y80D3A.8</t>
  </si>
  <si>
    <t>MNTFQSFAIVLLLMFCKLHAFNSTTLDPPDTTDSVKESTKPTDYLEHITIIAHIANGITLQAGLMNGSIPINEVVGEMLNLGSANVSDLINYKPDKILELIKKLKEVRQSAAANNEISPMEKRALEWEDYRLRSEFIGDVTNLTGSVEYFNAVGNFQRDFNSSLFESTAEKFDGFNEHITSILKSSLKDTSFPITGSAKLKVFNETFQSLKVLLTEIKTLNRTSFDILHNGPNIFKSLDTVIKLSALRQNYIALYSKKVEDAIKTNIELVSALSAVNEASRSDMMTVSKLSDRLVSIPSRKYTSGFSLELIGLEQLTDDVKNQWFFEMTNATEVDGQSIRKSLKPIFSAFETLQAVNKKLKVTFPERTKFQQFKDEPYFIPVNANSYIDVVKKYEGCNENGHSDDYRKKGVEFMNNVETVSDWLTAFDNFTQTLDLDQLEKDVAAFVESLNFTDINNETQSRMEVIEIVKNIRSNNISLIKIQESVKGIETQFNAVRLDSLRNSVFPKVTDEFKKDEDFQKVINAENNVNSCLQNVKNESLVISEAIKTIQKLRVLDDNLLESVRQTATSVAQFSTVLPTVGSIPDAMKKGVKNVTLQLNEMSLKSLNQSDGIGISASALRNVFSLLDLESSINQLKSVDGIVKVGIDKSSNKSELQSLWGSHNDDIISLEGAIAKSKVFKSKIDVSKAKTLSSYSTPLQNLASIPDVKIDAVKKSKALEILISSLVASSVKRRKKRDTKSDLLAAKATLDKIAVLDLQFSSHSTQFQNVPSAFQSFDNFLQLFFASQQPISVPPPNPQSNSGGVNTGGTGNGTSSGGPSGNTGTGPTVGVTAAVVGSSTVSTVSDELSVVIPVVLILVALVIGGIVFIWYRKREEKRKEEEAEEERKREEEKLIAERKRIEEVEEQRKREAEDKEKIEQLNAKVREKEERSEARRKQKEKDDEEEKRLYEEKEKEQRKKQIKGIEKWTKSMDFKDNHKTAKFYNTTIENVNVTTIDKDHITESYAYLPKNKHRYPTLPCKPSTAVKVIVNGQRVPIHANWVPTPGHPHRFIVTQGPLKNTRYDFWMMLTQYDVEHIVMLGQNMENLIVKCDYYIPPHISEPFKIGRFNIKITDGKSILNKKIYQRTLEVVDSTGKLATRTVMHYQYAGWTARGVPKSHAEMFDLMEMLKKSEKPIVVQCPNGIGRSMAFIGTECLARQVEADPTIELTEALKHMREHRWNGIQKNFQLYWMTLGTMYRLIKEYGFDMKIYDQQMAIFSDVVDRLVALDKNSVDA</t>
  </si>
  <si>
    <t>Y113G7C.1</t>
  </si>
  <si>
    <t>MLIVPLIIGAILLPLTIQHSSKDIHAQRNSNYHGKGHLPDSFGYHHSPNAPDDSKSSINRPKTQGSPRLTPDSNRAPHIAVSQDALQDYTSIVTGQEPPASPPTVKAPSRRKLRAGRSPSLWKRDSALGSAPSRPDSSPPKLPELHLAYVNHTTVTNGTTANTTNSTKPAPTNPADFLNHITVVAHVSNGITLQAGLMNGSIPIVEVVDELLDLGSAKVADLVSFKEDKITALVSKLKEVRQGVAAKDETTRMENRAFEWEDYRRKSESFGEVENLPGSTEYFDAITKFQSEFNFTLFNATLKKIDAFGGSITFLLNNNYELKRDRQYGLIILKDFSSEFRPLKDLLSSVKRVDTTLYAALMDGPRRFKPIQTLIELSALRQTYRALHSVAKENQIRSNIELASTSHAIRQASEEDMVTVLKFSDKHVMRPEKRFTSGFPKGVIEMELFEDDVKSQWLLKITNSSDLDKRSIVNSLMPMVIATETLSAVNKNLESTFQAANAQQRQMFMKFKEESFLIPTDAASAVGVLEKYKKCQNDGGQQTDDERKPGLEFMTKVKSVGDSLAALNGFSRALDLVQLETDVADFVGSFNFTDIKNETQSLAEIAEVVNGLKKSGKLAKIQESVKSIEQQINHINLGNLESTLLPNLNNSFMENGKFKDVISAETKVSECLQNLTADSLLVTQAIATIRKLRKLDDKLLESVQQTATSVAQFSATLASIEKIPDTMKKNVKNVTLELNKWSQSLNQSDAITHSASALRGVFGLLELESSIGLLKDVDAIVSGEIAKVQATEDQKRLKTQWGDHKTDMASLDAAIVKADAFVKKIDVSMAQTLTNYSAPLMDLAAIPDVNINALEKSKVLEKLISLMPPVGRKRRAAADPKTQLIAAKAVLDQLAALDLKFSSGTSGVQTAFKSFSNVLTKFFATQHISAPPSSSGNSVGTGGGGTGSGGTGSDSGGESGSGSAAGKTSGGSSPVNKRKEPVDFPTLAVVIPLVAMLLAGVAIGGFLFRQHKIHEKDREEEKKRKTQDFQDQQDADIERAEADEQRRKMNVERAKKDEERAKKDKRDAEERRKKDEERAKKDKEDAKKAKEDQEKIDKLAAEVKEREEKSLARHEKEEEDEKRRLKEEEDVKQLNKERAMEREEQLIGDMKVWIISQDHQDADKTARFYNATMDQVYVTTLDKDNMTKSLGYLHKDKHRYDGVPCKPLTAVEVMDNGKRVPIHANWIPTHGHPHRFIATQGPLDNTCEDFWAMCVYHNVDKIAMLCLNVEKNVKKCAVYFASDPPSKLDIGRFQITTQSRQLILRDNVIERKLLVKDTTGKFEPKTVTHYQHVKWPDRDTPKTHVDTFELMELVKKSENPIVVHCSAGIGRTTAFIGTEYLAREVENDPKIELTEALKHLREHRWKGVQMRSQLYWMTLGAVYRLIREYNFNMRMHTDLMKDFDRVVELLAGYEKIMKQVEERAAKEAIKAKAKKDSKPKSTDEKKDADKTIGQ</t>
  </si>
  <si>
    <t>Y69A2AR.19</t>
  </si>
  <si>
    <t>MQHKMRFGQLLLLALFGVANGYREQFNTISSSVRQEKINDNHLDSPRSDGHELMENPLDPIASHDFSDFLDPHELQIAGRVARQDNNNDHLDTHRSSAGHELVDSPLEPRDSHDFLDLSTPQELQDVGRVARQEQTYDVDTPSSVESLDIPSDTSNNAGRVARQVAPSKSADYLNHTTLIAHIANGIALQAGLMKGSIPIDAAVSELLNFGSVKVSDITAFKPDQITALIGKLKGVPASLVSTDPIVTLETRALDWNKLLIASKSIGDVASLPGKDDFSTELAKFENTFNFDSLSKTADTINSTIKSCSNLLDKSDTSWESHSAIRFKDLPGTLETLGSKVKEIINMDVSFDKLMNGFTAFQPLERLMHLVELRRSYIIVPVSNTPDITSNLKKVVEQVALAKAAGKSSMTVSALADVGGSKPKREHSVGFQSGISELKQLVKDVLDPWFSSLLNVTSAQQNNLADGLQSLFKTTDQLSRMNDKLKPIVSSSVQQTIAVFQVLVNEISLLSSDSAEMSSVMAELDKCSRTLPMDDQRVVGVELMKHINSLKLSLSQFAEFKTSTILNSLEKEITSFQNSYKFSDLQDPTATATEVKAVVESIQKSGSLEKFKQYLLLLQKTFADVDGNNLKTVILGGIKARITKIGDSTFGDFIKEELKVHTCLKAQEEQSRKLSQAIQATQSLRKLDEKMLEEVGSAASAVSSFAKDLATIKSIPETMKKEAKGVSTDLNGMADAKKNSDSVGQSVSSLQDASELIELESAIKELKGFGPEIDGYIKAVKSPEDRKAIETQWGNHHSDMASLESGLKAAKGFVDKIDVSKAKTMSDYGTPLANLKDLPDVKINALEKIKALDALIKALPPPKRKRATSDPKTVMEAAKSTLEKIAALDLQFSNHKTQYQQAPAAFKAFHDFLAKFLVTTHSNSTGGSDSGISITLIIIIVGSILALIGVAVGIYFGVRWYEKKKAAEQMEHEIVVWVKAQAYKSLEAAIIVLVASLHVVWGTQTSVSVEKSNAYLPKEKNRRPLATPCNPETAVEVMSDGTRIPIHANWINTSPDVDGNTQKFIATQGPLPNTSDDFWTMVQFHKVETVVMLCQFVEKEEEKCHEYFPVRTGQIVDLERYKLKTVTQEQILGDSTSKRTIQVEDTSKEFPTRTITHYQYHSWPDQGIPQGHAQCFDLMNMAKESKKPIVVHCSAGIGRTVSFIATQYIPSAVLANRTLVLNQAVAELRDQRWCAIQTVEQMYWVQVGSVYRLSKEKNIDMKHYKEQFEMLDGGHKFLYLAQEQFKDGRKDVLKKLEADGEVRKAKQDEKKATTGIDEDLGGDRKKGGAECIAVDMEY</t>
  </si>
  <si>
    <t>eak-6</t>
  </si>
  <si>
    <t>MTNIREDENIFMFLCEKWILINKNHIWNRINQRINIIADFDRYQRARTISEGQRTENIHRNIYGAVPYDYNLVNLTSTQRNPLGYINASVAEFPEIGRHYIITGAAQDTQIPFFWQMVFEQKSPAIVMLLEDVELGIEKSDKYFPNNTREELKFGIYDITCKEFVKRNILEYRLLEVSVGNETHQVHHYKFHGWTEFNLPKYEDFMAFYNTMKEVGVPLLAVMKNNCMSSFFKKYHHTPPTNAPIIQCSTGGARCGVFIIIDILINLIDNRIKNSYSIEWWMLKVRSKRNHSALTNQQHSFIYDIIIKYIRTRHNQLRHLEKYLEAHANTVRMIDSTNTEDVDKFIKPRDWIVDFDERDRLIGKLQFRKRLKIEKDQVSEQKLVHLKSQLHLFQDTYKYESYVLQ</t>
  </si>
  <si>
    <t>sdf-9</t>
  </si>
  <si>
    <t>MEKYSIRSNIVHKLDDNQPLLSERVTARLEAVNRNRVVKIVPQHRYNVRLTPSMLNRDGYINASLMEFSDVGQKYILTGIPSEDKVFAFWQMVLEQRSPTIIQFADNVEEKLEHYDKYFPDKGDVWSYGHLQVERKSYAIHQGNFHTRNFILRKGNETHRVLHFTVFGWTETTTPIMQDFLALRKVMKDTGALNMINPASALFRSTMRRYIHTPPSFAPIIQSARGSSRAGAFVVIDLLIRMIDGKKTNLYSVEDLIVKCKHMRIHCVPVALHHSFIYEAVLDYLLRRNPRFQDFKEPLIAYSESCFVKWSSMDKEIEKFINTKTWFLNESSRNKFLRSVMPPVV</t>
  </si>
  <si>
    <t>egg-3</t>
  </si>
  <si>
    <t>MRTSDSHLPLSNLARSDSIEFKDAVINEKWVHSANRRKGHLTPKAPEKKSGWFGGQKSEEELLMERVEQHELEELQTFIAQKLFRVDGIICDEETRILLVEKLMNAKEYPTINHDELAHRYGSSMAGWLRDRLVPSMSDCSSVLQRAAAEFYQNKMSDPLCNWGQLNPEHVSMVAARIAKFSEEMSSKVKWSLLVEPGKFSCHLTEFVQEFNRLDRMFVSNELSDEESLQTAFNANYLTKARSKMVPCAEFSRVKLNDGLGRLDDRNELRNGMFSDEHEFLQEEGYTAKSTYGTTDFIHANYVKGGPLLNTFICAQAPLKNTQEDFWRMVFQEKCQFIVMLNSAVDSSTLGPLDSANRNHCPYYWPRAENESLRFGSFHITCMKVDSKADPLFTITKLKVQKVGGNLLDAEFDEELFLEHWQWDWQYLGDVHWPFRVLRKARQLSTPTIVQCIDGCSKSGTLVSIETALMHFIRGSPITKSLILQSCVFVRLQRRLSVSSVLLYLFIYRVILRWIEPYVNKWYHRAALGLRFKSIGFIQKYNAMIQEFSRITPAY</t>
  </si>
  <si>
    <t>egg-4</t>
  </si>
  <si>
    <t>MALNSEVMFREQINAMRSQAGRKRATSLQSFCSGNTDDSSADSTDNMDMMVDYPQQKGVSCMRARFNSESTLSKSFRKKVKKLAQKDRRSKERLNGNSEEDAIEVPRGAPSTYAAPSKLRKSKALDCLVSEKPKDEGRREDSGHGADIEMAKGHFNNVRMKVFAARTAMQVEPALVMKTRKALEMKNAVLENHQSPGAFSLHAAYKIAASAESRVGSITPCNKKVTKEAMANLIRSSYDDTEITQELLFSSKFDTKWKGRYTDIYMRRDENGKKPKRPVNGQGWVMPLKSICEKFGINSTFFTNHRIDLKSARDQVLLMRLLSHDQTSTWISDIHPEAVKNETMAEYLLRELDASTMQKRVQAFKANVLADRDRVRVAGQFYNNIRIGKRMFGAARKAKYLSTIIGGMERRFEILENSVNHIPFTHSASDNNQEKCRNPRVHCKDSTRIALQFPRGQYLGDFIHANRISGKPLFNEFIMTQAPMKNTVDDFWRMVWQEEVPYIVMLTSRKEPERCEYYWPKSPSDPAVTVPGGLRIENFGVYQAPDPLFRVTHLRLIGPDREERHVEHWQGDVNNSSNMYSPLNILRLLRNASKPVVIHDHLGVSRAACLVAAEIAICSLLRGPTYKYPVQRAVQFLRQRRPFSIETPMQYIFVHRLVAFFFRDVIGSAKELDVDYERWLQERSERMFLDDLAAPIPGYRLLSPRADPDIVRMVGRPERPNYRREAPDCVGEMPNKVATVDGILSPAKSVFEF</t>
  </si>
  <si>
    <t>egg-5</t>
  </si>
  <si>
    <t>MALNSEVMFREQINAMRSQAGRKRATSLQSFCSGNTDDSSADSTDNMDMMVDYPQQKGVSCMRARFNSESTLSKSFRKKVKKLAQKDRRSKERLNGNSEEDAIEVPRGAPSTYAAPSKLRKSKALDCLVSEKPKDEGRSEDSGHGADIEMAKGHFNDVRMKVFAARTAMQVEPALVMKTRKALEMKNAVLENHQSPGAFSLHAAYKIAASAESRVGSITPCNKKVTKEAMANLIRSSYDDTEITQELLFSSKFDSKWKGRYTDIYMRRDENGKKPKRPVNGQGWVMPLKSICEKFGINSTFFTNHRIDLKSARDQVLLMRLLSHDQTSTWISDIHPEAVKNETLAEYLLRELDASTMQKRVQAFKANVLADRDRVRVAGQFYNNIRIGKRMFGAARKAKYLSTIIGGMERRFEILENSVNHIPFTHSASDNNQEKCRNPRVHCRDSTRIALQFPRGQYLGDFIHANRISGKPLFNEFIMTQAPMKNTVDDFWRMVWQEEVPYIVMLTSRKEPERCEYYWPKSPSDPAVTVPGGLRIENFGVYQAPDPLFRVTHLRLIGPDREERHVEHWQGDVNNSSNMYSPLNILRLLRNASKPVVIHDHLGVSRAACLVAAEIAICSLLRGPTYKYPVQRAVQFLRQRRPFSIETPMQYIFVHRLVAFFFRDVIGSAKELDVDYERWLQERSERMFLDDLAAPIPGYRLLSPRADPDIVRMVGRPERPNYRREAPDCVGEMPNKVAAVDGILSPAKSVFEF</t>
  </si>
  <si>
    <t>Y41D4A.5</t>
  </si>
  <si>
    <t>MSDDTSASVWNDGGPPEIQEQKPKSPPPPLPTSNPVVKDTPNVVPTGDLIQFESEEERAATTVPNGNPVIFEKNPAMDGLLREFLKEEEAYTPQDYLRRFYQIRVEQEKLRMEAEYRSECAVAPQHYARNRYRDILPYDKNRVEIQKDSENPEGYMNASLIQLPGGKTEFIAAQAPLPATLDEWWKMIDEHRVSLVVILCKLVELNKIKCERYWPEQVGESELFGDYEITLEEEKLFDDDEYLMRCLKMENQTTGECRKVHQLHYREWPDHGCPSGEKQLLNMIDLMENIHEEVSPQDSSPILVHCSAGVGRTGTIIAINFIREQMKAETLHSIDIFGLVMTLRKQRASMVQTQDQFQFVHRCIASYCRRHLGIIEEPKLDLAPPVATADLPVGSSGSVRLIAPPTPTTGPSTDQTATIANYNQLHHHQSSSNHMDEDTSTEEAASVPDFPEEPPAPMGPEDLGSSAAF</t>
  </si>
  <si>
    <t>ptp-1</t>
  </si>
  <si>
    <t>MRLGSNSYDVQRTEAIGQTPVKTPPPNQIRCTVTFLDSTSYHFEIEKNSLGIVLLEKVFNYLEIIEKDYFGLVFIAVDNSSAQQKKWLDPSKNLRKQMICPPYHLFFRVKFYVRDPNRLRDEFTRFQFYQQVRQNLEEGRLPCNEGSLALLASYVVQAEVGDFEEKTHGMSRTCLCYKIQFATLPDDFSDRVAELHQLHIGQTPDVAEQNFLDHARRLEMYGMDVYDGVDANHLPIEIGVGAVGIKVFHEGIKMNEYAWVRIRKLSFKKKQFQVLVANEDGVSETIMIFNIMSAKICKLLWKCCIEQHTFFRLKTPPKTPQRKVFNFGSKFRYSGRTEYQTLEENEHRKSAGHRNFHRSLSKSSFLRSTFSGNTQSIDSSRYTNTTTTDSPELPSSGQLLARRLLSAARHDTDSSDALGYASDGAVVCAPLTTPLSPRRTRDYATDSESSAPSLRQQRLSKEAIYYGTQESCDEKSWTPSMACTSTSPGIHASTASVRPVSSGSTPNGASRKSANSGYSGYGYATQTQQPTSTTNASYSPYLNGTISRSSGAAVAKAAARGLPPTNQQAYNTSSPRNSVASYSSFASAGIGGSPPRSKRSPQSNKSSSPVGEDQVVTIKMRPDRHGRFGFNVKGGADQNYPVIVSRVAPGSSADKCQPRLNEGDQVLFIDGRDVSTMSHDHVVQFIRSARSGLNGGELHLTIRPNVYRLGEEVDEPDSTMVPEPARVADSVPNSDKLSKSLQLLADSLNSGKVVDHFEMLYRKKPGMSMNICRLTANLAKNRYRDVCPYDDTRVTLQASPSGDYINANYVNMEIPSSGIVNRYIACQGPLAHTSSDFWVMVWEQHCTTIVMLTTITERGRVKCHQYWPRVFETQEYGRLMIKCIKDKQTTNCCYREFSIRDRNSSEERRVTQMQYIAWPDHGVPDDPKHFIQFVDEVRKARQGSVDPIVVHCSAGIGRTGVLILMETAACLVESNEPVYPLDIVRTMRDQRAMLIQTPGQYTFVCESILRAYHDGTIKPLAEYSKR</t>
  </si>
  <si>
    <t>ptp-2</t>
  </si>
  <si>
    <t>MPRLALRQYNFYYRVNGEKAEELLKEYGEDGDFLLRYSESNPQNFSISVRVAEDKILHIKVTKYESDMLSIFEDERTTPNQFGSITELAEFYMEFPEKLREKNGLFLELKKPVYVPYHLEACAEEQRRTQLYRWWHGNLPASSANKLLQTEKNGTYLLRASQHIPGALVISAKTEGQVVHLTIYQDPSTGRFNIDGDRTKFQSAWLLIDSYSKNPIVEKGEASRVLYLEEPLFNTFIEADLFVDRFEIIRRPINPRESMEKTGISEEFDRLSQEALPAEQYLSKREGRRPVNAEKNRYKNIVPFDHTRVILTDRPNTPGSDYINASYVRFENSQRTKNVTFACEKSFIATQGCLETTISDFWSMVWQENSRVIVMPTMENERKEKCARYWPAEVNKPEVHGDISLTCTIERKVQRAVSDEVKAELEQEKTNRIAKGLVPEAELNGDGISYILRTLVMKKGKDTREIRQLQYLTWPDHGCPLHPYAVLNFLEDVDREYDYFNAQPIAASLPQGPIVVHCSAGIGRTGTVLVLDALLNQVKKVGLLCPMDVYKMVKYVRTYRSGLVQTEQQYQFLYKALAFYLKNNNPYPVKSFIDGDTDAFDFPRRLRPTPNASRPSSARQVTSSRPSSSASSRTSHSRPRTGPQAEPIFERSTSSTSSSSTLLKSTKK</t>
  </si>
  <si>
    <t>dep-1</t>
  </si>
  <si>
    <t>MIRWKYELHSLIWLFLVLHLSKCQSDSLTTSAEQHELFAIKKDSLSPWSQILVSLPRRHPLYQSFAAKIQDVTENISDEVRDSNKTFVSSDDAPYSIRIHALRAGHRYSIAIHGQKDGSTSLIKEESVVMDPRAPDFRSMDSDIQVAEHNITMRTIKNDSYLQDSFSIEYRQINPDKKFPVLQILDIPEQKNLEFYLGNLNSGFDYSVRVIAHKDGMSSRPWISTLTTKPSPLKEVNINQNAGSCVEVSWQNDEFSGADFYTIQYSLQSTPNNSTNMTIPSTESSISICDSMLQGEAYQIIATVQKGGQVSEPLITKFQLRPLPPIDFRVRADLKRGKYKLLAELPTSSKIDKCQITVAGDEAERSVNYANIEQTKSGHKICWFNFALSPGERFDFSISSMANESASQKLQKSIVLTPAFDFNAFGLTLQESNGGIELIWPKSEVFMTRVKDIWNKVVGAESLLNMRITPIGNNDETDKTLKFETSPKNIDPVFAKNLVKGACYRVQLFTVTKTGIISETRHNETIRMSSPAVNVSLESVTRSSATLRIVFSTHHDSTSISNCQMHIVVRDMNGKSVFDKRMQLTATFAPLLNLDGLSPFHKYTVNTQIICGSGSSETPQCPAATRTMRQLSFSTRQDKPAAVQDLKVEPLNSYSVMLTWLPPALPNGILTHYAVNVTKIGSDETRTIDVGVSSNRSDHTVQVVIDELFGGHTYSFSVRAVTEAGFGENSPVVPTVSMPLMAPPVPTVAPMIMKESVGSHNMIVRFPTTMFDNRNGEIKQFAIIVSETTADESINRWIESDNGTYTWQQVQRFDVWPSYVAKLQDIQKVKQDVDVSIFEELGEDETCLEVRADRICNGPLRSASKYRVRIRLFTSPTLFTDSPPSQVMTTGSATPAIPLLTVVAVLIVIAFVGIVGTIFLFFWNRTKKARLAAAAFKNGPSKEKESQWEALKMMMAERAADCLAKLGLDATTPPPSSTTSSNSPTSTSTTMTDCGSNPHLGAPNAGGHRRTRSLRERTGVEHRLERLSSGPVHRTPLYTVVTGANTNKSRPVRIEDFADHVRLMSADSDFRFSEEYDMMRNVGVGQSVAASELPINRPKNRFTNIPSYDHSRVKLSNPNNIEGGDYINANYVPGFSSRREFIAAQGPLPTTRDHFWQMTWEQQCPAIIALTKCVEKGRDKCHQYWPDHENVPVLYGDIEVTIVAEKEFDEFVIRDIRLEKSGPDGRVTRFVRHWHYMAWPDFGAPSHPNGIIQFSRMFRHHLPHSPHNAPTIVHCSAGVGRSGTFISIDRLLQSSSFGDPIDVFGTVCEMRYERCQMVQNEQQYIFIHYCILQVLQGSSPSPTSTSTGAHHNAGFVQDGQMIVESGF</t>
  </si>
  <si>
    <t>ptp-3</t>
  </si>
  <si>
    <t>MNRIARHLRNVARRKGSSLLLFLMLSTVLVAAKEDGKLGEEDEDFGWNDEEPPDNQDVQDGGIPLVRKEEFTNNQLYAEAYQSYIQALAYPARLVVRPDSSTVVDESKISFFCRADGNPLPSVIWRVNGKSITDHNRISIKSLATGLSTLRFERVSLDDNATVVSCSADNGVANPVVAEASLTVVPRDKVPIGFPQIELHPSLKSVEQGKTAYVSCRVRGDPRAKVLWLRDLIPLDIRADGRYSVSTIGNPGALMIQHAREEDQGKYECIARNTLGVAHSKAANLYVKVRRVPPYFSYKLERQYVVGVGGNINLTCVAVGYPMPRVFWKKTDLMVLDDPSTAPIGKNVLTLTHVESTENFTCVAVSALGNIEATTTVIAKELPPPPVNIVVSSVTSESVVITWKPPKYNEAINKYVVNYRLKSENKDDAALFAKDSRAEDESDSERYSEGRSSRGKTMETLENSLVIDGLVAFQTYEFTVRSAGPVGVGLESLPVEAQTKPSKPATAPVSPQARSLNRDSILVKWGPCEQPNGLITGYKVYYTNDLVTTPIREWKQHDAKSDEFMTTINGLEPDSRYFVRVIAQNSEGDSPLSTLVTVATRQGIPGQPPMLTVKALDSRRMQLTWDKPLYSSPVVGYTVRYNTSDGEKELTLTSPHEKHVVTGLHPDKYYYFRVAAYSDRGQGEFTEPMISKTIASIPLSSPTIVSAAATSSKSVEIRWKGPEQKKLNGVLTAYRINYFRLEDSKTANLESVEYDEDMDDSSSFLDRMSVVVPSDATSYVLSDLLPYSSYEITVAASTMDGYGPESSIRVVKTLEDVPSAPRNFNAELTSATSVKLTWDAPAAANGALLGYYVYLDRMVNGEPVVEKGSKKRIVMIRDSSKRYFELDSLDPNTEYSFRLNAFNRNGDGEFSERKSIITQGIPPEAPEIVSVSLDRDEPPVVARIEWKMPKMKPNETPIEKYNLWLRAQGYPDSYVKAKTVDGTDLSTTISGLWMGVVYDVLLAAENREGRSQNATETIATPVGSPDGEPIDVQYEVMKGKIVVSWRPPSEEKRNGNITSYKAILSAMDATADRYEQPVPAPSTSSTFEVNVRRAYLFKVAAATMKGIGPYSPVLTINPDPAALVGPPTNVRVEATSNSTAVVQWDFESQKADSFVVKYMHEPGNRMDTEKWKQLPVVSIDKENPKRFAVVSDLNAHKPYAFCVLAVKNNRQGPCSDPPTVLESVTPTYMVQNLRVLWKTSNSVQLTWEYNGPRNVGFYVNHTGRKDYVNHELQEKTMSTPGFGQDVDEKHREYLWTNLRPHMMYTIHVGVRTLPPGARKYWPQEVVTITDPTGPPFVDVPKLVDSSGTQPGQQMIRLTPATEEYGPISHYWIILVPANYSTEDVVNLDPIELEKATAEKRAQLARSLSVSPSKKLKRKASEVGDDSQSASYHPKEKRARRATVPGAYVTARLSADRVKQQYRNNQPFIVGDSQLYDGFTNYPLEHNLHYRLMMRAFAKNDVRTKDSFEQRAPMSEKLSRMYSDSVLTEPFTIKSALRGASQKSSPWVGACIAFLVLFSIVGMLICWWLRCNKKSAGRHPRHGSITKVALTGNIMNGGGGIPGETSKLLSTSNEYGRQIMNPYEQMNGNHHMESSMDLYPLPTSHSRSNGYAPVPVAIPSLPNNGNNMTTVSHPAVPIAELANHIERLRMNNNAGFQSEFESIETGQHFTWEHSSADMNKHKNRYANVAAYDHSRVVLSNVEGYPGMDYINANYVDGYDKPRSYIATQGPLPETFSDFWRMVWEEQSVTIVMLTNLEERSRVKCDQYWPSRGTATYGDIEVTLLESVHLAHYTMRTMRLKMVGEPEVREIKHLQYTAWPDHGVPDHPTPFLIFLKRVKTLNPNDAGPIISHCSAGIGRTGAFIVIDCMLERLRYDNTVDIYGCVTALRAQRSYMVQTEEQYIFIHDAVLDAVNSGSTEVPASRLHQHLHILSQPSADQLSGIDMEFRHLTTLKWTSNRCTVANLPVNRPKNRMLSAVPYDSNRVIMRLLPGADGSDYINASWIDGYKERGAYIATQAPTNETAADFWRAIWEHNSPIIAMLVRTNERGQEQCSDYWPLETGVQVGMLVVEPMAEYDMKHYHLREFRISDINTREVRTVRQFHFMEWPDVGKPHTADHFLDFVTQVHNTYAQFGCTGPITVHCCSGAGRTAVFIALSIILDRMRAEHVVDVFTTVKLLRTERQNMIQEPEQYHFLYLAAYEYLAAYDNFS</t>
  </si>
  <si>
    <t>ida-1</t>
  </si>
  <si>
    <t>MRFFHSIIVLLFSISTGSAFLLYGCNLSENLCDNDESCYPDGVFGQCYSSESGSPEPTVLDNLDDTQLELLKLELTRLAAKDKDWGDEETQCVLAYFKMSMFYQLQYDPDFCQVRKPANVWALIQLIDTGLTEDPTILDEDVNPENVTDEDMAQIIEQLKEPSLPTEEDIEEALNAQNEDVDDEILDQYVQAVVNNENPDFSELSDGQLNILIGRLVDLKKNVENEEAQLLTGDGEQEMAVPLDDLEERGEQAILKKDIEQVGEINQGLDNTEHKIVKGRKDQVVTRVDANRVYLKVHLKNEDQLMPLIEFLQNTIAIPNNLYFDDFQFENGQLSMRISRFEGAKPKADKRIDSVEGVASAVYKRRKDIARLSGADVRETGIGSGEDGSLPVESSERDWLLMPVLFVCAFTVTALGLVAAVQIARSRRHYKDNIQQIAEQLDGKNSFAYQDLCRQRADGGRASKSSSTSSWCEETAVPTIDISTGHVVLNFLQEYLSEPTKIEAQWNGIKDYRNEERTKTKAEKFASQNRTILPFDDNIVDIDGKTAENEDFYLNASFIYDDDPRQAVYIAAQTPASSQIAAFWQTIWQHGVCLVVNLSTPEECKQEKNYWPDTGSEVHGAFEIHLVSEHIWSDDYLVRSFYLKNLQNSQTRTITQFHYLSWQKESTPTSAKSILEFRRKVNKSYRGRSSAVLVHSWDGSGRTGVYCAVDVLCARLLRGIRQIDVVATVEHLRDQRDGMVATGDQFKLVYGCVAQEVNHLLKSIATK</t>
  </si>
  <si>
    <t>clr-1</t>
  </si>
  <si>
    <t>MRINRWIWWATVILLYLRTGLAADFFRSSEENDRKSSDDLDNFNSTKIEPDKPKTAKELGVKSCESNQDCVHDGVCHRGNDGHGICMCPRSCPAITPKQCGYNYRTPSTCLLMDADYRSKYDVKEPTCYSRKCVCPPQFDDVHVTANQKPLRLNSTLLPTKCDKRDLAVVARAHPSTSVSKGIDVTLFCCINVDPEGFIDVASVFFIQNGTIMREATSHPFAPRNGLARRVHEKYSCWELEIKNAQTSDSGSYMCRVTASASDLDVTDTMQFEVKEHARRTHSYWYKRPKKVMPPSSSSSLKTSDDDDDSTPRQIKNLTVNPSERDAIVTWESEGGEDMAIDLRLVRRTDTRGQVVFSKDNLTSPVSIKDLRAATPYTLFVSGNNGQVPFEFTEHFTTKQKRPFPPKEEDVRVLNSGSALSCEVEWKSPAEPNGRITKYFVSVRGAMRKSDGSLTPDDLPAAVEVDKRCANWDGDENTSKHNGINPIDFANEFYSCKFGPLKPNRNYTVTVWAENSAGRSLPAVFHKNCVTNYAQPDMVETPQPLLSNNHSTFSLTFPQPPDDINGPISCYYIAIVPLPANVSLDILPKSEEIVMHSFSKVFTNNLLPSSAEEKRFFAYIAESYVQLPEETTIGDGVRVSDLKACNVQYLSRYSSEDLALRRGLKYTGFLIVRVDKEEELNRKDVRNGADPNIFRNLIDKSVSPTSRTRTASPMSRHLRQLHLSGPAYGYSAYFKPILLDTESSSSGFGIFMKIILPFLLFLAFATGVTMFFVNRKGHMLSTWCPLFTKMTSKDVVERTLLKQTFGAIPVDDLPTEYVVRHRDTDFLFAQEYESLPHFQLDTVASNRKENAIKNRYNDIRAFDDTRVKLKKINGDDYSDYINANFIKSWKEKKLFIAAQAPVDATIGDFWRMVWEQESYLIVMVANLTEKNRQQCAKYWPDEQITRYGDIIVEPASFSFHSDYAIRAFDIAHIGECGPDVIPNGNGVEYANVPIVKGQFANNSRRILQYHFTNWNDYKAPECSTGLLRFMYRLRELPQFNNSPVVIHCSAGVGRTGTFISIDSMLDQCLAEDKANIFEFVCNLRRQRNLMVQSLEQYVFIYKALAEWHMYGDTDEDVRDFEDHYQRLCASNRDRAVSFNQQSSTNGSISPRVAIVSSRESMTTSNGETGLEEEFKKLERNLTTPLSSNFAAKDENLLKNRYEAAVPFDKYRVILPPTIGHADSSYINASHIKGYFFDYIAAQDPVSEGTAFDFWRMIADQNVTTVVMLSDETDWSDVEKYWPIDGSGTECHFGSERNSVNVTCVSEEHHQDFIIRNLSYSMKDNESMPANQEVVQYSYTGWPSDSIVPKSANSLMNLIEMVLQRQSSLMGSQAPIVVHCRNGSSESGIFICISLLWLRQKAEQRIDVFQTVKGLQSHRPMMFTRFEQYSFCYRALADYISKTYR</t>
  </si>
  <si>
    <t>ptp-4</t>
  </si>
  <si>
    <t>MPRKHFIFLIFLFWKFDSAESISVTSKNATEALLRCPPAENFIRTHMAPDFETPRLVRRLDWFQDDSLVASYQQDILADSSRQWWVSDGRYQLIRPFYTLRVSPVTPEDSGTYRCRLETDPLFSSPQSTATQELAVMVKPVAPSSPEIKTFTNRSITLVWTHNAARAHRPILRFSVSVRTVSDNTRFVMAAPSNATTVIVDNLSPYTLYAFSVRAENSAGSSDFGPETTFRTLGESPNRPPQIQKIRNITSECVEVTITPPDEMNGELDKYLVLIQAVNETIPRKMTFDKPTSTPLTICALSPSTDYALAIEADNGFGTSPQATLVFHTEDSVPNWSPSTITTLPVVGKPEITVLWPAPPLNATEKVIKYHLYYKAKNEDQWKIEHLNVSPNGVKSKLFKYRLVDLNPNTQYRIRVSASTIKGEGAQSADSVAQTDVGEPGTVTFKDLNFDCKNGVKLRWNYEPSVNSKKSPTFTVKVTNQTTSLQFNTTMLSLDIIDLSLYDEYTLRIIVLERSTIDNSTILIGKYSDSHQFILKDKCSYQSSFCSPGEKCAKLTSSAGNPRYISVLIVIFAIIIFAFICFVIVHFARGSMNFKHLLKKKEKCVYLEEISPLVYDSAGQEDIPVELFYGYVEDLNRNDSLKFKTQFQILESQTSGIDSVDSGESNSSSDENSQKNRYNNIGAIEATRIRLNSPTGNDYINANYVDSCNERNAYIATQAPLPSTFSDFWSMIWQERSNIIVCITNMVEDGKRKCDQYWPSQQDSPQTFGNYQVTLVSESTNAHFSHRILDLKIAKAVPAVERKVHQLHFMGWPDHGVPSSVFPLLSFVHYTSDIHSTGPVVVHCSAGVGRSGSYILVDSMRRHLISFRRLNVQGHLTHMRRQRAKLVQTLEQYIFCHEAIRQLIRHGITRVHSDLFMRYLHYLSEENLNGKTRMQLQFEDICDCKHQPRCLIESDVITLPGYHRSDEFMVGSWGNECEDLWRLTWQQKVQTIVILNQRDSFWRKLPSCIYDGEIQLQHGDNFVLLQKDDQQLCVRIVNVSRADLDTDFWREIENVQKQRITYHDAPLLILAHKYPPSVPSPTDSTSTLSLSILFNDDTALAFSICAATTLACQLETTGCVDVVQVLSSYTEIQCGIFASKQEIEIIYEKMSQLVGGTRV</t>
  </si>
  <si>
    <t>F36H1.3</t>
  </si>
  <si>
    <t>MDFLKSMKNRKKSNSKDTNKKKNKQQASAKKKKSGDKNCSKRSKKHNTKQKSKREKKSAREKKSLREKKSARENTMHDIFDRDTFAFRLEHCVHPDALNRHSVQTEAFETFTTTVTSMGVDGLAKEYLETLVPFLPVGYFERSIFDKNTEFKKNRYKDVPCNDKTRVILKDGYPGDYVHANYVKGTKPMFILTQGPLKDTAMDIWRMVLQEGVAAICMLCELIENGRPKCEPYFPDTEGQVLTFGEITVTCTESTTPDNHTQLKMLTVMDKKSGKSHKLYHYKIITWPDKSIALSNLAILRTLRSLRKMPGPIVVHCSAGIGRTGTFAAIEVGAQCLLNGKAFRPADLVRAVRHCRLNSVQMDTQYLMLVEAILDLGVAFKYIEDPKSLDAIETYKRNVADYVEAHPPPLEMFKAPPKVEIEKEKEKDKDEDDGAQPSSAPVHTPPAPPAIPSPAKLPTAPPPVEKPVTPSPSASPLPSPVSSPAPQLVQKPTTPTDASKPFVAQPPFAPNLGAQTGMQQPSNFNIEKSLYK</t>
  </si>
  <si>
    <t>F55H12.5</t>
  </si>
  <si>
    <t>MADTVQTNGRASLLAAVNNRASTRSTRKKKTTMLSPKKFCDFINSKTNSKSFEAGVAEFYKETYLESPTFFNYFKSPKDKNFSENVWLYDATRVIVPGVDYYHASWVDGLKPNQYILAQAPRDASAAKDFFKLLEHVKAEGLIVAEGADEFSSAITAKFEKGTGKNDFVSTAVIKENGLHLKAIKFCRWAEPLSAIEINDMLEKSRKYLGCPLKGPLVIVCKDGAAKSGLVAFIDTEADRLMKHGKAKHTDTIKQIRFMRSNTFDTFDSYDLGINSLIELCNRYKKK</t>
  </si>
  <si>
    <t>T04F3.3</t>
  </si>
  <si>
    <t>MVGDGSLSSESVIGLHTYNSAADLTSGHVMTLEKNEYLFDLNTKNACTRPLDIFIKLLSTSSVGKEFSHFSSLPLSRLRTVDAFFDHPELNKFGEIQVYEQTRVRAVHRQGHNYLNSSWIDGYRETRKFIVAPSPMSESVAQFWRCVFDRNSLIVVTLCELLDEKGKPFVPVKIGEPLVIDDMTIELDNIRKVRPATYSSVLKISEKGVESHKTVILLTYSGWGKLGYPQKPSDILDLLADMNHMRTILRKQGLEKKIFDDSQRTPMTLVCFDGFSRSCTLVALDILCQRLTASHEIGTPFVDILDTIARLRMLRGAACMKAEQFVFLSMSVLEYAIRHHLVNVEDLGKISLNGFIIRNNPESY</t>
  </si>
  <si>
    <t>T22C1.8</t>
  </si>
  <si>
    <t>MQRRKGTRGNSQDDQQASRRLAKKPSDEKVDEKDKKKGGVLKRLGFLLHNEKKEEVGSTQKRRKPKRGTERKRACSHPVWNPDKKIHFNNEKTHAIIPLKGDPLSDVQKKVFFKFASDAVKKNPPEYSVEFMTKVKPYPGQPMERKIFDANPTKNRYKDVVCNDITRVILSDGGDGDYIHANYVNGLNAPFILTQGATAATVIDFWRMVVHTKTAYIVMLCEVMEDGKAKCAQYYPEKAGEAMTFGAWTILCSLEDDKDANIIKRTLSVRNVDNGKEHILKHLHTKSWPDRCVPNSTMALLRMLYIVRTASGPVTVHCSAGIGRTGTFVAIEACLQILTDGKELDLLGTCRALRNSRAGSIQVDIQYMALVQILINYGKDNGYWDDSDLDDRVELLTWNIQQFIQTRGKVDHVPTTPSTPALNIIPADAKPVPVVPKEATPHHSPAEKAQECMEKICEKILKPIKKDKECKEHKSPKTEHPKECKDHPLPLETRSSSEDGPDMEDQKTQATQKVEIKEETAAQNDNISMISLPNEPLLSIPVVRKNSKDGNKDSCDTKESKETKGHEKKNSKEGNFKLVKKQSANRSQYFL</t>
  </si>
  <si>
    <t>T28F4.3</t>
  </si>
  <si>
    <t>MNENDGKNSAEKHNNSQDEGSIQPDKTQLDDVADDAEKKSEKSSNCMIWSQNVLKKAKISNMTREFRNNKEYKPNVTTSISEKMMDKNRYRHIFCGDDNRVVLKERDPSNDYIHASWMVMPDGFQFISTQGPIKNTIADFWHMVYTEKCHVIVMLCQYIEEDQEKCQRYFSDTSEKEYGDYRVKVVEKTVELWNPVKVTGIQVQKKNCPTKHMVYHYFYYDWHDQVAPLDPAPMIKMYKAVLNKSSSKPIVVHCSAGVGRTSTFVGIYLSQIMIRENSSVDMVEILKRLRTMRLGAVQSQLQYVYLVVLMIELFIDDKIIKRNANYESLLKKYADVTRKVTAAIMEEEEKRRQRKKREEEKEKEQEKESPATKEEKKKENGLKTNRQRDNREAPSKPPRKNPEELARSKLQGPRKLTLKNRDGNAEEPTAKDNEERSTAEDKSKNRQKSVYVKMPLSSKEKGSKHERAKQGARKNAARKAKKKPSVTGNY</t>
  </si>
  <si>
    <t>C33F10.8</t>
  </si>
  <si>
    <t>MDKNNELTLPEKTGQDNNQGSKKGQTDSKKKDQGSRKARGNSKKKNHSSKKVVRKTSKKKKNAASPNAQLIPVAKSPGNDKSPAGFGRKKAGENLNEVMKHLRAPTPRAQQELEKTNWKTTTTETEDEDVAGQKYIKFMDQVAFIENGTTLSTFFSNHLMNIAPTSRSDAFHGNTFKNQRKDVPCIDDTRVKLADPNIVYYIHANHIMFDHLKKTYITTQHPLPGTLNDFWAMVADQKVETIVSLTSSSSASNPNVYPMYYPNKPETFNNFGQFFVYCKTVTQPKTKYGCKEYKFELVVQADNEERRSVRLYHYPHWTKNMVPASSKVVLNLVKKIGKKKSQAPVVVQCETGVNQSAELVFVDAMCTLLTRQVEVNFDVLFRQMRSQKALAMTQLLHFLHSIATVMKFIKIRFSAMPSHYAAQMDSILPAISKDFGYNMCIEPSEPQLRSPTMEEIVIEKEGK</t>
  </si>
  <si>
    <t>C48B6.4</t>
  </si>
  <si>
    <t>MGAKSSKKAKISPPADRYYTKVDIESGPAVVAKSQDFILEVPVIPETCEESIPDSRISRDVSEVSRVSSGSEVDVTGSGVDDEHLDIQSSDDSVESIFDPLLYLANQGIDVTHSNIRELVCSENYREFLKQRKTMLTPKELFELEHGRIPGNYGKSKPKEEILKEIDELECKADDLLTDLSDDENGWPKYDMNALLEKYENHKDSEPNLLIPTKEDYERDKKTCCQQVLNSYEFDMVESSINGHGLEFECLGPDATRTQDFWTQCHKDRISLITMFGKFLEKRGANCKQYIPDDKQEILKCGQIIVRRLTDPEYPYRHCKIQKFAVRCKLVPENYGWYVVWHCQRDIQEYPSKDYTKEDEEFENLRKDLLNDMPTQHWLFHGPMQFSPLRDRLVERNSYLIEKKGSSVPDFVTQPIQAANARKALYEKSCYLGFLTSSSSQISLSGCQSRQIGGADEVENLVKLETEEFDLQKSLGSYPIQSQNRLNNVIQIYANSPDPEQTQDFWQMILHKGIPTIHTISDLDPEETANCASYFPYGSESEKSCGIYTVKRLGIETQLSMNLKKQQLLIFKMGESEYQNVVNVTHFHEIVKNQVTDSKVRNIEIINEHVSRQSNPQLLIHGP</t>
  </si>
  <si>
    <t>F20H11.4</t>
  </si>
  <si>
    <t>MVNGNKQSKSTDAKKNNVVEKKVDKKGKKNGSKEEKSRNPEKEEKSKFKDLKEEKSKVPDDGKKQEDKKEVKKEEKKKDEKNKKSKNRKSKMKPPPDTQELANKKKFCNWFFVDELDCKKLMRDFVALRAPSTCVADTMKKHSEKCRYYDILCPDATRVVLQNRPPDNDFIHANWMTMPDKFRYISAQGPMDQTVEDFWHMVYTEKAPAVVMICDWEEDGIQKCSRYIPSEDNISHVCGIYRITKIDQMTMVYADVALQSFEISVTDKSLECPSLVVKHYHFLKWRDHTAPMTSISVLKLLKALRDPKRPGPPVIHCSAGIGRTATLIGVDYGNQRIGEVGEMNVLDIVREMRQMRDKAVQSHHQFIFMLMCIADRMVLDGVPQNDNMLDLADFYTEFMKKVLMERKKKDEAEKAKKEKEEKRKRDEANDKTNEKSALSKTQSVLQ</t>
  </si>
  <si>
    <t>T27A3.5</t>
  </si>
  <si>
    <t>MTSVNKKRNARKNQEPTSNMTIETEDGTQADRPKKRPAKKRSKVVRRAAQYGDVNEPILRDFVKATIQTGVKQLSTEFLNLKMETQPCNKPKTGHEGHPEKNRYKDVYCIDDTRVVLKWPEDSPSDYIHANWVKINGANKFICTQGPTEKTVDDFYRLIWQEKAPCVVMLCNIMECGKKKCEQYWPETADGQMILMDGKLTVKIAEPAKEVEQNILLMKITVIDDKGTSHNFEHWQWKAWPDRGVPELPMAVFRLLIRLKTASPIVVHCSAGIGRTGSIVGLEIALVKFCAGEKVVLKDIVKEIRNQRHGSVQTDAQYLFMHRVLLALAENRKITSPELSAFVAEYDKVIATKNG</t>
  </si>
  <si>
    <t>Y54F10BM.3</t>
  </si>
  <si>
    <t>MTQKLIFSCLFLVILLEIVKAHPHPIGFYSKNNPINKPFRCADNAINSTNCEEILINNSIPSIASLLKMGGGKDENKLIKIQFKYTFWDINYKKIQISEILTLPINYGASLNSVHSDDLSAEDYQVLRKNETKIERIHRIQQFFKAEHHESTWRDSICSMKLWSILLVTISIFGICHVEPYELSFVDWPTPAPPTSTTPPVSSTKPPPAEQFNSLTDILDLIPIEVWLVVLFLESAFVGAFGAYCYWKVQQWRDEKMAREKAWERRLARVSEVSASKNRNAGGVDPAKRPRESAKWLKHVKEVTLKRGGVELLPMEDVIVKNKEKFKKPQNELRENEVWVERQTGPDIDKDSDPKTENALDEQDYQLEDGWHGKSALNITRKEFKKLFTKMSYSPSMCSIIPGKERDPSKTVIANWFEWCQPEFEIPIELTAMSAGNPKLCRDPKVQAWDSTSYLVDDTHFIHASTVTAPGKEYIGKAIICQAPFDDKEKGHPDTRESFWRMVWDTRATYVVMCCQIMENGVQKCGRYFPDETGATENYGFAEVQLLEKHEMLNGHLLTRKIELTSGTWKHSDDDPPIRTITHFQFLKWKEGEGLEGEMSMDAFNYVNHRTRNNLDPIIVHSSLGTGRACAFVGAEYMFQMINTKKCGTARFFQVDFRTKRLGALQNGKQLFWVQNMAFELLIKKLKMHHLKFEMEEQWNFLKNYSNKETDKAARDTLAITDQQMCGQTVSFKGVPGQKVRILMRSINAEQEMLEEQKTQEATDKSVKQRKVGNAKKTGGH</t>
  </si>
  <si>
    <t>Y71G12B.31</t>
  </si>
  <si>
    <t>MAVAEIIIACLAASMLLMCCVTCFILYVYHKTSSRLRRASRGRTPKQVQQLPKVEEPAPPPVEVTTKEIAVIAAAAAADGKNQINGFQKISTPAAKRPDKLRIDTNKVCPAQSAIAMETDYSADSFLASMTKESTNRRRLLQDEFLVLSRTEARRLTRSTDRATRHAAANRYSDIVPYDHTLVELDTGDYINASFVQGESDATRWIATQGPIDSGECIGKETVSDFWRMIVQYDVACIVMLGQHQEDFVQKCGEYWPSAMGKTERYGEVDVKLVCELEEKTWVHREFDVSPTSSYSSSTKSSRKSRASRQQSHMKVSQWQYKEWKDTGGAPRIANFLEFLLQVRGRQYTSPIVVHCSAGIGRTGVFICTDNVISRFESEGIIDIFSEVNRSRQQRPSMVYTVKQYECIYDIIGEYLRNYHQKK</t>
  </si>
  <si>
    <t>T13H5.1</t>
  </si>
  <si>
    <t>MIESNSTSKFSSFFRRKPKDVKLDMNGNGLVSPHDEHQDELEDPMASVSIRVRNEEGDDFVVSPSDVVDNINEINSRRSSRRDSTPASSIRRSRPSSSAYFNENGEPIEGINRPPRKFKSMDHIMMRLFKPSKARKSKSVRDAEPGLRSMLYGLSQKQEKEEAIAKKLAKKMIIQEEKAMQAVPTSPVDASKFVAYVQERRKKRILFKGEYLMVNRSIDNNKCRCDVGSTMMDRNPYPDTLPYDYNRVILPRIDGDENSHYINASYVNSWLRDKAYVVTQAVRTKPMNAEFWRMVWELGSNCIVMLTKVFDFMRVMCLQYWPLTKFQFREIEVETTEVKTYSHFVIRTFKLTRTTPESIETRIVKHFHFTEWELDSFPYISAFIELRRRVRQFMEKNPVEAPMVVHCSNGAGRSGAFLALDANLELMKKTGQLDFFEYAKTLVNSRPHLIDSVEQYMFIYEVLSEAVMCNVQPIEMHLLKERSSMYKAKKNRELLETQETHENKLLMHLTPTLRIGDCAGGHRLENRGKNRDVMVVPPDHARPYLQTLHGESKDYTYINAVEVDGFTRKAEFIVTEWPKQSTVDSFWTLIYDHACHTVVNLSNQGSQRHYPSFIHNKGKANYGPFIVEIMNYHQYPAMTSHMVKVMKRPHQVPPMKVDPEGKGVSKLTFMISDIMATGAQNQQIDAEVRICCVIQVRMWPIENKVPLSTTGLIDVIKMARSWRKRAPDRPETKPTIVMSHNGVSRVGVYIGANICIDQMDIDHEVDVFHAVKMMRINRPQLIDMKDEYKYLYDVMLHWYMTNPDYRIYDKEDSEDTDSQKTSRPPSNRHSIKEKSSFRSKFSFRRRNTTRQNENNAVDQRVNSN</t>
  </si>
  <si>
    <t>cdc-14</t>
  </si>
  <si>
    <t>MREDHSPRRNNTIENTLTELLPNRLYFGCFPNPDAIDKSDKSVKKTCFININNKFHYEPFYEDFGPWNLSVLYRLCVQVGKLLEVEEKRSRRVVLFCQDDGTGQYDKIRVNTAYVLGAYLIIYQGFSADDAYLKVSSGETVKFVGFRDASMGSPQYLLHLHDVLRGIEKALKFGWLDFSDFDYEEYEFYERVENGDFNWIIPGKILSFCGPHNESREENGYPYHAPDVYFDYFRENKVSTIVRLNAKNYDASKFTKAGFDHVDLFFIDGSTPSDEIMLKFIKVVDNTKGGVAVHCKAGLGRTGTLIACWMMKEYGLTAGECMGWLRVCRPGSVIGPQQPYLIEKQKFCWSLSQSNGVHLTQNKEEKRNVRRLVNQVDDINLGEERISPKSRENTRPNILRRRVQVQNGRSTAPVTIAPAGTSESRRSTKPSRVVDETALDDQGRSQGDRLLQLKAKHQHESETTSPNSSSSRRFVKSSTPQMTVPSQAYLNRNREPIIVTPSKNGTSSGTSSRQLKTTPNGNVAYRTRNSSGNTTSTLTRTPASAVFPSMASRRSETTRYLSPTTPIKPMSPSYTDGTSPRYKARLRSENPIGSTTSTPFSLQPQFGLVRVPPDSPHSIMAHRPPPTTSSRAPLSPHNYSTTQGYSTSSRGLYGDKKPLARGSVSTSTLPSMYMTRKMSENGAVEVEITTSYVEDRKAAEQIDPSSTPPEPKRRFVLVSRKIVSKEVPSAGPTCSNDPRLNYASTRKLPIKISHRLCQICRTIKPIADISMMTDENEKLFILLAAIFQRKLFVEECTRIYKQPAVYTCSSHYSEASTAILNMFGVGGALRIFRARPRKVSQVEKFASHLMGKQFEEDKLIHSAYMFVLNHPEAGAVTGPIIKEEDIPFEETVECSSTTAVNGILPKCFRQPRKQKLEEDSCSSSILRIIKKTTPSLPNRSYTMINQNMEHPLQCCYCLEVYEKRYMTQVPKTEQRIARWVAILGEQFRIRLRMKPANYMCRKHFPQADFSSRGRLLKTAVPNVVSQEKVLAFKLEGNTFVEVKEDNTNIKMEKGTDSEIDIEN</t>
  </si>
  <si>
    <t>T23G7.5</t>
  </si>
  <si>
    <t>MSNYHHNHNYQHRPRGYERLPGKRLPDRWNIYDNVGRDIDGTRFVPFKTPLDSSFFDGKNMPVELQFGVKTLISLAQQANKQIGLVIDLTNTDRYYKKTEWADHGVKYLKLNCPGHEVNEREDLVQDFINAVKEFVNDKENDGKLIGVHCTHGLNRTGYLICRYMIDVDNYSASDAISMFEYYRGHPMEREHYKKSLYEAERKKKYGKSSGKSSGNSADSTISSEQLHRNNSQ</t>
  </si>
  <si>
    <t>F54C8.4</t>
  </si>
  <si>
    <t>MVRVCRVVPKDWSKFQPVGNVIPRTRFIVFKTPINSQLSTKIHKEQRFTTNDLFRQLSERGQYLGLVVDLSDTDRYYDKKDITGMCVQYEKVNCPGRGFIERDDCVESFHQVIQDYTDKCDDPDALIGVHCTNGINRCGYLICRFLIDRLGWSSHEAIDAFEQARGYSIEKGAYVMALHKAAKDKRDKQVDSDSDSSERQRKKKNKRKHREIVEHENIVLINTIIGELGSQAASVSGTDYQNSPNGVSVDPGQPQPHHWGFAIKRSKYAQLNQPVANGANTPPEPSEGTPQEEEEFEEDFEEIEEETETEPGKGQSVSSKRRARRNRMQKYMQVMQRGRFHEIQAIREEVALSHGSARD</t>
  </si>
  <si>
    <t>C24F3.2</t>
  </si>
  <si>
    <t>MWKITENLYLAQLPMIVGPTSKQEFSKNDIKRVLTLTTEPISEKQKIGGVDYKFLHLLDMPDEPILDNAILETAVLYINEGVEKEENVGVHCLAAVSRSVSICAAYLMYKNQWPVEKALKMIESVRKTIGPNAGFLAQLKIWERSGMSFSADQYKNLKIDIPGITCVDSKTIWRQPVIDDQTKVRFKCRQCRKVIFNSDNIVHPLAEACQKYLIEPMAWLNVSGATCSVSHTCGAKLGTFIASGSKCNGCNKFVRQWIFINRTKLDKVEIAT</t>
  </si>
  <si>
    <t>C04F12.8</t>
  </si>
  <si>
    <t>MSRNVGVLGQMSEINDHLYLSGAGVLKPDKIKQRKINMIVNATTEEPSTYMQGVDTMKIRIEDHPYARLSEHFDVVADKIRNVKERGGKTLVHCMAGVSRSASLVMIYLVKHEHMTLRQAYHYVKAARPIIRPNVGFWKQMVDYEKRLRGTASVKMVQTPECDMPIPDVYADDIRRMQINREISRHSLPSAQSSASKQRAFSASTYRPSVSSASSLATSSLRRAYSPSSLPASSLALTTSYSLFSPAPTRKPRQSLFSMYSTSPRHNFFSAF</t>
  </si>
  <si>
    <t>F26A3.4</t>
  </si>
  <si>
    <t>MTLSFRVNPEYAAMSEIVPGLFICGVSALSKDEMKKHKITHIINATTEVPNLRSLGDIQRTKLWLEDTPQTYIYPHLELQSDQIQALIADGGKVLVHCVAGVSRSASICLAFLLKYRCRNLREAYHLMKSKRSMVRPNLGFWRQLIAYEQNVKENAGSVRLVRDEAQPEQLLPDVYLNIAIPARPASPEQDPNMIPDEPRERRNSGFKSKFRPVLEPVMEMAEAVC</t>
  </si>
  <si>
    <t>ZK757.2</t>
  </si>
  <si>
    <t>MTSRRIINREQRQCSQIRPYLYVSGLAALSPRVLSRFCVCINLIPGFRLSAPPHMKVVHLPLQDNETTDLSPHWANVYKEIEEARKGAGRALLLCAMGISRSATFGIAYVMQYEKKTLHDSYKAVQLARNIICPNVGFFQQLIDLEQKLRGKVSCKIIEPLPGCKVPDVIWQELYDEMIMSMSQDDRHSLASCNLSARSTTNDTMSLRSLNMVNDTSRSLASFHLTHRPIGASPTLLVPSSSSSSSVRGPIPLQRAHTEPPKEASILPKSALRDKSKSGEKKKKWRLSFHKDVV</t>
  </si>
  <si>
    <t>F13D11.3</t>
  </si>
  <si>
    <t>MSNQNKALLSITQVRPHLFLAGYGCITPSLLKQYNITHGVDCTNLKTKPIKGLDRIEVPVDDNTLAKITQYFEPVVKYIEDAKQQGHNTVIYCAAGVSRSATLTIVYLMVTENLSLEEAYLQVNQVRPIISPNIGFWRQMIDFEKQRNGNASVELISGRMARPVPSVYLRRVVC</t>
  </si>
  <si>
    <t>C16A3.2</t>
  </si>
  <si>
    <t>MSEAETGEPNGFRSCYDKLRKAVGNIPMDASKSTKLHNLSSRKISEILPNLYLSGRTVSQNSELLKEKNITTVINVSDREVVNYKNNQKFIKNYRFYAMSDTASAKFDGIIEEAVRIIHDSRSKEEGVLVHCFLGVSRSATLVAFYLISALSINWRDAVDFIHHRRFSANPNFGFLHQLKVYSTTKAKEFRNQLISERCLRMRESDKDIIKKYLPLAVFEL</t>
  </si>
  <si>
    <t>Y54F10BM.13</t>
  </si>
  <si>
    <t>MPNLDELLKIKNRLKATEITTTLPSGEVRVEKRGKNGEYEEIQDSGEDLVDKTTENISNRRRKKVEYLQRRGFIVDLEPDLVVGEALPDLLFGSQDVAADLPILENRKITHIVNVGTGIPNHFPKKFEYLQIDILDLPETRIIDYFERVFEFIDKVRQNEGIVFIHCNAGISRSATFVVAYLMKNLKISCREAMDKCRETRSIRPNTGFAQQLKEYEAILVSLGLSS</t>
  </si>
  <si>
    <t>lip-1</t>
  </si>
  <si>
    <t>MTTHLPSTSQNGEEISAEQFNRIFHERNVIVLDCRSNGDSVKRANRFFCSLRLPALLQRRLMGGSMRLSTVPDLKDLNNSPDQCPEVLLIPGDSEQDEQLSAALARNLKSNHYRHFVLGEPVKTLLSQFPTLRDAADENWNTTFQMNSMPGQASGQQASSGPLLNLNQLRLEGEDQGGKQRAEFPVKLTNFLYLGNAETAKNRDVLKKYSISHVINVTSNLPNTFEEDPNMRYLRISADDNASHNLTKFFPEAISFIDDARRNDSACLVHCLAGISRSVTICLAYLMKTEMCTLDSAYEWVQKRNASIAPNFHFMGQLTDYEKMLGLNSNRVGTYPSSAPRSPSCAIEAAAVSQVGGLLTPPPTSCSASPQSSNHSAKSFH</t>
  </si>
  <si>
    <t>vhp-1</t>
  </si>
  <si>
    <t>MTVLDTVTISTCGLAALIREAPDTTLVVDCRGFTEYNESHVRHSMNAFFSKLIRRRLFENKLDDNCLIHQLMSCSSGCTKMDEKLDLVLYAEEDKPRGNKRRIASCNAPESTAKIMRVLRERLEDTDKFRSVMVLEGGFKQFAQQYPQLCESSEGMTRLPQSLSQPCLSQPTGDGITLITPNIYLGSQIDSLDETMLDALDISVVINLSMTCPKSVCIKEDKNFMRIPVNDSYQEKLSPYFPMAYEFLEKCRRAGKKCLIHCLAGISRSPTLAISYIMRYMKMGSDDAYRYVKERRPSISPNFNFMGQLLEYENVLIKDHVLDYNQASRPHRHMDYYGPSDLCPPKVPKSASSNCVFPGSTHDESSPSSPSVSEGSAASEPETSSSAASSSSTASAPPSMPSTSEQGTSSGTVNVNGKRNMTMDLGLPHRPKALGLPSRIGTSVAELPSPSTELSRLSFNGPEAIAPSTPILNFTNPCFNSPIIPVASSSREVILTLPTPAASSSSSTSSEPSFDFSSFESSSSSSIVVENPFFASTEVPAGSSSISTPSGSQSTPASASSSAASRCRMKGFFKVFSKKAPASTSTPASSTPGTSRAARPECLRSSGIIISAPVLAITEEEDAESPESGFNEPEVGEEDDDSVSICSTSSLEIPCHQ</t>
  </si>
  <si>
    <t>MSAAVQKRASTNTVAATTYFKPAPSEIAWGKMRFLITDRPNNSSIQSYIEELEKHGARAVVRVCEPTYDTLALKEAGIDVLDWQFSDGSPPPPEVIKSWFQLCMTSFKEHPDKSIAVHCVAGLGRAPVLVAIALIEAGMKYEDAVEMIRTQRRGALNQKQLKFLETYKANGELRRLRGNVDGKQKSCCIQ</t>
  </si>
  <si>
    <t>MPKLWFSGESDNYKLEDEEKASATYSSLRTGILSLTPGDQKCRLYCSGPRCRFCIVVTGQTEIQAIDGLYSTWITSDILAMARLQVEHFDSLGIVEKFKTNGIQSVINLQESGEHSFCGSGNLTSGFSYDPENLMRNGIYHYNFPLPDFQACTPNRLLDIVKVVDFALSHGKIAVHCHAGHGRTGMVIAAWMMYALGMSPSQAVDTVRSRRAKAVQSKEQVKTLHEFRLLIRNNGGMIIPKNKMTHISEYVAYNQKFISKPESRLYGKIPKIVYIAMRITLQKMYSSVNFEVENDYRMKIKCEGPLPENKSFDEQLLNAQLNDDDHEKTHFWYMDQVKNGLSISTISRQLENEDFRDIIRLLDLFFHSTFHQLTHKEEIFAVLQNWDQTEKDWSPTFWFLLKCIREMPIPLHLALSRLISKWFLRSEVEIASRIKHILSSPVTSNE</t>
  </si>
  <si>
    <t>MLTSLIFYPSLGYNLFRNYVQPNRWAWYNRVDETLILGAMPFRSMKDELIQKENVGGVVCCTEEFELKAAMNAMREVDWKNEGVEFFAVPMKDFTGTAPRAEINEAVEFIESVASKGKTVYVHCKAGRTRSATVATCYLMKSRNWMSNVAWEFLKDKRHQVLLRNAHWRTVNEYRRFLDSNSSSTGSSN</t>
  </si>
  <si>
    <t>cel-1</t>
  </si>
  <si>
    <t>MATRGPTPDKARMGLPDRWLHCPKTGTLINNLFFPFKTPLCKMYDNQIAERRYQFHPAEVFSHPHLHGKKIGLWIDLTNTDRYYFREEVTEHECIYHKMKMAGRGVSPTQEDTDNFIKLVQEFHKKYPDRVVGVHCTHGFNRTGFLIAAYLFQVEEYGLDAAIGEFAENRQKGIYKQDYIDDLFARYDPTEDDKILAPEKPDWEREMSIGMSTQIDNGRPSTSQQIPATNGNNNQNGNQLSGGGDNSKLFMDGLIRGVKVCEDEGKKSMLQAKIKNLCKYNKQGFPGLQPVSLSRGNINLLEQESYMVSWKADGMRYIIYINDGDVYAFDRDNEVFEIENLDFVTKNGAPLMETLVDTEVIIDKVEINGAMCDQPRMLIYDIMRFNSVNVMKEPFYKRFEIIKTEIIDMRTAAFKTGRLKHENQIMSVRRKDFYDLEATAKLFGPKFVQHVGHEIDGLIFQPKKTKYETGRCDKVLKWKPPSHNSVDFLLKVEKKCKEGMLPEWIGYLFVQNLSDPFGTMKATATLKKYHNKIIECTLLVDNQGRPKEWKFMRERTDKSLPNGLRTAENVVETMVNPVTETYLIEYVNHALRVLKRAAAAHRHHQIHQQQLHEGEPEARRQKL</t>
  </si>
  <si>
    <t>W09H1.1</t>
  </si>
  <si>
    <t>MKGSSKSATYQSPNAKPLTVRARAGSTPGLDSKQIHSLINKNNTFNRILCKNADTVADSPTPTPSLTASRSSSVISIASTVSTETVVSSGRLIKVAPAKVRQSKSASRWPGFCHSVQDTFSILSDECDVTETPRTPVSLSNVEIFDSDNDYPGTGLSPKSPPFSEGSEDVFERVKTAKVPTTPVKASVTNPFRSLYIDEVVWQIDDVVFASAIDAVNNNSLMCRLNIEFICEIADETADHVQEARRQNRGFECPCFCNRSSSHFRYYLSYSLPETEQRCMMLTEDTKLNDMFDGFLDLVQRARRAKRNVLVCSTRGRNRAPAFASAYLMSKEQIPRQAAVAKVRTAMGTMRPPVNISDFMQRKLMRYQQHLGIDLSNAYDPTHTLPLFHVKRSAWT</t>
  </si>
  <si>
    <t>mtm-1</t>
  </si>
  <si>
    <t>MDDRGNNSGEVGEFASSSMIQESIDLKLLAAESLIWTEKNVTYFGPLGKFPGKIVITRYRMVFLVGDGGKMYEQWKLDIPLGQVSRIEKVGRKTTSVAKRGDDNYGFTIYCKDYRVYRFTCNPASSDRKNVCDSLNRYAFPLSHNLPMFASVHAAETPRLMKDGWKIYSAEKEYERLGIPNSRLWKEVDINKDYKFSETYPRTFVIPTVSWEEGKPFVKKLGEFRSKERIPVLSWINQTTLASISRCSQPMTGISGKRSAEDERHLTNIMNANANCRELLILDARPAVNAKLNKAKGGGYEENYVNAPLTFLNIHNIHVVRDSLKRLLAALIPRVDEKGYYKALDESKWLNHVQSILEGAVKAVFNVDTEKQSVLIHCSDGWDRTAQLTSLAMIQLDSYYRTIEGFIVLIEKEWCSFGHKFGERIGHGDDNYSDGERSPVFVQFCDCLWQIMRQFPWAFEFTQELLICMLDELYACRYGTFLYNSEKIRLKDKKCDETTISFWSYVLENKKKFRNPMFKHGKSNKVINVNPSLCGLHVWIDYYARSNPYVVTPNHEDVQQPGAQFVDEKKQLLDEIMALDDAAQKLTA</t>
  </si>
  <si>
    <t>MSNFTSFVDYAEKPHVAATSQTPIPPSPLNEKRPIPLFPNEISSSSCDDVSFSMQFGESEQGHVICTKVRLRFYPAVVKERNLPQRSKFFDDFYDVPLTAIARIEVAIVKGNSKGKADKFQRLETSLSTMETVSIIRLILKDVRVVTIDLRRSQNANILANQILYFSKSGPIEKMTQVGAAMEERGVKAKTAFNSYEAWRSELQRCQQKTDSTSVWKIVALNKEGFNYAAQGYPVYVVVSNFLDRVDIERQLQHYKQGRFPIWVWSRANGHSALFVSADHENNIAMPAILAKMQESITRCHPNNEKPHVIKLDVDFVSNVGKAFDNLLSLCAIDSYEQYVTLQNGWNTKLSRTGWLHLVKLCLQTTYQTIQWIVDRDRSVILQEDEGSDMSIIVASLTQMCCDPFYRTTTGLQQLIEKMWIALGHPFGERLLGRTDDDPSRRGKPQNKMRTDVMPTWLLFLDCVSQLHRIYTFEFTFSPHVLIALWDLSLTGMVPSMACNNLEEQLLAKVGGGPFPLDRYFEKSYSKLFGNIWHDAVLFMESIKKNQPVCAHSKFLQCEFIRPPTSFCDIQLWSECYLRWIPPANGKNSGKLGEELSLDEKMIEMAKKWNSSEWKMHLDLPEEYSSAYPYSIPEISRPIMDLNDFDMIRPDDFDAMSMNSSINSYSFVNTPVRNNTTTESIFDHSTLEKRNRRAAATIGSESPVIQMRPKEQIVGYSKYAFDDSLSPRPHSRTVETPILKNSPSPSYTPFHPTPVHRSNTVRADNRPIPPPRPQGLGTLTPSRPEIRAHRDDIESPTIRVTRF</t>
  </si>
  <si>
    <t>mtm-3</t>
  </si>
  <si>
    <t>MTVTSSAAIDIGGGGGGRRSDRLDSDRTSEDMSFIASPANESFQIGASFVDVQNESSGSIDTATATLHELNYTFGMPPVTEESENMPQNYETVVELLPGEERAPINKLTEFPIEGGSLFVTNFRIVVILKDKEVEEALRFLVFPLQDIEQIDLAIPAFIHLSLKIGRMFTICFKTAEDAALVHKILYTAFQRLNRPISSIYTSRPQDWTSKNTDNPMQSLNAFAWKFSEAVDELDRDGKLPSWLLRADSVAQEITHIDFNRLGMSEHFQISSVNENFEVCPTYPEKIIVPKGITDDDIRKGAPYRSIGRFPAVIWRCRKTRAVLMRSSQPQVGILSWRNPTDEKIIEEAVKASRIEGEEKKQFIIMDARGYTSAFANRARSGGFENTEYYQQAKLEFLGLPNIHAVRGSFNNVRTMLHNLGPNEQLLTSLQTTGWLLNLSNLLVNAANCADHLSKGHSVLVHCSDGWDRTTQVTTLAKIMLDEYYRTVKGFEELIRRDWIAFGHKLYDRQLVAFGNWGTSDERSPVFLQFLEAVRHLQREQPTLFQFTHAYLIKLAKHAYSGLFGSFLFNSHKERREAMEKCKGTLVDIWRFIGPHNEEYVNQSFDEHYTGAVKPVNVSVINLRVWHEVFADEEEHYTQIFSPKEERPLSGCTTPMNTSTSTNLVKSKSSESINSLNVDGSAKESSQQHPTCSTTPSDNTNSLPMSTSFIQQSLYQPKVRGVAAIDRDGVIRFEDDEQAMLRKKNKLRAEEIRRKDEKIEELRRRAVLDTNKVSPGQRQSYSESDVETTGTLERVMSDVSMVDPVNELPHFKPNTTWEGESGHCAYCKKEFNKLSVYVEDRQHHCRNCGRVVCEDCSKNRFSVIEEGKSVQKRACDSCYDSMHETDLKLSSSSTTTTSSSTKIENDSNVPGLDNNSDNVSENVSENAIPDIIVEEKEAEDPIKEAESPSKETKCPKTLRNFISFSPKSSMRKNKVHSRDPLKSIDEGSSSQQAESDDVLDVNEQPL</t>
  </si>
  <si>
    <t>mtm-5</t>
  </si>
  <si>
    <t>MRDPDKVKSGPICDTVAVIVLEESDDENALPDVLHEVQSPHTSDNIPTSSIKKFARPRGWYNQSVSSPSEFFYQILTTERGTRRIAYVLSTWEEDEKTLNFKAVSIVLISQNFHPKAFKEILLEISNDLRTPEFSSSSELIRFLTYELVEEGSTIEIRTKTLHVELGFELIPISPVTGKDVAMLFKMLGFQNVIKIIHALLSDCRIVLASSSLMRLSRCQNAILSLLYPFEYVHSCVTILPDSLAEVLESPTPFLIGVLSEFVTSFGDENIVVYLDNGEVHVPDHAEIYKSDDYYYNSLHQRLRDVMFTTTSQEDLSIPNEERIEVDDFILDKKLRACFIYYFAELLYGYQYYILYTRIKGNFEKKLTTSLTFHVGAFRGFRKLTDMMSSSLLKSVYFQTFILTRALPRRKHDLFDEISCFKELDQLIFKQNSTSSESKKIIEHISCELIQKERYMEKCSARKQEIFTKIHWISGKELAQNNNSIIHTVKPKMRSNVILQAMLPVVNTHAEYHANQFEAYAHRIEALRNCLAAIFEGKVAFASKSLDAVKSSMRFAPLRIELCRLLNQKCSHDKLTDKQFEDIALLMNAALQAECEEDKDGVVRSLMYLSNVYSRKVAQGMQQYMYTAVQEHKVWKNQRFWTSCFYYEVHEMLFSEMLQKDRKITESLWCHTLRPCAMEMINTDDTDQEELVKQENEMIQAQAKHFANILISLQIPLSEEFFEHEDAHRSVLNEKCKWIVNTLDSILGVTGRINGLSLSRIQTYVEAHVESLRDVYVEMSTGEHLKKGNFDPVLAHGEFLISDPIDCYLLTSIEESEMSLNRLENLLPADGSLFLTNYRVIFKGKSVDINATNGTIVQTIPLYSMESFKKLTNKKLIPTQLIEKGVKIEHIISIRSSCASSIIIAFDEDEINNMAIEKFLEVIETNSHNSFAFYNTRKDMKVVENGSHKFGTLNSAIRGFTKKKTDTRRIRSHSSHRGSIQLSFDKMEELDYLKKNAHIRYAVIDYPRIGLNSKIVKLRMSHSNLDYTICPSYPGNFIVPSETNESELAKVAKGFVEHRLPVVVWMNENGALLVRASAFTSIDMVKKLKKVVNYRRNASKLTGSMTGSQQTLHSKASSNEESSSNIVAGAEIKSAEVQMNYIAKLSNSSQRAVSYALPTQYADKFSTFNDGCTLTQNNANGFPTTRIHRKALYVLLEKGHGVKIPIDSNAEAIMVRSVKESELRRSLQRARQICSSEFQVENRTSFLESWNASNWPQCVSRMIELSNSIVALMNLYNSSVAICLEAGRSITTILSSLSQLLSDPYYRTCDGFQVLVEKEWLAFGHYFHKDTETSSPSFICFLDCVYQISQQYPTAFEFSYFYISFLAYHSTAGYFRTFIDDCEEKRLQSDANEFYLPDNLATINVWEFIKLRNRVSAAFYNELYEQIGDIVIPSSSIPQIHMWPFLAETHLKYGSPYDIEPASHEQQLVDPDYEEEEDWSKLNNTDIDERHLNRRVRSPERDPANMDMIRLLQKSYLTELFDASDRKTTTNGESNGKETIHELTPFTVGARPVQCCYCTNILTRWSKAVHCKKCRIHVHEGCVNRNITIGNITHTWDAKPFEDIKMPSGAIQIGTPQAEKMLHSPNNTLTRESMSPPTANTIPPLCTGYLSKRGAKLKLWVPRFFVLYPDSPKVYYYEDFENWKTAEKPSGCIDLVDFKSFNLEQTGRRGLIELHMKNKTHRLLSENINEAIRWKECIEQVIRD</t>
  </si>
  <si>
    <t>mtm-6</t>
  </si>
  <si>
    <t>MSSTPSSVTTPLSAWWNNMSLSGIYPSISTSTPSSSSSWSSHFVFGGHHHHTNNNTANTPQSTVPPSALSSGYTEDITVAGSLLKDKINGLVDSLMGRESVHSGCGYGEDGRIAMMVDKVCLVDRLGCQENLVGTVHVTTTHIIFRAENGSKELWLATGLISSVEKGTLTAAGCMLVIRCKHFQVITLLISRDKSCQDLYETLQRAAKPVSVNVTELLAFENREPVEDVRGWRRLDWNSEMTRQGITKSQWTESNINEGYTICDTYPNKLWFPTAASTSVLLGSCKFRSRGRLPVLTYFHQQTEAALCRCAQPLTGFSARCVEDEKLMELVGKANTNSDNLFLVDTRPRVNAMVNKVQGKGFEDERNYSNMRFHFFDIENIHVMRASQARLLDAVTKCRDVTEYWKTLEASGWLKHVRSVVECSLFLAESISRGTSCVVHCSDGWDRTSQVVALCQLLLDPYYRTIHGFQVLIEKDWLGFGHKFDDRCGHVGALNDEAGKEVSPIFTQWLDCIWQIMQQKPRAFQFNERYLIEMHEHVYSCQFGTFIGNCDKDRRDLNLSKRTKSLWTWMDARHDDYMNPFYSPTAHVALLDLDTRAARFTVWTAMYNRFDNGLQPRERLEDLTMAAMEHVGVLESHVAQLRTRLAELKTQQNQQITSTNTPTNMVDSGMSSATDDLKNLSLSHPLDPLSSTLPILERATSQESGVMDSSLYYPDEALTKYSLKWQPLRGADRCSNPACRGEFSSTIERRIHCHLCGMIFCRRCLKVSADERERVCDKCKTD</t>
  </si>
  <si>
    <t>mtm-9</t>
  </si>
  <si>
    <t>MELSELIEVTRVRDAFMRKGPRPAQVGDICIFGHHLIFAPTTVGKEVPDNAEEFWLLHKAVDRVLCEPISKENPQRGGLLALKCKNFLLIIFEIGDLEICRATARTIESLSNINGFLHDYAFFYNSPFTILDDGWSAFDLEQEFARLMLSTDAFRISSVNENFAICPTYPEKLIVPKGIGDDYLKISATFREGGRFPVLSYFHKETKSPLVRCSQPLIGPTNRRCREDETILNSMITVNRGYIIDTRSKSSATAAKAKGGGAEPQGNYRQWRYIQCPIPRQREIHDALTRMVDVCSERKVTSDRWVSRVGQAGWLSSVAASLEAAANVAQCIYNERLEEVPVVIHGGDGLDSTLIASSLAQILLDADARTIRGFESVIEREWICGGHPFSLRNNHCAYAEGTVTGPFESPVFLVFLDAVHQMIAQYPMSFEFDENFLIFLFEHAYASEFGSFLGNCEKEKKDNGIRKKTVSLWSHVHHPENMKQFVNVCYDPTPGVIWPSIAPQCIKIWDRLFFRWQRPDNSWSTPETETIQSLADHWKLREKELIAKASSLRRSVVELSRELRVLSPM</t>
  </si>
  <si>
    <t>daf-18</t>
  </si>
  <si>
    <t>MVTPPPDVPSTSTRSMARDLQENPNRQPGEPRVSEPYHNSIVERIRHIFRTAVSSNRCRTEYQNIDLDCAYITDRIIAIGYPATGIEANFRNSKVQTQQFLTRRHGKGNVKVFNLRGGYYYDADNFDGNVICFDMTDHHPPSLELMAPFCREAKEWLEADDKHVIAVHCKAGKGRTGVMICALLIYINFYPSPRQILDYYSIIRTKNNKGVTIPSQRRYIYYYHKLRERELNYLPLRMQLIGVYVERPPKTWGGGSKIKVEVGNGSTILFKPDPLIISKSNHQRERATWLNNCDTPNEFDTGEQKYHGFVSKRAYCFMVPEDAPVFVEGDVRIDIREIGFLKKFSDGKIGHVWFNTMFACDGGLNGGHFEYVDKTQPYIGDDTSIGRKNGMRRNETPMRKIDPETGNEFESPWQIVNPPGLEKHITEEQAMENYTNYGMIPPRYTISKILHEKHEKGIVKDDYNDRKLPMGDKSYTESGKSGDIRGVGGPFEIPYKAEEHVLTFPVYEMDRALKSKDLNNGMKLHVVLRCVDTRDSKMMEKSEVFGNLAFHNESTRRLQALTQMNPKWRPEPCAFGSKGAEMHYPPSVRYSSNDGKYNGACSENLVSDFFEHRNIAVLNRYCRYFYKQRSTSRSRYPRKFRYCPLIKKHFYIPADTDDVDENGQPFFHSPEHYIKEQEKIDAEKAAKGIENTGPSTSGSSAPGTIKKTEASQSDKVKPATEDELPPARLPDNVRRFPVVGVDFENPEEESCEHKTVESIAGFEPLEHLFHESYHPNTAGNMLRQDYHTDSEVKIAEQEAKAFVDQLLNGQGVLQEFMKQFKVPSDNSFADYVTGQAEVFKAQIALLEQSEDFQRVQANAEEVDLEHTLGEAFERFGHVVEESNGSSKNPKALKTREQMVKETGKDTQKTRNHVLLHLEANHRVQIERRETCPELHPEDKIPRIAHFSENSFSDSNFDQAIYL</t>
  </si>
  <si>
    <t>C34B7.2</t>
  </si>
  <si>
    <t>MPCRLRKITVYETKSRFYIIGCDSTGSRYNVLKIDRIDPKALITGEPEYDYTREEILELLATISDGSSVVYRSSSKKGTKSGLIERATNAFGILGCVRFVEGYYLIIITRAHAVATLGYHPVYKIVEVAMIPIAMDGVSTSSEEQKYVKLFQSVDLSTDFYFSYSYDMSRTFQENSLRSDWNNHGQRRLEADERFVWNSFLLEPLRKNLISERWFVEIVHGYVRQEYIFLPIGRISLTIIGRRSTKYAGTRFLKRGANPTGNVANYVETEQIVWDMASSGNVADGRFSSFVQMRGSVPMRWSQDPSTRGVVGKPLILIDNHEPHAQTAASHFRDVRNKYGNPIVIMNLIKRNEKRRHEGVLHTQFLKNIEYLNQFLPNEEKLCYISFDVARCNKAANSMPSINVLNVMEDLSMKSILKNGWFQSFPLSEALKIRPREAFATLDAHHSKDGRFMIQHGICRTNCVDCLDRTNVAQFVIAKVALGCQLCAMGILDEPNLTLQSEVCRLLEDMFDEHGDTMALQYAGSQLVHSIKTYKKTAAFQERRRDVFQTLSRYYSNTFNDWDKQMAINLFLGVFRPRITTMKNLWDLTSDYNLHFPYSLKINTDYCAWTLSEKELEDLVFLDYDESENSDGYVEIRSIDVDGRRGSEGSEYRTLLFSSHEDFRDYHRTYEFTSLDDRIGRLFSIENRAIQVDGINEEPTTHAQFLKLWKTTETKEKDQKKPNKKDKEEKESDDEDDDEEISTQWSDVVEAQQEWYDLVNAPGNVTTTLQKSPTKRESTPPRNTSRAKRSLLSTGLQFAKDIYHLDHLKTQPEERRYYEKYAITAFKCNVRDWEKVKPTLLSEFKITSEVEPRRPTFFTTDDCYRTESPEVSGNSARFYIKSSHPLTTECSAQDYGFFSKYMQAT</t>
  </si>
  <si>
    <t>W09C5.7</t>
  </si>
  <si>
    <t>MIIYTTPTALILEEQGERVEFDRRNGKVLEKPEESLEILDQDVVLCGNVEFLIGKISFDEQHFLFFVVDSSVVACYRGTSAESSHSIRRIERVIAINVKSDGSVIKSQITPGSGTKLKQGTEKIMKFFAEKVTKAEPRPALLDDVLKLFNDSKDFYFCRSRDVTISSQKYFEKREAHTSEDSFFWNKRMVGNLGEAKISDKFTCPIMQGYVATSQLEITDQINAYLTITIISRRSTRRAGARYLRRGIDEASNVANFVETELILNIFEHELSFVQCRGSIPVFWSQRGFKYRPPLIINRSVEETHGVFTEHFKRLKAHYDTPLVAVSLVDQRGRELPLAQRFLEHCVKADDNDVTFFSFDLHQHCRGLNFQKLQTLISSMEETLKTIGFCWVDKTGEVVQSQKGVVRTNCIDCLDRTNLVQGQISLFVVLQQAQRLGIFGPLCEPPEVLVQTMQTMWADNGDVISTQYAGTAALKGDVTRNGERKLMGVMKDGYNSASRYYLTHTKDAQRQKAINIVTGQTEADENAEEEENEKEEEENISRMVTETIQFLVPTQQTVIAGWGLINAFQSSDEIDTVVILTRSNLYIVTYEIDGEKMTDVQIVALEDINTIQTGTSGNNRQCARLETLEGVFIWRPSTVRLFNNTAIRLKSLEEANEYISSVAEQIQVGRNMLTGAEGSVVPVAKITIPQMSVHRKSMAAMGALFGKIKRVGKPSSLSKSASTISTAQLPETDGNESDASQKSDHLMTKILKMSQFKSDSPQPEPFSSLLPAISECQTKISLL</t>
  </si>
  <si>
    <t>F30A10.6</t>
  </si>
  <si>
    <t>MDIYESFNLYSHPEKFFLEPTDLGGGAASKHYLEIDRHTNVMKIIDSRKQRVPIADTDIKFIYGILGTIKLVSGYALIVITKASLIGQVNNHNIWTIQDAEIIPYKKTTLHLTEKQIRYNRLFTDMLTHVLSIGGFYYSTTLDISRTFQWLQENAVPLFKTRSMLDRASERFIWNGHLLSQIRQVPGAERYTLPVIHGFIGQNRVNVNGKEIKLTIISRRSIYRAGVRFYKRGVDVDGHAANFVETEQIVEYTNPDKHLTSFVQLRGSIPLLWTQKPNLRWQPMPTLKPTDDQLAAFNRAFSWHKQHYGGKHVIVNLVNQKGREKKVGGELERISRQANIEFVRYHQFDFHKECHSMQWHRIDLLREQLSQEISSFGYFYLSPNSMETSRFQRGFFRTNCMDCLDRTNVVQSMLARESLTEQLRMLGILYSEQKVQDIPLLEDAFKQMWADNGDECSRQYAGTGALKADFTRHGRRTYVGAMKDGVNAVSRYVRNNFGDGYRQDSIDLFLGNFLVDSSDLPVSLESSILSTDQNGLALIAALFAMSMTILCLLVADNFTATIFWMVIFFVCMMFIFLNGEEFVNAPKLKLD</t>
  </si>
  <si>
    <t>unc-26</t>
  </si>
  <si>
    <t>MSVRGIRIWRRNDARFQPSILVEKNGLDGSLLFQGGAIATLDSDSTDVERRSYQKIVDAYGILGVLAITKDEAVLVAVTGVLSVGQLYGADILKITNVEFISLRTFGSVENVDSRIIDLQRLLSSQMFYFSSLQSYDLTRSAQHRDSHDCSDARFFWNRSLHFSFQRYGIDTDNWLLKCMAGSVLVRVVYVGANTGRVALISRLSCERVGTRFNVRGANYLGNVANFVETEQLLLFDEKECSLLQIRGSIPLFWEQPGVNVGSHKVKLRAFETSLPAYHRHLSQLQHRYGEFAIVNLLGRKEGERVLGDAFKTQHKSSHFAPLVDFIDFDYHAQMKISKEAIVQLKKKMSPHMTKHGFFYSMGKEIVKRQTGVIRTNCLDCLDRTNAVQTAIGLQMSHDQVAFLNLNAGKVNVEQRVEEILRDLWQKNGDQCSTIYAGTGALDGKSKLKDASRSLARTIQNNLMDGAKQESFDLFLTGAAYDPRLFDRACNILPPSLIQESYYYHEYADAVSQLVERSPEIAEPQSIKIFVGTWNVNGGKNIHNVAFRNESSLSHWIFANSMTRLVSVEDEQLADIVAIGVEELVDLNASNMVKASTTNQRMWCESIRKTLSEKAPFVLIGSEQLVGVCLFLFARPRVSPYLKDFAVASVKTGMGGATGNKGSVAFRIVVFSTSICFICSHFAAGQNEIRDRNEDFATTLKKIRFPLGREIDSHDVIFWLGDFNYRINLSGDEVKNAVRNGDYAKLVENDQLTQQKALGQTFVGFNEGQLTFAPTYKYDTFSDDYDTSEKCRAPAWTDRILWKDQRKKGKTQLLSYDRSELKTSDHRPVGAVFKVETFKVGGRKCVELIEDVVESMGPPDGTIIVSIAGKPRFPPQMFPPIHEKLKELGAQVQLSKFDDGDLWIVLNSGEMALAALSMDGLKIGGTDQINVKLKSPDWAYALKPHLSDFDLESFEVTAEEEALLGGTDGAVFEFADEDEDAISVSSLTLTGSAPDRPRPPSARSEAISVAKLEWPTEQPNVLSTSMPTRASSASLANSSWYEHVPPLAPPQSNNNKSPPQACLFNPFTQSAPSPAPPPSTIPLPPTRGASVGPGPPAVPVRKAPPPPPRPVIPPRPKNM</t>
  </si>
  <si>
    <t>Y94H6A.7</t>
  </si>
  <si>
    <t>MSVGEQKSVLMVCLGNICRSPIAEAVFIDCLKKRGKREEWHVDSSAIIGYHTGKGPDSRAMGALKKYGIKDYQHRARVTSPDDFRKFDYIFGMDDQNIEDLQEIARKVPKTERKAEILMLGVQDVMAGKREVPDPYYESGSKQFDEVLQQCVKCCDAFLDKICK</t>
  </si>
  <si>
    <t>ssup-72</t>
  </si>
  <si>
    <t>MEYSSKLRFAVSCSSNMNRSMEAHGILKKRGFNIESYGSGNQVKMPGPTVDKPNCYEFGPTTYEDIYADLTNKDLHLYTQNGLLHMVDRNRRIKSRPQRFQAETREFDIVLCLEERVFDQVVDFLNRSVGKSGNPVHVINIDIEDNAEEATFGAFFVADLCEKLERSEDFEEDIDQIITDLEENNPKRNLLHTICFY</t>
  </si>
  <si>
    <t>eya-1</t>
  </si>
  <si>
    <t>MLPDSEGQKLKTFLLGTGTTLDPSLDPTGNSNFSMATTSDSSTIWTALPASQPGDKDIPTVDLAAISEAYGSTSSTTSLTSSVTSQYQYNSYPQYAMYTSANPANYYQQVTANLRAGTTAFPYSLTTPSYYGSYPVDYTSAAAAYQNPYYTNLRGGTAAPYYNPLNATTAAAYASVASSVLGTDAVNLGTSSDGSTGVPSTVTSFSLKEKKPKVSKKKKTGSCSPGDETYARVFIWDIDDIAVISRNYLASVTHTNEFYARAANSVSHLMERIALNNFADVNEFLEGDITNIEDAVVDETTMDSGPIDNLRGLDVMRRVAPKYSAFRQFYTENSTKNDVAGFKQEQNGFNFELLERVGFGAREATELYQSAIQLQTLPNFGQRWPCAQRCMDLVVEKSKLSAEKYANVVLSNDGLVLGAAQLMISGLNSSVPVENIYSISKQGKESVFEKIQSRFGKKCSFICITSGDTANSAKRLNIPVWPLNSNTDLDKLYSALDNFLLGG</t>
  </si>
  <si>
    <t>scpl-3</t>
  </si>
  <si>
    <t>MSNVTPKLVWPEDDYVDESLLEDHQGPARLEYDALVMLANLPPLTEEIMSRCPALPVKTRSTPEYTLVLDLDETLVHCSLTPLDNATMVFPVVFQNITYQVYVRLRPHLRTFLSRMAKTFEIIIFTASKKVYANKLCDILDPRKNHIRHRLFREHCVCVFGNYVKDLTILGRDPSKTMILDNAVQSFAYQLDNGIPIESWFHDRNDTELLKLCSFLEAIPTLVNFHFEIKVKTNSICLAILSSNNFQGRDVREILRHKYRLRDHIPFYSIIHQQEGPGRLPLLEVAPPPVTEPNDEQLITQVVQKHPQLVQG</t>
  </si>
  <si>
    <t>cnep-1</t>
  </si>
  <si>
    <t>MYVPNRQFGGGNPESHRRRDQKQASLVLRTMTTIAQSVFCFLAGFFNFFLLYFRKTSRAYCKYQVVKYHSNIPMSPLTTHRLLTVKRKILVLDLDETLIHSHHDGVLRQTVKPGTPSDFTIRVVIDRHPVKFSVHERPHVDYFLSVVSQWYELVVFTASMEVYGTSVADRLDRGRGILKRRYFRQHCTMEVGGYTKDLSAIHPDLSSICILDNSPGAYRKFPHNAIPIPSWFSDPNDTCLLNLLPFLDALRFTSDVRSVLSRNMQALPETQSVQYY</t>
  </si>
  <si>
    <t>fcp-1</t>
  </si>
  <si>
    <t>MDIKFEGNDAECTAGLKKASEGSFVLKDHVLIEFKINGKVAGKIKTPCEGVVTFGKGLKPGIVLNKGQVIATVSECTHAIVIKDMCATCGKDLREKGGRAGQRKEQSTANVSMIHHVPELIVSDTLAKEIGSADENNLITNRKLVLLVDLDQTIIHTSDKPMTVDTENHKDITKYNLHSRVYTTKLRPHTTEFLNKMSNMYEMHIVTYGQRQYAHRIAQILDPDARLFEQRILSRDELFSAQHKTNNLKALFPCGDNLVVIIDDRSDVWMYSEALIQIKPYRFFKEVGDINAPKNSKEQMPVQIEDDAHEDKVLEEIERVLTNIHDKYYEKHDLRGSEEVLLDVKEVIKEERHKVLDGCVIVFSGIVPMGEKLERTDIYRLCTQFGAVIVPDVTDDVTHVVGARYGTQKVYQANRLNKFVVTVQWVYACVEKWLKADENLFQLTKESTPPVGRPLGSKYVNDLANMDTIGKAALADMNNEVDEALSDDEDDGDNEDEDDDGNDVGEDKGDENLEEKQEKNEEEMDDVEQNGSVENQSGDALENETDSTSRGQKRKHCPEMEDEEEESDSDNEDDDTPMSYKALLSDSRKKGRIVPENEDDAVFDVDDEKGHAPANIDEEEDDEDNEDEEVPESDDDDEFEDMAALIERQISDAVDEKDQ</t>
  </si>
  <si>
    <t>scpl-1</t>
  </si>
  <si>
    <t>MTYAESTRSAVVYSSIVPPPRTPVGPPMLKDGVRKGSASQPLQPKNGANSLDYWSKSEDEKSGITCYYSRHNIQFPPPQRKMKPVKPNPVGRSTINGFTPSTSSPQNGLRYPPFPQNTPESVMSPPVGIYRNIPAMPRAKLTKDEKNGGKMNRDGGGENPKNVVWGGTSRKDDDTASTPLNSFSANASIEKKRSTARRKPRWARCFQTLFCCVTPPREIEKIQSSQRTNSTNNNHQNGRPSTPTNTGPPIQLITQVHRDGTVTGLPTTGQACQQNGSGDGVTPYDKIANDSVGTINEKPLLPPLLPQDSNKKCLVIDLDETLVHSSFKPVKNPDFVIPVEIDGVEHQVYVLKRPYVDEFLAKVGEHFECILFTASLAKYADPVADLLDKKRVFRGRLFREACVFHKGNYVKDLSRLGRNLNQTLIIDNSPASYAFHPENAVPVTTWFDDPSDTELLDILPSLEHLNGFSSIYDLYRPEEGPQSELLNHCSC</t>
  </si>
  <si>
    <t>scpl-4</t>
  </si>
  <si>
    <t>MSLSKLTQTCFSRHQAKTFIRLYSSDFKSLLGPPAVANPYADNGRTRFAPIVPINHGNVFASIKLPINETQEAIAFKSEVEEAPKVEKLEVESPKIEAEKVLSSPPPAPAPTSSAIDELNSLKDSLEKLESAASKSSSSSGGSSDNSDPGNAEEIEARRKRMERNTRIGAYVLFGGSIIGFISFCFYYGRAQRDEFGNVISDEFSGSFLAPFYRIANSFKLWRDYVVEPAREQLLPDPLPAPYLQPKYTIVIELKNILVHPEWTYKTGYRFLKRPALDYFLDVIGYPNFEVVIYSSESMMTAAPVVDSFDPKQRIMYKLFRDCTKYMNGHHVKDLSKLNRDLSKVIYIDFDAKSGQLNPENMLRVPEWKGNMDDTSLVDLAELLKTIHLSDAEDVRPMLQYYSQYDDPAKEFRRRAVYLSQQEEQKKQQPDDSSMLKRYSGRLFGSRRHVNA</t>
  </si>
  <si>
    <t>H32C10.1</t>
  </si>
  <si>
    <t>MINIHRFVQNRFLRTRHAHPFGIVLDIDGVLFRGRNMLPRVKEAFSLITDKKGNFVVPTVFLTNGTNSTEKNKAAQLSEQLGFRVPADNVLMSHSPLRMFTDLHDKQVLVVGQKNARAIAKGIIFFRVGFKKVTTIDHLVKWFPHLDCTDFSRKLVDPKETEAARKRFRPIEAIVMLGEPLKWETSLQLMLDCVLTYGKMDTMVFPLIAGGRRPDHIPIVACNVDLVWMADVASQLPRIGHGTFIHILDSLYEKLTGQHLQFRATLGKPTEVSYLHAAHRIQRQAKAMKLEDVKYVYVIGDNPMSDVLGARLFDRYLRHGGVGRFDHLDLEAFDVNDGEKPRVRTRNVVERCISILVETGVHQDHVHINGMVKPISALIDNLSKGEQLKLQLPDFVEYDLHAAIRTILRRECYR</t>
  </si>
  <si>
    <t>C13C4.4</t>
  </si>
  <si>
    <t>MSNGRAVNGFLLDITGVLYNSIYKSDGVAVPKSAEAVNFLYQHSKVKFLSNAKGNSNRNVARRLQRLGINVREEDVITPAPVVAQYCRENKLRPHLFVRDDVLEYFDGIDTSSPNCVVMGEVEEGFSFDRINRAFRILIDMPKPLLITMGNGKFFQRVDGPCIDVGAFAAALKFSTNCEVLNIGKPSRFYFEQGMNALGMKPEEIVMVGDDLMSDVGGAQACGMRGVQVRTGKWRPDFEKMPVTPDLTADCLYDAVKLIADNGFRL</t>
  </si>
  <si>
    <t>K08B12.3</t>
  </si>
  <si>
    <t>MSKISSVLIDLSGTIHIEEFAIPGAQTALELLRQHAKVKFVTNTTKESKRLLHQRLINCGFKVEKEEIFTSLTAARDLIVKNQYRPFFIVDDRAMEDFEGISTDDPNAVVIGLAPEKFNDTTLTHAFRLIKEKKASLIAINKGRYHQTNAGLCLGPGTYVAGLEYSAGVEATIVGKPNKLFFESALQSLNENVDFSSAVMIGDDVNDDALGAIKIGMRAILVKTGKFRDGDELKVKNVANSFVDAVNMIIENKVENG</t>
  </si>
  <si>
    <t>C45E5.1</t>
  </si>
  <si>
    <t>MLPPTITKSQLLSNFDTFVFDADGVLWTGDIPIPGAAEWINTLLDDPEKSVFITTNNSTKTLEQYMKKVKKMRFGRLGRENLLSPTIVLCDYFKQNSDKFENQYIYLIGVENLKKSLEEGGGVKCFGTGPDHKDNYTDGDFINEVDVKSKIPKAVVVSFDSHFSYPKLMKAANFLADPLVEFLVCNEDSTFPGPVPGMILPETGPWSAAIQNVSGRKPDIVFGKPHEQLANFLKSRVQAGKFNSERTVMFGDRLDTDMMFGKNNGFTTVWMQTGVNTLLDIELARKNGESTKIPDFTCRFSEF</t>
  </si>
  <si>
    <t>C53A3.2</t>
  </si>
  <si>
    <t>MKLKISSPLPTPVESDSENENPKMFLESRIHSGLDPNCRSTLPLDPKSFSKVMKTIDTFIFDADGVLWLGESVMPGSPRLIDYLVKHNKQIIVLTNNATKSRAVYAKKLAKLGYNSSKMNKNNLVNPAAVVADTLHRAGLDGKRVYLIGEQGLRDEMDELGIEYFGHGPEKKQDEADGSGAFMYDIKLEENVGAVVVGYEKHFDYVKMMKASNYLREEGVLFVATNEDETCPGPNPEVVIPDAGPIVAAIKCASGRDPLTVGKPCTPAFNYIKRKWNINPSRTMMIGDRTNTDVKFGRDHGMKTLLVLSGCHQIEDIIENQMNERDDMVPDYVAPYLGALVPESNQIYY</t>
  </si>
  <si>
    <t>F44E7.2</t>
  </si>
  <si>
    <t>MKYPTIIDSQQLFREPDHPLKAGLDPKCRSTKPLCPDTFAKVMKTIDTFIFDADGVLWLGESVMPGSPRLIDYLVKHNKQIIVLTNNATKSRAVYAKKLAKLGYNSSKMNKNNLVNPAAVVADTLHRAGLDGKRVYLIGEQGLRDEMDELGIEYFGHGPEKKQDEADGSGAFMYDIKLEENVGAVVVGYEKHFDYIKMMKASNYLREEGVLFVATNEDETCPGPNPEVVIPDAGPIVAAIKCASGRDPLTVGKPCTPAFNYIKRKWNINPSRTMMIGDRTNTDVKFGRDHGMKTLLVLSGCHQIEDIIENQMNERDDMVPDYVAPCLGALVPERI</t>
  </si>
  <si>
    <t>K02D10.1</t>
  </si>
  <si>
    <t>MSINRISKNELLANYDTFLFDADGVLWTGDIPVPGAIEWINLLLEDPSKKVFVLTNNSTKTLEQYMKKIEKLGFGHLGRNNVISPAIVLADYLKSNADKFSGEYVYLIGTENLKATLENDGGVKCFGTGPDSIRDHTDGDFIHKVDMSIAPKAVVCSYDAHFSYPKIMKASNYLQDPSVEYLVTNQDYTFPGPVPGVVIPGSGATSAAVTAVTGRDPKVFGKPHKPMADFLLRRAHVDPKRTVMFGDRLDTDIMFGNANGQLSATPIQCQNESENSEPQKQGWISRLLKGQSMDPSSWQKQSHSSLLSNSELMYEFMTHNYRPGEQDAYLDAFGKYKNEMNQKNPSIELVGSWTCAYGRTRDQAIHLWRHNKGYEDVDSSISLHGKDSGIRAADNDVAKLCGRRKNLIVKSFSYWREPEQRPPNHVYDLRSYVLQPGTMIDWASAWAKGIQYRREANQDVGGFFAQVGQLYVVYHIWAYPSMSGRNDTRHATWAKPGWDATVANTVPLIKKMQSKILTPTKYSQLE</t>
  </si>
  <si>
    <t>K09H11.7</t>
  </si>
  <si>
    <t>MCIEAGLDPKCRSTKPLCPDTFAKVMKTIDTFIFDADGVLWLGESVMPGSPRLIDYLVKHNKQIIVLTNNATKSRAVYAKKLAKLGYNSSKMNKNNLVNPAAVVADTLHRAGLDGKRVYLIGEQGLRDEMDELGIEYFGHGPEKKQDEADGSGAFMYDIKLEENVGAVVVGYEKHFDYVKMMKASNYLREEGVLFVATNEDETCPGPNPEVVIPDAGPIVAAIKCASGRDPLTVGKPCTPAFNYIKRKWNINPSRTMMIGDRTNTDVKFGRDHGMKTLLVLSGCHQIEDIIENQMNERDDMVPDYVAPCLGALVPESNQIYY</t>
  </si>
  <si>
    <t>F22D6.9</t>
  </si>
  <si>
    <t>MSGIEFEARMKPGTPDDLKKLHSWLESIIFRYFHVWSPVNCQDMLKRYEIYELCLRARELFWTQPLYRHVEVPVTIVGDIHGQFEDLKMMMDMNGWPFTEDEAKEMCKNLLLKGGKDGKQTFPAVLGSGTDRQKTQKNYLFLGDYVDRGPYSIEVVLMLFAMHLRWPDRVTLLRGNHESRPVNRQYGFYGECVRRYSERIYEVFQLAFNAMPLTAIVNKRIMCMHGGISEELFDLKQLDALKRPIDTPDIGIIADLTWADPECEIDYYKESPRGAGKIFGAKAVDEFCKHFQLDLIVRAHQVVQDGYEFFADRKLVTIFSAPFYCGQTNNIASMLNIDKDMVASFMLVKPVTEIKENQNVGEKADDEN</t>
  </si>
  <si>
    <t>F23B12.1</t>
  </si>
  <si>
    <t>MPEYFESSAISIRRNAAGNDVQKNKVQNWLHSVIERLKWWSPGRCQQLFVENELIELCYRAREQFWKNKVKLDIEAPVKICGDIHGQFEDLMALFELNGWPEEHKYLFLGDYVDRGPFSIEVITLLFTFQILMPDKVFLLRGNHESRPVNMQYGFYLECKKRYSVALYDAFQLAFNCMPLCAVVSKKIICMHGGISEDLIDLTQLEKIDRPFDIPDIGVISDLTWADPDEKVFGYADSPRGAGRSFGPNAVKKFLQMHNLDLVVRAHQVVMDGYEFFADRQLVTVFSAPSYCGQFDNAAAVMNVDDKLLCTFTIFRPDLKVGDFKKKDKLGSNHARLLLDLKNASRYTRRRAR</t>
  </si>
  <si>
    <t>C34D4.2</t>
  </si>
  <si>
    <t>MATPDTSAAKMAGQDRQKLKVVAWLQNLVERLKGWTPGHCQKLFDEKELIQLCYRAREVFWKNNVKLELKAPVKICGDLHGQYEDLLALLELNGWPPETKYLFLGDYVDRGPFSIEVISLLFAYQVLHPDKVFLLRGNHESRPVNMQYGFFMECRKRFSNALYDAFQLAFYCMPLCAVVSDKIICMHGGISEDLVDLRQLDKVERPCDVPDIGVIADLTWADPDATIQMYAESQRGAGRVFGAEAVKKFLNTHHLELVVRAHQVVMDGYEFFADRQLVTIFSAPSYCGQMDNAAAVMTVDEELVCSFTVMRPDLKKDKEKKAAVGIVPN</t>
  </si>
  <si>
    <t>Y71G12B.30</t>
  </si>
  <si>
    <t>MSDEGPPPGSPLHRKLTNVIFRLTQSWSPGNCQTLFQEKEIIEICYRAREAFWKEPMKLEIEAPVTICGDIHGQFEDLLSMFDIYGFPHVSQKDKSSRYLFLGDYIDRGPFSIEVITLLFAYRLLHPQKMFLLRGNHESRPVNMQYGFYNECKRRYSVTLYETFQWAFYCMPLCAIVGGRIMCMHGGIPFGLLSLEQIDEFQRPTDIADVGIPSDLCWADPVSGVVGFQDSPRGAGHVFGEATVKEFNEKFKLDLIVRAHQVVMDGYEFFADKKLVTIFSAPCYCGHFDNLGAVLQVATNMECTINTFGHDLSAAPIKKAPAPAQVAAAPVTK</t>
  </si>
  <si>
    <t>T25B9.2</t>
  </si>
  <si>
    <t>MDLFCAAELAELCHRARELIWSEPIFLKLEAPICVMGDIHGQFDDLLAMLDMNGWPLSSQEFEALKDITVRSRETGKRPQSEPHSTQPESSNDVKPPVAAPKSVNKEVTTGYKRYLFLGDYVDRGPFSMEVVILLTALKLAYPDRIYLLRGNHESRSVNTSYGFYREVNYRYDAQLYECFQNMFNVFPFCAVINNTIMCMHGGISEHLTSFNQFSVFKRPLEIPDVGVLTDLTWADPDPTEKGYKPSARGASFVFGPPALRAFLKKLDLQMVIRGHQVVEDGYEFFDGRRLVTIFSAPNYCGQNDNTAAVFSIDKKLKISINVFRPESRDKKRGFEKERKAKK</t>
  </si>
  <si>
    <t>Y69E1A.4</t>
  </si>
  <si>
    <t>MEKINTEDQKNVRNFVNKILEKIVFKWTHKTSMDLFCAAELAELCHRARELIWSEPIFLKLEAPICVMGDIHGQFDDLLAMLDMNGWPLSSQEFEALKDTTVRSRETGKRPQSEPHSTQPESSNDVKPPVAAPKSVNKEVTTGYKRYLFLGDYVDRGPFSMEVVILLTALKLAYPDRIYLLRGNHESRSVNTSYGFYREVNYRYDAQLYECFQNMFNVFPFCAVINNTIMCMHGGISEHLTSFNQFSVFKRPLEIPDVGVLTDLTWADPDPTEKGYKPSARGASFVFGPPALRAFLKKLDLQMVIRGHQVVEDGYEFFDGRRLVTIFSAPNYCGQNDNTAAVFSIDKKLKISINVFRPESRDKKRGFEKERKAKK</t>
  </si>
  <si>
    <t>C30A5.4</t>
  </si>
  <si>
    <t>MSPMNRQRKNKSNVLNEKDERPGCIIKEKSSVRSMAKTQPTSGRTISLSEINKPIALSKKNTEIKAAVEIQNRLTKKMAKNSERRKKMAHGPEMTAQNRTQERIDFVEFLDRHYQVMQAGVSTVKVHKMHYTKEEFENVIYEAQTIFSSEKALVDIDPPCVVVGNLHGQFNDLINMFILLGRPPETVYVFTECVTSIPKCGEEIWALFQRCFNNLPISALIATKILCMHGGLSPALTCLDELRNHPKPIRNPFRGIVNDMLWADPDPSVFEWKTSSRGSGFTFGTNVIDDVCKRLGVELIIRAHQMCFDGYWVLSGRKLITIFSAPMYCNFYKNTGCVLKVDETLGIQTVAFVPESENIEKIIEEMNRVWDISIDCIE</t>
  </si>
  <si>
    <t>R13A5.11</t>
  </si>
  <si>
    <t>MSPMNRQRKNKSHVLNEKDERPGGIIKEKSSVRSMAKTQPPSGRTISLTEINKPNALSKKNTEIKAAVEIQNRLTKKMAKNSERRKQMAHGPEMTAQNRTQERIDFVDFLDRHYQVIQAGVHKIQYTKEEFENVIYEAQTIFSSEKALVDIDPPCVVVGDLHGQFNDLINMFILLGRPPETVYVFTGDYVDRGMMSLECIMLLFTYKICYPENIVLLRGNHEIARVNKKYGFYEECVTSIPKCGEEIWALFQRCFNNLPISALIATKILCMHGGLSPALTCLDELRNHPKPIRNPFRGIVNDMLWADPDPSVFEWKASSRGSGFTFGTNVIDDVCKRLGVELIIRAHQMCFDGYWVLSGRKLITIFSAPMYCNFYKNAGCVLKVDETLGIQMIAFVPASENIEKIIEEKNRVWDISIDCID</t>
  </si>
  <si>
    <t>C06A1.3</t>
  </si>
  <si>
    <t>MSTDGNNNKKGSKEGPKSSEISKFDLAKENPKLAEWMDDCIKRMNSLYKDTNINICNVMTGHEIISIIRMVEAIFMEESNLCEAEAPIKVIGDIHAQYQDMNRLFDLIGRVPEEKLMFLGDYVDRGPQGIEVLILLFCLKIRYRDRIYLLRGNHETPSVNKIYGFYVECQYKYGIGLWWDFQSCFNRMPMSGLISKRVLCMHGGLSPELINLDTIRNIPRPCEPLDRGLLIDLLWSDPTNKGEGWFHSIRGISYMFGKGVVEQACKSLEIDLIIRAHQVVQDGYEMMTGRRLITVFSVPNYCAQFTNAAAVVCLNANLQISFQQMIPPPLPEGTKAKAAPAIAIDPNIDAARADKDAIKPFVKE</t>
  </si>
  <si>
    <t>F58G1.3</t>
  </si>
  <si>
    <t>MSTDGNNNKKGSKEGPKTSEISKFDLAKENPRLAEWMDDCIKRMNSLYKDTNINICNVMTGHEIIAIIRMVEAIFMDESNLCEAEAPIKVIGDIHAQFQDMNRLFDLIGRVPEEKLMFLGDYVDRGPQGIEVLILLFCLKIRYRDRIYLLRGNHETPSVNKIYGFYVECQYKYGVGLWWDFQTCFNRMPMSGLISKRVLCMHGGLSPELINLDTIRNIPRPCEPLDRGLLIDLLWSDPTNKGEGWFHSIRGISYMFGKGVVEQACKSLEIDLIIRGHQVVQDGYEMMAGRRLITVFSVPNYCAQFTNAAAVVCLNANLQVSFQQLIPPPLPDGTKAKAAPAIAIDTNIEAARADKEAIKPYVKE</t>
  </si>
  <si>
    <t>C24H11.1</t>
  </si>
  <si>
    <t>MSSNSSNSSNPAATDAPKKTSVEPGSEANNWHITEADEKGFKLTDMIKKLLKPVFSKAIMFDEKEIHVLLTRVFKYYTSPPNKKTAPSASASATTSMSPPKPAANALLELQAPINICGDTHGQYNDLLRIFNACGAATKTQYLFLGDYVDRGGHSLEVIMLLFSLKLAMPRKMHLLRGNHELKAINKNYGFHAELKKRFQREEVYESVYNHFNQVFSYMPLCAIVSKRILCMHGGISPHLKSLDDIRAIPLPLETAKTHPLACDLLWADPEKDAKGFEPNKIRAISNVFGKKEVDDLCKRLDIDLIVRAHQVVEYGYAFFADRRLITVFSASRYQIELCNYAAVVVVNKMLELSFVQLKPEDFEVRRDECEENAKDQTTSNVPH</t>
  </si>
  <si>
    <t>C24H11.2</t>
  </si>
  <si>
    <t>MSSNSPNSSNPAATDAPKKTSVEPGSEANNWHITEADEKGFKLTDMIKKLLKPVFSKAIMFDEKEIHVLLTRVFKYYTSPPNKKTAPSASASATTSMSPPKPAANALLELQAPINICGDTHGQYNDLLRIFNACGAATKTQYLFLGDYVDRGGHSLEVIMLLFSLKLAMPRKMHLLRGNHELKAINKNYGFHAELKKRFQREEVYESVYNHFNQVFSYMPLCAIVSKRILCMHGGISPHLKSLDDIRAIPLPLETAKTHPLACDLLWADPEKDAKGFEPNKIRAISNVFGKKEVDDLCKRLDIDLIVRAHQVVEYGYAFFADRRLITVFSASRYQIELCNYAAVVVVNKMLELSFVQLKPEDFEVRRDECEENAKDQTTSNVPH</t>
  </si>
  <si>
    <t>C27B7.6</t>
  </si>
  <si>
    <t>MLETEHANTEVHELCRQMIARIEKYGTLEGFSDSDILEVLKTIKEILEPLPCLIEIIAPVVVFGDIHGQLGDLLQFTNEVGRPPDFQYLFLGDYVDRGPNSLEVTVWLFCMKILFSKKVHLLRGNHEVRRVNTMYGFKEEMMRKRNSHLWKVFNDVFAELSICASINRKILCMHGGISPKIESWDSLTGMTKPRVHGDCEHGLIVDLIWSDPNRKDDTIQFNKMRGISTLFGKSVVDNLCTTLAIDLIIRAHEMKEKGHTFEFDNRLLTVFSAPYYSGHNSNLGSVATISKSLKLRIVTLKPNKGYDRSKLDKRTLHDFEKNFQPLDENPRKNISCQFNVPPNGQKMSPFLGEYSMFAHETQFCKKDNETPVKKPYSSNQDEDHSVLDMIRKTQKGYGVEVSLKDKVMSLESIRKKLGMTTSTTPPPPRTPSPDAPLAQSPPIPRSPPSSTENA</t>
  </si>
  <si>
    <t>R08A2.2</t>
  </si>
  <si>
    <t>MIMESQKGDLYEGESVDQLAKRMIEHLLKWGVTDAFNDKQIYTILEKAESTLNPLPAMLQVEHPITIVGDIHGQLDALIRYFDAVGYPPKVKFLFLGDYVDRGAKSFEVSLLLFCYKIRYPHSVHLLRGNHECMKMNRLYGFYEELARKRGGRMWRQYQNVFNELPLCARVGQRILCMHGGISQNCNSWESFKALKKPNTPLTCDEGLQVDLMWADPTQDKCNTFAMNKQRAISVVFGEKGLDVFLKKLGLSLIVRAHEVSQEGFNFLFNKKCVTVFSAPYYCGNDTNCGAIMHVSESYEISFTVLRPRMIATPENIEIVKLMENNYKGLRVASPDPNRGRHLQSADVPKPTAPSVQLVPPVTKPVEIKKQ</t>
  </si>
  <si>
    <t>R08C7.8</t>
  </si>
  <si>
    <t>MYEGESVVQLAKRMIEHLLKWGVTDAFTDKQIYTILEKAESTLKPLPAMLQVEHPITIVGDIHGQLDALIRYFDAVGYPPKVQFLFLGDYVDRGAKSFEVSLLLFCYKIRYPHLVHLLRGNHECMKMNRLYGFYEELTRKRGGRMWRQYQNVFNELPLCARVGQRILCMHGGISQNCNSWESFKALKKPNTPLTCDEGLQVDLMWADPTQDKCNTFAMNKQRAISVVFGQKGLDDFLKKLGLSLIVRAHEVSQEGFNFLFNKKCVTVFSAPYYCGNDTNCGAIMHVSDSYELSFTVLRPRMIATPENFEIVKLMENNYKGLMVASPDPNRGRHLQSADVPQPTPPSVQLVPPVTKPVEIKKQ</t>
  </si>
  <si>
    <t>F25B3.4</t>
  </si>
  <si>
    <t>MLQGKNKQKTNNVDKTERTELETKPEIANETEKTRRVPQSNSKTAITPENKSMIQFAYSILMRVLESGKSTDMELTRLIPPEDVETLLFHAFSIFNKQPMLIEVNSPINICGDIHGQFSDLLRLFDKNGFPHRANYLFLGDYVDRGKHCLETILLLFAYKVIFPNHFFMLRGNHECSLINRQYGFYEECQRRYNKPSVWHSFQGVFSVMPLTALVGQRILCMHGGVSKMLQNVSQLRAIKRPFDNPEPNTLAIDILWSDPTNFQKGWNPNSRGVSYVFGSDALRKLLDRLQIDLVVRAHQVVQDGYEFFANRRLVTIFSAPFYCGQFDNAAAVMYVNKNLVCSFVVLRPRKKIARRRMMPAVN</t>
  </si>
  <si>
    <t>ZK354.9</t>
  </si>
  <si>
    <t>MKLRRRVVCLRARARPQSLRRRRTCNIFNKQPMLIEANSPINICGDIHGQFSDLLRLFDKNGFPHRANYLFLGDYVDRGKHCLETILLLFAYKVIFPNHFFMLRGNHECSLINKIYGFYDECQRRYNKPSVYVSFEGVFSDMPLTALVGQRILCMHGGVSKMLQNVSQLRAIKRPFDNPEPNTLAIDILWSDPTNFQKGWNPNSRGVSYVFGSDALRKLLDRLQIDLVVRAHQVVQDGYEFFANRRLVTIFSAPFYCGQFDNAAAVMYVNKNLVCSFVVLRPRKKIARRRMMPAAS</t>
  </si>
  <si>
    <t>gsp-3</t>
  </si>
  <si>
    <t>MTAPMDVDNLMSRLLNVGMSGGRLTTSVNEQELQTCCAVAKSVFASQASLLEVEPPIIVCGDIHGQYSDLLRIFDKNGFPPDVNFLFLGDYVDRGRQNIETICLMLCFKIKYPENFFMLRGNHECPAINRVYGFYEECNRRYKSTRLWSIFQDTFNWMPLCGLIGSRILCMHGGLSPHLQTLDQLRQLPRPQDPPNPSIGIDLLWADPDQWVKGWQANTRGVSYVFGQDVVADVCSRLDIDLVARAHQVVQDGYEFFASKKMVTIFSAPHYCGQFDNSAATMKVDENMVCTFVMYKPTPKSMRRG</t>
  </si>
  <si>
    <t>gsp-4</t>
  </si>
  <si>
    <t>MTATIDVDNLMSRLLNVGMSGGRLTTSVNEQELQTCCAVAKSVFASQASLLEVEPPIIVCGDIHGQYSDLLRIFDKNGFPPDINFLFLGDYVDRGRQNIETICLMFCFKIKYPENFFMLRGNHECPAINRVYGFYEECNRRYKSTRLWSIFQDTFNWMPLCGLIGSRILCMHGGLSPHLQTLDQLRQLPRPQDPPNPSIGIDLLWADPDQWVKGWQANTRGVSYVFGQDVVADVCSRLDIDLVARAHQVVQDGYEFFASKKMVTIFSAPHYCGQFDNSAATMKVDENMVCTFVMYKPTPKSLRKG</t>
  </si>
  <si>
    <t>C09H5.7</t>
  </si>
  <si>
    <t>MASGYRSLDGMHRLLTMISFFLLLENFAARLDIDELILKVLSVGHPEKSLTKTVKEHELIQLCQMAKKSFLDQPVMLEVDAPIKVCGDVHGQYSDVIRMFSIARFPPHSNYIFLGDYVDRGRQNLELITLFLCYKIKFYDRFYMLRGNHECPAVNRVYGFYEECNKRYASTRLWLAFQEAFAAMPFTGLISGRILCMHGGLSPKLTNLDVLRDLTRPMDPPSPSLHIDLLWSDPDNSVIDWLPNVRGVSYIFGPNVVKKQIETLGIDLIARAHQVVQDGYEFFAEKKLVTIFSAPHYCGQFDNSAAIMNVDDNLICSFHVLRPSNRKAKQPAN</t>
  </si>
  <si>
    <t>F52H3.6</t>
  </si>
  <si>
    <t>MVNIPSFIDRLLSVNDTSNPSLTRCINEADIDVVIEKCTKILLAQATMVEVQAPIAVCGDIHGQYTDLLRIFNRCSFPPDQNYLFLGDYVDRGRQQLEVICLLMAYKIRYPNRFFILRGNHECASINRTYGFYDECKRRYSLALYNDFQNLFNHLPLCAMISGRIFCMHGGLSQKLVSWTQLAEITRPFDPPNNSLAMDLLWADPENNMTGWAESSRGVSQIFGADVVKDFTEKMNIDLIARGHQVVQDGYEFFADKRLVTIFSAPKYCGEFDNNAAVMIVDERLIVSFEILKPAIREVKIQARGAAAAKNMSTRSILVSSRGPKSKKG</t>
  </si>
  <si>
    <t>ZK938.1</t>
  </si>
  <si>
    <t>MVNIPNFIDKVLSVNDTSNASLTHCIKEADIDGVIEECKDILSAQATMVEVQAPIAVCGDIHGQYTDLLRIFNRCSFPPDQNYLFLGDYVDRGRQQLEVICLLMAYKVRYPNGFFILRGNHECASINRTYGFYDECKRRYSLALYNEFQNLFNSLPLCAMISGRIFCMHGGLSPELVSWTQLAKIIRPFDPPNACLAMDLLWADPENNHTGWGKNSRGVSYIFGANVVKDFTEKMNIDLIARGHQVVQDGYEFFADKRLVTIFSAPKYCGEFDNNAGIMIVDERLIISFEILKPAMREVKIQARAAAKNKSTRSILVSSRGPKSKKG</t>
  </si>
  <si>
    <t>C23G10.1</t>
  </si>
  <si>
    <t>MSKKTRVPEVADDCTKTVYPDPIPMPTCPQLINDGTSCFLNIILQMLKRANFHDHFKGDWQKGKQKMLMHKELQQIFNGKPGPKDVSRLREMFSNEALKDGPHPLLVALKCLIKMSAVSDNDVIKEKGARDKMFQKQSDESNKMFAEHFIKTLLACKGMTKIRTMDIFRLIHICKKIFTVQKSMVEIDGPVRICGDLHGQYPDLIRLFAQVLGGFPPDSNYLFLGDYVDRGSFNLEVILLCLAYKARYPNNFMMLRGNHEVIHINEKYGFKDEVFNRKGEYHDELYPEFNEMMDMMPLVALVGGRILCMHGGLSQHIKSLDDLRNLRRPFHSEDECLENDIMWSDPAKVSGWTANPRGASVQFGENEVKEMCKLLDIDLIVRGHQVVQDGYEFFAGKKLVTVFSAPHYMQSFTNSAAVCKVSAGLEVSFEVLKPEDIRVEEIKCSAESSCASDMQQ</t>
  </si>
  <si>
    <t>C47A4.3</t>
  </si>
  <si>
    <t>MQNNVVDSIIIDVLSASTHEKPLCKVITEERVLKLLDLALGVFKAQKPMVEVNAPIKVCGDIHGQFPDLLRLFHRGGWPPTANYLFLGDYVDRGRFSIETIVLLLAYKVKFPCNFFLLRGNHECEFVNKTYGFYEECQKRYQSVRMYAAFQDVFNWLPLTGLIATKILCMHGGLSPLMTKEFTLDTLRKIERPTEGKEGLVADLLWADPISGLSGFMNNQRGAGCGFGRDSVLNLCSEFQLDLVCRAHQVVQDGYEFFAGRKLVTIFSAPHYCGQFDNCAAFMSCDEKLQCSFEILRPTTGRLEIREKPLLKDETN</t>
  </si>
  <si>
    <t>C25A6.1</t>
  </si>
  <si>
    <t>MKDDVVDNIIIDVLSASTHEKLLSEVITEGRVLKLLDLALDVFKRQKSMVEMNAPIKVCGDIHGQFPDLLRLFHRGGWPPTANYLFLGDYVDRGRFSIETIVLLLAYKVKFPGNLFLLRGNHECEFVNKVYGFYEECQKRYQSVRMFTAFQDVFNWLPLCGLIANKILCMHGGLSPSHDGKERLVADLLWADPISGLSGFMENNRGAGCGFGRDAVLKVCSDFKLDLICRAHQVVQDGYEFFAGRKLVTIFSAPHYCGQFDNCAAFMSCDEKLQCSFEILRPTSGRLEVREKPLLKDETN</t>
  </si>
  <si>
    <t>F49E11.7</t>
  </si>
  <si>
    <t>MTDDKKMFDINEFLKRHLFVKNWVNYRQQSYTKYELMQLIESVEAALSVDDTLAKISPPVTIVGDIHGQYPDLVRVLCNQNSKEDAKKKAAYGFCNSRFVFLGDYVDRGHHSIECISLVFALKVVYPTNYILLRGNHETKSINYTYGFREELVNRLGPIDGFEIWERFNVAFSWMPLACLVGHKILCMHGGISPKLHSLKEINEIDRPVAEILPDSLAQDLLWADPADGQGAMTVRSTPEYVPNGVRGLSFIFNEAAVRDTCKRLNINLIVRAHQMIPEGFKFFADQKLLTIFSAPRYMNETDNHGATLRVETDGKLNIGRFRHKKLLHANSADEITRGDDIPNLERKKSGSMPVKHLKTSSSSSPSHSNGKSKGGEGLSLGKI</t>
  </si>
  <si>
    <t>F26B1.5</t>
  </si>
  <si>
    <t>MADDNITLDIHQFIKSHLFVKNWINYRQHVYEKSDLLLLIGQIMELFKMEKTLATISPPVTIVGDIHGQYPDLVRILNSRISKEEAKQKIVTSYSSNRFVFLGDYVDRGNHSIECICLVFALKVLDLKFVSLLVIMFQIAYPTNFVLLRGNHETKAINFAYGFREELENRLGKKDGFEIWEKFNEVFSFMPLACLVGGRILCMHGGISEKLESLDSIDSIVRPLPEVTDLAQDLLWSDPMDVQTLASISDTPKYAKNIVRGLAHSFNDAAVRDVCRRLNLHLVVRAHQMIPEGFKFNSDRKLLTIFSAPRYMNESDNRGATLQVDVNGQLSISVMRYTKPLRTKALGSDEITRGDHLPDISRKKSNSFIPSTFSSSKSTSLKK</t>
  </si>
  <si>
    <t>F42G8.8</t>
  </si>
  <si>
    <t>MADDKSFDVNMFLKRHLIVKSWANYRQLEYTKSELIQLIDLVTPALKEDNSLAQISPPVTIVGDIHGQFHDLIRILNYNVPKDDAKKKSGYGFCNNRFVFLGDYVDRGSHSIECISLMFALKIIYQTNYILLRGNHETRAINYAYGFREELVNRLGPADGKEVWEKFNEVFAYMPLACLVGEKILCMHGGISPRLNTLEDIKNIDHPLFEIGNDSLAQDLLWADPTDGQGLIAVSQTPAYPKNIVRGLSVVFNEAAVHDTCKRLGIKLIVRAHQMIPEGFKFFADQKLLTIFSAPRYMNETDNHGATLKVETNGRLSIGRLRNMKALHPNVAADEITRGDDMPSGAKVAKKKSNSMTVSASKSSSSSNSHGKGKNKSGSIGTL</t>
  </si>
  <si>
    <t>F44B9.9</t>
  </si>
  <si>
    <t>MRTYSKTELFCLLDMVIELFKKEKTLAEISPPVTIVGDIHGQFEDLVRLLNTRNSSENAKSKPIYGFSTKKWVFLGDYVDRGYKSLDCICLVFSLKSLFSCCFENVIDIILARTFWEDFDAPAKPSFIRNNKRGLSVCFNEAAVNETCRLLNISLIVRGHQMMPAGFKFFADRKLCTIFSAPRYMNEIDNSGAVMKVASNGKISISIMKNPNFAMKMFLLQMKSHNSLDHRNMRLSKNSNNLPS</t>
  </si>
  <si>
    <t>ZC477.2</t>
  </si>
  <si>
    <t>MDSQKDFNLGDSSKGEKEGMQPSTGNNQFEPFEFLKKMIQPGRVMKRSKNNLSSNEVWSVCRAVIDEFKKEQNLMEVSAPVTVIGDVHGNFHDLYRALLARTEQDITDEQKSNFSTRQFVRDKYVFLGNYIDKGPRSIECICLLFAFKICFPQKYILLRGPHECPSVNSSEFLGVMETFSPNHFKKIHKKFNEAFSWMPLAAVVGQKILCVHGGISPRLTSWEDIRKIKRPLKDATEDPLATDLLFADTLDFDLIHIPTRKPKYEFNVIRNMSVMYNEAAVTQFCEKFNLKLIIRSHMKVPFGYRFFSEKRLITIFNSTGFQNESNYGAVLKIDGNAKITIISLLPQQSKAEVQEKAHHSDMTSECNTMSSKGP</t>
  </si>
  <si>
    <t>gsp-1</t>
  </si>
  <si>
    <t>MSNDGDLNIDNLITRLLEVRGCRPGKPVTMSEAEIRALCHKSREIFLSQPILLELEAPLKICGDIHGQYNDLLRLFEYGGFPPEANYLFLGDYVDRGKQSLETICLLLAYKVKYPENFFLLRGNHECASINRIYGFYDECKRRFSIKLWKTFTDCFNCLPIAALIDEKIFCCHGGLSPDLQNMEQIRRVMRPTDVPDTGLLCDLLWSDPDKDVTGWGENDRGVSFTFGPDVVAKFLNRHDLDLICRAHQVVEDGYEFFAKRQLVTLFSAPNYCGEFDNAGGMMSVDETLMCSFQILKPSEKKAKYQYQGMNSGRPAVGGGRPGTTAGKK</t>
  </si>
  <si>
    <t>gsp-2</t>
  </si>
  <si>
    <t>MDVEKLNLDNIISRLLEVRGSKPGKNVQLTESEIKGLCQKSREIFLSQPILLELEAPLKICGDVHGQYYDLLRLFEYGGFPPESNYLFLGDYVDRGKQSLETICLLLAYKIKYPENFFLLRGNHECASINRIYGFYDECKRRYNIKLWKTFTDCFNCLPVAAIIDEKIFCCHGGLSPDLQSMEQIRRIMRPTDVPDQGLLCDLLWSDPDKDVTGWGENDRGVSFTFGPEVVAKFLHKHDLDLICRAHQVVEDGYEFFAKRQLVTLFSAPNYCGEFDNAGSMMTVDETLMCSFQILKPADKKKYPYGAGGVGSNRPVTPPRNAPAAQPKKGAKK</t>
  </si>
  <si>
    <t>pph-1</t>
  </si>
  <si>
    <t>MMRRKNSSSSFGELNIDQLISTLVSVKPWHKTLDVTENEIRMVCVLARQIFMHQPMLLELEPPLKIGGDIHGQFADLLRLFNLAGYPPESNYLFLGDYVDRGPKSIETIVLLLCYKIKYPNNFFLLRGNHEVANLNRIYGFYDECKRRYSVKLWKCFQDVFNCMPVAALIDNKIFCCHGGLSPNLRSLDQLKRLSRPCDVQETGLLCDVLWSDPDATVVGWAPNERGVSYVFGVDVLAQFLQKMDLDIVVRGHQVVEDGYEFFGRRGLVTVFSAPNYCGEFDNAGAVMNVDENLLCSFQILKPQSQLVMDAALAEKQNNFVANLAGMANIKIEQKPQPMIQKRFRRGML</t>
  </si>
  <si>
    <t>T16G12.7</t>
  </si>
  <si>
    <t>MANNRSTYGNVNNKSDLNVDDIIVKILNIGSGGNNFEAIMSQKTLVSLLDAAKDVFMKQGAMLELEAPVKICGDVHGQYSDVLRLFDRGGFPPLVNYLFLGDYVDRGQQSLEVACLFLAYKVKFPGNFFMLRGNHECGSINRVYGFLDEVQRKYGAKGGTTMWNCFQICFAYMPYTALVSGRILCMHGGISKRMNNLNQLRNLQRPVLEVANPSVEIDILWSDPDSTVDDFVDSTRGVGQVFGAKALTAIMNKLDVDLVARAHQVVQDGYEFFNNKRLVTIFSAPHYCGEFDNAAAMMNVDKNLTCSFQIMRPSIDAKK</t>
  </si>
  <si>
    <t>Y40H4A.2</t>
  </si>
  <si>
    <t>MIQESERVDQDEDSENDQERVAYLKAFISRLMTAPMKEKSPAEVDVTVSKEEIRIISNYAAASFGSFSTLMRVDEDCLPVHIVGDLHGHFGDLRRIFGIHGAPGISHYVFLGDYVDRGRQGIETVMLLMAYHCLYPDHLFLCRGNHEDYNTTMTYGFFDECRMKYGKKGTLAWLHIINAFNHLPLAALILDKVLCMHGGISPHIQKLEDIDKIQRPTFIPSYGLACDLVWSDPEKTSNVGWSLSARGISFSFDDITIEKFCQDNGLDLIVRAHQISSEMIRGGHKWHANGRMVTIFSAANYLSMGNDSCVIRIDEQKTMQFCLLRPVKKSPKH</t>
  </si>
  <si>
    <t>W03D8.2</t>
  </si>
  <si>
    <t>MTSSNEKLPKINHDNEVFALLYKILSSEVQTIKGEDNEKVNQLRVDITISEISQLTDKMKKAFLEQPALLEISNEPITVVADMHGQSIHLLRIFLTNEAPPNQKYLFLGDYVDRGSQSVVVMCLLFCMKHRYPQHVFLLRGNHEDVNTTLNYGFYDECLEQWKNDEGEKVWRMFIDTFNCMPLAAVIGGKVFCAHGGISPWLESLEDINSIERPLVVPPYGLACDLLWSDPAQPERNGWGLSHRGISFTYGKSVVEEFCAKNDIALVIRGHQLFKEMYPQGCVLRFGGRLISLFSALNYEGHKNNSSVLKLEFVGQRVKVKQVLYRCRHYAPLRSNEYLGFRDMKSSSGKNEKRKKGRLESLLG</t>
  </si>
  <si>
    <t>let-92</t>
  </si>
  <si>
    <t>MAAAPPSADPLDKALIVDVDQWIEQLYECKPLSENQVKTLCEKAKEILEKEPNVQEVRCPVTVCGDVHGQFHDLMELFKMGGKSPDTNYLFMGDYVDRGYYSVETVSLLVCLKIRYKDRVTLLRGNHESRQITQVYGFYDECLRKYGNSNVWKYFTDLFDCFPLTALVDGQIFCLHGGLSPSIDTLDHIRALDRIQEVPHEGPMCDLLWSDPDDRGGWGISPRGAGYTFGQDISETFNHSNGLTLISRAHQLVMEGYNWSHDRNVVTVFSAPNYCYRCGNQAAMVELDDDLKYSFLQFDPAPRRGEPHVTRRTPDYFL</t>
  </si>
  <si>
    <t>tax-6</t>
  </si>
  <si>
    <t>MASTSAGQNSAAKPDTTNTTTTASNNNRERERDLKQFTERFVKTVQFPVSERLTVDQVYDRRTGKPRHEVLRDHFIKEGRIEEEAAIRVIQECSSLFRNEKTMLEIEAPVTVCGDIHGQFYDLMKLFEVGGSPATTKYLFLGDYVDRGYFSIECVLYLWALKICYPTTLFLLRGNHECRHLTEYFTFKQECKIKYSERVYDVCMESFDALPLAALMNQQFLCVHGGLSPEIHTLEDIRRIDRFKEPPAFGPMCDLLWSDPLEDFGNERNSEQFSHNSVRGCSYFYSYAACCDFLQHNNLLSIIRAHEAQDAGYRMYRKSQATGFPSLITIFSAPNYLDVYNNKAAILKYENNVMNIRQFNCSPHPYWLPNFMDVFTWSLPFVGEKVTEMLVHILNICSDDELMAECDDTFEGGVGSARKEVIRHKIRAIGKMARAFSVLRHESESVLQLKGLNAGGKLPQGALSEGRTGLNAAYRIEQSVAAESGCDSGHLIQSFEEARRLDKINERMPPTMATPPAQSPSQSPIPSRQTTPQPPQNGPSNS</t>
  </si>
  <si>
    <t>pph-4.1</t>
  </si>
  <si>
    <t>MALACTDSANSTFSRVDSPTSGPSDQLTTHDLDRHIEKLMRCELIAEQDVKTLCAKAREILAEEGNVQVIDSPVTICGDIHGQFYDLMELFKVGGPVPNTNYLFLGDFVDRGFYSVETFLLLLALKARYPDRMMLIRGNHESRQITQVYGFYDECLRKYGNASVWKHCTEVFDYLSLAAVIDGKVFCVHGGLSPSISTMDQIRVIDRKQEVPHDGPMCDLLWSDPEEGNVGWGLSPRGAGYLFGADASKTFCETNGVDLICRAHQLVMEGYKWHFNEKVLTVWSAPNYCYRCGNVAAILELDENLNKEFTIFEAAPQENRGAPAKKPHADYFL</t>
  </si>
  <si>
    <t>pph-4.2</t>
  </si>
  <si>
    <t>MLEEDAAGPDQLGPNDLDRQIEIAMRCELICETQVKSICAKVREILIEEANVQVIDTPVTICGDIHGQFHDLMELFRVGGSPPNTNYLFLGDYVDRGYNSVETFILLMLLKCRYPDRITLIRGNHESRQITQVYGFYDECVRKYGSGQVWKHCTEIFDYLSLAAVIDGKLFCVHGGLSPSIATLDQIRVLDRKIEVPHEGPMCDLLWSDPEEGCSGWGISPRGAGYLFGGDAAELFCENNDFLRICRAHQLVMEGYKLHFRKRVVTVWSAPNYCYRCGNVAAIMEVTEENIDSDPVFEVFEAATVENRGEPKKQPIAQYFL</t>
  </si>
  <si>
    <t>pph-5</t>
  </si>
  <si>
    <t>MAATITDDIVATVLESIEEKSYEDEKEKAGMIKDEANQFFKDQVYDVAADLYSVAIEIHPTAVLYGNRAQAYLKKELYGSALEDADNAIAIDPSYVKGFYRRATANMALGRFKKALTDYQAVVKVCPNDKDARAKFDECSKIVRRQKFEAAISTDHDKKTVAETLDINAMAIEDSYDGPRLEDKITKEFVLQLIKTFKNQQKLHKKYAFKMLLEFYNYVKSLPTMVEITVPTGKKFTICGDVHGQFYDLCNIFEINGYPSETNPYLFNGDFVDRGSFSVETIFTMIGFKLLYPNHFFMSRGNHESDVMNKMYGFEGEVKAKYTQQMCDMFTETFCWLPLCHLINEKIFVCHGGLFKEDGVTLEDIRKTDRNRQPPDEGIMCDLLWSDPQPINGRSPSKRGVGCQFGPDVTSKWCETNGIEYVVRSHEVKPEGYEMHHNGQCFTVFSAPNYCDQMNNKGAFITITGDNLTPRFTPFDAVPHPKLPPMAYANSLFGFN</t>
  </si>
  <si>
    <t>pph-6</t>
  </si>
  <si>
    <t>MIDTNLLRVTVCDEGELEKSTTHFIGSRKIEPEQWITWASECKYLPESDAVALCATLIDRLSLEANVVPVSSPVTICGDIHGQFYDLLELFKTGGTVPNTKYVFMGDYVDRGHYSLETVTLLFCLLLKYPNQITLLRGNHESRRISNVYGFYDECQNKYGHGNVHKWFCKVFDVLPIGALIDESVLCVHGGLSPDIRTIDSLMLLDRAQEVPNKGPLCDIMWSDPDDDVEDWVISQRGAGFVFGAKVTEEFLMNNDLSLLCRSHQLVDEGFKYMFNEKLATVWSAPNYCYRCGNAAAVFEIDGNNRSTKYFNAVPDGSREKPDRVVAPYFL</t>
  </si>
  <si>
    <t>pef-1</t>
  </si>
  <si>
    <t>MGCGPSSGRQNPSTELKKSTRATTTTTSSSQRNNYNDNNQNTSSSSGNKKESSSSSKQHSSKKSKKSNSKKNRSPSPQPQLTIKSAILIQKWYRRCEARLEARRRATWQIFTALEYAGEQDQLKLYDFFADVIRAMAEENGKGGVENGRNSPLMSALSHYAKPSLMDSEGETVKKMLEDTSPTNVDIDRNYKGPTLSLPLDKPQVAKMIEAFKVNKVLHPKYVLMILHEARKIFKAMPSVSRISTSISNQVTICGDLHGKFDDLCIILYKNGYPSVDNPYIFNGDFVDRGGQSIEVLCVLFALVIVDPMSIYLNRGNHEDHIMNLRYGFIKELSTKYKDLSTPITRLLEDVFSWLPIATIIDRDIFVVHGGISDQTEVSKLDKIPRHRFQSVLRPPVNKGMESEKENSAVNVDEWKQMLDIMWSDPKQNKGCWPNVFRGGGSYFGADITASFLEKHGFRLLVRSHECKFEGYEFSHNNTCLTVFSASNYYETGSNRGAYVKFIGKSKQPHFVQYMASKTHRKSTLRERLGVVEESAVKELKEKLSSFHTDLQKEFEIMDIEKSGKLPILKWSDCVERITGLNLPWIALAPKVATLSEDGKYVMYKEDRRIAQVGGTHAQEKDIVESLYRHKSTLETLFRFMDKDNSGQVSMKEFIDACEVLGKYTKRPLQTDYISQIAESIDFNKDGFIDLNELLEAFRLVDRPLLR</t>
  </si>
  <si>
    <t>R03D7.8</t>
  </si>
  <si>
    <t>MKLLEKCMVLLINAHLLMATVAKNTTTLDPRYDEMNNDLVCYSKYDKSRVVRCNSACVQKRIVSRYKINSEYDFDFYYRVGCESKSFNPELQKLQCSVKEFYGSAYTIDYMIKGDTTRNPRLFVRKTCCFTPYCNEPVLYSHRYWFRRNWSMLAIMRNKYNSQHLLLFVVTSLIGILMVYGIVTKVMSWFKSKQMSQSGQKCRELEHELILESSFKDSTIVDTGLEVTGRLTVKETAYLLSQLPDQDKVKYSRMKSVSTEESSKSKSAQSLAVVESEVVAGSGTRRVFIKPPLKTKAKGWGHTLWSTVRTINSPYDLLYRMIEHGPYQYPFTALELLCLFEETAFKMAEEPSLLQIEADITVIGDIRGRYADLHRWLQLTGWPPHNRILFLGGILDSGESGSVECLALICSLKCRFPKHVFILRGEPETSPFRMSTRLHPVITRAVQSCIKRMCTHMPFAAIIGKSVLAVYSGFSPMIREKGHIHHLFRPVTAEHMNAVERHIIFNQPSNRVRMYRPNPNTEGDWFGKQAVKRACKATRCNVMIRGQSYVPYGYLPCWNNRLINLWSAPGYGSDFGAILSISKDLVITPILMEKQT</t>
  </si>
  <si>
    <t>F20D6.6</t>
  </si>
  <si>
    <t>MWEPRQNGGNERNFYEEIIQIHLQKGPVEHEYSFGFLSELLEDALEIMDGTSRVEYITPPVNICGDIRSRYGDVLDIFKTCGWPFEQKYVFLGNLIDGGKFSLETLVILLCCKICYPQNFVILRGFYEHELVKSDRSFIGELRVRFPDSNKWQALNAIIKSLLKRLPVMTVLNRKLLCVNGMVTSNIKNEKNVVSVKNGNMFENHNTRVEVQFLDIDIPSPVTPNKIDEESKIIKELLKSMDMSMMINSNNVVREGYRFTLKNQLITITSGTKLQKNYNNRGVVMMMDRHNKVNFKSIQGIDGEDRTDLASVPLRC</t>
  </si>
  <si>
    <t>F40E3.5</t>
  </si>
  <si>
    <t>MSDDGGNGNGQRFINITEDIIPDKIDYVKLISKIWTYIREYTPDGPRPQFYPEVLKKLLQKSCEVLKQDEMVVKVTGPAVIFGPVYGEGDSMISLMSLAKKVPPEQTYVMLGCYLGRGFAQIECLVFLLAYKILHPEKVVLLKGHHEESISIEMLKVKEWLMARGIERDVDLEECMIEMKRACSMMSAAAVIDSKILCMPGGPGPTIREKGLQKLVGLKKGVQAIADKKLLMEASWSVLLLDDAQKDMHGMPFFTPQQATDFCKANNLKCIVRGRQMVDEGYLNKPREVVTLISAVAYLDNFRNHAAVLQVDNDKGKVIRYKMEEGEQLSLELVKPGMGRNAVS</t>
  </si>
  <si>
    <t>Y110A7A.6</t>
  </si>
  <si>
    <t>MPGPAGVPQRKMTYFVPKSDNSNEQVRVPNVIALVGLPARGKTYISHKLCRYLNWIGIKTKAFNVGEYRRRACNLEEEGENEFFSPNNARGQKIRDECAKLAIEDMGRYLDNKEGEVAILDATNTTRDRRKLLMEFCRNMMHEPPFRVFFVESVCDDPDIINSNITEVKINSPDYKGIMSQEEAKEDFLKRIENYRMQYEPLDEDHDEELSYIKVINAGKSFYVHNVNGHVQSRVVYFLMNIHLLPRSIYLSRHGESEYNRIGRLGGDSPLSENGLNYAGKLREYFEKEDLDDFRVWSSQKIRAAQTASHLKDLAGHTEFWKCLDEIDAGICEGLTYEDFEARYPKQFAERDKDKYHYRYPSGESYEDLVARLEPVIMELERQSNVLVISHQAVLRCILAYFTNKNRDDLPYLKVPLHTVIKLTPKAYSCEIELFKFDIEAVNTYREKPQ</t>
  </si>
  <si>
    <t>K02B2.1</t>
  </si>
  <si>
    <t>MEIPPGLETTKRKVAHSDEHGFSDQVRVPNVIVMVGLPARGKTYISKKLCRYLKWTGFTTKVFNVGEYRRSDANAADAIHGANASFFSPNNADALKVRAESARRAMEDMADYLNSGTGGVAIFDATNTTKDRRRIIIDFCKKQRLRCFFIESVCDDPAIIDCNVTDVKVNSPDYKGLMTAEQAKEDFMNRIENYKKQYEPLDESEDESLSFIKVINAGRSFKVHQVRGHVQSRVVYFLMNIHLLPRSIYLTRHGQSEYNAMGRLGGDSPLTEDGQKYASALADFFEEEEVPGLRVWCSQKVRAAQTAQHLKPDFHTEYWKALDELDAGICEGLTYEDILQRYPKQADDRATDKYHYRYPSGESYEDVVSRLEPVIMELERQANVLVVSHQAVLRCVLAYFYDRPLSELPYIDIPLHSLVKLTPRAYHCDSTIYALDLESGEWTETSDQLPLCDSPRD</t>
  </si>
  <si>
    <t>R07G3.5</t>
  </si>
  <si>
    <t>MVSKIIKLGVPTATLAVGTLLLGDDEKRSAFFRTASAFTQNHGHKTFDEHFPRGEWDKNWDFRDPISLVDKGKWEKADEEGKKKLIEEKKATATRNIFLIRHGQYHLDHEVKMLTPLGREQAELLGKRLANSDIKFTNMTMSTMVRATETANIILKHLPDDLTRTSSPFIEEGPPYPPVPDHKTWRPLDPEFYTEAARIESAYRKIFHRASPSQKEDSFELIVCHANVIRYFICRALQFPPEGWLRMSLGNCSLTWITIRPKGHVSVRSIGDIGHLPPNKISFT</t>
  </si>
  <si>
    <t>C52E4.7</t>
  </si>
  <si>
    <t>MSDITTKSTKQTESLVCGEFKALGPAPYYVGDEIIVMRCAETINEIFSDWTKRANLDENKYTPFDVNAPIELPRRTDMLKSYNLDPPINETGKIASKMIARELCDRHAIPSVIFCSPDFASVETAHLIKSYIGEKCGAIRIEPELSTLHKSAHVFFGPNHFTSLGYGIDEKNPLHAVSDGVSLSDLVNRIKRAFYELTSKVDNALIIVDSLSMMIISSLFHNVYIRNDSSVDLERLRSLASFPSLSNFTAYRVGGQTGVKTYDLTSTCLRPLTFTGFSNEIDLE</t>
  </si>
  <si>
    <t>F53B6.7</t>
  </si>
  <si>
    <t>MSSAPLKSTAESGNRRDSTSSIGASTYSSEEKPNAGEKFLTELAHIDQPGRELTIVAMSHAESMGLIFPNWVRVCYRRGPMEYHPYDMNMPPKLVPRPPLHYKFDPPLTERGQIVSETYGRGLLNAGIRPFEVFCSPDMKSVQTAAFLIKGLGLSYTTINIDPALLSYRQMLPTNFQEMLLSPKAFFNMGYPINIQYLPSQGFIRAENIEDYNLRIQAFFKKNIAKIEQKQVVVISDNVMVDLTRNEHVETVDDILQCIKKPTCQMNFISLKKGEAQIMDSPILPLTKSLYLVKPFYWTDVPLQLSVPNHPELNQN</t>
  </si>
  <si>
    <t>F55A11.11</t>
  </si>
  <si>
    <t>MSLSKNRKSLDLDDENESSAHYLRSQWTVCVKSAKILKKVTVVMRSAERVDRVFGSAWLKSEKYMTKVNATDINVPKGAVLHPHFYHFNPPITNIGKYSAQLIGRALRNRGIEPGVIFCSPTLRTLQTAAAIAKSTGARILVEPGLLEPMEWYRRAGAKQLPDFFDEALDFPQVDKTYKPIFSMHEFTSMFGAKSQEQCIQRIMLVVKNICVIFRDTPALIIGHAVTMDVASKIGQHGDMLSSGHTEDLTSYEDSTYPSDPSGQAAKLELGVRYPPLSVMGLVRNNDAPPHVLKTVPDLIPPLSMGSYSNKILN</t>
  </si>
  <si>
    <t>F09C12.8</t>
  </si>
  <si>
    <t>MGRCEQDKKNAEDNSEVGSYNCPSNRDHRDSSRRAHHPNEIYVSPTVMMVMRHSERVDDCCPGWIEKCNKEGKYEPFDLNMPTRLPIQRPLKDYTRDTCITRSGAVLAQMIGRGLLMTDNTPDVIYCSPSLRCIQTATWVREMSGSKALLRVEPGLFENFHYPHGVPRFISQLQRHVFPVDKTFRPFLSLETVVGKQETNDEYNARIQLILNAIADQSEVSTVEKELKVLVVAHASTVDMAVGLLREVPRKIREEELDNIAIPVPYCSLAYLKKKCNYWVPAAHQVPSVTYEFLTTKYNHYFVHRT</t>
  </si>
  <si>
    <t>T07F12.1</t>
  </si>
  <si>
    <t>MPERRVFIIRHGERCDFAFGKSGLWINSFDSRGRYRPLDINLPRTLPKRADGWQGFAADTPLTEIGYLQSKLTGRALRDNGIEINHVFCSPALRCIQTTVGLLKGMGLDKRIQFSVEPGLYEWMVFARYARPCWIPPKDLKKLGYPVQENYVPCWTDKELRMNETLADFYQRSFGSINKILSECTEGNILIVAHGASLETCTRQLVGGDIRSTDDFYYLLQNTPYLSCVEVNSREGLWRLVGSPIPSFSHTYNRTFDPLQLVTKDLASLKREREGKDNMRTTQ</t>
  </si>
  <si>
    <t>Y18H1A.4</t>
  </si>
  <si>
    <t>MPITYPRKIWIVRHAEREDNINRNWRKLDGADGLTSDNSMLSVRGRQQAKECKNRFENAQISHTFASPFDRTIETASTIIEDKGMKVKADGGLCEALYLCDKPPGFWETDKLAEKFPLVDLDYIPVFSKYTLPREGCGDDACVPRVGKTLRAIFEKYEGNLLLVGHGASIGACHEVLMGDFKYVGQATVSEFEETAPGKYRHNYSSDSSHLSDKKNLRPW</t>
  </si>
  <si>
    <t>ZK484.6</t>
  </si>
  <si>
    <t>MSRTIWLVRHGQRVDNVDKKWKANNDAKWDDPELTLRGKQQAHEVGKHFANMNIEAIVVSPFTRCIETAAQIVAMMENKAKICVEPGLMEPLYLCKNPPTIPSMDKIKEYSTQVDESYKPVFEKLPISEISLLFSEISLLFPMVLHWQTSTLS</t>
  </si>
  <si>
    <t>acp-1</t>
  </si>
  <si>
    <t>MRVLFYVSILVIIASVHTQLISVHVIFRHGARAPVLNVTSEEAKSYFYRGLGQLTDEGFEQARLMGKVLRDRYVNSFVDARMLSSQLLFRSSPVERCLMTLQTVGNTMFPNATPPVQTVAKPDDFLLVPKLDCDFQLGEWDNYFNLTESDKKMARKNPWFVSDKALRKAVTKTDFLQDRGGENLPALILEKEAGLAVPSWFNEGAYKESLHVFYSALAVMSSVGEYKSSKGIRIKSGLLMEKVFNDIQEKVRCHEKKEVSNIKCDIHKLQVFSSHDLLILPILETLGIREEVLGKDMPPEFMSTIIIETMIVDNSPVVKVLFRKNPREITLRDVTGFVKNCPPGQPLCPVQRFTSCCNEFITSDPKSECYAETTVEKQSEWVMTPLSWIIVAIAILLLIALILMTYFVIRYKNRSIVNIKKLSLEN</t>
  </si>
  <si>
    <t>acp-2</t>
  </si>
  <si>
    <t>MKISWFLFICLIVQFAIALSENPKRIYTQVLFRHGARAPSNSLSDPAYLANFPRGLGELTDRGFENSFRLGRFLKTRYVDSKFVDGNLKPRQMYWRSVNKNRCLSSASTVGAAMFEDPSRHLYVPVLTEEIGENLLNYDQANCPRELELIKEKCPDFGGSFHPWTIYEEFIANCLKYTHPVFKQYPFHTIEAHINEYKNGIPLPPLIAQHINEIMGIYVNVTQFITGTGNHHDPRMMKVKFGNLMNTLLTDIKNKIYMDKEEKHKSDGRVSRREKLAVYSTQDWILMGVLDSLNVLEQTVGLDKYPEYNSMIIFETWKDNGKYFVKVFYKKEEITAEDHELIDVTKFVRNCKRERCLAQDFLDCCDDYRNKGEAESCEASDLKIRTTRSSPPNNIRRDLHVSEFSGPE</t>
  </si>
  <si>
    <t>acp-3</t>
  </si>
  <si>
    <t>MSIDTSLNDHSTAQLQMPDPETEKQDTNPSGNRKKKLFIIVGLVSAVVATIIGFFIFYYFFSSPGSTPTTAQMVQDGSLLFTQVIFRHGARAPGNEKQTDTKFFPRDYGQLTDQGYNHSFMMGRFLKKRYVDTGFLSSFVKPNEMEWRSRDINRCLSTASTVAAGMFKTENQIWLTVPIVTNLGINDVLLNLPIRGCNFTRNSRIKQCPKTEKVNRDEMYAVLYECMGGNHSIFQEIKIDDCDRYINEYRNHVPVPEFVRDNFKTISEEYLKVRNFQNGIGNRKMIKARFGFLVHTLLENLVNAWKHHLARIKSLKFKVYSSQDWLLGGVLDAFGVLDHIQSKSKEEPNYNTMIIMELWKKNGKPIVKFYYKPEEITLENHVLQDLTDIIPGCSGKECALKKFKSCCNDTRGELEDLQELCDSRI</t>
  </si>
  <si>
    <t>acp-4</t>
  </si>
  <si>
    <t>MDVKSAKQSGKHIPGKRFRYMIMFILLSAFVIAIALFLLFYDYSEPSDINPQAHLANSTTKDPFISSTKTHEKSTKVHVHTSSTPYPVTQTNPIRRLIFAHTIFRHGSRAPSKNANNTYYPRGRGQLTDRGYNHSFMLGRFLKKRYVGTGFLSDFMKPSEMEWRFRAVERCLATASAVAAGMFKTEERKWLTVPITTNHANQDKLLNTPVHSCDIFESAMEKACPNLEADNHRDESAIMYECAGSNHPIFQKISIDDSDKYINDYKNNVPVPDFICENIEVISEEYMKYRNLKNGIGKPVIIKFRFGVLIDTLLENLKTAWTNNLANKESLKFKVYSTLVLKKNQTTMQ</t>
  </si>
  <si>
    <t>acp-5</t>
  </si>
  <si>
    <t>MRLVLLLFFLFPVAFGKLKFVQIWFRHGERTPGHYLYFPGDDLNNVDYQQIAWPGELTKRGILEEFQLGQRLRKIYGEHFGDTYQPRDFHVYTGKDNRTSASAQAMFAGFLPPNEDQTWNYELKWQPVAQLTDESIDWVSLGAIDNCPVYGEAQRKSSEYAEVMDQMEKYDAELLQLVRNHADEPIVEAVKYNHVIDSLKVRYILQDDRLPYPEWARGYENRILNMSFLIHDAVVKVQNDSVGDYHNELVMSYFETHLQKNSTKGVFISGHDTNLVTIWESLRLDGHPEDIPNYGAHIAIEMHEPVGQLSIKFFLSMGFNQTRVELHPHFCSRSQNNDCTWDEFQRLVKKSRKPKSDWIFECQGYEKATEPVSALTGSMIVLLSILILSTIILGFTTFSYKRQLNALRDPERTRLL</t>
  </si>
  <si>
    <t>acp-6</t>
  </si>
  <si>
    <t>MNLLLFSALILATSAAHLLPKKSVAIDKNSVLVLFGTRHGNRHPEVFLQENPRSWGHEGNTELTSFGKRQGLGLGKELRSFIGNLISRNYNSSQVKYYSSSANRCQMTLQTVTAALHDPEQWGDWDKKWYDHWSPVPYAIDDPLLRMYAVKECKGNDKVWGPIDKDSLPFLKKLKTSNAAELKYFSDNTKWNMENLGKAADLADNLIEIDLYKAEYPSWIKAPKLKGYTFEKLKAKILEFAEVHQNACAEYGPCGNLMAGYWLQNLIDKVADANAGKGPQVIGYASHTEITLSVMKLMGYVKDELTTSAGFVVEFKRLPKPAVRLLNHDPNPIDDHVIYPAELTPKLKKLADKDGFIPLEQFFAYAKQFSFSDWKSQCDKA</t>
  </si>
  <si>
    <t>acp-7</t>
  </si>
  <si>
    <t>MRRLEIFVSLIFWNIASADEHQLPLTSTQISPNTEFVIFGTRHGNRNPDEYLNGIDRSWGQEGSLELTSIGKRQGYGLGVELRKFIGNLTTTNFNASEVKYYSSSANRCQMTLQVAIAGLHPPQTYNDWNTQRFDDWSPIPYTISDPILRMYSVKSCKKSDEVWKPVDNDDLPELENLKNDNAQVLTYLSAETGWNMTENLGKAADLADNLIQMDFYNTTYPSWLTNPKINEYNGNELKKTIMKFAEIHPRSCAYYYPCRYLMGGYWLDDILSKLSDANSTKNALKVVGYASHTEVTLSVMNLMGIEKEEVTTSAGFVIEFRRQPNVAVRILNHDPNPIDAHVIYPANLTKELSDVQESDGFIRLSDFIRIVRPESYSDWPKQCDAPSCAIDNPNGNFSSSSSTLTFVSVLISTVLAALLNQ</t>
  </si>
  <si>
    <t>pho-1</t>
  </si>
  <si>
    <t>MVSAISIVAIFALEGFVTTYSDGTKDLVFVQTLWRHGDRSPTKTFKTDPFQEDAWQFGGGGWGQLSPAGMKQHLNLGKMLRNRYVTNYNFLPNKYNAKQIYVRSTDVNRTIISAMSNLLGQYGQNDNSSTPGLDYPDVDGWPAGYVPIAVHTVDDDTDHLGNMESTCPFKDQVWELAKTSDEVKSFVNSADVQAVLGNLTNYCGQPVDIDNLWIITNALYIEQIYYNATLRTKNNWFTDAFYAKADAINDQVQLFQNGIFKTVPNIVNGHDVGVLTRKVRGGPILNDMVMHINLKLMCQGQTTPNCTWINNLKNYIYSAHDTTIYAFFSALLIEEYAVKPSGGYPLYSAAVLLELYIDSVDKKPYFKMVYHEQDGSGFKDVTMGIQGCPQNSSYCDLDILRNFANTIKPDQPIDQWCLTDLNKSSSFATVSMLFIAAILAINNNFLGLF</t>
  </si>
  <si>
    <t>pho-10</t>
  </si>
  <si>
    <t>MFLSLFCVIIVAVGCSSKDGNVKLEFVQAMWRHGERSALADLYPIYEKDWVFGGGGLGELTGRGMGEMNNLGRLIRERYVRKFNFLEPKYASKEVYFRSTNLNRTIISAMSLLYGLFPPSLYDIPNVDYPFTPLKWLPGLAFVPVHVDGSDQCAASQNCPCPRYDFLQQQMLTLPEVQQAFQQVILLNRQIAPLYNVTTGVDTFYVYPDTWKCQRAYFNKTMYDKLPWYNEQLYSKAEITYAPIKGFLEGSFSQPAVTSNGLDVAFEIQQVRSGVMINEIVSRASEKLNCVERGQNCTSYLNKLKFYGYSIHDNNVYAVLVALGIPHISATEDGWPSYAAAIFFEFYRNSQTNKRLFKVLYRQDASSQITDVTSQVPMCQGVSMCPLSTFQHLADVLKPIPDINTVCNITS</t>
  </si>
  <si>
    <t>pho-11</t>
  </si>
  <si>
    <t>MMISIFSLLASTAILVFANGQSNVKLEFVQAMWRHGERASQVDQYPIYEKDWIYGGGGLGELTAIGMGEMNELGWLIRKRYVTKLKFLTPKYASREVYFRSTNFNRTIISAQSLLYGLFPPSLYDVKNVDYPYSPLTWFPGFTFVPVHVDGPDQCAASQNCPCTRYDLLQGQMLTLPEVLPKYTQVVLLNRRVGGYYNMTSGLDSFTTYPDTWKCQRAYFNRTMYAKLPWYNEELYYQAQVTYAPVKGFLEGNFENPAVTSSGLDVGLEIKKVRSGVIINEVFNRANEKLNCAELGQNCTSYLNKLKFYGYSIHDNNVYGVLVALGIPQIANTLDGWPAYAAGIFMEFHRNTSTNERFFKVLYREGDDTPISDVTSQLPICNGATLCPLGALQTLAETLKPLPDITTLCKTPL</t>
  </si>
  <si>
    <t>pho-12</t>
  </si>
  <si>
    <t>MLVALLISARIISSLSLPSDDGFDLVFVQALWRHGDRAAQYPYKNDQFVEEDWKIIGSGIGQLTYKGVKQQIQLGEAIRQRYIESGFLSQGFDPEMIKFRSTNRNRTILSAEANFLGMYPNEGAVTLPVTVPDDYSKDCVNNVMCKCQRRSKLQNMAKNLEEYKNIVEHPKVNSLFSKLSEHTGEVINADNFWRIPDTLRCEKQNFPCEFEKKTPWYSEGLLDELEVLNTKINRFTSGLYTSKSENGVDVGKEIQKLRSGPLVSEIFERMKNKLDCQVGGGRASRLGCSETVQKMKYYAYSSHDMTLYALLNALGIEDLTSSEIGGWPSYASSLFIELLLRQSDRTPYFRVIYRNPSSSNEFLNITPLIPNCHGSSFCLLEAFEEIYNKFKIDLPISEYCHVTDDLS</t>
  </si>
  <si>
    <t>pho-13</t>
  </si>
  <si>
    <t>MLQFIIIIIAWNLAIATNISPAKDGVMELKMVHIVWRHGDRSPTTTFNVDPFQEDSWTFGGGGWGQLSPLGMNQHLTLGKKLRNRYVNTGNSTHNFLPAVYDQKTMYIRSTGINRTLISATSNMLGMYGQDGYGSSAGTDFPDAQGWPRGFVPIPVHTVDYDSDHIGNMDCICPRREWLWNIAQQSDEMKNWRSSVPVSSVIDKLTSLVNQTWSLEDFWTVPDALFIEQIYFNESLRKENTWFNDDFYSQIVAVNDQIYMYQYGVFNSTINMNNMNIGLELLKVRSGPLMNDMMDRINKKSDCTYGKNTQGCDWINGLKYFVYSAHDETVYAVLVALGIERFAIKPHGYPLYSAAVSVEYWRNTTDNADYFKLVYHKQSGDDFTVMTKEITGCGGDYCSMNVLNQIANNLKPDQPIDQWCLVTGSSNSSSLLFLIIFTFISKYILF</t>
  </si>
  <si>
    <t>pho-14</t>
  </si>
  <si>
    <t>MRIILLIFFLIRATLTLEYLGHADPEVVQAEQDIPIHRPREYKKRRLEDGDELLLSQVVWRHGDRAPTGTYPTDPHKEEAWPNGWGELTQLGMRQQYALGRLLYKKYVNSTGPSKLLSSSYNSKEVYIRSTDVNRTLVSALANLAGMFENGNRGADYPDSKRWPTNWTPIPIHTLAEKDDPVGNVFAPCARAEELTRQIYAGSGFQKFVAENQEFLDFVSEKSGKKVIMPEIYMVNDVHFIEKLYNMSQPEWITDDVEIKLRNLSQVSTRFLFGIGDPYIPELIRLRGGPLLRAMMDKMNQKLSCLAKNNEGEDCSWIGKLKYHAYSAHDTTVYAFLTTFGDEERVIEGGMPHYTASVAVELWNLKNGGPSVRVLFHSAFHHNYHVITHLAKGCPHNSEFCPLKTFEQRSLKFLPVNLQKECAPKKSAEKNRTLWKIRDN</t>
  </si>
  <si>
    <t>pho-4</t>
  </si>
  <si>
    <t>MKLLIYSIPIFLVQLVVSNADVMNGTMKLMMVQAIWRHGDRTPTETYHNDQFTENYWMFGGGGWGQLTPIGMRQHMQLGQKLRARYVNGQPYKFLNTRYNQQEIFVRSTDKNRTLLSAFSNMVGMYGNTAQENASIAGVDYPDVVGWPVGFVPIPIHTIPDAEDHLLSVDNYCPLQDTIWNLAKTTDTVSNYFNSSAVTSLMGNLTNYCGEEINPDNLWILYNALKIEKQYYPAQFKQFTPWYTDSLFEQIDIVNSQVQDFQNGLGLEGKMVNGIDIGKILRKIRGGTLVNDIYNHMNRKTQCSSNNGKECTYTNRLKFFAYSAHDTTLYALFSLLGVAKLAVQPRGYPLYSACALFEQWQDVQTNQTYFKLIYHRHENDTLSNVITSGIPGCEGSGDYCPMAVLKNYSDVFKPEMEMNQWCDVNILKSTSTSSIFSSLLAFSIFYLFVSSK</t>
  </si>
  <si>
    <t>pho-5</t>
  </si>
  <si>
    <t>MLLLLVLLIGASGINAVVYKEVPIQANTDTLEYVHTVWRHGDRTPAELLFPDDITKWPEGLGELTEQGAAQQYRLGQWLKRRYGSWLGEKFNRNAIYIRSSDYNRTLMSAQANMAGLFPPKYPIAGGLMWQPIPVHTISKPTDKELYEEASCPTAEIEMNAQWKSTKANGIRKKFARELSFFSQKLNLPNMELKATWRIFDNLFCEKQNNITWPSWMNSSIFERVDQLYNEVSQLEFHTDTLRRLRGGTLLEEIFHRFSDKASGSLGKEAKFYAYSAHDSTIAALLATLGVFYDIYPKYATCLLIEMHKLANETRLIRVFHKNETDIDRLIEYSIPGCDDPCTLQKLGDDLKKYFPEDWEAECGLKTSFQFIYLVIISILVISTVCSCTMLFVEKQKRKILRFPVDGLRDDTAPMLGGDDSD</t>
  </si>
  <si>
    <t>pho-6</t>
  </si>
  <si>
    <t>MRFIIYLLSLFSLGSTANLIIMQAIWRHGDRAPGDLPYPKDKYNETFWPRGWDQLTNKGIWQAVELGIWLRQRYGATVLPIFDKDKVFILSSDSERAIETAQGVSAGLFPPVDDRVWESSYLRYWQPTPIQTAYGTIDALLRPTKVKCPNYDLANEQEEAPIATQINNEYGQMFNWLQNITGMESIDFWNINDLYDIQRELDHNMPQPQWLNQVFNGTTIMDHIRELKRITRNQEFNSPTKAKFRGGMLVNQFLQNMEDLKANKTTKNAMMYSSHDGTLSALLYALNVSNDQLVPYTATVLFELYDDNTVQLFYKNTTSTAYPMTIPGCQQICPYSQFLQLLENVRVRSLDALYSLCGTYSSSTTSTTRATG</t>
  </si>
  <si>
    <t>pho-7</t>
  </si>
  <si>
    <t>MKHFYLFCCSLLLPCAAEIEFLLAVWRHGDRAPENLPYPSDPHNETFWPRGWNQLTNVGIDQATKLGKFLRRRYQGSVLPVFDRKKISIRSSDADRAIETAQSVATALFPPDGLQVWNEEKFRFWQPIPIRTNGKPDPMLRPSKIQCPAYQRIVAEERKKIESEINVKYKRELEIISNHTSHQTKYGNIKDVYNVILEHYNGLPFPNWIDEKVNGKSLLDTIAEIRRIARLQLFNSRAKAKFMAGYLINSWTESLVLASQHISPKKALLYSSHDGTLSALMYGLGISNHQLIPYTACIMIELHTGNNVKIYFRNTTTENPDDVHEMFVPGCSTDCHLSKFIKSVNGVRVKSLEHLEDICESAFSRQSTLIFAIIFVMLLIL</t>
  </si>
  <si>
    <t>pho-8</t>
  </si>
  <si>
    <t>MMLIQGLVIFLAVFNNIESRKLEFVQALWRHGDRAPLHLPYPNDQYTEKAWSRGWGQLTSIGMQQLHELGEFFRHQYVDSSFIPSNFSVKEVYLRSSDSDRALVSAQAFLYGLYPASGGYQWSSDIDWQPLPVHASTPGEPDLVCKPTAIKCARHEVLVAQGDQESNAYYSVKYADFFSELSQTTGFKHCSYMDINGLFDIQRELIHNMTAKQPYWVTQTWPQYDNRTSMDIITEMRTVRMMNLFNSEEKGKLEGGSVLYNWIQNAIAVSESRNDQRMLLYSSHDGVLLALLNAFRASNEMMVPYAAALIMHVYSDNGKFYSELYYRNETTSDPYRIPLSRCPEPCEVSQLAVAFSNMTVTNYSDMMTLCGTPLKACGNSSYTFNSLSFFLPFLLASLFYSK</t>
  </si>
  <si>
    <t>pho-9</t>
  </si>
  <si>
    <t>MIYRLLFLYFSVVHAELEMVQVLVRHGDRAPSFTYPLDEFNVAEHFPRGYSQLTQRGFRQAKEVGVFLRNQYKDLIDGFDRKETLIRSSDKDRCIETAMGITQTLFPDDIVPVHTYSHYKHDLLLKPNSVRCRRVDELVNADKSWLSAQVDIEHRDLFSLLSQKTGWHVTGSKISDVFNVLYRKHANGVAQPDWVNHVLANVTELKRQYRSIQFNSDEKSKMRTGYLLGQITKDMVHREETGRKMIVYATHDATVTSMMYSLGVSDHQLIPYTAALIVELHRLNGKSFVKILNRSSPESAPRELRLPGCDVLCPMETYQEFVSTRIISNKEEHDVICQNFEAPEIELPSQELPKNLPEEDHLFSTLITVGSLSYDLYANLKAKN</t>
  </si>
  <si>
    <t>F26C11.1</t>
  </si>
  <si>
    <t>MNKLLIFIMLVTFLAIEKSFMSEVDNMKLEFVQTIWRHGDRSALEGLFPISEKNWTFGGGGLGELTPMGMSEMNNLGTIFRRRYVEDQQFLSHRYAAKEIYIRSTNLNRTIISAMSLLYGMFPPGAWNIQGVDYPNDVDWQQGFTFIPVHVDGIDQCAVAQLCNCRRFQELQEKWAELDEVKNATVAMIALNRRVAAFYNVTDQPEKFNRYTDAWKCQRNWFNDTMYQQLPWYNEDLYNEAQRTYAPFKRFTEGNFAKPSIVDGIDIPQEVSTLQGGPLLNEIFERGREKIRCVADAENCSIDYLKPLKFYAYSSHDQLVYALLVTLGITDVVKTVDGWPDTSSSLTIEYYSNPGNQSSVKFLYRDNSNDNFSDVTSQIPVCNGAQYCAMSDFQNIAYQFKPLPDYMTLCETSLSSISSVLNNKIWVFVIIYFLI</t>
  </si>
  <si>
    <t>ZK792.1</t>
  </si>
  <si>
    <t>MPHTHIAPGMPRRVRLIDWILLVVIFITIYTILHNESDNEIETSDVQLEKPIWKKEDIREMCQFLEHEVTGEEGDQWVKGNDYEKKLRLRGITVVFRHGERSPVSKVEDDIGCLASRDVDRKAFVAYKELAESDEIKAFLKLDPQLKQYPRVPLVSKCVSGMLTAEGALQHLRLGKYFRHRYEKTKLFADENQRIVADVVSSKYNRTVQSALAFSTEFLYKQRTFLAPIQIKASNFSYHCIDQSCACQIHKSIRRIYEEEHLQQFNEMKSDDVADEEKKFLSFPQFAASFDPFQMIDVGLGSFICRRKTLPCRLKECVTLDSFNKMINLTTSRGSRMFDDKIGVARRLQSMEAYPILSYLRDSVNKIRKFPHSNYIQIFSGHDVTVGPILRVLGIPFVDPPHYTSRIVFEIYEHSDDGLFIRTLYNGRNKTYNIRFCQGDDIKYGMCKATAFEKFVKEGLFQLAGVMEFKDMCYI</t>
  </si>
  <si>
    <t>ZK809.9</t>
  </si>
  <si>
    <t>MDETDTRGHKNHRFFGFPKMNWATKARNVLVPRIWFTKNSGEDDDVTKKNQVIVRSMNADQQSDEGCWPELKEFCKAHVIECSVFGLFILFGFFCIFNAFVLGFLGPNELTLRNSYYEKMVIEHCQFVENRDLQGSEGRTDHPNATLISILAAVRHGDRFGLYTGGKCSELSEQEAKEFEEYLTVSRGQNITSRLNIPPGFENLQIVPGGNKCQRAFLSPRGAIQEFALGRFLYSLYKDTPLFDTSETPLNLKLTFSKFQRTFASGIALVSGLLDQNQTNFATPIQLTNSSVYYGCTDAECNCDNVIKTLLQTMKAESQGLFQLEADRRILDVAKKMFDAINYSSVHIDPLDVIDNLVAGYVCQRKELPCNDQFCTSFMYFGDVLEYFNKQSAKMFNLNLGVDRQYRVLNSYPILRALGLMAEGNEKEVQLFSSHDTIIGSILRIITDSAIYNDWQLLAARVVFEVYETPSKTRLLRVLHNGVDITSTVKFCKSFEYGLCPLSGLQEFLKIGIFEVAGFKSFEEETCKDHRTELILL</t>
  </si>
  <si>
    <t>C27A2.12</t>
  </si>
  <si>
    <t>MSYYVLIALFLVGNIFTIEINETVPEELQLIFVHTVWRHGDRSQDGHLNNDPVDPSKWNKGGGGYGQLTPEGMEQQFILGQKLRDKYVKTGFLQNFYDSQQIFIRSTDVNRTINSAISNMLGMFSSSVSRPGIDYPDIEGWPRGFMPVPIHSAGPAGQDCVASAFCICRRRDELLKIAHEGEQFQSYVQSEKYVNTTLLLSELFNQTFTWDNMWQVHDAVMIQKIHFPESVLNQTWYSDEFFENLDDLERPSKAFVTGLYDPPIVQGINVRREILKTRGGPMINDISARMRTKATCAKNEAKCDNYHKNLKYYAYSTHDHTVFALLAVLGIEDIVAGPEKYGEWPDYASDIAIELFHNKTDEKPYFRVLYQKNVHSTFETVTSRIKGCRGEQFCDMRTFENKAKESRPDRPIHEFCEIPPGEDNRVTTWIRKFLHQNSDFESSSPLIPYWYSIIIILLFF</t>
  </si>
  <si>
    <t>F46F11.1</t>
  </si>
  <si>
    <t>MAHKGTESKEQIWPYKITIGICAMNRKATSKPMRAIMKKIIDFYGQWVDSFIFPEQVIINEPVENWPLCHCLVSFHSTEFPLEKAIAYVKLRNPYVINNLDRQYDLLDRRTVFKILSDNGIEHPRHGYVIRGRPNEPDTELVEHPDHIEVNGEVFNKPFVEKPISSEDHNVYIYYPSSVGGGSQRLFRKINNRSSWYSPKSEVRKEGSYIYEEFIPADGTDVKVYAVGPFYAHAEARKAPGLDGKVERDSDGKEVRYPVILSNKEKQIAKKIVLAFGQTVCGFDLLRANGKSYVCDVNGFSFVKTSTKYYEDTAKILGNQIVRHYAKSKNWRVPSDMPQPPILDLGLGDDPPMITTPSGKLAELRCVVAVIRHGDRTPKQKMKLIVTDQRFFALFEKYDGYKKHEIKMKKPNQLMEVLELARALVIEKQRDRHQILEKLREGTGEEEIHKSEHDLEVCEEEMKKWEQMRTVLEMYGHFSGINRKVQMKYLKERETKTSDEELRREGPALLLILKWGGELTTAGNMQAEALGRLFRTLYPGIRRTDGKSSPEDTQGLGFLRLHSTYRHDLKIYASDEGRVQTTAAAFAKGLLALEGELTPILMQMVKSANTDGLLDDDCQARLYQTELKRYLHKALQADRDFTPQDYLELNPNGLRAITAAMEFIKNPRKMCHEIAGYVEKMCGVIVEYSQTRPTGSTLYLQESMDLAQRRWNKELREFRRKNKHGEVEFDISKIPDIYDNIKYDMEHNPDLCINNEVEFERMYVCVKNMADIVVPQEYGIKTENKMVIAQRVCTPLLRKIRNDLHRCLENKESEETQTRLDPRASQGIATPFRHVRTRLYFTSESHIHTLMNLIRYGNLCSVDDKKWQRAMNFLSGVTEFNYMTQVVLMVYEDSRKENDEADTGPRFHIEILFSPGLYPCFLTEKERIYETRFNLSTNPKPATSSRSSGRESRDTNDSASSSTEGRRPSIEKVVTVVTPTQLSTPSVTNDDLSISSNAESTAAESTGLVNTTTKTHNDSEDDLNDVESVNLVALDELNNTTKAMADDGKTAKRQRSVTGAEKSMEEGDKPHGEWKGNGVAKSGSQISVGSNEMESNNESMETVGGGKGQWVKDLLDQTKRAMAMNSIREVEPPIVIPTPVPSTTTAVVEDEASERQSRSRRYFPYRFKHHTAQLLTGMSGGGVHMQNRLISTDVLTGKFGDHDNKKNSRKDFGAGTAVLSTAVIARSSSAPRLMTYESEDFSVGEIKRFWPPLRSLETLHDSINLSQFDGFLERLIKGALTPLPSPPKTPLPSALSCDAINKTPTQDEVEKVIGKLAPTSSTD</t>
  </si>
  <si>
    <t>phip-1</t>
  </si>
  <si>
    <t>MPLADIADVDIDPKGVFKYILIQVTDNSTKQQKFVVRGYYRCSFHDDILQETKSSAPSDLKLKCVGGGRIKHDEIGKDILVYGYSYGYGRADHQIAVDILKQKYPDYNIHFSNDGY</t>
  </si>
  <si>
    <t>F33A8.6</t>
  </si>
  <si>
    <t>MYSDSRKRSSDDLIDNSDESKKPKESRNLYCTLAAYGCRKGERADMQDTHIMLPKFDLGTEKSFLSRASFFAIFDGHAGPRAAEHCQSQMGKTVKEKLAKFSDFPTLTKSLKQTFTESYKAVDDGFLAIAKQNKPIWKDGTTATTMIILNNVIYVANIGDSRAVVARKKEDGSFAPVCLTVDHDPMSHDERMRIQKAGAVVKDGRINGVIEVSRSIGDLPFKSLGIISTPDLKKLTLTKNDLFAIIACDGLWKSFSNLEAVSFAVEQLEAAKKTDIEQEPNESREAAELRVVAEKLAAEAVRRKCGDNVSVIIVKLELIDSE</t>
  </si>
  <si>
    <t>pdp-1</t>
  </si>
  <si>
    <t>MLKRKVITEFRRHNRSSRWNADAHLRAHERSANVEDDAIMRVDTCQLAANNPIEDFYSAAKCLSSRAFLFGVFDGHGGQQCSRHISTNLYPYLCASVLKKHEVVDYPSDQRLEWLFSSSDGHLPNAFKGRETQHIAEYHKQFKKNANAYTGTVREALKLAFETCDKDLAENALPSAKGVIDRHAAMVAASGSCCTLAHIRSRHLHVANLGDAAAVLGVVNPNGSVTARQLSRAHCVDNADEVHRIRIAHPASESQTVLRGGRLLGELFPLRAFGDVRYKWPLDLQKVVLEPLGHPPPQHLFTPPYLSTSPEVFYHKLTPNDRFLVLATDGLWEWLDPDTVVRLVHDHTLGTITQQPYVPKSGTSLRQVREQLKDRARGEQKTKKPIDENCATHIIRHALGGVSGGATKQYERLIDILQVPPGRARNYRDDITVIVIHFNETFLDGHEDDEE</t>
  </si>
  <si>
    <t>F43C1.1</t>
  </si>
  <si>
    <t>MSDENLETESTSKALEDILSYTDSPAFRHIFSFFLGRPRIRAKSTLNLDILSEEVVIRKGKLIHTWQNARAVFYNSNIRLQTKNNQDEALQIRNMKVDVHESKRGRALRLKDDDVCYLIIFQRPNILEAWLTRAQQVEKSNHVDASDEQLTLIPEQILNNEARVQILNLRRNSLISRPPTEKSMAPLGYIDDLYRVHSLQVIDLSANQILSFPIQLTLLSHLRQLNLSSNYISSVPSECSNMRRLQYLNLSNNQLDTLPDSISELQNLQSLDISFNQFSQIPPCLFHLTLEMWRLAGNNIEKIDRVGEMQIQKIDLRRNVLDTSFRLDIENITHLDLRDNSMISTVHLTNLRFLKVIHCERLQLSSLHLSGESLTHVYADHNLLDSLVVMPLPQNLQTLSLSFNHFRNLPDWISDCPNLTFLRANNNSLVALPERIFYSQSLRSIFAFINEIEHIPDFGEENCLETLILYKNKLSSLPKHFFSILPRLRQLNISSNFIELLPYFDGSSFCRLQILRCANNYLTENSVPVIVNMKHLKIIDLSHNRLNSFDDSALSSLELLEDLNLSSNRLTRLADCLALLPCLQVLRAHSNQLVHVPEFRASNQLHTIDVSSNNISLGTLQFKAPPNLRHFDVTCNSGDFDTENFPENAKMHSKMNTINISEGSQNLFGFQIGVSGSRGMKNKQCIRQVRVENTFGFIDGGSNSYMSSSICRFMTSYLKENVSMDIRSILLRCHCELGEEGERLGASVMIIRVHEKRLEIASTGTMSAAIARNQKLKMIINGRYEIDDDEYSRIREAHGFVDEENRINGVIGSSRQIGHFSTFPVVLPTHSYRNIQLNEQIEGLIVGNNMIWNMLSIDDLNSTFHNNRSPIVVAKKIQDQLQSYDYGGNSNILVLRRIKPQMTFNGFSTSSTKNQVTPDIAIPKIDEQLVLAVPALILPEYHPSPPVPPPIPAIRHRTPSPPPPPLPSSTPPPVSSEHEEINVRQSSTLSGGYTLSIDRFYSSSSTVSSRKQFNETRDLLSKSLKLSPPNTVTFNI</t>
  </si>
  <si>
    <t>F33G12.6</t>
  </si>
  <si>
    <t>MPSSFIRKHVRGLLRNKFGPSTSLDNDNPDNEPTTPRGDNNSDLQHFLGGIDLRRHEFPEVYFGKTGLDLPAIQLETLDADVFASFTGPEGGLTEVGEVRQGHPMARMANIDDEMSLSIDGTTDEEAEDEEDLDAPISMNLKKSSRHSLLLGSCSSILGPNGEHHDFSAGRPSADDYDWSSFDEQGAYGMSVSLYEKNPISGVNAGEPIADVWGVVGRNNNGVMALADGVNWGEGARLAARCAIRGAIDHLNTRVIKDSLADTTEVFHEMLAAFHSAHSLILQEGGMLTTLCVALVAPVRRGNGWALCVCNVGDSLCFVYNRHYGVREVTLGSHDIDQMRDMRDAGGALGPVDGRNPQLHNLTCSMTFVEEGDVVFITSDGVSDNFDPVVGKFCVIKKSEHENKENAHLPPREDRTLDVTTRGGEKDKHSEYARNRPCAASLPCVDAAKRHELMLVRMRDVIANGFGNETPRGPASDYQYPPVTASTLCHRLIHFATQLSTAKRRVLENPELYKREKMTKAEQRARRKMVREKIADMPGKLDHASVVAYHVSRRGAEKEPSTPPGGLQADQSQLISSTSVSSSEAMDTEPTVALKLENSTFTRVASVQCVEHLIGEPRGIEQVEMLTQEPPPSPMRSKPEQLILHDLVDKRKKEKNNNTPVVANGIENRPVSPYEQLPISSRDSGKRRKKHGRGSMGRHTLGVDVQWLKKLVTKKEDQKTADDIRGDVSLSSANADRNTLRQRIRSMLGSNRTLSNVDQSTMKISMKATNV</t>
  </si>
  <si>
    <t>ppm-1</t>
  </si>
  <si>
    <t>MTISRADLQIASSAEPKTHGNLNESFAPEIRQTASTIASLSIFGTPSDQECQPIPVVPRSSSSDELRVWRVTSAGLVEVDAKTMGAFLDKPKTDKTNVHGEGNGIRYGMSSMQGWRICMEDSHIAEAIMSQSSPYKDWSFFAVFDGHAGHHIANRASSQLLEHLISSEEFREMTKTLEENNGVLTDSTLKLLEKGIKKGFLSFDEISKTSNDISKSGCTAVCAIVTPTHFIIGNLGDSRAVVAGKNEIFGTEDHKPYLEKERKRIEGAGGSVMIQRINGSLAVSRAFGDYEYKDDPRLPADQQLVSPEPDVYIRERNLENDQFMVVACDGIYDVMTNEELAEFVKDRLSVHSDLREVCDDVLDECLVKGSRDNMTMVVVCFPAAPEVNIHRKEAEEAWVSRVKTVINQFLDEAVAAEDFKQEEDMVTLKSILDKVTANGLLPTDLRVPEHTVTTLAQKILTQRDIKHV</t>
  </si>
  <si>
    <t>Y54F10BM.1</t>
  </si>
  <si>
    <t>MVQTSEPMARTPIQFGENMRITVAASQGGRRYMEDRCVIHTERINNGLLDWTFVGVFDGHGGEHASEYVRRHLLMNITKNQKFESNSDEDILEAIRQGFLMTHEQMRHVYDEWPYTASGYPSTAGTTVSCVFIRNGKLYTGHVGDSAIFLGTVENGELHSRPLTTDHKPESVHEQLRIAKAGGETAVKSGVTRVVWKRPQKMSQFMMMTSNSNEQKHHQNPQIMENIPFLSVARSLGDLWSYNEKTNMFIVSPEPDLGVHRLTGNDFCLVLASDGMTNVMTGDQAISIVFKEEEMVEIHEEINRNHSRCVLRSALQKWRSLRADNVTIATVIFDIEPIKYTDAEMLMKVGKYVNASQVLTDRPDAMLKVSKNENILLSTQRTPIIYNGSKDVNFCRVTYKGPGFRTHEDELLEERRNLMSKFGGVDGGAAIAIAGGPPVDARRGDTTGKDENNVKYDVNGEEDDIINDITTEEEASQEIDLSLRLVQRSTAVTIIESPNRPPRPHAPRPVFIDDSIIEEENDGNLDEKSLIGVQITPSRTSPGHCTVRRVKAEAVRKLRTPKMSTMDESSSSSTPPDRRITRSASKGLKTPPTPEPPRGIIGVNPNLTADAVLLLTPRRRRSTRIQNSCASAAAPGAASLSTEKLTQSSRKRARTCAVGAASGVTPVVASLTLQDHQLLRPHTHAPPPTPSRSAPSSPSSKKCEISSSLKTSKSAKASSLSKLDDGIIRVSEIADEEDDDDVTMMRGPPSKMRRFFGYMKKMVWGK</t>
  </si>
  <si>
    <t>fem-2</t>
  </si>
  <si>
    <t>MEKVNEERDAVFEDHIGDRRRSVRSLLEEAFADEMEKTSYDVEVADTPQPHIPIRFRHPPIAGPVHDVFGDAIHDIFQKMMKRGQAVDFCHWVSHLIATEIDEKFSEVAFRDVQYNPDIYVTDSTTEAKKLFNDKIWPAIDKILQQNAETCPILSEKWSGIHVSGDQLKGQRHKQEDRFLAYPNGQYMDRGEDPISVLAVFDGHGGHECSQYAAGHLWETWLEVRKSRDPSDSLEDQLRKSLELLDERMTVRSVKECWKGGSTAVCCAIDMDQKLMALAWLGDSPGYVMSNIEFRQLTRGHSPSDEREARRVEEAGGQLFVIGGELRVNGVLNLTRALGDVPGRPMISNEPETCQVPIESSDYLVLLACDGISDVFNERDLYQLVEAFANDYPVEDYAELSRFICTKAIEAGSADNVSVVIGFLRPPQDVWKLMKHESDDEDSDVTDEE</t>
  </si>
  <si>
    <t>F42G9.1</t>
  </si>
  <si>
    <t>MGAYLNKPIIEKEKEEGSGNGLSYACTTMQGWRVNQEDAHNCVVDLHTDWHMFGVYDGHGGTEVSKFTSAKLPDFLKERKFWEADDVAECLQKAFVDFDDFIRAEESMKELKDIGDEGKPKKAGGEADSEDEADRIDTIEEASVPLAELLKRYGGAGVGKSLLSAFLAKGDVSDDSEDEDEDEEEAEEQDDTEEKKENEDASAEVVIENAEDKEEEEGSPKKKGQKRCQKSPIQSEAKKSKSETDAETAPSSSSGVDGVATEEEDEDDSDKEFVADEEEDDEDAEDEQSDEEMVDGSLAPLLLGSGGAEVPGEDSGTTACVCLVGKDKVIVANAGDSRAVLCRNGKAVDLSVDHKPEDEVETNRIHAAGGQIEDGRVNGGLNLSRAFGDHAYKKNQELGLKEQMITALPDVKIEALTPEDEFIVVACDGIWNSMESQQVVDFVRDLLAKGSSCAEVCDALCDACLADSTDGDGTGCDNMTVICTTFDRKSK</t>
  </si>
  <si>
    <t>ppm-2</t>
  </si>
  <si>
    <t>MGQTLSEPVTKKESASCANENYLVGSSCMQGWRVDMEDAHTHLLSLPDDPKCAFFAVYDGHGGSKVSQYSGINLHKKVVAQKEFSEGNMKEAIEKGFLELDQQMRVDEETKDDVSGTTAVVVLIKEGDVYCGNAGDSRAVSSVVGEARPLSFDHKPSHETEARRIIAAGGWVEFNRVNGNLALSRALGDFAFKNCDTKPAEEQIVTAFPDVITDKLTPDHEFIVLACDGIWDVMTNQEVVDFVREKLAEKRDPQSICEELLTRCLAPDCQMGGLGCDNMTVVLVGLLHGQSPDTLFTKCARPAVFTGVNNEDGDQNQIQQDISRVINNFDGEQRVNAANQEEEEDDNEPAPANFQV</t>
  </si>
  <si>
    <t>C42C1.2</t>
  </si>
  <si>
    <t>MDIAARVISVVGRTSTSDPSTASSSNPPKVGRVMDVSDGVFIGGFIPSLIEKQRYPYSRPEFLYFSEEEIALSSDHSVRPVLCPRFPHRMPLYVGYAEAINAGKTVQNEDQASAKMLVLTQHQGNEMNGFSSDEKKSETRKRNSNENDDDPMLTPGGDDTEKSSMFAPRADGALFSLFDGHAGSAVAVVASKCLHEHVKSRLCEVLDTILHMDRHENLNFGKHRSESSYSMSEMSREDENRIRSEHLVKGALETAFLDMDEQIAQDKQVWRLPGGCAVISVLVFLGKLYIANAGDCRAILVTSDGSRALSKDLTPASERKRLQELAYRNPELIGNSFSRLEYSKRLTIHDLKSRVLYRDWFMDGWAVKTVKECDLRPSLISETSRKKRLLNTIGVSRGFGDHHLLTVDERLSIKPFLSAVPEISVTNLRDMNTLTDKDVVIVASDGLWDVLSNEDAGLIVRSTLGSTDSADPSRYTQAAQDLVAAARGQQASGNLKRWVMNTGGHASYDDITVFVIPLKYCAAPPTNMEDEEDDEMLSLE</t>
  </si>
  <si>
    <t>W09D10.4</t>
  </si>
  <si>
    <t>MVAGVRLLAYGRLAVRAVFSASALDLGSTIGPEAISSGRRGLSSGSSKPKPSSEGSPSSPAPSAHVENVIASCAGFPKDMLNGPSTVLDKGVFGDDAWFISRFKNTFVVGVADGVGGWRKYGIDPSAFSRRLMKECEKRVQKGDFDPQKPESLLDYAFRASAEAPRPVGSSTACVLVVHQEKLYSANLGDSGFMVVRNGKIVSKSREQVHYFNAPFQLTLPPEGYQGFIGDKADMADKDEMAVKKGDIILLATDGVWDNLSEQQVLDQLKALDAGKSNVQEVCNALALTARRLAFDSKHNSPFAMKAREHGFLAPGGKPDDITLVLLLIA</t>
  </si>
  <si>
    <t>tap-1</t>
  </si>
  <si>
    <t>MGDDGFLDQYPANTDAGIGTVHSCRYSKQKNPVQNNDFLSCSMCIHNGPIKLYGIFSGFNGGDSTAKFVMNRLVYEIFGENPITPTLLPYQVVEEFKRKFENVAERYLLMNTDDLNNRLLKLEEQSETGNNAVSEINQKIRQGTTAIVVMIINQDLYVLNCGNSLAIAMNSENVVQLNSNLHNNDNPLEIVRIKGLGINPETVLNPTRAIGDLQRTHLFEETEAFKNAKGPPVISTPDVQYTKIDPSWRHLVLISDGVVQNLKEVEVENIPTEVSVRLIEDHTVTSTAQALVDSFARKHRDAYTMSDDKNFCISNHREEMTVIYVKLEEDYQAALYEQFDSAISTMESTNATLYEPCSTPYVDATNFNSGKNYEKMKKLLLTRPSK</t>
  </si>
  <si>
    <t>K06A5.7</t>
  </si>
  <si>
    <t>MATTGEKAIYEDQNNVNIIENVVDVANGINESPKTLFEEDGSSRDSGVSMTSCSDKSDASPEEDVDFSKLESGRVALTDCSNFVSILQRNSSVSSSRSSSFYNYDTPTGRKMKTVFDLDSLDHSEYEKRVMSERPTDNHRKRTSSSMSPSVTLLDRKRSRNLSLVAPQSDKSCRYNGLNNPRDDPFGDEDDEVFEQSNVRNSQVQNTSIFAQPAPRTATSLWDLAPPMFFERKTSDTSGNGSFQERPKQILRAMSVGEIDSELPPTLEVKYTLPGVDNPQRESQAFRSISPTTLLLEFQRLGDDFDKKYIIVDCRFPFEYKGGHVKGAINLFRHDKIKPIFFPENGEASSFQNRVPIFYCEYSQKRGPTMAHAVRSIDRVLNELRYPHVEYPEMYLLDYGYKSLWSTAECRQICEPCSYIPMTHSSFSMEFKSARLERHHSMASLKPNGETSHREEKKKRCTRSVIRRNNSSLNMLSRSSSALTSTGSKTSSMENILYGLDDERRPKWVSAFDIQSTESENDLDAALIYQRNISSNASNASSIVNLAEERIVQLGLQVITPDFPDRPSESSSTTPAGEHLPLGEGGHQIPCGILDFSSISDDAE</t>
  </si>
  <si>
    <t>F16B4.8</t>
  </si>
  <si>
    <t>MNRPSQISQDVAQPLSNQHETAMMSSDEDSMSRDSGICELMDENTPVCFSSMSTESTTVQVEECMEIDEDENLQPGPVSRRQKKVTFRREKSSCQVRLFDESPTSHKMFMRPQAPLSVRSENQQLLQQRKRKFEKSEQSSDHFHLEPMSVEAMDDDEIVMMDQNTTKWEPGFRAPNHKKGRLTRSATAFPSLETFEEEEHEEQHHLNVKYHLKTVAKESSKGFRRITAETLRDIFFRLSEKEFDDKYILIDCRYPYEYNRGHIKNAINHFDRVTVSKIFYDENGRKRCNKIPIFYCEFSQARGPKMAYALRQVDRELNVNHYPKCDYEEMYVLDLGYRNFFFAANEANITNLCQPHAYCEMHDKEHTMELKKYNFHNKGQSVLRTVSMSRSFKSLPTGSAFNFVASSASFTSAPSTSTENIDTNDDCQKSRTPAVPRIASRRNLFSDPSHSPTNFAQFPLTCSRETPSPHKHPLTCPRFS</t>
  </si>
  <si>
    <t>ZK637.11</t>
  </si>
  <si>
    <t>MCVDVPCENCIVRNDGLRLKCSECAEGSSKLFPRQNRQHSSAISHISNSSPPTRKRSIDGGYTSGTDSANTSEIVIKKRLTFSKKSHSTSEIETWNAHLQVDYHLETVTPSCSTVYQKITSETLIEIMQKLSQIEFMQKYILIDCRYDYEYNGGHIKGAQSLFNPETAADFFFNKDGSKKINRIPIFYCEYSQKRGPTMANNLREVDRKLNSNIYPRCDYEEIYLLEGGYKNFYAFTRGLEKEQRVQLCEPDNYVIMFDDRYKAELRKHQFHKKNVSKPMKKWSSTTSVISILTTSGTRISTLRQTCDPIHEHDAH</t>
  </si>
  <si>
    <t>R05H5.2</t>
  </si>
  <si>
    <t>MLKNVNNCLSKNDNLQGIRLDSRLSVEQIPREDTAVKTPVVRYCLPTVESPQRESSSFRSISATVFASLLRDRSRCLQLIIFDCRYPFEYFGGHIKGAVNIYSLDELGKYLYDEYGVKSTLGGLIPIFYCEYSQVRGPAMARRLRKIDTHRNNHRAAALDFPEIYLLDKGYVNFWSDVSLRDLCEPRYYISMHARPFRHALQQYTQHRSKSTANDTKHKKTHMRIFSSEHLLDEPKMIDVPSGYERPTGAEETSTPRQPRARTPRARLLFEPCFTEID</t>
  </si>
  <si>
    <t>R08D7.2</t>
  </si>
  <si>
    <t>METEIPVNEKETSFRRRVYTTIETLIDIENTDQLQEHLPHLHCLGWDEVVEERYVNKQCGFPSCQKAPPKITRNQMFEIDRKEGKIFEFRKQRAKFCSEMCYQKSSFVRKQLDEHPLWITGLTEARTQKVYEVPDESFVSPIAEKSEPVDSQFKKEPSIWLVTDSIIAKVQDMKLSEEAEEPKSLDPEDQDIEPFKLTDDDKDFIKSIKEFRNSNFGPPSTSKLLKTAPKPVLSAKDRKKEDEVLAKLRAKYGNKNALQKKPPILIEAQEIHSKLKTMEKAKEAWLVDLIKSWFTPETRKLVREGARPTGGAAEQILMDFLSGKKVDAEKLVNLPNLDKYNVKEKRLNIFLHSIRNHWMDLEARLHLTPTRRDILSRVASTFQLDSENITGWTKREINSIVIALFIVICLVDVELGDDYFKKDNASPELTAISNELCGLDSFQITGLHAAIKSQC</t>
  </si>
  <si>
    <t>alp</t>
  </si>
  <si>
    <t>Dictyostelium discoideum</t>
  </si>
  <si>
    <t>MEQAPNSSSIRESGIGGGGGGGGGGNDKDEMDGSTAIPMEPMTSSSGVSSGGGGKVVSHFLLEEDFDSKKRFTSTHKRIFYILTSLAILVTVVLLIVFLLPRGWEGPKKKTNIIMMIGDGMGPAALTMARVCFHTKGESTSQAHLHLDPYIVGTVKTYSSNSVVTDSAAAATAYASGVKTYNNAVGVDANGKPAGTIIEAAKKLGMKTGLVVTTRISDATPACYFAHSATRHDEAFIIDQLLDKEIDVILGGGKQFFSNKTLQDAVSSKYNYSYVESKQEMEQVEAGRILGLFADYNIPWEIDRLRDPTLLSTKPSLQEMTTKALNLISQNNENGFFLMVEGSKIDVAAHINDAPTQIWETDAFDQTFNLVREWAEKDGNTIVIVTADHETGGLTLANQMVIDGNPKYSWSPETLLTVNKSADLMAELIKGGADPTKLIFDNTGYTLTSDDLKEINRTKSAYYLNQVIGRIVSNYADIGFTTGGHTGEDVNLYTFGDTISEGKFETRLKDHQTEIVDNYIDPILRGNINNIDIASFIIKTLNLDIQSITESLKDFIPKP</t>
  </si>
  <si>
    <t>ptpA1-1</t>
  </si>
  <si>
    <t>MGSVESSNQMNGSIENKTNKIDISVLRPLPTRSNSSISLSSSSHSSFSRMGSLGSLPTNSGSSSPYYNNSSFDLVDEERIKSSIYNLKNHIKCIHKIKEEFRLLEESVGPSETSEGDKKHNTSKNRYTNILPVNHTRVQLKKIQDKEGSDYINANYIDGAYPKQFICTQGPLPNTIADFWRMVWENRCRIIVMLSRESENCRIKCDRYWPEQIGGEQFSIYGNGNEVFGTYSVELVEVIQDPEREIITRNIRLTFEGETRDITQYQYEGWPDHNIPDHTQPFRQLLHSITNRQNQIIPSSDRNVPIIVHCSAGVGRTGTFCTAVIMMKKLDHYFKQLDATPIDQVVDPFTHLPITEYQSDNLDLKGLGYHFKSSIYNSNGINNNNNNNLNNNNNINNNSNGSNNTPQTEPNNEEDDDDAAESDLKYAIMDKYNSRIDFNLFSIVLKLREQRPGMVQQLEQYLFCYKTILDEIYHRLNCKLGFSLPHVNNINNYNNYSNTTTTTTSSLASTTIIHPSTNSKLN</t>
  </si>
  <si>
    <t>ptpA1-2</t>
  </si>
  <si>
    <t>ptpB</t>
  </si>
  <si>
    <t>MDESFDAFEIKPNSSIIEHFNNHPTCIDKEFNFILQKTELRALETDKFRSALEAKNKLKNRYSNVLPFEETRVKINIDDDDDDEDDNEDDIIVSNNNNNNNNNEKRIKRNSIGSSGQSDVMSNSSDEEDHGGSGDEGTTLSDYINASFINNGTYICTQGPLLNTIVDFWKMIWEQNSNIIVMLTREEENFKTKCDKYWPDKDEERYGNFIVKFDNNITIPDILIRREFTLENLKDNKTRKIYHFQYTTWPDHGTPVSTTGFLKFVSFVDHEKRSGPIVVHCSAGIGRSGTFVAIHSIVAKFAKHYDEKKQAPSINLPKLVVEMRNERPGMVQTRDQYRFCYLAISEAMNTVLKKEQKKRKGLSYSYSSIPLTGPEHD</t>
  </si>
  <si>
    <t>ptpC</t>
  </si>
  <si>
    <t>MISSSMSYRHSTNSVYTLNPHLNIPISTSTTIPPTSFYANNTPEMIQSQSENTNTNNINNSSSNINNNNNNTPDSMSMSTSLSSSPSVSFNHLDLNSINNKINNNTTTNNNNNNNNNNDDKFDTNALKLSNTMIIKNNNNNNNNNNNNNNNNNNNNNNNNNNNNNNNNNNNNNNNNNNNNNNNNNNNSNSNIEINVPSIQFDNEPAMEVDSVAPLNVPSNHTRTTLAMHNTKSLSTSNIGLLNILPNQQSSSSSSLSSTTTTTTTTSSSLLMPQSLFNNSTYNNHHNNNNSSNAGIVGGLNGSTSSLPTQAQVQLQQMQQQMQQHQQHQYKKANLSSLSTVVDNNLNNNPMNTSTSSPAQPNASPFSFSSSSLFSNSSLSNSGSGSASTTSTSTSSSNSMSSSPPPSLKTSFSQLDEDREKMRLEFEMIKKPEMASKKSHKHHQRHYSHNDLDNRKHDEEKFFSALQPNNYGKNRYHDVLPNESTRVRLTPIESGDGDYINANYINGEVPNSYRYYIACQAPLPSTIKDFWRMVWEERSSVIVCLTKLEENGKKKADVYYPETSQAQEYGSFWIHLHKKVMFKDIGVSSLHLYKKGEEFPREVVLLHYTQWPDCGAPPSSSHIRTLSVMVNTFKARGSAKNTNGPVIVHCSAGIGRSGTFISININMAKIERFGNDPSQMNISIKDSVLELRRQRRGMVQTLDQYIFIFKVINDVLTDMGIRSLSSPSKRRSCEMIKSTPMPRLDISIPPPLTFTPKDFQSSISPSTDMIASLSIITQMTQTLKFPPQQQQDNPFSKSSIKISPSPLNSTNISIPKNQQFQHPFQIQPQLDLNLQQQQQQSSQQLNDNPPLNMSSNSIKFPPVTSLSSCHLFEDSKNNDNNNKQQQQQQQQQQKNNQQCSGFSHFLNNNNNNDNNGSSGGGFNGSFLFNSNNSGSSSTNSECSNNNKNNNNNSNNNNNNNNNKNSDNNGTKDKDENDSCESPRVTPIKCF</t>
  </si>
  <si>
    <t>DDB_G0271860</t>
  </si>
  <si>
    <t>MINNISNNSSKSIIISCNSEESGKVPATTTTTTTITLTTPQPSITTTSIPPPPQQQQQQQQQQQQQQQQQQQQQQQQQQQQQQQQQQQQQQQQQQSSFKMKRKLGLTITVDKSKDFVITTLPNLKNNNINYNNNNNNNNNINNNNNNNIIKFINEPITLEDSDSSSSSSSSSSSSYSEPTTPSNYMNLASPKRNFNLKLNLENIRPNLNMLNTYDTPILMDPINKKLNNNTFNNNNNNNIHNNFNNNFNNNIIRLEKIDINNNNNNNCNNSQIDLNNNNNIINSNNNNNKNNIHNNIDNNNNNSLNNNINSDKIEEPLESSRWLGCDLDKLKTYDPICSKVTDYLYMGSETVASNLEILKSNGITHIINASHQCDNFFQDNPMFEYRKLHLRDSPLEDISLVFEQVIEFIERAIACNGKIFIHCQMGVSRSSCLCMLWIMKTTRCSLEEASDLVKQVRPISRPNAGFQLSLLNWAIKEGIQAPNSHRCSTNVQTNYASSQFQSLSLSPTLVATLMNQQQQLQLQQLQQQQQFQLLQQQQQQQQPQNYLNNIKDEENNQNN</t>
  </si>
  <si>
    <t>mkpA</t>
  </si>
  <si>
    <t>MGNTIGVSVSPPQLDDLFKVHDLKSFQNSTITPNLNTTNTKLKNTITTTTTTTTTTINNCNNSNSSSSNSSNNSVSSSCSNNNNNNNNNNKNKCKNSPLVVSIPTTIINHNIHHHHLFNNINNNNNNNNINNNNNNNSNISSNSNSNSNGGGSSYSNLVTPTSTPIAEIFGSYLFIWKVLVDQNSDSIIQFQSVDLLHYKNYNQSECYIILHVFNSNQNNVNKSYISSPRSLNNILSHDPLFSYFDSNNKLLHDLYTWNGKNSDSLSRAFCLSKALEFSKALKFSESLAVKQSPSSSSSSSPLLSPTSSSSSTTSLSSSSSASFSSSSAASSSLQPQTISESSFSSLTTAAITNNNNNNNNINININNHNNINININNHNYNNNNNNNNNNNNNNNNNNNNNNNNNNNNNNNINNNNNNNNNNNNINNNNTQTTSYDSNKYWKLPNNSSQIIQKLFEKRIGVNSNLNSNNNIDYLVDNNNNNINNNNSNFVNFSPISNYFIDNDFSLFDGELIPFENSIQFQSEDGDDSIPNKNFFNFCKHFIKNNFQPTFLKTNFNINTFCNNNQDNNNNNNNNNNNNNNNNNNNNNNNNNNNNNNSQNITNNGNNIPSSVQVITQPSTILNISNIFVNLKTINQYNHSNNDNNSQNNQNNNNNNHNQNNNNNNNNNGNNHNNGNFNSNNSNFSNSNNYNNNNNSSGDDNNNNNPNNLNNLNKKDESQSNTVKKKESSQPPSPSQQQQQQQQQQQQQQQQQQQQQQQQQQQPPSLPITNGDNTSINTKPLFEVLKKLSFSPPTSPSSSSSSPSPLFLPIPIADSKSGSTQPQHSPTKTINVTSSPPPTTTTTTTTIIPKIQIPKGKIPSLSLPLQQPITQHQEQPPPSSSSSQEPIQQEKLIKPIMVPKLSLNLSNTKSNGNGVSSSTTTTTTTTSTNNQITNASKKVVPSLNFGKQMSMSSMPLPSSSTSSSSSSTTTTTTTTTNNTNWVKKSLKLPDLNSLRITPPSTPRGTIPPNLSHLNSYHNNNNNNNNIMIPPSVSHRIDQCQEEFQHLSQKELILFFEPTLNRIVDELYLGSRIPASNLQLLKGEGITHILNCAGMVCPNHFQDHFVYKTLFISDGNGEDISCLFYEILDFIQDATKTNGKVYIHCHQGISRSSAFVILYLMWINKWSFQQAHEFTKKRRYISNPNPGFTGQLMYWNKFLLKHLQHPSVKEQPLLYRMVQLLDGLIVPKRVQTVSYLSLDARCCFILRVTDCIYIWSGEGCVGKLGDLFLESAKLAISRFQRYENDSTNIIELRQGHEDDKFWDHLGGEGGVGLVFAYDKDFKTQQYSISDFINNHNGTTNNNNNNNNNNSTTTTTTITTTTTTEQLVNNNSKNNNNNNNNNNNNNNNNNNNNINNSNGNGNGRAYLYRFIKEENSWEEYDVFDCEDLADDGLFILISKYDRILYVWIGKDINYTQFYNSFIKNNENNFNNSNNEINNINNNNNCDQKLLYINEDENSLEIKKEIGNFMANQFIQNNNLNNLKFSNTIIITHASQETDDFLDNFY</t>
  </si>
  <si>
    <t>mkpB-1</t>
  </si>
  <si>
    <t>MVLINRVNIQPEELPLLYHVNSMDVYNLLQDIGSSKIIIDLRTKEQYEKNHIRTSVNIPPPPSTTPLYENGEIKEFNLSKYIGSNVTAKHWNLIFQKLIVYSDKPFLYNIDELEKTISTTTITTTATTTTTTTTTSNSIGSDQDIIKSLKVSDWDKVVLRHFLLKKKKTKVIIYQGGFDQFQKDYSFMCNPSSSPSSSSGGGGGSQLYPSEIIKDFLYLGGAENAGNRQQLINLKITHLVNMAGELDDVYPHLYKYYRANLDDRPKANIYEHFEPVIQFINDCKKQGGRVLIHCAMGISRSTTVVLAYLMKEDHMTYSDAFTFCKQKRSCINPNFGFVKQLKDYQQHLTLEWEKQEKLKKQQQQTLNINNNNTGIPLSKKLQLDVSDPLSNSSPSSPLISSTLPIPETPPAIILKNEVASPCPIKTTTSSTTINNKGQQQDKAQEEKDSIFSYADKQEKMTHPTLHSPIELPQSSL</t>
  </si>
  <si>
    <t>mkpB-2</t>
  </si>
  <si>
    <t>DDB_G0281963</t>
  </si>
  <si>
    <t>MNDVSRIFPGFYIGSLPAVNRNTLDKYQITHVCSVLNEFQPKWTKIYKYLHIDIYDSPSVDIMKYFDKTFQFIEEGRKDGGVLVHCFAGISRSATICIAYIMRKLNISFEDAHGLVSDARPIIYPNESFIKQLKKYELILKKNRENPQIVEKESEEEDDDEDDDDDDYDSDEDDDDDSEDDDFEEEFDNVVKKKNNNNKKVNVKNTTKVFSNISISSEQTTTSTTTVPTPTLNPETKIEETTTTTTATATATLVEEVVESTSPKATLGEHRYSCRKCSKDLFLDFDILDHEQGQGQTSFKWNKRDNTTCNKSVGANGEQIEDQNKVICTSYFISEIEFSLSQTYSGMEGKLFCPSCNEKLGSWSWSGEQCSCGAWIAPSFQIPKTRVDEKKVLK</t>
  </si>
  <si>
    <t>DDB_G0269404</t>
  </si>
  <si>
    <t>MAKNKDDEESYCGGGGYWDMVEDLEEEICFDAQEVIPNLYIGSISAATCTTSLKEHKITHILSISTNPPKIKEFTTLCINIEDESQKDISSYFQQCHGFIENGRKLGGILVHCSAGVSRSASVVISYLMSVFFKPFWYCMQYLRNIRPCIQPNTGFINQLINYEATILKNQNVISTTTTTTTTTTITKKKLISNDCNNDDNSSGGSGGGMES</t>
  </si>
  <si>
    <t>mpl1</t>
  </si>
  <si>
    <t>MIFKKLFSKGSTSPTTRPRGATFSGTFPTDVLSDDGSGTNTNGLSNSTTNPSSIHSTPTTPTTTASTNLTNSNKLSTLAPITNGNRSLRGSKDGSGTTKESKKKVLTLNEKQKLLLKSMEYIKGSGTYYGNYMEFYEIPIQIYVGTEPSETYPSLSYNTELRSLILDFNKITEIPEQIGLLPNLKHLSLAANQLSQVPEFLSQLKSLESLELGINQFTSFPLNICKIKSLTLLRLETNNIKSLPDDFINLENLKDLSLLDNQLKEIPDSLPNNIEKLNLGCNDIINSYSKSLIRISHSLTTLNLSENKIEVLDESLSCLVNVKTLILDCNMIKVIPGSVLGSWKSLVTLNLPHNFISDLPAEIVTLDNLRIIDLRGNNFEFCKNYPSSESSSILFKIEEFIKDKEKLKSLILKENLEILSKLKDDNSTTTTTNINSNLDVPIIITTNIETIPTTSTTATTTETTNDITFKISDITEIIEKTDTTTTTTTTNQTDNVKLEEKVYEKQENDENNSVTLETTTTISIASDNTDEASIQIPQKEDGDKENLENDDKLLQESFSENNNNNNNEKQQEQQENPLKESQGKIQQLEEELEKLEQKQLELKDKIRLEKIKYQEIQQQSPRLSQQENNQEAIVVNTQPSSPPPTIIVNEQKSEKLENEKPTKREQPMVVVTKNNNKAEVEMTAPNQLIFWQSIVPDLIIDKLYLGCRECAMNKSWLKDNNVTHILTVANFKPLYPDLFKYLIINIDDVDEANIYQYFKEMNTFIDEGREKGGVLIHCRAGVSRSATATIAYIMMKNSVKFQEAFDITIKGRSRIYPNRGFLNQLKKFEKDLSK</t>
  </si>
  <si>
    <t>mpl2</t>
  </si>
  <si>
    <t>MFLKKLLKGSSNSTRPRGATFNGIYTGGDNLSGSSEQNYNNSLTTSTKQTNRQTLLLKSMEYINGSSTYYGNYMDYFDIPVQLFVGGEQSEIYPMLSYNQSLKSLILDFNKITEIPDCITLLPNLNHLSLAANQLTHVPEFLSQLKSLETFEIGINQFTCFPLNVCKIKSLTSLHLETNNIKSLPEEFLNLVNLKDLSLFDNQLKEIPDSLPNNIEKLNLGCNDISSSKSDSLIRISHSLTTLNLSENKIEELDESLSCLVNVKTLMLDCNMIKVIPGSVLGSWKSLVTLNLPHNLISDLPPEVILLSNLRIIDLRGNNFENCKKLIPTESSTPISFKIEDFIQNKERINSLKFDNIEILPTTNSIINSNNNNYEVITTTATTKNIIENKEDNDEKLLNNSTISIVLDSNNKSENNEINENNQLLTTDDDYNTDKNDSFTESEDIIKKIQIELDSIEIQQKQLLLKQIKLKEKMKKEKNKLFKFQQQEIIHQEQLPQSKPENEKLTNIPEQQQKQQQQQQQQEVQQPIITLTKSTSSKVEVEMIVPNQLIFWQSIVPDLIIDKLYLGCRECAMNKSWLKDNNVTHILTVANFKPLYPDLFKYLIINIEDVDEANIYQHFKEMNAFIDEGREKGGVLIHCRAGVSRSASATMAFIMMKNSLKFQEAFDITIKGRPRIYPNIGFINQLKKFEKDLFK</t>
  </si>
  <si>
    <t>mpl3</t>
  </si>
  <si>
    <t>MGNSHSSENGGNSGSGGGSGGGGSGYSGVSENMIIDLEGRYHIDYKNRNYKKLKPQMFSTFFEHYEIVQADSLINSDFIKNKTVKKNRDNSSNNNSNNNSNNNNNNNTLNNSTIITTTTTTTTTSTPTTTIMITPPQQQQQQRTSLDLTNRDISESSTPNEQQIRLAQEETENQEIVESSFLKSSPVPSPSSSVLKSFESDFQLNTDLTTETFDDNSAEKKRQQQQQQQQNEDSKQSSQQQTQKSKDKDESAKIVNNKSSSTTNIKPILAAAQTSRSTSIPAFNRNKTKEPTKQKIKKEHSTLRKNSLSSSNIITPNNTTNTNAKDGASYFNENSLMSVKSDIKIFSLDLSINRLENITNDILSIMARFEIQELTLSTNFFQIIPDLQLVKSLTTVNLTRNKLSKLQTSVFIELPSLTSLILDRNFISSIPDDIDQIKNLKYLSIKHNALEYLPNSLSNLSQLISLDLSQNKLKTLPPNFDDLINLRMVWLSYNQITSLPSMRKLVNLVTFDISSNKLLSLPKDFAYLVPSRIKQSYSDIDIDEYDENINTCNNINSNNNDSNNSNNNNNNNNDNNNNCNKNNILEMINSTELEGGGLGCLKELNIRDNRELISLPVEYKQVESLMTLVTSIPSEIIPGIFLGGLDSANNAPILQTLGITHILLAIGDCEPFFPKTFKYYSIDDARDAPQYDISQHFEQTNCFIESGRKSGGVLVHCRAGISRSSTLVISYLMKYQRMTFKQAMDLVQSKRPQIQPNPGFKDQLLKYEAKLFCTNILNISSHNSNNKNNNSSNNRKSINNRKSNNIIITINNSSNSNNNNSTDNSNNSSTSTTPNLSSLSSDSSSSASLSKLSISK</t>
  </si>
  <si>
    <t>DDB_G0272662</t>
  </si>
  <si>
    <t>MDPGRSHIETIIESSTHKFILFDEPTEETIPYFKDLMKKNSCINIVRCCEINYDASLFEGVKIHELCFKDGNVPPKDIIERWLEILKQAFIENGKQKTTVGIHCIAGLGRTPLLVCIALIEDGMKPLQAVEFVRSKRKNAINSPQIKFLKEYKASKKAGCKIM</t>
  </si>
  <si>
    <t>DDB_G0292024</t>
  </si>
  <si>
    <t>MTGIRSALPNPASLVESSTHRFLIFDAPNDDNLPLYINELKKYNVSHLVRACDPTYSTEPLQAIGIQVHDMPFADGGSPPDAVVNNWIKILGESYKKDSKETIGIHCVAGLGRAPVLVAIALIEGGMNPLQAVEYIRERRRGSINIKQIQYLKNYKSKKKSSCRIM</t>
  </si>
  <si>
    <t>plip</t>
  </si>
  <si>
    <t>MNENEGIIIENINNDSGSTYLMNILGILIPIKIVVTIYLFSKARLPVGFARYFGRLYHFMTNPIRLGLQIAGLRGPFISQLDDNVYLGAMPMGSDVTLLFYKYKINSIVNLCDEYQGPTQHYTQYGMQQLYVPVVDHFEPDVEIIEKSIQFILKQIELGNRVYIHCKAGRGRSGAIAICWIAYSRRVSLEVAQKILLEKRKIVRKQLYKQKNVNQYYSSYCLNSNINSTTSI</t>
  </si>
  <si>
    <t>DDB_G0271350</t>
  </si>
  <si>
    <t>MGISMILDNFLYLGAAKDTKDEKEMEKLKITHIFSCAGTVHSPEKYIIANEKFEDDETVDISEQIEKAYWFIERVRMKKGARVFIHCMAGKSRSASIVLSYLLKRDIHSLSDCLFYLHSKRLEIRPNDGFMNQLCDLELKLTNKQTLSKEIKEWRSLQSKALKTKIDVQTCHFIQPSLDSTKKANEQYLLHIQSISFTFFEIHLNQDKIIQLYQQQCQLLHSNNIDIKYFTSILQEELSNSTKKAFDFLLIHYYLDWQDIINNLLNYTNLKLNLN</t>
  </si>
  <si>
    <t>DDB_G0285449</t>
  </si>
  <si>
    <t>MDNFNGDYWKITNDKRPRVNTSKFLSDLIVHEKVQKNNDSSKPSTKIKEITVKNETDDNNINNNINNTNNINNNETSIPTSVSFSSTSSIDNTIDSNLNKIVTNNNNIIGAEIKIEPMEANIATPSSYNNDTNIGNNNNSNSINNNNNNNNNNNNNNNNNNNNNNNNNNNNNNNNNNNNNNNENFLKSKKFDDKDKENKNIDTNILNNLQNTRQPLQTVQPVQPLVKITKNHDNNKSDLQNVRQPLQPLQSHPHQNSNQENKSSIIINQSIGNELVQFNSKKPQKKKSRLESTLDGIYWYFDPNKPRTRQPSIKIEQPQEQKLNKPTTTTTTTNTTATTTTTTTTTSNNNNNNNNNNNNNNNNNNNNNNNNNNNNDNNYNEIKKEKKETIKEIKPKEIKVKKENKDEKKPSLFETIKKNISGKFEKKKTSKITAKNPLASSSSTIPTPTTTTTTTTTTTTTTAAATSTNETTTDNNQRIKVSFVLSPSKQDKEIRYEFILLKEKLPKLNFNIKEEGENDDNNGDELPSTQSNEEKEEEEVEYDENGGRILNRTRSLVGIKSDDFGNHQHYFDSAKNEGFKVFEKLDPNINIFVGGKNCLNNLEWLEKENINSILNATIEVSLPKSLEHLKFFRVSVSDSIDQPINRYFNDAIEFIQQSLTNSPSSSILIHCKEGRSRSTTLAVAFGMKALKLSLKDSYEYVKNSAPRININTGFQFQLMEYEKSLYGYNSFNLLGTRNRRALSSSR</t>
  </si>
  <si>
    <t>DDB_G0292880</t>
  </si>
  <si>
    <t>MDKFVIIKCINPGFIPPKEKKEEPKKEEPKKEESKKEESKKEESKKEESKKEEPKKVEIKSETKKKRAAKSKTTNNTTTSSTTTTTTTTNNNESTKTGLAAIITPVTEIKKQPQQTLVSHFFSANTGDKPSYKFLFEKEAADRAEEERKRAERIAKEEAILAEKRKQIQKAKLEAKKKREIERRKREEEEWEEYLAMQEKTTKGVEIIPHLYLGSFLAAKNSEWLLEANVTKIVNVTSEVPSYFLSKKEKENDKIISEKDEIDSFIVDDDEDENEDEDDEDIDDDDDDDDDDDDDENEDENEDEDGNQDENVDIGDEKDKEMKDLPITPSPNEKKEENIEMKDNDDKDQEMKDSPAAAAATSSTNEKKEEENVEMKDELTINNIPIKIDQVNEDVDSEKIKELSIKYLRISISDSFRSKIENYFQEAIDFINQGNVDGSEKSNVLIHCKQGRSRSPSIVIAYLMSNEKWTLEKAFNHVSSVSPKNLTVNDGFKKKLMDLEMELFGSNSINFFDRSNRTSRANISSAAITSTLNITQKRIKNQNKKNDDINNNNNDDNNNEDNKNKNEENVVDTADVVLPTNLKVEDDASTIDQLKVVKRRKNISIVEDDE</t>
  </si>
  <si>
    <t>DDB_G0267992</t>
  </si>
  <si>
    <t>MNYIKLLPPRWHIIGKNGLCCEGNCVKNKNENINNNNSENNNTNRNGNGITTPGSITFNTSGMYCNDDSDDMKGPLDTTNWIVKDSILCGEYPGNKDDDIVHFKTLSTLLDSGIRVFVCLQEQDELKKFRPYREDILKLSKEKGIDVDSVTFVHFPIEDGGIAENNEDLVDLIERLLNLLSLDNKVYLHCWAGRGRTGIIGACLLGRLYQVTGLEALRRTQDCYQQRIIGYGESPEYHPQKMQVIKYLRSKNELTNSNNSNN</t>
  </si>
  <si>
    <t>DDB_G0283417</t>
  </si>
  <si>
    <t>MVNLEELSLKRNNMKRTETTFTDISGKRYQVANINEENSESNRIELNRTSGFVIDTKPDDLSHKIEIIIPQSILNNNNNNYESINLYIGSQDAAFNKLDLQLKNIKSILNVGIGINNLFTKENSDINDGFIINYCNVEIFDDVNFNIIEKFDKCFEFIDSNIGGVENNGILVHCNAGVSRSATILISYLMKKLKIPLSLSLEILKSSRPQCKPNQGFLKQLEIFEKELLF</t>
  </si>
  <si>
    <t>dupA</t>
  </si>
  <si>
    <t>MERSRKHRALSITPHKQKQYMLDIEDNNVSTSSLTTTTTTTTTTTTTTSTTHNHESNERSNQLLESLIVLKEKIKLLDSTEKNHCITQGGITILIQCLCYCGKNSIKNDVIIEICQQLIDNSHDASRLFCKQIISHLYNDIECIGISDVLTKIISFYPLRSIFIEDLCIPKLLEIYYKCSLALSNIKFKVDPSIHINSTPVVQQSQQQLSNSSSSIPTSTSSPLQSSSSSSSSSATTASTASTTSSTTSNSSPTKTLGKQQQKQNSQQQQQQQQQQQQQQQQQQQQQQQQQQQQQQQQQQQKLNIHEFQSIQIPCWDDGVPPPPPQGFTFENLLTSVPIPRPPLFQQHQQSTTSNNNNNTIIQQSNTKSGDVTTPTSILSPISTITNNNNNVNSTNITPAPTPNLPSSVTSPISTSTNPPSNNPKPTSIGQIQSLHYHNPSLYQTPPLFNRNRGNNNNNNNDSNTSSPMDSPLISSTVASLNSNNSTAAATTTTTTTISTPTISTPSITSRVPPLPLSNSINNNNVNQIHPNNTPNSATSGGSISKVPMLSMGGIGGGGGGGSGGGGISKSIVPRLNLPVRVENSTRNTRSSRRRDDASNSTRSHQGELKIETSASKELSDLAIKLGETYMTADLTALISYKQAIESHKQSKRSIPSRRYDIPPISSKNTAALSMVNQQQSSFSELNLYKVRCNILKTLISSTSNNLMLLQYGNNPINILYSESILLHKGIIPSDKDHLTLFYKLASHWSDYVEYIHRNRWRDVTKGMGLERKASFRKKLDLLLWRINSSISNMLETFTFDDMEYQLCILSEYMENCPSRILSSQVVDVCIESLLKVKHSIFRGPITSDRVKDIHIIHYLLTVFDEIIKQNKSSPINDLFISIFLERDETFQFIKQYTIQILTNESIEREFSKCYPNDQNKIRLTEFRCRSIKHFSICVKMLKFKFKKQQENKLYNQHNCNNNNINNINNNNNNNNNNNNNNNNNNNNNNNNNNSNNSGSSGNLANNLNTPTSSQTNSSSTTTAGTNPTSTSTSSTTTGTNSTTTTTNENEIPDLLKKMEFLLLPQGNGVILPFLQSNNFFTHFNVKKQMLKFLNHVFLFKKNPFTKKKLYIDSYISYIYISFIKLYNNYIFDQATLTLCRLFLNILISFSVNKNDKISMKFYQLRTMDFLVREVNLEYEIKQNKDQFLKPLSSIPFFANSSDDTSSSSSTSSSLSLSTTTTTTTTTTTKTTTTTNTNSTTPIKTGGPPTIPKLATPGTKLNLGLNLSGITKTDNSSNNNNTSSPPVIPKLSLQPKIDSGSSTSSPSTLISTPSTLASTPPTTGVSSNPLIKPKFSLNLSSISKGSPASTSSSNLTTTTISSSSSSSNSTTTSLTTVPASTIIDSTSSTSTSTTTTTIGSVSTEPPLPAPPKPKFSLNLSSVSKTGQASTSTPNLLNLKNIPTTTNNSNSTTTTTTTTPTGKPQFSLNLSSLSKSSSSTETVPPSQPNQPISKPIIKSLNLGSISKGGSTTTTTTTTTPPPINNSNNTIASNNNEINLPKLSNSPINISSSKPPILIPKLVLPAIKIRSEEDTKQAGTGVLSSIEQKIDPQDPKFQLVLDNPSQSLTPSDRDSEQMIEPTENEIFNENQRYQLERNNRKLYHDRDLHISLLQLIFSLLLNSNQTLEHLYSDQFPIVAKKLNVPFILHLHINHQDNEKIIPELTKRTHEMGPNHFRILKLLFSRLYHSNLFKDLKRVAKGAYGTVYKGTLGNDEGLEIAVKLMPVPKTIHDRCVLYDIFTEILIMDTFRSDSRGCHMFDYGVDGENYWIVMKSYKCSLKEWRLKQTLPFLELLPLLLNIFTNVLQSVQFLGDHKINHFDIKCDNFLVHPLKKGTIEEDFWNQPTNDPNFAVCLADWGEAKVYTQDVEGYTTRNRGTEFIKSPEMLTIAYASQKTRENFDRRKKVGSNTASDVWSLGCLFYELLTGDFLFYDDDWVKFFIRVTQPGQELITPERKSKVANIPAILDYLDYVFIRDPFYRPTLRDLLTKFIAIKPTILSQWEQLKKKLDGHMSNQMNTVEKPKQYYNGGDGTSYKAKSIKFTGHYTPGRFLPHSYNANNPIKVGSLMVDGDKSTLEMPYEAAEFPEHRFYMDRPSKVASFMYISSFNPSMNKNMLINEYQITHIINCTGSPNAFPDHFEYLHLQLHDQPHQDITQSLSLAFDFIRDAIVHHGKVLICSDKGVSRSSALAIGYFMDSRSISYFEAFILVRDCRYIISPNTGFVEQLCRWGKQRRNFKGLSEWGGGETNSTLFQCLCGACSFTLLTPFDNRKYSNPKKCCCTPGSDLDCPNHIIGCSNFLGDMKKLHGYNNLNYLAWGYTNIINVVGDYERSSIEIVYNNNSNNINNNNNNNSNNSKSKQQQQQQQNQNIQQNNDWNLFKCKFCHFLTCAISKSTSGVNENLIAVVTNQRTNYFPSTLK</t>
  </si>
  <si>
    <t>DDB_G0283851</t>
  </si>
  <si>
    <t>MKIILNLIILILSISIVLINGDYLEYKKVHLVDQVSLSNGNTNYIFRGNEPKILVNGENYFAYEELIKCMVNNSLTTGVKLPPQFIIVDIKLIYGLKDEESDIELEQTFFNANPQFGEFGTNVTLGDLWDPNFLPEHDVKSWALNLSDWQHDNLPYRIPFYRNILNSENDLPLVLYIHCECGCDRTGEVFASYAMKYLGYSFKEAMEWDYSIAGRRIMINHQFAAQWYCYYLQVAEGMTIDCSAPPLFE</t>
  </si>
  <si>
    <t>DDB_G0285459</t>
  </si>
  <si>
    <t>MNNKNLLLIIVLITLLNFVKSSDLSYKKVHLVDSIELANGNTNYFFRGNQPTQTLSNGTKIFPYDELVEFLRNSSLSEFGVKLPEQFYIIDIKLISGPLPSELPDLELEQNFFAANPTLGESRTNQTWGDIIDPQLVPQDKLEEYASTISSWSADKLPQRMRDYHNILLTERELPTVLYVHCECGCDRTGEVMASYVMKFKGWDLPKALEWDFAIAGRDINFSNRWSAQWYCLYLNYVENYKLDCNQPTPPPKSLISINNY</t>
  </si>
  <si>
    <t>DDB_G0269272</t>
  </si>
  <si>
    <t>MNQQQIVNDQVLDNISRSQDKNVLKDFLKKGDLSTTKNSRNQTLLHLIAMNDNMVALKFYLKKKYVVFKGTNIVVDQRDKDGYTPLHCAVNQGSFEIAKKFLSRGSDPNARTESGSTPLHLLSKFCHSNKSIKLAKKLIDYGAYINHKDSKQETPLHRATMLNDNYDYLKLLLHHGANPNIVNKRGRTCQHISIEQGKVDLLELFLMYGADFNKSTSMLPSPIEMAYQSVFPSIKQFFLNRVSTRGENILMIEKAVFLGKPISNFVQNGDSFTTGTSTQLYTGKLYITNYRIVFKIDQIQNNQIASPQSSISTQTTSSSTSSPLIIIPSITVNNNQQLLLSPSPLASPSFKQQPQLQLNSSTLSTSSTGSTSSMATLVNTSNTTTPTTNNTIINNDFPLLEDEEESIPLLSILNLRTDDDKDNQTGDLDSSNNKENIIVPNSDLNFSHENIVDDCLVSSTISSSNVQNNNNNNNNSSSSSGSNSNHNSITQSASSILNTIIHFNKNIGGSLSIISHNNNNNNSPNSNNPNNNNLNNNNNNHLSTPPLSPSQSNSSFINDNQQQQKQDITMNYQLINIETKDFKQFKLYFLSLYVRDKIMELISYHYKEKIERLIKVENQNKSIQKKIAEEHIQMHDESRIQHIDRYESYGVFEESTPFLFAYLYKPIFNFSSSQSPSPSLSSSSNLSNSVISNNSFNNNQNNQNNQNNNNNFINGWEIYNQKKEYLRFNINIDENNNSNCYWRVTSINKEYKMCSSYSSSLVVLSKTLDKDLEKIFSFRSKGRIPSLSWKDPNSNASISRCSQPLVGIERSRCPEDELYCSNLALSAPSKTLYLIDARPKLNAYANTANGAGFENIHNYPNCKLVFMNIPNIHVIRKSLEKLTSSMRSSTRDKDHTESTDMRWWGCIEETGWISHIKSILEAATFSADLILKGNSILVHCSDGWDRTPQITSLTQILLDPYYRTIVGFQVLIEKEWLSFGHKFSLRLGHLPGNEEERSPIFQQFLDCCFQLCSQFPLLFEFTPTLLLFISDNIHSCKYGTFLNNCEKDRVQDQVKFKTTSIWSEVHFNIHKFLNPYYNPQDIQSIKPKLYSRCLELWKACYMRVESKDFWMHSNWLLHNSTFNFQNNQNNQNNNNTKNNLSKLFLQNQHQHKNQQQQNSDSTRASISSISSSNSYNNDTTPAHWIPQNKHSQTQHSPILASHRPTSIINDLKDI</t>
  </si>
  <si>
    <t>DDB_G0269448</t>
  </si>
  <si>
    <t>MSTNDQTLEHISRSQDKNVFKEFLKRGDLSTKRNSKGQTLLHLIAMNDNMFALKFFFKKKYGFLKDTSIEVDHRDIDGYTPLHYAVNQGAFEIATKLLSRGADPNARTENGLTPLHLLTKYCYSNKSIKLAQLIIENGAYINHKDNKQETPLHRATMLNDNFDFLKLLLFHGANPNIVNKRGRTCQHLSIEQGKVELLELFLMYGADCSKPTPILPSPMEMAAISPFPLIRQFFSERISPTGENILMIEKAVFLGKPVSTFIQNGDSFTTGTSTQLYTGKLFITNFRLVFKLDQPNNSNSSNSNSNSSNSNSNNSNCNNSSNINFPILEDEEESIPLLSISTVRTDDDRDNQSNGGSNNSNDLDSSSGLNKETIIIPTNNSNDIFFTTSEITTGGNIIDDYLINPIGSSTGSNNSSSSNSNSNGYYNSNQINCNNSQQQQQQQQQQQQQQQQQQQQQQQQQQQQQQQQQQQQQQQQQQQQQQQSNINPTITTTTTVTTSLNQQSIINVHSNNSSNLSGHFSINQSASSILNNIINFSKTSLNLVNPSLGGSSPNPTPPLSPAQSYHFSLDNLSQQQQQQPPPQQSQPILNSSPVNNNNNNNNITTSISSNNLSNYTISTSSMSYQLINIETKDFKQFKLYFMSIHVRDKIMDLINYHFKDKIERSIKVTSQNKNIQKKIVEENIQMQDESRVEHIDRYESYGIFEEMVPFLFAFLYKSPGFSDLNPSSSSSSSTTTTSTSSPSFSTQPNVLNSSTSSIDGWQVYNQRREYARFNIYGDSENSGWKFTNINKDHRMCSSYPSSLVVSNKATDKDLEKIFSFRSKGRIPTLSWKDPSSNASISRCSQPLVGIERARCPEDEFYCSSLALSSPSKTLYLIDARPKINAIANTANGAGFENIHNYPNCKLIFMNIPNIHVIRKSLEKLVLAMKSSARDKDHTESTDMRFWGYIEETGWISHIKSILEAATFSAELILKGNSILVHCSDGWDRTPQITSLTQILLDPFYRTIHGFQVLIEKEWLSFGHKFSLRLGHLPGNEEERSPIFQQFLDCCFQLLNQFPLLFEFTPSLLLFISDNIHSCKYGTFLNNCEKDRIQNQVKTKTISIWTEVNLNVNKFLNPYFNPQDIQSIRPKLYSRCLELWKSCYMRFESKDSWMHSNWLLHNSNFNNLNYFSKFNQNKQFNNNNNNNNNNNINNNNSSINNNDRNSISSSTNSNNNNSSDNNSGWISQSRNSQPQHSPILASHRPNSSLIDDYTGDTNLNISNNSNNNNGDTPTNTIHDSDIINTLEVLTEIN</t>
  </si>
  <si>
    <t>DDB_G0271610</t>
  </si>
  <si>
    <t>MSLNISNDSSDEDINKNNFENSDDEDVVYSDNEGEEHDIIEPPNFYENIEKEKQQHQDKIPTSSISPTSSISPTYNNSNNSNNNSNNNNNNNNKINDDYYLNLVRLIRPNRQSIQKSMNIIVNILPWINEPQDVFIVNQDIQIGDLTVFFKEKGSRLKLRELTNYSLHRIIKKQYTNINSTNSIQKKLLLSNDQPVKTYNLQSNESLELIPNYIVNANHYSTSPNSNSSNNNNNNNTNYNINNSTPKTLPRWFYKVIIPSIELEGILKDLNSHLTDNCNNNCINNNNNNSNNNNTNNTNNNNNNGILSSSPSNHNHNHNHHFLDGGGKRKPQFDPFQALSSRNTANIHDIIQNIKSNKLITIDSPKRALSTSNGASSSSNSSSNSNNIELQNNGNNWNFTIPSSIDLPEKHHQQGNWYQARRVYDVIQKIELEFPYVLDTRTIDSSIQPEDKWEARINSSDETFIKTLTMQDSLGSELSKQEYIEFSLRFENRTCLLIGIEYSFTIWLDPIQSFFTLSCSQNTTVRDAVYFILQYLFPLNSSSSSSSSNNNNNNNPLNNSKGGDYDVETFMTMIPYYGLYLQESKNTSTKLIPLQHKQSLLSCNPKLNESIFVFKKKKNLLSKSFDQLVLTKQKQQQQATTATSGSGSCSNGSNSSGNIGQLLDEDEGYNLTVLFPTKNTYRQFHFIPTRTVNETIKSILDVTAPPPPSSPILTSSSPSSPSPSPSSPSPSTTNSTISVSTTATNNTSDFISIASNCGSNEVSIEDFKFEYLPYTSSFHNNNNNNNNNLLQPSLPTSFSPILSTNGNELNNNNNNNNNNNNNNQNNNNNNNEHQLIQQQQRSNFIFDNQYEASRYCLYFQKNGSGVWMEGNRTLISYNLPNETVVDFKPPPSICKLSLIEGICHCVRLYCKSNVYTVTVGKYTTIPELEDLICRNIKTLTKRESEIFGLFLIKFDKTTGRRIEICLSSYLNFQELPNNNNNIYNNINNIDDSNNNNNSSLDNDNNSLWFGVDDYFEFKESTEANIDSVAAMAFASMKDPPLIPGEVLSIRREGSRVVNGNGSGNSNGSRNSNSGSSNSGGGGNDDSESTNNNNSNNNGGGSNGSNGSLTTMKQGIFMLTNYRLIFHALNRSSYSDLTKEDCEIPLTTISKCKNKDVNTIEIQCKDFKVVQFFCLDSNLWSTLRSTILQTNAITRTFAFKNFELYDKSFDVIYNCQEEFERLQFPRDKWRITTLNSDYSLCPTYPSQFIVPVNVSDEQLKKVSGFREKGRVPAICWIHRSHNSTITRCSQPRVGLARARCSEDEEYLNIITKSTNYTTNSPILYVMDSRPMANAKANALLGKGHENTSLYQNVELRFLGIGNIHVMRDSYRKLYNLVQNAESSNWLSQMDSTQWLDHIYQLINSSLMVVELVDKKGSSVLTHCSDGWDRTSQLVSLSQLLLDPFYRTIKGFEILIEKEWLSFGHLFQSRSAHFQTEHSDDEFSPIFLLFIDAVWQLTNLLPTTFQFNERFLIKILDSVYNCRYKQFLFNNEKDRLSYQKNYPNGLVSLWSVVNSNLEDHVNSFYIADPKPIYENFFMGDIQFWSNYYMRWNEKFKPKIQLDNNIIREIEKMLKQQQQQQLQQQYQQHLQQLQQQQQQQQQQQQQQQQQQQQQQQQQQQQQQQQQQQQQQQQQQQQQQQQQQQQQQQQQLQQHKK</t>
  </si>
  <si>
    <t>DDB_G0278311</t>
  </si>
  <si>
    <t>MSNNTTATTTSTSTSTSTSSRLPPTQSLQTQGSLSQLLSPSNKPRSSSNLSGLGPDEKMEKLKDISSKTIDTIIFKISEMKREKQVSQSFKDIMKISETLIEIEKILEDINNSTDNSSNGSGSGNNSANNSSLDLSNNNNANGGSAITANTSTGSLGAALNLPSLPTQQQQSSPSLSNSNDQNQKSLRQSASSSSLSVSGGGATINLSNLSNGKESVNSNLESELINIIHSKTNRKKNERSVKSIESMHQLIHKCLDNIKAKILIVKKKLIFETSVNTVLLYGEMIRNIRNQVNTFRTIQLPDHVQLSDGEKLLLKVESCNYHLVDNSRIQQNGSSSTTTTTTTTTTSTPTQPSNNNNNRKNTAINNNNMNNHQFSEIEDEFIKGSLYLTNFQIIFYGYTTKNEPYVKHFSLHTISKLTKNGKKKQGGGEFSYRLNFICKDYRIHSISFDKSNSSLKDVRGCIEQYQSTSPTTLFCYNLRQEYTRLELVGLGWTLYSARDEYARMGVPSPDWRVSDANYNYFICDSYPGLMGVPESITDEQLKSVAQFRSKGRIPVLSYRHWSNKCSITRCSQPMVGIGGNRSTEDENLLNSIRMTSTAGSGSSGGSGGSGSGSNKENNSSDRTLYILDCRPYANAVGNRAKGAGWEILNNYPGCTLEFLNIANIHSMRHSLWKIKDAAVSSIDKEDGWFNQLESSGWFGHIKLVIQGATRLAKLIHLQHHNVLVHCSDGWDRTSQLVSLAELLLDPYFRTIRGFQILIEKEWLSFGHKFAQRCGQVHGKDESEQSPILYQFIEACYQIIHQFPSKFEFNANFLKTILYHSYSGKYGNFLFNTEKERVQNHIYGKTISLWAEMDGNLKEYINPLYQPTGIKERDVIFPDCSIKRFKVWKQLYFNQSDLEIFDPEEKILHQVLHQQIQDRIDSLKELFPLKPRRSHTASLSFQSSPIRSSSTISLSYNHLQGNNSIPTKTIIELDNNLIDEDNKSKKKDEKKSSSRFFGKSKK</t>
  </si>
  <si>
    <t>DDB_G0281845</t>
  </si>
  <si>
    <t>MNFFEKQIYNNIVLVNSLFSSNNNNNNNNNNNNNNNNNNNNNNNNNNNNNSSSSSGNNYNNTPIFSSRESELLEIPLGSVLKFEKFQTKKDKVIDIICKDIRQYRFFFTLDNVNVEEIELKFNKYYPISIEKSYAFSNNEKFSYDTKGWYIYDAEKEYNRMGISNSMKTCPWAISLINLDYGFCETYPKIMVVPSGCNDKELLNKVAAFRTNKRIPTLSWRHRSKNSVIIRSSQPKVGLQRTHSKDDEYLINMFRIAANQMNPLVVADARPKMNAVANQAKGAGYEDIQRYENCIIEFLGIENIHTMKESFKKLREAVFGNYNNIINNVNINQMMSIDTKQNGNGANNHHHHNHHHGANISMGVGVGGINSKNNSYQDHFYTNLENSKWFDHILLLIESSTRIARLIEDETSVLVHCSDGWDRTSQISSLSMLLLDSFYRTFEGFIILIEKEWLSFGHMFYQRTHGKQIEERSPIFIQFIECVWQITNQFPHHFEFNERFLIKILDALYSCQYGTFLYDCEKERSKAFNTPSFWAYAETNRQLFINPLYVLPKQQQQQQQQQTSSSSSHSSSNNVNGSSSSGSSSKSSLKSSTIFPIADIKLIKFWESYYCRSNSIFGFDRLDALTSWTVHNQNTIKSLREENGKCEKEKNISIQRCNDTLLENEKLFLQIEQLNKEISIKDQICENRQNELLSLRKEKDSLLQLLENNNIFYDEQQQQQQQQHEHEHEQQQVQQEQQEQQDQHEQKEKQQQQQEEQEKEKQINESNEATNKSIGNNDNTMIVKEKTEEQQVNQETNINHNSINSSNNDNNNNNDNNNSNKNNTDNNSEEDEELEEINRKLESIEIDETTNTVCNYLNDNSNNSSNNCNDKEEQEQDISDNNIIYNNNNNNNNNNNNNNNNNNNNNNNNNNNNNNNNNNNNNNNNNNKDKEASSLLDYSINSLQNRISSLEFELAKIKDLNEKLLTNEKLNHENIQWLAEQVNTKDQTIQEKDELVKERDEIILDNEKNIKEKINYIIEQEKSYYNLKQQIEDFVEQLNNVSNINNNNNNNVNKSPVNSNNNNSNNNNINSNNSIPPGNNNNNNNNTNATSSPSSNTISSLFKKGAFFGGLRGTIDVQVSSSSPTTTNNNNNNNNNNNNNNNNNNNNNNNNNNNNNNENNNNNINNNNINNNINNATPTSIPSPPPSNGNSNKTKSKSSSAMALSMTSNKKFEIIDDYVDNDNNNNNITGTNNGGSIVTDGQPNSIGTTNGGGGGGSTPTTHISIKCTGCFKEIANNSPYYRGKKDRIHCEFCEKDYQSIKQRHRRCTTCDKSLDKNSKVIDGNRYCSVCIYKIIEGIDDLGF</t>
  </si>
  <si>
    <t>DDB_G0284481</t>
  </si>
  <si>
    <t>MTLIQNEHPEISNIINNIQQNQKNNKINDLKNFLENSKHFGDFRKYLIEKNKYSLASMLQCYESIQSFKQSFLVDNPPFNLKLANDIISTFLIKPTNSNVSPNSSNSNLFSNNNNNNNNNGTGSSSSSSSPPQSQQPSSSSFYIGFIDASVYNSLKALLDPLWQKPTSSISLNSSVNTTTTTAATTTSNNPLSTSSSSIGAGGSLFDSSPLDSDSDLFGTPTTPVPIPTPTKTTTTSTVEDPEEPTKEQINKQKEIKDDLSTHVTHNLFDILIEFLIFKLEPEFRKYMAIITPNNEQSFNPLNSNNNNNNNNNNTNTNSNMVFESPLTPKKEEVAANFYINNLNNSSNSINYNRLEGENRIVWFGDQDHIPVYYVDHLGGAIIQALLYITEFRFLFISKLTMTELTWIPLATVYRIERVTSFRFDSAISIWGKNFRRIEFHIDPKEFKQQSFNTLGGISVNNNNNNNNSNNNNNNNNNNNNNNNMNNGMNNGSPYINGGNNGEYIGDITQPIIFRMRIFAFQDVSNLFAFKYSPNKSQLQDGWRILNDFGEWLRQGILSETAGYNMKWRYSEKNIEYINPTYPKWLVVPHNISDEEVGICMNFRSKGRIPALSWISRDGVPLARSSQPMVGITRQKSVVDEKLVDSIRMACPSGKSLFLLDARPKANAIANVAKGMGYELNYNCDIEFLGIANIHSMRDSINKLEQFCQSNNDENWLSGLNETRWLDHIRTLLLGVARAVSLINKGHPVLLHCSDGWDRTSQLSSLTMIIQDPYFRTIEGFQVLIEKEWLSFGHCFMNRVRHGDRNWYSDSQRSPVFLQFIDCVYQLMNQYHDYFQFNENYLITILDALYSCQFGTFLCNSEKERQTIKKDTVSLWSYINSNPLTPYLNPFYISYEHETSRAFHLPEWRSEHITLWKGYYLRYWRNPLKEPMDWQKVSIGLKLKNNHLLRQIQDLILQNQQLTLDNLSLQEEKYKQTQEVENEKLENQEKEKSDHSKKLNQENDITIPLNNETILNESEPVVENEINQ</t>
  </si>
  <si>
    <t>DDB_G0288731</t>
  </si>
  <si>
    <t>MSNNINYNIYNNNNNNNNIDILPPLPPTETLLPPYPHPLSPPPPTPPSTETLLPPYPHTHSLSSPPPPPPPPPPPPPPRHSYINYHGSFSRGGAFKTKGFVDPSFYSSSVLVPINRNSQFSLHITSTETVVQRKKSYTVYVIRVKSDQHQWEVVRRYKHFRVFSIQINNEVFNSNSSSSTPSSTCPPSSSTSSLGSSNNNINNTNTTNNNPNNNNANILSSSSSSSSSSSSSSSSSSSSSLNLSTQLSLTNSIQSFEFPSKKLIGNMNPNFIKNRKEQLEKFLQLIASSQVAKLSRNLKVFLDPNFSPSLRTLVNPSKEGFLYLLKPQSKYSSLLNSKKQWIKVYCIATNSNLFYWKNREQPYAEARGVIQLCHCSTRIMTKQDKKCIQLNENSNNTSNSGDNSKYLLTNSKGHKSFSHKINPNDIYNNINNVNNNNNSANNNNNNNNNNNNVDSNEVYYLSADSDVILEQWVETIEKETFRYQKDIQQQQSVLNNNTPPQALQEQYQQQKYDSSILNIENDYINANNNNNNNNNNNNNNNNNNNNNNNNNNNANKLNVRKSIKKLYKDDDIIEEIEEEFKNNDSETSKEYKLLESVLTNSKCKDLLIDPNYVNDDSFSSSSTCSTPSASILNLTKSLNLNTNLPTTRPNTNTTTTTTTATSTTTTNKKKINNDEISSIELLHSEEMTYFAERIIHMHQNTGTIGSITITNYRFYFSATVGDKIISIPLTTISKIFKCVGFTLDKVKYYAFELTCKDFNRARFMHLPGSSQQKANSRLFEILESLIFKQKQQYHQLFCFKNEEILGGYDGWNIYQALKEFARQSIPNEDWRVSHYNNDYQFSPTYPNLLIVPKRITDQELINTTSFRSKGRIPTLVWKSPNSNSVITRCSQPVIGVTKKRSLDDEKLIESILLANPQSEKVYIMDARPQLNAVANQMMGLGYEDTNNQSYNNCILKFLNIENIHKMRHSQKKLFKSIMSDSVIYGENNNNNINNNNSNNGSGGNGNNNNLNSINILNLEESTRDWLEHIKSILIGTLDIVDIIQFYKSSVVVHCSDGWDRTSQLCSLAQLLLDPYYRTVIGFQVLIEKEWCSFGHKFESRIGHTGKNEKKSDELSPIFLQFIDCVWQIMQQNPTSFQFNSKYLLEIIHHLYSCRFGTFLFDCQEKRVSANLMSKTTSIWSYINQNHSPYFNKNYIYNSNEPPIRIDTSELSLWSEYYLHWRNFYLSN</t>
  </si>
  <si>
    <t>DDB_G0290005</t>
  </si>
  <si>
    <t>MFSNKNTDNVENDNNNALGSVIARINSQNIITKNKAPVISEDFETQDFDYPSFDDETPNYDRPQPTMVENFTLLPGEFVLMITKNVVNLSLTTTTHRIGTLYQTNYQMFFIDDSTRQLVSTIANGQLLQIKKLKGHVTVKYHDNTTPNNNNNNNNNNNNNNNNTNNNNNNNINKSNNSSTDQLNSFSLEKQPSQNENLNNNNNNNNNNNNGNNNINNNNLMNSLTQPSTSSRSRLLKSNSTPINLNESSTSTNSPTLSSTTTTTTTTSSTNGNCSTNTWYSNGVSEKALILEIRCKDFMITRYCLPFNEKGNEAFELMNKLICNNYQDSNQLFSMSYSPFKGVISPIDGWLFYDPIEEYTRQGLIGNSNGSDEWRLTKMNSKYELCSTYPQHFIIPFSISDYLLNKSSSHRNKNRFPVVTWRHKQTHATLSRSSQQTGKSRCEEDELLIQAIRKSKTILPNNNNQQQQPQQQQQTLYIIDIKSTSSSPTSSSSSHCEDISHYSQCQIESECLSNIHELRESQLKLFKVIRNWNEKKGWSEIQSTGWLDQLSKLLMVTKKILTHLHLEGFSCLIHCIDGWDRTCQLSSLVQLCADPYYRTIKGFIVLISKEWLSFGHKFMTRNGQSISSTSTTTTNSSSNGQLTSSSSNTSISSNATTTTTTTTSSKQTSPVFLQFIDVVWQLTKQFPTSFEFSDSFLSVILHHLNSNLFGTFLYDSEKERQQNNLPTETQSLWTLLLSAQKNSSLLNPLFNQQLSNETSSTTNLTATTSIPLTNSTTLDQQLQFKNNNDDGVLFPNPKGVQLWSDYFLKWRNPPKASRKSNTLIAHSLGVSYVNGDLIAFQKKKRSRRSKDGASGSSSGSSGSSSKHHHHHHHHHHHHHHRKSTDEKDSKEKSSKSSRSRTSSSSKRKSLSTSSNSITQPDIKINETITTTTTTPTNTTTLTNTSTTPRNTTTLTNASTTPTTTTTTTTTTTPTKDETINESVQVNNDKLKSPSGDDIKQEQDEMNQFTSQHPNNQMESSSEINQQNEQSQLEQQQEQQQQQEQQLQHEQQQIEQQQLQKQQQQQEQQEQQELEQQEQPNETITYSMESDSQSSISQNQNQLQQQQQQQTLLDPIDESSLLATTTTTTSSTAITSASKLEKELRKQEKEKRKLEKEKKQKERAERKLEKEKKRDQKEREQKEKELLEQQKPKADITVVLQSPSKKKAMSLTMPVRGTKSRISIFSSPLVPTLHPNLSDQNSQTNSSGDNSGNVNNSPNLTSTPISNLSNNNNNNNNSNENSNNNNNNNNNNNDNTSFSKRIFKTLRGTKTFNREPTPTVGTALN</t>
  </si>
  <si>
    <t>DDB_G0293258</t>
  </si>
  <si>
    <t>MIRTEERNKNNYNTFNGNNDNNNNNNNEIINKNNKNVINNNGSWVSSNKSFKNQFYLKETLDSFSSNPVNEIIILRISIPELNVISLFKIDRDSTVKELLYQVISKKSLQMNVYSLYLMPNKRVDFGMWLDDSKPLFLYELNDNDLVECKRRLITDFSNQFHIKVVFPEQMKSKTIHVDAKMLVKDAINLINSKMDIQTQIPNQDINNYGLYSLILDTTTTNTPSTNTPSTSILMKDDDLLSSYSMGSNMNVMEFRKKEIVVVSLFNYQNNNNNNNNNKNNNNNSSVSGGNGYQTLISSTLSTCKTTTTTTTITTINSNNMTNNNNNNKLPPPPVPKRSDLQSQQESPPPSPQLPPPPLPPSPQQIPSPPSPPTLSIQIKSNVYDIINEIKEWLKLNFNIEITNQYKMMLLQSRQLKLWLIDSKPLNSYHIRKNDSLYLFPKITEEVNLDEGICLKVRFSACNVVNDVNSSNTNSRLTTKTLPGEVLILKIENVVMLNIVSRKPLFGDIYMTNFQLIFITREANKEYNIHLGVISKIDKVSNKSKQTFCFLDLHCKDFRFIRLVFVSKDKSRKKLYLTLKHQCFPGIQTKLFSFYNKEVFYYKQNNIKIGGGGGGGDCFISKIGDKINGWLIYNSEREYKRMNIKAGSGWRISTINNDFKKCESYPKLIVVPETITDTQLVDVFIFRSKGRIPVLSWKHPSNGTTITRCSQPLVGLTGSRCIDDELLIKQISSPTIIQQPQSQQQSSSPPPSFINYSSTTSTNSTPNLNQINNINDNFKSLNNSGNSIVFNKRQSYISNSLSNLESSLVSNNNNNNSNINNNNNNNNVEKILNLLDARPKVNAMSNKAFMGAGFENVSTFYSCCNIDFLNIGNIHVMRDSYEKLKSTCIDSLGGIKEIKNSNNTNQDNNNNNFNLNNSNSNNNNNNTNVNSDNNNNNNIVRSESEEELSSFLLENETPISSIHSSDIIDNNEGYNGTNIKWFEGIESSRWFDHIILILKGSIRIVESIHKQCTSVLIHCSDGWDRTPQLSSISMIMLDPYYRTLEGFIVLIEKEWLEFGHKFNDRIGQGDSKHLDERSPVFVQFIECVYHIMEQFKNYFEFNSQVLVEILVNGLYSNRFGTFLYNTVREREINKVQLETASIWSLILSNYSFYINQNYTRMDKVLIPSIAIPYFSLWKDYYLKYLLSTTSIN</t>
  </si>
  <si>
    <t>DDB_G0289807</t>
  </si>
  <si>
    <t>MFQSGVNSMKKQFSSVPSPTTSSLSQSIMFSNNNNNQNNNNNQNNNNNQINNNNNNQNNNNNNNQNNPITNSMIEDSIDIDRLNKNDSTMTSSVINQHYQHHDSHVEGQHDQQQAQQQSTQIRQQQAQQQLDMEHLRNNDILVIKHLNIRYICDLMVENKKKKFGFFVCSSEKVDMHRRYQDFVISSTPYPGVEFFADFNRNQHCGKDLFYSWDGIEDPAELNLHPDHQLPMIPWESYKTWDLINLTQNYFKLLLKYVSDDNNPSGLLVHCISGWDRTPLFISLLRISLWADGEVHQSLKDWEMLFLTVAYDWFLFSHQLCDRAGKGEDIFYFCFYFLDFISSMDFSIHTFNKLNQQQQQDKQQDKQQEKQQTTNNSGMGLLKQQLQQAQSQQSVNNKGNTPTGNRKNSNSQQPLEIVNNYVDRKNIVDNNNNNNNNVKNINKSNKSNSNNNSNIGGHKNSSPSSWNTKGIDISQSAPVTPQNNSPKLFIGMNKVGNNNNNNNFNNNNNTNNNSTNNSTNNNNTSAPPTPISHSPMNSNNNIAGSFGSSSIMIKQSHHGHHGHHGHHQLHTSPATSGTSIPMDVPNGPKRRRGSDDDIQVEPEIGGSWQLMGSFTEKRIIGSLNSGGGSTPKNYHPSSSFTGSEQSEETEEDKSHKLVSDDEDNDSDCLAQSWDNAFSFENKYFDTLKNQINTKNQPNNKVNQINNLNKVGQNQNQNQNQNQNQNQNQNNNNNEKSKSTSNINEQHSHHSQSLSFKEIEERRKQRLTQIRTLFIHFYQNHCSTHPESYWKTIMNYFPKFG</t>
  </si>
  <si>
    <t>MEILNLSIEFHIPDGNTLKKMVRVDNTTKIGEMSRLLLDKFGRSDFDPSQFQLIVPQKTATISFHVLSDLNKSLSSYNIKNNDELIFKKRQKKTNPGNAKLVSKKKPESIFKTLFSMSTLEMKLGEDKSAPEISEVENQIDDLGILFKALEILTNSFNQNKDIEDIVSSFQYVGNESEIADLVKIVLSNNDGLSSNSNNNSSSNIGSMLNSGGGGSGSNLGLGLSSGTGGSFNGNSSGSSSSSSYYYNNNNNNNNIELTAQQKNPKVLCSFILHLLQIIFSQTSLTYSLYITYLKTNNNNNNNNNNNSSSPSNTDLSRSTYFYDIPVKSRIILKHIMLFLYNLTQRDASLLDSLSNIIGPFILGNVLLDPPPPPPSNSSPPISKSTSNNNLNVSNYHNNNNNNNNSNSNLSNSGNGDESPDFQSQNLVKSYNRENSGNSLNSMLHQTSLPNNNNSNVVNNNNNNNNNNNNNNNNNNNNNNNNNNNNNNNNNINNNSTSSNNNNNNNSNNNNSQIPPLIQVRQPSSDFTTTSSGNLRSLSNTENSLCKKVAIDLIQNIPLYLLFSHLKIQQLEGEKILFSAENIFCVDKCNFPPNKAMLGEIWVTNFRIIFINSNSNSSTIPNSTSSTSISSFASTQNLSILSIMTLFGSYNGNGGSGPTNATLSGGGSTSSSSNLNTPITTSPIHTSTNSNGAILNPINNSLINSNNNNNNNNINNNINNNINNINNNINNINSNSNNNINSIINSNSNNNNNNNNLNKLSTLDNTEIPLSMIYRWKMVKTGSLYDSFKIYCKDFRCKIIGFQINSHVLVKFKDLLTKCSVPTLDTIFAYNSKESSFGNTECFPDHSLLQEYNRIGVSWDLWRTTTQSKLCEHYPPTSVVPKSVSDNIVVTSAYYRSYGFPVLAWSHPTQKSSITRATSPEDQNNGSSNYLLTPNSPNSSSSNLANNNNSNNNNINNNNNNNNNNNNNNNNNSNNNNNNNNNNNNNNNNNNNNNGGGSGSRSTTIDNGQTSILNKNISNTPLIQSPTPNLPPSQHSLNLLMSPQTSSPRIHQSISSSSIPQVCQEDIDFLRGILDIKSSSMLNVFDTGSGGSYSSTMIGCQIEFLNLPPPNKVRERFNRLLHLHLGNPDSEWSETIRFFWLDPLKPILSAAINIAMHVDQGRSVLIQNSSSGPDIELQLSSLAQILLDPYYRTMDGFKVLIEKEWLSYGYPFSKRCHHKTSDDGFSPIFMQFIFLVWQIWKEFPTHFQFNEYYLLTLLDNVYNSRFGTFLCNNYKERMENNVYSSTKSFWSFQQQNQSRFTNLFYRPSPSSSSSSSSSSSSLSNGYNSSVQHLKCLRVFQDTMWNEYFFRYCFKSSLAIEQFEDRIKLSLLDIEMTVNSAITSTANALLPFLETLDLSNLRLYYLPSESTLYHLVGLRELNLSKNNLNSISCSLSSLVKLEKLSFEENSITNLPIETVVLLAEKLTSLTELNLSSNQLIDLPIEFSMFSKSLKKLHLKNNRFSAIPEVLGMLENLIELDLSELDLSSSTNSGVGIPTKLSKLCILNLNQTRIVELPKEFGDLKSLEKLYLDFNSLVTLPHSFRQLTNLEELSLSFNSMTELPREVCFLINLKKLMIEGNQIQFLPNEISQLSKLMILNVCKNKLDSLPASIGQLSQLVSLNLNNNSQLVSLRPTMGLLSNLVELKLDGTRLKTPPPEIVSLGLKSILLYLKDLIKGQEQCYKMKLMIVGQENVGKTTLLKTLKEKKKKATPSGPNISTDGIAIDQWVFSCLFEELDETSQNGRLIKKKQDITLSIWDFAGQEIYYTTHQFFLSERSVYIVAWNCALAEEESRVEFWLQSITTRAKDAPIIIVGTHLDDVNRTTAKMQKKRMKEKYLIRYQNIKAIKLVSCTSGKGITSLREKLEALVQSQSNMGESLPRSYMLLENLVKEETKKRIIPTIPWTEFIQMGTICTITDEAELLRATMFLHQLGSLVYFPKEPGLKQFVILDPQWITTMLSSIITTKHSYAKDGILNHKSLKQIWRPPQYPTHLHPHLISLLEKFEISYNLSPDSTSFETGTSLIPSLLLNDRPAIFPSLWGSFNQLVRQFGRIYQFEFVPNGFFSRLMVRILNFARVEAKCYWKNGMILQHDEETIFLEMNNAKKSLSFTVRGGANSTTLSRDVIETIQSLLDDSFQLPTYVFVPCFHCIFLSLPQCYYFPLDVCENAAVKGTGYLKCLTYDANVRTDLLVPDLVMSNFTGAKIPFDQLMIEELIGEGGAALVYRARWQGQTVAVKKLKTIENLDSPIEINDISLSKAFNEFRRECWVMSELEHPNIVQLKGLCLDPLCIVTEYLPHGNLYSFLHKPEMEFSWLFRLKVALDISSGMAFLHSSTPPIIHRDLKSPNILLASINENAQTIAKVVDFGLSGLQHTITNRGVENPLWLAPEILNKTKEASTQTDVYAFGVILWELVTRKDYFGEIGFMTLIEEKVINGERPKIPEDCPEMYSKLIVECWQTDASQRPKFSEIEDRLIKIAEAMFPDIHLSNIYQQQQQQQQQQQQSSPSKSSSTSPIIKSLNLSTVSELGESSNQTPKQNITTTTTTTHSDHKRQLSTDSGSSYRNKSHDTISHSTSVASDLLDIDNTLTVATTPRNRSKTNDDNIINTSNGRIITNSINNSNSNNEQPLSPNSLLQHSQSQQQLENVGLSALLDALPNSPIVSSTAAPSTTSTNKKVMYTSIVGDSARTRRGSVSIQPFQNEFNRELLPNQGTIQCLIKVGGNGCQVWAGTGNGFISTWKIEGQEKYIQRLFEANKDKKRIHCLYPYMNTVWCGSADDSITIWDIDTYQKIKSYSVEGPSCITRVGNTMWVGTIVNTIHIYDLKKKTKYKGKISLDSPIECLLRRDQEVWVATLGNIARIDVNSLRVVQMTKAHERAIHAMIQVDDHVWTASSDGTIKVWSSTCQSVHTIENAHSSRIFTLELVGDFVWSGSWDTTIKIWSTKDYHLVSENSGKHKDAISSFVYISNDQPLQTNERPIQKQVWSGSWDSSICVWALPNDTNSRSNTIFSSDSQFNLNGGSSNSITNSNSNSNNNLNGNLNNSNNSINNNYNNNNNNNNNNNNNNNNNNNNNNNNNNNNNNNYYYSNNVNSPNQASQSAGHLGTIHEQTSPNSATPLSSTPPGSKGLMQRRTVSFMNVLERFSNDKNRK</t>
  </si>
  <si>
    <t>roco9</t>
  </si>
  <si>
    <t>MTSIANLFDKKSKRSNEDTGEKEETKKSRSGTLKFKTLFGTSKKDKEKKILQQLQQQQDDEQQQQQQQFMEGDNNNNNTNSLNTPSVEGDSENINRLAASTNSTSYSSLRSSSTRSIDYNPSNNGGNGGIRSDSFYSQTSESSDITSTSTTSPTMSAASSSSSSGTVKTPKPPKSSKLKHIYNSLKFKSLKTEKNGSSSSIKSNISNFEFIMPNTPLPIFDQQSPPIHFYNSNQFSDFQYFGTPLYSLIKRQDNGLSIPILLEKSISFLEGHCHVEDLFFRKYNNEKVKFMRNSFERTGDFNFYYPDPQDPYDVAALLVEFIASLPDQLLNVELYNAIKNHTSALNSQYGGYWDIQYLAQKLSVESREFLQRLLFFLKKHVSACLFKQQQQQQQQRESTEVLTLSLSSSTSTLEPEPQPLPLSTSTQRLPQQSSDDNSNNDNNNKNDNDNDNDNDNNNDNNNINNDNGEIIPPSIQVTPPTSPQTQPKQQQPPQPPQKTLIEKLSELFTPLFVNYKTHSAFYSSTSTLITSCEDIFVHIDERPITLPGEFIMMQIKNVIIPPTNLKLEHTISSSSKSDKNDKNDKNGNTDVTLWQSGTLFITNYRMIWKKDESNSIDSESNSILLPEDIITPTQSFSSINNNNNNNSSKFVEIKLYSFEIILTSIIKWESFGKSLKSTTPMMSTPTTFQNGGVNRSQFQIFLCYCKNIRFQYMGFSDESNFRDLEKLNLILAYYINPLIDFGRYFSSVNNEIPRAPLLANNNNSSSNLISLGRSGITNTSTANINGSNRNSVGGNGSHDYTTNIWDIYSPLIEGQRLKLDLDKDWRVVEFLSRDTSTIYPKRILIPNLIGDELLQSYVRKTQSKIPIFSWSNQNNKSMLFRICVYNQPFNNKFNSGGTLAYNNNSTIINNNSVIITNSSTIGTNTSGISNSNHLIVGEIEPPSPIKKRQQQIVDKKDTSSPLSSLRSSKGIPSKSSKKDKQGFLSSSTSSIIPIQTTISTDTVDVKLYNLFVNKEEQLQSSTSSSPSTSLNNSSNNLNKEFQQIHQQMQQNQLNSSSNNNNNNNNNNNNNNNNNNNNNNNNNNNNNNNNNNNNNNNKINKRQNEATIVFTNKVGGTSDNHINIISVYEQFKMNSSNIIFLSIPTREQVEACWFDLYQSITSFDGSMDAWKSIEESKWVDSVKLLLEGCVKVSNLLDEGSSVLLKPPIDSPLHTLDLASISSLTMVLSDPFYRTLDGFLILIEKEWIQYGFPFNNINYHKEQNNLNNNNGNKENSSSSSSSSSSTSTTPSITKKSSGSISKGSSGIASLINDLDKYDSNFVLPDTIHTESQKKKTYLFQDQYESSILVNRSFSPIFVQFLDAVWQLQRQFPFHFEFNESLLLLLVKESFSGRFGNFLYSEALRDSERKFLKRSPSIWTFINQNKSTFINLLYKHSANSSSSSSSTNKLPSPISPRQSFIFKQEDFNEMIKPSCDNDQIILWSSFFTEFINSRESQQISKKLIGKVKCDLISQKLTFLSIDRNLLSYFSTLTKLNLSRNYFNTFPIEIILLSNLTHLWLQDNRIKSIPSSLLKLIGSKLKLQEFDLSHNLLESLHKSIYTLSTLTKLVLDNNKLIIIPESISKMKQLKCLSVQNNRLSSFPQALSLCVGLEELYVQNNQIRELPLGFFKLGSLRMLDLRNNQITKFKCHKLDDKSCFLMNEIIHFRMGPNPLQKLSNQMFEMRSLIHLELTGCSLSTVPLKLLDNLVNLEALYLNQNKLSEISIDFKRLFKLSVLDLSDNQFTNVPIHAMLPSLKKLYLHNNQLYNISFNDFNLPLLSELRLDGNKLTYVSPSIGTKLLSLTLLNLDRNPQITTLPHTLALLKKLKSLIVNSNIMESPFRELETTDAILRYLTLQMQQSQFHPRNKLIIISDITNPQIKNEFIKNLTIAKPLTSKEREKEKEKEKEKEKEKKHKNIGYGSKDKDKKGININYQQQHQQQQQYQQHQYSSQIGFNQNLPIKWEIDYENYPNSALYNLASTIHCTNSFISQPIMISSSNQECTKLNKEEFLNSRFNTQEISKKKNLTIFIRDLSQLNSSGSASASGNGSGNGNGIGISNTNCSQHLFSKRAVYCLVWALSESEEPTRIYKWLESIRDRCTFATVFIVGLYNSDYCQDVPKDYYTFITPKIEQKCHNLFPNFTFSFINILNNNNNNNNNNNNNNNNNNNNSGGNVVPVQPSINNSIDNNVENTNNNNNIINNNNNNNNNNNNNNNNNNSYNSNSNSNSNNNNNNNSNNNNNNNINNNNINNNNNNNNNNNNNNNNNNNNNNSNNNSNNNSNSNSNSNSNNSNNNNINNNNSNNNNNNNNNNNNNNNNNNNNNNNNNNNNNDNDNNNNDNNNNLNNSNLNNNNGSNINISSSNNILGGMPKLREEIKNVFLNFKPFGTKVSSSQKLFEKHIKTLQTPFISKKELFSIGEMCKLDKIETKNTCELLTELGLLFWSEDHDWVILDPIWLSNTLNLLLTLKQSSSAPSTPPQIPLNSTNLNNTSIPSQITTTSTNSSSTSTSTSTSTSTSTSTSTSTSTSTPLQTPTSLVSLSNISLSTISIPIQPNTSSILLDSSMNDSFNKESSGSNKVANPTIRKRDIILMSNLEGIWNDIPTRLYPYLLTLAKKFNIAYQIDTLYDPTSWGFVYPSPISNQQQQQQQQSSTQHQHQHHHHQQQQQTSINLNRLSISGSPSLRSISIRNGGNINTLNSSGSNNSSPLKFPNLALSPIRNGSNSNLTHHHGSNSSLNNLLSPLKNLQLQQKYDKLKLLNEKVIFLPNELPNEPPMSMDKMFLDVGEPRSLCRIFQFEKKIPSSFFPRLLSQLYMFCSIKHCWKNGVILENCYLSFPVARRFPMSPNAKNPFRRSSTISVLEADDLVSIQVLGDTKIEISSSKMCRHILQIFESILESYNQLAYTIYISCIHCIETLPKSEQYLFSLNQIEESVIKGKTYQSCPIHSSIPIKLNQLAPDLTMNDLRHKLIDFKEVELDPNPIGEGGTATVYKGKWRQSDVAIKLLKTDVVGSDFSKVFAEYRREIFCLSSFIHDNILDLKGFCLEPLAIITEFQSGGNLYDYIHDLKNPLDWQLRIKIAKGIAASLQTLHDSRPSVVHRDLKSPNILLSSKDSLTMECHLCDFSLSGFSTTVANRSVQNPVWLAPEVINNELCSDKSDVYAYGVILFELLSRTRFFSNITFMSEVEGLITEGVRPSLPSHNLPEYDSLLNICWAQDPTCRPSFIEITKKLEEIELILKTHTPVEPVYTETSKNQHIQLNRGNTIYTLVKRPITPIQQQQQQKQQQLQQQKQSPKQLQQQKPLPTPPKQLSNNDSTPTKPLDDSSDSSSEDSNN</t>
  </si>
  <si>
    <t>DDB_G0280073</t>
  </si>
  <si>
    <t>MSSNANENSEIDNNNNNNETEQILKTSSSSVNIVSNQNVKQPQQQQQQIYKVPLTPSKSKTSQNQSQQQQPQQPQQQQPQQPQQQQQQQQQQQSTTPLLQSQSILQSIPQTITSTLQQQQQVKKEEQKQKLIQQTHINSLIQSGPPQLSPPALFGTIEPLLYRTNSLYPANFPFIKLLGLKTVVQLSPEVPIKAVSSFFQENNINLIHLGLKSWKVDISWKPLTDELIKECLEIVLNYDYYPLMITCTSGVHQTGVLVGCLRRLQNWNLTSILVEYKAFSGQSNTRYVNEQFIELFDVDLVTFPNKLPTWFIEQQKMLEEELEEFENSSFTNNNSNENSVSNSTDKLSISTELSNQNNENNNNNNNSNNNSNSNSVNSSSNSVLNNTTTTTTNTPNK</t>
  </si>
  <si>
    <t>DDB_G0281953</t>
  </si>
  <si>
    <t>MAHHIPPLNFGMVADDLYRSGQPNELNFPFLEKLQLKKIIFLAPDDPSQQFQNFVEDQDIELIHLGMDTHQNPWNPISEEIVISALKIILNPDNYPLHIMCNLGRHRTGTVVGCLRKLQRWNLTSIFEEYRRFAGSKVKLLNEQFIELFDTDLVTYNNAPQWLYLS</t>
  </si>
  <si>
    <t>DDB_G0285191</t>
  </si>
  <si>
    <t>MSAPQFEEIEPVIGTSTFKLDNQPGSSMDHSYHYITNLFVISFVISFIITHNFTFLILTILLFFYLCFPLFSILFYSFTKGINLEAISNFRSLGGIPIGDGQNVVRPGVVCRSAGPTNATVSDEFWLLEVLNIKTLIDLRTSWENKTISPVRKFEDNFIQYSIKDDGRPSPPSQRSQISSELANSKGSNLGNSGLGNSGLGNSGMGNNNLGNSGMGNNSGLGNSGMGNNGNNNLNNSGFNNSTNVNENNNLGGSLSSNSNNNGNKSPNLTSSNSNGSGGGVSLRKSGGGIPVAIERKNEKQKDMEEQRNGILWRIYNRNLTPEELTKLRSHSSGVLRKRFCIPLINNKFFLEGVYATAPNDTKLKCNAARYLLFNDQIGGYMLMNHLNDLGIIEMYKLTLIYTKEEILTIFRILKNPDNYPIMYYCSLGKDRTGMVSALLLSALGVSREVVIDDYSKSEANIAQFIDQIKKYFTRVGLAKDEFVRSHRWTMEGLLTWIDKMYGSVPGYLDNIGFSYQEQEELKANLIVTKEEYDNYLNEVSKITDLQQKHDEYVQLQKSKKDKTPPKLFTSASPRFWKRLSFSRDLQMINDNSR</t>
  </si>
  <si>
    <t>DDB_G0285699</t>
  </si>
  <si>
    <t>MIKSSDPLIPPFRFAIVEEGLLRGSYPTDRNFRFLKRLKLKTIVSLTPKPPTKSFYTFCERYNTTTKHFTVSKFKDDVTLSAAQVAQLLEMMIEPNNLPMYIHCLDGANVTGTIFMCLRKLQNWNLSSIFQEFTRFTRGGTIASSEAEFVETFKAEIDVCPHIPPWLWQGIRMVKHPTLKLRLVGGDQQPALLALNNNSSSSTTNPNATSTITNPSSISTSSLPSSSTNTPNRSTVDDTGNLLQKLIELNLNNQNSNESGMQLENNDDNNNSDNNNYNNNSNNNNSNNNNSNNNSDTIDYKNLNKPLKISSEESEKEKNTNESFSSTIYTVSSTTIINNNDNNKNIDNNDGNNSNDNDNDNSNNNNNNDNNNNNNNNNNNNNNNNNNNNNNNNNNNNNNSINNNDSNEPNDNNNNNNNNNNNDNNNDNNSNTTPLISSITSTSILNVSSTTVQPISQPQPISQPPQTQPISQPQPQPQPQPQQSSTPNISSILTQSPKVTSSPLNSSIILPSGSGSGGSSSSGSSISKDKKKKDDIKLQFDSGKFLTQKESRSIEALSLERTVKNVTPSNSNTSTTTTTTTTTTTTFTSQSQNQSPKNSHRAISSSQNPNLN</t>
  </si>
  <si>
    <t>DDB_G0285909</t>
  </si>
  <si>
    <t>MSDTEDFNDDLETKEDPLFIPPLNFSMVSRGVYRSGYPNKKNHPFLKKLGLKSILYLCPEEYSESNTNFIRKHGIKLLHYRIVGNKEPFVDIPDEYIRDALVDLLDVRNHPILIHCNKGKHRTGCLVGCLRKLQKWSYTYIFDEYRRFAGSKVRVLDQQFIELFNLEVPYNKRYKPDWLTN</t>
  </si>
  <si>
    <t>cnrN</t>
  </si>
  <si>
    <t>MNQVFFSKIRSLVSADRHRFKSKEMDLDLDLSYITDNILAMGFPGTGLEASWRNSIDDVCELLKQKHHGKYMIWNLSERVYDYSKLNNQILEFPFLDHHPPPLSLLFEIVNSLSNWLKADAENVAVVHCKGGKGRTGTIICCYLYYSCQFEIMDDAKNHFAEKRSKMKKGVTQPSQQRYINYFKEIVSGSHMVEEFVLTFRSIELGPLTKDQANSLSFEIFEHAKEPILNFASSSNSIQIVPINNDNSESNNNNNNNNNNNNNNNNQQQQLYKIIILIQKKVQNDVLIRVYRGDTGKGKGKMKKQIFHLIFNIAFVNLDQCLFGMNEFDHFKSSKKYDPNLQMECRFQNNCTGAPDHSFKIWNIMALQYQRTKSSLNNSITDIKSINEINSTNNNNILASSAPTPLTTTTTTTTTTTTTSLPSSEHSTPQILISSSDANLDLKNCNINCDSSSGGGSNSSRNSNSNSRGGSSNSSSNRSSTSSRSSITTDSIKPSCSSDSICNNSSICNNSCNNNNNNNNNNNNNNNNNNNNNNNNNNNKNSNNNNNESSSNSNDDSDSEASIRKRKNTLWSSGSSIKLKPSPNLSRLSLFNGHRQSFTKKINPNNNEENVDQKTLPILKKETNDPSESDIKNVEIIQD</t>
  </si>
  <si>
    <t>DDB_G0275865</t>
  </si>
  <si>
    <t>MDFLKKLNQDLIKKSNELGEEINKQVNSTVLKIRTQVSENNTTIRFKDGEFDLDLSYITERIIAMSFPSEDTVINSTWYRNSRVDVKKMLDKYHRDHYLIINLTEKSYDSSFFGGRVHHIGCVDNHSPSLGLLLYAVQVIHKWLSEDPKNVVAIHCLAGLGRSGTLIVAYLLTSLYEGRKEEALQLFASQRTTSKVGVKVPSQLRYIDYVHQLVTSQRPVDVVQNPMKLRLNAIMIKPSPVVSGKSGQVWKPTIEIFNVMKPLEPHLLFSTKDLDGPFNKNQNDAFCKVQGDVVIIETQSLVLQGDVLVKIYHGFSDILSKEVLNVIMDKPSLRLAFHTSFIDNHCLDLNRSTLDEKDNCIQSDKFSQDFSLRLLFSPYQEQQQQPQPLQPLQPQQYQPANYQLPQQFQQPQQQQQPQHFQQSQPQQQQQQQQQQQQQQQQQQQQQQQQQQQQQQQQQPQYQPPQQSQPQHFQQQPPPQYQPPQQYQPPQQYQQPQPYQPQPQQYQQQQPPQQQSPNLQKQNNQYNM</t>
  </si>
  <si>
    <t>DDB_G0285967</t>
  </si>
  <si>
    <t>MDLVRKMVSKKKRRFEMYNFDLDLSYITDRVIAMGFPSESLEGLYRNRMRDVQRFFNTLHADHYKVYNLCSERKYEHCRFEDRVSEYPFDDHCPPTLNIISEFCNDMEMWLDQNPENVVAVHCKAGKGRTGTMLACWLLYNKQCQTGSESMRLFANKRTHNSKGVTIPSQIRYVRYFEALLQYGKPIPKPPSITKVLSMIKMNSLPNFNIGGGCEPYLSIVQQGKSVFYSKPVKLKKGTIHQQVELDCGNILLVNDVQIQFFNRNSKGHMFSYCFHTAFIEGTKIHIRRQEIDKAHKDLKHFHSNFSIELIFLEDDRDDDSSSVSEESVEEKRVFNTSYATGLAKLYHNSNSNNKSLTSSTSSTSNLSSSTNNTFEIISNNNNNNNNNNNNNNINSNNNKINDENSNKNNNNNNIINNNSFSAWGNNSKIVKNRGSKLAFICPKCNLPITATDPSINRNSENYHWKCVVCVKCSKPLGGESDCVFENNEMLCTDCGTEFFKSCSGCNLVIKTSDFEELGDHIYHRSCFLCYYCTSYLGGKDFIVENINNIRRFKCSSCIDNKNRQNGDDDDNNNNDNIENILENKIPEICDKLDKEIIKLVIEIDKSTEPSPVSSIDPSMIFNDLEDNGKRRQMTVESMICSKCELAINQSRPIILDCGIYHRECFQCSECFDETPMDPSLYYIRNDKPVCFDCDVNHIMNEAHSEITCYGCKLPIVDEVMMDALNFKWHVACLVCSKCAIQIEGQLGDHQGLIYCKDHFEELVGTKCDQCNQYIDGMFLKVNGKNLCPTCFRCFCCNEVLEGGKYFEKNGESICEKCRNEDILKRKTQIHIQHTLITSLKNSQQISEKSSSSLSTSSTTTTTTTNNVVSSTSSTSTSPSTSPSNSPLSSSIQKDAPLFCLNKSRSLFRNSIKIHLEDLKNSGERKTLLYPSFHRQMRKQTFKTAYPSLRGTRRKDFLNHSKNELDSSNNSLSTLVNAFVPPQQSNNSNTTTTTNTST</t>
  </si>
  <si>
    <t>DDB_G0289979</t>
  </si>
  <si>
    <t>MYNSIVKAVRKTISADKNRYENEEYDLDLTYITERVIAMSFPADGVESAYRNSIYDVSKLLNTSHKDHYLIYNLSERKYDYSLFNGMVLDWCGFPDHHAPPLGLLFKIVMTIYSWLEKDPMNVVVVHCMAGKGRTGTVISALLQYGGLFEGASDAMRYFAVKRSNNNYGITGPSQIRYTQYFSDIYFGGKELNPGPVFLKSISMVTLPKFFLGPLKQGVCPVLNIYSATQKGVRIFTSAPIEGDTKETRTYQSGNATIVFEVRKIVRGDILLVFSHITPFYRVEQICRANFHTGMFSFPTLILTKSDLDGADGDKRFSSDFHLRLDFQEVVNQNQQQQQQLLNSNNGDLTPYIIPANAQTSIEYQKEIKKEIKWIRHEAIAKKDHRNGSIFFLPSNNSEKIKQAKDTASKQGTFGVHSGYLFKKGHNFKSWRRRWFVLKDNILSYYKSPKDTAPAGIIPINEIVNIEIECEISQAEGYDYCFQISTSKANYLISAENERDLEDWTEILRSAKRMVQSTGRLFIEILEVKYQPNMILADRSFINNPQPNGVLPLPIKMLDINDHPIDIITYVTVHLGKKRDTTSHKSVLYNPVFMYAGDFPIYDDEPSDLVVSLWVRSSVQNIKDTLAAEFILKHNQLTNKYNTDWRDFNRIKSNLLSKMSLKIGMAYGSEVDIQLSEIAKGSSQQQQQQSSSSLSASPSSSPHTSTNYLNNKPHVSFNHSIYNNSNILSANSNSISLSNSLNFNTTPSSSTTTTTTTATNSNVSTSLPQPSTIYLAKSREENKINNLNSSNNSNTSVNSNLSRDPLTGLPTVNNNNGKQNESNKFGYNPYDEDDEDKLIEALQSQLNDTEDDEDLLLSTLKNKLDDFDDEDGGDDYNNNNSTTRVLEDDNISEFEEIRDSQNSN</t>
  </si>
  <si>
    <t>DDB_G0292920</t>
  </si>
  <si>
    <t>MSDGSGFDYFRTIVSGRKKRFIQDGFNLDLSYITERILAMGYPADSIHKAFRNDINEVYNFFEKYHSAHWKILNVAMEISYSTTKVGGNVIVMGFEDHTPPPFLLLLDIIETMNKWLDSDEQNVIAVHCKAGKGRTGTVISSYLINQMKRTTPDLFYSSDTILYNTISFFNQMRANNSECVTVPSQKRYVGYYIQYLRDQVTHASLLSPAQFKILNIDVIGLYTSTQTPHFNIEIHLNYNPKIRNLPIIIRGSNTGIVFYQDFYSYILREKGIIAKGDTLIKFNSLDSPQCVFRFLFHTSFLLTPTTQDSQSIITLYFQKDNLDGGSGGAFLDSKYKTDFAIRVLLEPILSNNISNNNNYNNNNNNNNNSIENNNGVVLRKAPLPPVISNNTNFFDNNNNNNNSFNNSNNNNFNININNCNGNSIQPHVQQAPPPPVPCRSKKPIYSYEPYEL</t>
  </si>
  <si>
    <t>pten</t>
  </si>
  <si>
    <t>MSNLLRVAVSKQKRRYQKNGYDLDLAYITDNIVAMGFPSEKVEGVFRNPMKDVQRFLDQYHKDHFKVYNLCSERVYDHSKFYGRVGYYPFDDHNAPQFEMIDAFCRDVDAWMKEDSKNIAVIHCKAGKGRTGLMICCWLMYCGMWKNTEDSLRFYAALRTYNQKGVTIPSQIRYVGYFGRSIRESIKYVPRNVTLKKIVLRPLPKEINLSEVQFNISVGKNCVFNSKEHNMNVVISKKKKTVVDKNKKDPKKKLTKENSEKNIDSQQQQQSQSSLSQSQQGQSSPNMQSLSASGTISSGSNVGTVNGNTLHQLGGSQFSLSDLADGNTIGNDEYISFEIGALSLAGDIRIEFTNKQDDRMFMFWVNTSFVQQLEIIPKSGLDKAHKDKNHKAFPEDFHVELTFDQLDQQQSHTTVVASAEEQTNNQHYPQSSNNVATSSSHHDNITVVASDAPQNNNNNNNLNSSNSNNATTTTTKNNISLASSQSNPVQQESNPSTTTQVSEENSAPKVEAEKIENSNASANDSETSSNSSS</t>
  </si>
  <si>
    <t>DDB_G0281427</t>
  </si>
  <si>
    <t>MSSSISPPPIPTPTPKLNVDNNNKNNNNKHQNKHEENITQDSSSFNKPSFWDDLTYKKQESDNYIMPPTCFSLQRFVLYETKTRFYLVGSNRTKNRFKVLKIDRTYEEEVMISEDPTDYNKQQIQDLLTMIGNANREGLTRVCSAYGILGFIRFLHGYYIILITKKRKVGMIGTHFIYGIDDITYVYIPPSFPKTNSPEFADETRYKGLFLSLDLTKDFYFSYTYDITRTLQYNMTRYFHSPIPKNIPQTNNNSNNNNNNNTNTNTNEINKKKLYYNDQFTWNHFLLECLVDQVKTWYWVLPIIHGYFVQDKIDIFGKGLDLILIARRSRYYAGARFLKRGINENGQVANDVETEQILQEPLTGWSSKAKFSSFVQIRGSIPLYWEQDNNIMTPKPPIKIQRMDPFLGSTILHFQDLFQRFGSPIIILNLVKSNEKKPRESILRNEFTDCINCLNEMLPEQHRIHYQAWDFHQAAKSKDEDHMAWLDSFANQSILKTGIFYSSSKLYCNFLRENYNSSSDDNGGSTTTTTTTTAATTISGLNEKENELFSYLFNEIGTEQIGVVRTNCIDSLDRTNAAQFCIGKCALGYQLYSMGLLDSPSLDFNTGIVQVLIDMYEACGNQIALQYGGSELANTIKTYTKHSLSSQSRDLVNAIKRYISNSFIDADKQHSINLFLGYFVPAKQIAIEKIPLWNLETDHYLHNITNRKQHHLLAFTNWWDHSLNQFKKSSLLFNLVSRASMIQMMKAKSLYEFEDTFYKTDRLTLFEKHFSYRFCDPIRFRNQSSPLTITIENPNQNLSTPYLQQKQKLDSSQNQLNNNDFDQQQQQQQQQQQQQQQQQQQQSNQLNQQQQQLNDEDNNNNNNNNNNNNNNNNNNNNNNDNINNNNINSNNNNEQDESKRYDIKRWVVSLSKRNNSIFKKNDNSSVVGLNDSNSIIAEFNRNKNKKLGSNIKLHNGPDYQPLKHFGIHLGTNNFDLEIFNQYINYPHLESPLEYNSQDQYSLKYYKEYLKNTNEKSKSKLYSSLNENKSNENNKINLKNSKVLSSSTPILSSSSSTHNNNNNTNSNNNEHTSLIDRLINDQENVNSNNNNNNNNNNNNNNINSNSNSNSNSNSNNNHNHNIANNNHYNYTNNNNNNGNQQKQQHQQQHQQQYQQQQHHNHHQQQQKQHDINDSSNSNGGGSGNIISNEGGVILKSPILLPPSKQPIHYTNENYRYQYEPEKKTLKDSQTHQSYHYHHSKNQPINIGNANMGDSNNNINVNPNINTNYNNNNNIINTHHNNNNNNNNNNNTNNNNNNNNFNNNQYHQPIPNSPLRNGFSSINVGGSGFSNSQKKTTNEQQSKHFKDITKQDLKSFYYQSYLSTHSCTSLYPIPPNNQDLYSTYVNLPKSLNL</t>
  </si>
  <si>
    <t>Dd5P3</t>
  </si>
  <si>
    <t>MADNTFRIFITTQSFIIKRDSLHSKALVINRRDPSKIDIIQPDQIDQSLRSERSVYCVLGIFRLVNECYLVVVTESDIAANFQFQGQPNVIRKIRCTDFISFQTGRGHISIGGGGGGGGSGNGESKEDDRPYVQVMNLLNSGHFYWTPPNSSFDITRTYQSQCLEPKSDLPVWERVDKRFYWNKYLQKDFIAYRLYDWCFPIIQGFVVSDHLGHIQGKNVVYTLISRRSRFRAGTRFVTRGIDDDGNVANFCESEQILSIESYGVLAFLQIRGSVPVFWNQSSPQMSDLKIKMSNLSKIGKISKKKITIARNTQATTPAFQLHLKEQTKKYGNIVIVNLLSKLKSGECDLVNAYEEQIRILRSPQVFYNHFDLNEQTKGNRMDPLDSLINYIDNQSISGGGGTTGGVSEKIVGYFFQNSNGQIISKQNGIIRTNCKDCLDRTNIVQSRVSWVLFESQLRKLGLFRGHDSIGSYPRVSQTLKTTWADNGDALSIQYAGSGSLKSTLTREGDYGIMGMLADGKKTMTRFYINNFKDPGRQDVLDLLLGLHKSMVVNNSNNGNGGNGGNGSGHDDNIRKQVQDRVKEYSKKEWRNVFVGTYNVGGVHSSYFDLVQWLRPDGANCPTPDFYVLGLQEVVELTAGQILATDSSIGKQWEDAIERALPKVSPNVKYIKLQSSQLVGLLMAIYVREDAIHYFREVQIQNVKCGMNGLAGNKGGIGVRLLFSDTSFTFVTAHFAAGQSNVEDRISDFREIDSTLAFGRQGQFKVSDSDYSFWLGDFNFRIDLPDEEIRRCVYDQQFPKLYNYDQLRKCMEAGRVFNGYREETIAFPPTYKYDLNSTQYDTSQKQRSPAWTDRIVWSNKVHHDLRQLYYHRQEILASDHRPVSSYFQLEVTKIDKDKERTLRQELYEQKSSQFITTSQSTNNLINTTNQNGKDGANLITKEFEQLTLIKQSASTPNLQKGRSNTTNIQYQITSTNQISNTNNNTIQQQQHHQELVNVTTTRKNSLNSNNNNNNNNINNSNNTLVASGGSNGVPPRKLSSGRPLPMLPQPIQIPPTQQQQQQQQQQQQQQQQETVNLQKMTGSGGGRKISSSPSSSFNNTNSIGSSSSPSGAHSPIFDDQFDPRKGRSSPVPQSFNENNNSNQSKMELLIPNQNSTQYQQQQQQQQQQQQQQQQQQQQQQQQQQQQPQYNSNLYNSGPPPLQPIHQSNLNPNSNYNQQLQQPPPQPINHDLQLIDSWGNSSNGYQSREPPPLQPIPQSVYQSQPPPLQPIPQSVYQPTNFALQQPLQPMMSPPPLLYSNQKAVYNIPVPSPYNQQQQQPQQPYQQPYQQPYQQPYQQNLYNQPPPLNNSYNNYNNQNNNNNNQNNNNTYNNPYLGSILD</t>
  </si>
  <si>
    <t>DDB_G0279397</t>
  </si>
  <si>
    <t>MNTTQGKISLHDIFETSHGDVFIVSSLSNKKDTQIIRIEGRCGMLLFEGLPGVDIFPNHRQAVAYLKKKHTLKSNIRVFAILGYIISEKSSHLLVATKIRNEGELLGSYPINTIIETSWIKIDLSYLSSYQSNEIQTEEGWATTLVDDSNIDSSVSSNSNNNYNNNYNDNNENNNNSSGSSFFSFLSSSSSPSNNNNNNNNNNNNSNNNNNNNSNNNNSNNSGNTNYDSLSSSSGGNSNNNNNYDSSYGNNNNNNNNNNNNSNNNNNNNNNNNNNNNNNSNNNNDPTVKQMLKDLQTFPLDGTHFYCELYDLTNYFPSNLNTPHQYCSEFTWNEWMRKPFENASLSHLCVVLLQGYASVKSISNLNVSIAYLMKRSKLNPGTHFYSPGINENASPANEYESELIMWKVQDKQSILINNIASSSNSNLSDLDKKSNSNNNNNNNNNNNNNNNNNNSTSTASTTATATAISSSLSISSTTASLSLSSSSTAPNTITTTSTAIPKVDLNKNNDTDDSNNNNNSNGGLTNNTTNIIPNNNNINEKVIQWTSHVWRRGTVPLWWRAFSKNQGSNEIELFLKDRGKENPNPFEKSESYYQNLLNRYEKFYQENKDTNLAGIPTIQLINLLKQENDKQEVILSQLYQKSCENVTTYLNVDLQMYTFDWINILKANNNSLSKTVQNLWDSTKSSIDSVGFSNGLIKPFDNNQLINLNLNLNLNLNLNLNLNNNNNNNNNNNNNNNNNNNNNNNNNNNNNNNNNNNNNNNNNNNNSVGGVGGNNNNSQQINNITSPSPSLSSSSFLPMISSPFIKNNITPLSNPSPILNPLGTSGGYSSNDFINSSSSSLSSSTSSSLLQQQLYGSFSQSPQISNGSSTTATTTTATSLQPISTSTNNSSPSSLEKKFIFLNYHPQKEIIRYSCLDSLERVNIVLFFNFFQIVSKMGSELGIPSLNELLSFGSSTLDFTLTTFKSLNLFGPLIEFYVCSSDISSILYHNNPPTPNPIMRELVQQLQQQQQQQQQQQNSTSTTKTNSSNSNTLQSSTTTSTQANNNNNNNNNTNGILNKSLTSTVSAVTLLSSSSPSPSSLSSSSSTNKNASTSTNSTTSTTTTTPTTITTITTSHLLNSQRKYQLTHSDENRSYQYLLMLGNCFGFSSRFFPFNSSIGKDLSPYWISSAPSSCVMSLPTLLCNNGSNLNPSILIRDIDDFCWISPLDTNQVEMVIYLGQPCVVTEICITVAHGINGDTYPKTMDVLLGNYYDQVSFVLQDVELPRCTTGTKLSYILPNSPWEAYSSRFNQTNNLGGGVSSDRYFNRIVKLLFTGTHTPMTIGKVEVFGYHSNSYFNNNNQLTLNINPTYRNSIDFNKNYHSNSSYTQSITNDIYHQMERKKQQQQKSNNSISNTFINYQIDNILNILNQSSSSSSSSSSSPISPSSPNGSKNNSFNDYNSLLKHQQHQQQKQQLPIEMLKTDSPNITSEQQDEILLFNDYNNNENQVKQKQQQQQQQQVNQKQQQQLTETIQLNNQIDNNIKIKQYENSIIELNLKGIVTFLESLELENKRVQFGISPQERDKILKKLNINSNLLNPDRFIFERDEKIEVNIRKSNKYKSTVCQRPQCSKPLVFFDKIRHQQCCYCYKRYCPACVSSNQVKIFEFESTKLISVCYTCAILIGKQEQLFRKVQISDRQYYLLKSKFKPSFYQKILLDLHFNQNNVNINLNSLSNLPTTYESIAEMLTPLAEYPKGGIINSVPTAAFESSPPIESILLAPSILPLNMYWKAPTDINSVDIDVMLSYESMVYSISLIVDSIGYHNYDLPIISISYGKTFTTRDHYQEIGQWVLHPNAWSSGDPNLVIQPSSCVSFILSKPIQARIISLRFTLPAIPTFLSALQSGIIPSKPQLHIGRISVHGVFSDSLSDISTWSSSSLPLSPSDKDLYDNTLYSTSFITAPKRNPMKTNVQIKSNKSIHISLAYQVPNHIRGFSLIITHDENEGVKSQVKGISISFYSVNQKNELSSHQYLTQILVPKCRISSTLYFDFPIPLPPNYILAFEFISNYGGKTNSFPKVNLY</t>
  </si>
  <si>
    <t>DDB_G0274537</t>
  </si>
  <si>
    <t>MSSFKLSSSANFGGNPRPSITIGNRRITESTSPPTINDFPPSSPPPPLPPKTYKQEDEDEDEEDEEEEEEEEEEEEEEEEEEDDDINEEEQINNDIKIRNKINNRSTLTIAKENIVYIQHPPPPSTLNSQLNDDYEEEEEEEEDDDDDNDEEGEDIDEDDNENKDKNNDVDSDISNKLHLNSPPLSPSQTIYSDSESENENETNKKIDNNNSNNNYNNNNNNNNNNNNVYTTYEDEGIKPTVSIFGSSKVMSSYPPSDSSNLLKVFNNKMGSTDRLTSDLQTDSNSSNNGGSNLFEFEMDSNNNNNNNNNNNNNNNNNNNNNNNNNVFLNGGNNNNNNNNNNNNNNNNNNNNDINNGGDEVSNEFSTFEDMSDLHFSNGSSGNINFGGSFSMDGNTRASMSGSGGLKSSQKFDFKVKYHELYRVMSIYQLKDKIVVKPANSVNTSTNSNIESLVIDRSTFKITSQYYSTEYLINNSSDFKKKSSGHHHHHHSSNGEVSLNSSVDFSIRSNSSSNINSFNHKELNNGLNNSKEGSGSGSGSGSGSGSGSGSGSGSGSGSGSGSSSSSLHQQSILAYGIVGIINLLSGPYLIVITGKQLIGSFGGKYIYRIENCNLILISNNPTDLSEHDRKMESTYKKSLKNLLKSNFYYCFDYNISDNIENHFKNHHNKQTNNNTNVNEENTTTTTTTTTTTTTTTLTESQETIYHLFEVFNSRFYWNKHLQTNLIQGGFYNWVLPLIRGYVEIINFFIERNDIEFLLISRRSKFRAGTRYNTRGSDHNGNVANYVETEQIISHQDPTSGKKTTFSFVQTRGSIPLIWEQTGRKIKPEIKITQDNQLNSNSFRAHFDEQIKLYGPGPQVLVTLLDQKGSEAELGEAYRMMAVTSGYREIDFVPFDFHHFCQGNRFDRVDILIDQLEENIHQHIGYTERNSEQGYTQHQHGLTRTNCLDCLDRTNLVQSMIGVSVLERQLKRLGFEWRIKDQSLPGTRSIKLAWANNGDAISFQYAGTQALKGDYTRTGKRNTKGVFRDGVNSLTRYYINNFLDKIRQVSIDLFLGLTTVDTYKSAQNFRSIQNEYDWGESRMDAINNCVDHFLRSKESSTLGEGFINAWIVISINKRNQEQERILLLTPSHLVRCKYNFNENKIVHFKQFNLTSIKRIQMGVIDNNGKKMNSYAIKIFHKSSGSSSSGSGSGSSNSGSGSISPNSRSNSSAINSRPIKSSSSSNSSLGDSLDLSTSPNDSNFTTTTTTTTTTTTTTTTTTTTSSSSSTTSNSTTIDDSIIADCTFNQYIIPIPEGESIEFGKDLGREISESIRDCFVSLMGYSNINQLSFGPTFLVEQDFKRKNSSIVSAAYNGLKLGFYSKSPTVQSSKLKSSKNNITSVNISGSPNVYYHHSPSMQKSSIGSNTLPPNSIITNNNNIKNNEKDDKMRSQSFDYSMS</t>
  </si>
  <si>
    <t>DDB_G0290653</t>
  </si>
  <si>
    <t>MNELYYNINLIFLDSYVVLQPDLTIYKNPKSIFIDRTTLKIEQKVYENSIFTGPIRSCVKIFGCLGIINLLSGPFIICITDFETIGSIRETQILNRVAKHTITPIARIPISLTEEEKKEEKNYLTLLNDLIESCDLYFSYNFDVTQSEQRASRIESNPLLMIQPLWKRCDRRFFWNYHLQQIFIENSFDSFILPVMDGFIKITECEINNNQFKYIFISRRSCKRTGARYHIRGADPLGNVANFVETEQIVLFDQVLTSFVQVRGSIPLIWQQKGKGLKPRPIVENSVQTDDAFTSHMNELIQLYGPTVIISLIDQIGGEASIGDAFESETLLMYPKEMVKYVAYDFHEKCKNNRYDRLSELLNSVKPLVDQYGYLFKSTMIGIEPTIQQSGCFRTNCIDCLDRTNVVQSVLAHYILHSQLTRMGIIGANERIEDHQQFETQFKNIWADNADVMSEQYTGTVALKTDFTRTGKRSVKGTMTDGVNSVRRYINKNFKDDEKQSAIDLFLGKYIVEKWSSDLSSTSSSLAESTSITQEYNVLIITDSFILENISNTNTSSSSSSSSNSNGNNNSGSTNQTNSSSSSSNSNSNSGGNSSGGGGGGSSGGGNSQISNIINVGSSNRSLYAVLCINPSQSMITSWVKSNGRRKDYHFSSIYLLEKSKLNHRQLNLYYLENPSPECFQFTSSLQREQFLQELYKHSFAKRFLPLDDQSTTSKLFDDKNNQLNEKINKLTSDMFTSSIDSSNNQSPPPNSNSNSNSSSPNLIPSSPPPIRHRLLDIFNAYIGSWNMENININGGFLSEWLPKDKDLYSIAAQRIASDRKSPDGFLMNYRQYWFYLIRKYLGPQYCTIATAVSDNTASIVLLKKSLVNSANNISISYLQKRLPYGKKQQQSQQSQQSQFSSSNSTSNSNSSSTNNSNSNSPNIGGSPPLQSAAPPPLPPREKESQLPPTKSELKEHHNNHHHHHHNNNNNNYSSGSNNSNSSNSSSSSVVNFFFGSKKLKEMSNKIIESTLSQKSTEILFKDKYKDVQFGTTISLQLRETSLCFINFCNNNVSQSANPELAAEQESSLITYIKNKQYINGSSRYVFWSGDYDINTLTFNRDTSSIWRPLTKESSLSTTEAGRGVVYWKSLLDPDTIFESPLELQSSPTTTTTATTTTTTSLENENEKGEKEGVENLDNRLASTVIPNTIGNGSYGGVVFSGGISTSPPRSPLSEACLFQPISCSFSLPILSPYTWLSTLDIPTFIIIRHLKCESPLELVQPFGSKLDAYLEMDAYHIISDDQSNSALKTSVCKSSSQPSWLNESIELKSFIDDKEYLKTQFIQVALVSKELMDLSLIGKGVLPLKDACRDKAYHFKISLSLEDEFSCYLTGDIQVFSKSEINQYIQEQEFKKQQKILQQQQLQQQILQQQYLQQQQILQQQYQQQQQQQQQQRPMSQQLPPPQVPSRVGRQSASVSPPVTIPTSNVSTNLYVSAQTFPSGIQQPTRSAPSAPSSSPLSKSPNLSFKQQQQQQQPNYSSSPSVITPSPSSPISLSQPQIIHKESFEPISTTPIGSFDNNNNNEINSPPIKPFFSMIGSMVDDIKNSGEMLFKTISNIDPKSILSLNDDSNDPDDENQTQQHQQQNNKNNDENILEDTQENTEINTEINTEINTEINNENNNENNNNNNNNNNNNNNNNNNNNNNNNNNNNNNNNNNNNNNSDNNISDLQSSENSENL</t>
  </si>
  <si>
    <t>sac1</t>
  </si>
  <si>
    <t>MNIELINTNERFILINNGNKDKSLNIDKHSVKASISVGVPKNNEKVLTRIENVKGIIGCIQLVSGHYLMIFKEHNHVATVTGKKIYQMKDVELIPFFPNQQSLVSIPDQDAEEQHLSMIRWLLSSENFYFSYDYDFTLTLQRQYSTTTTTTSGSSLGERCDSRFFWNEKYVTILSKEHGLGDWILPITMGFVESKTLGGTCQFTLISRRNLNRSGTRYNVRGIDKKGNVANNVETEQIIEIKENTFTSFVQVRGSIPLLWSQFPTLKYKPSVKFYGDEKENSQALEQHFKQLHQLYGSTTVVNLIDRKGAELKLGEAYEERVKSLKDVHYVWFDFHSICKGMRYDKLSILMDQLKDDLKQYGFFFVEDGKIVQKQQGVFRTNCIDNLDRTNVVQSLITRHSLENQMASVLNKQIPSTTFKGDQFEYVFKNIWADHGDAISTQYSGTGALKNDFTRTGKRNFQGVLRDGENSVKRYYLNNFKDGFRQDSYFLFTNPSVDLTTAKQHESKPPSPLIWIFSFVFAAIFLANLYLPSATSSIGGFISQTTVLVGSVFFALKLAMKYQASIVDKPTLFKLDSIYKN</t>
  </si>
  <si>
    <t>MSADSKNQKKVLFVCLGNICRSTMAEIVLRGLVHSRGILDDFQIDSAGTSSYHIGDTPDPRTVQSCNQNMGRAISEESLKHFKSIPLHRARQFTDEDFSKFDYIFAMDESNLSNIKKVLKHSTTKDNHIATIKRLGEYHTHKKINVEDPYYGDMSNFNICFNHVHDCLVNFLKEIESLN</t>
  </si>
  <si>
    <t>ssu72</t>
  </si>
  <si>
    <t>MSTQSPTSTNNNISNIANQCNKRIAMVCASNQNRSLEAHHLFVKNGFKNIRSFGTSAHCKLPGPSIHQPNIFSFGTPYQEIYTSLKNQDQELYIRNGLLNMLERNISVKLAPEKWQEEQQSKFEIVYTFDQRVYDAVIEDLLQRDVSSSLLQPVHIINLQVKDTHEEAVGGAQHALEITSIIEKTLNWEEKLDQILEDFYKQTSRQFLHTLMFY</t>
  </si>
  <si>
    <t>ctdspl2</t>
  </si>
  <si>
    <t>MSSGLKTQTTIDILHDHSVESSSDHLYILKQQQQHQHEDTDSPKKKKLRHQCEETSQYIVPSLNDEVDDLGHHHLHHHHVNNINNSLLKQGLSALSSLSASSTSSISPSSSQSSSPLKQSERSIATSIDSMNDSTSSSSSSNNNNNFSSVPSHNIYTPSCLLSNLNNDTDSIIPNMNGSTDGDGGDIRREKVDENDEEVLCNDNHLSKDNEQEDNMVSFLNESNEEVIQTNNNNNNDNNNSSNICINNFCNINNNQQQQQQQQQQQQNNVNSSIILEDSNKENKTESNNSNSNSNSSPSFFHNLQQHPTSAATTTTTTTTTITTTSATTSIIIKEDNSDDEIDDECDDESEEEEEDEEEFNPFLFIKQLANATTMPPPVALPPKEHSSPKISLVLDLDETLVHCSTEPLEQPHLTFPVFFNNTEYQVFAKKRPFFEEFLHKVSDIFEVIIFTASQEVYANKLLNMIDPNNKIKYRLYRDSCVYVDGNYLKDLSVLGRDLKQVVIIDNSPQSFGFQVDNGIPIESWFEDENDKELLQLVPFLESLTNVEDVRPHIRDKFKLYQLISQA</t>
  </si>
  <si>
    <t>DDB_G0286143</t>
  </si>
  <si>
    <t>MEECSQISTIPDQESIDKVVTQISPHQKTMDPSSVGFVYHWMFSMMASALNFNKPTPLPTDNIILDNNEKDNSDGENFIRSSLGNIRLSASSEEPESDPFYTNNHHDSSDDDSDQQNQDKENDEIVNSNNNNNNINPNKCTKKDENNNNSIKTTQHINQNNFLTLPSSTTKKTLILDLDETLVHSTLKPVTHHQITVKVLIEDMDCTFYVIKRPHVDYFLEKVSQWYDIVIFTASMQQYADPLLDQLDTHKVFKKRLFRDSCLEKDGNFVKDLSMIDQDLTSTIIIDNSPIAYSNNLENALPIDNWMGDNPSDTSLLSLLPFLEIIRHVQDVRSILSLRLLNSQ</t>
  </si>
  <si>
    <t>DDB_G0286145</t>
  </si>
  <si>
    <t>MDECTQISNVPDQESIEKVVTQISPHQKTMDPSSVGFVYHWMFSMMASALNLNKLPNINNENNLIIDNNNSNSINNNNILKNKKIKSENDSNNNNNNINENSTNKDGESCIQSLNEIILSSPECSSSSSSSSSLSSSLNIEESEKIKNCVDDCDHNQHQNEKQEKCINQDNNQNNNNNNTSTIQHFNEINSLNIQNLNQPKKTLILDLDETLVHSTLKPVTHHQITVKVLIEDMDCTFYVIKRPHVDYFLEKVSQWYDIVIFTASMQQYADPLLDQLDTHKVFKKRLFRDSCLEKHGNFVKDLSMIDQDLTSTIIIDNSPIAYSNNLENALPIDNWMGDNPSDTSLLSLLPFLEMIRHVQDVRSILSLRLINNMQ</t>
  </si>
  <si>
    <t>DDB_G0271690</t>
  </si>
  <si>
    <t>MISANVEYPFTEPGKLQQWRYSVGDKFDKGSIIGIFNSSKNQSELNLISQYDGIIKSILINDTKKELNKGDELYNIEYCTHDIQFSGLCATCGRELTDTQESLSILHGHSHLTVSHKEAQRIGDINTKRLLMEKKLSLVLDLDHTVIHAVTEQGFNSSPEWRNKDKNKNGIHTITVNGPMNYCIKKRPHLVKFLTEVNKIYELHIYTMGTRNYANEIAKLIDPESSIFKERILSRDDGNGINFKSLQRLFPCDDSMVLIVDDRSDVWKKSKNLIQISPYVYFTDVVDSLHHEKQPLLQQKLKEQQEQQQQQQQQQQQQQQQQQNKETTETTEKTEKTETTEITEKTDLDNKENQENKTTTTTTTTTTTTTTDSNNTNENEKGNEEEEEESDKVDCHLLIILDKLQKIHRLYYESKDKGGSPHVIDLVEIVKKDILKGTYIVFSGVYPLGTPIQKQPLRWLAEEFGSVVQNDINNETTHVIAQRKGTSKVNKALSKGLKVISPQWLIESTRIWQMADEDDFSLPTDIDSPITATSSNGGSVVNDGTATSGGGSGKDAPLVEEDEETKANLEKVAANLITGGVLDALYNDDADKELEDFLDGESDADSQGSRSSNASANSSDYENDEDEDDDDEQNNQDNSTAAVVDNNNNNNNNNNNNNNNNNNNNNNNNNNNNVNDKEIVKNSSIGVNNISKKRKRGDLRSNSSSSSSSSSSSSSNGSISSKSNGHHSSSSSSSSNSSVSSGSSDDENDDSSSVNGDSSNANQDDNDDIANFLEAELDKFIE</t>
  </si>
  <si>
    <t>DDB_G0288707</t>
  </si>
  <si>
    <t>MKSKENKISKENGEEISDGEIVEDEKLVEVGKSQDSTTDTTKNQEKLKDQKNQDLTCTENKELSTSITSKSTTTIIINGKEVESIVEPTQYYYMDPNNEVGGIVVANVGSGEVIDYHVVDNEPMIVTGNGTTVANVVLRSSGNGIVTYNRPESIAYPSIVGDRLYMPLAFSENNKKEDLDFEESLRDYKKFKEKKRSRGYSDDSSRSRSRSRRRRGYSSSRSRSRDRYGNRYSSRRRRRSRSRNHRRRGSSSSSSSPSPSSSSRSRSRSNSSRSRSHSRSHRSSYKSSSSSKKYSSSSRYSSSRSSRSKRYSRRSYSSSRSRSRSRSRSRSRSKSRSKSRNDSSSDDYSRSRSRDRYSGRYSRSKRSRSSSYSDSSRSRSRSSRRSSYRKRSSSRSSSRSRYSKSSKSSKRDRSSDRDKKKYSSTSSSSSTKQNSGNSNNSTPGMTSPKQPLSNGSPSLNQNQLQQPSPISTNSKNNLLSPSSNNNIINNNGVNNNNNNNNNNNNVNNQQQQQQQQQQQQQQQQQQQQQPPKSKFSELVGLSQNVEMKIKSLLTKDGSWINPNFESKSSNGSPKMYLIVDIDHTLLHSTKDPNAESYYLKDNSINKFTITETNETFYVKQRPNAIEFLSSLSSQFKIYLYSFHPKYYVEQLALILDPNRSIFTKVITKEVIEPVEPLPPINSIGKPYIVFNNQNFSKIFNFEAINQMIILDDREDVWRNFQDNLILLDTFKFFNTNSSNTSGRNYGNNEIQDFTPIYQYPFSFQELSKAYPFPNISEPINNNNFNNNQLILSNVQQQSPSSSSSSSSLSLSSSSSFLSPSSSNNTNTNTNTNTNITTNIFTNTPYLDMFSGLLPAIQGEFLSRGDINTIHVKSIIDEIRSSVLMDCNIVFSGIFPKQIDPSKLCHTRVSKITESFGAKISLEIDSTTTHLIFIKEGTSKAQQALKNPNIKVVHFAWLRDCVHRWEKMDEQNYTVNSYQNILKTFN</t>
  </si>
  <si>
    <t>fcpA</t>
  </si>
  <si>
    <t>MNSSPITQVSNPNDSLNHSSTNLIPSSHNSLNNYPQKSVKGNRKKKGSIINKLFCCFVPSNDQNNGNNINTDNGASNNDKLQQQKQYNQQQQQQYNQHQQQQQQQQQQQQYINKDSSQQNGEIPLMVPMIPRHVGLKTLVLDLDETLVHSSFKPVHNPDFIVPVEIEGTIHQVYVVKRPFVDDFLRAIAEKFEIVVFTASLAKYADPVLDFLDTGRVIHYRLFRESCHNHKGNYVKDLSRLGRDLKSTIIVDNSPSSYLFHPENAIPIDSWFDDKDDRELLDLLPLLDDLIKVEDVRLVLDESRNN</t>
  </si>
  <si>
    <t>ublcp1-1</t>
  </si>
  <si>
    <t>MDTIVSSSTTNPPTTTESTINSIITTTDSNSNNTNDNTTTNTTTTTTTTTTTNIINDSDLKTKTTTTTTTIINEENSKITIKTKWNGKEYKVLISKSSTVFDLKRQLETMTNVLSKRQKILGLSKGKQPTDEMIIESLSIQDNHSIIMMGTPESNIIADVPKTSGDTDEVFNDFEFDYIPDSDEISHIEKNKNQLLAMIERSNDISLINDPRPNKKLLVLDLDHTILDFKDQDVENMKRPHLEEFLVQSYQHYDIGIWSQTSWKWIEIKLTELGLLTNPRFKICFVMDQTLMFKVTTYRTINGKERTKIKHNVKALEVIWKHQHLGKFFSMKNTLHVDDLSKNFAMNPKNGVHVPPFKIKDAKKYGDNVLFHLTKYLKSISNEEDITLIDHKEWIRKIL</t>
  </si>
  <si>
    <t>ublcp1-2</t>
  </si>
  <si>
    <t>DDB_G0270196</t>
  </si>
  <si>
    <t>MILNKVAKCYGKQIGFFGNKTTQFIKPNQTIFLIGGTKRLFTTQQQQSPKKEEPKSEQQKKVEDKTEEKEKEKDEEENENEKEKENEDGEGQKKKSKFNVPPIVTSVTSTFFAGVLVASTFGYLTYNFKKDISEEERYRLNSVESKFYHSIAEPFREFFDNIFENLRTKYEFFDMLFGPGKIHKVLPPPLPGGKKYTLVIDIDALTEITKTSKYPTLYKRAGLDFFLDHLRKDYEIYLYFNGNIPQNKYEQLQFKIDTNGKYFTGLLYPETGIKERNQFSKKIEMLDRDPSKVIFIDAASPYDHPNVINIGKFKSNSKDKLLIELLPVLESFSRKNLDDVRPEISQFQNISKQSLTKNLEDYLSTHNINSRQKK</t>
  </si>
  <si>
    <t>DDB_G0283947</t>
  </si>
  <si>
    <t>MAIDKTETTTATTTTTTTTTTTTTNDSSFGIVFDIDGVLMRDGVIIPNATQALKLLEDKETSEPKIPYIFMTNNGGFTEEEKANKISKVLQYNIPSDKVMVAHTPVRPLAEKYKDYDVLLISKTHETSKKLADWYGFKNYKSLQQYIEERPFLCPSKYSTFWTQGVSSEYVIKEAKKQLPIKAIILLEDPIDWGECIQIVSDILQSKDGLLRKDYINRADVQSIDFHICNPDFSYAGEFVIPRYTMGAILECIKLLFKTQTGRDLIYTLYGKPYPLTYQYGKQIISNQISKLGFNDGCILKHIYAIGDNPYSDIKGANNLEHEGWISILVKTGCFKGDTNHPEIPAKYVVDNVYDAVKLILKLEGQ</t>
  </si>
  <si>
    <t>DDB_G0284737</t>
  </si>
  <si>
    <t>MNLVTYSTKIDEENKKSFIDSIDTFIFDCDGVLWIADTIVPGAIETLNYLRQTLGKKILFVTNNSTKTRQQFLEKIKSFNIEAFIDEVYGSSYGAAIYLNQINFPKETKKVFIIGEHGLEKELNDQNFKTIKEINKLKDGLDSVQNTAIDKDVGAVIVGMDTQLTFQKATYAHMCIKEIEGCLFIATNPDTSYPVKNEKTLPGAGSIVAMIQTSTGVKPITIGKPETLLLDVILKKDNLNPERTLFVGDRLDTDIAFAVNGGIRSLLVLTGISKLNEINNIDSKINPNYYTNTIADLLPSNNN</t>
  </si>
  <si>
    <t>pppB</t>
  </si>
  <si>
    <t>MEIDLDSIITRLLEPRTTKPGKLVDLAEEEIRYLTVQATEIFINQPILLELEAPIKICGDIHGQYYDLLRLFEYGGFPPQSNYLFLGDYVDRGKQSLETICLLLAYKIKYPENFFILRGNHECASINRIYGFYDECKRRYNSKLWKAFTDCFNCLPVAAIIDEKIFCMHGGLSPDLKNMDQIRRITRPTVVPDFGLLCDLLWADPDKNIQGWEDNDRGVSYTFGADVVESFLKKHDLDLVCRAHQVVEDGYEFFAKRQLVTLFSAPNYFGEFDNAGAMMGVDETLMCSFQILKPADKKKLTNDSNGRPLTPPRNKQQKPKK</t>
  </si>
  <si>
    <t>DDB_G0283187</t>
  </si>
  <si>
    <t>MNTSTFNLDHCIEKLQKCEILPESTIKEITDKMKELLISESNVQEIRSPVTVVGDVHGQFYDVLEIFKIGGQCPDTNYLFLGDYVDRGYHSVETISLLTCLKLRYPSRITLLRGNHESRQITQVYGFYGECMRKYGNPTVWKYFTEMFDYLSVAAIIDEAIYCVHGGLSPSALSIDQIKVLDRFQEVPNEGALSDILWSDPDPDREGFVESQRGAGYSYGKDVTLRFLQNNKMQHIIRAHQLCMDGYQTLFDNKLSTVWSAPNYCNRCGNMASIVEVNEKLERYFNTYAAAPQSLSNKPTLDTNKELPDYFL</t>
  </si>
  <si>
    <t>pho2a</t>
  </si>
  <si>
    <t>MGEFQDVDKYISILKECKPLSESEVRDLCEKAREILSKESNVQPVRCPVTVCGDIHGQFHDLMELFKIGGNCPDTNYLFMGDYVDRGFYSVETVTLLVALKVRYKDRVTILRGNHESRQITQVYGFYDECLRKYGNPNVWKLFTDLFDYLPLTALIENQVFCLHGGLSPSIDTLDHIENLDRVQEVPHEGAMCDLLWSDPDDRLGFGYSPRGAGYTFGKDISEQFNHNNGLTLVARAHQLVMEGYNWCHDQNVVTIFSAPNYCYRCGNLAAIMEIDEKMKHTFLQFDPAPRRGEPHVTRRTPDYFL</t>
  </si>
  <si>
    <t>canA</t>
  </si>
  <si>
    <t>MSTNNNKAPTSQSSDKSATTESKLNDNENTETETKTDENNEEKPKMTLKPPQPKIENKVSTIDRVVPSVKYPKSLPLPHDVLFNEDKTINLPKLQEHFFAEGRLNHDDVIEIVKMAAEILEKEPTLIQVEAPITVCGDTHGQFYDLIKIFENDIGGNPANTNYLFLGDYVDRGYFSMEVIIYLYACKINYPNTFFLLRGNHECRHLTEYFTFKEECLHKYSEEVYDFITESFNALPLAALMNGKFLCIHGGLSPDIKTLDDIANIDRFKEPPSSGPMCDLLWSDPMEEFSPEIREHFVPNDVRGCSYLYSYRAVCSFLQKNKLLSVIRAHEAQNAGYKMHLQNDATGFPSVITLFSAPNYLDAYNNKGAVLRYENNVMNIRQFTCSPHPYWLPNFMDVFTWSMPFVSEKVAEMLLVLLNLCNDEEAEKNENAQTVKDTSEEEKRRQMLRAKVKSVSKMMRMFSLLRQERETIMMIKSFSPSRKIPQGLLTEGKDALKKALGDFAQARKMDLINEKRPPILDRVNSRGELLRMNSRGELFRINSKGDLFRSNSYADLKPPQGPQETIKITECHEQNITTNNINPNSITTNENNSNEQLQQQQQQQQQQQPPTTTSTTTQTEVAK</t>
  </si>
  <si>
    <t>ppp4c</t>
  </si>
  <si>
    <t>MSSDLDRQIEQLKRCEIIKESEVRALCSKAREILLEEGNVQRVDSPVTICGDIHGQFYDLKELFKVGGDCPQTNYLFMGDFVDRGFYSVETFLLLLALKVRYPDRITLIRGNHESRQITQVYGFYEECVRKYGSVTVWKYCTEIFDYLSLSALVDGKIFCVHGGLSPSINTLDQIRAIDRKQEVPHEGPMCDLMWSDPEDIPGWNGSPRGAGFLFGEDVVQKFNHDNNLEFICRAHQLVMEGFKYMFNETLVTVWSAPNYCYRCGNVAAILQLDENLKKNFAIFEAAPQESRGAPAKKPAPEYFL</t>
  </si>
  <si>
    <t>ppp5C</t>
  </si>
  <si>
    <t>MTKVETLEFPRRKKESNENSTLSQPDAAAELNKDDKETDPSTLSKEECIKKSDEYKAIANKHFSEQKYDLAAEVYTKAIKYHPTAILYSNRSFSNFKNELYVNALQDAQTSHEMDPTYIKAYYRLGSAHLALRNFEEAKHFFKELLTKNPKENDAKIKLNLCNNLIKAKLFEDAILITPESYFKELDINSMNVEESYKGPKFESEKITIEFVNEMIEWMKGQKSVHKKYVCKILKQSFEMMKELPTLVDIDHDTTMNITICGDTHGQFYDLLNIFKINGSPSEEKPYLFNGDFVDRGSFSFEIIITLLAYKLLYPNHMHLTRGNHETTDMNRFYGFQGEVVAKYSEMVFDLFSELFNWFPLAFVLDESFMVVHGGLFGKDGVTLDDIRKIKRNAPDPKDNELVQCLLWSDPQSNPGIAPSSRGVGVYFGPDVTRRFLKENNLSTIIRSHEVKEKGYQIDDDGSLITVFSAPNYCDQSGNLGSFINITEDKIKITTFEAVEHPNIPPMHYAKKYF</t>
  </si>
  <si>
    <t>ppp6c</t>
  </si>
  <si>
    <t>MSNALPLDEWVETARQCKYLPENDLKKLCERVKELLLEESNVQPVRSPVTICGDIHGQFYDLLELFKTGGEVPDTNYVFMGDFVDRGYYSLETFTYLLALKARYPDKITLLRGNHESRQITQVYGFYDECQQKYGNVNAWKYCTSVFDFLTLAAIIDGKVLCVHGGLSPKVRTLDQIRIISRNLEIPHEGPFCDLMWSDPEDIEQWQPSPRGAGWLFGSKVTAEFEHINGLNLICRAHQLVQEGYRYMFDNSLVTVWSAPNYCYRCGNVASILSLNENLDRDFKIFQAVQEERNIPTRPTMQYFF</t>
  </si>
  <si>
    <t>DDB_G0276253</t>
  </si>
  <si>
    <t>MTSNEHQQHKDENSLIIFFKVRGKMRATSFNGKTLEDLNDLFLTLFPEYNKDTLTPFIIKHRQTKTLYELDEISDLYPGCTLEMRKGSSDLITEGKKRQYVYTGFESDKIVVVMVGLPASGKTYISRKVRNLLNWMGVPAKVFTVGDYRRLRLGAKQPAEFFDPGNIDASRVRLHMAVAAIDDMMAWLNSGAQAGIFDATNLTTERRQLILSRCAREGIEKVIFVESFMTDKKKIETNMIENWKSSPDYEHHSQAEAVNHFRERLSYYEKEYVSIDKSDQLQFIKLFDVGKKIIANNITGYLPSRIMFLLMNLHLTPRPILLCRSGESEWEVLGRKGGDSELTAEGENFSHRLASWVDENSQNEEVTVWTSTFKRSIRTAQYIPHPKIHVKALDDLDRGEWQGLKREDILKKMPEEFGAHSDDKLGYRIPRGECYLDVIQRLESVILELERTKNTSLIVSHPAPLRCLYGYITGEPIEKFPYINIPLNTVISLLPTAYGCEVKTYKLM</t>
  </si>
  <si>
    <t>DDB_G0280831</t>
  </si>
  <si>
    <t>MSSNNNNNNNNDVNNNNNSINNNNNNNNNNNDENLPENKKTKKRILEVIEDESTPIIGEDEVDEDDLEITKEDTKGSEKDKKIPSTSVTTTTSQTEKSPGPNSANTLKKANNKANNNDNNDNNNNNNNNNNNNNNNNNNNNNNTNKVDTILSPKLMGGIAIQPLRSGDEDSQDYFGGRRLVSTSDSGSSDMSDNESKKRIKDNQGILIDSSSINQKKKKRKTRRREGRIYELLEKNLGSQALREGLIGTQFISFDWPYELVLVRHGQSEGNEAQARSKRGDLSAYTEEFKKKHSSVYRLTDKGVLQAKIAGKWVRENISEVFDRYYTSEYVRAMETASLLGLPDADWLTEIQLRERDKGKMDNISWTDKKDHFGNEMMMRKRDSFFWCPPGGESIANICQRVEHTFITLRRECSNKRVIIVAHGEIMWAFRVRLERLSQLRFHQLQSSDDPRDQIHNTTILHYSRIHPKTGQIYPYFRYLRSVCPWRPEYSAPGWAEFERPVYTNEEMLESVRSVPRYVNNQDFDLEKEEILFDVSDKKTSAPIQQ</t>
  </si>
  <si>
    <t>DDB_G0282759</t>
  </si>
  <si>
    <t>MHKSISNNIFTTQITVDNNHNDHDESNYSIPKSSPSSSPPGSNIAGSSSPSSNRYGNNFNINNNNDNNNYNVNSPTPSTTTTSSSSIPNSREIFFRVKDRVKKAYFKGISVEDLKFLFLQKFPEFPKDVDIQFLIIDKGTNKEQQVIDVNDIKEHQELLIRHEYNEDTKKRSQGYTGLDKEKIVLVMVGLPARGKTYVARKICRMLNWMLVPAKVFNVGEYRRLRIGAGQPHDFFDPHNPEGIKARLHMAVAALDDMISWLHNGGRVGIYDATNSTNERRQLVEKRCTREKMTVVYVESICNDASVIEHNIKETKLLSPDYQGVDPSKAVQDFRDRINHYLKVYETVEGEKTRYIKLFDVGKKIEVNNITGYIPSRVVFFLMNLHLHPRPIWLTRQGESEFNAQNRIGGDSDLTERGDNYAHQLAVWISEWCSKVRADGYDGEVVVWTSSLKRAIRTAQYISQPKVVMRALDEIDAGVCDGMTYEEIQEKMPDERAARDSDKLQYRYPRGESYEDVIQRLEPLLLELERTKSPVLIVSHQATLRCLYSYLKGRVKEECPFINIPLHTLIQLSPKAYGCEETTFKLAN</t>
  </si>
  <si>
    <t>gpmA</t>
  </si>
  <si>
    <t>MVYKLVLIRHGESTWNKENKFTGWTDVDLSEKGVQEAHEAGKRLLKAGFTFDIAYTSVLKRAIRTLWILLEELNLYWIPVSRQWRLNERMYGSLQGLNKSETAAKYGEDQVLIWRRSYDIPPPALEESDERYPGNDPRYAKLDKSDLPKTECLKDTVERFLPLWNDTIAPTIKSGQKVLIAAHGNSIRALVKYLDNIADDKIVSMDIPTGIPLVYELDENLKPIKHYYLADESELNAAIQAVANQGKAK</t>
  </si>
  <si>
    <t>DDB_G0267574</t>
  </si>
  <si>
    <t>MTVYLTRHGLREDWINKLWRSTALRPSDPPLSARGFHIAKELGIFSKTLGLKHIISSPMERCIQTSTAIADELDLPIKIDYGVIEWVGSDPRPDDILNPLSNEELKLKYPRIDLDYKSTTNNIPTKESIEELHERTKISVDQIIEKFKDDGPIIIVSHAATMIALGRGILNDNNAPLRSGVCSLSKFNFNTTENKWELEYTGKSDFMEDGEQSHWTFKRPVIEKS</t>
  </si>
  <si>
    <t>DDB_G0288645</t>
  </si>
  <si>
    <t>RVVNFTFGRQGHGETDFNKNGILQGHLNIPLNNKGRHQAISAGERLSRGNMPINLIISSDLDRAFETASIIRQQLIINNHTSGSGNNNNNILPSIESTQLLRERNLGKLEGVDLRQLVHWEEIPDAKKAIEIQKLLNQKPSLSFLPPSNHHQQQQLSLQNQLNQLYIEQQQQQQQQQQQQQQQQQQQQQQQEPQHLNINLQEIKSITMKTTTSSQTPSLSSTASYTSTAVQSTASSIPSSPRSSSQTTSLSSSSSSISNFSTSSNSSFSSFSSLSSSLEVPIPSNSFPTPTNVKLTSNILKHLPQKELKMESKSKLIRRAKEAFQFILKQIPSKYINNGISINNENNNNNNNNSNNNDGDGNGNNSDIILPSQSSFNNNNNNNSDINNNNYHILIVSHSVILRTILSLLLCKKSAPLFCNTNSSDISQSEASSSQNFKWIQFELKNASAIRASFNVFEKKSRDTVKRIPREITFYPESIDNNQNDQNIQNKNTNTNNKVNNNNNSNNNNSNNENQNQNQNQNQNQNQNQNQNQNQNQNQNQKEDEEINN</t>
  </si>
  <si>
    <t>DDB_G0287099</t>
  </si>
  <si>
    <t>MKEIYIIRHGESTFNKNYNEFEDPYLFDARLTELGKEQANQLSENVNSLLNNIELVITSPLTRALDTTKIALLQLIKDKSIKCLVSSIHRELLTTSDDNGRVKSIIENEYPEFDFSLINDQRWWIPEMEELIELKTNFSIDTDQYFKKIPFRESESSLLKRVEQFKQFLLTRPESSIAIVGHADFFYYFTQPHDLPLNNCQVIKLNLSLSDSKILNPIYLTN</t>
  </si>
  <si>
    <t>DDB_G0289835</t>
  </si>
  <si>
    <t>MTNSNIIENQILIDGANSISKKKVYFIRHGQSTFNIAYLANNKVDPYLFDARLTEEGEKQANELSENVEKYLQDVELIISSPLTRALCTTRRGFGKFLKENSNIKCLVSPLHSETVITSDDNGRPRSIIEKENPDFNFGDLQERWWYLPSSIKDDLSIDTELYFKTNGYKEPIESILHRIEEFKKFLLSRNESTIAVVGHSDFFYHFFDRSIPHMKNCQIVSWCSETNEKVYITK</t>
  </si>
  <si>
    <t>DDB_G0284753</t>
  </si>
  <si>
    <t>MFSYFRKSQQKVEENQNGGGGDGRGSGIKVELQTNINSRDLKNEHSDPKFKFSPLRSTDVHLEDYDNEKYKLKFIQIVTRHGRRTPESNRTPLTMWMCNSMDHLISNKDSPRPNCNPGQLTVLGIVDQINVGKIYRKLFIDHLGFLDSQYNKDQIFIRSTNTTRTISSARSLMHGLYGGSFTDEQEKSPHHSSFLVKPDNEENMYPRNSKKLVFLKNLIKQHPKVIKENQLSELEKFTEKINKIFENSKPEESSFRARGFRSYAGLVNSFDCFRNNGLPIPKGLTKDIIQRMYEESAKEFKSARYFPEMSILGIGRFVDDLNKELKLKARNDPSVKDLKLSLYSGHDTTLAALLVGYDMYEDKIHPVTSSTLEFLLMQDKDYKEPEVVKITKSIEKELINHQYVKVIYNHKPIHIGPCKDKEVDGMCPLSEFLKISQSIIPTNYDEQSKLTQLDKKRYLSLIED</t>
  </si>
  <si>
    <t>DDB_G0284755</t>
  </si>
  <si>
    <t>MIINFLLNSIVGTVKLDENPNINLKNNINNNDNNKENSIEINDYLQTLVKEEDFKNQHTDPNFKFLALRSTKVPIDEYNPENYQLKFVQIITRHGRRTPESKRYPLTMWTCNSLDQLITNKDTSRPDCNMGQLTVLGIVDQINVGKAYRNLFINNLHFLDNKYNKDQIFIRSSNRERTISSARSFMHGLYGGSFADDQEKSPNHSSFLILDEKDENMYPRSSPKYNFLKGLLKKHKAVIEENEKSNLKEFTEKIKNIFEDSKFDTAFYVPSWRSYAGLVNSFDCFRNNGLPLPKGFTNDVIQRMYEESAKEFKSARLFPEMSILGIGRFVNDLTKQMYLKSVNDPSVKDLKLSLYSGHDTTLAALLVAYDMYEDNVHPVTSSALEYLLFQDKNYKEPEVVTKSNEKELINHQYVKVIFNHKPIHIGPCKDKEVDGMCPLSEFLKISQSIIPTNYDEQSKITDEEKNKYIQEST</t>
  </si>
  <si>
    <t>DDB_G0286993</t>
  </si>
  <si>
    <t>MKIIFLIIFIYLLINFNLIWCQIEKNNLKVFNQIKINNDIFQKQKEITFGEYQNYDFNFLIKHLTTKTPYYKSNHFIKKDENNNNNFKQQQQQCKLISIDFIGRHGSRMPEASVIKKMKKLQNEILKINKYIENDGEFGWLKNYTVPYKIEIAGNLLTQGQLEHYHLSKRFLKRFPNYFGNYKPQTTKISSTIISRTGVSASSFAYGLFEGTGVLGDNFQPVHIETSTLDKDILLSFFLNCDKYNNALRDQSINDNEREIWKQMKYPSIGIEIKKRLGIPNSNLNDWELSNSIINTIFLSCVYDVAIGNITNHWCSLLNKQNILDLEYSKDLDDYWLSSYGNKINYEISSPLLKDIFNHFDSIINLNNNSNNNSNSDNDNKDEENNDEFSIDNNKYPKNILRFAHSETVIPLMSLLGLFKDEYHLFANLTSNQIINRNFKTSVIVPYSTNLVMFLYDCGGENDFKILVEHNESPILIPGCNDIFCNYQLFKSLFSNVINFNWDNYCS</t>
  </si>
  <si>
    <t>mipp1</t>
  </si>
  <si>
    <t>MMVKIKNIIILFCIFGLLSNVSSLSSSSSSSQSSDNNGNLSPIQDYDLEFLSKHLTTKTPYWILTKNGDSNSQGDGSSGNSNSNSNSNSNSNSNSDSSNEPPEQCKLISIDFIARHGSRMPVLNSIEKLKEMTTSILEYKEQVNQGFNWIFNYSVPYPSDIAGNLILQGQYEHYNISKRLLKKYPLFFEPMKYKPQSYSITSTAISRTGISASAFSYGLLQGTGSLGVDGFQPVFIETASLDQDILLRFFATCNQYVDQLKNGTLINKDEQTKWNQMVFPNISNEISERLGLSDIWLPTSNVISDIFEACAYEISINNISDHWCSLLSKQNILDWEYSQDLSNYWLKSYGHEINYQIATPLLNDILSGFDIYINNNNNGSSSSSSSSSSNNGDNSGSNGSSGSGSSTSTSSNDNGSTNNNDNKVEPTSILRFGHAETIIPFISLLGLYKDEQKLFANSSTEQIENRKFRTSVVSPYASNIAMFLFDCGSAADGFKILVQHNELPVLVPGCDEIYCDYQQFKSIFKQGIDNFKWNSYCNINDDDSGSSGGDSGNGNGNDSHSKKSSYFLAIFIPITFLVGGTIGGIFTYFSYEKIMQVKNRKKLTQYGNDEFISSPKSKSFSFKPTKFDSRSPLIQ</t>
  </si>
  <si>
    <t>cf60</t>
  </si>
  <si>
    <t>MIKKSALITLFLVSLILGVSLSQKPFYCQAPEPTPSLNTDGLTLKMVQILTRHGDRTPLYSTLKPTMNTWDCNLGWLMVSSLNNVPGAATDVDRLFRKVYMPNREYFPGNCSDGQLTSLGFQQHLQLGQSLRQLYVDKYELLPSELSVDAASTIWVRSTDVPRTIQSVQGHLTALFPPTTVTSGSGIPIININTMDNYYENMTPNPTLCPELAVLIANTTTTPEWGEFITNTTQLKEDVMETLGISVFPGWSSLMDLFFATQCHDFPLPEGVTQDMVTQVYEAAYWQYQYQLSFPMIARLGMSTFLEEVVDNIRAFVNGTSSVKYIVFSGHDDSVGPFTNLFGLMKEWPPYASHVELELWSDEKDNYFLQFKFNGQSYTLNGCEDVMCPIDSFFETAYSILVPNYADACSNSTMTF</t>
  </si>
  <si>
    <t>DDB_G0277367</t>
  </si>
  <si>
    <t>MTVINKELFINKKVYQDNKIENQTYECVIDHIGDEKYVILELTPYVTTDSEGKPLKYLEKRYVLASTDTEAYHSGQKQWYVENTKELHKKKWRSPECLGGGIMTIDQNNKSIKTFGTSYGYGDPPIEILKSILNTVYPNYNLDITITSEVRELVKPKHNGY</t>
  </si>
  <si>
    <t>DDB_G0270176</t>
  </si>
  <si>
    <t>MVHFKRKSEPILGNFKDNGERDTNLAGGSSSNNNINNINNNNNINNINNNNNNNINNSNKNNNNNNNNNNNNNNNNNNNNNNYNNNNNNNNNNNNNIITNSPPLSRSTGVEKPPPPPPETKPKRPLSFSVYTLSPPPLYPSSNLSTSKSSSTLSVSNQQQQQQQKQQQHQALQHQFLHPPTLPSHHYNLTPPITPSKSPNSSNLSSPNSSLPTTPPSISGLSIAPPTVTPQFKMPPKSNSVIYSVVYDKTSSNLENIDEELYTRLSTQRLLLGRNKLTEIPERIGELQRLTSIDLSYNRLTHVPVSISTLQDLISLSLTGNKFMIPATPENIEIQNSKKSHTHHDRSELTTIDENIDENNFENNDFINNENNNTDDNDDSNKIEEEEEEQKPNSVEKLKENENDIVNNDQLKSIKKDENEEEKLENVEENIIDSKNISLPPLSINDESSSNNNNNSNNINNSDNNNNNNNNNNNNNNNNNNNNNNNSDIASKENNNITTNEENNENNENNKICGGIPWELCYNSNLKKIDLGSNQSNDDKWEGGNILPSNLFWYTQVESFLAPFCQLVSISSDIQHLESLTYLDISNNHLTELPIELGQLVYLTTFIANDNYIKCIPPNLFTTHQQLSESIRTIDLSNNEIQEIPDDFSYLLYLENLNLSNNQISTIPNSLFQGVDEDLGLFSLKSLKLRGNKLDELPSNFFLTCASTLKYLDLSFNNLSILPNNGLKYLDQLSTCLLFNNSLKTIPNEFFEQIDDDDDNNKNNNNNNNNNNNNNNNNNNNNNNDIKPNLTNLNLSGNKLTEISKDIWKCKSLVNLSLGYNDIKLIEFPSNLVLYSLEELYLNGNKSIKFKSFEQQDDNNNNSNNNSCNPDFPILRELCLGSCELKEIPTFCKENLKSLEKLDLSNNQLICLPEWIGEFEHLLVLYLSRNQISTLPYKEFKNLKNLIILDLSMNNQLILDQSIYKTLKDTSIITTPSLIDQSLINNNNNNNNNNNNNNNDNDIQNNNSSGGGGSSAIFSSSSGSSSSSGSDIILPTQKRLSNTPPQSKNPLSISSSSIPESSSGGSGGTSANSSNNNDKQQQQQNINENNKHEVIITKSKRFEMSFSDMIGRRPSMEDSFSIFGSFNDGSGDDYDLISLFDGHAGSRAATYSSEWFPKIMKSLMNIYPSLPPLQWLKQAYNEISLQFKMYINNERPDLKYCGATAASLLITRDFYCVSNIGDTRIVLCQKDGTAKRLSFDHKPSDPSETKRISRLGGFVVSNQHTSRVNGTLAVSRSIGDIYMEPFVVPDPYLSQTNRNFEMDKYLIVACDGIWDEISDQQACNIVLNSNSTDEACTKLKDYAYFSGSDDNITVIVIKL</t>
  </si>
  <si>
    <t>DDB_G0278499</t>
  </si>
  <si>
    <t>MGNIIDKSKDNHEPVNQDAFVFWRSLKKIYEDPDSLNTRFSEFMDGFQNGDFNNESSNSKSGKRESKNESYVLMGETSKGDVKKPVNSSKISFVFSESQEAEAINRNLLQTINCKLQLIPIELNHFTLNLDNHYISERMFLSICATFLENNKNYHNRHMSTTLKETPLNTVKKKKIQSELQDYISKYYFTITKLSLKKILLSTRSLEGLSQVLRTNRSIVELDLGGNDLSCNGGIPILIAGLRENKTITRLNLSDIHAYDEGAFMISAYLLCSKSVKIIDLSTNHISDRGFESLLAAVTRNTLITSLFLSDNNIESSKIHSLNHLLKRNTAIQSVFDQIFDSIPWNRKFKTKVASFKRNVLKTRTNSTLNVEQIEDDKTPLFRLMNKQGSSSALTASPEESDGSRFKVGKSEMTGKRPTMEDRMVAYGNFRNNPNSELYCIFDGHGGRAASDFAADNIYKIFAEFLDANNTPEESFTKAYKSINTQISPWPFIGTTAASVYICENKVYIANVGDSRVVLGKIIGSDSSGNSGGGGGGSAEGGGDEQQQLQQQQQQQPQPQQQQKKTTAERLTFDHRPVEESERLRITEAGGTVLNGRVNGMLAVSRALGDSFLTPYVIPDPHLSSFTISKDDKFLILACDGVWDLISDEEAVETIAGISDPNKAAETLRDLAYNSGSTDNISVCVVKLSDY</t>
  </si>
  <si>
    <t>DDB_G0283919</t>
  </si>
  <si>
    <t>MEEITQQSTHFIELNESNNTIKEQPPLPPSIKYEQQQPQQQQQYNDYNDEDTESGSTSEEIDLSDQYTDSSNCPDCRAFNETCSCSNTSCSNRHYTNSTSSISDLLNNNNNNNNNSSSNNNRTIVLESKLNNSCNNSNENNNNNNNNNNNNNNNNNNNNNNTINISNSVSSGNLTASYSNSNINGLAQSRSRHVYRNPITLVEEFTTSSLSEFGETECSLSTENIFSIIKDMEETILPIENMLKSSQRNNNLNLNINNNNNNNNNNNNNNNNTTTTTTTTTTTQVDNSNNTNSNDNNINNNNNNLKTSKEIESTTTPTTTTPPRKLSISASSIPIPPPPPDDAVSPIALSCSAPSFPGILSQQDNIDSLESTNTTNITNNNNNNNNTTTTTTTQNTTDPTNTIDQNKTTESSTTPSSSSNSITSKTKKLLHSFKNKHHHHNKGEKMSDSPSKKEKHSKKIKNSPSTEFVNVPKDQQTQTPVENNNNTNTTNNTNTNENNNVDRTNSNNTNNNNTNNNGNNTNNTSGSGGNDDNNNNNNNNNNNNNNNNNGKDQDKKEEKDNKKEEKENNIIEEKSIIVPNLNLENVSTNIIVSKPLTPPPPSSSSSSSTTTTTTTTTSSIPPTLSSHSLSQVFTKEEDENPPVFVSSSLPAFPISELLGGESSNPDEEELPRGGRGRSNAFYMRGPPVLENGDFKIQTPKTPSVQIQTQIPAVLPKESNSLISKPIGLLSKLRRRHHHHHHHHHHHHNKNNNNNSNGKESTTNSKDSSSSSSSSSSSSSSSTTTTTTTSTTATPTKESSKKSSTTSNILSKVVKGNSSRFIVGFADTIGRRSTMEDESVIYGTYRGKHDEDYFALFDGHGGNDAAKAASEELHRILAEKLKLNHANPVKCLKESFLATHTLIGERGIRCGTTAVVALFIGKKGYIANVGDSRAVLCRDGIAVRVSLDHKPNLPKEEERIRALGGNVVTTTSSAGVVTSRVNGQLAVSRALGDSFLNPFVTSEPDIHGPINLETHIKNQFMIIACDGIWDVISDEEAVSIAAPIADPEKACIKLRDQAFSRGSTDNISVIVIRFPPFLEGI</t>
  </si>
  <si>
    <t>DDB_G0284243</t>
  </si>
  <si>
    <t>MSTTNTDMIDSSSDIKDETITHNNDTVDTTKATEITADKNLEVSIDKNKENKNTADDNKEKEKEKENINNNNNNDTTNNNNSNNNNNNTPPKESNNTTTTTKSEESSSDDTYNSGTGDAPSTPQVAHQTIQPQQAQSTHFTTEPSSKTRSVRDFGVSFEKNARYRRTMEDEHVIIDCFGGDANQGYFAIYDGHGGRGAVEFTAKTLHVNLLDEINKSPEGDILELFRNSYLLTDKQMNESEIQFSGTTSITALIRKNPVDGEKYLYVANAGDARAVVCHNKVAERLSYDHKGSDPEEVKRIDAAGGFVCNGRVNGILAVTRSLGDHSMKDHVIGDPYKRSIKLDSGHTHLILACDGLWDVTSDQDAVDLILNETEAQKMSDKLLLHALKKGSTDNISIIVVIL</t>
  </si>
  <si>
    <t>DDB_G0280067</t>
  </si>
  <si>
    <t>MNQFKLVNSIIKETLTKSSNSVLLKSSQKNCKVSSGTINNNIFRNSKFTTSNLTLTTSTTLNTKNSIFNFEQNKKTLGCLLFTTTFLFNSTTTNNDSIKTFCTNTTTTTTTTTTNNNNNNSNINIMIDTMTINDASAASTSSTVAEDCLSTTIDATATITDTTTNHKTYVDEAMQDREMRDQNNNSNDDSTDEINNIDKNKSNNIDKEEQEQEEEEEEDNTNTNITSDDDETNQIINNINNINNYNSEECIGGEGNFHLNSGVCVIPHPNKRHKGGEDAYFISIDQNVIGVADGVGGWGDVGIDPSEYSNTLMKGSKIGADSQKVERDPLIIMEQGYQYAQDVKGSSTCCIVVLSATNNILSANLGDSGFLVIRNNEVIFRTREQQHAFNMPFQLGTQSIDRPIHSITASFPAEKGDLIIMGTDGVFDNLFDDEILEIGEKYDDPQIIARQVAKRAFEVGCSTTIYTPFAKNAGHNGYIYNGGKLDDITVVVGLVDDGPLRPVKPDLLLLDEEVAQ</t>
  </si>
  <si>
    <t>DDB_G0288107</t>
  </si>
  <si>
    <t>MSINQNGIYLQPQQNIISASNGMNPTQITIPTQLTPSISSLSQQYQQYQLQQLQQQQQQQNIQPNQQQTINIESPINCNLKLNNQNLEKITTFEQFQQLDVVQQSQLFYQLHESFLNLSSHDGKQIGRLKIKQTSIDVINLEIESNPNYEIIVQNSTKKFYFKGMINSVGKQQGICEDSHFLSKDFTTIGVADGVGSWRSVGIDPGEYSRFLMSFIYGQSLTTPYLKPYELIESAYRESVNIPGSSTICILKIIGSKVYSGLVGDSSFIQIRKDQIYFRSNEQTHKPNFPYQLGQNSVDKPSSGVYMEHPIQENDIFVIGTDGFFDNIFDQEIVKAIKEVNSIESFFKCLMELAKSKSQDPEAQTPIGQRNGKIGGKNDDITVGCFVISKLNK</t>
  </si>
  <si>
    <t>MKKMLFMNKKEKKEEQSPAHSSLAQQHQLAQQQYQLQQQQLQLQYQQHQQQLQLAQQQKQNEQNLAQLSTSTSSNSSVNNTTNTNTNTTNSSSISSNNNNNNNTAVPILKAHDFCGTIMILGHTESGKTTLQRQLEFIYGVTDPTDAKHYQRLIYGNTLATLIRFIENSERLNITLSPDNLARVKRIQSQPVELARNRLPRFPLKLGWDCKCIWEDKVIQSVYNHSKICSEIRTPGRPKYYMDRMFKVFDPSYTPTEMDIISAYDQKDTIQSSAIIHKRFKVDLFGCSGKQSSPKNWVGLHQNYKPNYIFYVVALKDYFSDHLVATQNTDPTIVEMCNNHIHRNLLLESLNSFETLTKSELFDKSLAIYLIFNTSDIFYENIKQYDLKSCFSEYEGGNDPEKAVSFISNKFTKFLQNKDKPYKSHIVNLLDKNNVREEFEGIFDSLKIDAEKRGFTTPYNQSNSSPVSSIGSNSSRNSRLPNTSVSIPGLYSSDNDNTRLKNVNNNNNNNNNTTTYGSSTFPSSVISTTGSISNSIASAMDNDSSYSNESSPTSSMTLLPTTTTTTTTTTTTATTTDSTNNNNNNATVVIGKGKPPKEPKPVKPPKEPKPPKEPKPPKEPKPPKEPKPIKEPKEKPVKESKPPKEPKPIKEPKESKEPKEPKEPKPTKPPKEKKTSKVDGAAESKKNGADSCGNGGVGSKIKLESGFGSLQGRRKNMEDTHVILNNLMGAVTYNGPPKDIPISYYAVYDGHGGTETSTLLEPTVHNCLVNSQSFRDGDYEQAFRDAYAEADDIVIEKCEKSGSTGVSALLVGNKLYTANVGDSEIVLARAQPNANPKGPVTYEPVLLSYKHLASDDQEKKRVTDLGGMIIFNRLFGSLAVSRSFGDKEYKEGEKKFCVSDPYQTTTDLTARDHFFILACDGLWDKVEYDEAVQFVQRNIKLGKSATEISELLAQDSYDRGSGDNITVLVVILNWN</t>
  </si>
  <si>
    <t>DDB_G0279461</t>
  </si>
  <si>
    <t>MMVPSLSTSISSPALFKNREGGEEGNDGGLEQLQNQVNDLGDLNFNEEGDYNNDQQPTNEEEGTADNELESLMSLVNDNNNNNNNTSGIDDDNNNDIDDNNNNNNNNNNNNNNNNNNKEGLNDLFISSINVSTLLNDLDQLSDTHSHASVSNQSSNGSVRRGYDIKTQRSVGTKGQGGSSGSSPRSNSLRVYRTFPYRGDHHFSWLNNIRDVDSSEDPNSCHNSNNNNKNNKNNQPSSTHDQTNINNNNNNNCNDNEKPIKPNSTNGIRHSRKYKGLQQLDFLGSNIILPQQQQPQPIEDNQQVVPQPFQVDAESNYNNNNNNNNNNNNNNNNNNNNNNNNNNNNNNDNENNQHPINPVNTQNTQQNVTHSNNNNNNNNNNTAPPNQWSELIESLGYGSQSDEQKTFGSTLDDLNNANSCSDLKDLIVDGISINNETSPSQSQEITDFSKIDNLNKNININNNNNTDSQQPLPSIDVNFSHNNNNNNNDNDNNNNNNNNNNNNNNNNNNNNIQDIQIPYHQNDQDYNIQEGNDINNDNYEIRVSNNDDDNDSSNNNNNNNSKFQENLNLLNTGMGGRICKTDQKKQLSRTITFADPSSILSFFGSIPTDEDQNNNNNKNKNTTTTTTTTNTTTTTTTTTSASAAAQNKLDLLSSLSAGQSSGGVGGGNNVLNSSSTPAIKVNHQHKVTEQNRTSSKISLSTIFPKLPPFTNQQSPPTLSPSKYYYPLLQPEPTTLIRGFSSAADINKRGLKRAKKPMEMEDVYLTQYPLGDDQDSQIALFAIFDGHSGKGCAVAAKEIFPNILLKYIKSTKNENGGKPIYDMRGVFLNAFKEVDAQLSKFEYEGATATVCLVWRAGHQRFVQSANVGDSTAFLSYGNETLFLSKDHRATDPEEIQRIKNDGITLTEGQTRINGLMVSRALGDHFIKHLNCGLSGEPYVSPPISITPFHSHLIVASDGLWDVISGNRAMEIVKVQQTEEKMSNSLLQCAIGSIKAKDNISIIVVTLQ</t>
  </si>
  <si>
    <t>DDB_G0282105</t>
  </si>
  <si>
    <t>MVLMMDIKIMSAFSILFLSLMVSNEFLEFLANTVYAAILFIIILFFYQNRQHFFTTSSSSKDSLTSTTTTTTTTSITSSLIQQQQEKEQQQQLEQQQQQQSIKLITKEITIENDSEKNTSTTTSIITKEQSPGSVRLIQNYSASQQSELTNTTIKQLQQKNQELQEQINNQIEKSRKDQLKYFNSNNKSQSEIKEQIEKIIKLTEKNDDLLNSIVILNSTIDGNRIKMQEITKDRDSIYSSEQKLLSRLTAFEKKEKEYQDNEKQLQKKLSDQKDQYSTLKKEFDEKVKKSNKLENSIQSLESQIQKLLQKQEKEKQKLEKDKERERSSSFSSDISSSSTTSTTASTFLSSSPSKSIPIPIPIKTSNAISDLKRNNSNDSVNGLIGNGNSSVSPPSSSYLRESSDDSDNQSSSSPSEPKFKSLFNKVKSESSKIVNKAQKGINKHLGSDFFTPANTTTSTTTTTSTTSTSTTTPITSASATAAAISSSSIITSPTTNTTNDILSSSSSSSSSSSSLLTTNAILSPPVGNEQQMEVINDKTEVNQSPVKPLIFFDDLGNDKLLDSTTEEQIQSKMTISPRDKDRILIDKEQSLSDLFINSKENISNISVSNLDNFLKTNNNNNKNNIEESNNNNNNNNNNNNNNNNNNNNNNNNNKNDNKEVNSKLEFSIKDEENKIGLRRAKKKLSPGCSTMMEDVSIAIYPFLKEKKLSNCSNIGLFGVFDGHAGRGAADSASKLFPKEIEKLLESGNYSLTEQDDGGDNNHNQSKLLNDLFSNVDNKMKDHEYEGCTATLALIWSDGEEQQQQQQRYLQVGNVGDSSAFLCRGNESIELTFDHKANDPSEKQRIKDQGIPVSDNQTRINGVAVSRSLGNHFIKEQNIGMISTPHISNRYLLTPQDKFVIIASDGLWDVINGKDAIEKVSSLYDQGATADSMASCLLETAIQSSLCKDNVTVIIVKL</t>
  </si>
  <si>
    <t>DDB_G0290075</t>
  </si>
  <si>
    <t>MDTAVANDSGYEISWISDNYLKFIIKKSPVKKTTTTTTTTTTSSSSPSSSTTTTPTKSTSPPKNKRERLQLDNVDEDDSNYKLPSLDEFKTTNTNNENSNKNTVMDSNNNNNSNENIDTLLNVPELTLKDFNNKKQKKQQKHQKHKKQQKHPKDVVFKDLEDSNILNDNPNNIEKQPMDIQSMSKFVLNPPPLDSPTPTTTTPTPTTTTTTTTTTSTNNNKDEEKDVKLEENEKEEEKHSKEEEQQQQQKEEEEILDLNYSGNTVLGTRDENQDTFFQKNFKSEGIRVIGVFDGHGDEGMDASATTRDIISKIVEKEIVNSNDNKKSDDFYDKCITSSFLEANEALLEKGKITGDWGTTATLAIIKDNHIRVGWVGDSMAVLFKQSANGKDYTPIQLSNDHKPENPLEKKRIITTGGRVVFRCGCYRVIPNKNDYSNDDIMKQRLALNMSRALGHVVLSKYGVSSTPEFQSESLNPGDYVIVASDGLWNVLDFKACCKYIKKSTSVKELTDLLLSVVESKCQSFKIPCDNVTICCYKHS</t>
  </si>
  <si>
    <t>DDB_G0272680</t>
  </si>
  <si>
    <t>MVLNLVSDENGLDISFISYNVTFIDRCAQFTVTLKYKNLSSLPLPLKFKNDGRDLGILIQLESKIGEEVGAFKIENSNLTSIDYPLLKSYGMSPEIENSGSGSSSGNNNNNNNNNNNSLVHGDINIEELIKNMTIDQYYDNKVSMMNIVDLMPGKEITMISKYLKELPTIKTNNNNNNNNSKPNPNIDSSNGDEIISITIPKQTSITSPFPPINIEITIDGEVSIPLHSSVCPSHPSSISSLTLCENIISSKHDIKSNSLLNDDFNLLIGLESELHHSGWTTCTLSPSSSPPLLSSSPNSLPPTTVISTLINLNQPTPPLVDRVSFNNVEYSLNSSSTTTTSYSNNKQTIIYSLNNNDNNTNNTNNNTNNNNNNNNNNVILKYNNNKEFNLLLKTPTLPSSSSILNKFSSLSKIQQLCKNNDNNSNNNNDNNKNNDNNNKNNDNNNNSNIDTGTGLDIGTLLNIIFTTSNNNSNLVNNNNNSSNTIVSPLSQSAPPINNNNNSNKDISMIEQNITTTSSPPTTITTTSPPLPKLQESGELLSNMLSNLPKAKLGGLNQQSLTAPPSVGKDLSNPIADFIASRAAAGGSSGSNKPKKGPPPKLGGLGGGLNTSTGAGGIGDVRVQRLASYNKVNQLWNVSSSDFAQRVSITLRELEPYAIDYALSHIKSKWWDKNRIATLAEIKCIHSIISSIINSPKINLTYISPSSSSSTNSSNSDAKDQTSTTTTTTTSSPTPSASDVAASRFLLQKGSFTDLTKLMGKPQSSSSSSLSPSSSLNPSPSTSSNSLLSPSSPSKTRKEVEMEIDPVKLRWIVEEVLNGEKASIENSNNNNNNNNNNNNNGNKWFSVSIGETKGGRPHMEDNHVILEYPYELYGLEKKKSVDSIAGANSNSNNNNNNNNCISILSSNEQFFFGVFDGHNGKIAAEYSRVNLPYEIFNSFIKINKVGNSANNNNVDDLCLEAIKQGYLNTDKYFLDYAESDNKKAGTTVATVILERERFIVSNAGDTEVVLCSGGIAEPLSIIHTPKLDTERIRIESAGGSIIHYGTLRVNGLLSVSRSIGDKNLKEFIIPNPDSHIHNINKPNDQFLMIATDGLWEVFNHQDVVNEVLKLLQDKTIQKDDISSIIVEEAIKRNSKDNITLIIIFFNQN</t>
  </si>
  <si>
    <t>DDB_G0274153</t>
  </si>
  <si>
    <t>MNIINYFKNGNNNNGHSSGVGSSGHSYYSNNKGTSFVPSPVLYMTPMAPIDYGCPDDMLDDGRSDTAPSSQNTSPMYQHHNFHNNHNNTHNHNNNNNNNNNNHEQPNCALEFLEHHLSFETKYGVNVSQGNRKYQEDRHKVKMGLENNQYLSLFGVFDGHGGDRASNFVKKKIVNCVNKYVKENKAGYSSKNLNSSSSPTGSTSSASSSGSSSSSASSSGGGGGGGGPLNGSSSSIGMPHASTISPTPSSGNSSTSSGASSSGVSSANSPIGVGFDSPGWMKFNHLYNQNNFQQEIQNRSEFLQAALYNTFQFLDNRYCKKYRQKGDGGTTCLVALLSNPPNAQPLLVVANAGDSRGVLCRNGKAYALSYDHKPGNPKEKQRITSSGGKIEWDFNERIWRVSGILSVSRGIGDIPLKKWVICDPEFVVFPLKGPIRKSNSSRYTSPSSSSSSSSSSSSSSSSSSPSSPKAFRSSPQINRFFFSPSFKNKTISNSTGSLPPPSTNNSPQQPPPILHQNNISSPVSSISEAQPFNSIDNQNNNNNNNNNSKLISTSPPNHKMYYCSNHQYNYGEVDQFFVLATDGIWDVFENQELVEFINAIIEESYHSKRLDWDPNEISKRVVQEAYRKGSGDNATVLIIKLYW</t>
  </si>
  <si>
    <t>DDB_G0275631</t>
  </si>
  <si>
    <t>MNEDLSIEKKYQLLLEENQRLKNEINELKQKYEPKSNRYSTSSPIAISSPNLSTLISTPTTLNGKISSTTSTSTSPSPSPSSSSPTSSPTSSTTTISPSPTSSSTSIALASTSPSSTSIALASSPINISSPPSSPISHQPISVSHSNSSSEDLIASSSNKHSKKDRSNSNDKDKDKDKDKDKIKDHTDSNSKGDKEKRKTGMGKKLFSKLLDPTKKSSGSSLNLLSNSNGGGGGGGSGSKKETASSSSINHQELINGTGNEADFIYQEKGLSTPYLNLPKLEVIPVNGDRTKLSYFSGPDYQSSTIPVTSIGSPMIKYPATYNDRLYCISTSTYPFLPNTTERAGDPIADRYTCAVYNNRLITCLADGCNWGQKPKEAAQNASTAFIDYVISKNDDMTNVKEVGKILFNAFECAHKSIMLGKDEFWEAGTTTLLGGVLLEINKGSDKWSPQWEFVCASVGDCKAYLLSQGEVTDITEGNRSNLDAKDCGGRLGPHLEQGKPDLRNLNIFCASVYDEDIIMIVSDGVHDNLDPKHLGKTPNDMSKEFNLNGEKWTDVDFSKALVAKNAFTASLLETLAADSTDPNEISNRILEHCWNTTVASRFFMENNAGKRLPEDYSKYPGKMDHTSIICFKVGHFGPKNNYPTVIGGGVGSGVSVGGGNPTIIIDPHNNTISGEPFVQQNNTGTTSTRADWIKVSPSNNKYHNSSLKKTSSETNVFPNSNNNGTIGRVSISATSTPDLGSLKVSDGSCDSGEGSIVNSSDSSPRYK</t>
  </si>
  <si>
    <t>DDB_G0285649</t>
  </si>
  <si>
    <t>MTLGVPIVVLQYDQLPHFNVTNLKSSTQSIQVDSDSDQPFLSTRSISTYPTLPGGEKDGDPIADKLFVQVHKNRAVLAIADGCNWGKRPAMAARDAIAAFAEYFNERQNEINTLQDAGHFLLRAFCEAHNKIVEGKPDIWEAGTTTLLGGLVLEFEQQQQQPSSSSSSNKDENGEEVISNGSGSSNGNGNGNGSGSSGNQSSPKWGFLCASVGDCKAFLVSHKRKEATDVTNGNRCNLSDTRDPGGRLGPYVGQGWPDLRNLKLYFTFCEENDIALIVSDGVHDNLDPIMLGKTPDEVNIDAKGWEDLPQDDLLRAKTQFMKSLLEEMIFNNPDEKISPTDITNKIIDHCSTVTKNAREFMQEFPNKKQPNDYREYPGKMDHTTVVAYKIGSGNSSSF</t>
  </si>
  <si>
    <t>DDB_G0292214</t>
  </si>
  <si>
    <t>MFMRKNKHRKPSLDISSSNQLTQANSINNNNTNNNINNNTNNNNNINNNNINNINNNNNNNNNNNNNNNNNINISKSIDSDSSGSSSIGLSSSQQTNRSSDNNNDKKLVRNLSHSSILIKTMDSSIISTSTTSNQQQQQSQQKSEKDISRELLSEIQHLERLLQDLITQRSNKTRRKVVSTDEGEFTREGEKDTNDAEWMREEELLKTIIVGKKAEFRTKFDKGKINQKEPAFLKSGAVLSIFPGITEDLYCSPLPLIHIDINCSNSNCNCSNNNSNSINSQNCENSQQQQQQQQQQQQQQQQQQQQQQQQQQQTTTAATTTTINNTNTNTNTTPIVNNNNIENKEENDKNVDSNSNNNIDNNNNNSDDNNNNIDNNIINDEKNNENENENENIEEKCILSTIVGPKPDLVEDMVVYKDLICGKSGSSYPKHFTGRRIGDPICDRFKVVVYKEKLLVTLADGCNWGRLPYEAATNATNGFISFLMENHLEVNTVRKAGSFLLAAMTAAHKSIIAGKSEVFESGTTTLIGGILAKIKPESENIKRMSNIHNHAVGGIEDHQSSSSWVFVGVTLGDCKAFHYSKKDHTFSDITKGNRQNVSDARDPGGRLGPYIRQGEPDLRNLQVFYKLCDPEDLILLLSDGVHDNLDPQQLGIKPNELGIDEESWDKAAISFPIDSENAKNEYRKRWLNQHFCSDQNTLNQLEPTFISNTLLKHCLDTTQSSRDFMETNTSKKLPSDYSLYPGKMDHNTCLCFKVGNFN</t>
  </si>
  <si>
    <t>MDSLLKEDEARIIENKIRDLNLGILSTKPKGIEYLQSDEIIDWISRILNISRAKAIEYGQLMWDRGVLEIIGLPFGDNSQLFFIKPTTAQTAAALAASNDEQSWNRLKSEASNKDMSQANPIYKLHKSIEKATKVYQSLLREKKQSTPPNTHLGLKLLDVCLNLIMSNSKPNPQYYQVLNMLQDFQSLPCDESDNAYLNPIASSDIDLSGGGGGGGGGGGGGLSTAKLQQEQNEIDELILQSEKLEKSLNEQIALVHNQTLQLKKMIEKKQHQLNSVKSGNTNSSNNNNSNNNNNNNISNVISYEKPTTIYPNGFEDHNSISLDRVKSQSNMGSLRGIDLAPVVIGSVQNQFPKFLIVDPKNDTFTSTINGPSADALESTFHSCFNNNFYARTISTYPHLPNHPKREGDPICDHFCVQIQASRIIAAVADGCNWGSRPAEAATRASISFVDFMSKALSSEIQTVQDAGNHILSAFNYAHNRIVEGKSDIWEAGTTTLLGGVLVELQQSEASKPEPSSQLGRSGVNKPVIGANFANLTGSGIVSNGLSASVNNAGSIVKDINAPPSKWGFICASVGDCKAFHYSASSKKFTDITKNNRGNVDDPKDPGGRLGPYVANGQPDLRNLCLHFLPCNENDIIVLISDGVHDNLDPQTVGWTPRDLQLNYENWSDMEPDKALEAKTKYTQEFLKKKLRTHDQEQDPITAKFITEKLVEHCVETTKSSREFMVNFPNKPLPDNLKEYKGKMDHVTCVAFKVGKHAL</t>
  </si>
  <si>
    <t>cdc25</t>
  </si>
  <si>
    <t>MGPTENQSFEIEFPNSSNTAAANSISTAINNNTTTAATITFTPANNNINNINNNNNNNNNNKFNSNFDIESNKENSINQSNINSNVNSFPLKIQTKTLNSTTTSSNNNNNNIFSIGFRPLSPRGVSPRFHSNSSSSCSSEISTPSSSTFLEDPNLIASNTISSNNSINNNNNNNNNNNNNNNNNNNDNSNNNINTNNINNNNNNTNNGENPQKKQRNSQILSKNFYSLSLHADSPKHSRSTTDLSTFLGMSDPDVMTYRSKTFCISDFHQFDIDTTTNDNKNKNNNTKSTDESSTFDGKSSNSVENNNMTIINNNNNNNNNNNNNNNNNNNNNNLNQDRPTIPTVAHSLSSNSIPHKFNSSNSLPPQMLSSSAPSLFSLLENSNNNNNNNNNNNNNNNNNNNNNNNNDNSNISINDESIVLISTPVKEYSYNRSLCLSDEEGGEDDEDDTPPTPIQLVRPTPTPINPSLSLSLSSSLNATNSTTYLHLGRSATVLLNPPLLVSSMRQHHNSPSSSPSQSIPIVQTRERSQSSLSFLSPYQQQYYPSSPELSPMVPTPLVNRIFNNINNNNNNNNNNNNNNNNNNNNNNNNNNNNNNNGTNSNNLNNQSTSEDRDDSPNTSLDQISGSPYKTPSKLSFHSPNSSAIFNSISNSQQTGKRSRTCLDFTKFSSHLLDEDSSCFSTQTNNNNTSSTGLISPSSSPKQQNVLIENTTNTTSNSSSSSSSTTTTTTTISVTNTLAAIQQNLNSNANLNNNNNNNNNNNNNISSYFSRSNSISSQRPPRPLSMSSSFISRQSPDIHISSNSLPKPVDTSNTNNNNENENDTNKLDKINNVNSNIAKIIEQQQQRNISNSNNNNNLTQDQDQQDDQFKAKLLKQLSGRQGYNGVSSESVYELLKNPTLINAIITVVDCRYKYEYDGGHIKNAINIPPTGSRQMVLDRFFKFPTPKNQQHVIIFHCEFSSKRAPDCYSLFRELDREHNEYPNIHYPEIYLLNGGYKKFFESFQGDMCEGNYIRMDDKLYQANLKEEEEKKKKEKITIRNIKAFKNRSHSFHV</t>
  </si>
  <si>
    <t>DDB_G0275113</t>
  </si>
  <si>
    <t>MENKENTLNGVIPKPKIRVVKKVIRKKPPMTSDNSDPSTNKLNEQLSNLKLDSSNNSTTTNNTTNTTINTLNKPNVQKKSDILKKSIKEKIHFDKLTYDAQMSLIEDETTENELRSHYYNLFQPDHFKDVVAERSASGKCGYPCCSKPLGVKKLNQKYFISVKEQKVYNVEELSMFCSSDCLVKSKLYASTLDETAVYLRNVESKKILPTEQTLISSQTKTQSQTQTQSQQAPKPASKPIEFLNKFEKSLVITENENASLIPPNLTFDKNVDNEKTKIDKQPQKSTTTNKTISKPKKKTIITDDLKVPIEKKEIKIRDSDDEEDDDDSDLNYYSEDDTLLGDEQDDAPMVLNEDEDENDNNINEDEEDENKSDKSEDEFSLFRPTQMSSKRVEELFKPHISNYHMVYSTLSQFTTKHTNNFLQFNQINYEYILEQNLQIKSNLHSQLSLVYQSVIDQLGFKITTAKEKVTILIDTFKFDKPVPSLRRNHWKMLILVFLKCLSSIDEEILKDIKDNNDKFENLVKECNFDMETLKVFQDLLIQGYQ</t>
  </si>
  <si>
    <t>CG16771</t>
  </si>
  <si>
    <t>MEKRSGTPINSQKFRKLSDVDMTEVQLNNLDDSSAKETVEIGSFQGNDQSNPVQHTKWFRSRLFLISVVFSALLITAMCIGFVVHYGMSGDVGDMETVSYWPVDLPKEQKEWYDQGIDELQKAVSRQFNRRRAKNVILFVGDGMGPNTVTAARILGVKEEGLLRWEQFPDMGLLKTYCADKQVPDSFSTATALFGGVKVNYETGGVDANVPLGNCSASLKEDHHVQTILKWAQVDGMRTGFVTTTRVTHATPAALYAHVPDRRWECESGMPAEAQGQGCMDIARQLIEQPTGQSINVIMGGGRQMLVSDVTGSAADPLDTWAGQSKDGRDLIRDWRLKKADEGVSHAVVQNNRELWNLNGQDVDYVLGIFANGHLMYDHERDRSDAGMPSLSNMTLKALEVLGNSDKGFLLVVEAGLIDQAHHRGNARKALSEVLELNAAVESTLSFLKSSDRLDETLVIVTADHSHSLTINGHPDRGSSILGLAGNSKTEGTPYTTLTYGTSYQGFQVDPQTQSRKDPTADDITAWEYTQQAAINTDENLHGGSDVTIHADGAMSYLFHGVHEQSYVAHAISYALRIGRFRDSSIAETLAELTPI</t>
  </si>
  <si>
    <t>CG5361</t>
  </si>
  <si>
    <t>MVTTQQTKEICEIIRLKSTQVFLVAGTCLITVMVTLLCIGFMTRYEVENDVANVADVDYWKDKVATSQKIWYDKGIDELNEALRPQDLTYPKNVRIFVIQGIDGRDWAAFRFPTSDASRGNTNFIWDRFPHLARLKNSCSQQFPCQVASVSRALWLGIPLDKVPDNQQDCGRLFNATQGPISILRQAQLAGLRTGFVTTQRITGPTGAALGNANGNFECDESMPLNSIKSGCQDIAQQLISDETGKFLNVLIGGGRQMLSSLVPNTKYDPVDEMLCESNDGRNLLKDWRNQKLKESKINRIIFDLIQRRDELESLNSSSFDYLMGVMANGDLSGNSKAPSLKLMVDKSLNVLTKYKQGYLLIVEQFIPSGIDKREQLQLLNDTLVNLHKDQDTLTLVLMTNAIYPKPSLDVSEETETISLLPEIFNEAESEIQKRLHQMPSESLLFAQGPKSSIFQGVRKETFLAHAISHVLSRSRVRP</t>
  </si>
  <si>
    <t>Aph-4</t>
  </si>
  <si>
    <t>MHCLVILGFLLGSLVAFSWAGVTTQPPPLIRTLSAGGDIGPQFDVGKTKEPEDAEFWHNVGLRQLEKTIKQAQRVKEDSYQKKARNIIIFIGDGMGISTISAGRIYKGQYLKHGYGEEETLVFDDFPNTGMAKTYNVDKQVPDSAGTATAIFSGSKTHYGAIGMDATRSKKNGQQGRVQSVMEWAQKEGKRTGVVTTTRITHATPAATYAHIYDRDWECDTEVPAESVGFHVDIARQLVENAPGNRFNVILGGGMSPMGILNASEVKTTIFEGPTETICTRGDNRNLPAEWLAHHANDTVPPALVHNRKDLLNVNVKKVDHLMGLFRNNHITYSIAREAGEPSLQEMTETALGILERGDESNGFVLLVEGGRIDQGHHMNYARAALHELYEFDLAIQAAVNNTDPDETLILVTADHSHAVTFNGYALRGADILGTANSHEKNDPMFYETISYANGPGYWDHLANDSRPQNSSNMWMPLKHFTAEERAAPTYRHLATVPRKDETHGGEDVAVFAYGPGSSLIRGVFEQNYLAYVMSYAGCLGPAKDFDDSCEDHKDGQKDRPLDKPNPKRNGATVVGASLIPILTAATAAILRGRGL</t>
  </si>
  <si>
    <t>CG10592</t>
  </si>
  <si>
    <t>MVKSCLILCFFALLVIQARSDLADDQEHAQHPRLQSSRDFEALDEELDTRFWHDKAQSILADKLAGHKKLNENRAKNVILFLGDGMSVHTIAATRAFMGDSNKQVFFEKFPYLGLSKTYAVNERTPDSANTATAYLTGVKANYGTIGVNAQVQRGDCVTNSSSHVQSIGQWAQEAGKWAGLVTTARVTHASPAGVYAHVSERNWEHDGEIISSKCSPDVNTDIARQLVEWPVGQELRVIMGGGRSYFRDQSQHDETGVSGLRTDGRDLISDWREIKKQQGAEGKYVWSLKGLKETDISKTDYLLGLFDTSHLPYHGDRRRTHYEDAEPSLSDMTEAAIKMLSKNEEGYFLFVESGRIDMAHHATKAMKALEDTEEFAAAVELARKMTDEEDTLIVVTSDHSHTMSINGYPYRRQNILSLAPNLADDELPFTILSYANGPGFDDTYSTKDGRIDLSHADTTSAEFEFQATVPLSSETHGAEDVGVFASGPFEHLFTGNYEQSAIPAMMAYAANIGPFAKDKINEQ</t>
  </si>
  <si>
    <t>CG8147</t>
  </si>
  <si>
    <t>MRLQLFFFLGLSVLVSGGESSHDAERRMHPVFSLMGTGSNPIGGGRYKRAMPQIVFDAVRSEERYAEYWQGLAAQTLDQQLESKLRLNTQLARNVMLFIGDGMSIPTITAGRVYLGGEEKQFAFEQFPYVGLSKTYCANMQVADSACTATAYLGGVKANYGTIGVSAAVQFKDCQAQAQAAHHVSSIAAWAQKQGMATGLVTTTSVTHASPAGVYAHLANRNWENDAEVVGDNGDPDLCPDAAAQLINSPVGQKLNVIMGGGRENFLPKGVTDSSGAPGRRLDGRNLIDEWKNQHTNSAQYVENRRELLNLSNHTSRVLGLFAPYHMAYHLDASPAEQPTLEEMVQSAMEILERQSAGRGYFLFVEGGRIDHGHHDTLALRAIDETAEFDKAVRFARSHTSTDDTLIVVSSDHSHTMSLAGYSSRKNDIFGINDGQLAADDLPYATLSYANGPGYDSNYLREGGAVRRKNLRAINMKNKDFMFPSTVPLESETHGGDDVAVFASGPYAQLFTGVFEQHFIPHALGYASCLSDRNMCVDGGVARRPR</t>
  </si>
  <si>
    <t>CG1809</t>
  </si>
  <si>
    <t>MARRFILLLVLAVCLSGSASGQRDHPRGRSFDAESHPIKYAEEQQTQYWVDKAQAKLLSKLAEQESATTNKAKNVILFLGDGMSVHTVTATRNLLGDSAEQVYFEGFPYTGLSKTYCVNRQVADSACTATAYLGGVKANYGTIGVNANVSRYSCDGAANEEDRVLSIAHWAQAAGKDAGLVTTARVTHASPAGVYAHIADRNWENDWEVANRECDPEQTIDIARQLVEQPVGQQLKVILGGGRKNFIDATVNDEEGYPGKRTDGRHLIRSWLDQKKEANVSAKYVWSRKGLSLVDLENTDYLLGLFANDHLPYNGDRDRKRSQLADPSLSELTEAAITVLSRNDKGFFLFVEGARIDMAHHDTFAKRSLEDTAEFARAVQKARELTSEDDTLIVVTADHAHVMSINGYPYRDQEITGLAQLADDNLPYTILSYANGPGYYSGYNRAEGRALLKEKLVADSDYQYPTLAPLDAETHGGDDVAVYASGPYAQYFSGNYEQSNIPALMARAAGIGPYA</t>
  </si>
  <si>
    <t>CG5656</t>
  </si>
  <si>
    <t>MRALRFFAALALQLTACSSQYKYGPEQSWDLDSISELKSKEFWFHDAQRTLYNKLSTPPNQYRAKNVIFFLGDGMSVPTVTAGRIFDGQLRGVVGERNRLEFEKFNYVGLSKTYCVNKQVADSACTASAYLSGIKANYLTIGVTADVELNDCRGSRLPQNRLSSIAAWALKGSKSAGLVTTTRVTHASPAGVYAHTSNRDFESDYDVTKLGQNPGNCPDIAQQLIDGDVGKRLRVVMGGGTIKFLPNTTNDVFGNKGQRLDNRNLIEEWQQTKPGNARVVFSRTDLLNNDAQNTDFLLGLFNASHLAYHMDDSIDTPTLPEMTAAAINVLSRDPNGYFLFVEGGRIDHAHHETKAKKALDETVQFSDAVRKARQLTNPWDTLIVVSADHGHTVTISGYPDVNNSIVGLNSELSNVDQLPYTSISYANGPAYERFYKSTDGVVERVDLRNLDFSKPDAIYPHGVPMTEETHGGGDVAVYAHVVEYLLQGPWSHLFTGVYEQSTLPHLMGFASCLGPGITYCDLQPKARYSP</t>
  </si>
  <si>
    <t>CG3264</t>
  </si>
  <si>
    <t>MGSSQRQLVLPILLLLALAGTALCGVQEVHNVLELTGQAANKLKFSTDVATEKYTPPEEMDPQYWYNIADEEITKRLQLPQPNSQKAKNIIMFLGDGMPLSTVAAARILKGQRQGNTGEESSLSFERFPYTGLSRTYCSNAQVPDSACTATAYLCGVKTNIVNIGVSAAVEYNNCTASQDPANRLTSIAEWAQNAGKSTGIVTTTTLTHASPSGAYAKTANRMWECDTDVTSYGVDANSCIDMATQLVTQTPGKNFEVMFGGGMGKFLPNSIVDSHGNPGERSDGVNLLSRWQGLHDGGVLVTNRNQLLKLNVSAVSSVIGLFQSKLMNFHLEADDTYQPTLSELTEVTIKKLSQNKEHGYFAFIEGGLIDYGNHYTKAGYALDEALEFEKAIQLARDMTDIEDTLIVVTADHGHAVSIAGYPGRGTPILGINQHDTDINGVQYSVLNYAAGPNQYLDENGQRIPLDDILGSDDAITPSYIPKDQGVHSGEDVGIFASGPQSHLFTGVMQQSTIPHLMAYAACIGSGKQVCDN</t>
  </si>
  <si>
    <t>CG3290</t>
  </si>
  <si>
    <t>MHISQRRCLYPIFLFLLAFVGTALGRVQEVHNVLELTGQKASKLRFSTDVATGKYTPPEEMDPQFWYKLADEEIAKRLQLPQPNSDRAKNVIMFLGDGMPISTVTAARILKGQRQGNTGEESSLSFEKFPYSGLSRTYCANAQVPDSACTATAYLCGVKTNIINIGVSAAVNFNNCTASQDPANRLTSIAEWAQNAGKSTGFVTTTTLTHASPSGAYAKTANRMWQSDTDVTSYGVDASTCVDMATQLVTQTPGKNFEVMFGGGMGKFLPKTTKDSHGKYGERSDGVNLLSRWQGLHDKGVLVTNRKQLLNLDVSAASSIIGTFQSGLMDFHMDADPTYQPTLSELTEVAIKKLSHNENGYFVFIEGGLIDYGNHYTQAGYALDEALEFEKAIQLAREMTNISDTLIVVTADHGHAVSIAGYPGRGTPILGLNQHDTDINGVKYSVLNYAAGPNQYLDEHGQRIPLDDILGPDDAISPSYIDKEIGVHSGEDVGIWASGPQSHLFTGVMQQSTIPHLMAYASCVGSGKQVCGSSGRKT</t>
  </si>
  <si>
    <t>CG3292</t>
  </si>
  <si>
    <t>MKTFVAISLVLCTLVATSLAASIDMPEIHNQFQLVGGSVSTAKTREGNLIDPNAMAKGKPGPEEEKNAQFWYDLAYEEIAKRLEQPQLDKRKAKNVILFLGDGMSLSTVAAARIHKGQLKGNTGEEDSLSFEKFPYTGLSRTYCSNAQVPDSACTATAYLCGVKTNIVALGITAAVSFNNCSGSEDPANQVDSIAAWAQAAGKATGIVTTTTLTHASPSGAYAKTTNRFFESDTDILTYGEGQNDPATCTDIATQLITQAPGKNFDVMLGGGIGKFLPNTITDPFNKKGERSDGVNLLSRWQGLHPGGVLAYNRNQLLSVNVSKITNLIGTFRSGVMSFNKMADPKEEPTLAEMTRKAIEVVSKRDGGYFLFVEGGLIDYGNHFNSPTYSLSETLQFEQAVQEALDITDPEETLIVVTSDHAHPLTISGYPGRGTPILGLNQDDTDVNGVKYATLNYAVGTNQYLDEHGQRIDLTDQIGAEDFIHPSYIHGTIGVHAGDDVGIFATGPQSHLFTGVMQQSTIPHLMAYASCIGNGPTLCDNED</t>
  </si>
  <si>
    <t>CG8105</t>
  </si>
  <si>
    <t>MLLQLRRLAILFLLHALIPILALSVPMVEQVQPADELLSSHWLRQAQSQLRERLARTKDSIADVRQAKNVVMLLGDGLSITTLTAARILKGQRRGGRGEDAQLAVEQFPFSGLSKTYCIDEQTPDSACTATAYFGGVKTHSGTVGQSGSGERVDSVLQWAQRAGKATGVVTTTRLTDASPAGAYAHVSRRGEELEIARQLVEEEPGRNLNVILGGGLGKFADERRDGKDLLAQWRESNPNGCFSRSLKELRNCTDATGTLLGIFSDSHMSYHLAASKELPRLCDMAAAAIEKLERKSQEDGNGYFVFIEGGRIDHGHHETRVGYALDEMVEFDAAVETVIQMTDPRDTLVVVTADHSHTLSMSGYAKRGTPILGMDAQQRDVNGVPYSTLNYAIGKWQSLDKDGRRESPSKTLSPTSYTPSYIHGRKGVHSGEDVVVFAMGPQSHLFGGVMEQNLLPHIMGYAACLGNGLTLCNQDKDADMIA</t>
  </si>
  <si>
    <t>CG5150</t>
  </si>
  <si>
    <t>MLSLKFWIRLGLLTVVWGAAVPGRAPVDEERMHPHLPTSPRLRTISGEETQEFWHSASKKLIREKLEFVRNTKKAKNIILFLGDGMGLATLAAARSYIGGEELKLSFEEFPFTGLSKTYSVDKIVPDSACTSTSYLCGVKANYGTIGVNAHVKRGDCAAMANETNHVFSLGKWAMDAGKAAGLVTTTRVTHASPSGVYAHVADREWENNAVLEEACGELSDGLQDIAVQLIHGEVGSKLKVMLGGGKRSFYSPEHYDKGRRTDGRNLVEEFEALDAGNTFVKTQKKLLNVNATETGRLLGLFSKSHMHYHLEQLADPDNNEPTLEEMTQKAIEVLETEEQGYFLFVEGGKIDISHHETMARIALDETAELSKAVKKAREMTNPEETLIVVTSDHSHTFSVSGYQPRGSDIFGAAKANGKDGKPYLALSYANGKSFQDYYNTETHERVDPTSLPTIGDFDQLFPAMVPLESETHGGEDVGVFASGPWAHLFTGVYEQNTIPHMMAFAACVGDGLTACD</t>
  </si>
  <si>
    <t>CG10827</t>
  </si>
  <si>
    <t>MFRLLNALLIAIVLVAHPAWSAPECGRTPEECREHRMHPDMPEPERHGKAFRVVDGEDTNAYWRQQGVQFVQQKLASEPNKRQAKNVILFLGDGMGVTTTSAARNLLGGEEKSLSFENFPFTGLSKTYSVDKIVPDSACTATAYLCGVKGQEGTIGVNGQVPRTDCKVMLDESTHVDSIAKWAMEAGKWAGLVTTTRVTHASPSGVYAHIAERDWENDAEVATDCGAGSGINDIAYQLARGEVGSKLKVIMGGGRKHFVDSSLESWGKRTDGLNLIDEFKSASENNVYVTTAAELAAVDVTKTDRLLGLFNDDHLQYLMETTTESSQPTLEQMTRKAIEYMSQNEQGYFLFIEGGRIDQAHHINQARMALNETIEFSKAIAAAQELTSEDDTLLVVTADHSHVFTYAGYSYRGSDVFGKTPVNGHDGKPYMVLSYANGPSYENFYDAETMERKDPTTVVKGDHDDEFPSGVPIDMDSHGGDDVPVYALGPWAHLFTGVYEQSTIPHMMAYASCLGDGHTMCK</t>
  </si>
  <si>
    <t>Ptp61F</t>
  </si>
  <si>
    <t>MSEQKTSGSGSAAAARLQIEAEYKDKGPQWHRFYKEICETCDREAKEKQFSTSESERHTNRGLNRYRDVNPYDHSRIVLKRGSVDYINANLVQLERAERQYILTQGPLVDTVGHFWLMVWEQKSRAVLMLNKLMEKKQIKCHLYWPNEMGADKALKLPHVKLTVELVRLETYQNFVRRWFKLTDLETQQSREVMQFHYTTWPDFGIPSSPNAFLKFLQQVRDSGCLSRDVGPAVVHCSAGIGRSGTFCLVDCCLVLIDKYGECNVSKVLCELRSYRMGLIQTADQLDFSYQAIIEGIKKLHDPTFLDAEEPLISNDTETHTLDELPPPLPPRVQSLNLPLAPNSGGILSLNMRAAQANGAESIGKELSKDALNNFINQHDMIHDAEVADSRPLPPLPVRAFNDSDSDEDYLLDDDDEDDTDEDEEYETINEHDADPVNGHVPATTQPHADDVNANNEKPAVPVDEQHKANGIDPIPGQLPASPENELKRRKRNEYQASLEQKVNDMKRKQRENEDKQLAAKKRRSLLTYIAAGVVVGVICAYAYTKLG</t>
  </si>
  <si>
    <t>Pez</t>
  </si>
  <si>
    <t>MPLKFLKKCRQYNVTSKSLFVISVHHLLDTSSTVDCTISSESKGQECLDNVCQRLLIQQPEFFGLRYLVKGKDKEDEFKWIDLERSLSRQLEKYAAGPKIYLRVRHYVTTGVRHLSDEATRFYYFLQLKSDIYEGRIACDIRTAILLALYCRQAEYDSYQGDKQSKDYLKKSLVLPRNMQGLANDDSMLEGLIVEVLQQQAGIAHLSQSQAEEMYIQCCQQLEGYGEERFAAKDTLGNDLLLGLAINGMVVNADNGRQYFPWKEFHTVTIDKRTIKIEQNKLDGGGSIVGSFIFSEADTARYFWKLTISQHKFFKRYIDTATPSSLGSGADAESGPLGVDSVGYVDYDYNEAAAAEQLQQHHQQQQHMQQQQQIQQQQMISSNISLATSANQMLGQSSSCLDLSNNNLHSSSGMLHHGGSNNNNNNDERERLKAMLPTYRPAPDYETAVQLKYRTPSAEFHNVALAMAAPGNAYYAGSQPDVHNPGMHNENLLYGHMTAHRYPDVAQPAAALHHHINLYQAQHQPQSHPQPMSPAQAYLELSQRMHMMRHKAPPPYVNRLSSSSTPDLAVATPRPLQGFRNYVSGSSPDLVSNRTLFNGGQYVALPAGGHAGNIPTSSGATMLHQYQYVSHMGHSQPYLPPHGTFENLNMIEEQPSIMSQLRQSAMSQAAAAAAGSVVTQSSPTLPPSGYRSSVPPPASSPLPPPVVASSHKSATPAPLQRSLVNGSIEPIYENVPLPQRASGGSSGAANTEAMRQRASSIQSAPGVVPVPAARNASSNNVVTVTVNSPPDDGNIKKYGADRAASTELLFLEPQAPKRTNRAASAAPDMGATPPPRQHRSTASLNKSSTVDMITPAGDTLQQQFSAMNLSANTSASTSSMFNSTLDTTSSSAASKDLKRKKRWNFLSRSKTPDKQKSATLGREKATTAGQHSKLAAKLKLAQDDLNLPNRWSTGVNKPQPISGRYSKDKLCQILDQKLSDSQLFMEFERIPKRREHALYECALLEENEPKNHDPNFLPYDDNRVRLTPCRDNRHGYVNASSISATVGTKQRFYIVAQSPQEPLTMRIFWQCVWEADVYLVVQLTEDMSYIPRNSHQRLEFGQFQVYQEFSQTTDRCTTIKLRLYHVPSRRYRSVWYLQYADWAEQNCPRDVNHFLDFLEELNSVRLASTQEVPPGHNTNPPVLLHCLEGGGRSGVTLTADLLLYTLDHNEDLDIPRVIGQLRHQRDSIIPSLAQYKFIYNLLITYLKRTRLI</t>
  </si>
  <si>
    <t>mop</t>
  </si>
  <si>
    <t>MEAVPRLHMLWFALKSSPEGTSFAALKKYIAEFYHEDPEAYSKEVHALETLRNQAMHTTKDGAPVMKRYYCQLHALQNRFPQLADRGIFTFKWKDLYHSAVHEVTDLRFERAAVLFNIAALHTQSGASVTRGDVDGMKMACTHFQAAAWAYGELRERYANVNGGGDFMTPELLVFQQQVCFAQAQECILEKSLIDNRKPHIVAKVTAQIVVYYGAALAALLTGGDDGPVAQVIDSSVYKLWKKYVRFKINYLTCILYLYQGQHSEEKRQMGERVTLYQASWDKLEEARKESKGLPDQREINESLSFTADVVEAKRKNAKNENEFIYHEAVPELSTIAAVQGANLVNGIGFQVSDEEHAGPDIFARLVPMKAHEASSLYSEEKAKLLRKYGALLEEKDTQLESYMSSLTLDNLNINEEQANKLPQGIVDRCAALNANKTAISDLVEAMSQLAEITADVETNLGEISSMLEAEAKAEREFQSATGVQRTPNAHITELSREFQKYSEAHARAGESNNTLRKAMSLHVNNLKILARPLPEIQQLMPKLSSELNTTEIFRDVKLILNKVNEMKAQRAQFHADLRIAINEDDITGKVIAHGGQEGLQALFATELGKHDKITELLDQNMVAQGNILQALTENYAKAAPVLKTLQDVKQKREHFYSSLAASYDVYEDLLAKSAKGLEFYKKLAGNVQKLLTRFRSARDVQSEERQQRMQSVKAATTPVVSKPIAETTPVPAVSSTPKLRDYLKAKAAMADASNPAYVPTVRPVPVGSENPTQAACSYATAPPNEPPPPYSLTQQQYFDPSAAGYTNPMYQQQQQHIAPPAYKAQASPNSQTLHGALGQMNLQGQSQDNNQAGMAYNYGYPSGSVPPLAYAPPGTVPASSASQGLNIQQPLYVATSGNPVSVSNPSELPSTLQAPFVVNPMSNPYQTAAGYSGQAYQQVNAQAQQVTYPTAPSGSSTGQSAQQPLGYAPSQGPQQQAGGYPQSQTPQQQVGAYQQQPLSGYAQQLTPQQQTGYSQSQAPQLQAPSYAQNQQSTGQAQQQQTGYPQTPQQHLAGYAQSQQQATGYPQSQTSQQQTTGYSQSQTPQQPLAYQQQPSGYPQQQQQQSLAPQQPSLYPSQAVQASPQPIPGQQATPPNAGQPLPYPQQYTDPNAAPAPAPGVSSVPSPVPVPTPAPTSSQAQVPTSPHPSATYTSYSNHPGYSFNPQTGKYEYSSGYQQDTSSLKGSQASQSYQFSQSGKQQSVGTTDSEIASRSNTATGFDSPIVSHTKVNMAAKDSTSAIEGNESSNYYSTPYGYLGSVNPQQQPTPAPPSNSTASIYMQSGASSTAETQTTSSGVPYASSAALTKVEPKPEALPPKVTSNVDLLSDLDIDCSVAVPPPMLPQPVLQPQVVATPTPPASQVSVPVKVESVAEHAAPATAEIPVAATEGTAQTPVTIPSGPKCASLDNLSNCSDLSSLENFDWDSVSVTHSVSEKQTKASATANGHSSSFAFQSETFTDEKTTKYFQKEVESYEKLLENLHVKMLNGKTQLGAKWQELQQKLDKEAAANKRSTTIAKLFPEKNRSLDCLPYDHARVKLDKQTDDYINAAYMKNLSAGCPNFIVAQTPQPNTINDFWSMIWSEKSRTVVCLHTPNELFDPYWPQALDQPTHYDDYTVTCLKVQQLSHCSEYQLKLSMHGADAVLDLSLLQLKQWTKGAPAQLLGVAENALETHRQRCKAANAPQSPLIMNCLTGSERSELVAIGVCAIIATQNKQPILLNTIDVWSRICAQRQNSLRDSAILEQSMQIVLCNAHNVLNKRGIMTSYQMKMAPQVTAKEQQENKDPLNELDALWKLK</t>
  </si>
  <si>
    <t>Ptpmeg</t>
  </si>
  <si>
    <t>MFERFRLNNLTRTFRLRGGGPELARDKKTPQRQQCVTVLFLDDITHTFRIEKRAKGSELLDQVFQYLELSERDYFGLLFPQKPGDVVRWVDAQKQFKKQCSSVSLDNDAVPLLEFRVKFFVSDPSRLQEEFTRYQFYLQIKRNILLGKLPCSSNTQCLLASYTVQSELGDFNALEHQPGYLSGMQLLCDQTTEAERKVGELHKLHRGQLPADAEYNYLEHAKRLELYGIDLHRATDSNGKELQLGVSAVGLLVFQHSLRVNTFSWSKMVKVSFKRKDFFIQLRREPSENYDTLLGFGMSSHKHAKALWKSCVEHHSFFRLKRPHRLSRFLNISLGSKFYYSGRTELQAVQESKQRGRIHKVFVRSPSKRLLGAAGGVGTSGSSGGTPMQQHSGSESANSHNNGKPAGAGTILTITKTSRPHDNKVTSKEADSMPRKAWEQQSDEYDIQLDVGFIEQCTRRFESASPSPMPPAYSSGQHSPILLPTTIADAVGHQQPESGSDLITIRLQADEQGRYGFNVKGGVDLSLPVQVSKVVPHTPADRCTPRVCEGDEVLMINGRDVHGLRHEQVVAMIRDCRHQASGELLLTVRPQRSAPLLLEEEPLYQYVPESDEIGSHSNLLDGDALFTQSLLLLSDGLASGALLAQYELMYRKNPDLAITEARKPANAPKNRYRDISPYDCTRVSLVNSLTGDYINANYVNMEIPGGAVNRYIATQGPLASTTTDFWRMVQQESSHLLVMLTTVMESGRQKCHQYWPVTGEELQLAEGFSVRCLSEKPDETGSFVFREFVLKDKHEQRHIHHMQYLAWPDHCVPSDPNLFLEFTERVRAARNRTLLQEIEESLKQVRLMDADADADENGGLMRERKCAASNGATPEDETPVSTSVHQCISAANPPVIVHCSAGIGRTGVLILMDTALALMEAREPVYPLDIVRTMRDQRACMVQNVSQYRFVCECICAAYMKISRSSAAINDDED</t>
  </si>
  <si>
    <t>PTP-ER</t>
  </si>
  <si>
    <t>MDKLRNNNKENAPIEYPYPQTPRPTHAAPSDTTPLEAGEDAESNKSTPYFTPLEYLQTSFEFPSPTVEVGGGVPGFPEHEDQEEEVFTPRQFTITSPHPAAHVHHPSSSQSPTLGRKFKRLSQYDRRSCSPHINTSSGEERVSGRGIDKENTMPKGGSVDQDLENSLYLSKSEHNSPTILFKDESSTTPGLEASRLSYSPKLLSSINNLNVSGSPLNIINSAGYKNGNFFRFPEIDHVVQDAPMDTVCLEEATRRDRSPALAEPPEQQQQKSEGRKNRKNKNNLTIRITDVPIKNSSQPSPLPKPKTPTIKSTKEKARSLDSAANESELSIVVHNITESHGSCDDMETGQSQPSTSVIHHHLHLQQPASAIHSTSLSRLDSHLSLANQRRTPRRKSPGINTTDWLMYHRKQNPYQVQPTHCSSTTQSSLDSDASLTPSLGDFELKSACSVDGGSKFGIGASLAPRSAHKHNQLLHSSSTNLKTLPECLTLVEFSSSGGGPKESPFKQKSMDLPMPTLQAKTTVSTSSMNLLQRRGSNHSLTLNLHSSCGNLMNSGLSHSNYSLGSILNSKSSCNLDAGTASQIRADQLPQSHLLGSSQGSRQGLFRRRGSNHSITLKTGHTTTSCGDLNSMQQLQQQQAMLSAEKYNRLNMRTNSTGSGSGSGSNVPTPKRGLLERRGSNQSLTLNMGSILGGAAGTEIQMTDIVQPKVTVCSCAAANQAPHQRKFFSTENLNSSKANSQKFFGQVCFGSASDLQPNPQQDSVREDQAIGATCTCAGTVRNIMTRPLSPQTTSEEFKIYLASIQMLQSASNPLNQFDLIRLNYVFDHSYQTNRNIIEQPPVLGSNARDVETPTDMVPPSSEDSELLASYQTVVSRMAQPIPELKENEQKRIFRDLHKEFWDLPLNHQEKPMVFGSQTKNRYKTILPNENSRVLLESESSELTSLLGEIKRTSSVTASEDLPYINANYIKGPDYVSKCYVATQGPLPNTIFEFWLMIYQNTQRYIRRCVDGGSSSSPHVDREQILQQYFQKIVMLTNFTEANRQKCAVYFPIELNEIFAVAAKCEVFQLSAAARDYFDRYLTPTFVPDTVVASSDAIDYEISGRHIGVESVKVTLEGDLLEALPAQGSFFLIKNVGIVRRNGYSVRKLVLLYCIRVPQSASYHLQKIYCYHYWYPDWPDHHSPRDINTLLDTCLHVLNLGKCESEFDIYDDTRSERNAHLAAQRLEIYQQDIFNAVQPLPVIHCSAGIGRTGCFTAILNAVRQLRQSLAYSLTGMLTKSLTSSSTEEYHNPTDSDSSFTCNTIRHISHILDHRDAEAVKTPPSFDRLPKMPDIFVDVLGIVCNLRLQRGGMVQNSEQYELIHRAICLYLKRTLALRRF</t>
  </si>
  <si>
    <t>csw</t>
  </si>
  <si>
    <t>MLFNKCLEKLSSSLGNVVNHKLQEKQVYNNNNINNNNNNTLNNNNAYNNQRNFEYERAIQAHYGSKGRRSEERERSGKFKASKGRKAKVTPPTETPEAQEPACKNCMTHDELAQIIKGVAKGADAQRNRDNRLQRRRRPLSAQPSAAASASTSTESLHRLTPSPQASYPATPTSWTATPPQFPAAFGGASCSNSTLSLLATMRVQLHGYTWFHGNLSGKEAEKLILERGKNGSFLVRESQSKPGDFVLSVRTDDKVTHVMIRWQDKKYDVGGGESFGTLSELIDHYKRNPMVETCGTVVHLRQPFNATRITAAGINARVEQLVKGGFWEEFESLQQDSRDTFSRNEGYKQENRLKNRYRNILPYDHTRVKLLDVEHSVAGAEYINANYIRLPTDGDLYNMSSSSESLNSSVPSCPACTAAQTQRNCSNCQLQNKTCVQCAVKSAILPYSNCATCSRKSDSLSKHKRSESSASSSPSSGSGSGPGSSGTSGVSSVNGPGTPTNLTSGTAGCLVGLLKRHSNDSSGAVSISMAEREREREREMFKTYIATQGCLLTQQVNTVTDFWNMVWQENTRVIVMTTKEYERGKEKCARYWPDEGRSEQFGHARIQCVSENSTSDYTLREFLVSWRDQPARRIFHYHFQVWPDHGVPADPGCVLNFLQDVNTRQSHLAQAGEKPGPICVHCSAGIGRTGTFIVIDMILDQIVRNGLDTEIDIQRTIQMVRSQRSGLVQTEAQYKFVYYAVQHYIQTLIARKRAEEQSLQVGREYTNIKYTGEIGNDSQRSPLPPAISSISLVPSKTPLTPTSADLGTGMGLSMGVGMGVGNKHASKQQPPLPVVNCNNNNNGIGNSGCSNGGGSSTTSSSNGSSNGNINALLGGIGLGLGGNMRKSNFYSDSLKQQQQREEQAPAGAGKMQQPAPPLRPRPGILKLLTSPVIFQQNSKTFPKT</t>
  </si>
  <si>
    <t>l(1)G0232</t>
  </si>
  <si>
    <t>MQQTQWNKDRQEDRNNNSGSRSEQDSGCHRRLFLCIAKAVKQFIDLCNNLGANCSTTTATSPSTSSSSASSTQNLIAVVPPQLQQLQVQLPAPGGGGGAGAGGGGGGGGGAAPVRRHISHTTAVKFLYARKFDIPRAVSLYEQHEQIRLKEYLYNIDPDVEPLRSELQTGKFTILPARTSSGAAIALFTANRHSPLSVSHTTTLQGIVYQLDSALQDSETQRAGLVFIYDMSGSKYSNFDYDLSQKILTLLKGGYPARLKKVLIVTAPLWFKAPFKILRLFVREKLRERVFTVSVPQLALHVPRKALPIHLGGTLEVDHATWLLSCRQSMTNREDELLANIVGVGGGSGSGSAAGSAAIVSTNGTETEAATTAATIISAVHQLGDNNTTVVTVSNGVGPAGSASGGATTAASAATEPNENITINGLSPSHRQAANNSSSSSSSAATVANPLKLNTSGSADNNSTITNATTAAGAAGAAAGTTTNGGGEFWSENPPSSASSGFSDDDSLAGQEGDPKPIDQIVQMVKQRGRHGLIKEYADIRNRAPEGTFLHARMRANLTKNRYTDVLCYDHSRVVLAHEDGDEPSDYINANFVDGYKQKNAYISTQGPLPKTSQDFWRMIWEQHCLVIVMTTRVMERGRVKCGQYWEPTEESSLEFGDYHVRTISVECNEDYMVASLELRNIKTDEIRNVSHWQFTSWPDYGVPSSAMAMLNFLQKVREKQAQLVQGLGDTWAGHPRGPPIVVHCSAGIGRTGTFITLDICISRLEDVGTADIRGTVEKIRSQRAYSIQMPDQYVFCHLALIEYAYSRGMLQTVDLAGFDEREPDSE</t>
  </si>
  <si>
    <t>Ptp4E</t>
  </si>
  <si>
    <t>MDCATRKQQQLRAHHQQQQIQIQTHGRKRQQLQKQRHNHHHYYQNSQQQQKHFVWLVVGILTIFLAQHANAADLVINVPNASSNANAFYRIDYSPPFGFPEPNTTIPASDIGKDIKFSRALPGTEYNFWLYYTNSTHREQLTWTVNITTAPDPPANLSVQLRSSKSAFITWRPPGSGRYSGFRIRVLGLTDLPFERSYSLEGNETLQLSAKELTPGGSYQVQAYSVYQGKESVAYTSRNFTTKPNTPGKFIVWFRNETTLLVLWQPPFPAGIYTHYRVSITPDDAIQSVLYVEREGEPPGPAQAAFKGLVPGREYNISVQTVSEDETSSVPTTARYLTVPERVLNVTFDEAYTTSSSFRVRWEPPRTYSEFDAYQVMLSTSRRIFNVPRAANGDSVYFDYPDILEPGRTYEVVVKTIADNVNSWPASGEVTLRPRPVRSLGGFLDDRSNALHISWEPAETGRQDSYRISYHEQTNASEVPAPFPVAAESQITTNLTEYTLDSLLAGRRYLIAVQALSKGVASNASDITRYTRPAAPLIQELRSIDQGLMLSWRSDVNSRQDRYEVHYQRNGTREERTMATNETSLTIHYLHPGSGYEVKVHAISHGVRSEPHSYFQAVFPKPPQNLTLQTVHTNLVVLHWQAPEGSDFSEYVVRYRTDASPWQRISGLHENEARIKDMHYGERYLVQVNTVSFGVESPHPLELNVTMPPQPVSNVVPLVDSRNLTLEWPRPDGHVDFYTLKWWPTDEEDRVEFKNVTQLEDLSSPSVRIPIEDLSPGRQYRFEVQASSNGIRSGTTHLSTRTMPLIQSDVFIANAGHEQGQDETITLSYTPTPADSTRFDIYRFSMGDPTIKDKEKLANDTERKLSFSGLTPGKLYNVTVWTVSGGVASLPVQRLYRLHPLPISDLKAIQVAAREITLHWTAPAGEYTDFELQYLSADEEAPQLLQNVTKNTEITLQGLRPYHNYTFTVVVRSGSIQGTDFADVSVSTLMRSSAPISASYQTLTAPPGKVDYFQPSDVQPGEVTFEWSLEPAEQHGPIDYFRITCQNADDAADVSSYEFPVNATQGKIDGLVPGNHYIFRIQAKSALGYGAEREHIQTMPILAPPVPEPSVTPLEVSRTSSTIEISFRQGYFSNAHGMVRSYTIIIAEDVGKNASGLEMPSWQDVQAYTVWLPYQAIEPYNPFLTSNGSRKSSLEAEHFTIGTANCDKHQAGYCNGPLRAGTTYRIKIRAFTDEDKFTDTVYSSPITTERSDTVIVAATVSAVLLVAMVLVVVYCQHRCQLIRRASKLARMQDELAALPEGYITPNRPVHVKDFSEHYRIMSADSDFRFSEEFEELKHVGRDQACSFANLPCNRPKNRFTNILPYDHSRFKLQPVDDDDGSDYINANYMPGHNSPREFIVTQGPLHSTREEFWRMCWESNSRAIVMLTRCFEKGREKCDQYWPVDRVAMFYGDIKVQLIIDTHYHDWSISEFMVSRNCESRIMRHFHFTTWPDFGVPEPPQSLVRFVRAFRDVIGTDMRPIIVHCSAGVGRSGTFIALDRILQHIHKSDYVDIFGIVFAMRKERVFMVQTEQQYVCIHQCLLAVLEGKEHLLADSLELHANDGYEVTKIYLERQPQTKMGTLPIRASLAMAEKLDADLMTNKDEDEDQEQQQQQQLQLATEVKPKGSNDDEEDEEDDDDDDDDQQPLNNETTATLSSASCSSSTHDVHVVLQEAIEKPKQEQERICAGTQSHADTESDNTDSDDDDEDGDGKVAKDGAVADEDGWWY</t>
  </si>
  <si>
    <t>Ptp10D</t>
  </si>
  <si>
    <t>MLYQLSKATTRIRLKRQKAVPQHRWLWSLAFLAAFTLKDVRCADLAISIPNNPGLDDGASYRLDYSPPFGYPEPNTTIASREIGDEIQFSRALPGTKYNFWLYYTNFTHHDWLTWTVTITTAPDPPSNLSVQVRSGKNAIILWSPPTQGSYTAFKIKVLGLSEASSSYNRTFQVNDNTFQHSVKELTPGATYQVQAYTIYDGKESVAYTSRNFTTKPNTPGKFIVWFRNETTLLVLWQPPYPAGIYTHYKVSIEPPDANDSVLYVEKEGEPPGPAQAAFKGLVPGRAYNISVQTMSEDEISLPTTAQYRTVPLRPLNVTFDRDFITSNSFRVLWEAPKGISEFDKYQVSVATTRRQSTVPRSNEPVAFFDFRDIAEPGKTFNVIVKTVSGKVTSWPATGDVTLRPLPVRNLRSINDDKTNTMIITWEADPASTQDEYRIVYHELETFNGDTSTLTTDRTRFTLESLLPGRNYSLSVQAVSKKMESNETSIFVVTRPSSPIIEDLKSIRMGLNISWKSDVNSKQEQYEVLYSRNGTSDLRTQKTKESRLVIKNLQPGAGYELKVFAVSHDLRSEPHAYFQAVYPNPPRNMTIETVRSNSVLVHWSPPESGEFTEYSIRYRTDSEQQWVRLPSVRSTEADITDMTKGEKYTIQVNTVSFGVESPVPQEVNTTVPPNPVSNIIQLVDSRNITLEWPKPEGRVESYILKWWPSDNPGRVQTKNVSENKSADDLSTVRVLIGELMPGVQYKFDIQTTSYGILSGITSLYPRTMPLIQSDVVVANGEKEDERDTITLSYTPTPQSSSKFDIYRFSLGDAEIRDKEKLANDTDRKVTFTGLVPGRLYNITVWTVSGGVASLPIQRQDRLYPEPITQLHATNITDTEISLRWDLPKGEYNDFDIAYLTADNLLAQNMTTRNEITISDLRPHRNYTFTVVVRSGTESSVLRSSSPLSASFTTNEAVPGRVERFHPTDVQPSEINFEWSLPSSEANGVIRQFSIAYTNINNLTDAGMQDFESEEAFGVIKNLKPGETYVFKIQAKTAIGFGPEREYRQTMPILAPPRPATQVVPTEVYRSSSTIQIRFRKNYFSDQNGQVRMYTIIVAEDDAKNASGLEMPSWLDVQSYSVWLPYQAIDPYYPFENRSVEDFTIGTENCDNHKIGYCNGPLKSGTTYRVKVRAFTGADKFTDTAYSFPIQTDQDNTSLIVAITVPLTIILVLLVTLLFYKRRRNNCRKTTKDSRANDNMSLPDSVIEQNRPILIKNFAEHYRLMSADSDFRFSEEFEELKHVGRDQPCTFADLPCNRPKNRFTNILPYDHSRFKLQPVDDDEGSDYINANYVPGHNSPREFIVTQGPLHSTRDDFWRMCWESNSRAIVMLTRCFEKGREKCDQYWPNDTVPVFYGDIKVQILNDSHYADWVMTEFMLCRGSEQRILRHFHFTTWPDFGVPNPPQTLVRFVRAFRDRIGAEQRPIVVHCSAGVGRSGTFITLDRILQQINTSDYVDIFGIVYAMRKERVWMVQTEQQYICIHQCLLAVLEGKENIVGPAREMHDNEGYEGQQVQLDENGDVVATIEGHLSHHDLQQAEAEAIDDENAAILHDDQQPLTSSFTGHHTHMPPTTSMSSFGGGGGGHTNVDAPDRXHSVVNQSDNNNSVVIVLVDNKPSSMICKDSKGGNIDVLESQQQQQQQQQQQPNQGGHNITTISAINGYNTLQHRRKSQLITFSSSSCDIKNSLSHEYINGSNGSAANGPPSSGSGSGSGPGSNRASRANVRLSFAEEDVMILPQNHSQQSNHQDDEVFTRRRSLLEVEIGVEVGEDGELAPHEMEEDLEEEDEDEELYMHDEFETHIDTKSNNANDDSGGGSYEDSHALHSSLGGSNRNSLEKDDDDIEVDVISTDVSCYDQLLGSSCNTRNGDDDDIATLVGDGDYSTTKLSKASRLSGAGVGGLVVSGGGGGTAIGGGIAVNGGGVLGNGVGSEAGGGIIYANPFMDDEGIAESGM</t>
  </si>
  <si>
    <t>Lar</t>
  </si>
  <si>
    <t>MGLQMTAARPIAALSLLVLSLLTWTHPTIVDAAHPPEIIRKPQNQGVRVGGVASFYCAARGDPPPSIVWRKNGKKVSGTQSRYTVLEQPGGISILRIEPVRAGRDDAPYECVAENGVGDAVSADATLTIYEGDKTPAGFPVITQGPGTRVIEVGHTVLMTCKAIGNPTPNIYWIKNQTKVDMSNPRYSLKDGFLQIENSREEDQGKYECVAENSMGTEHSKATNLYVKVRRVPPTFSRPPETISEVMLGSNLNLSCIAVGSPMPHVKWMKGSEDLTPENEMPIGRNVLQLINIQESANYTCIAASTLGQIDSVSVVKVQSLPTAPTDVQISEVTATSVRLEWSYKGPEDLQYYVIQYKPKNANQAFSEISGIITMYYVVRALSPYTEYEFYVIAVNNIGRGPPSAPATCTTGDFSFGGTKMESAPRNVQVRTLSSSTMVITWEPPETPNGQVTGYKVYYTTNSNQPEASWNSQMVDNSELTTVSELTPHAIYTVRVQAYTSMGAGPMSTPVQVKAQQGVPSQPSNFRATDIGETAVTLQWTKPTHSSENIVHYELYWNDTYANQAHHKRISNSEAYTLDGLYPDTLYYIWLAARSQRGEGATTPPIPVRTKQYGAPPRNITAIATSSTTISLSWLPPPVERSNGRIIYYKVFFVEVGREDDEATTMTLNMTSIVLDELKRWTEYKIWVLAGTSVGDGPRSHPIILRTQEDVPGDPQDVKATPLNSTSIHVSWKPPLEKDRNGIIRGYHIHAQELRDEGKGFLNEPFKFDVVDTLEFNVTGLQPDTKYSIQVAALTRKGDGDRSAAIVVKTPGGVPVRPTVSLKIMEREPIVSIELEWERPAQTYGELRGYRLRWGVKDQALKEEMLSGPQMTKKRFDNLERGVEYEFRVAGSNHIGIGQETVKIFQTPEGTPGGPPSNITIRFQTPDVLCVTWDPPTREHRNGIITRYDVQFHKKIDHGLGSERNMTLRKAVFTNLEENTEYIFRVRAYTKQGAGPFSDKLIVETERDMGRAPMSLQAEATSEQTAEIWWEPVTSRGKLLGYKIFYTMTAVEDLDDWQTKTVGLTESADLVNLEKFAQYAVAIAARFKNGLGRLSEKVTVRIKPEDVPLNLRAHDVSTHSMTLSWSPPIRLTPVNYKISFDAMKVFVDSQGFSQTQIVPKREIILKHYVKTHTINELSPFTTYNVNVSAIPSDYSYRPPTKITVTTQMAAPQPMVKPDFYGVVNGEEILVILPQASEEYGPISHYYLVVVPEDKSNLHKIPDQFLTDDLLPGRNKPERPNAPYIAAKFPQRSIPFTFHLGSGDDYHNFTNRKLEREKRYRIFVRAVVDTPQKHLYTSSPFSEFLSLDMREAPPGERPHRPDPNWPAEPEVSVNRNKDEPEILWVVLPLMVSTFIVSTALIVLCVVKRRRQPCKTPDQAAVTRPLMAADLGAGPTPSDPVDMRRLNFQTPGMISHPPIPISEFANHIERLKSNDNQKFSQEYESIEPGQQFTWDNSNLEHNKSKNRYANVTAYDHSRVQLPAVEGVVGSDYINANYCDGYRKHNAYVATQGPLQETFVDFWRMCWELKTATIVMMTRLEERTRIKCDQYWPTRGTETYGQIFVTITETQELATYSIRTFQLCRQGFNDRREIKQLQFTAWPDHGVPDHPAPFLQFLRRCRALTPPESGPVIVHCSAGVGRTGCYIVIDSMLERMKHEKIIDIYGHVTCLRAQRNYMVQTEDQYIFIHDAILEAIICGVTEVPARNLHTHLQKLLITEPGETISGMEVEFKKLSNVKMDSSKFVTANLPCNKHKNRLVHILPYESSRVYLTPIHGIEGSDYVNASFIDGYRYRSAYIAAQGPVQDAAEDFWRMLWEHNSTIVVMLTKLKEMGREKCFQYWPHERSVRYQYYVVDPIAEYNMPQYKLREFKVTDARDGSSRTVRQFQFIDWPEQGVPKSGEGFIDFIGQVHKTKEQFGQDGPITVHCSAGVGRSGVFITLSIVLERMQYEGVLDVFQTVRILRSQRPAMVQTEDQYHFCYRAALEYLGSFDNYTN</t>
  </si>
  <si>
    <t>Ptp99A</t>
  </si>
  <si>
    <t>MTQRISATYGNHRGLIIPGFVLLLILATLPATQAGRIFDVTNLDYVKVNAEAGKNVTIPCPGVNEHSLVDTLVWKTASTTIAQFANRIPLLHSPRIQLLSDNFGLQFSPSLASDTSEYICLVNDRHIPEAIVDLLVQDVPDPPERPLLISFTSRSVNLSWAHSQHPRNAPVTHFIIETREGEDGIWEQLARIYTKTNATSYQVTGLTPFTVYSFRLLAVNKLGISPPSKESYYIVTLREAPTGKPIPTTAHNTSSTSVYISWKAPPPDTILGEFLGYRITYRPRDRDPNDTKEIYIRDNTVESHEIQNLQTYTQYKVTVQVFNPEGLGPETTILVMTDEGVPSKPQNLTILDVSANSITMSWHPPKNQNGAIAGYHVFHIHDNQTGVEIVKNSRNSVETLIHFELQNLRPYTDYRVIVKAFTTKNEGEPSDQIAQRTDVGGPSAPAIVNLTCHSQESITIRWRRPYEFYNTIDFYIIKTRLAGQDTHRDIRINASAKELETAMILQNLTTNSYYEVKVAAATFSVINPKKIVLGKFSESRIIQLQPNCEKLQPLLRQSHNDYNLAVLVGIIFSCFGIILIIMAFFLWSRKCFHAAYYYLDDPPHHPNAPQVDWEVPVKIGDEIRAAVPVNEFAKHVASLHADGDIGFSREYEAIQNECISDDLPCEHSQHPENKRKNRYLNITAYDHSRVHLHPTPGQKKNLDYINANFIDGYQKGHAFIGTQGPLPDTFDCFWRMIWEQRVAIIVMITNLVERGRRKCDMYWPKDGVETYGVIQVKLIEEEVMSTYTVRTLQIKHLKLKKKKQCNTEKLVYQYHYTNWPDHGTPDHPLPVLNFVKKSSAANPAEAGPIVVHCSAGVGRTGTYIVLDAMLKQIQQKNIVNVFGFLRHIRAQRNFLVQTEEQYIFLHDALVEAIASGETNLMAEQVEELKNCTPYLEQQYKNIIQFQPKDIHIASAMKQVNSIKNRGAIFPIEGSRVHLTPKPGEDGSDYINASWLHGFRRLRDFIVTQHPMAHTIKDFWQMVWDHNAQTVVLLSSLDDINFAQFWPDEATPIESDHYRVKFLNKTNKSDYVSRDFVIQSIQDDYELTVKMLHCPSWPEMSNPNSIYDFIVDVHERCNDYRNGPIVIVDRYGGAQACTFCAISSLAIEMEYCSTANVYQYAKLYHNKRPGVWTSSEDIRVIYNILSFLPGNLNLLKRTALRTEFEDVTTATPDLYSKICSNVAPLSSSSSTTPPPPSTPTPQPPQTIQLSSHSPSDLSHQISSTVANAGSPATASAGATPTTPMTPTVPPTIPTIPSLASQNSLTLTNANFHTVTNNAADLMEHQQQQMLALMQQQTQLQQQYNTHPQQHHNNVGDLLMNNADNSPTASPTITNNNHITNNNVTSAAATDAQNLDIVG</t>
  </si>
  <si>
    <t>IA-2</t>
  </si>
  <si>
    <t>MPAVGTSCGVPIIMARNVQQRQQHPCTTTEEPKHQRARGTAGHQESATGECQQFWSKQRPPFDQQQQQEDQDPEQDPQQHPSTPQESVHHHRSPRQHELLHHQRKVPPTLPARGRHLISEGARRREVRGCGAGGGGLLCCSLDALSRPAKLLQFGVLLLILLLATHGDLAQAEGNVGCQFVRTLCIPHSEVCYDDNIFGKCIPTTGVDVEDIEKTPLTEDQSRVLATMLEELQGAGLGWDHPYVQCRIQGSLFSLQRQQQLPPNLCANLAPTPPEFGDPASALAYVRFTPPEPEAELDYYEQPAGPAQFYPALRKKQVRESDADDMYLNRMLQDRRRLRHDPSELEHFGKMDGHGQSTQLDAPSIMDAFLDTERQRIEREQQLAAAEQDADRRAEQNRLELYQILAASEPDPQPYQRKPAAQPNAMDQLEAIVEQQQQRELKEQQEQAKAPVYVPPEEVNESSELYFPDNFAPFKRARGRSRGGLAEEVEDEQPKRSFFRELAGEQGLVQEPPLRFRHVETEVDATPELVKRRPASFKQLDPYDVSLQQQEMAFESGLLRNSLTPLEEEAMLASNSFPRQAKSQRVYTEGGLLLMPQDEQDTDGMQADEPENVKQSLLANMLGFARHERLDVKKPGPLLGPPSLGSAELSNQLETEKAHKQKGHGNKEVLPAHIKGNDEDDAHKKKKVMKQQHSAEDHAPHTVDTEYVHVFVKNPIDSWNDGQRIMKELEQILHMQGYFSYLTVQQHEVSFRVNSNNPERKTAGDVARTINENRGVKNNIQRRVGFYVLHAGVGDVIKDLQDPSVSSSRIELAEQGPDVTHIMAYMFAGAGAAAVIVIFVTLILIKRHDRKRDKLGGLQSGIAGAETCSKDYQELCRARMAGKAGGGGNSTGGAAGGGSNEPAPSGRITSLSKENEGRPPSSRSSTSSWSEEPALTNMDISTGHMVLSYMEDHLRNKGRLQREWEALCRYEAEPSAREAASQPQCAGLNRPGAPLPYDHSRVVLNHLANAEGLDYVNASTITDHDPRAPAYVAAQGPLPSTLAHFWQMIWEQGAVVIVALCRLQENGEVACARYWPEEGAEVYHIYEVHLVSEHIWCDDYLVRSFYLKNLRTSETRTVTQFHFLSWPHMGVPAQAKALLDFRRKVNKSYRGRRSCPIVVHGSAGAGRTGVYILLDLVLERMNKGAREIDIAATLEHLRDQRAGVVATRQQFEFVLMAVAEEVHAILKALPANTSGEKRELDKDPVVGGGSSSTTTKEPLKEDKAQEAAEEEAPTSSSKAAAAAKKEKEKDKDKEEKQAKDQAKVAEPRTPAKSAKQAKK</t>
  </si>
  <si>
    <t>CG42327</t>
  </si>
  <si>
    <t>MRVVGWLRGGLMLALAVMVTQARFIAKRETTGLEQAMASTSTDPDIVKAPRESGIGREPVAIKAESDMFSSQTNIEDEKSAKTVDQTETQTASPKENLNVKQTTAAFEKNESSNTTESHLNGAQVDPVKELKDTETSADTVKEESSTTTTSQLDQNPTNVTDKKSTEAQFKDERLSKEILSTTTEQILLTEKALQKYVVITNSPLRGEAQPEIKDKTSKSATSEKSTLPLKPVTIEVPSTTTEGVFNTTTTRSSDHGRSMQYSSTTEESSRSSPASVTPMKLIPLPMTSTPSSTTSTSTPLPTTAVSFASNENVIEESTSKSEVRQLPEKRAKFISENSTNAQQLTLPNTAEVWSLAGMKAVPKAPLTTTTSVPLLNHTDLANDIDMPLNKTELHKEKNLLDWMNIAMLPLTPENRTEFVVRTTLDATEGATQATTEALVEETHSKSDITVGLEQDNVTTARTMPSTPDPGSMDLNMTTTTVRTQQLEVPLVKKMSDAANAKLIEAVTEPQRETEAATEAATFVTLPEKLATFGITARVDSTQTELLNVTTAAAATESGEMSKANSTDTLSAMTSTTTTTARPMSVEHVTPEQDMEAATSLATTAATSSGTTEAAATSSTTAATPVVSEAATAAEASATSEATTAATLSVATTAASTTEIAMKATQISNIRDDNDDNSNDVIVATTKFPESEQAATTASVEPTTTSVSVRVAGEVSTSIRPEIIVTSTRNSTIVDTSTSATSVATPTQTEIAQISNEVNLEAVTVKTRDGLSDTNELRTAEKTDNAVNNSVAITESDLGALATAVETNPTTTNSLLSDVSKLSKEHESSLETNNIGEAPPESTTPAAPATVAVATDESTAAPAATGGQEIVREGQHHDGQQVADEQDTEQQLAKTTMAVTTTTTSATTTTTSTTTTTTETPLTTTTMQPVEISLLDDSTTTTTTTPAPPVYFESSTVASTTIRSSTTMLPETTTASTQSPSEMPPTFMAPYPNELDHMQTNAQDNGTDVNVIIAITVSVIGVVALILLVAFLYLMRKRQKQTSYGQRCRPVSLDAYSLDNVSVLGSVRRKGRDMRASKRTYGNAAFDDPSLRHNLLTASELARFVERRSDVFEEFRDVPQIIARADEVPPGCEDKNRYANVIPLPETRVVLQRQGDDDKTEYINANYVRGPRDAPNYYIACQAPLESTTSDFWRMIWEQQSRVIIQATDLSENGIERCAEYLPPSATLDNHSSYGDYQVTLKHREVKDRYAISTLVLKRVDGEESRELTHYWYKWPEAGVPAEEAPIIAMLLEARSSLKSYSLEQANELREKSATLETSMDADGSKAEAGSTSSHEINGNISSRSGTRSQQGPLTVHCSPGTGRTGTIIASDMAIRSLETPKRSVDIPQLVYYVRRGRASAVQTKEQYEFIYKVASMYAAKITNLSNDN</t>
  </si>
  <si>
    <t>Ptp52F</t>
  </si>
  <si>
    <t>MEATNWKQSHRRIHALILILWIAGVQGQTVGSLVAVSESQELAEKVEVTVVSTVYTLGFSISNEADYSIDKVICRNGSGSETEANAAHVCENLNPCTFYTSVVSFRSNVSGKPPPSDQTIYAYTEYKQPKTTVTSVVATANTIKVTWQTNDRACVESFGITAKATDYTKSFQLLNDKSSQTFVNLSACLTHTITLDTRNNASVVVDTDATDVDTQYAEPGDLVMNVTNLASGITMITWGDPSEKNCISNYVFKWQRNDCGTDQNQDTTTDVPSTETTNEIDYVTTTPMETTPDTPSDEVKCEWTDVSSDGKLREYLLTDLQGCDLYTFQVFINENSTAKASQTFTSAEKLVSAVYEPSPTAYPTQLHWTWFSPQNHPKCVANYSVTLTGPIQRSENKTMNVITEETFAIFDDLDPCGIYLVEIVPNQLNGSAGTKYQEQSTVGEDQPSVIQDPVVEAEAYSMEVSWKTPEYADLCIDGYRLSGWMEDDKLVEVEALSITTQNTTVVFDKNLLACQVYIIQIIPYTKENLDGQLRQVGVETKAAIVDYTKVKLEMKNAGSEFIDLIAFNADYNNSCPTIFALFTCNATTQVRNPYAERYVEGHSKQGFNASLSPLSPYATYVCKVILYNVAGPSEPVVDADMHTTTYFPEQPESVMLEKSTVSSLLFNWQPPTYTNGPIKYYQAFLMRHEASYFVPADCAIVEQDTKSETKGDPSVNFTGLAPAVRYMMQVAAQNDFGMGVYTEPVIGITLPAVSDSVTQLTVLTQGPVNNNAVYEANVTITWKVPCKSNGDIEYFQLAFNGTRNNFAPVSFERRVELDTGNKQGRMSYTETEMQPQFDYTVEVSVKNRDVEQLSSSVPGSWQSPAGLPTIPSDELIKQMRANVEETSNPTKTAIVRLPADIMTSASGDIKWMALMISQKNCAGVPHLKYDVSSDWPKVLSYQEAGADGTGDCSLEYQTTEERWHPEPVQRQRRDGEVTSDEEIVFTIGLDKCSEVQKTYCNGPLLPDTDYNVVVRLFTASGYSDAAVLNFKTKAAIKVTLILVSVCSCLLLAFVLGLTVLWVRKRLAWKRDSGQGIEDPFGNVIAKNFAIFYTEVAKPEKLAREFKEITVVALELSYSASELGCHKNRYADIFPYDKNRVILDIDAEGSDYINASFIDGHTRKKEYIATQGPKPESVMDFWRMILQYNVRVIVQVTQFREGNTIKCHEYYPYNVRGLTVTIKSKEVLELYDRTELTVVHDKYGLKEKVIHYYFKKWPDHGVPEDPMHLIMFVKKVKAEKRPSYSPIVVHCSAGVGRTGTFIGLDLIMQRLKSESKINIFETVKKLRFQRMKMVQTQQQYTFLYACTYELVKHKIPRAALKMDGRPKSVTVPAIPSPKKVSFPDVDVGSEYVSSAPITDLDDGRPIVQLPSRFSGLRRNSPPGENDNPTSSSNM</t>
  </si>
  <si>
    <t>Ptp69D</t>
  </si>
  <si>
    <t>MALLYRRMSMLLNIILAYIFLCAICVQGSVKQEWAEIGKNVSLECASENEAVAWKLGNQTINKNHTRYKIRTEPLKSNDDGSENNDSQDFIKYKNVLALLDVNIKDSGNYTCTAQTGQNHSTEFQVRPYLPSKVLQSTPDRIKRKIKQDVMLYCLIEMYPQNETTNRNLKWLKDGSQFEFLDTFSSISKLNDTHLNFTLEFTEVYKKENGTYKCTVFDDTGLEITSKEITLFVMEVPQVSIDFAKAVGANKIYLNWTVNDGNDPIQKFFITLQEAGTPTFTYHKDFINGSHTSYILDHFKPNTTYFLRIVGKNSIGNGQPTQYPQGITTLSYDPIFIPKVETTGSTASTITIGWNPPPPDLIDYIQYYELIVSESGEVPKVIEEAIYQQNSRNLPYMFDKLKTATDYEFRVRACSDLTKTCGPWSENVNGTTMDGVATKPTNLSIQCHHDNVTRGNSIAINWDVPKTPNGKVVSYLIHLLGNPMSTVDREMWGPKIRRIDEPHHKTLYESVSPNTNYTVTVSAITRHKKNGEPATGSCLMPVSTPDAIGRTMWSKVNLDSKYVLKLYLPKISERNGPICCYRLYLVRINNDNKELPDPEKLNIATYQEVHSDNVTRSSAYIAEMISSKYFRPEIFLGDEKRFSENNDIIRDNDEICRKCLEGTPFLRKPEIIHIPPQGSLSNSDSELPILSEKDNLIKGANLTEHALKILESKLRDKRNAVTSDENPILSAVNPNVPLHDSSRDVFDGEIDINSNYTGFLEIIVRDRNNALMAYSKYFDIITPATEAEPIQSLNNMDYYLSIGVKAGAVLLGVILVFIVLWVFHHKKTKNELQGEDTLTLRDSLSRALFGRRNHNHSHFITSGNHKGFDAGPIHRLDLENAYKNRHKDTDYGFLREYEMLPNRFSDRTTKNSDLKENACKNRYPDIKAYDQTRVKLAVINGLQTTDYINANFVIGYKERKKFICAQGPMESTIDDFWRMIWEQHLEIIVMLTNLEEYNKAKCAKYWPEKVFDTKQFGDILVKFAQERKTGDYIERTLNVSKNKANVGEEEDRRQITQYHYLTWKDFMAPEHPHGIIKFIRQINSVYSLQRGPILVHCSAGVGRTGTLVALDSLIQQLEEEDSVSIYNTVCDLRHQRNFLVQSLKQYIFLYRALLDTGTFGNTDICIDTMASAIESLKRKPNEGKCKLEVEFEKLLATADEISKSCSVGENEENNMKNRSQEIIPYDRNRVILTPLPMRENSTYINASFIEGYDNSETFIIAQDPLENTIGDFWRMISEQSVTTLVMISEIGDGPRKCPRYWADDEVQYDHILVKYVHSESCPYYTRREFYVTNCKIDDTLKVTQFQYNGWPTVDGEVPEVCRGIIELVDQAYNHYKNNKNSGCRSPLTVHCSLGTDRSSIFVAMCILVQHLRLEKCVDICATTRKLRSQRTGLINSYAQYEFLHRAIINYSDLHHIAESTLD</t>
  </si>
  <si>
    <t>MTAATGGGSSGAGGGKTGKHRSRSSARYDDVEKQQRKSRAIVSIPNTIKLSMLNSGLLSFERIKLEARDENNSLSKTIPNGPIDIRHFLKLCDLRRKFPVLYKLEFQTAAKVESNTCRHALKKNNLEKNQNPKCIPYDYNRVVLEKVGGLQDSDYVNASYVDSLLKPNAYIVTQGPVEETVQAYWRMVWQENISAIVMLTKTFDFAKVMCHQYWPPNMEVHEQYGDIFINIVREEQLANFHIRTFRLYKMNEKQEVTDERLILQFHYTEWYSHSCPFSNALLEFRRRVRLVVGNIIKDEDDMRGPILVHCSDGGGRSGVYMSIDANLELAEEEECFNVFGYLKKLRQSRKGLVENVEQYKFIYDTLEEHIICGKTWFPVSELSDRLKAKARRNSGTKMNEYQAEYDQICKQTPRFTIGDCAGGHRADNREKNRDVLCVPPDNFRPYLTSFQGNAFTDYINSVFVDGYTKPREYIVTEWPMKHTLGEFWSLVYDQECSAVVVLCQPPSQSQQYPSFWPNKSKMEKYGPVFSVHYVMSKSYTNIKQWEFKINKKIVSLTEMMAGVKAPTRTVQLFQLTCWPMGHKVPSSTNSLVYLMNMVEIWRNKVDYGPVCVVSPDGRSRAGVYCAANACIEQVIQHGEVDVFQAVKTVRRHRPQLVENMTEYKYCYDLVLHYVLHFLNKKE</t>
  </si>
  <si>
    <t>cdc14</t>
  </si>
  <si>
    <t>MLDDDNSDLLVCASEMQEDRLYFVAFKKNIKPKNTVNTHYFSVDEEFIYENFYNDFGPLNICMLYRYCMKLNTKLNAKCHANKKIVHYTSMNPAKRLNAAYLIGSYAIIYLNKTPQEAYRPLVAGEIPAYTRFCDASYGPSNFKISLLDCLNAVHKGLQAGFFNFNDFDAEEYEYFERVENGDFNWIVPQKFIAFCGPHQKSKTLPNGYPCHAPERYFSYFRDNNVTTVIRLNAKVYHASSFENAGFDHKDLFFIDGSTPSDAIMKKFLSICETTKGAIAVHCKAGLGRTGSLIGAYIMKHYGFTALEAIAWLRLCRPGSVIGHQQQWMEDKQSWLWSEGERMRRRTSLPILQHTYGINSLELKKKLASAAADSTEHVDLLLTRVKGISQRVDTMHLNDQDNLDAACTDQTDEELSEQLRLERDERALYQSVEDPNCNNSDDNDTDTISAPADPPPTSSYTISTRRRKSPSGANKPTVIATSLRRLVNPNANRSGLSTASGVYPTPELASCTEKKLRKPSANVFEAARHTIASTVRMTQTALEKKQAQTQGDKLNQIKALRRHHSRSVNVNSNSSEQESNVRHTRARSQPFRNNNNGVGGNTAMAALKPTSSCLPTGTGTAALLANNLNNNNDCGIGTSGSSNNNHNNNNNNSNLSNSLNNYNNNNNTTNNILASSGSSRTRSLALYSKRMELKHLRKAEQQQQQQVQQEQPLLPVEKQLLRQYATINESKIPVVSGGGGGAGSSATIPPTRGSAARTSHHHMTLRGRSRIRYQRPNAGETAPAAAQTQPCTVATARYYRDVSAIPTIGVFGGGPGGSSSTSASFNIATRSASATLDLNSNPLPKTTKLTSLNNNPTTTPPPSSNPADTSRLSGRGSAELQAIIEHGLVAGSAKRNKRSLSSTRLDKDKSDEYNTKLLRKTAAAAAAAATAASAVANSTSINATHATNASTTSSMNNNCKYNSCSSSNSGSFKLSRRLFGESGSSASTSASNSGIPTPTAPPSSSQWQQHLVRGVSRASSEKDRDRERQQQQQQQSLDHQQSNLKLRKKISY</t>
  </si>
  <si>
    <t>puc</t>
  </si>
  <si>
    <t>MCVNRETQSSSNNNSNNTTTATSTARNNNSHNGRCECDGDGDSVSHIQSEMKMRIKREAPCLLLFMPIQNTNNNNRIGANQKDYPNKRSRENLACDEVTSTTSSSTAMNGGGRTPALTRSCSSPAVYDIETHPASPVFPHLLLGNGRDADDPSSVGANCVLNVTCQSPNESHLQGLKYMQIPASDTPHQNIKQYFQEAYDFIEDARKTGSRVLLHCHAGISRSATIAIAYVMRYKSLSLLEAYKLVKVARPIISPNLNFMGQLLELEQNLRKSGVLAPATPHLNSPSNPSSSSVGLSTQSSQLVEQPEEEEKREQRERGKSKSDSEAMDEDGFDYDDVDSGSGSLAGSNCSSRLTSPPITPDDEAPSTSAAASSVSELDSPSSTSSSSGICSLLQSTSSSVSPRAISKPNLLSPTRQLALFKRNSPAKLRLDLESSYAPASPIPNTMPWLSVPSTPVCEEAPDSRINHVASNLTRD</t>
  </si>
  <si>
    <t>CG13197</t>
  </si>
  <si>
    <t>MVKDIPDRWLKYKPIGDRVPGTRFIAFKVPLNQHVNAKVKENLRLAPESLLQIVPDMGLIIDLTNTNRYYHPSAITNHDVLHQKLMIPGKQTPSHKLAQRFCAFVTDFLERNADNDKLIGVHCTHGVNRTGYLICYFMISVMNMSPEEAIQTFSLARGHEIERDNYLSSLKTLPNRETVTKLAATERRSSTIDNWRQPIDYQSERDLHQKNNHRLSKVLKTKSYQEHDDCRRRDRWNQHPYARNHRPHPVEEQRRIQSNRSRDGYQQGSNQHPYSRNHRPHPVEEQYRIQSNRSGGGYQQGSISYQQEPHQRYQRNWDYSRRNYSERNYSERNWSERNYSDQK</t>
  </si>
  <si>
    <t>MKP-4</t>
  </si>
  <si>
    <t>MEQSQSQRQAWPSSSAGGGKAQDSGVLTREDFDGGPVSIDEVDTGLFLGNLTAATHMETLRSFKITHILTLDSVPLPQHILEASFLTTKYIQIADMPREDILQHLEGCVDFISSALAQQGNVLVHCYFGVSRSSSTVIAYMMKRHNLDFLPAYELVKAKRRFVQPNAGFVSQLKLFRRMGCKIDPNCQRYKIHRLRLAGEQMRKAKILPQSFHSVVRPDPDITRENPEPIVFRCRRCRRVLASKSHVLEHKPRDRPPQEVVPKEKEEVAAAKLPAQSHDQAENHHGARMLEQLSERIRQSSLGSPGHESTPNYCRSILFVEPIAWMHRIMLNTQGRLYCPKCEQKLGNFSWINACKCPCGETMTPAFYLIPSKVELSKAVQNVQTTV</t>
  </si>
  <si>
    <t>CG15528</t>
  </si>
  <si>
    <t>MQELIVGGIAISGVPFANETVEKESRQNQLSASTLEDHTPFPGLSRITPSLILCGAAAVVPAYMDKLGVSCVINVAPELPDTPLPSQKNPLYLRIMAQDRSEVDLAKHFDEAADLIEEVHLSGGCTLIHCVAGVSRSASLCLAYLMKHAGMSLREAYKHVQAIRPQVRPNSGFFQQLRRYEQQLRGSSSVAMVYFASLDKEIPDILEPEYRAMEDFYQRYRSSLKRR</t>
  </si>
  <si>
    <t>CG10089</t>
  </si>
  <si>
    <t>MGNGMNKVLPGLYVGNYRDSKDHAQLERFKISHIIAIHDSPRRLLPDKHYLCVMASDTPDQNLSQYFSVCNDFIHAARLREGNVLIHCLAGMSRSVTVAVAYIMTATHLNWKEALKVVRAGRAVANPNAGFQSQLQEFEQFKLSEERRRLRERFPSSALEQLDRTKVATALDNYQELLQNRDICEGNCSRGEKCPTGVCNMDPTKGLFRRRPSNASTHSRLRAQSSNANASSSSLSVSSAAAQSCPTSPKNSPLPIVRRSVGNERIPEDEIVLEQPPTTSREAAEYAAAFEDARREQEQRQLQQQQQLSRSQRSPRPVNSSREAPRVSSAGSRRESAAREGNGSAQLQRSASTVSGFGVRPRSSPAGLHAYTGSVPSSVHGSRVDLRDADKGSAIYLGCSAPRASTLSISSSRGSSGGSAPPSPCHTPPASPRHGVKRSTSLVKKPR</t>
  </si>
  <si>
    <t>Mkp</t>
  </si>
  <si>
    <t>MILLYELQRRMGNLRPTATVVTTPTGVRYIERSTSSVCVEDIAHCSQQLDPREYGFVVDTKPDSVPACILSDFLYLGSQDAVSADNIIKYKITHILSVGIQTPEVEWPLPVNCTFLPCLDLPETNLMNYILPASMEFIEDAHRSQGCVLVHCNAGVSRSPSVVIGYLMQRRDMCYEDAYNLVKSWRPCIQPNAGFIQQLKRSD</t>
  </si>
  <si>
    <t>CG7378</t>
  </si>
  <si>
    <t>MSWRYALLTDRYSSSIGDRYSPHYYQSPSRLETSEQTTGRQLQRVLHYSMAPSRALPGLRRAECAIHDVDCDEVYPGIYIGDAAAAKNKTYLRLMGITHVLNAAEGCRYGQVDTGHSYYRDMPSIRRSHKDCVFRYMGFPMVDAPTTDISRYFYVASKFIDSAISSGGKILVHCLVGMSRSATCVLAYLMICRKMSAVDAIRTVRMRRDIRPNDGFLQQLADLDMELKRKNLYPY</t>
  </si>
  <si>
    <t>Mkp3</t>
  </si>
  <si>
    <t>MPETEHETCSKEWLQSQLRSLDSKDLILLDCRGSHEYSESHIRGAVNLCIPSIVLRRLAVGKIDLASTIKSPELKQRIQSGYKLCWFILYNGEGVPGQNQEIAGAGSLAVAMDSIISILHRRLKQDGCRVVALQDGFNNFRQAFPEWCEDDNQTHSKEIESSRNVQTDQLMGLRSLRISTTQSDSACSSSAESSDCESSSHHHHHHSHHNYNEAPVEIIPGLLFLGNATHSCDSEALKKYNIKYVLNVTPDLPNKFKESGDIKYLQIPITDHYSQDLAIHFPDAIQFIEEARSASSVVLVHCLAGVSRSVTVTLAYLMHTRGLSLNDAFAMVRDRKPDVSPNFHFMQQLLSFESQLRLRPGSRFSCSCIAPDCNCMQTTGFMATHLANATGVSPDSGIEFDRWTPSDTGLKXEQSGGKSFVLPPSQEVPFAAAATSPLPMCLAVNPDNMSPASTTSSSTSTTTTAEAVSVVEMVQHRDQEMAEEDIITRGEYDEDAA</t>
  </si>
  <si>
    <t>PRL-1</t>
  </si>
  <si>
    <t>MSITMRQKDLRPAPALIEYKGMKFLITDRPSDITINHYIMELKKNNVNTVVRVCEPSYNTDELETQGITVKDLAFEDGTFPPQQVVDEWFEVLKDKYQQNPEACVAVHCVAGLGRAPVLVALALIELGLKYEAAVEMIRDKRRGAINAKQLSFLEKYKPKARLKHKNGHKNSCSVQ</t>
  </si>
  <si>
    <t>Plip</t>
  </si>
  <si>
    <t>MEMSAAMFARVSFYPTLLYNVLMEKASARNWYDRIDEHVILGALPFRSQANDLIEKENMKAVVSMNEDYELTAFSNNTEKWRKLGIEFLQLATTDIFESPNQEKLFRGVEFINKFLPLKQRIGGLSSSYQPENVGSVYVHCKAGRTRSATLVGCYLMMKNGWTPDQAVDHMRKCRPHILLHTKQWDALRLFYTNNVETKS</t>
  </si>
  <si>
    <t>mRNA-cap</t>
  </si>
  <si>
    <t>MALTNRDRERGSGPLPNRWLYCPRKSDTIIAERFLAFKTPLSNNFHDKMPIECTFQPEMLFEYCKTLKVKLGLWVDLTNTKRFYDRSAVEELGAKYIKLQCRGHGETPSPEQTHSFIEIVDNFINERPFDVIAVHCTHGFNRTGFLIVCYLVERLDCSVSAALAIFASARPPGIYKQDYINELYKRYEDTNAAPAAPEQPNWCLDYDDGNGDGFVQDNSSSTSQQAGEQDDDAEEVEGEDAGGDCDASTSDGQPRKKRRREMIIKNATFMAGVPGVRQVSDQPRLGDLQRKVQDWCDWKKNGFPGAQPVSMDRENIKRLSEIPYRVSWKADGTRYMMLIDGRDEVYFFDRNHSCFQVENVTFVESRNLNEHLDGTLVDGEMVLDKIGETVTPRYLIYDIVRLSNRDVRDEPFYPNRLDYIKTEVIGPRILGMKHGIINQRLQAFSVRGKDFWDIWMSARLLGEKFSRTLAHEPDGLIFQPSKQPYTAGTCSDVFKWKPHELNSVDFRLKIITERGEGLLTKKVGFLYVGGHDAPYGRMQRLTKETRELDNRIVECTMNQFGNWDFMRERTDKKNPNSYNTARSVVDSIKHPVTKEYLLNFIASSGYRNDHVMMPPPINSHNQNHNHNHFYPHGHGQHQRRPCVNPTLGN</t>
  </si>
  <si>
    <t>ssh</t>
  </si>
  <si>
    <t>MSMQVCSLPDDILIFSLTPRDGESEDDEGNSKGNDRSECFFAGKGTALVLALKDIPPLTQSERRLSTDSTRSSNSTQSNNSDIQLHLQSMFYLLQREDTLKMAVKLESQRSNRTRYLVIASRSCCRSGTSDRRRHRIMRHHSVKVGGSAGTKSSTSPAVPTQRQLSVEQTATEASSKCDKTADKENATAAGDNKNTSGMEESCLLGIDCNERTTIGLVVPILADTTIHLDGDGGFSVKVYEKTHIFKPVSVQAMWSALQTLHKVSKKARENNFYASGPSHDWLSSYERRIESDQSCLNEWNAMDALESRRPPSPDAIRNKPPEKEETESVIKMKLKAIMMSVDLDEVTSKYIRGRLEEILDMDLGEYKSFIDAEMLVILGQMDAPTKIFEHVYLGSEWNASNLEELQKNGVRHILNVTREIDNFFPGTFEYFNVRVYDDEKTNLLKYWDDTFRYITRAKAEGSKVLVHCKMGVSRSASVVIAYAMKAYQWEFQQALEHVKKRRSCIKPNKNFLNQLETYSGMLDAMKNKEKLQRSKSETNLKSTKDARLLPGSEPTPLIQALNQAKSKSTGEAGVTPDGEEEDGSRMHRRSIAQKSQRRMVRRSSSTSPKTQTAVVTKQQSQSMENLTPERSVAEEPKNMRFPGSNGENYSVTQNQVLHIQKHTPLSVRTRIHDLEAHRADQLPQQPVWTSLTKLITQTSHLGKSVSGSSSGNIDSRRDSSCSDVFSSQVDSVFAKDEGEKRQRRKTHSWTESLGPSGGIVLDPTPQQQKQQSNAILRPRGTRQRELPSRHASWGSGDNRCCLPQRTSSGSYYDSNRNTTAIFEGVIQDLKRSSNCNVIEGVAVAVEPIVGVGEGTVKRTKQKLEESTSLKKRCQEESQELLLEAVDAGQRRCPSLYRSASSAHSPRQRQPLRCNSEELMHTSDIENKNTTPGDHEATVVLRVQGQTLADDQRISGNVQILKQNFEAKAGVVGTGGGGGGGTAAGSGSSSTIATSVSAVAGACSANPGKKTTSHQSLPSSPVAQHANHVSAASNSNSSASNSSDSSVSENCDRNVKGLVHKYQTTTSCSSQAAATPTVACAPLPPAGTASNISHSCSTTTTTSFKQRPLSYYDRSLSNRSTHDYSDSRPPPAPVRVSHSSNVQHQQQQQQQLQPEQHQQQVQIRRLAQHGKTHPLSRLSAPKTGFNTAAYNTM</t>
  </si>
  <si>
    <t>mtm</t>
  </si>
  <si>
    <t>MDPSASLADKLASKTASSNSLDSSSKSSSLGSKHGGGENGILRDTPFGYLEGEEDQDQKNDVTYVCPYRGPVFGALTITNYRLYFRSLPLRDQEPPVVVDVPLGVIARVEKIGGATSRGENSYGIEIFCKDMRNLRFAHKQQNHSRRTVFEKLQANAFPLSYSGRLFAFAHAAANSVNGNGGWDGWAVYEPLAELRRLGVPNDMWRATKLNESYAICDSYPAVWAVPKAASDDFLRRVAQFRSRCRLPVLSWMNPRTQATITRCSQPLVGVSGKRNSDDEAYLSFIMEANAQSDKLTIMDARPSANAIANKAKGGGYESEDAYKNVEINFLDIHNIHVMRESLRKVKEACFPTTDDSKWQTAIDNTLWLKHIRCILAGAVRIVDKVETMSTSVVVHCSDGWDRTAQLTALSMLLLDPHYRTVRGFEVLIEKEWLSFGHKFQQRIGHGDNKHSDADRSPVFLQFIDSVWQVSQQFNNAFEFNEHFLITIVDHLYSCRFGTFLCNTEAERVAEDLKHKTTSLWTHINSSLDQYLNPLFPSFTHGAELVLRPIASVRSVRLWKGLYCRWNPGLCAPQHGCQRTRELLSKQDQLFKLVNELRLKSNNRSNSMQTTTRLASPMH</t>
  </si>
  <si>
    <t>CG14411</t>
  </si>
  <si>
    <t>MATGGGGSGHGGAGSAGNADHHKRNTFTSYVAPLPGDLRATADTNEWCLPSDLRDVHLAKPRLLHGEQIVASAPAYMYSPIDPMDSSGGSGSTLSAISSASGTPADRHHKEATFGLLSVTNFKLAFVPLHEKRNQAITAPLIDLYQENTYLGRNEITLNNIDHIYTITELGRAASALQAARGMASHAGMSRRKKLEPFKQQNISGRIAALHIVCKNFRLLKFAFQQQDSKMFGASDQGKLIASALVRFAYPMRHDLSFAYAHREPYYSTLGASGTSMYATKNDWARELIRCGATEWQVVSCASVQLLQNPLQAGKYTVPPHFVIPKSCSVDRFLDLSRAFCDSRAAFWVYSYGSSAALVRLAELQPAAQQDTKSENVMLELVRKCDAGRQLKLLQLTDRLPSIQDVLRAYQKLRRLCTPETPEKFMLQDDKYLGLLEKTNWLFYVSLCLRYASEASATLRSGVTCVLQESNGRDLCCVISSLAQLLLDPHFRTIDGFQSLVQKEWVALEHPFQRRLGHVYPAQPAGGNAELFDSEQSPVFLLFLDCVWQLLQQFPDEFEFTQTYLTTLWDSCFMPIFDTFQFDTQAQRLKAVTDSQLVLRPVWDWGEQFSDKDKMFFSNPLYQRQRGDLGAQAAAVAHRRSLAVGSKGAHGAASGVTPSRNTINPQLFATASSVPQDRYLQPAHRIFDLQVWDQCYYRWLPILDIRGGGQPQVDLYHRLLLSNIAKVQRCLDYQNFDDLPDAYYEFAGESRPNQHKDEKPDKEDEAEFVDGVERRRKPTAKAATPTSGLTSVTGNLQLSTLSSFFPFGNPIAGDAPLQLYDILSSSSELLMETSSFLDKSSIV</t>
  </si>
  <si>
    <t>EDTP</t>
  </si>
  <si>
    <t>MCSLTPNHMVNVTQQHLHDLLETFEKKSFEAAAFEEGTAEYDISKKCEYLFKLDYSLIELDNTNGLLSPRYPGRILIPEYEHGHMAKTLVPGNGLFGQVGGGVGGGGSSGTTATATPLNSSAGSTGSEGVGIQAFVTFANPLQTQQQHPLQQQYPSQQMHPLHAQYPSQQPHPLQQQQQQPSQQQPQNTIYEDQYDIQRMRELVTMAKYARCRQRFAVPVIMYRGKYICRSATLSVMPETYGRKVVDYAYDCLSGGNYTAPNGEENDADSTDESLITHMHDQAQSQFSYDEVIKSDIQLLHTLNVSTIVDLMVENRKIKYFMAVSSSEKADPNKHYKSFNLLSLPYPGCEFFKKFRDNNYMARNLHYNWKQTFNDANINIPNMGPAADIDVAWSEYRDWDLVAITQNYLRATLKYVQEENSGLLIHCISGWDRTPLFVSLVRLSLWADGLIHQSLNAMQMAYFTLAYDWYLFGHQLPDRLKRGEDIMFFCFHVLKFITDEEFSIVEHRKRTKTSSSSGSSVIVIKSDCCDDEPLKDPFTLNCRDYILSFDQDSNDSYSNCSNCDMSITDNFYATTPAQVNPLTSRSPNPKRSRTSPISVPGSNARQRQESTSSNGSWQVVTDTGSIDSMMNGSYMMRFVAQQAADGGGSSNIPLCNGGNGYHCSINAASSGSGSGSGSSISNGSSTHGFANGSSKDVGGSTMASKQCINLRKQRLNAVRAIFIQAYGKTIGLKFKEGSSMNLATFIGNLADQLF</t>
  </si>
  <si>
    <t>CG3632</t>
  </si>
  <si>
    <t>MDFMVPIHTMSDGSPPPSICFIRAAESYPKSQMEKEDSQLFVPFQELAGESIKYLGRTDDGILALSNYRIFLSKQSTGYETYVPLGLIESVQVRDLFQLIVNCKDASTVRCSFPSAEQCSDWQRRIHLMIGVPESLETLFAFPFYSWTCDVLGSGNGSGIVSAQANGNGLIAKDRCLTLHNGLAKPTANVTASNPLPDPASETISAAMSNRLQRSVRYESDFKNEVARLGFDLKGSWRISTANADFKLCPSYPPKLLVPCCITDEMLHNVANFRGSRRLPAVVWRHQKSGAILARCSQPEVGWLGWRNTRDEQLLKALADACAFDRGEHARHSTCANAKAQPTKGSKETNGQSGLSGKSSPSLDDSSHEELTLDEIKKILIVDARSYTSAVTNRARGGGCECIEYYPCAEIEFMNLGNIHAIRKSFHAVRQLCASSPDDPNWYGQLEKTMWMQHLSGLLGATMTVVHTIEKNGRPVLVHCSDGWDRTPQIVATAQLCLDPYYRTVEGFRVLVEREWLNFGHKFADRSGNGPNSDEVNERCPVFLQWLDLVHQIHRQYPCSFEFSISYLIKLAQHSLSCLFGTFLCNSLRERIENSVFDRTFSVWPFLAETMYRNPLYKHETEKVLWPAHSVRFLYFWSDVYLGSLGNKNGTDLPLLSNERQSGHNGLMAKTRSSEDLTTNELGQSTISRRSSDPNLTVESIVTDCFNANSNSMFDIRSEANNSVSENVQESVKDSKEVELDVTDATEVGPCGRSNNPIPDFHNDQSTASKRDILEVESQTQRRSSLESSQLIPGSVFIFGSSENDKNAVPSESEESLATSQKLNSESGRPFFIFGSSENDQSPVPLKSEDTSDISRALWHGAIETSTDTLIPAEPVQKPNSDNSSRDHITSPTMELVSGDRKLESTSTVQASKISQSYNNLPKVHIRPNAVICPQRVDAFPHHLDLQVPRETTGNPDRCKPEKLAKDANANANANGSLLASDGYNGEESLFISPDLQRFVGQSPFDAPSTGGRIRRNTFGSSYSRDMKFTAENGSAHQFPSSGIISLPPTPFQERAQFTISCPDGLAHGLSEQNIRLHQIVQEHKLREEMLLREIHGMRLALLEKGCPSCNSIVSTNMEHENGSDIVENASTCSWEAVEERSGPASYAPSSIQEKKASSVLWVPDHAVSRCSSCQTEFWLGRRKHHCRSCGEIFCADCSEFWAPLPNEKLFNPVRLCGSCYTSVTTNVQEYAAVPAESQAKDDETSSAIS</t>
  </si>
  <si>
    <t>Sbf</t>
  </si>
  <si>
    <t>MSRLADYFVIVGYDSDKEKTASNVGGQPTCGKIVQRFPEKDWPDTPFIEGIEWFCQPLGWSLSYEKQEPKFFVSVLTDIDANKHYCACLSFHETVAITQTRSVDDEDETIGSSRLLGATPSSMDGITTTSTPASITHHSVMYAPKCLVLISRLDCAETFKNCLGTIYTVYIENLAYGLETLIGNILGCIQVPPAGGPQVRFSIGAGDKQSLQPPQSSSLPTTGSGVHFLFKQLGIKNVLILLCSVMTENKILFLSKCYWHLTDSCRALVALMYPFRYTHVYIPILPAPLTEVLSTPTPFIMGIHSSLQTEITDLLDVIVVDLDGGLVTIPESLTPPVPILPSPLWEQTQDLLSMILFPNLAQADLAFPTLERPSAIAKTDAQIDKELRAIFMRLFAQLLQGYRSCLTIIRIHPKPVITFHKAGFLGARDLIESEFLFRVLDSMFFTTFVNERGPPWRSSDAWDELYSSMNELLKSEAQNRNLVGRTQRFKGYFNFTFPSYFQILTHIQELGRVLYENEGTLAHISYAQKVLRPPEGAFQRIHQPAFPRISSEKVELIIQEGIRKNGVPQRFHVTRNQHRIIPMGPRLPEALDVRPNVQNSARRLEVLRICVSYIFENRITDARKLLPAVMRTLMHRDARLILCREFFGYVHGNKAVLDHQQFELVVRFMNKALQKSSGIDEYTVAAALLPMSTIFCRKLSTGVVQFAYTEIQDHAIWKNLQFWESTFFQDVQGQIKALYLLHRRQNEHQKEANCVLDEVPLEEPTALEITAEQLRKSPNIEEEKKAELAKSEESTLYSQAIHFANRMVSLLIPLDVNVDAASKPKPAFRLEENQSVSNSIMGSHSLSEHSDEGFEENNALEIGVTVGKTISRFIDCVCTEGGVTSEHIRNLHDMVPGVVHMHIESLEPVYLEAKRHPHVQKPKIQTPCLLPGEDLVTDHLRCFLMPDGREDETQCLIPAEGALFLTNYRVIFKGSPCDPLFCEQVIVRTFPIASLLKEKKISVLYLAHLDQTLTEGLQLRSSSFQLIKVAFDPEVTPEQIESFRKILSKARHPFDEFEYFAFQSYGTMLQGVAPLKTKEKYSTLKGFAKKTLLRGAKKAGFKQKQQTKRKLVSDYDYGSADAQETQSIDDELEDGDEFETQNNAMPRLLTTKDVERMRERSYVQDWKRLGFDAESQRGFRISNANTSYATCRSYPAIIVAPVQCSDAAIMHLGRCFKGQRIPLPTWRHANGALLIRGGQPNSKSVIGMLKNTTGSTTNAHHDVTHYPEQDKYFLALINTMPKLTPLALNQYSGMNLSMSSLMGHSSSDDRQPLTPELSRKHKNNLDISDGNKSSQGGKGGTMKGNPKNSLAHPFRKMRLYALGEKSQAKSNMNVDFCADFIPVDYPDIRQSRPAFKKLIRACMPSHNTNEADGQSFAKMVEQSDWLQQISSLMQLSGAVVDLIDLQESSVMLSLEDGSDVTAQLSSIAQLCLDPYYRSLDGFRVLVEKEWLAFGHRFAHRSNLKPSHANTNIAFAPTFLQFLDVVHQLQRQFPMAFEFNDFYLRFLAYHSVSCRFRTFLFDCELERSDSGIAAMEDKRGSLNAKHMFGAGGMATNGSDDECSVYPLDIRSQRAPAPLNRIGHSIFDYIERQHNKTPIFYNFLYSGDKSVTLRPQNNVAALDLWCYYTNEELAQGAPYDLEVTTVDDEIDLSETKGKRMVITAGYDNMEKCNPSAYVCLLSEVKQAETERGHLPQKWLQVWNSLEVPQLEPVARNTSLGNIFVQTHQHKRSTLEIIMKGRLAGYQDKYFHPHRFEKHPYTTPTNCNHCTKLLWGPVGYRCMDCGNSYHEKCTEHSMKNCTKYKAIDGAVGPPNVNMSQGDTASIASSAATTARTSSHHFYNQFSSNVAENRTHEGHLYKRGALLKGWKQRWFVLDSIKHQLRYYDTSEDTAPKGIIELAEVQSVTAAQPAQIGAKGVDEKGFFDLKTSKRIYNFYAINANLAQEWIEKLQACLQ</t>
  </si>
  <si>
    <t>CG3530</t>
  </si>
  <si>
    <t>MDITRFMNKFNEIERQLSPTSALRLSFDNISPETEEPPDGNKRLWGVPVPPFVSEKVVSWIEEEFNEAPVFYNGNSVLKKVENVRMIDRYNTKNPTVGTLYLTATHLIFVEPDSNKETWILHMHVASIEKLPLSTTGSPLLIRCKTFLSVTFVIPKDSECHDVYTSLLKLFQPVSINKLYCFNYQPNKDDFPKNAGWDYFKLEAEFKHMLVPNEAWTLCSMNEKYELCDTYPRQIYVPKEATTLMLISSSRFRSKGRLPVLTYLHNNKASICRCSQPLSGFSARCLEDEQMLEAIRKTNSNTDYMYVVDTRPRINAMANRAAGKGYENEAFYENIKFHFLGIENIHVQRASLQKVLEACEQKSPTMSAFINALESSGWLKHIRSILDTSSFIANAVDKGVSVVVHCSDGWDRTAQVCSLAQLMLNPYYRTIKGFQALIEKDWLAFGHKFSERCGHIQTDAREVSPIFTQFLDCTWQLMSQRSEAFEFNERFLLILHDHVHSCQFGTFVGNCEKDRLDLKLAERTFSLWGYMANHLNEYINPLYKPNVDEAIKANLAPQCIKFWRGMYSRFESGIHPREPLGDVLLDSKEHCNSLEDHVQHLTKRIASFKNYISKSAKKLQDATSAPGKVNKELSSNEINDNKYNYDKKLSELSAADDDHPLKASNMSFASLSLSAEQSSPPQALPEEINSVAVDWKPMRNVTTCSCSTPFDQFSKKTHCWRCGDIFCERCIDKNVALPGHDSGKPVPVCRGCFRQMQKQSP</t>
  </si>
  <si>
    <t>CG5026</t>
  </si>
  <si>
    <t>MEFADLIKTPKLDGVLLHDPSNAGASGATVGTLCITGHHLLLSARQETSQELWLLHKNIDCVEKKPSLSQNIVVGGIITLKCKDLRIISLEIKCGKEFFNVAASLEALSAIQNTELLYPFFYRPMYSILEDGYTMFRPELEFAKLISGVGMGGASSPNVANITICMPSTSTSTLTVGAGIPHPLQNGYAIEALACGVGGVGGGALQSPQASCEWRITNVNRDFSVCATYGATLIVPKAITDEQIVLSAAFRDGGRFPVLSYRHENGATLMRSSQPLSIQGIKRCRADEAILNLVLGRSRKGFIVDTWGKGKSNTETDLHYSQWKKVNRSIGNVSSPASILDSFARLIEACNDLGCSTDKWLSRLENSGWLSLVLNSLNASCVVAQCLDQEGSPVLVHGAKGLDSTLIVTSLVQIILNPDCRTVRGLQALIEREWIQAGHPFASRHRYSCYTPNQTRNKTSGATFVLFLDCIYQLYTQFPCSFEFSTQLLILLFEHSHFSQYGTFLCDSERERNELNVHTRTTSLWSYLNRPDVLQTFLNPLYEPNANVIWPSVAPISLELWSDLYLRWVIDQRSSVTVMSQIQELVTREKELRTQALKLRKQAMELGQEVSNLMKSGNDT</t>
  </si>
  <si>
    <t>aux</t>
  </si>
  <si>
    <t>MGEFFKSLNLNYFSSSEVNGAAGNGAPEALGGRLDNDFVGQVVEVAGHRLRIKCVIAEGGYAFVYVAQDVQTGTEYALKRLIGADMQASTAIINEINIHKQLSGHENIVAFVGSSYTAPSTQLGAQYLLLTELCKGGSLVDCFRTNNAPFNPTCVLRIFYQMARAVASLHSQSPPIAHRDIKIENFLIGNDKQIKLCDFGSASTEVLSPTFEWSANQRSMLEDQLNTVTTPMYRSPEMLDTWSNNPIGPKVDIWALGCILYFLCYRKHPYEDGGKLRIINANYMLPPDPQYQCFSDIIRGCLKVNPFERLDITMVLEGLAALAETHNWSLKGPLDLHIMPIESLPAESPLKSSAYSEVYTEPLSAAIPSSYNGHGSLLSSLRGGAGTLLKNIKDTSTKVMQTMQQSLARNDLDISHITSRILVMPCPSDGFESTYKTNNIEDVRLSLESRFVPQKLSIYNFGQRTEPRLPPPVRTVEAGSVYGCPQAHAPNLQGLFTVSADMYNFLNADPKSVVIVQTGDSGGCTAATVICALLMYADLLREPEDAVQVFAVKRHTINLRPSEFRYLYYFGDILRPTPLLPHYKNTTLVSLSCQPVPRMTKARDGCRIYMEVYCNGNLLLSTLQDYEKMRLYQAGPGKIVLPINLTACGDVTVVLFHARKGMVRPQGLKICQFQFNTGFIPEPETLITFTNQDLDDLPDPEQVTPRFCVSLSLAVTDSESPPSHKPPWMPAKPKRSPAALFSSDLEYAEMLDNFVTKPSTRSSPPPGARKSDRVSSPLVLPDVTETAHELPSPMPEPSPPIDLLNLNQQPSDVPAADPLTSAKPSTDASFDLLGAFGDDDSTGIGSAPIPDILPPPPLQQPQPKINNDPFDIFGSVDQGGVPSMKPSGFPPFVGSLPTFVAQPAATTNPSPTHPARASADPFANIADLATGLNLNFNRSTLSGKSPVNTSPQPTQFSSPTHKPSPSSQPQATFMHTPPTPQTLPSTSSIRTPTQPQAVPAQSRPDYSRLHFDSQKAAQQPGTGGSKNSDIFADILGQQGYSFGSKMNQCPRSINEMRKEDLFKDMDPKKVRIMEWTDGKKNNIRALLCSMHTVLWDNAKWQRCEMSTMVTPTEVKKAYRRACLAVHPDKHNGTENEEIAKLIFMELNNAWTDFENDATQQNMFNA</t>
  </si>
  <si>
    <t>CG17840</t>
  </si>
  <si>
    <t>MNNDNPNIVFNPLISSIQKVVLYETRARLYLVGSNNRETRFRLLTIDRLAHNRLSIEENANEFNSLEIRRFVASLSGSPKVTSAYGVLGFVRFLEGYYLLLVTKRKCCAHIGRHLVYTIKDTVMVRVNEVTSQRPPHPHEDRYKRMFQNIDLRSNFYFSYSYDLTRTLQYNESAPRYVGAKVDLDRDEPLPDWNTLTSNVDKAHERVDYAFRSDSRKRFVWNAYLLQPMEGIMLKDWLLEVTHGFVSQSCISIFGRHVNVCLVARRSSRFAGTRFLKRGANFQGDVANEVETEQIVSDGQRICAFTQMRGSIPSHWSQDISKMVPKPQIQLDICDPYAQTPSLHFERLLFHYGAPLIMLNLVKKRERRKHESIISKELEYSIRYLNQFLPPPHRMKHIHFDMARQSRLSGGNVMEQLAIHAESIVQMTGMFFKAAGSEPGLQTGIVRTNCVDCLDRTNSAQFAIGKCALGHQLERLGFVKSAKLEFDSDCVTMLENLYEEHGDTLALQYGGSQLVHRIKTYRKTAPWGSQGSDVMQTLSRYYSNTFSDTEKQHSINLFLGIYKPSLTKQGPPIWELQTDYDMHNAFVPRADSKAITDWVRHKVRACLPYSCADSNKLVKELFRVHSSGLEMIDAYSNYHQSFKWTDFSEHIAFEISQLALRYMPTFRTNFSPFQRQIQTSRKARQNPSMTGQSSTGSMNSNSSSSSEGDDSSSDEELSASFAEKEANQTESTEPAAATLATGLPSMEEIYGCTINPPSKQSMAVYKKYVQMGKLSSGGARPAQTAVAQRDQELAKIMRGITLRPLSDYGTDSYLSVRPPVVPRKSLTIYAEYCRTRSTFNAVPKLEEFDVLYQYVQKL</t>
  </si>
  <si>
    <t>CG7956</t>
  </si>
  <si>
    <t>MEVFQTDSHYIFVKRDKSLWWHRRTSEFSIKAGWDLSSVDDIECIGVTHGIVGVISLPNVYEPHLVVVKEASAVGVLYPPHLVYKIKSICILSADDPDTDLPNCTKHTKSNQSTPTHSVSTSNNNNASVPSSGGGSSKSTKLFEGMNKTWGAVKSAGNTIKNTTQQAANLATKQVKSSVGIREPRHIERRITEELHKIFDETDSFYFSFDCDITNNLQRHEAKSEESQSQPDERFFWNKHMIRDLINLNDKTWILPIIQGFMQVENCVIGNECFTLALVSRRSRHRAGTRYKRRGVDEKGNCANYVETEQILSFRHHQLSFTQVRGSVPIYWSQPGYKYRPPPRLDRGVAETQQAFELHFTKELETYGRVCIVNLVEQSGKEKTIGDAYADHVIKLNNDRLIYVTFDFHDYCRGMRFENVSALIDAVGPEAGAMGFHWRDQRGMICNQKSVFRVNCMDCLDRTNVVQTAIGKAVLESQLVKLGLSPPYTPIPEQLKSPFMVLWANNGDIISRQYAGTNALKGDYTRTGERKISGMMKDGMNSANRFFIQNFADSFRQCIIDLMQGQLLRAEDLQEDEVLSTILQILTPETRPPLHGYYNPGVLGPELQLLESIVTTSYYLARFKDSYRQATIDLMLGNQVSSESLSALGGQAGPDENDGTENAEQAKLLVEDCRRLLLGTAQYPVGAWGLIDADPSSGDINETEVDTILLLTDDCYIVAEYDSHLDKIVRFEKVQLTQVRLIELGMHQQTKIFQGSAPAHLCLRLNYSVDEQEGYFHMFRSANLRFFNNMAYVIKTQEEVAESMTSIVEMFRIALDNAGNTEVRYITGGVLQRRKSKLPTLDVPRGMPRNLSESQLVQLSSKALSNMAGQFSKLGQTFKKPQAHPSSLAATMNPQVMRQRDSEIESGQEAEKAVFTLGRKHRNSNSASSTDTDEHDNSLYEPEVDSDVEIAMDKSNYNENAFLPSVGIVMGNQKEDSPSSSDEIRHLEQKDSMCKTTEDVLTISITSVTDHVGLPTGLLENAPAIRPITPNPLICVEAHEAFDDREEGVKPVSSTSARDLSLPGLPTHPEANKLKQLTSPLSKLAKNIGLNLDPRKIATKTGVLSPTILSAENSPPERDPSSRDHLLELWEAEKCKTKLIAL</t>
  </si>
  <si>
    <t>Sac1</t>
  </si>
  <si>
    <t>MDSREENAVYDDMNLYIAPQSFIIEPNGGDELLVIGRHDKVTRVQPASGGLVANLRPTRRICGVLGTIHLLSCDYLLVATHRLFVGVLNGAVVWRLAGYDIIPYIPNSFQRKENENYLRLLRQTLDTKFFYFSYRYDLTNSLQRQREVAQSRPEVSGLLQRAEQRFVWNGYVLRQFNCDKMEKFQLPLVLGFVSINQVQINGQTFFWSIITRRSVQRAGTRLFCRGSDEQGHVANFVETEQIVEFNGQLTGFVQTRGSMPFHWHQLPNLRYKPRPVLVPGKDHLAACGLHFKEQIRLYGNNVAVNLVDHKGAEGELEATYARLVREMGNPQVRYESFDFHSECRKMRWDRLNILIDRLAHEQDQFGVYHVFDDGKLVSTQTGVFRTNCIDCLDRTNVVQSMLARRSLTAVLQKLGVLHVGQKVEHASDIFESIFKGVWADNADLVSLQYSGTCALKTDFTRTGKRTKSGAMQDGKNSLMRYYLNNFADGQRQDSIDLFLGKYLVNDNEGGAVPSPLESKHGWRFFTFPSVLLVAVAMFMITMTYPAEFNTENLLFMLFWGAMIAVSATGILHYGVEFVQWPRLFPPISFRDP</t>
  </si>
  <si>
    <t>Synj</t>
  </si>
  <si>
    <t>MAMSKVIRVLEKSIAPSPHSVLLEHRNKSDSILFESHAVALLTQQETDVIRKQYTKVCDAYGCLGALQLNAGESTVLFLVLVTGCVSMGKIGDIEIFRITQTTFVSLQNAAPNEDKISEVRKLLNSGTFYFAHTNASASASGASSYRFDITLCAQRRQQTQETDNRFFWNRMMHIHLMRFGIDCQSWLLQAMCGSVEVRTVYIGAKQARAAIISRLSCERAGTRFNVRGTNDEGYVANFVETEQVIYVDGDVTSYVQTRGSVPLFWEQPGVQVGSHKVKLSRGFETSAAAFDRHMSMMRQRYGYQTVVNLLGSSLVGSKEGEAMLSNEFQRHHGMSAHKDVPHVVFDYHQECRGGNFSALAKLKERIVACGANYGVFHASNGQVLREQFGVVRTNCLDCLDRTNCVQTYLGLDTLGIQLEALKMGGKQQNISRFEEIFRQMWINNGNEVSKIYAGTGAIQGGSKLMDGARSAARTIQNNLLDNSKQEAIDVLLVGSTLSSELADRARILLPSNMLHAPTTVLRELCKRYTEYVRPRMARVAVGTYNVNGGKHFRSIVFKDSLADWLLDCHALARSKALVDVNNPSENVDHPVDIYAIGFEEIVDLNASNIMAASTDNAKLWAEELQKTISRDNDYVLLTYQQLVGVCLYIYIRPEHAPHIRDVAIDCVKTGLGGATGNKGACAIRFVLHGTSMCFVCAHFAAGQSQVAERNADYAEITRKLAFPMGRTLKSHDWVFWCGDFNYRIDMEKDELKECVRNGDLSTVLEFDQLRKEQEAGNVFGEFLEGEITFDPTYKYDLFSDDYDTSEKQRAPAWTDRVLWRRRKALAEGDFAASAWNPGKLIHYGRSELKQSDHRPVIAIIDAEIMEIDQQRRRAVFEQVIRDLGPPDSTIVVHVLESSATGDEDGPTIYDENVMSALITELSKMGEVTLVRYVEDTMWVTFRDGESALNASSKKSIQVCGLDLILELKSKDWQHLVDSEIELCTTNTIPLCANPVEHAQLLQAITPELPQRPKQPPTRPPARPPMPMSPKNSPRHLPHVGVISIVPKPAKPPMPPQPQSQPLIPSPLQPQVAPPRPPAMDTTPSSKSQSPTELVSASSSTSSSGKTSPTAPAVLSGPPTPPRQMQSKQATPVSTPTRQVGSPKDPIPSDTAYETASNIYEEIQEDVPAPRHPPPAGPPPVIGAPMGPPPPLPNRRGPPPIPNRSGNAPPLPTRPANN</t>
  </si>
  <si>
    <t>CG31469</t>
  </si>
  <si>
    <t>MKVLFVCIGNTCRSPMAEAILKHLVVKRNLQDWYVDSAGLRSWNVGLEPQARGQQLLKQHGLKTNHLGRMISAQDFYDFDYIFAMDNSNLLELEHMAASLTPSPTCKIQLLGSYIGRKEDEIIEDPYFIQGMGGFNAAYLQILESCERFLQHYKSDDKELSLGS</t>
  </si>
  <si>
    <t>CG14297</t>
  </si>
  <si>
    <t>MTFKKILFVCMGNSCSSPMAEVIMQNLMVKTSLYWEVDSAGLRTWNTGRRPNKRCLQILREHGLRSDHFCRQFTVNDFLYFDYVVAMDEAVFKELLLWAADNRAGKHCQVLLLSSFGKNGLPAFIDSLSPTHKLKNFRSAYYQIKECCKQLILSQKVDIVKYELPSTDDDELYYSGKDNAPQDSAKANHLTETSHNNSGIYLLNTEIRSSGGLMSSSTDPSNSKTSMPSCSQGVQRKLCQKCGQKFLAAL</t>
  </si>
  <si>
    <t>primo-1</t>
  </si>
  <si>
    <t>MVRKVLMICLGNICRSPIAEVVMVDTLEKANVKDVEVDSAAIGGWHVGNRADPRAISTLQKHGLKCTHIVRQIRKQDFSEFDYIFGMDEDNMSELRRLAPKGSKAELLMLGDFGLEKKNRIIEDPYYERGAEGFETAYQQCVVACAAFMKERLQK</t>
  </si>
  <si>
    <t>primo-2</t>
  </si>
  <si>
    <t>MGKRSQKSSVLMVCVGNLCRSPIAEAVMRDLVARAGLQGEWHVESAGIEDWHSGHQPDERALNVLARHNIEYNGKARVLAPEDFLEFDYIFAMDLSNLAALRRMAPKGTTAKLLILGNFGLKPDERIIEDPYYDIGEASFEEIYRQCSIACRNFLKQARLKQIM</t>
  </si>
  <si>
    <t>MTDPSKLAVAVVCSSNMNRSMEAHNFLAKKGFNVRSYGTGERVKLPGMAFDKPNVYEFGTKYEDIYRDLESKDKEFYTQNGLLHMLDRNRRIKKCPERFQDTKEQFDIIVTVEERVYDLVVMHMESMESVDNRPVHVLNVDVVDNAEDALMGAFVITDMINMMAKSTDLDNDIDELIQEFEERRKRVILHSVLFY</t>
  </si>
  <si>
    <t>eya</t>
  </si>
  <si>
    <t>MVTLMPYNYAAPRCGLIDKMIEPKVKRPKTDHTDTHERNRLCNLSQQQQQQQPQQQQTHQQQQQQQQQSHQQSHSSTVLASNGPSSAGAGMGVGVGGGGGSGGGVGGGVGQCSPLGLPPQSQPLQPTIGSLASLSGHYSNGNANPNVNSSSCSLATASSFAQSAGSSFSTYQQAGGTSGGVSGEDGVVGGATVMSHWTHDGTGSSAAVKSESRSPGQVHASLDNGSVAGSNLYGCSSASNPLDGGAVAVNSSAVAAAAAAVYDGKHDYYYYNSMQQYTPPPFYSGYGTPYAAATAARQAKMEPGAAAAAAAYLTPSYAASGNNNSQLYSSPYAGYNNFGQQDYGGYYNEQYGNYYSPANYSPYAVSSPSSSASHGHGFHVAASSNLSESPTDTHSTTPVHQTTHSPHSPLPISPSTGSGIGPLGNVSAAAAAAALNSSGGSSVGTAGSGGVATSKTTPTGKTGRARGRRHQQPSPTRSTASDTGNSEAVKPPERVFVWDLDETLIIFHTLLSGSYANRYTKDHSSLMTIAFRMEEMVFNMADTHFFFNEIEECDQVHIDDVSSDDNGQDLSAYNFATDGFHTNTPPGAPPNLCLPTGVRGGVDWMRKLAFRYRKIKDIYNSYRGNVGTLLGPGKREAWLQIRSEIEVATDNWATLALKCLSMISQRENCVNVLVTSTQLAPALAKVLLFGLGGIFNIENIYSAHKIGHETCYERIVTRFGRKSTYVVIGDGNEEETAAKAMNFPFWRISAHSDIRALYTALDMGFL</t>
  </si>
  <si>
    <t>Dd</t>
  </si>
  <si>
    <t>MISLLQMKFRALLLLLSKVWTCICFMFNRQVRAFIQYQPVKYELFPLSPVSRHRLSLVQRKTLVLDLDETLIHSHHNAMPRNTVKPGTPHDFTVKVTIDRNPVRFFVHKRPHVDYFLDVVSQWYDLVVFTASMEIYGAAVADKLDNGRNILRRRYYRQHCTPDYGSYTKDLSAICSDLNRIFIIDNSPGAYRCFPNNAIPIKSWFSDPMDTALLSLLPMLDALRFTNDVRSVLSRNLHLHRLW</t>
  </si>
  <si>
    <t>CG12078</t>
  </si>
  <si>
    <t>MQLKSEFLIIYVFGLATMGLMMGIACVVIPRLWFFLEKVYRVFVEYTPIIYLSEDRLSPVSKSRLSLVARKTLVLDMDNTMITSWFIKRGKKPKNIPRIAHDFKFYLPAYGATIYVYKRPYLDHFLDRVSKWYDLTVFTSGAEIYASPILDFLDRGRGILNSRLYRQHCIEQFGKWSKSVLLACPDLSNVVLLDNSSTECSFNAENAILIKSYEIGCRDEALINLLPFLDALRFMKDVRSMLKRCTRFESFAQ</t>
  </si>
  <si>
    <t>CG8584</t>
  </si>
  <si>
    <t>MVSQLPAQSADLDKLAPSGQFAVAVVSNLQRSRSSSDRRGLVLILLSSDLGTYIRRLLARVAEKACTILRTYLGLSYREVSVSQDMAHRLAVVGRKTLVLDLDETLVHSCYLDPDTHDNVGCSQLPEHAQPDYVLNISIDGMEPIVFRVFKRPHVDEFLDFVSKWYDLVIYTASLEVYAAQVVDHLDAGRGLITRRFYRQHCRASSPMVSKDLTLVTPDMSGVLIIDNSPYAYRDFPDNAIPIKTFIYDPDDTELLKMLPFLDALRFTKDVRSILGRRVIRHYYNRSTISSHH</t>
  </si>
  <si>
    <t>Fcp1</t>
  </si>
  <si>
    <t>MQNIPDEEGATPSRAPGGVAASGAAEGDDGGGGSGAKNSASGNSNNNTSGGGIIVLRAALGENEARAVINKWRVREGQFVSAAQILFLYQPVGVDAKDAKDAGKPGGDCAIQRYKSQRAGVVKKRLRKEGELLTKGDAILELSECIHTTVIKDMCADCGADLRQNENGQTSEASVPMVHTMPDLKVTQKLAQKLGHDDTRRLLADRKLVLLVDLDQTVIHTTNDTVPDNIKGIYHFQLYGPHSPWYHTRLRPGTAEFLERMSQLYELHICTFGARNYAHMIAQLLDPEGKFFSHRILSRDECFNATSKTDNLKALFPNGDSMVCIIDDREDVWNMASNLIQVKPYHFFQHTGDINAPPGLSKHELDGEGVDFKEITEKHGDKDKTESSSEVKPEDTDKGDNTVTSTSKDDDVNEESVDVFEIEGDAKDPEVSNASSATEAPKEPRDKLNGKTNAEDIVVIDDSSSGSPDAEKAASDGEDVVVIDDNSKESTKAEVPPTPAEKNEVVASSTTSPDEKRPSADADVATTSKTPSLRAPLEGQKQIEIEDPDDYLLYLEVILRNIHKRFYSIYDETTEIPDLKVIVPKIRSEVLRGKNLVFSGLVPTQMKLEQSRAYFIAKSLGAEVKPNIDKEITHLVAVNAGTYKVNAAKKEPAIKVVNANWLWTCAERWEHVEEKLFPLDRKVRNKGRQPPAHCHSPEHVVNYSERSEISPSSSKQQEEQSGNFRETLNPLLVFTNADIESMNKDYETFFESDSSSDEGPVNFENPPMDKKLLKRKREDDNSNRAHDFFTRSDDIMIGAPNLVEVDISSNEEADDNNEKEDDDDEMPSAKFRRGEDLPSDLELGSESNSEKEPEDEDDGEWNMMGAALEREFLGLEDFDM</t>
  </si>
  <si>
    <t>CG5830</t>
  </si>
  <si>
    <t>MDATSIITQVSRDDEQLNVYPSYPNDKDAWLGFSGSVWLPDCPADHAQLTHDVDRLKPQKRGLFHSLLCCWRRNRTKTNQNGTQIDGSTTPPPLPDQQRYLLPQVRLTDMHRKCMVIDLDETLVHSSFKPIPNADFIVPVEIDGTVHQVYVLKRPHVDEFLQKMGELYECVLFTASLAKYADPVADLLDKWNVFRARLFRESCVYYRGNYIKDLNRLGRDLQKIVIVDNSPASYIFHPDNAVPVKSWFDDVTDCELRELIPLFEKLSKVDSVYSVLCNSNQPLNNQTNQQQHPQELQQAPNQLHQQLQQQQQQQTISATTVITQATTLSAPTMLNQQQTSPPSPQSELLQKT</t>
  </si>
  <si>
    <t>ttm50</t>
  </si>
  <si>
    <t>MSMSMAPATVLQLLRGLSTPRLLTHIHQHRALGNHYHHYHQHYQHQHHLLHHQQQYLRLFTCTALPAAAPALFSILHTARGYSSTTKQEAGATGPNDAPEVAPNAPLLAKLFPQTSPEVDSNAEQERKKREEEEEKENERAWKRMKLGFAIFGGSAVAAGFWAVYEFGKPEVDPNGQPIEDEFTHKPLVQQYLQRMWKSIHYYQRMIQEPSRAKLLPDPLKPPYVQPRYTLVLEMKDVLVHPDWTYQTGWRFKKRPGVDHFLAECAKDFEIVVFTAEQGMTVFPILDALDPNGYIMYRLVRDATHFVDGHHVKNLDNLNRDLKKVIVVDWDANATKMHPDNTFGLARWHGNDDDGQLLDLIAFLKIIAQNNVDDVREVLHYYRQFDDPINQFRENQRKLAEQMLEAERIEQSKTKPMVKQWSRNILGR</t>
  </si>
  <si>
    <t>ttm2</t>
  </si>
  <si>
    <t>MSLIAIERVLCGWPKICRKLIVTSRSLTSGLRRALVKQPRKGGDVGKPGMELGRCSCFGLRVNLSNASVVYVGHRRYSTYEKTSTQILTKLFPQTSEESNDEESRERRKLEEEEEQKELERAFRRMKLGFGLFGIGSMLFSFWAIYFYGRPSLDEHGNEVIDEFSCLPQMQQLMWRTWKSVNRFQRFFKEPSRKKLLPDPLQPPYVQPPYTLVLEIKDVLVHPDWTYETGWRFKKRPGVDVFLKECAKYFEIVVYTAEQGVTVFPLVDALDPNGCIMYRLVRDSTHFDGGHHVKNLDNLNRDLKRVVVVDWDRNSTKFHPSNSFSIPRWSGNDNDTTLFELTSFLSVLGTSEIDDVREVLQYYNQFSDSLSQFRENQRKLGELMHAEEVEKTSKSRPVVKNWTRGFINH</t>
  </si>
  <si>
    <t>ttm3</t>
  </si>
  <si>
    <t>MHKIVWFGTLNKSIGYIGKKKTCLLSPCEKICLNSARKTVQRCDKNYSPPKLRRIKNFYTYSVVLGSLFSIVMWAIYKLGKPEEDHRGPIEDEFSQLPWFRQYIMRMWHTLQYYEKMMEEPQMARLLPNVVPPPYIQPPYSLVLEIKDVLVHPDWTYQTGWRFKKRPGVDYFLQQCSRNFEIVIYTSEQGMTAFPLLDALDPYGYIKYRLVRGATDLVEGQHTKNLDYLNRDLSRVIVVDCDPYTTPLHPDNSLVLTKWLGNDDDVQLFDLTAFLQLIAEHQVNDVREVLRYYRQFEDPMEQFKDNQRRLQEQSQESIQNLPTSERQWNLTLLGRSLRGSSIK</t>
  </si>
  <si>
    <t>Ublcp1</t>
  </si>
  <si>
    <t>MEVKEVVVIVKWSGKEYPVDLTDQDTVEVLRHEIFRKTQVRPERQKLLNLKYKGKTAADNVKISALELKPNFKLMMVGSTEADIEDACSLPDNIGEVVDDFDDADEREESVEHSAVYLAKVQRRVRDYKIKELAPPREGKKLLVLDIDYTLFDHRSPAETGTELMRPYLHEFLTSAYEDYDIVIWSATSMRWIEEKMRLLGVASNDNYKVMFYLDSTAMISVHVPERGVVDVKPLGVIWALYKQYNSSNTIMFDDIRRNFLMNPKSGLKIRPFRQAHLNRGTDTELLKLSDYLRKIAHHCPDFNSLNHRKWEHYHPKKNS</t>
  </si>
  <si>
    <t>CG17294</t>
  </si>
  <si>
    <t>MSIKGALIDLSGTLHVEDEPTPNAVEALKRLRDSGVLVKFVTNTTKDSKATLHERLCRIGFQLDASEIYSSLSAAVSYVENERLNPYYILSEDARQDFPPEDTRRYKDSVVIGLAPKAFNYEQLNEAFNVLLENKNHKLIAVHQGKYYKRAEGLALGPGCFVKGLEFATGRTAKVIGKPNPYFFEGALAGRDPASCVMIGDDANDDIVGAMSMGMQGILVKTGKYLPDVKPSPPPTALLENFAEAVDWIIQKNQS</t>
  </si>
  <si>
    <t>CG32487</t>
  </si>
  <si>
    <t>MNLALNKTFQKRGCQILGLNKYGIQQWLKTIDTIIFDGNGVLWSHGKVLENAAETFNALRAMGKKAFICTNNSVTSVEGICKYAQEMGFLVAKNEILSSVQTLAKFMKEKKFKKKCYVVGGQGIVDELKLVGIESLPLDHSSLQGFSMPDHIHSIYLDPNVGAVVVGSDKDFNTIKLTKACCYLRDSEVMFVATSRDAALPAAPGRMVPSAGVMVAAIQAASQRMPFTCGKPNPYMCIDLMQKGVIQPDRTLIIGDTMCTDILLGYKCGFQTLLVGTGVNSYQDAIEAQGSKAPLLYQQVPDLYMPKLSNLLPFLSSRNR</t>
  </si>
  <si>
    <t>CG5567</t>
  </si>
  <si>
    <t>MSCNFARFSRQAAINMYKQSCTNLLELSSAKVTEWLAGFDSVITDCDGVLWIYGQALEGSVDVMNQLKGMGKSIYFCTNNSTKTRSELLKKGVELGFHIKENGIISTAHATAAYLKRRNFSKRVFVIGSEGITKELDAVGIQHTEVGPEPMKGSLAEFMAQHLKLDTDIGAVVVGFDEHFSFPKMMKAASYLNDPECLFVATNTDERFPMPNMIVPGSGSFVRAIQTCAERDPVVIGKPNPAICESLVTEKKIDPSRTLMIGDRANTDILLGFNCGFQTLLVGSGIHQLKDVERWKLSQDPEEKKLIPDVYLPKLGDLLPSIVNSLTDLK</t>
  </si>
  <si>
    <t>CG5577</t>
  </si>
  <si>
    <t>MSRGGAIDLTGLSEEQVSEWLQSFDTVLCDGDGTIWQDDTAIAGAPDVVNALQDRFDKKVYLITNNGLKTRQELFERSQRLGFHLPSDRHIISPTAAIADYLVGSPKFDRTRHKVYVVGNAAIARELRQRGIDSYGAGGTDELPPGDKWPDFVTREFGNPEAAKDVGAVVVGWDEYFSYCKMARACHILCSNPDAAFLVTNRDAVHKYPSFCIPGTGAFVAGIEACSEREALEMGKPNPLVLEPFIKAEGLRTERTLMIGDCLKIDVGFASNCGMLSLLVGTGRYNNLSDVRLEKDRLPQPDFYLPRLGDLLNIL</t>
  </si>
  <si>
    <t>CG15739</t>
  </si>
  <si>
    <t>MAKPQHILQLSQEQRSSVVDSFDRVVSDIDGVLWTFEQSIPRAADGYAALEQMGKHLTFLTNNSVRTSEQCVKLFAKIGMQVHPEQIWHPAKSIVSYLQSIKFEGLIYIIASQSFKTVLREAGFQLLDGPNEFIEESYASLAEHIFGKEPVRAVIIDVDFNLTSPKILRAHLYLRHPECMLIEGATDRLLPVAKEVNIVGPGAFASILVEASGKQPITLGKPGRELGDLLVEHYQIVQPSRVLMIGDMLAQDVSFGRQCGFQTLLVLSGGCSKEELLAETDPQRIPDYYADSVADVAQMLGEAPKSRV</t>
  </si>
  <si>
    <t>CG2680</t>
  </si>
  <si>
    <t>MSPPRHILKLSLEEQRQFIDSFDLVISDCDGVVWLLVGWIPNTGAAVNALKAAGKQIKFVSNNSFRSEEDYMEKFRHIGAKNVQEDDIVHPVKTIVRYLKKHKPGERVYSLMSLEANETLRKHNIEFESLQVKEHLTAASLVDHLAIEKPVGAVLFDIHLDLSYVELAKAIRHLQENDDCQLIAGGSDVIMPLAENLNVAGFFDFLEHVKRYTQREATFLGKPSPILGEMFGEMFEIRDCKRCIFIGDTLVQDVQFGKACGFQSLLVLSGCLTKEDMLNAPVEAQPDYYADSLADFTQLLENIQK</t>
  </si>
  <si>
    <t>CG10352</t>
  </si>
  <si>
    <t>MSSVKYLKNMTEKERDEFFDSFDLVFCDCDGVVWYPLRDFIPGSAEALAHLAHLGKDVTFVTNNSISSVKEHIEKFEKQGHLKIDEHQIVHPAQTICDHLRSIKFEGLIYCLATSPFKEILVNAGFRLAQENGSGIITRLKDLHEAIFSGESVDAVIIDVDFNLSAAKLMRAHFQLQNPKCLFLAGAADALIPFGKGEIIGPGAFIDVVTQAVGRQPITLGKPGEDLRKLLLERHREIPPSRVLFVGDSLASDIGFARASGYQTLLVLTGGTKLEDVQRLPIDHSQMPDYLADCLGQIAINNNPASSNSDSAHSV</t>
  </si>
  <si>
    <t>CG11291</t>
  </si>
  <si>
    <t>MLRRSLSHLDKLPKAKVAEWLAGIDTIICSTDGVLWQENTPIEGSVEAFNAIISKGKRCLIATNECCLTNKDLFQKAKCLGFNVKEQDIFSSSGAIASYLSDRKFKKKILVLGGDGIRKDLKEAGFCSVVNDLQPNDQKKIDFVRSLVLDPDVGAVLVARDDNMIANELLVACNYLQNPKVLFLTTCIDGFQPFGKKRIPDAGSLASAIEIIVQRKPIVLGKPNQRILGKLMKSGEIKPEKTLVIGNSLKSDILFASICGFQSLLVGCDNGAIEKAEKIKKEGDEKKMKLVPDAFLSGLASFGEYLCI</t>
  </si>
  <si>
    <t>CG32488</t>
  </si>
  <si>
    <t>MFKHTFTDLTKLPKQRVRQWLSTFESVILDADGVLWHFSKAIDGAVDTFNYMNTTGRKIFIISNNSEISRQEMADKAKGFGIEIKEDNVLTSSFSCANFLAVKNFQKKVFVMGEKGVHFELEKFGICSLKMSEKLEKPMHEFVTELELDPDVGAVIVGRDEGFNMAKLVRTGSYLLNPDVIFLGTCLDAAYPIGNNRVMVGAGATLAAMKAYTGRSPLVLGKPNPWMASTLMQSGAIKPETTLMVGDTLQTDMHFASNCGFQSLMVGSGVNTPKEVQQIIEEGDPKKKILVPDTYLPSLGHMLEFLC</t>
  </si>
  <si>
    <t>flw</t>
  </si>
  <si>
    <t>MGDFDLNVDSLIQRLLENFKKQKEAEEHAQKLLIAQQLAAAGGASGASATSPTSSSNYSSMAAVASFGSGYGSGSGAGAPGAGAGPGSSHDPLDDLTEQQRRLLQQYSISPPSETMISADGDQITVHHPREEPKKSRLKLRDFFVAEFVRSCRTGKQVQMTEAEVRGLCLKSREIFLQQPILLELEAPLIICGDIHGQYTDLLRLFEYGGFPPAANYLFLGDYVDRGKQSLETICLLLAYKIKYPENFFLLRGNHECASINRIYGFYDECKRRYNVKLWKTFTDCFNCLPVAAIIDEKIFCCHGGLSPDLQGMEQIRRLMRPTDVPDTGLLCDLLWSDPDKDVQGWGENDRGVSFTFGVDVVSKFLNRHELDLICRAHQVVEDGYEFFARRQLVTLFSAPNYCGEFDNAGGMMTVDDTLMCSFQILKPSEKKAKYLYSGMNSSRPTTPQRSAPMLATNKKK</t>
  </si>
  <si>
    <t>PpN58A</t>
  </si>
  <si>
    <t>MMKKLLSNGSNKNKTLKFDEGINLDQIIAKLKLIGEIGSVVQISVREIEAVCSRAREVLLKQPTLLEIPAPINLLGDIHGQYLNLLRYFESNGYPPDSVYLLLGDYVDRGKQSIETLTLLLALKARYPTKFYLLRGNHECSSINHFYGFYDECKRRYTVKLWRTFVDCYNCLPLAAIIEENIFCCHGGLSPHLFSMQQIREIRRPIEIPESGLICDILWSDPDLRIMGWGPNERGVSHTFGSDVVSAFLHRFKLNLICRGHQVVEDGYEFFAKRQLITIFSAPNYCGEFDNAGAMMCINQDLLCTFRVQRPILSEQRRLSDISV</t>
  </si>
  <si>
    <t>PpD5</t>
  </si>
  <si>
    <t>MSRRSTVLSTGKESSKEEKNRMSQLDVIIGQLKTMAVGNRRAGNLSEATITYICQASRELFLSQPMLLELSAPVKICGDLHGQFKDLLRIFQQCGVPPLSNYLFLGDYVDRGHCSIETLSLLLTYKLRYPETFFLLRGNHESADLNRVYGFFDECKRRYSIKLWRSFVDCYDCMPVAAIIADRIFCVHGGLSPDLNNLDDIRRLNRPTDVPSDGLLCDLLWSDPDETTGTWASNDRGVSFTFGANIVEGFLMQHKFNLIVRAHQVVEDGYEFFADRQLVTIFSAPNYCDIFDNCGAVLVVDAKLVCHFVIIRPRPFSRPTGFESDSGSTATATNGPPPSMREKRLY</t>
  </si>
  <si>
    <t>Pp1-13C</t>
  </si>
  <si>
    <t>MAEVLNLESIISRLLEVRGARPGKNVQLSEGEIRGLCLKSREILLAQPILLELEAPLKICGDIHGQYYDLLRLFEYGGYPPEANYLFLGDYVDRGKQSLETICLLLAYKIKYSENFFLLRGNHECASINRIYGFYDECKRRYTIKLWKTFTDCFNCLPVVAIVDEKIFCCHGGLSPDLTSMEQIRRIMRPTDVPDQGLLCDLLWSDPDKDTIGWGENDRGVSFTFGAEVVVKFLQKHDLDLICRAHQVVEDGYEFFAKRQLVTLFSAPNYCGEFDNAGAMMSVDNTLMCSFQILKPVEKRKK</t>
  </si>
  <si>
    <t>PpD6</t>
  </si>
  <si>
    <t>MAVDTLHSLHFAGQLSNSEANADYRLPGALNLNDLLNKLMSFRRSKMQRLPLLESEVNLLCTLARELFLDEPMLLNVPAPIRVVGDIHGQFYDLLKILDQCGYPPQTRYLFLGDYVDRGKNSVETITLLLALRVKFPKHIYLLRGNHESQSVNRVYGFFDECKRRYTVKLWKTFVDCYNCMPVAAIISHRIFCCHGGLSPQLKELSNIESIARPTEVPETGLLCDLLWSDPDRYGFGWTSSDRGVSYLYGRDVLEKFLQKNDFDLVCRAHQVVEDGYEFFAKRQLVTVFSAPNYCGLYDNAGASMGVDKDLVISFDIQRGDIRRIVVRNESVSPIS</t>
  </si>
  <si>
    <t>Pp1-87B</t>
  </si>
  <si>
    <t>MGDVMNIDSIISRLLEVRGARPGKNVQLSEGEIRGLCLKSREIFLSQPILLELEAPLKICGDIHGQYYDLLRLFEYGGFPPESNYLFLGDYVDRGKQSLETICLLLAYKIKYSENFFLLRGNHECASINRIYGFYDECKRRYSIKLWKTFTDCFNCLPVAAIVDEKIFCCHGGLSPDLTSMEQIRRIMRPTDVPDQGLLCDLLWSDPDKDTMGWGENDRGVSFTFGAEVVAKFLQKHEFDLICRAHQVVEDGYEFFAKRMLVTLFSAPNYCGEFDNAGAMMSVDDTLMCSFQILKPADKRKK</t>
  </si>
  <si>
    <t>Pp1alpha-96A</t>
  </si>
  <si>
    <t>MSDIMNIDSIISRLLEVRGARPGKNVQLSESEIRSLCLKSREIFLSQPILLELEAPLKICGDIHGQYYDLLRLFEYGGFPPESNYLFLGDYVDRGKQSLETICLLLAYKIKYAENFFLLRGNHECASINRIYGFYDECKRRYTIKLWKTFTDCFNCLPVAAIVDEKIFCCHGGLSPDLSSMEQIRRIMRPTDVPDQGLLCDLLWSDPDKDTMGWGENDRGVSFTFGAEVVGKFLQKHEFDLICRAHQVVEDGYEFFAKRQLVTLFSAPNYCGEFDNAGAMMSVDDTLMCSFQILKPADKRRFVYPNFGSSGRPLTPPRGANNKNKKK</t>
  </si>
  <si>
    <t>PpY-55A</t>
  </si>
  <si>
    <t>MAVLTTHEIDCIIKELTSLNGSECTLKEELIERLIQQTREVIKWQPMLLELQAPVNICGDIHGQFTDLLRIFKACGFPPKANYLFLGDYVDRGKQSLETICLLFAYKVKYPLNFFLLRGNHESASINKIYGFYDEIKRRHTVRLWHSFTDCFNWLPVAALVGERIFCCHGGLSPSLRNLQQINHIQRPTDIPDEGIMCDLLWADLNHTTKGWGHNDRGVSFTFDKVIVRDFLKAFDLQLMVRAHEVVEDGYEFFANRQLVTVFSAPNYCGMMNNAGGVMSVSTDLICSFVIILPCHKYKMIATDANQMPTNEEE</t>
  </si>
  <si>
    <t>Pp1-Y1</t>
  </si>
  <si>
    <t>MSKWFFRFQYQMFEKYLDEMIASLLSWKIDRKMMVPESDIIKLLKQARQVLMSEPMLLTVEAPVNVLGDIHGQYNDLLRYFETSGHPPKKRYLMLGDYVDRGKYSVETLTLLLAYKVRYPTSIHLLRGNHESAAINRYYGFYDECKRRFTIRLWRMFVDCYDCLPVAAIINSKIFWCHGGLSPSLHNLNDIQHLQRPAEVDRNGLLCDL</t>
  </si>
  <si>
    <t>Pp1-Y2</t>
  </si>
  <si>
    <t>MSLQMTTLTELNNIDQLILRIIDTRRLKQLNLTETDIRLLCNRSREVFMSQPMLLELSAPVKICGDIHGQFTDLLRLFDYGGYPPASNYLFLGDYVDRGKQSIETMCLLLAYKIKYPENFFLLRGNHESXKLWRTFVDCYSCMPVSAIVDEKIFCCHGGLSPDLLNMNQIGQLARPCDVPDKGLLCDLLWSDPDPKIMGWSDNDRGVSVTFGADIVGKFVHRHKFDLICRAHQVVEDGYEFFAKRQLITIFSAPNYCGEFDNAGAMMSVDETLMCSFYVLKPSKKPGLRKIHSKS</t>
  </si>
  <si>
    <t>mts</t>
  </si>
  <si>
    <t>MEDKATTKDLDQWIEQLNECNQLTETQVRTLCDKAKEILSKESNVQEVKCPVTVCGDVHGQFHDLMELFRIGGKSPDTNYLFMGDYVDRGYYSVETVTLLVALKVRYRERITILRGNHESRQITQVYGFYDECLRKYGNANVWKYFTDLFDYLPLTALVDGQIFCLHGGLSPSIDSLDHIRALDRLQEVPHEGPMCDLLWSDPDDRGGWGISPRGAGYTFGQDISETFNNTNGLTLVSRAHQLVMEGYNWCHDRNVVTIFSAPNYCYRCGNQAALMELDDSLKFSFLQFDPAPRRGEPHVTRRTPDYFL</t>
  </si>
  <si>
    <t>CanA-14F</t>
  </si>
  <si>
    <t>MSSPAAQSNSSSSQSQSAAQQQQQQNQKANVNNTHDNKNAAATTGTAAGSGSGGAAGSAGTQQQGQGGTGTSSGPSSPTKRSTISTKERVIDSVAFPPSRKLTCADVFDARTGKPQHDVLKQHFILEGRIEESAALRIIQEGATLLRTEKTMIDIEAPVTVCGDIHGQFYDLMKLFEIGGSPATTKYLFLGDYVDRGYFSIECVLYLWSLKITYPQTLFLLRGNHECRHLTEYFTFKQECKIKYSERVYDACMDAFDCLPLAALMNQQFLCVHGGLSPEIHELEDIRRLDRFKEPPAFGPMCDLLWSDPLEDFGNEKNSDFYTHNSVRGCSYFYSYAACCDFLQNNNLLSIIRAHEAQDAGYRMYRKSQTTGFPSLITIFSAPNYLDVYNNKAAVLKYENNVMNIRQFNCSPHPYWLPNFMDVFTWSLPFVGEKVTEMLVNVLNICSDDELMTEESEEPLSDDEAALRKEVIRNKIRAIGKMARVFSVLREESESVLQLKGLTPTGALPLGALSGGKQSLKNAMQGFSPNHKITSFAEAKGLDAVNERMPPRRDATPSPAEEGQKSLSAAAAAAANANANSING</t>
  </si>
  <si>
    <t>Pp2B-14D</t>
  </si>
  <si>
    <t>MSSNNQSSSVAQAATSARTVSAGSAEATDANSTASNNNNNSSSTAAAGNNSDNSSPTTGTGTGASTGKLHGGHTAVNTKERVVDSVPFPPSHKLTLAEVFDQRTGKPNHELLKQHFILEGRIEEAPALKIIQDGAALLRQEKTMIDIEAPVTVCGDIHGQFYDLMKLFEVGGSPASTKYLFLGDYVDRGYFSIECVLYLWSLKITYPQTLFLLRGNHECRHLTEYFTFKQECKIKYSERVYDACMDAFDCLPLAALMNQQFLCVHGGLSPEIHELEDIRRLDRFKEPPAFGPMCDLLWSDPLEDFGNEKNSDFYTHNSVRGCSYFYSYAACCDFLQNNNLLSIIRAHEAQDAGYRMYRKSQTTGFPSLITIFSAPNYLDVYNNKAAVLKYENNVMNIRQFNCSPHPYWLPNFMDVFTWSLPFVGEKVTEMLVNVLNICSDDELMTEESEEPLSDDEAALRKEVIRNKIRAIGKMARVFSVLREESESVLQLKGLTPTGALPLGALSGGKQSLKNAMQGFSPNHKITSFAEAKGLDAVNERMPPRRDQPPTPSEDPNQHSQQGGKNGAGHG</t>
  </si>
  <si>
    <t>CanA1</t>
  </si>
  <si>
    <t>MSATSTRSSVTRKSSLSKSSSSDKSAKSSSNSSKSPTAASGNKQKMQYTKTRERMVDDVPLPPTHKLTMSEVYDDPKTGKPNFDALRQHFLLEGRIEEAVALRIITEGAALLREEKNMIDVEAPITVCGDIHGQFFDLVKLFEVGGPPATTRYLFLGDYVDRGYFSIECVLYLWSLKITYPTTLSLLRGNHECRHLTEYFTFKQECIIKYSESIYDACMEAFDCLPLAALLNQQFLCIHGGLSPEIFTLDDIKTLNRFREPPAYGPMCDLLWSDPLEDFGNEKTNEFFSHNSVRGCSYFFSYSACCEFLQKNNLLSIVRAHEAQDAGYRMYRKNQVTGFPSLITIFSAPNYLDVYNNKAAVLKYENNVMNIRQFNCSPHPYWLPNFMDVFTWSLPFVGEKVTEMLVNILNICSDDELVAGPDDELEEELRKKIVLVPANASNNNNNNNTPSKPASMSALRKEIIRNKIRAIGKMSRVFSILREESESVLQLKGLTPTGALPVGALSGGRDSLKEALQGLTASSHIHSFAEAKGLDAVNERMPPRRPLLMSASSSSITTVTRSSSSSSNNNNNNSNTSSTTTTKDISNTSSNDTATVTKTSRTTVKSATTSNVRAGFTAKKFP</t>
  </si>
  <si>
    <t>CG11597</t>
  </si>
  <si>
    <t>MMSALCPEAMNDADRLVENLRHVPVRLPRELEVRQLCRSLSDLLVGESNLLSLQSPQIVCGDIHGQFEDLLHLLELGGSVQEHRYLFLGDLVDRGKNSVETFLLLAALKVRHPAQVSLLRGNHECRSATRSYGFYEECLSRYGSANVWRMCCRVFDLLPLAAIIDGNILCVHGGLSPDMQRLDDLRSLDRCHEIPESGIIADLLWSDPQEAPGWAASPRGHGKLFGGDVVEEFTRANGISLICRAHQLAQDGFRWHFGQLLVTIWSAPNYCYRCGNKAAILRLNAAGDYDFKVFEAQALHSKPQPRKPKKRCRQFFQ</t>
  </si>
  <si>
    <t>Pp4-19C</t>
  </si>
  <si>
    <t>MSDYSDLDRQIEQLKRCEIIKENEVKALCAKAREILVEEGNVQRVDSPVTVCGDIHGQFYDLKELFKVGGDVPEKNYLFMGDFVDRGYYSVETFLLLLALKVRYPDRITLIRGNHESRQITQVYGFYDECLRKYGSTAVWRYCTEIFDYLSLSAIIDGKIFCVHGGLSPSIQYLDQIRSIDRKQEVPHDGPMCDLLWSDPEDQTGWGVSPRGAGYLFGSDVVSQFNRTNDIDMICRAHQLVMEGFKWHFNETVLTVWSAPNYCYRCGNVAAILELNEYLHRDFVIFEAAPQESRGIPSKKPQADYFL</t>
  </si>
  <si>
    <t>PpD3</t>
  </si>
  <si>
    <t>MSSSELEVQKAADCQQEAKVPASVEITGSKQPEEDTNARTKAELDFAAAEQYKNQGNEMLKTKEFSKAIDMYTKAIELHPNSAIYYANRSLAHLRQESFGFALQDGVSAVKADPAYLKGYYRRAAAHMSLGKFKQALCDFEFVAKCRPNDKDAKLKFTECNKIVKMRAFERAIAVDKPEKTLSEMYSDMENITIEDDYKGPQLEDGKVTLKFMKELMEHYKAQKRLHRKFAYKILCEIDTYMRAQPSLVDITVPDEEKFTICGDIHGQFYDLMNIFEINGLPSEKNPYLFNGDFVDRGSFSVECIFTLFGFKLLYPNHFFLARGNHESINMNQMYGFTGEVTAKYTSAMADIFTQVFNWLPLCHCINQKILVMHGGLFSTEDVTLDHIRRIERNCQPPEEGLMCELLWSDPQQWMGLGQSKRGVGIQFGPDVTEKFCKDNNLDYIIRSHEVKDMGYEVAHNGKCITVFSAPNYCDTMGNMGAFITITGNNLKPNYKSFEAVPHPDVKPMAYANSLMNWLA</t>
  </si>
  <si>
    <t>PpV</t>
  </si>
  <si>
    <t>MGDVDKWIEDVKKCKYLPENELKKLCEMVCDILLEETNILPVSTPVTVCGDIHGQFYDLEQLFRTGGQVPHTNYIFMGDFVDRGYYSLETFTRLLTLKARYPSRITLLRGNHETRQITKVYGFFDECFSKYGNANGWKYCCKVFDLLTIAAIIDEEVLCVHGGLSPEIITLDQIRTIDRNGEIPYKGAFCDLVWSDPEDMEYWGQSPRGAGWLFGHNVTKDFMAINNLNLICRAHQLVNEGIKYMFDGKLVTVWSAPNYCYRCGNVAAILSFETAEKRQTKIFLAVPDAERVIPKQNTTPYFL</t>
  </si>
  <si>
    <t>rdgC</t>
  </si>
  <si>
    <t>MLRSCVCLRTDDDGKRRSSSVEDASSCRSSEIERVGASMQTLGPNGQPQSSAAQTSTRASSLLQLFQRRGWCKHFRKPLRGMSASRAEKTIRAAIFIQKWYRRHQARREMQRRCNWQIFQNLEYASEQDQAELYKFFNDLIKHMPQAAGRKNQYQGSAHVSVLDDKDDLVEEFGDIVNAKIELPIRKNHIDLLIDVFRKKRGNRLHPKYVALILREAAKSLKQLPNISPVSTAVSQQVTVCGDLHGKLDDLLVVLHKNGLPSSSNPYVFNGDFVDRGKRGLEVLLLLLSLYLAFPNAVFLNRGNHEDSVMNARYGFIREVESKYPRNHKRILAFIDEVYRWLPLGSVLNSRVLIVHGGFSDSTSLDLIKSIDRGKYVSILRPPLTDGEPLDKTEWQQIFDIMWSDPQATMGCVPNTLRGAGVWFGPDVTDNFLQRHRLSYVIRSHECKPNGHEFMHDNKIITIFSASNYYAIGSNKGAYIRLNNQLMPHFVQYISAASQTKRLSFKQRMGIVESSALKELAVRMRDHRDELEDEFRKYDPKDSGYISISHWCKVMENVTKLGLPWRLLRDKLAPGTDSQKVNYNRTLDLLDTDVILEAEADGMSVMDALYANKASLVAIFNIIDADNSGEITLDEFETAIDLLVAHMPGAYSKAEMLEKCRMMDLNGDGKVDLNEFLEAFRLSDLHRKEQQDENIRRRSTGRPSVAKTATDPVTLLADKISKNTLVVEHDIDPTDCESKVIDPKKS</t>
  </si>
  <si>
    <t>Pfrx</t>
  </si>
  <si>
    <t>MAQSTATAPLYAGYKPLISSVTTDTDPDPDMAPSLSAEGTADQPQKSQREGEVKGASSEAQRTKANPNQILSASNSSSIDEQDEDQVGTLPLPLLSINRRTPTLLPRPVPPSSTRFTSSYNDDLCTCSNCAYSSFSSSSSSASSTSSSSTSATAAGTALASAAASAVAKKLARSVTATSIMDMPYNTSPSLRVRTTSLNQLKKTADLAIENELHVCPSVMSEELRKLLPPTSETVMTKPFPIRGERTIADCTTPHVIAMVGLPARGKTFISKKLARYLNWIGISTRVFNLGEYRRHATTAYKSHEFFRADNEEAMAIRNRCANQALHDSCDWLLSGQGSIAVFDATNSTRDRRQLIHDIVVKQHGFRLFFVESICDDPQIIEQNILEVKVSSPDYLNMNTELVVRDFLQRIEHYEERYQPIDEVTESHLSFMKVYNAGKKVVVYNNEGHVESRIVYYLMNIHITPRTIYLTRHGESEYNLSGLIGGDSNLSARGHQYANALSTFIAQQQIDGLRVWTSWMKRAIQTVADVKAPQERWKALNEIDAGHCEEMTYEQIKEKFPEEFKARDVNKFAYRYPRGESYEDLVARLEPVIMELERQGNVLVVSHQAVLRCLFAYFLDKSADELPYLYVPLHTVIKLTPVAYGCKVEHIKLPIDAVDTHRPKPKIPGDVSEPGLDGLSGELVAPDGVGKVLIVGDDVATATNGNGGRVDVQAHQ</t>
  </si>
  <si>
    <t>CG7059</t>
  </si>
  <si>
    <t>MVFFKFLKSKLSQFMTKTNRLVILRHGESDFNIENKFCGWHDAPLSEFGVQEALTVAIPALVQSELEFDVVYSSVLSRSRQTAELILSKLNCAYVPIKEDWRLCERHYGNLTGCRKRVVADRYGEEQVQAWRRGYDCVPPPIDEKNRYFYTICSNPIFDDVPRGEFPLAESLHMCVDRVKPVWKEVRREVFQGTRVLMCVHGTVARALVQHIEGISNEAIEKVNIPNCVPRVYEFDLKTGGLVGAAINLGDQEYIRRKTAQVAAIGD</t>
  </si>
  <si>
    <t>Pglym87</t>
  </si>
  <si>
    <t>MLALARNSWCGQLLCRVANIEARCPFSKSSSGGKQAEKKGKYRIVMVRHGESEWNQKNLFCGWFDAKLSEKGQQEACAAGKALKDAKIEFDVAHTSVLTRAQETLRAALKSSEHKKIPVCTTWRLNERHYGGLTGLNKAETAKKFGEEKVKIWRRSFDTPPPPMEKDHEYYACIVEDPRYKDQLKPEEFPKSESLKLTIERTLPYWNEVIVPQIKDGMRVLIAAHGNSLRGVVKHLECISDKDIMSLNLPTGIPFVYELDESLKPLATLKFLGDPETVKKAMESVANQGKAK</t>
  </si>
  <si>
    <t>Pglym78</t>
  </si>
  <si>
    <t>MGGKYKIVMVRHGESEWNQKNQFCGWYDANLSEKGQEEALAAGKAVKDAGLEFDVAHTSVLTRAQVTLASILKASGHKEIPIQKTWRLNERHYGGLTGLNKAETAAKYGEAQVQIWRRSFDTPPPPMEPGHPYYENIVKDPRYAEGPKPEEFPQFESLKLTIERTLPYWNDVIIPQMKEGKRILIAAHGNSLRGIVKHLDNLSEDAIMALNLPTGIPFVYELDENFKPVVSMQFLGDEETVKKAIEAVAAQGKAK</t>
  </si>
  <si>
    <t>Pgam5</t>
  </si>
  <si>
    <t>MRKLTSFVCGTGAGLAAYYLQRLRDPQTVVQNSWTHSDKPVDPWALWDTNWDCREPRALVRPLRNSQPEEENRYNAELEKAKAKKARHIILVRHGEYLDVGDSDDTHHLTERGRKQAEFTGKRLCELGIKWDKVVASTMVRAQETSDIILKQIDFEKEKVVNCAFLREGAPIPPQPPVGHWKPEASQFLRDGSRIEAGFRRYFHRAYPDQEKESYTLIVGHGNVIRYFVCRALQFPAEGWLRININHASITWLTISPSGNVSIKYLGDSGFMPAELLTNRIPRDVKNVV</t>
  </si>
  <si>
    <t>Pgam5-2</t>
  </si>
  <si>
    <t>MKYTALWRSVGAMSCGSLVTYFAIRLFDGLEPSMLSGGAQGGKGRAIEPLASGAWRHHWDLDKPQLQKVANGEESSALRHIILVRHGEYTRTPNGSHLTELGRRQAERTGQRLREMGLSWDHVVASTMPRAEETAMIILKQLNLDPLKMKRCTLLPEGTPYPGDPPSKRSARSLDLAYQRDGPRIEAAFRRYFFRASPEQEHDSYLLIVGHSNVIRYLILRALQLPPAAWTRLNLNHGSITWLTVWPSGYVTLRCLGDSGFMPVTEITHRRPSPAKSGSN</t>
  </si>
  <si>
    <t>CG13604</t>
  </si>
  <si>
    <t>MATLPPRKSQTPTRICISKQHLTPLQTLLQMGFPRHRAEKALASTGNRGVQIASDWLLAHVNDGTLDECAPREYIIYACPTGPFLQQLEEFWAKSRQMCGWNGAHNYVPHITLVSFFKAPDECSLQLSKALKQVVDMTGALLDRPLKLEPYMSQNFMGFFVAEEDANYLKRLALQYVKEVSNSIISDTYEQLDAIVACFPWCGAVSSGTRCIPRSSRSISLEPHVKSLHLTLAYQFPQAQFNALKALVETLDASCASNWELRLYSRDPRLATKQVQKVVYPHNPHETDELELRIGDYIYLNTEVVDSSSDGWAEGISWLTGSTGHLPVNYTERTAESDAWTLHRVVQLSKSVASSLTSAEDLDIVDGRSISTEPDDRQNTAHPDIIEGSSFEESEQSVEKYLRQTLKPCLELPSVQLLNSHNLTHQHNPNTPTIEITTNMSSSSTSMSKQPVDEILVEPPAAQPPRPDDTLSVHSDHSLHPGSLDASHAKNRKIYIMRHGERVDFTFGTWIPYCFDEFGNYMRKDLNMPKTLPRRKNSPEGWQNDSPLTNVGVYQANLIGQALLEAQVQIDHVYCSPSYRCIQTCTSALEGLKLTGKQKIKLEPGLFEWMAWYPSGVPDWLTKNELTEAKFDVDLDYEPVQPASELTARLKESTEQFYERNHDVILQLLEQTTGNILVVAHATTLDTCSRQLTGGVPRSTNELRQVIHKIPYCSLATVEQVDGVWKLVEPECLPVTHSKNPRFEWNALSATXCQCLEQFLCKH</t>
  </si>
  <si>
    <t>CG9452</t>
  </si>
  <si>
    <t>MIFARWTRKQMLTMFGLGAGLLGLVIVIGVLNSGVSSKDLDWKEASRSKCFKTRPNTTHSTLELVHIVFRHGIRTPVDTYPKDPYLNDGFKPTGWGHVTNSGKRELFEMGRWLNRRYGEFMGPYYRPDRLHAQATASPRAMMSLQTTLASMFEPRGTPMEWNKHLNWQPIPIVSEPLDEDSLLLVRTPCPRYFEALEEVFKRPEVIAETEPYEQMFRELTNLTGKAIQSAEDINSLYITLLAEQEFGYKLPDWAKDYFPDRMQFLAEQSYVYNAYTPEMQKIKGGPFLKRMYKEMVAKRAGSLKPKDRGMFIYTGHDWTVGNILMALGVWKRQMPRFAVMAIFETHRDKETGEYYVEIFLRNDEDGCLEQLQLKDCDRRCPLDRLIKLSADVLPTEPAEQRCRPHDSNFVEPPPRVIDQNGR</t>
  </si>
  <si>
    <t>CG9451</t>
  </si>
  <si>
    <t>MRKFLGLLLTVSCVLIARGGVMEIEVPQEVTEGPGDVSQSSAEISHAKDSVSNSTLKLVHVLFRHGPRTPVSTYPNDPYINETYEPFGWGALTNGAKVELYKIGKQLRQRYKDFLPAYYQPDAIRAQSSESPRTLMSMQMVLAGLFPPENTPMEWNQLLNWQPIPIVMEPEETDVHIRMKAPCPRYDESVLEVIELPEVKKLHAESSDLLRELTTHTGLNITHAHDVTNVFITLLCEQTFGLQLPSWTNDYFPEKMLPLAEKSYVYDAYTTEQRKMKGGFFVELLLKQMQDRISGALKPANRKMFLSCGHDWTITNVLSALNVWEAQMPRFSSLIAFELHQNPQTGEYFLEIYFQNDPHKEPQQLQIPGCEKQCPIGKLLELTKDIIPDAPYAELCKAKGTQGGAKISYH</t>
  </si>
  <si>
    <t>CG6656</t>
  </si>
  <si>
    <t>MDCKSRRGTKISVIALGSALCFVMMAYFVFGDSNDEQGLRNLRMISILFRHGAKNPSGFYPLDPHAAHDWQGGMGALTPKGSLQAYNLGRNLRMRYYRLLPPNSLYTQQQVNVLSSAAERCVMSAQSVLAGMMPPLENKNVLPIPWQPVAVNTLSRNEDILLAQKKPCLKYDHILQKLYKSPPPELQKLNEDNMELYKLLTKNTGKNISNVLDVELLYGTLKTEEEANLVLPDWTENIYPEEIRPLAERSYMLFTETNLMKRIKGGAFLTDILNKMQNKRKRNLNPDRKIFLYSGHDVTLVNVMNSLGILDQTTKLPEYASALAFELHHSKSFSDGDFEVKLVYYYNSEDKFPKELTIPNCDAPCSLTQFEASVKALLLDNYDETCENHPTDCKT</t>
  </si>
  <si>
    <t>Acph-1</t>
  </si>
  <si>
    <t>MFSRSRCGSLVTSVARKMWNHPSQRWLILICVICLLSFALANSLHGYANAEGHPVEISATLPGQLKFVHVIYRHGDRTPVDPYPTDPWGDRKFWPTGWGDLTNLGKQEHYDLGKWLRNRYSNLLPPIYSNENIYVQSTDVDRTLMSAQSNLAGLYEPQGEDIWNTDINWQPIPIHTSPEREDPILAAKAPCPAYDYELASLESSPEFKALTEKHRNLFAYLSEKGGRPVKTFIDAQYLNNTLFIENLYNMTLPKWTKMVYGREELTYVSNFAFAISSYTRKLARLKAGPLLKDIFQRFKEKSSGSLKPDRSMWVYSAHDTTVASVLNALKLFELHSPPYTACIMMELRVDETNTPLVSIFYKNTTAEPLPLDIPGCGPSCPLTKLMNIYEDVLPVDWERECKLSTMMMTYEEANLGTATGILILIVIALLFASYGLMIYYRRRNYKLYSSYSQMA</t>
  </si>
  <si>
    <t>CG9449</t>
  </si>
  <si>
    <t>MPRSHFTRRHCLAMTGGLIASAVIIWCVAHSTVESTAKLYDPGADKSTLELLHVVFRHGPRTPADTYPRDPYVNETYYPFGWGQITNNGKRELFNIGTWLRKRYGKFLAPNYSPDSVHAQATGVPRTHMTMQTVLAAFFPPKGTDMEWNSRFNWQPIPVFSQELNEDTLLLVRKPCPRYFEALNEVYELPEVKAEIEPYLEMFKELEEHTGLSFKEPEDVQSLYLTLLAEQEWGLELPEWTHAYFPEKLQFLAEQSYIYNVYTPEMQKIKGGPFLKKMLDEMQQKKNGTLKPSGRKLFIYAGHDSTVVNVLSALKIWERQMPRYSSMILFELHKNKETGDYWVEIYFRNDPKGQAQKLTLPGCEFQCPLDKVLEFAKDVVPTEADDKRCESRNEAFTEPPLRGP</t>
  </si>
  <si>
    <t>Mipp2</t>
  </si>
  <si>
    <t>MLSQFYCLFLLLLHFFVGVTLSEEGECRRLNRADIEGRLSTKTPYRAIANYDETPPKYAGCHPTRIWTIIRHGTRNPSESVILQAQNRLSEIKKRILDQTKPPICTAELEKLRQWHWMHLNATEDEKLLVAEGEDELIELAERMQRRFPDLLPELYNPEWYYFKYTATQRTLKSAESFATGLFGRHRIHTVRYPPPLHEDPVLRFYKGCGKWKTDVDKNPETLVNARRFLAEPQMQSAVEQVRSSTRLPDLQPEDVQLMYTVCAFETAWHRPRHDSGSKSSYESVWCNFFDVAALEALEFFEDLEYYWNDGYGYELTHRIACPAIADMFAAISSSEETRQRRANATLYFTHSGTLLKLLAHLGLARDNKPLTHKHFASERLWRTSQIDAFATNLAFLRYDCDKGNPQVLVLHQERVVRLPGCPQDKDLCPLATLRRIYANSVDHCDREKMCRV</t>
  </si>
  <si>
    <t>Mipp1</t>
  </si>
  <si>
    <t>MRLLILLLLPLVAIAQDDYCFSKDTSRLQTRQFSSKTAYQIVKGTDIDKQYLVPGCQPQKMWIFHRHGTRLPKKSMINKASRVAELRDLIINNYQVARTKPETDALCQTDLIAIKLWKWNSSITPDMEEYLTAQGYEDLRGTAKLYQRYYPTVLTANYNDTYYQFRHTDTQRTTESFKAFAEGLFGSQNAAHPVEIPKQDLLLRPYDYCSSFKNVNYKDEGSEYYKFHQSKLYNDTLADISTRLGFLYTLEEADIKLMYDMCRYEQAWNVDRNSVWCGAFLPEQITVFEYLEDLKYYYGSGYGFPENAHLNCRLVQDLLTHLSNPVSPHVVAHFGHSTGLLTLLTALGIQKDDIKLRADNYDSLTSRRWKSSLIDPFAANFVAVKYDCPADLDREKVVFFLNQQAVQLDWCSVGLCKWSDVLEKYKTIADADCGEYYCRTGGAPSLGSGVGGLLATTLAAMLVYLMH</t>
  </si>
  <si>
    <t>l(1)G0196</t>
  </si>
  <si>
    <t>MSYTELESGYQDISQQHQQQNPHQSQPQQRVGFYLGLQDGNGDTDFGDSNDGMDSDTSTSSSNSKQVVVGICAMAKKTQSKPMKEILTRLGEFEFIKLVTFEENVILREPVQNWPTCDCLVSFHSKGFPLEKAIEYAQLRNPFVLNNLHMQYDIQDRRRVYAILEKEGIEIPRYAVLDRDSPDPKHHELIESEDHVEVNGITFNKPFVEKPVSAEDHNIYIYYPTSAGGGSQRLFRKIGSRSSVYSPESRVRKTGSFIYEDFMPTDGTDVKVYTVGPDYAHAEARKSPALDGKVERDSEGKEIRYPVILNHSEKLISRKVCLAFKQTVCGFDLLRANGKSYVCDVNGFSFVKNSNKYYDDCAKILGNMILRELTPTLHIPWSVPFQLDDPPIVPTTFGKMMELRCVVAVIRHGDRTPKQKMKVEVRHPKFFEIFEKYDGYKLGHVKLKRPKQLQEILDIARFLLSEIHTKAHAEIEEKESKLEQLKNVLEMYGHFSGINRKVQMKYQPKGRPRGSSSDDTNLAADQPVEPSLVLILKWGGELTPAGRIQAEELGRIFRCMYPGGQGRSDYSGTQGLGLLRLHSTFRHDLKIYASDEGRVQMTAAAFAKGLLALEGELTPILVQMVKSANTNGLLDNDCDSSKYQNLAKGRLHELMQNDREFSKEDRELINPCNSKSITQALDFVKNPVDCCHHVHLLIRELLHIISIKKDDPKTKDAILYHGETWDLMRCRWEKIEKDFSTKSKLFDISKIPDIYDCIKYDLQHNQHTLQYDQAEELYIYAKNLADIVIPQEYGLTPQEKLAIGQGICSPLLRKIKGDLQRNIDEVEDEFMNRLNPHYSHGVASPQRHVRTRLYFTSESHVHSLLTVLRYGGLLNVVTDEQWRRAMDYISMVSELNYMSQIVIMLYEDPTKDPTSEERFHVELHFSPGVNCCVQKNLPPGPGFRPHSHGDNACNVSLQSSDESNPARIEEENDSNSGEEREGKKRGTSGQRSTDRSAERISPAFGFNRLELRSKQFKSKPIPIGAHHTVSGHEAMDLAKRLNEELASHQQQQNQQLRPISPDIRAVTPDCEPRSRSFEQRPTSGVCAKEPVSSPDFGDNSRTRSSEFGETCHARVGTASNSDGGGSHPRADHRTAFQIRVTNSLSFFKIDSSTNELPLSDIDFSLHPPTPQCGPLSHKRFHILTMRRMESCDDGAELEQVRHLPQISPMATNERPLSSCNCSSSAAQAHSHSKSLMDLAQAVVMTSPQETGPNSEQGCDPTTAADVSVSSFDDDFQLSSSAPAILMSAHFGNRPVVASLSSMVHVTTSPSASTLQLCRDKDKALASGTSSAHSKATSNSCGQLSMAGSAPVVTENPFRFTVSSLGSAATNTACFVGSFEPIEEQITSIVEVDSKPLQPEPQVVYNLPTVLITGTASSSELSTKLNSNILPTVTNAFSAIDTEINDEIGISKEVGIGTIRITNTHTPCNKATVTRPDTKIAITTDPQTVTATETAEDTSMDIQPKICIGKCAPGLLTPTVTTTDILKGIRDIAPTATQTSPPTFTPSTTTTTGAAAALFDNTATMSSNRPFTNQFQSIDPTSNDAPHQHHVHQHQYQHHRKTTTTIINNTLNENHTTATITNNTTTTPSCCTKTIATDSQVSVSVSASVSSANASTSSRRQRHSIAGQMSYMKMLGFGGFSKKMATSANSLFSTAVISGSSSAPNLRDMITVSSSGFGDVPPIRPLETLHNALSLRKLDSFLQDMILAQIFKTPTGSPPRGFSKNTLPAVSSMTLTASNQTEVVEHEPISTTVTPTFDRRGSESGSTADAHLRLLSESQCPNLDDSNTELRESLAGKMEQYPTEPSI</t>
  </si>
  <si>
    <t>CG15385</t>
  </si>
  <si>
    <t>MRLLKELMRVATQHRAFYCYVLLSVWIFLLIAGMYRYMGNVESTPSGGSVFGPSSSGTVSSLGGDSSPSSTAQRFAKYRERCAPLAQLQRLDDGGILEGWKLQGVLLVIRHGDRGPISHVRSAGINCGVSGGSDNLVNRYRSFLYNSSSSASGSNHMYWNKVGPFHGFPLLPATERGCPLGQLTYKGISQLLHVGDIMHQVYAHPLGLLLKPNPNRASVETTPHTLLNSDEVVVFTTRYRRTFQSALAMLFTLLPADKWLALNVRESHSMAFCFGECSCPQSALLRKRLEAMGDKQLLKRGDVLDVMQWIGGTILQHTPNGISNPFEVVDALLTVLCHDATLPCRRKKALSTPKPLRKNSNQELVDVINIDQDETAANLMQEAQTQVEPDSPEVENGNPSVQADEAQEGCVEPSHVDTLMSFADELSQRSAGHSYYKLSGLLRSYGMIRHIVSYMLKMISGDRTKFVLYSGHDCTMQYLTAALGIITNQGQTIAYASRLAFEVYRSDAHTDYYFRVVYNGKDVTQQIDFCEGGKSLRVTRDSRGNKADLCPIENIIRFLHEDYFSPLNATNFKEACGSVNPPKTGEF</t>
  </si>
  <si>
    <t>janA</t>
  </si>
  <si>
    <t>MNRLQLLSKGLRLIHKMSEEALAGVPLVHISPEGIFKYVMINVFDGGDASKAVIRGFADCTWHADIFEREEEVFKKLGLRAECPGGGRIEHNPEKKYLKVYGYSQGFGKADHAQTKRILATKYPDYTIEISDEGY</t>
  </si>
  <si>
    <t>CG18662</t>
  </si>
  <si>
    <t>MEFAGKFLKPVWRPMMQAARLYCEKPMRSLVAFPVAKVESGKSKYMMAHVYIHGEMGSAKQVIRSLSKAKYHLDVYDELKKEAESMGLCTQGLGGGYLVHDKEKKYIKLYGRSQALGKADHEAAREILQPIYTDHKIDAESGGMEP</t>
  </si>
  <si>
    <t>janB</t>
  </si>
  <si>
    <t>MKMFKSLRLLPHIVSPFQKCYSTDLISLVGVPRVKITKGQNRYLLVNIHTHGFTKYGRVIVRGADVDNHLAVFDSILEELEPEGICAKILGGGRILNEAENKKIKIYGTSRTFGGADHTRTRNILQAWTTYKDFKITVKQ</t>
  </si>
  <si>
    <t>ocn</t>
  </si>
  <si>
    <t>MKTLNLLAPVSQLLKPLRRQSSSRVNALLINVPRVQLSKGKNKYLLMMIHMHGLTRFGRTIVRGSASKDHEEIFEEIQKEMDKIGICAKCLGGGFISNKEDKKVMKIYGCCKTFGEAPHGRTKDILLSWTKFQHYNIILPKKNLNAYQ</t>
  </si>
  <si>
    <t>Pdp</t>
  </si>
  <si>
    <t>MFKFVLNDAASYVRSNVREFSLNALRLLPQLPQLSPYDVNLVLRENEFVYNFPVDGVIRSYETNQLGSNWPCEDSRTEASFLHRNGFICGIFDGHAGAACGQVVSKRLLRYVSAATLPRQVLREQMKQGADSQSFLKCHNDNVDFVSMIKPMYEASFLKYVNQLLETPQRDVSSELVNAFLQLDEEISQEALTSNDVRTMNVALSGAVACLVHIEGLQMHVASTGDCGAVLGVLDPQTQQWHSKKLNIEHNADNMSEVRRILAEHPKEEHETVIRNGRLLSQLAPLRAFGDFRYKWSQEIMQQKVLPMFGVQAMAPNYYTPPYLTARPDVQQHELGPNDKFLVIASDGLWDFLPPSEVVSLVGEHINSKKILEPMRLPEGDTTLQEISQQLAERKAGLTRKPVDQNAATHLIRHALGGTDYGIEHSKISYYLTLPRDAVRLYRDDITITVIYFNSEHIAKLHSDVDQTEVTAPVA</t>
  </si>
  <si>
    <t>Phlpp</t>
  </si>
  <si>
    <t>MLKATRKQADPYKSKLKVSASHSGPHPLPVEVTAAEEEQAATFGQTSPQKLSLKGSQLGGSILIGNYNYLTQLEVCENEMEVLDLSSLAQLETLKCSRNKLMELIINGTNLQTLVADHNYLHNISTTNTHPVPLKLQRIDISHNNFSELPNWVGACASLTAINASHNRLNNVAVLLRNYRITELVSLDLAYNDLKQLDQFPEGFSSIRSLQLQSNELPSLPDNFFAVTHARLETLNVSCNKLSTLPRYEQNNHAALVNLSLAGNHLNDSIFEPLHNAAKLRVLHLAYNRIGVLPAACVRNWPELEILVLSGNMLQQLPEEVATLGQLRVLRCCNNLLLCTPQLAKLAMLKVLDLSHNHLDRVNLLALVPSRNLKYLDLSGNLQLQVDEQQFKVCQSQSQRHWSLVDVSGNNRAALPTTKIRQVSAQRNQNKTSGPWTMGFAETPGSGDCRKLSVYQLRAANYGGSDEALYGMFEALEGRGRAAQEMSHLVPDLMKQEQMVKDSAVRDYMKFTLLAAQQQCGSVRSAALFHLTRTRAPSKVRPLKSKRYVLRMASTGGLDAYLIRRTSQLRLTKPDVIQKDQIHSMPDPHVLELILSNDDEYLVVGNAQLWSVMDIDRAAREIRKEENSLLAAKRLVDIAQSFAAAESLSVIVVRFRHLGTDVDHLIRELKQSVRKKPQPVSLPLSSGSVCKRTCCDRSNACRHRAIEQEPLAGRSSPSGQSDRDLLAKDKDDEFVLAHARVLQEEQQLEMLDETESVSESVLSEEQFKCWEYMLEQNTQLLFDKELNTISKSFTKQRTVPNAIMAATVLPERNDFTSNLMRTVTNKFISTSTPQLPQPITTSVPLGSYHQVKQAPPGHFGSALSFQQAHSYGYNLFDAKPRPKFHGGTVKRSAGPNSAYFGSLQRLMPYNFEYDFAVTQERERNILDEEEHDDDDFNEHESRMRKYWGVATTEL</t>
  </si>
  <si>
    <t>CG9801</t>
  </si>
  <si>
    <t>MPSLRQKVTTYFRQLSFIAEPREGRRRASEHEDDDGSFITKYLEGRMQRQFVEGPEIYNGQNPTDMPVLKLDTYEAGNCSITAACTGPDEGLTGIKRSKLHLSTSFADDIDFIDTQQENDDCYGVRRSTPPVQVATQNSTRLTSKFGRPPAGPRRQSSAEQPSGSASASGMRSRKNSKSSIANLAAASAGTDAGKANSDQNNRNVLNAKTEVSTDGDPNSERERLLREAVSNQGGSDPAALIAGVENWRMECDFAYGISVSLYETNMLTKEPMGNPIADCYGMVVRGDSAAMAMADGVNWGDGARLAARSAVHGCLDYLDRAVFGQALECRATTTQEVFVSLLRSLWEGHGCILEVGGALSTLTIAVVLPLDGAPGKYVVCSCNVGDSLGYVYSKKHGVRELTQASHDISSMRDMRDALGALGPADGNKPELSNLTFSMTCIESGDIVFLTSDGISDNFDPVVGKFAEAWTPDVKLQTSGHVKPANLAPKRQNKSASAIYARLHPSTPPTRPARQSKAESPPNNAPSRPKYMRSQTLIEPRQGLVSAPPPSVVPQRIPKSISGLPLVTGPQRHALTLYRLEDLLSYGINGTFSPCVSARRLCHLLIDFVRMITSARRKTLEQRELFYKLSTGPDGAKREVQLNRMQHRAARKRVVDSSAFVALPGKLDHATVMAYTVGGGEEHNNGNENGDGGAISPVLQSKEFKETNF</t>
  </si>
  <si>
    <t>CG6036</t>
  </si>
  <si>
    <t>MGHKMGGFLEKPETEKQAQEGHGNGLRYCVSSMQGWRLEMEDSHSAACRLKDPFATWSYFAVFDGHAGSQISLHCAEHLMSTILESESFSKHKYEAGIREGFLQLDEDMRKLYHDQQGGSTAICVFVSPDKIYLVNCGDSRAVISRNGAAVISTIDHKPFSPKEQERIQNAGGSVMIKRINGTLAVSRAFGDYDFKNDGSKSPVDQMVSPEPDIIVCNRSEHDEFIVVACDGIWDVMTSSEVCEFIRSRLLVTYDLPMIVNSVLDICLHKGSRDNMTLLLLLLPGAPKVDMDAVKAERSLDQTIVQITKEVIEKHEIHDFETLIRLMKRMAINIPNLPPGGGLYAKYYIIEQAFHEKFPDTPAEIYDYFSM</t>
  </si>
  <si>
    <t>alph</t>
  </si>
  <si>
    <t>MGGFLDKPKTAKHNDEGEGNKLLFGVSSMQGWRSEMEDAYYARAGLGDALPDWSFFAVFDGHAGCKVSEHCAKHLLESIISTEEFIGGDHVKGIRTGFLRIDEVMRELPEFTRESEKCGGTTAVCAFVGLTQVYIANCGDSRAVLCRQGVPVFATQDHKPILPEEKERIYNAGGSVMIKRVNGTLAVSRALGDYDFKNVKEKGQCEQLVSPEPEIFCQSRQDSDEFLVLACDGIWDVMSNEDVCSFIHSRMRVTSNLVSIANQVVDTCLHKGSRDNMSIIIIAFPGAPKPTEEAIEAEHRLEKQIEKITRDEIESSKITDYVDLLKCLQNRDDIEGLPPGGGLQSKYHVIERTFKQEFPDRPCEGNGISYFIPF</t>
  </si>
  <si>
    <t>Pp2C1</t>
  </si>
  <si>
    <t>MLPANNRSSTSTHTNTNANTINATTNTTNRCLINTAIEKTVVRLRETAANSGTFQDSDESSVEFDIINYYGDDGGTTPAPAPATASVTRHGGSSSGNNNNNSACHPALDASSDVVVVEPAAVGVAQEEEEEPEQRPERISIPIPDLAFTEMEAYAEDIVVDMEGGSPAKPLNPKKQRLNSATTTTINRSRGGGAAQSRLRRSAAIVPPRSIPESCASSSNSNSSSSSNSNSSSSSATGSSASTGNPSPCSSLGVNMRVTGQCCQGGRKYMEDQFSVAYQESPITHELEYAFFGIYDGHGGPEAALFAKEHLMLEIVKQKQFWSDQDEDVLRAIREGYIATHFAMWREQEKWPRTANGHLSTAGTTATVAFMRREKIYIGHVGDSGIVLGYQNKGERNWRARPLTTDHKPESLAEKTRIQRSGGNVAIKSGVPRVVWNRPRDPMHRGPIRRRTLVDEIPFLAVARSLGDLWSYNSRFKEFVVSPDPDVKVVKINPSTFRCLIFGTDGLWNVVTAQEAVDSVRKEHLIGEILNEQDVMNPSKALVDQALKTWAAKKMRADNTSVVTVILTPAARNNSPTTPTRSPSAMARDNDLEVELLLEEDDEELPTLDVENNYPDFLIEEHEYVLDQPYSALAKRHSPPEAFRNFDYFDVDEDELDEDEETVEEDEEEEEEEEETKSVGILQQSLFNPRKTWRKSTINNSWSGVTEPEPEPDPEPDRIDVLTLDMYSHTSIDKGTNYGGSIAQSSIDPAETAENRELSELEQHLESSYSFAESYNSLLNEQEEQEARSRSAAAAAAAAEAAAVEAQQTTAHSASVVLDRSMLEIIQEQQHYQQQEGYSLTQLETRRERERLTESWPQQPAELLELDALLQQERAEEEQVALEQQQQREQQMEQMEVEAISSSGQHEFAYPVTTATASEWCATLQEDEEELDSTVIDIVIQPEQELQDNEVSSTLPATPTHVEPEQIVDKMEPLKVQEMLTAVEKPPSKQEKKLPKKQETKQVAVLDTVAEMPKEDAHAVHYIFQRIQKVQDSEATPVAVTNSTMADALPTESSGLGGSMTAPRIRRYRNVPNENHQHMQTRRRQIFKHVKPKSFIQSSAAAIVAYGDSTETVGGTAGASGTPAAGRVGGGGGGGGGRGSASGGSSPAVAANSRRSVNVVANASGNSASKVVPSSSSMMMTRRSHTLTASGGVNKRQLRSSLCTLGLGVGVGVGLGMDLDMTKRTLRTRNVPALSGGSATPSSNSSPASGGSSPAGFTSPASPVITSRGSGSRTTASPARRLKRSHEDREQRMSLRRSTLSGSASGSGLVGTGGSPSNVKSNRLQACNGAISARPPPSPKKLNAAVPTLAIGTRAYTAALAAAADHLNKRWSLRSSSGNSGNLITAISCYSDRSRAATAAGSPGSGGGAAGPPGASLAASTVGTRRR</t>
  </si>
  <si>
    <t>CG10376</t>
  </si>
  <si>
    <t>MSSDAIPASECAHLMEFKRFLVSTAEKAAAVSEEVVSRSCVTRTANETYKVSGEERHAELVSAIWKQLETRGCPAQFRIKLLHRSTQQLEQDLCFAKECEVTVEGPPQYDLLKLQKFVASEFEKYILKLTDNSEVDRLKDFADEAAPENCECHQQKEPLHTSAAVKNKPRKMEDRCVCLDRFGEMYELLDKTTRFFGVFDGHSGSLSATYATSQLPQLLADQLKANPDPAAFSPDFYRNAFESAFLLADERFTQKKITSGTTSVCALITKDQLYIAWVGDSKALLVGKRTQLQLVKPHKPENPDERKRIETAGGTVLHAQGQWRVNGILNVARSIGDYSLEAVIAEPDFVDVQLNEAHDFLVLGTDGLWDHVPESLIIETVYDSLADTTMKLDDIPKLLIEAAKERDSQDNITAVVVLLKPRHQIEHL</t>
  </si>
  <si>
    <t>CG10417</t>
  </si>
  <si>
    <t>MGAYLSHPKTDKTSTDQFNELLAVGASSMQGWRNSQEDAHNSILNFDNNTSFFAVYDGHGGAEVAQYCADKLPHFLKNLETYKNGQFEVALKEAFLGFDKTLLDPSIVSILKILAGEHNFVDAEADDYEEEDLAELQEESNLPLNEVLEKYKGLPQKKDLDLKSSDHKENFKMRSPYFRGRRAAALAAEATNKAVMDPSAKPDGSSTSAAAAAAALSADGVANSRNPSNVVNPMAGADSNTTTSINDLSTKNAALKDDSVNDQNEGSNGTDFKHTLVSSSNKKLFATGSNDMTELNQSSKNEFTNSSTSKEFERNINSSQDDEFTDDDADYEENDNVKSPDTSSAESSDCTENDDDGDEDGNEDSDEEETDEDQMANDNFCANMIEEPGKDSGCTAVVCLLQGRDLYVANAGDSRCVISRSGQAIEMSIDHKPEDDEEASRIIKAGGRVTLDGRVNGGLNLSRALGDHAYKTNVTLPAEEQMISALPDIKKLIITPEDEFMVLACDGIWNYMSSEEVVEFVRCRLKDNKKLSTICEELFDNCLAPNTMGDGTGCDNMTAVIVQFKKKLQELQSTIPPNQTEDKLLKTSENVSHSLNDQSASKRCASQNADADDEILEKNNSKRLKTDLEQENIKDRTPSPSNQNEDPTQKAIKEVTIIVSSS</t>
  </si>
  <si>
    <t>Ppm1</t>
  </si>
  <si>
    <t>MGQTLSEPVTTKDTACCANASYRVGSSCMQGWRVDMEDAHTHILSLPDDPQAAFFAVYDGHGGASVAKYAGKHLHKFITKRPEYRDNSIEVALKKAFLDFDREMLQNGSLDEQTAGCTAIVVLIRERRLYCANAGDSRAIACISGMVHALSVDHKPNDAKESKRIMASGGWVEFNRVNGNLALSRALGDFIYKKNLLKTPEEQIVTAYPDVEVLDITEDLEFVLLACDGIWDVMSNFEVCQFVHKRIRDGMEPELICEELMNSCLSPDGHTGNVGGDNMTVILVCLLHNKSYEDLAVRCGGKRKTPVETVGDIQDQSVKVVTPCSQGSSGSSTSRLGLGFGLRESETPEANL</t>
  </si>
  <si>
    <t>CG17746</t>
  </si>
  <si>
    <t>MGQTLSEPVTAKESAYCQNAAYRVGSSCMQGWRINMEDSHTHILSLPDDPGAAFFAVYDGHGGATVAQYAGKHLHKYVLKRPEYNDNIEQALQQGFLDIDYVMLRNKTCGDQMAGSTAVVVLVKDNKLYCANAGDSRAIACVNGQLEVLSLDHKPNNEAESKRIIQGGGWVEFNRVNGNLALSRALGDYVFKHENKKPEDQIVTAFPDVETRKIMDDWEFIVLACDGIWDVMSNAEVLEFCRTRIGMGMFPEEICEELMNHCLAPDCQMGGLGGDNMTVVLVCLLHGRPYSDLIARCRNGSQATNNDQEEAGDATKDEVAKDEAEAETDTETETQTKPCQKQSNSGPMDDEVKMASHLNKMAAIESHYIYD</t>
  </si>
  <si>
    <t>CG17598</t>
  </si>
  <si>
    <t>MFSNFKERIISAIAPDLPPLPGNSERAIGSGSGHHHSSTHQRLRFGASGGQPMPDKFPYARPPFLQLLTPDELRASADHNVRPIIVPRDINLLPWGTGYAECVNSGKSEWNEDQGAFCRQVLSDPEHKHPDLPYTYFGIFDGHAGYGAALAASHQFHHILHEKLVDCLELLLPRDADATNGGGEGNKLNPTFPHPIYFQRRVTKDELIIGALESAFFNMDSLIAQDCDRYRDAGGCTACVSLFIDGKMYVANAGDSRAVLCQRRATPERPQTNTDSGIEPDPLEASCYPVPFSADHTPETERERLLNVARLKPHLMGKHYVAMEYAKRPHIKDMGQRILCRQGTMRGWTYKTLTMEDLCMPVVNGEGKRSRLLGTLGVTRGFGDHELLAINTGIQIKPFLTPHPDVRQRDLTQVVSIPDEDNRDGDYGVLVMATDGLWDVSENDAVSRTVFQTLSKYSTEKHRYTMVAQELVARARGKINDSGHWRLADSKAAATVDDISVIVIPVCQYYKEHVEWTQNYKRDLEHRRRQAQAHMAQEAVNVLNGVIAEEAHVVEEEEEGEVVVHEARTSHNQTKVPRRLDGTLDETLVVELTPSLEQVHIQNADSAEGESSKENVNDKDKEASTTRQQSQQQQQQQQQQQQKGRKGKGKH</t>
  </si>
  <si>
    <t>CG7115</t>
  </si>
  <si>
    <t>MDDELEDKVFYQTYVSHMKILSKFAVGFSSINSPLAYIWKLCRLYVLRPEVIFCGLILFVLLLYLQAVDVWSRSILGRIQATLGRQKAVKMMELSASAGDHQSWEEMKQQSSAFAVLGRRPRMEDRFIIEENINNNTGISFFAVFDGHGGEFAADFAKDVLVKNIYNKIIEMSKLLKTEGNSGDYDKSPYLARKQSRKDANKENTEPTAGVMRKDSLRKAHSTTADCSAIKQKTTEASIADIYTVQLNSAMRASGNLGAAKDSFLNNNNNGQNGAANAPPPNYEAKCYIEHGRINFGKLITDEIMSADYKLVEQAKRATNIAGTTALIAIVQGSKLIVANVGDSRGVMYDWRGIAIPLSFDHKPQQVRERKRIHDAGGFIAFRGVWRVAGVLATSRALGDYPLKDKNLVIATPDILTFELNDHKPHFLILASDGLWDTFSNEEACTFALEHLKEPDFGAKSLAMESYKRGSVDNITVLVIVFKNDVYKIGSSAGKAGEESLKVPAKSQPVAPAVVQRSNSIKTK</t>
  </si>
  <si>
    <t>CG15035</t>
  </si>
  <si>
    <t>MDVETSLDIEEMRRRIQQGINRCCEQLLEIAMILTHKGGQVLNRLKGASFPELAQNSENIGNGSMSENQNQRLDPMTSAQYTTLGFGNFDGEGDYLRQKNKINIQLPRLVSVTCGFAKDHIRYPEYNRGKFGEDAWFMSSSPQACIMGVADGVGGWRNYGVDPGKFSMTLMRSCERMSHAPDFKPNRPEILLERAYFDLLDQKCPIVGSCTACILALKRDDSTLYAANIGDSGFLVVRSGKVVCRSQEQQHQFNTPYQLASPPPGYDFDAVSDGPESADTIQFPMQLGDVILLATDGVYDNVPESFLVEVLTEMSGISNPVRLQMAANTVALMARTLSFSPKHDSPFSQNARKHDIDAWGGKPDDITVLLASVV</t>
  </si>
  <si>
    <t>CG12091</t>
  </si>
  <si>
    <t>MHSSLSWTSRAISRALRSSFSTLLETATGGGSGAAAKGATKSGATPGSSGAPRPRFVSVVCGFAKDNLRHKYKPGKYGEDSWFKASTASADVMGVADGVGGWRSYGIDPGEFSSFLMRTCERLVQCSHFNPQRPVNLLAYSYCELMEQKKPILGSSTACVLILNRETSTVHTANIGDSGFVVVREGQVVHKSEEQQHYFNTPFQLSLPPPGHGPNVLSDSPESADTMSFPVRDGDVILIATDGVFDNVPEDLMLQVLSEVEGERDPVKLQMTANSLALMARTLSLNSEFLSPFALSARRNNIQARGGKPDDITVVLATVAM</t>
  </si>
  <si>
    <t>fig</t>
  </si>
  <si>
    <t>MITCLRNWPLLLKRFSVHQIHQFTQLSGRFERPPQSGKSSRDPYLVTVVQGRSKKPRFPGERSNQRFGEDSWFVSSTPLAEVMGVADGVGGWRDLGVDAGRFAKELMSCCSGQTQLSDFDGRSPRNMLIAGFQELSHREHPVVGSSTACLATMHRKDCTLYTANLGDSGFLVVRNGRVLHRSVEQTHDFNTPYQLTVPPEDRKESYYCDKPEMAVSTRHSLLPGDLVLLATDGLFDNMPESMLLSILNGLKERGEHDLLVGASRVVEKARELSMNASFQSPFAIKARQHNVSYSGGGKPDDITLILSSVEVPNA</t>
  </si>
  <si>
    <t>twe</t>
  </si>
  <si>
    <t>MASKRLMLDVEEEDDESGACGQENFDPHDADMEYQAKRRKSAVQETPLQWMLKRHIPASTTVLSPITELSQNMNGARLDGTPKSTQRIPANRTLNNFNSLSSRTLGSFSSSCSSYESGNSLDDEYMDMFEMESAENHNLELPDDLEVLLSGQLKSESNLEEMSNKKGSLRRCLSMYPSEQPEEAVQEPDQETNMPMKKMQRKTLSMNDAEIMRALGDEPELIGDLSKPCTLPCLATGIRHRDLKTISSDTLARLIQGEFDEQLGSQGGYEIIDCRYPYEFLGGHIRGAKNLYTRGQIQEAFPTLTSNQENRRIYVFHCEFSSERGPKLLRYLRSNDRSQHTHNYPALDYPELYILHNGYKEFFGLYSQLCQPSQYVPMLAPAHNDEFRYFRAKTKSWQCGEGGDSGIGGGGSRGLRKSRSRLLYAE</t>
  </si>
  <si>
    <t>stg</t>
  </si>
  <si>
    <t>MLWETIVEENNCSMDCNISNNTSSSSSINKMSGSRRARRSLELMSMDQEELSFYDDDVVPQDQQRSASPELMGLLSPEGSPQRFQIVRQPKILPAMGVSSDHTPARSFRIFNSLSSTCSMESSMDDEYMELFEMESQSQQTALGFPSGLNSLISGQIKEQPAAKSPAGLSMRRPSVRRCLSMTESNTNSTTTPPPKTPETARDCFKRPEPPASANCSPIQSKRHRCAAVEKENCPAPSPLSQVTISHPPPLRKCMSLNDAEIMSALARSENRNEPELIGDFSKAYALPLMEGRHRDLKSISSETVARLLKGEFSDKVASYRIIDCRYPYEFEGGHIEGAKNLYTTEQILDEFLTVQQTELQQQQNAESGHKRNIIIFHCEFSSERGPKMSRFLRNLDRERNTNAYPALHYPEIYLLHNGYKEFFESHVELCEPHAYRTMLDPAYNEAYRHFRAKSKSWNGDGLGGATGRLKKSRSRLML</t>
  </si>
  <si>
    <t>CG34183</t>
  </si>
  <si>
    <t>MTTEKGEQLRQQLIAAVVKKRAAIARAHEIVVRLLEPGIPEPEFLSLLCEIGPPNYSDIVDEREINKLCGYPLCSTVLENVPKQKYSISASKNKVYDITERKKFCSGYCFKASEYIKSQVPTSPLWLRDRETRPSFQLLPRNT</t>
  </si>
  <si>
    <t>MISPFLVLAIGTCLTNSLVPEKEKDPKYWRDQAQETLKYALELQKLNTNVAKNVIMFLGDGMGVSTVTAARILKGQLHHNPGEETRLEMDKFPFVALSKTYNTNAQVPDSAGTATAYLCGVKANEGTVGVSAATERSRCNTTQGNEVTSILRWAKDAGKSVGIVTTTRVNHATPSAAYAHSADRDWYSDNEMPPEALSQGCKDIAYQLMHNIRDIDVIMGGGRKYMYPKNKTDVEYESDEKARGTRLDGLDLVDTWKSFKPRYKHSHFIWNRTELLTLDPHNVDYLLGLFEPGDMQYELNRNNVTDPSLSEMVVVAIQILRKNPKGFFLLVEGGRIDHGHHEGKAKQALHEAVEMDRAIGQAGSLTSSEDTLTVVTADHSHVFTFGGYTPRGNSIFGLAPMLSDTDKKPFTAILYGNGPGYKVVGGERENVSMVDYAHNNYQAQSAVPLRHETHGGEDVAVFSKGPMAHLLHGVHEQNYVPHVMAYAACIGANLGHCAPASSAGSLAAGPLLLALALYPLSVLF</t>
  </si>
  <si>
    <t>MQGPWVLLLLGLRLQLSLGVIPAEEENPAFWNRQAAEALDAAKKLQPIQKVAKNLILFLGDGLGVPTVTATRILKGQKNGKLGPETPLAMDRFPYLALSKTYNVDRQVPDSAATATAYLCGVKANFQTIGLSAAARFNQCNTTRGNEVISVMNRAKQAGKSVGVVTTTRVQHASPAGTYAHTVNRNWYSDADMPASARQEGCQDIATQLISNMDIDVILGGGRKYMFPMGTPDPEYPADASQNGIRLDGKNLVQEWLAKHQGAWYVWNRTELMQASLDQSVTHLMGLFEPGDTKYEIHRDPTLDPSLMEMTEAALRLLSRNPRGFYLFVEGGRIDHGHHEGVAYQALTEAVMFDDAIERAGQLTSEEDTLTLVTADHSHVFSFGGYTLRGSSIFGLAPSKAQDSKAYTSILYGNGPGYVFNSGVRPDVNESESGSPDYQQQAAVPLSSETHGGEDVAVFARGPQAHLVHGVQEQSFVAHVMAFAACLEPYTACDLAPPACTTDAAHPVAASLPLLAGTLLLLGASAAP</t>
  </si>
  <si>
    <t>MQGPWVLLLLGLRLQLSLGIIPVEEENPDFWNRQAAEALGAAKKLQPAQTAAKNLIIFLGDGMGVSTVTAARILKGQKKDKLGPETFLAMDRFPYVALSKTYSVDKHVPDSGATATAYLCGVKGNFQTIGLSAAARFNQCNTTRGNEVISVMNRAKKAGKSVGVVTTTRVQHASPAGAYAHTVNRNWYSDADVPASARQEGCQDIATQLISNMDIDVILGGGRKYMFPMGTPDPEYPDDYSQGGTRLDGKNLVQEWLAKHQGARYVWNRTELLQASLDPSVTHLMGLFEPGDMKYEIHRDSTLDPSLMEMTEAALLLLSRNPRGFFLFVEGGRIDHGHHESRAYRALTETIMFDDAIERAGQLTSEEDTLSLVTADHSHVFSFGGYPLRGSSIFGLAPGKARDRKAYTVLLYGNGPGYVLKDGARPDVTESESGSPEYRQQSAVPLDGETHAGEDVAVFARGPQAHLVHGVQEQTFIAHVMAFAACLEPYTACDLAPRAGTTDAAHPGPSVVPALLPLLAGTLLLLGTATAP</t>
  </si>
  <si>
    <t>MPRIPASPLSCCPPDMLGPCMLLLLLLLGLRLQLSLGIIPVEEENPDFWNREAAEALGAAKKLQPAQTAAKNLIIFLGDGMGVSTVTAARILKGQKKDKLGPEIPLAMDRFPYVALSKTYNVDKHVPDSGATATAYLCGVKGNFQTIGLSAAARFNQCNTTRGNEVISVMNRAKKAGKSVGVVTTTRVQHASPAGTYAHTVNRNWYSDADVPASARQEGCQDIATQLISNMDIDVILGGGRKYMFRMGTPDPEYPDDYSQGGTRLDGKNLVQEWLAKRQGARYVWNRTELMQASLDPSVTHLMGLFEPGDMKYEIHRDSTLDPSLMEMTEAALRLLSRNPRGFFLFVEGGRIDHGHHESRAYRALTETIMFDDAIERAGQLTSEEDTLSLVTADHSHVFSFGGYPLRGSSIFGLAPGKARDRKAYTVLLYGNGPGYVLKDGARPDVTESESGSPEYRQQSAVPLDEETHAGEDVAVFARGPQAHLVHGVQEQTFIAHVMAFAACLEPYTACDLAPPAGTTDAAHPGRSVVPALLPLLAGTLLLLETATAP</t>
  </si>
  <si>
    <t>MEMEKEFEQIDKSGSWAAIYQDIRHEASDFPCRVAKLPKNKNRNRYRDVSPFDHSRIKLHQEDNDYINASLIKMEEAQRSYILTQGPLPNTCGHFWEMVWEQKSRGVVMLNRVMEKGSLKCAQYWPQKEEKEMIFEDTNLKLTLISEDIKSYYTVRQLELENLTTQETREILHFHYTTWPDFGVPESPASFLNFLFKVRESGSLSPEHGPVVVHCSAGIGRSGTFCLADTCLLLMDKRKDPSSVDIKKVLLEMRKFRMGLIQTADQLRFSYLAVIEGAKFIMGDSSVQDQWKELSHEDLEPPPEHIPPPPRPPKRILEPHNGKCREFFPNHQWVKEETQEDKDCPIKEEKGSPLNAAPYGIESMSQDTEVRSRVVGGSLRGAQAASPAKGEPSLPEKDEDHALSYWKPFLVNMCVATVLTAGAYLCYRFLFNSNT</t>
  </si>
  <si>
    <t>MPTTIEREFEELDTQRRWQPLYLEIRNESHDYPHRVAKFPENRNRNRYRDVSPYDHSRVKLQNAENDYINASLVDIEEAQRSYILTQGPLPNTCCHFWLMVWQQKTKAVVMLNRIVEKESVKCAQYWPTDDQEMLFKETGFSVKLLSEDVKSYYTVHLLQLENINYIENLWITLYLKLLMLDVKRSLKSGETRTISHFHYTTWPDFGVPESPASFLNFLFKVRESGSLNPDHGPAVIHCSAGIGRSGTFSLVDTCLVLMEKGDDINIKQVLLNMRKYRMGLIQTPDQLRFSYMAIIEGAKCIKGDSSIQKRWKELSKEDLSPAFDHSPNKIMTEKYNGNRIGLEEEKLTGDRCTGLSSKMQDTMEENSESALRKRIREDRKATTAQKVQQMKQRLNENERKRKRWLYWQPILTKMGFMSVILVGAFVGWTLFFQQNAL</t>
  </si>
  <si>
    <t>MSRSLDSARSFLERLEARGGREGAVLAGEFSDIQACSAAWKADGVCSTVAGSRPENVRKNRYKDVLPYDQTRVILSLLQEEGHSDYINGNFIRGVDGSLAYIATQGPLPHTLLDFWRLVWEFGVKVILMACREIENGRKRCERYWAQEQEPLQTGLFCITLIKEKWLNEDIMLRTLKVTFQKESRSVYQLQYMSWPDRGVPSSPDHMLAMVEEARRLQGSGPEPLCVHCSAGCGRTGVLCTVDYVRQLLLTQMIPPDFSLFDVVLKMRKQRPAAVQTEEQYRFLYHTVAQMFCSTLQNASPHYQNIKENCAPLYDDALFLRTPQALLAIPRPPGGVLRSISVPGSPGHAMADTYAVVQKRGAPAGAGSGTQTGTGTGTGARSAEEAPLYSKVTPRAQRPGAHAEDARGTLPGRVPADQSPAGSGAYEDVAGGAQTGGLGFNLRIGRPKGPRDPPAEWTRVSLDL</t>
  </si>
  <si>
    <t>MEQVEILRKFIQRVQAMKSPDHNGEDNFARDFMRLRRLSTKYRTEKIYPTATGEKEENVKKNRYKDILPFDHSRVKLTLKTPSQDSDYINANFIKGVYGPKAYVATQGPLANTVIDFWRMIWEYNVVIIVMACREFEMGRKKCERYWPLYGEDPITFAPFKISCEDEQARTDYFIRTLLLEFQNESRRLYQFHYVNWPDHDVPSSFDSILDMISLMRKYQEHEDVPICIHCSAGCGRTGAICAIDYTWNLLKAGKIPEEFNVFNLIQEMRTQRHSAVQTKEQYELVHRAIAQLFEKQLQLYEIHGAQKIADGVNEINTENMVSSIEPEKQDSPPPKPPRTRSCLVEGDAKEEILQPPEPHPVPPILTPSPPSAFPTVTTVWQDNDRYHPKPVLHMVSSEQHSADLNRNYSKSTELPGKNESTIEQIDKKLERNLSFEIKKVPLQEGPKSFDGNTLLNRGHAIKIKSASPCIADKISKPQELSSDLNVGDTSQNSCVDCSVTQSNKVSVTPPEESQNSDTPPRPDRLPLDEKGHVTWSFHGPENAIPIPDLSEGNSSDINYQTRKTVSLTPSPTTQVETPDLVDHDNTSPLFRTPLSFTNPLHSDDSDSDERNSDGAVTQNKTNISTASATVSAATSTESISTRKVLPMSIARHNIAGTTHSGAEKDVDVSEDSPPPLPERTPESFVLASEHNTPVRSEWSELQSQERSEQKKSEGLITSENEKCDHPAGGIHYEMCIECPPTFSDKREQISENPTEATDIGFGNRCGKPKGPRDPPSEWT</t>
  </si>
  <si>
    <t>MDQREILQKFLDEAQSKKITKEEFANEFLKLKRQSTKYKADKTYPTTVAEKPKNIKKNRYKDILPYDYSRVELSLITSDEDSSYINANFIKGVYGPKAYIATQGPLSTTLLDFWRMIWEYSVLIIVMACMEYEMGKKKCERYWAEPGEMQLEFGPFSVSCEAEKRKSDYIIRTLKVKFNSETRTIYQFHYKNWPDHDVPSSIDPILELIWDVRCYQEDDSVPICIHCSAGCGRTGVICAIDYTWMLLKDGIIPENFSVFSLIREMRTQRPSLVQTQEQYELVYNAVLELFKRQMDVIRDKHSGTESQAKHCIPEKNHTLQADSYSPNLPKSTTKAAKMMNQQRTKMEIKESSSFDFRTSEISAKEELVLHPAKSSTSFDFLELNYSFDKNADTTMKWQTKAFPIVGEPLQKHQSLDLGSLLFEGCSNSKPVNAAGRYFNSKVPITRTKSTPFELIQQRETKEVDSKENFSYLESQPHDSCFVEMQAQKVMHVSSAELNYSLPYDSKHQIRNASNVKHHDSSALGVYSYIPLVENPYFSSWPPSGTSSKMSLDLPEKQDGTVFPSSLLPTSSTSLFSYYNSHDSLSLNSPTNISSLLNQESAVLATAPRIDDEIPPPLPVRTPESFIVVEEAGEFSPNVPKSLSSAVKVKIGTSLEWGGTSEPKKFDDSVILRPSKSVKLRSPKSELHQDRSSPPPPLPERTLESFFLADEDCMQAQSIETYSTSYPDTMENSTSSKQTLKTPGKSFTRSKSLKILRNMKKSICNSCPPNKPAESVQSNNSSSFLNFGFANRFSKPKGPRNPPPTWNI</t>
  </si>
  <si>
    <t>MKGAGNMHVSLAEALEVRGGPLQEEEIWAVLNQSAESLQELFRKVSLADPAALGFIISPWSLLLLPSGSVSFTDENISNQDLRAFTAPEVLQNQSLTSLSDVEKIHIYSLGMTLYWGADYEVPQSQPIKLGDHLNSILLGMCEDVIYARVSVRTVLDACSAHIRNSNCAPSFSYVKHLVKLVLGNLSGTDQLSCNSEQKPDRSQAIRDRLRGKGLPTGRSSTSDVLDIQKPPLSHQTFLNKGLSKSMGFLSIKDTQDENYFKDILSDNSGREDSENTFSPYQFKTSGPEKKPIPGIDVLSKKKIWASSMDLLCTADRDFSSGETATYRRCHPEAVTVRTSTTPRKKEARYSDGSIALDIFGPQKMDPIYHTRELPTSSAISSALDRIRERQKKLQVLREAMNVEEPVRRYKTYHGDVFSTSSESPSIISSESDFRQVRRSEASKRFESSSGLPGVDETLSQGQSQRPSRQYETPFEGNLINQEIMLKRQEEELMQLQAKMALRQSRLSLYPGDTIKASMLDITRDPLREIALETAMTQRKLRNFFGPEFVKMTIEPFISLDLPRSILTKKGKNEDNRRKVNIMLLNGQRLELTCDTKTICKDVFDMVVAHIGLVEHHLFALATLKDNEYFFVDPDLKLTKVAPEGWKEEPKKKTKATVNFTLFFRIKFFMDDVSLIQHTLTCHQYYLQLRKDILEERMHCDDETSLLLASLALQAEYGDYQPEVHGVSYFRMEHYLPARVMEKLDLSYIKEELPKLHNTYVGASEKETELEFLKVCQRLTEYGVHFHRVHPEKKSQTGILLGVCSKGVLVFEVHNGVRTLVLRFPWRETKKISFSKKKITLQNTSDGIKHGFQTDNSKICQYLLHLCSYQHKFQLQMRARQSNQDAQDIERASFRSLNLQAESVRGFNMGRAISTGSLASSTLNKLAVRPLSVQAEILKRLSCSELSLYQPLQNSSKEKNDKASWEEKPREMSKSYHDLSQASLYPHRKNVIVNMEPPPQTVAELVGKPSHQMSRSDAESLAGVTKLNNSKSVASLNRSPERRKHESDSSSIEDPGQAYVLGMTMHSSGNSSSQVPLKENDVLHKRWSIVSSPEREITLVNLKKDAKYGLGFQIIGGEKMGRLDLGIFISSVAPGGPADLDGCLKPGDRLISVNSVSLEGVSHHAAIEILQNAPEDVTLVISQPKEKISKVPSTPVHLTNEMKNYMKKSSYMQDSAIDSSSKDHHWSRGTLRHISENSFGPSGGLREGSLSSQDSRTESASLSQSQVNGFFASHLGDQTWQESQHGSPSPSVISKATEKETFTDSNQSKTKKPGISDVTDYSDRGDSDMDEATYSSSQDHQTPKQESSSSVNTSNKMNFKTFSSSPPKPGDIFEVELAKNDNSLGISVTGGVNTSVRHGGIYVKAVIPQGAAESDGRIHKGDRVLAVNGVSLEGATHKQAVETLRNTGQVVHLLLEKGQSPTSKEHVPVTPQCTLSDQNAQGQGPEKVKKTTQVKDYSFVTEENTFEVKLFKNSSGLGFSFSREDNLIPEQINASIVRVKKLFPGQPAAESGKIDVGDVILKVNGASLKGLSQQEVISALRGTAPEVFLLLCRPPPGVLPEIDTALLTPLQSPAQVLPNSSKDSSQPSCVEQSTSSDENEMSDKSKKQCKSPSRRDSYSDSSGSGEDDLVTAPANISNSTWSSALHQTLSNMVSQAQSHHEAPKSQEDTICTMFYYPQKIPNKPEFEDSNPSPLPPDMAPGQSYQPQSESASSSSMDKYHIHHISEPTRQENWTPLKNDLENHLEDFELEVELLITLIKSEKGSLGFTVTKGNQRIGCYVHDVIQDPAKSDGRLKPGDRLIKVNDTDVTNMTHTDAVNLLRAASKTVRLVIGRVLELPRIPMLPHLLPDITLTCNKEELGFSLCGGHDSLYQVVYISDINPRSVAAIEGNLQLLDVIHYVNGVSTQGMTLEEVNRALDMSLPSLVLKATRNDLPVVPSSKRSAVSAPKSTKGNGSYSVGSCSQPALTPNDSFSTVAGEEINEISYPKGKCSTYQIKGSPNLTLPKESYIQEDDIYDDSQEAEVIQSLLDVVDEEAQNLLNENNAAGYSCGPGTLKMNGKLSEERTEDTDCDGSPLPEYFTEATKMNGCEEYCEEKVKSESLIQKPQEKKTDDDEITWGNDELPIERTNHEDSDKDHSFLTNDELAVLPVVKVLPSGKYTGANLKSVIRVLRGLLDQGIPSKELENLQELKPLDQCLIGQTKENRRKNRYKNILPYDATRVPLGDEGGYINASFIKIPVGKEEFVYIACQGPLPTTVGDFWQMIWEQKSTVIAMMTQEVEGEKIKCQRYWPNILGKTTMVSNRLRLALVRMQQLKGFVVRAMTLEDIQTREVRHISHLNFTAWPDHDTPSQPDDLLTFISYMRHIHRSGPIITHCSAGIGRSGTLICIDVVLGLISQDLDFDISDLVRCMRLQRHGMVQTEDQYIFCYQVILYVLTRLQAEEEQKQQPQLLK</t>
  </si>
  <si>
    <t>MPLPFGLKLKRTRRYTVSSKSCLVARIQLLNNEFVEFTLSVESTGQESLEAVAQRLELREVTYFSLWYYNKQNQRRWVDLEKPLKKQLDKYALEPTVYFGVVFYVPSVSQLQQEITRYQYYLQLKKDILEGSIPCTLEQAIQLAGLAVQADFGDFDQYESQDFLQKFALFPVGWLQDEKVLEEATQKVALLHQKYRGLTAPDAEMLYMQEVERMDGYGEESYPAKDSQGSDISIGACLEGIFVKHKNGRHPVVFRWHDIANMSHNKSFFALELANKEETIQFQTEDMETAKYIWRLCVARHKFYRLNQCNLQTQTVTVNPIRRRSSSRMSLPKPQPYVMPPPPQLHYNGHYTEPYASSQDNLFVPNQNGYYCHSQTSLDRAQIDLNGRIRNGSVYSAHSTNSLNNPQPYLQPSPMSSNPSITGSDVMRPDYLPSHRHSAVIPPSYRPTPDYETVMKQLNRGLVHAERQSHSLRNLNIGSSYAYSRPAALVYSQPEIREHAQLPSPAAAHCPFSLSYSFHSPSPYPYPAERRPVVGAVSVPELTNAQLQAQDYPSPNIMRTQVYRPPPPYPPPRPANSTPDLSRHLYISSSNPDLITRRVHHSVQTFQEDSLPVAHSLQEVSEPLTAARHAQLHKRNSIEVAGLSHGLEGLRLKERTLSASAAEVAPRAVSVGSQPSVFTERTQREGPEEAEGLRYGHKKSLSDATMLIHSSEEEEDEDFEEESGARAPPARAREPRPGLAQDPPGCPRVLLAGPLHILEPKAHVPDAEKRMMDSSPVRTTAEAQRPWRDGLLMPSMSESDLTTSGRYRARRDSLKKRPVSDLLSGKKNIVEGLPPLGGMKKTRVDAKKIGPLKLAALNGLSLSRVPLPDEGKEVATRATNDERCKILEQRLEQGMVFTEYERILKKRLVDGECSTARLPENAERNRFQDVLPYDDVRVELVPTKENNTGYINASHIKVSVSGIEWDYIATQGPLQNTCQDFWQMVWEQGIAIIAMVTAEEEGGREKSFRYWPRLGSRHNTVTYGRFKITTRFRTDSGCYATTGLKMKHLLTGQERTVWHLQYTDWPEHGCPEDLKGFLSYLEEIQSVRRHTNSTSDPQSPNPPLLVHCSAGVGRTGVVILSEIMIACLEHNEVLDIPRVLDMLRQQRMMLVQTLCQYTFVYRVLIQFLKSSRLI</t>
  </si>
  <si>
    <t>MPFGLKLRRTRRYNVLSKNCFVTRIRLLDSNVIECTLSVESTGQECLEAVAQRLELRETHYFGLWFLSKSQQARWVELEKPLKKHLDKFANEPLLFFGVMFYVPNVSWLQQEATRYQYYLQVKKDVLEGRLRCTLDQVIRLAGLAVQADFGDYNQFDSQDFLREYVLFPMDLALEEAVLEELTQKVAQEHKAHSGILPAEAELMYINEVERLDGFGQEIFPVKDNHGNCVHLGIFFMGIFVRNRIGRQAVIYRWNDMGNITHNKSTILVELINKEETALFHTDDIENAKYISRLFATRHKFYKQNKICTEQSNSPPPIRRQPTWSRSSLPRQQPYILPPVHVQCGEHYSETHTSQDSIFHGNEEALYCNSHNSLDLNYLNGTVTNGSVCSVHSVNSLNCSQSFIQASPVSSNLSIPGSDIMRADYIPSHRHSAIIVPSYRPTPDYETVMRQMKRGILHTDSQSQSLRNLNIINTHAYNQPEDLVYSQPEMRERHPYTVPYGPQGVYSNKLVSPSDQRNPKNNVVPSKPGASAISHTVSTPELANMQLQGSHNYSTAHMLKNYLFRPPPPYPRPRPATSTPDLASHRHKYVSGSSPDLVTRKVQLSVKTFQEDSSPVVHQSLQEVSEPLTATKHHGTVNKRHSLEVMNSMVRGMEAMTLKSLHLPMARRNTLREQGPPEEGSGSHEVPQLPQYHHKKTFSDATMLIHSSESEEEEEEAPESVPQIPMLREKMEYSAQLQAALARIPNKPPPEYPGPRKSVSNGALRQDQASLPPAMARARVLRHGPAKAISMSRTDPPAVNGASLGPSISEPDLTSVKERVKKEPVKERPVSEMFSLEDSIIEREMMIRNLEKQKMAGLEAQKRPLMLAALNGLSVARVSGREENRVDATRVPMDERFRTLKKKLEEGMVFTEYEQIPKKKANGIFSTAALPENAERSRIREVVPYEENRVELIPTKENNTGYINASHIKVVVGGAEWHYIATQGPLPHTCHDFWQMVWEQGVNVIAMVTAEEEGGRTKSHRYWPKLGSKHSSATYGKFKVTTKFRTDSVCYATTGLKVKHLLSGQERTVWHLQYTDWPDHGCPEDVQGFLSYLEEIQSVRRHTNSMLEGTKNRHPPIVVHCSAGVGRTGVLILSELMIYCLEHNEKVEVPMMLRLLREQRMFMIQTIAQYKFVYQVLIQFLQNSRLI</t>
  </si>
  <si>
    <t>MSSPRDFRAEPVNDYEGNDSEAEDLNFRETLPSSSQENTPRSKVFENKVNSEKVKLSLRNFPHNDYEDVFEEPSESGSDPSMWTARGPFRRDRWSSEDEEAAGPSQALSPLLSDTRKIVSEGELDQLAQIRPLIFNFHEQTAIKDCLKILEEKTAAYDIMQEFMALELKNLPGEFNSGNQPSNREKNRYRDILPYDSTRVPLGKSKDYINASYIRIVNCGEEYFYIATQGPLLSTIDDFWQMVLENNSNVIAMITREIEGGIIKCYHYWPISLKKPLELKHFRVFLENYQILQYFIIRMFQVVEKSTGTSHSVKQLQFTKWPDHGTPASADSFIKYIRYARKSHLTGPMVVHCSAGIGRTGVFLCVDVVFCAIVKNCSFNIMDIVAQMREQRSGMVQTKEQYHFCYDIVLEVLRKLLTLD</t>
  </si>
  <si>
    <t>MRNRDSACAKDYASGWLGSLQLPAGRWHFSFPPVTSDFRHEGAGLGSWLSQQLQQLREWPGGRRVPAAMEAVPRMPMIWLDLKEAGDFHFQPAVKKFVLKNYGENPEAYNEELKKLELLRQNAVRVPRDFEGCSVLRKYLGQLHYLQSRVPMGSGQEAAVPVTWTEIFSGKSVAHEDIKYEQACILYNLGALHSMLGAMDKRVSEECAAGAFAYLREHFPQAYSVDMSRQILTLNVNLMLGQAQECLLEKSMLDNRKSFLVARISAQVVDYYKEACRALENPDTASLLGRIQKDWKKLVQMKIYYFAAVAHLHMGKQAEEQQKFGERVAYFQSALDKLNEAIKLAKGQPDTVQDALRFTMDVIGGKYNSAKKDNDFIYHEAVPALDTLQPVKGAPLVKPLPVNPTDPAVTGPDIFAKLVPMAAHEASSLYSEEKAKLLREMMAKIEDKNEVLDQFMDSMQLDPETVDNLDAYSHIPPQLMEKCAALSVRPDTVRNLVQSMQVLSGVFTDVEASLKDIRDLLEEDELLEQKFQEAVGQAGAISITSKAELAEVRREWAKYMEVHEKASFTNSELHRAMNLHVGNLRLLSGPLDQVRAALPTPALSPEDKAVLQNLKRILAKVQEMRDQRVSLEQQLRELIQKDDITASLVTTDHSEMKKLFEEQLKKYDQLKVYLEQNLAAQDRVLCALTEANVQYAAVRRVLSDLDQKWNSTLQTLVASYEAYEDLMKKSQEGRDFYADLESKVAALLERTQSTCQAREAARQQLLDRELKKKPPPRPTAPKPLLPRREESEAVEAGDPPEELRSLPPDMVAGPRLPDTFLGSATPLHFPPSPFPSSTGPGPHYLSGPLPPGTYSGPTQLIQPRAPGPHAMPVAPGPALYPAPAYTPELGLVPRSSPQHGVVSSPYVGVGPAPPVAGLPSAPPPQFSGPELAMAVRPATTTVDSIQAPIPSHTAPRPNPTPAPPPPCFPVPPPQPLPTPYTYPAGAKQPIPAQHHFSSGIPAGFPAPRIGPQPQPHPQPHPSQAFGPQPPQQPLPLQHPHLFPPQAPGLLPPQSPYPYAPQPGVLGQPPPPLHTQLYPGPAQDPLPAHSGALPFPSPGPPQPPHPPLAYGPAPSTRPMGPQAAPLTIRGPSSAGQSTPSPHLVPSPAPSPGPGPVPPRPPAAEPPPCLRRGAAAADLLSSSPESQHGGTQSPGGGQPLLQPTKVDAAEGRRPQALRLIERDPYEHPERLRQLQQELEAFRGQLGDVGALDTVWRELQDAQEHDARGRSIAIARCYSLKNRHQDVMPYDSNRVVLRSGKDDYINASCVEGLSPYCPPLVATQAPLPGTAADFWLMVHEQKVSVIVMLVSEAEMEKQKVARYFPTERGQPMVHGALSLALSSVRSTETHVERVLSLQFRDQSLKRSLVHLHFPTWPELGLPDSPSNLLRFIQEVHAHYLHQRPLHTPIIVHCSSGVGRTGAFALLYAAVQEVEAGNGIPELPQLVRRMRQQRKHMLQEKLHLRFCYEAVVRHVEQVLQRHGVPPPCKPLASASISQKNHLPQDSQDLVLGGDVPISSIQATIAKLSIRPPGGLESPVASLPGPAEPPGLPPASLPESTPIPSSSPPPLSSPLPEAPQPKEEPPVPEAPSSGPPSSSLELLASLTPEAFSLDSSLRGKQRMSKHNFLQAHNGQGLRATRPSDDPLSLLDPLWTLNKT</t>
  </si>
  <si>
    <t>MTSRFRLPAGRTYNVRASELARDRQHTEVVCNILLLDNTVQAFKVNKHDQGQVLLDVVFKHLDLTEQDYFGLQLADDSTDNPRWLDPNKPIRKQLKRGSPYSLNFRVKFFVSDPNKLQEEYTRYQYFLQIKQDILTGRLPCPSNTAALLASFAVQSELGDYDQSENLSGYLSDYSFIPNQPQDFEKEIAKLHQQHIGLSPAEAEFNYLNTARTLELYGVEFHYARDQSNNEIMIGVMSGGILIYKNRVRMNTFPWLKIVKISFKCKQFFIQLRKELHESRETLLGFNMVNYRACKNLWKACVEHHTFFRLDRPLPPQKNFFAHYFTLGSKFRYCGRTEVQSVQYGKEKANKDRVFARSPSKPLARKLMDWEVVSRNSISDDRLETQSLPSRSPPGTPNHRNSTFTQEGTRLRPSSVGHLVDHMVHTSPSEVFVNQRSPSSTQANSIVLESSPSQETPGDGKPPALPPKQSKKNSWNQIHYSHSQQDLESHINETFDIPSSPEKPTPNGGIPHDNLVLIRMKPDENGRFGFNVKGGYDQKMPVIVSRVAPGTPADLCVPRLNEGDQVVLINGRDIAEHTHDQVVLFIKASCERHSGELMLLVRPNAVYDVVEEKLENEPDFQYIPEKAPLDSVHQDDHSLRESMIQLAEGLITGTVLTQFDQLYRKKPGMTMSCAKLPQNISKNRYRDISPYDATRVILKGNEDYINANYINMEIPSSSIINQYIACQGPLPHTCTDFWQMTWEQGSSMVVMLTTQVERGRVKCHQYWPEPTGSSSYGCYQVTCHSEEGNTAYIFRKMTLFNQEKNESRPLTQIQYIAWPDHGVPDDSSDFLDFVCHVRNKRAGKEEPVVVHCSAGIGRTGVLITMETAMCLIECNQPVYPLDIVRTMRDQRAMMIQTPSQYRFVCEAILKVYEEGFVKPLTTSTNK</t>
  </si>
  <si>
    <t>MMLRGGYSAIVMTSRLRALGGRINNIRTSELPKEKTRSEVICSIHFLDGVVQTFKVTKQDTGQVLLDMVHNHLGVTEKEYFGLQHDDDSVDSPRWLEASKAIRKQLKGGFPCTLHFRVRFFIPDPNTLQQEQTRHLYFLQLKMDICEGRLTCPLNSAVVLASYAVQSHFGDYNSSIHHPGYLSDSHFIPDQNEDFLTKVESLHEQHSGLKQSEAESCYINIARTLDFYGVELHSGRDLHNLDLMIGIASAGVAVYRKYICTSFYPWVNILKISFKRKKFFIHQRQKQAESREHIVAFNMLNYRSCKNLWKSCVEHHTFFQAKKLLPQEKNVLSQYWTMGSRNTKKSVNNQYCKKVIGGMVWNPAMRRSLSVEHLETKSLPSRSPPITPNWRSPRLRHEIRKPRHSSADNLANEMTYITETEDVFYTYKGSLAPQDSDSEVSQNRSPHQESLSENNPAQSYLTQKSSSSVSPSSNAPGSCSPDGVDQQLLDDFHRVTKGGSTEDASQYYCDKNDNGDSYLVLIRITPDEDGKFGFNLKGGVDQKMPLVVSRINPESPADTCIPKLNEGDQIVLINGRDISEHTHDQVVMFIKASRESHSRELALVIRRRAVRSFADFKSEDELNQLFPEAIFPMCPEGGDTLEGSMAQLKKGLESGTVLIQFEQLYRKKPGLAITFAKLPQNLDKNRYKDVLPYDTTRVLLQGNEDYINASYVNMEIPAANLVNKYIATQGPLPHTCAQFWQVVWDQKLSLIVMLTTLTERGRTKCHQYWPDPPDVMNHGGFHIQCQSEDCTIAYVSREMLVTNTQTGEEHTVTHLQYVAWPDHGVPDDSSDFLEFVNYVRSLRVDSEPVLVHCSAGIGRTGVLVTMETAMCLTERNLPIYPLDIVRKMRDQRAMMVQTSSQYKFVCEAILRVYEEGLVQMLDPS</t>
  </si>
  <si>
    <t>MVGKAWPLTHSQGTGPWAPEGHRREAADPWWQRQQAQEGRMQLGCAWVAARRGGGRKLASWSLLSPQRQTDRQTDSWQEAAWGPQLLQQTSWLSEPPLGPAPHLSMVQAHGGRSRAQPLTLSLGAAMTQPPPEKTPAKKHVRLQERRGSNVALMLDVRSLGAVEPICSVNTPREVTLHFLRTAGHPLTRWALQRQPPSPKQLEEEFLKIPSNFVSPEDLDIPGHASKDRYKTILPNPQSRVCLGRAQSQEDGDYINANYIRGYDGKEKVYIATQGPMPNTVSDFWEMVWQEEVSLIVMLTQLREGKEKCVHYWPTEEETYGPFQIRIQDMKECPEYTVRQLTIQYQEERRSVKHILFSAWPDHQTPESAGPLLRLVAEVEESPETAAHPGPIVVHCSAGIGRTGCFIATRIGCQQLKARGEVDILGIVCQLRLDRGGMIQTAEQYQFLHHTLALYAGQLPEEPSP</t>
  </si>
  <si>
    <t>MRRAVCFPALCLLLNLHAAGCFSGNNDHFLAINQKKSGKPVFIYKHSQDIEKSLDIAPQKIYRHSYHSSSEAQVSKRHQIVNSAFPRPAYDPSLNLLAMDGQDLEVENLPIPAANVIVVTLQMDVNKLNITLLRIFRQGVAAALGLLPQQVHINRLIGKKNSIELFVSPINRKTGISDALPSEEVLRSLNINVLHQSLSQFGITEVSPEKNVLQGQHEADKIWSKEGFYAVVIFLSIFVIIVTCLMILYRLKERFQLSLRQDKEKNQEIHLSPITLQPALSEAKTVHSMVQPEQAPKVLNVVVDPQGRGAPEIKATTATSVCPSPFKMKPIGLQERRGSNVSLTLDMSSLGNIEPFVSIPTPREKVAMEYLQSASRILTRSQLRDVVASSHLLQSEFMEIPMNFVDPKEIDIPRHGTKNRYKTILPNPLSRVCLRPKNVTDSLSTYINANYIRGYSGKEKAFIATQGPMINTVDDFWQMVWQEDSPVIVMITKLKEKNEKCVLYWPEKRGIYGKVEVLVISVNECDNYTIRNLVLKQGSHTQHVKHYWYTSWPDHKTPDSAQPLLQLMLDVEEDRLASQGRGPVVVHCSAGIGRTGCFIATSIGCQQLKEEGVVDALSIVCQLRMDRGGMVQTSEQYEFVHHALCLYESRLSAETVQ</t>
  </si>
  <si>
    <t>MNYEGARSERENHAADDSEGGALDMCCSERLPGLPQPIVMEALDEAEGLQDSQREMPPPPPPSPPSDPAQKPPPRGAGSHSLTVRSSLCLFAASQFLLACGVLWFSGYGHIWSQNATNLVSSLLTLLKQLEPTAWLDSGTWGVPSLLLVFLSVGLVLVTTLVWHLLRTPPEPPTPLPPEDRRQSVSRQPSFTYSEWMEEKIEDDFLDLDPVPETPVFDCVMDIKPEADPTSLTVKSMGLQERRGSNVSLTLDMCTPGCNEEGFGYLMSPREESAREYLLSASRVLQAEELHEKALDPFLLQAEFFEIPMNFVDPKEYDIPGLVRKNRYKTILPNPHSRVCLTSPDPDDPLSSYINANYIRGYGGEEKVYIATQGPIVSTVADFWRMVWQEHTPIIVMITNIEEMNEKCTEYWPEEQVAYDGVEITVQKVIHTEDYRLRLISLKSGTEERGLKHYWFTSWPDQKTPDRAPPLLHLVREVEEAAQQEGPHCAPIIVHCSAGIGRTGCFIATSICCQQLRQEGVVDILKTTCQLRQDRGGMIQTCEQYQFVHHVMSLYEKQLSHQSPE</t>
  </si>
  <si>
    <t>MVRWFHRDLSGLDAETLLKGRGVHGSFLARPSRKNQGDFSLSVRVGDQVTHIRIQNSGDFYDLYGGEKFATLTELVEYYTQQQGVLQDRDGTIIHLKYPLNCSDPTSERWYHGHMSGGQAETLLQAKGEPWTFLVRESLSQPGDFVLSVLSDQPKAGPGSPLRVTHIKVMCEGGRYTVGGLETFDSLTDLVEHFKKTGIEEASGAFVYLRQPYYATRVNAADIENRVLELNKKQESEDTAKAGFWEEFESLQKQEVKNLHQRLEGQRPENKGKNRYKNILPFDHSRVILQGRDSNIPGSDYINANYIKNQLLGPDENAKTYIASQGCLEATVNDFWQMAWQENSRVIVMTTREVEKGRNKCVPYWPEVGMQRAYGPYSVTNCGEHDTTEYKLRTLQVSPLDNGDLIREIWHYQYLSWPDHGVPSEPGGVLSFLDQINQRQESLPHAGPIIVHCSAGIGRTGTIIVIDMLMENISTKGLDCDIDIQKTIQMVRAQRSGMVQTEAQYKFIYVAIAQFIETTKKKLEVLQSQKGQESEYGNITYPPAMKNAHAKASRTSSKSLESSAGTVAASPVRRGGQRGLPVPGPPVLSPDLHQLPVLAPLHPAADTRRMCMRTCTLRTRGRRK</t>
  </si>
  <si>
    <t>MTSRRWFHPNITGVEAENLLLTRGVDGSFLARPSKSNPGDFTLSVRRNGAVTHIKIQNTGDYYDLYGGEKFATLAELVQYYMEHHGQLKEKNGDVIELKYPLNCADPTSERWFHGHLSGKEAEKLLTEKGKHGSFLVRESQSHPGDFVLSVRTGDDKGESNDGKSKVTHVMIRCQELKYDVGGGERFDSLTDLVEHYKKNPMVETLGTVLQLKQPLNTTRINAAEIESRVRELSKLAETTDKVKQGFWEEFETLQQQECKLLYSRKEGQRQENKNKNRYKNILPFDHTRVVLHDGDPNEPVSDYINANIIMPEFETKCNNSKPKKSYIATQGCLQNTVNDFWRMVFQENSRVIVMTTKEVERGKSKCVKYWPDEYALKEYGVMRVRNVKESAAHDYTLRELKLSKVGQALLQGNTERTVWQYHFRTWPDHGVPSDPGGVLDFLEEVHHKQESIMDAGPVVVHCSAGIGRTGTFIVIDILIDIIREKGVDCDIDVPKTIQMVRSQRSGMVQTEAQYRFIYMAVQHYIETLQRRIEEEQKSKRKGHEYTNIKYSLADQTSGDQSPLPPCTPTPPCAEMREDSARVYENVGLMQQQKSFR</t>
  </si>
  <si>
    <t>MEPATAPRPDMAPELTPEEEQATKQFLEEINKWTVQYNVSPLSWNVAVKFLMARKFDVLRAIELFHSYRETRRKEGIVKLKPHEEPLRSEILSGKFTILNVRDPTGASIALFTARLHHPHKSVQHVVLQALFYLLDRAVDSFETQRNGLVFIYDMCGSNYANFELDLGKKVLNLLKGAFPARLKKVLIVGAPIWFRVPYSIISLLLKDKVRERIQILKTSEVTQHLPRECLPENLGGYVKIDLATWNFQFLPQVNGHPDPFDEIILFSLPPALDWDSVHVPGPHAMTIQELVDYVNARQKQGIYEEYEDIRRENPVGTFHCSMSPGNLEKNRYGDVPCLDQTRVKLTKRSGHTQTDYINASFMDGYKQKNAYIGTQGPLENTYRDFWLMVWEQKVLVIVMTTRFEEGGRRKCGQYWPLEKDSRIRFGFLTVTNLGVENMNHYKKTTLEIHNTEERQKRQVTHFQFLSWPDYGVPSSAASLIDFLRVVRNQQSLAVSNMGARSKGQCPEPPIVVHCSAGIGRTGTFCSLDICLAQLEELGTLNVFQTVSRMRTQRAFSIQTPEQYYFCYKAILEFAEKEGMVSSGQNLLAVESQ</t>
  </si>
  <si>
    <t>MDSWFILVLLGSGLICVSANNATTVAPSVGITRLINSSTAEPVKEEAKTSNPTSSLTSLSVAPTFSPNITLGPTYLTTVNSSDSDNGTTRTASTNSIGITISPNGTWLPDNQFTDARTEPWEGNSSTAATTPETFPPSGNSDSKDRRDETPIIAVMVALSSLLVIVFIIIVLYMLRFKKYKQAGSHSNSFRLSNGRTEDVEPQSVPLLARSPSTNRKYPPLPVDKLEEEINRRMADDNKLFREEFNALPACPIQATCEAASKEENKEKNRYVNILPYDHSRVHLTPVEGVPDSDYINASFINGYQEKNKFIAAQGPKEETVNDFWRMIWEQNTATIVMVTNLKERKECKCAQYWPDQGCWTYGNIRVSVEDVTVLVDYTVRKFCIQQVGDMTNRKPQRLITQFHFTSWPDFGVPFTPIGMLKFLKKVKACNPQYAGAIVVHCSAGVGRTGTFVVIDAMLDMMHTERKVDVYGFVSRIRAQRCQMVQTDMQYVFIYQALLEHYLYGDTELEVTSLETHLQKIYNKIPGTSNNGLEEEFKKLTSIKIQNDKMRTGNLPANMKKNRVLQIIPYEFNRVIIPVKRGEENTDYVNASFIDGYRQKDSYIASQGPLLHTIEDFWRMIWEWKSCSIVMLTELEERGQEKCAQYWPSDGLVSYGDITVELKKEEECESYTVRDLLVTNTRENKSRQIRQFHFHGWPEVGIPSDGKGMISIIAAVQKQQQQSGNHPITVHCSAGAGRTGTFCALSTVLERVKAEGILDVFQTVKSLRLQRPHMVQTLEQYEFCYKVVQEYIDAFSDYANFK</t>
  </si>
  <si>
    <t>MEPLCPLLLVGFSLPLARALRGNETTADSNETTTTSGPPDPGASQPLLAWLLLPLLLLLLVLLLAAYFFRFRKQRKAVVSTSDKKMPNGILEEQEQQRVMLLSRSPSGPKKYFPIPVEHLEEEIRIRSADDCKQFREEFNSLPSGHIQGTFELANKEENREKNRYPNILPNDHSRVILSQLDGIPCSDYINASYIDGYKEKNKFIAAQGPKQETVNDFWRMVWEQKSATIVMLTNLKERKEEKCHQYWPDQGCWTYGNIRVCVEDCVVLVDYTIRKFCIQPQLPDGCKAPRLVSQLHFTSWPDFGVPFTPIGMLKFLKKVKTLNPVHAGPIVVHCSAGVGRTGTFIVIDAMMAMMHAEQKVDVFEFVSRIRNQRPQMVQTDMQYTFIYQALLEYYLYGDTELDVSSLEKHLQTMHGTTTHFDKIGLEEEFRKLTNVRIMKENMRTGNLPANMKKARVIQIIPYDFNRVILSMKRGQEYTDYINASFIDGYRQKDYFIATQGPLAHTVEDFWRMIWEWKSHTIVMLTEVQEREQDKCYQYWPTEGSVTHGEITIEIKNDTLSEAISIRDFLVTLNQPQARQEEQVRVVRQFHFHGWPEIGIPAEGKGMIDLIAAVQKQQQQTGNHPITVHCSAGAGRTGTFIALSNILERVKAEGLLDVFQAVKSLRLQRPHMVQTLEQYEFCYKVVQDFIDIFSDYANFK</t>
  </si>
  <si>
    <t>MGHLPTGIHGARRLLPLLWLFVLFKNATAFHVTVQDDNNIVVSLEASDVISPASVYVVKITGESKNYFFEFEEFNSTLPPPVIFKASYHGLYYIITLVVVNGNVVTKPSRSITVLTKPLPVTSVSIYDYKPSPETGVLFEIHYPEKYNVFTRVNISYWEGKDFRTMLYKDFFKGKTVFNHWLPGMCYSNITFQLVSEATFNKSTLVEYSGVSHEPKQHRTAPYPPQNISVRIVNLNKNNWEEQSGNFPEESFMRSQDTIGKEKLFHFTEETPEIPSGNISSGWPDFNSSDYETTSQPYWWDSASAAPESEDEFVSVLPMEYENNSTLSETEKSTSGSFSFFPVQMILTWLPPKPPTAFDGFHIHIEREENFTEYLMVDEEAHEFVAELKEPGKYKLSVTTFSSSGSCETRKSQSAKSLSFYISPSGEWIEELTEKPQHVSVHVLSSTTALMSWTSSQENYNSTIVSVVSLTCQKQKESQRLEKQYCTQVNSSKPIIENLVPGAQYQVVIYLRKGPLIGPPSDPVTFAIVPTGIKDLMLYPLGPTAVVLSWTRPYLGVFRKYVVEMFYFNPATMTSEWTTYYEIAATVSLTASVRIANLLPAWYYNFRVTMVTWGDPELSCCDSSTISFITAPVAPEITSVEYFNSLLYISWTYGDDTTDLSHSRMLHWMVVAEGKKKIKKSVTRNVMTAILSLPPGDIYNLSVTACTERGSNTSMLRLVKLEPAPPKSLFAVNKTQTSVTLLWVEEGVADFFEVFCQQVGSSQKTKLQEPVAVSSHVVTISSLLPATAYNCSVTSFSHDSPSVPTFIAVSTMVTEMNPNVVVISVLAILSTLLIGLLLVTLIILRKKHLQMARECGAGTFVNFASLERDGKLPYNWRRSIFAFLTLLPSCLWTDYLLAFYINPWSKNGLKKRKLTNPVQLDDFDAYIKDMAKDSDYKFSLQFEELKLIGLDIPHFAADLPLNRCKNRYTNILPYDFSRVRLVSMNEEEGADYINANYIPGYNSPQEYIATQGPLPETRNDFWKMVLQQKSQIIVMLTQCNEKRRVKCDHYWPFTEEPIAYGDITVEMISEEEQDDWACRHFRINYADEMQDVMHFNYTAWPDHGVPTANAAESILQFVHMVRQQATKSKGPMIIHCSAGVGRTGTFIALDRLLQHIRDHEFVDILGLVSEMRSYRMSMVQTEEQYIFIHQCVQLMWMKKKQQFCISDVIYENVSKS</t>
  </si>
  <si>
    <t>MDFLIIFLLLFIGTSETQVDVSNVVPGTRYDITISSISTTYTSPVTRIVTTNVTKPGPPVFLAGERVGSAGILLSWNTPPNPNGRIISYIVKYKEVCPWMQTVYTQVRSKPDSLEVLLTNLNPGTTYEIKVAAENSAGIGVFSDPFLFQTAESAPGKVVNLTVEAYNASAVKLIWYLPRQPNGKITSFKISVKHARSGIVVKDVSIRVEDILTGKLPECNENSESFLWSTASPSPTLGRVTPPSRTTHSSSTLTQNEISSVWKEPISFVVTHLRPYTTYLFEVSAATTEAGYIDSTIVRTPESVPEGPPQNCVTGNITGKSFSILWDPPTIVTGKFSYRVELYGPSGRILDNSTKDLKFAFTNLTPFTMYDVYIAAETSAGTGPKSNISVFTPPDVPGAVFDLQLAEVESTQVRITWKKPRQPNGIINQYRVKVLVPETGIILENTLLTGNNEYINDPMAPEIVNIVEPMVGLYEGSAEMSSDLHSLATFIYNSHPDKNFPARNRAEDQTSPVVTTRNQYITDIAAEQLSYVIRRLVPFTEHMISVSAFTIMGEGPPTVLSVRTRQQVPSSIKIINYKNISSSSILLYWDPPEYPNGKITHYTIYAMELDTNRAFQITTIDNSFLITGLKKYTKYKMRVAASTHVGESSLSEENDIFVRTSEDEPESSPQDVEVIDVTADEIRLKWSPPEKPNGIIIAYEVLYKNIDTLYMKNTSTTDIILRNLRPHTLYNISVRSYTRFGHGNQVSSLLSVRTSETVPDSAPENITYKNISSGEIELSFLPPSSPNGIIQKYTIYLKRSNGNEERTINTTSLTQNIKVLKKYTQYIIEVSASTLKGEGVRSAPISILTEEDAPDSPPQDFSVKQLSGVTVKLSWQPPLEPNGIILYYTVYVWNRSSLKTINVTETSLELSDLDYNVEYSAYVTASTRFGDGKTRSNIISFQTPEGAPSDPPKDVYYANLSSSSIILFWTPPSKPNGIIQYYSVYYRNTSGTFMQNFTLHEVTNDFDNMTVSTIIDKLTIFSYYTFWLTASTSVGNGNKSSDIIEVYTDQDIPEGFVGNLTYESISSTAINVSWVPPAQPNGLVFYYVSLILQQTPRHVRPPLVTYERSIYFDNLEKYTDYILKITPSTEKGFSDTYTAQLYIKTEEDVPETSPIINTFKNLSSTSVLLSWDPPVKPNGAIISYDLTLQGPNENYSFITSDNYIILEELSPFTLYSFFAAARTRKGLGPSSILFFYTDESVPLAPPQNLTLINCTSDFVWLKWSPSPLPGGIVKVYSFKIHEHETDTIYYKNISGFKTEAKLVGLEPVSTYSIRVSAFTKVGNGNQFSNVVKFTTQESVPDVVQNMQCMATSWQSVLVKWDPPKKANGIITQYMVTVERNSTKVSPQDHMYTFIKLLANTSYVFKVRASTSAGEGDESTCHVSTLPETVPSVPTNIAFSDVQSTSATLTWIRPDTILGYFQNYKITTQLRAQKCKEWESEECVEYQKIQYLYEAHLTEETVYGLKKFRWYRFQVAASTNAGYGNASNWISTKTLPGPPDGPPENVHVVATSPFSISISWSEPAVITGPTCYLIDVKSVDNDEFNISFIKSNEENKTIEIKDLEIFTRYSVVITAFTGNISAAYVEGKSSAEMIVTTLESAPKDPPNNMTFQKIPDEVTKFQLTFLPPSQPNGNIQVYQALVYREDDPTAVQIHNLSIIQKTNTFVIAMLEGLKGGHTYNISVYAVNSAGAGPKVPMRITMDIKAPARPKTKPTPIYDATGKLLVTSTTITIRMPICYYSDDHGPIKNVQVLVTETGAQHDGNVTKWYDAYFNKARPYFTNEGFPNPPCTEGKTKFSGNEEIYIIGADNACMIPGNEDKICNGPLKPKKQYLFKFRATNIMGQFTDSDYSDPVKTLGEGLSERTVEIILSVTLCILSIILLGTAIFAFARIRQKQKEGGTYSPQDAEIIDTKLKLDQLITVADLELKDERLTRLLSYRKSIKPISKKSFLQHVEELCTNNNLKFQEEFSELPKFLQDLSSTDADLPWNRAKNRFPNIKPYNNNRVKLIADASVPGSDYINASYISGYLCPNEFIATQGPLPGTVGDFWRMVWETRAKTLVMLTQCFEKGRIRCHQYWPEDNKPVTVFGDIVITKLMEDVQIDWTIRDLKIERHGDCMTVRQCNFTAWPEHGVPENSAPLIHFVKLVRASRAHDTTPMIVHCSAGVGRTGVFIALDHLTQHINDHDFVDIYGLVAELRSERMCMVQNLAQYIFLHQCILDLLSNKGSNQPICFVNYSALQKMDSLDAMEGDVELEWEETTM</t>
  </si>
  <si>
    <t>MKPAAREARLPPRSPGLRWALPLLLLLLRLGQILCAGGTPSPIPDPSVATVATGENGITQISSTAESFHKQNGTGTPQVETNTSEDGESSGANDSLRTPEQGSNGTDGASQKTPSSTGPSPVFDIKAVSISPTNVILTWKSNDTAASEYKYVVKHKMENEKTITVVHQPWCNITGLRPATSYVFSITPGIGNETWGDPRVIKVITEPIPVSDLRVALTGVRKAALSWSNGNGTASCRVLLESIGSHEELTQDSRLQVNISGLKPGVQYNINPYLLQSNKTKGDPLGTEGGLDASNTERSRAGSPTAPVHDESLVGPVDPSSGQQSRDTEVLLVGLEPGTRYNATVYSQAANGTEGQPQAIEFRTNAIQVFDVTAVNISATSLTLIWKVSDNESSSNYTYKIHVAGETDSSNLNVSEPRAVIPGLRSSTFYNITVCPVLGDIEGTPGFLQVHTPPVPVSDFRVTVVSTTEIGLAWSSHDAESFQMHITQEGAGNSRVEITTNQSIIIGGLFPGTKYCFEIVPKGPNGTEGASRTVCNRTVPSAVFDIHVVYVTTTEMWLDWKSPDGASEYVYHLVIESKHGSNHTSTYDKAITLQGLIPGTLYNITISPEVDHVWGDPNSTAQYTRPSNVSNIDVSTNTTAATLSWQNFDDASPTYSYCLLIEKAGNSSNATQVVTDIGITDATVTELIPGSSYTVEIFAQVGDGIKSLEPGRKSFCTDPASMASFDCEVVPKEPALVLKWTCPPGANAGFELEVSSGAWNNATHLESCSSENGTEYRTEVTYLNFSTSYNISITTVSCGKMAAPTRNTCTTGITDPPPPDGSPNITSVSHNSVKVKFSGFEASHGPIKAYAVILTTGEAGHPSADVLKYTYEDFKKGASDTYVTYLIRTEEKGRSQSLSEVLKYEIDVGNESTTLGYYNGKLEPLGSYRACVAGFTNITFHPQNKGLIDGAESYVSFSRYSDAVSLPQDPGVICGAVFGCIFGALVIVTVGGFIFWRKKRKDAKNNEVSFSQIKPKKSKLIRVENFEAYFKKQQADSNCGFAEEYEDLKLVGISQPKYAAELAENRGKNRYNNVLPYDISRVKLSVQTHSTDDYINANYMPGYHSKKDFIATQGPLPNTLKDFWRMVWEKNVYAIIMLTKCVEQGRTKCEEYWPSKQAQDYGDITVAMTSEIVLPEWTIRDFTVKNIQTSESHPLRQFHFTSWPDHGVPDTTDLLINFRYLVRDYMKQSPPESPILVHCSAGVGRTGTFIAIDRLIYQIENENTVDVYGIVYDLRMHRPLMVQTEDQYVFLNQCVLDIVRSQKDSKVDLIYQNTTAMTIYENLAPVTTFGKTNGYIA</t>
  </si>
  <si>
    <t>MEAEFYMVILTCLIFRNSEGFQIVHVQKQQCLFKNEKVVVGSCNRTIQNQQWMWTEDEKLLHVKSALCLAISNSSRGPSRSAILDRCSQAPRWTCYDQEGFLEVENASLFLQKQGSRVVVKKARKYLHSWMKIDVNKEGKLVNESLCLQKAGLGAEVSVRSTRNTAPPQILTTFNAVPDGLVFLIRNTTEAFIRNAAENYSQNSSERQHPNLHMTGITDTSWVLSTTQPFSSTTEETGLAEPERCNFTLAESKASSHSVSIQWRILGSPCNFSLIYSSDTLGAALCPTFRIDNTTYGCNLQDLQAGTIYNFRIISLDEERTVVLQTDPLPPARFGVSKEKTTSTSLHVWWTPSSGKVTSYEVQLFDENNQKIQGVQIQESTSWNEYTFFNLTAGSKYNIAITAVSGGKRSFSVYTNGSTVPSPVKDIGISTKANSLLISWSHGSGNVERYRLMLMDKGILVHGGVVDKHATSYAFHGLTPGYLYNLTVMTEAAGLQNYRWKLVRTAPMEVSNLKVTNDGSLTSLKVKWQRPPGNVDSYNITLSHKGTIKESRVLAPWITETHFKELVPGRLYQVTVSCVSGELSAQKMAVGRTFPDKVANLEANNNGRMRSLVVSWSPPAGDWEQYRILLFNDSVVLLNITVGKEETQYVMDDTGLVPGRQYEVEVIVESGNLKNSERCQGRTVPLAVLQLRVKHANETSLSIMWQTPVAEWEKYIISLADRDLLLIHKSLSKDAKEFTFTDLVPGRKYMATVTSISGDLKNSSSVKGRTVPAQVTDLHVANQGMTSSLFTNWTQAQGDVEFYQVLLIHENVVIKNESISSETSRYSFHSLKSGSLYSVVVTTVSGGISSRQVVVEGRTVPSSVSGVTVNNSGRNDYLSVSWLLAPGDVDNYEVTLSHDGKVVQSLVIAKSVRECSFSSLTPGRLYTVTITTRSGKYENHSFSQERTVPDKVQGVSVSNSARSDYLRVSWVHATGDFDHYEVTIKNKNNFIQTKSIPKSENECVFVQLVPGRLYSVTVTTKSGQYEANEQGNGRTIPEPVKDLTLRNRSTEDLHVTWSGANGDVDQYEIQLLFNDMKVFPPFHLVNTATEYRFTSLTPGRQYKILVLTISGDVQQSAFIEGFTVPSAVKNIHISPNGATDSLTVNWTPGGGDVDSYTVSAFRHSQKVDSQTIPKHVFEHTFHRLEAGEQYQIMIASVSGSLKNQINVVGRTVPASVQGVIADNAYSSYSLIVSWQKAAGVAERYDILLLTENGILLRNTSEPATTKQHKFEDLTPGKKYKIQILTVSGGLFSKEAQTEGRTVPAAVTDLRITENSTRHLSFRWTASEGELSWYNIFLYNPDGNLQERAQVDPLVQSFSFQNLLQGRMYKMVIVTHSGELSNESFIFGRTVPASVSHLRGSNRNTTDSLWFNWSPASGDFDFYELILYNPNGTKKENWKDKDLTEWRFQGLVPGRKYVLWVVTHSGDLSNKVTAESRTAPSPPSLMSFADIANTSLAITWKGPPDWTDYNDFELQWLPRDALTVFNPYNNRKSEGRIVYGLRPGRSYQFNVKTVSGDSWKTYSKPIFGSVRTKPDKIQNLHCRPQNSTAIACSWIPPDSDFDGYSIECRKMDTQEVEFSRKLEKEKSLLNIMMLVPHKRYLVSIKVQSAGMTSEVVEDSTITMIDRPPPPPPHIRVNEKDVLISKSSINFTVNCSWFSDTNGAVKYFTVVVREADGSDELKPEQQHPLPSYLEYRHNASIRVYQTNYFASKCAENPNSNSKSFNIKLGAEMESLGGKCDPTQQKFCDGPLKPHTAYRISIRAFTQLFDEDLKEFTKPLYSDTFFSLPITTESEPLFGAIEGVSAGLFLIGMLVAVVALLICRQKVSHGRERPSARLSIRRDRPLSVHLNLGQKGNRKTSCPIKINQFEGHFMKLQADSNYLLSKEYEELKDVGRNQSCDIALLPENRGKNRYNNILPYDATRVKLSNVDDDPCSDYINASYIPGNNFRREYIVTQGPLPGTKDDFWKMVWEQNVHNIVMVTQCVEKGRVKCDHYWPADQDSLYYGDLILQMLSESVLPEWTIREFKICGEEQLDAHRLIRHFHYTVWPDHGVPETTQSLIQFVRTVRDYINRSPGAGPTVVHCSAGVGRTGTFIALDRILQQLDSKDSVDIYGAVHDLRLHRVHMVQTECQYVYLHQCVRDVLRARKLRSEQENPLFPIYENVNPEYHRGGHLLHLLPQVSSSRYGQSGQA</t>
  </si>
  <si>
    <t>MGRGPAAPPSPSASLGGGVVERLTPFSLGSLQGLCSWTGARAPDLPSQFSAPNPGRNLTVETQTTSSISLSWEVPDGLDSQNSNYWVQCTGDGGTTETRNTTATNVTVDGLGPGSLYTCSVWVEKDGVNSSVGTVTTATAPNPVRNLRVEAQTNSSIALTWEVPDGPDPQNSTYGVEYTGDGGRAGTRSTAHTNITVDGLEPGCLYAFSMWVGKNGINSSRETRNATTAHNPVRNLRVEAQTTSSISLSWEVPDGTDPQNSTYCVQCTGDGGRTETRNTTDTRVTVDGLGPGSLYTCSVWVEKDGVNSSVEIVTSATAPNPVRNLTVEAQTNSSIALTWEVPDGPDPQNSTYGVEYTGDGGRAGTRSTAHTNITVDRLEPGCLYVFSVWVGKNGINSSRETRNATTAPNPVRNLHMETQTNSSIALCWEVPDGPYPQDYTYWVEYTGDGGGTETRNTTNTSVTAERLEPGTLYTFSVWAEKNGARGSRQNVSISTVPNAVTSLSKQDWTNSTIALRWTAPQGPGQSSYSYWVSWVREGMTDPRTQSTSGTDITLKELEAGSLYHLTVWAERNEVRGYNSTLTAATAPNEVTDLQNETQTKNSVMLWWKAPGDPHSQLYVYWVQWASKGHPRRGQDPQANWVNQTSRTNETWYKVEALEPGTLYNFTVWAERNDVASSTQSLCASTYPDTVTITSCVSTSAGYGVNLIWSCPQGGYEAFELEVGGQRGSQDRSSCGEAVSVLGLGPARSYPATITTIWDGMKVVSHSVVCHTESAGVIAGAFVGILLFLILVGLLIFFLKRRNKKKQQKPELRDLVFSSPGDIPAEDFADHVRKNERDSNCGFADEYQQLSLVGHSQSQMVASASENNAKNRYRNVLPYDWSRVPLKPIHEEPGSDYINASFMPGLWSPQEFIATQGPLPQTVGDFWRLVWEQQSHTLVMLTNCMEAGRVKCEHYWPLDSQPCTHGHLRVTLVGEEVMENWTVRELLLLQVEEQKTLSVRQFHYQAWPDHGVPSSPDTLLAFWRMLRQWLDQTMEGGPPIVHCSAGVGRTGTLIALDVLLRQLQSEGLLGPFSFVRKMRESRPLMVQTEAQYVFLHQCILRFLQQSAQAPAEKEVPYEDVENLIYENVAAIQAHKLEV</t>
  </si>
  <si>
    <t>MTMYLWLKLLAFGFAFLDTEVFVTGQSPTPSPTGLTTAKMPSVPLSSDPLPTHTTAFSPASTFERENDFSETTTSLSPDNTSTQVSPDSLDNASAFNTTGVSSVQTPHLPTHADSQTPSAGTDTQTFSGSAANAKLNPTPGSNAISDVPGERSTASTFPTDPVSPLTTTLSLAHHSSAALPARTSNTTITANTSDAYLNASETTTLSPSGSAVISTTTIATTPSKPTCDEKYANITVDYLYNKETKLFTAKLNVNENVECGNNTCTNNEVHNLTECKNASVSISHNSCTAPDKTLILDVPPGVEKFQLHDCTQVEKADTTICLKWKNIETFTCDTQNITYRFQCGNMIFDNKEIKLENLEPEHEYKCDSEILYNNHKFTNASKIIKTDFGSPGEPQIIFCRSEAAHQGVITWNPPQRSFHNFTLCYIKETEKDCLNLDKNLIKYDLQNLKPYTKYVLSLHAYIIAKVQRNGSAAMCHFTTKSAPPSQVWNMTVSMTSDNSMHVKCRPPRDRNGPHERYHLEVEAGNTLVRNESHKNCDFRVKDLQYSTDYTFKAYFHNGDYPGEPFILHHSTSYNSKALIAFLAFLIIVTSIALLVVLYKIYDLHKKRSCNLDEQQELVERDDEKQLMNVEPIHADILLETYKRKIADEGRLFLAEFQSIPRVFSKFPIKEARKPFNQNKNRYVDILPYDYNRVELSEINGDAGSNYINASYIDGFKEPRKYIAAQGPRDETVDDFWRMIWEQKATVIVMVTRCEEGNRNKCAEYWPSMEEGTRAFGDVVVKINQHKRCPDYIIQKLNIVNKKEKATGREVTHIQFTSWPDHGVPEDPHLLLKLRRRVNAFSNFFSGPIVVHCSAGVGRTGTYIGIDAMLEGLEAENKVDVYGYVVKLRRQRCLMVQVEAQYILIHQALVEYNQFGETEVNLSELHPYLHNMKKRDPPSEPSPLEAEFQRLPSYRSWRTQHIGNQEENKSKNRNSNVIPYDYNRVPLKHELEMSKESEHDSDESSDDDSDSEEPSKYINASFIMSYWKPEVMIAAQGPLKETIGDFWQMIFQRKVKVIVMLTELKHGDQEICAQYWGEGKQTYGDIEVDLKDTDKSSTYTLRVFELRHSKRKDSRTVYQYQYTNWSVEQLPAEPKELISMIQVVKQKLPQKNSSEGNKHHKSTPLLIHCRDGSQQTGIFCALLNLLESAETEEVVDIFQVVKALRKARPGMVSTFEQYQFLYDVIASTYPAQNGQVKKNNHQEDKIEFDNEVDKVKQDANCVNPLGAPEKLPEAKEQAEGSEPTSGTEGPEHSVNGPASPALNQGS</t>
  </si>
  <si>
    <t>MAPTWGPGMVSVVGPMGLLVVLLVGGCAAEEPPRFIKEPKDQIGVSGGVASFVCQATGDPKPRVTWNKKGKKVNSQRFETIEFDESAGAVLRIQPLRTPRDENVYECVAQNSVGEITVHAKLTVLREDQLPSGFPNIDMGPQLKVVERTRTATMLCAASGNPDPEITWFKDFLPVDPSASNGRIKQLRSETFESTPIRGALQIESSEETDQGKYECVATNSAGVRYSSPANLYVRELREVRRVAPRFSILPMSHEIMPGGNVNITCVAVGSPMPYVKWMQGAEDLTPEDDMPVGRNVLELTDVKDSANYTCVAMSSLGVIEAVAQITVKSLPKAPGTPMVTENTATSITITWDSGNPDPVSYYVIEYKSKSQDGPYQIKEDITTTRYSIGGLSPNSEYEIWVSAVNSIGQGPPSESVVTRTGEQAPASAPRNVQARMLSATTMIVQWEEPVEPNGLIRGYRVYYTMEPEHPVGNWQKHNVDDSLLTTVGSLLEDETYTVRVLAFTSVGDGPLSDPIQVKTQQGVPGQPMNLRAEARSETSITLSWSPPRQESIIKYELLFREGDHGREVGRTFDPTTSYVVEDLKPNTEYAFRLAARSPQGLGAFTPVVRQRTLQSKPSAPPQDVKCVSVRSTAILVSWRPPPPETHNGALVGYSVRYRPLGSEDPEPKEVNGIPPTTTQILLEALEKWTQYRITTVAHTEVGPGPESSPVVVRTDEDVPSAPPRKVEAEALNATAIRVLWRSPAPGRQHGQIRGYQVHYVRMEGAEARGPPRIKDVMLADAQWETDDTAEYEMVITNLQPETAYSITVAAYTMKGDGARSKPKVVVTKGAVLGRPTLSVQQTPEGSLLARWEPPAGTAEDQVLGYRLQFGREDSTPLATLEFPPSEDRYTASGVHKGATYVFRLAARSRGGLGEEAAEVLSIPEDTPRGHPQILEAAGNASAGTVLLRWLPPVPAERNGAIVKYTVAVREAGALGPARETELPAAAEPGAENALTLQGLKPDTAYDLQVRAHTRRGPGPFSPPVRYRTFLRDQVSPKNFKVKMIMKTSVLLSWEFPDNYNSPTPYKIQYNGLTLDVDGRTTKKLITHLKPHTFYNFVLTNRGSSLGGLQQTVTAWTAFNLLNGKPSVAPKPDADGFIMVYLPDGQSPVPVQSYFIVMVPLRKSRGGQFLTPLGSPEDMDLEELIQDISRLQRRSLRHSRQLEVPRPYIAARFSVLPPTFHPGDQKQYGGFDNRGLEPGHRYVLFVLAVLQKSEPTFAASPFSDPFQLDNPDPQPIVDGEEGLIWVIGPVLAVVFIICIVIAILLYKNKPDSKRKDSEPRTKCLLNNADLAPHHPKDPVEMRRINFQTPDSGLRSPLREPGFHFESMLSHPPIPIADMAEHTERLKANDSLKLSQEYESIDPGQQFTWEHSNLEVNKPKNRYANVIAYDHSRVILQPIEGIMGSDYINANYVDGYRCQNAYIATQGPLPETFGDFWRMVWEQRSATIVMMTRLEEKSRIKCDQYWPNRGTETYGFIQVTLLDTIELATFCVRTFSLHKNGSSEKREVRQFQFTAWPDHGVPEYPTPFLAFLRRVKTCNPPDAGPIVVHCSAGVGRTGCFIVIDAMLERIKPEKTVDVYGHVTLMRSQRNYMVQTEDQYSFIHEALLEAVGCGNTEVPARSLYAYIQKLAQVEPGEHVTGMELEFKRLANSKAHTSRFISANLPCNKFKNRLVNIMPYESTRVCLQPIRGVEGSDYINASFIDGYRQQKAYIATQGPLAETTEDFWRMLWENNSTIVVMLTKLREMGREKCHQYWPAERSARYQYFVVDPMAEYNMPQYILREFKVTDARDGQSRTVRQFQFTDWPEQGVPKSGEGFIDFIGQVHKTKEQFGQDGPISVHCSAGVGRTGVFITLSIVLERMRYEGVVDIFQTVKMLRTQRPAMVQTEDEYQFCYQAALEYLGSFDHYAT</t>
  </si>
  <si>
    <t>MAPEPAPGRTMVPLVPALVMLGLVAGAHGDSKPVFIKVPEDQTGLSGGVASFVCQATGEPKPRITWMKKGKKVSSQRFEVIEFDDGAGSVLRIQPLRVQRDEAIYECTATNSLGEINTSAKLSVLEEEQLPPGFPSIDMGPQLKVVEKARTATMLCAAGGNPDPEISWFKDFLPVDPATSNGRIKQLRSGALQIESSEESDQGKYECVATNSAGTRYSAPANLYVRDQREVRRVAPRFSIPPSSQEVMPGGSVNLTCVAVGAPMPYVKWMMGAEELTKEDEMPVGRNVLELSNVVRSANYTCVAISSLGMIEATAQVTVKALPKPPIDLVVTETTATSVTLTWDSGNSEPVTYYGIQYRAAGTEGPFQEVDGVATTRYSIGGLSPFSEYAFRVLAVNSIGRGPPSEAVRARTGEQAPSSPPRRVQARMLSASTMLVQWEPPEEPNGLVRGYRVYYTPDSRRPPNAWHKHNTDAGLLTTVGSLLPGITYSLRVLAFTAVGDGPPSPTIQVKTQQGVPAQPADFQAEVESDTRIQLSWLLPPQERIIMYELVYWAAEDEDQQHKVTFDPTSSYTLEDLKPDTLYRFQLAARSDMGVGVFTPTIEARTAQSTPSAPPQKVMCVSMGSTTVRVSWVPPPADSRNGVITQYSVAYEAVDGEDRGRHVVDGISREHSSWDLVGLEKWTEYRVWVRAHTDVGPGPESSPVLVRTDEDVPSGPPRKVEVEPLNSTAVHVYWKLPVPSKQHGQIRGYQVTYVRLENGEPRGLPIIQDVMLAEAQWRPEESEDYETTISGLTPETTYSVTVAAYTTKGDGARSKPKIVTTTGAVPGRPTMMISTTAMNTALLQWHPPKELPGELLGYRLQYCRADEARPNTIDFGKDDQHFTVTGLHKGTTYIFRLAAKNRAGLGEEFEKEIRTPEDLPSGFPQNLHVTGLTTSTTELAWDPPVLAERNGRIISYTVVFRDINSQQELQNITTDTRFTLTGLKPDTTYDIKVRAWTSKGSGPLSPSIQSRTMPVEQVFAKNFRVAAAMKTSVLLSWEVPDSYKSAVPFKILYNGQSVEVDGHSMRKLIADLQPNTEYSFVLMNRGSSAGGLQHLVSIRTAPDLLPHKPLPASAYIEDGRFDLSMPHVQDPSLVRWFYIVVVPIDRVGGSMLTPRWSTPEELELDELLEAIEQGGEEQRRRRRQAERLKPYVAAQLDVLPETFTLGDKKNYRGFYNRPLSPDLSYQCFVLASLKEPMDQKRYASSPYSDEIVVQVTPAQQQEEPEMLWVTGPVLAVILIILIVIAILLFKRKRTHSPSSKDEQSIGLKDSLLAHSSDPVEMRRLNYQTPGSSVPSCPNTSSMRDHPPIPITDLADNIERLKANDGLKFSQEYESIDPGQQFTWENSNLEVNKPKNRYANVIAYDHSRVILTSIDGVPGSDYINANYIDGYRKQNAYIATQGPLPETMGDFWRMVWEQRTATVVMMTRLEEKSRVKCDQYWPARGTETCGLIQVTLLDTVELATYTVRTFALHKSGSSEKRELRQFQFMAWPDHGVPEYPTPILAFLRRVKACNPLDAGPMVVHCSAGVGRTGCFIVIDAMLERMKHEKTVDIYGHVTCMRSQRNYMVQTEDQYVFIHEALLEAATCGHTEVPARNLYAHIQKLGQVPPGESVTAMELEFKLLASSKAHTSRFISANLPCNKFKNRLVNIMPYELTRVCLQPIRGVEGSDYINASFLDGYRQQKAYIATQGPLAESTEDFWRMLWEHNSTIIVMLTKLREMGREKCHQYWPAERSARYQYFVVDPMAEYNMPQYILREFKVTDARDGQSRTIRQFQFTDWPEQGVPKTGEGFIDFIGQVHKTKEQFGQDGPITVHCSAGVGRTGVFITLSIVLERMRYEGVVDMFQTVKTLRTQRPAMVQTEDQYQLCYRAALEYLGSFDHYAT</t>
  </si>
  <si>
    <t>MVHVARLLLLLLTFFLRTDAETPPRFTRTPVDQTGVSGGVASFICQATGDPRPKIVWNKKGKKVSNQRFEVIEFDDGSGSVLRIQPLRTPRDEAIYECVASNNVGEISVSTRLTVLREDQIPRGFPTIDMGPQLKVVERTRTATMLCAASGNPDPEITWFKDFLPVDTSNNNGRIKQLRSESIGGTPIRGALQIEQSEESDQGKYECVATNSAGTRYSAPANLYVRELREVRRVPPRFSIPPTNHEIMPGGSVNITCVAVGSPMPYVKWMLGAEDLTPEDDMPIGRNVLELNDVRQSANYTCVAMSTLGVIEAIAQITVKALPKPPGTPVVTESTATSITLTWDSGNPEPVSYYIIQHKPKNSEELYKEIDGVATTRYSVAGLSPYSDYEFRVVAVNNIGRGPPSEPVLTQTSEQAPSSAPRDVQARMLSSTTILVQWKEPEEPNGQIQGYRVYYTMDPTQHVNNWMKHNVADSQITTIGNLVPQKTYSVKVLAFTSIGDGPLSSDIQVITQTGVPGQPLNFKAEPESETSILLSWTPPRSDTIANYELVYKDGEHGEEQRITIEPGTSYRLQGLKPNSLYYFRLAARSPQGLGASTAEISARTMQSKPSAPPQDISCTSPSSTSILVSWQPPPVEKQNGIITEYSIKYTAVDGEDDKPHEILGIPSDTTKYLLEQLEKWTEYRITVTAHTDVGPGPESLSVLIRTNEDVPSGPPRKVEVEAVNSTSVKVSWRSPVPNKQHGQIRGYQVHYVRMENGEPKGQPMLKDVMLADAQWEFDDTTEHDMIISGLQPETSYSLTVTAYTTKGDGARSKPKLVSTTGAVPGKPRLVINHTQMNTALIQWHPPVDTFGPLQGYRLKFGRKDMEPLTTLEFSEKEDHFTATDIHKGASYVFRLSARNKVGFGEEMVKEISIPEEVPTGFPQNLHSEGTTSTSVQLSWQPPVLAERNGIITKYTLLYRDINIPLLPMEQLIVPADTTMTLTGLKPDTTYDVKVRAHTSKGPGPYSPSVQFRTLPVDQAVFAKNFHVKAVMKTSVLLSWEIPENYNSAMPFKILYDDGKMVEEVDGRATQKLIVNLKPEKSYSFVLTNRGNSAGGLQHRVTAKTAPDVLRTKPAFIGKTNLDGMITVQLPEVPANENIKGYYIIIVPLKKSRGKFIKPWESPDEMELDELLKEISRKRRSIRYGREVELKPYIAAHFDVLPTEFTLGDDKHYGGFTNKQLQSGQEYVFFVLAVMEHAESKMYATSPYSDPVVSMDLDPQPITDEEEGLIWVVGPVLAVVFIICIVIAILLYKSSKPDRKRAESDSRKSSIPNNKEIPSHHPTDPVELRRLNFQTPGSDDSGYPGNLHSSSMASHPPIPILELADHIERLKANDNLKFSQEYESIDPGQQFTWEHSNLEVNKPKNRYANVIAYDHSRVLLSAIEGIPGSDYVNANYIDGYRKQNAYIATQGSLPETFGDFWRMIWEQRSATVVMMTKLEERSRVKCDQYWPSRGTETHGLVQVTLLDTVELATYCVRTFALYKNGSSEKREVRQFQFTAWPDHGVPEHPTPFLAFLRRVKTCNPPDAGPMVVHCSAGVGRTGCFIVIDAMLERIKHEKTVDIYGHVTLMRAQRNYMVQTEDQYIFIHDALLEAVTCGNTEVPARNLYAYIQKLTQIETGENVTGMELEFKRLASSKAHTSRFISANLPCNKFKNRLVNIMPYESTRVCLQPIRGVEGSDYINASFIDGYRQQKAYIATQGPLAETTEDFWRMLWEHNSTIVVMLTKLREMGREKCHQYWPAERSARYQYFVVDPMAEYNMPQYILREFKVTDARDGQSRTVRQFQFTDWPEQGVPKSGEGFIDFIGQVHKTKEQFGQDGPISVHCSAGVGRTGVFITLSIVLERMRYEGVVDIFQTVKMLRTQRPAMVQTEDQYQFSYRAALEYLGSFDHYAT</t>
  </si>
  <si>
    <t>MRRLLEPCWWILFLKITSSVLHYVVCFPALTEGYVGALHENRHGSAVQIRRRKASGDPYWAYSGAYGPEHWVTSSVSCGGRHQSPIDILDQYARVGEEYQELQLDGFDNESSNKTWMKNTGKTVAILLKDDYFVSGAGLPGRFKAEKVEFHWGHSNGSAGSEHSINGRRFPVEMQIFFYNPDDFDSFQTAISENRIIGAMAIFFQVSPRDNSALDPIIHGLKGVVHHEKETFLDPFVLRDLLPASLGSYYRYTGSLTTPPCSEIVEWIVFRRPVPISYHQLEAFYSIFTTEQQDHVKSVEYLRNNFRPQQRLHDRVVSKSAVRDSWNHDMTDFLENPLGTEASKVCSSPPIHMKVQPLNQTALQVSWSQPETIYHPPIMNYMISYSWTKNEDEKEKTFTKDSDKDLKATISHVSPDSLYLFRVQAVCRNDMRSDFSQTMLFQANTTRIFQGTRIVKTGVPTASPASSADMAPISSGSSTWTSSGIPFSFVSMATGMGPSSSGSQATVASVVTSTLLAGLGFGGGGISSFPSTVWPTRLPTAASASKQAARPVLATTEALASPGPDGDSSPTKDGEGTEEGEKDEKSESEDGEREHEEDGEKDSEKKEKSGVTHAAEERNQTEPSPTPSSPNRTAEGGHQTIPGHEQDHTAVPTDQTGGRRDAGPGLDPDMVTSTQVPPTATEEQYAGSDPKRPEMPSKKPMSRGDRFSEDSRFITVNPAEKNTSGMISRPAPGRMEWIIPLIVVSALTFVCLILLIAVLVYWRGCNKIKSKGFPRRFREVPSSGERGEKGSRKCFQTAHFYVEDSSSPRVVPNESIPIIPIPDDMEAIPVKQFVKHIGELYSNNQHGFSEDFEEVQRCTADMNITAEHSNHPENKHKNRYINILAYDHSRVKLRPLPGKDSKHSDYINANYVDGYNKAKAYIATQGPLKSTFEDFWRMIWEQNTGIIVMITNLVEKGRRKCDQYWPTENSEEYGNIIVTLKSTKIHACYTVRRFSIRNTKVKKGQKGNPKGRQNERVVIQYHYTQWPDMGVPEYALPVLTFVRRSSAARMPETGPVLVHCSAGVGRTGTYIVIDSMLQQIKDKSTVNVLGFLKHIRTQRNYLVQTEEQYIFIHDALLEAILGKETEVSSNQLHSYVNSILIPGVGGKTRLEKQFKLVTQCNAKYVECFSAQKECNKEKNRNSSVVPSERARVGLAPLPGMKGTDYINASYIMGYYRSNEFIITQHPLPHTTKDFWRMIWDHNAQIIVMLPDNQSLAEDEFVYWPSREESMNCEAFTVTLISKDRLCLSNEEQIIIHDFILEATQDDYVLEVRHFQCPKWPNPDAPISSTFELINVIKEEALTRDGPTIVHDEYGAVSAGMLCALTTLSQQLENENAVDVFQVAKMINLMRPGVFTDIEQYQFIYKAMLSLVSTKENGNGPMTVDKNGAVLIADESDPAESMESLV</t>
  </si>
  <si>
    <t>MRILKRFLACIQLLCVCRLDWANGYYRQQRKLVEEIGWSYTGALNQKNWGKKYPTCNSPKQSPINIDEDLTQVNVNLKKLKFQGWDKTSLENTFIHNTGKTVEINLTNDYRVSGGVSEMVFKASKITFHWGKCNMSSDGSEHSLEGQKFPLEMQIYCFDADRFSSFEEAVKGKGKLRALSILFEVGTEENLDFKAIIDGVESVSRFGKQAALDPFILLNLLPNSTDKYYIYNGSLTSPPCTDTVDWIVFKDTVSISESQLAVFCEVLTMQQSGYVMLMDYLQNNFREQQYKFSRQVFSSYTGKEEIHEAVCSSEPENVQADPENYTSLLVTWERPRVVYDTMIEKFAVLYQQLDGEDQTKHEFLTDGYQDLGAILNNLLPNMSYVLQIVAICTNGLYGKYSDQLIVDMPTDNPELDLFPELIGTEEIIKEEEEGKDIEEGAIVNPGRDSATNQIRKKEPQISTTTHYNRIGTKYNEAKTNRSPTRGSEFSGKGDVPNTSLNSTSQPVTKLATEKDISLTSQTVTELPPHTVEGTSASLNDGSKTVLRSPHMNLSGTAESLNTVSITEYEEESLLTSFKLDTGAEDSSGSSPATSAIPFISENISQGYIFSSENPETITYDVLIPESARNASEDSTSSGSEESLKDPSMEGNVWFPSSTDITAQPDVGSGRESFLQTNYTEIRVDESEKTTKSFSAGPVMSQGPSVTDLEMPHYSTFAYFPTEVTPHAFTPSSRQQDLVSTVNVVYSQTTQPVYNGETPLQPSYSSEVFPLVTPLLLDNQILNTTPAASSSDSALHATPVFPSVDVSFESILSSYDGAPLLPFSSASFSSELFRHLHTVSQILPQVTSATESDKVPLHASLPVAGGDLLLEPSLAQYSDVLSTTHAASETLEFGSESGVLYKTLMFSQVEPPSSDAMMHARSSGPEPSYALSDNEGSQHIFTVSYSSAIPVHDSVGVTYQGSLFSGPSHIPIPKSSLITPTASLLQPTHALSGDGEWSGASSDSEFLLPDTDGLTALNISSPVSVAEFTYTTSVFGDDNKALSKSEIIYGNETELQIPSFNEMVYPSESTVMPNMYDNVNKLNASLQETSVSISSTKGMFPGSLAHTTTKVFDHEISQVPENNFSVQPTHTVSQASGDTSLKPVLSANSEPASSDPASSEMLSPSTQLLFYETSASFSTEVLLQPSFQASDVDTLLKTVLPAVPSDPILVETPKVDKISSTMLHLIVSNSASSENMLHSTSVPVFDVSPTSHMHSASLQGLTISYASEKYEPVLLKSESSHQVVPSLYSNDELFQTANLEINQAHPPKGRHVFATPVLSIDEPLNTLINKLIHSDEILTSTKSSVTGKVFAGIPTVASDTFVSTDHSVPIGNGHVAITAVSPHRDGSVTSTKLLFPSKATSELSHSAKSDAGLVGGGEDGDTDDDGDDDDDDRGSDGLSIHKCMSCSSYRESQEKVMNDSDTHENSLMDQNNPISYSLSENSEEDNRVTSVSSDSQTGMDRSPGKSPSANGLSQKHNDGKEENDIQTGSALLPLSPESKAWAVLTSDEESGSGQGTSDSLNENETSTDFSFADTNEKDADGILAAGDSEITPGFPQSPTSSVTSENSEVFHVSEAEASNSSHESRIGLAEGLESEKKAVIPLVIVSALTFICLVVLVGILIYWRKCFQTAHFYLEDSTSPRVISTPPTPIFPISDDVGAIPIKHFPKHVADLHASSGFTEEFETLKEFYQEVQSCTVDLGITADSSNHPDNKHKNRYINIVAYDHSRVKLAQLAEKDGKLTDYINANYVDGYNRPKAYIAAQGPLKSTAEDFWRMIWEHNVEVIVMITNLVEKGRRKCDQYWPADGSEEYGNFLVTQKSVQVLAYYTVRNFTLRNTKIKKGSQKGRPSGRVVTQYHYTQWPDMGVPEYSLPVLTFVRKAAYAKRHAVGPVVVHCSAGVGRTGTYIVLDSMLQQIQHEGTVNIFGFLKHIRSQRNYLVQTEEQYVFIHDTLVEAILSKETEVLDSHIHAYVNALLIPGPAGKTKLEKQFQLLSQSNIQQSDYSAALKQCNREKNRTSSIIPVERSRVGISSLSGEGTDYINASYIMGYYQSNEFIITQHPLLHTIKDFWRMIWDHNAQLVVMIPDGQNMAEDEFVYWPNKDEPINCESFKVTLMAEEHKCLSNEEKLIIQDFILEATQDDYVLEVRHFQCPKWPNPDSPISKTFELISVIKEEAANRDGPMIVHDEHGGVTAGTFCALTTLMHQLEKENSVDVYQVAKMINLMRPGVFADIEQYQFLYKVILSLVSTRQEENPSTSLDSNGAALPDGNIAESLESLV</t>
  </si>
  <si>
    <t>MASLAALALSLLLRLQLPPLPGARAQSAAGGCSFDEHYSNCGYSVALGTNGFTWEQINTWEKPMLDQAVPTGSFMMVNSSGRASGQKAHLLLPTLKENDTHCIDFHYYFSSRDRSSPGALNVYVKVNGGPQGNPVWNVSGVVTEGWVKAELAISTFWPHFYQVIFESVSLKGHPGYIAVDEVRVLAHPCRKAPHFLRLQNVEVNVGQNATFQCIAGGKWSQHDKLWLQQWNGRDTALMVTRVVNHRRFSATVSVADTAQRSVSKYRCVIRSDGGSGVSNYAELIVKEPPTPIAPPELLAVGATYLWIKPNANSIIGDGPIILKEVEYRTTTGTWAETHIVDSPNYKLWHLDPDVEYEIRVLLTRPGEGGTGPPGPPLTTRTKCADPVHGPQNVEIVDIRARQLTLQWEPFGYAVTRCHSYNLTVQYQYVFNQQQYEAEEVIQTSSHYTLRGLRPFMTIRLRLLLSNPEGRMESEELVVQTEEDVPGAVPLESIQGGPFEEKIYIQWKPPNETNGVITLYEINYKAVGSLDPSADLSSQRGKVFKLRNETHHLFVGLYPGTTYSFTIKASTAKGFGPPVTTRIATKISAPSMPEYDTDTPLNETDTTITVMLKPAQSRGAPVSVYQLVVKEERLQKSRRAADIIECFSVPVSYRNASSLDSLHYFAAELKPANLPVTQPFTVGDNKTYNGYWNPPLSPLKSYSIYFQALSKANGETKINCVRLATKAPMGSAQVTPGTPLCLLTTGASTQNSNTVEPEKQVDNTVKMAGVIAGLLMFIIILLGVMLTIKRRRNAYSYSYYLKLAKKQKETQSGAQREMGPVASADKPTTKLSASRNDEGFSSSSQDVNGFTDGSRGELSQPTLTIQTHPYRTCDPVEMSYPRDQFQPAIRVADLLQHITQMKRGQGYGFKEEYEALPEGQTASWDTAKEDENRNKNRYGNIISYDHSRVRLLVLDGDPHSDYINANYIDGYHRPRHYIATQGPMQETVKDFWRMIWQENSASIVMVTNLVEVGRVKCVRYWPDDTEVYGDIKVTLIETEPLAEYVIRTFTVQKKGYHEIRELRLFHFTSWPDHGVPCYATGLLGFVRQVKFLNPPEAGPIVVHCSAGAGRTGCFIAIDTMLDMAENEGVVDIFNCVRELRAQRVNLVQTEEQYVFVHDAILEACLCGNTAIPVCEFRSLYYNISRLDPQTNSSQIKDEFQTLNIVTPRVRPEDCSIGLLPRNHDKNRSMDVLPLDRCLPFLISVDGESSNYINAALMDSHKQPAAFVVTQHPLPNTVADFWRLVFDYNCSSVVMLNEMDTAQFCMQYWPEKTSGCYGPIQVEFVSADIDEDIIHRIFRICNMARPQDGYRIVQHLQYIGWPAYRDTPPSKRSLLKVVRRLEKWQEQYDGREGRTVVHCLNGGGRSGTFCAICSVCEMIQQQNIIDVFHIVKTLRNNKSNMVETLEQYKFVYEVALEYLSSF</t>
  </si>
  <si>
    <t>MDTTAAAALPAFVALLLLSPWPLLGSAQGQFSAGGCTFDDGPGACDYHQDLYDDFEWVHVSAQEPHYLPPEMPQGSYMIVDSSDHDPGEKARLQLPTMKENDTHCIDFSYLLYSQKGLNPGTLNILVRVNKGPLANPIWNVTGFTGRDWLRAELAVSTFWPNEYQVIFEAEVSGGRSGYIAIDDIQVLSYPCDKSPHFLRLGDVEVNAGQNATFQCIATGRDAVHNKLWLQRRNGEDIPVAQTKNINHRRFAASFRLQEVTKTDQDLYRCVTQSERGSGVSNFAQLIVREPPRPIAPPQLLGVGPTYLLIQLNANSIIGDGPIILKEVEYRMTSGSWTETHAVNAPTYKLWHLDPDTEYEIRVLLTRPGEGGTGLPGPPLITRTKCAEPMRTPKTLKIAEIQARRIAVDWESLGYNITRCHTFNVTICYHYFRGHNESKADCLDMDPKAPQHVVNHLPPYTNVSLKMILTNPEGRKESEETIIQTDEDVPGPVPVKSLQGTSFENKIFLNWKEPLDPNGIITQYEISYSSIRSFDPAVPVAGPPQTVSNLWNSTHHVFMHLHPGTTYQFFIRASTVKGFGPATAINVTTNISAPTLPDYEGVDASLNETATTITVLLRPAQAKGAPISAYQIVVEELHPHRTKREAGAMECYQVPVTYQNAMSGGAPYYFAAELPPGNLPEPAPFTVGDNRTYQGFWNPPLAPRKGYNIYFQAMSSVEKETKTQCVRIATKAAATEEPEVIPDPAKQTDRVVKIAGISAGILVFILLLLVVILIVKKRYICWRRHICIRNIRRSYYSYSYYLKLAKKRKDAMGNTRQEMTHMVNAMDRSYADQSTLHAEDPLSITFMDQHNFSPRYENHSATAESSRLLDVPRYLCEGTESPYQTGQLHPAIRVADLLQHINLMKTSDSYGFKEEYESFFEGQSASWDVAKKDQNRAKNRYGNIIAYDHSRVILQPVEDDPSSDYINANYIDIWLYRDGYQRPSHYIATQGPVHETVYDFWRMIWQEQSACIVMVTNLVEVGRVKCYKYWPDDTEVYGDFKVTCVEMEPLAEYVVRTFTLERRGYNEIREVKQFHFTGWPDHGVPYHATGLLSFIRRVKLSNPPSAGPIVVHCSAGAGRTGCYIVIDIMLDMAEREGVVDIYNCVKALRSRRINMVQTEEQYIFIHDAILEACLCGETAIPVCEFKAAYFDMIRIDSQTNSSHLKDEFQTLNSVTPRLQAEDCSIACLPRNHDKNRFMDMLPPDRCLPFLITIDGESSNYINAALMDSYRQPAAFIVTQYPLPNTVKDFWRLVYDYGCTSIVMLNEVDLSQGCPQYWPEEGMLRYGPIQVECMSCSMDCDVINRIFRICNLTRPQEGYLMVQQFQYLGWASHREVPGSKRSFLKLILQVEKWQEECEEGEGRTIIHCLNGGGRSGMFCAIGIVVEMVKRQNVVDVFHAVKTLRNSKPNMVEAPEQYRFCYDVALEYLESS</t>
  </si>
  <si>
    <t>MRGLGTCLATLAGLLLTAAGETFSGGCLFDEPYSTCGYSQSEGDDFNWEQVNTLTKPTSDPWMPSGSFMLVNASGRPEGQRAHLLLPQLKENDTHCIDFHYFVSSKSNSPPGLLNVYVKVNNGPLGNPIWNISGDPTRTWNRAELAISTFWPNFYQVIFEVITSGHQGYLAIDEVKVLGHPCTRTPHFLRIQNVEVNAGQFATFQCSAIGRTVAGDRLWLQGIDVRDAPLKEIKVTSSRRFIASFNVVNTTKRDAGKYRCMIRTEGGVGISNYAELVVKEPPVPIAPPQLASVGATYLWIQLNANSINGDGPIVAREVEYCTASGSWNDRQPVDSTSYKIGHLDPDTEYEISVLLTRPGEGGTGSPGPALRTRTKCADPMRGPRKLEVVEVKSRQITIRWEPFGYNVTRCHSYNLTVHYCYQVGGQEQVREEVSWDTENSHPQHTITNLSPYTNVSVKLILMNPEGRKESQELIVQTDEDLPGAVPTESIQGSTFEEKIFLQWREPTQTYGVITLYEITYKAVSSFDPEIDLSNQSGRVSKLGNETHFLFFGLYPGTTYSFTIRASTAKGFGPPATNQFTTKISAPSMPAYELETPLNQTDNTVTVMLKPAHSRGAPVSVYQIVVEEERPRRTKKTTEILKCYPVPIHFQNASLLNSQYYFAAEFPADSLQAAQPFTIGDNKTYNGYWNTPLLPYKSYRIYFQAASRANGETKIDCVQVATKAAIIVTQLTTPYIRIAPAAGDGQLTGAATPKPVPEPEKQTDHTVKIAGVIAGILLFVIIFLGVVLVMKKRKLAKKRKETMSSTRQEMTVMVNSMDKSYAEQGTNCDEAFSFMDTHNLNGRSVSSPSSFTMKTNTLSTSVPNSYYPDETHTMASDTSSLVQSHTYKKREPADVPYQTGQLHPAIRVADLLQHITQMKCAEGYGFKEEYESFFEGQSAPWDSAKKDENRMKNRYGNIIAYDHSRVRLQTIEGDTNSDYINGNYIDGYHRPNHYIATQGPMQETIYDFWRMVWHENTASIIMVTNLVEVGRVKCCKYWPDDTEIYKDIKVTLIETELLAEYVIRTFAVEKGGAGGEANCSPSREVSQRGVHEIREIRQFHFTGWPDHGVPYHATGLLGFVRQVKSKSPPSAGPLVVHCSAGAGRTGCFIVIDIMLDMAEREGVVDIYNCVRELRSRRVNMVQTEEQYVFIHDAILEACLCGDTSVPASQVRSLYYDMNKLDPQTNSSQIKEEFRTLNMVTPTLRVEDCSIALLPRNHEKNRCMDILPPDRCLPFLITIDGESSNYINAALMDSYKQPSAFIVTQHPLPNTVKDFWRLVLDYHCTSVVMLNDVDPAQLCPQYWPENGVHRHGPIQVEFVSADLEEDIISRIFRIYNAARPQDGYRMVQQFQFLGWPMYRDTPVSKRSFLKLIRQVDKWQEEYNGGEGRTVVHCLNGGGRSGTFCAISIVCEMLRHQRTVDVFHAVKTLRNNKPNMVDLLDQYKFCYEVALEYLNSG</t>
  </si>
  <si>
    <t>MARAQALVLALTFQLCAPETETPAAGCTFEEASDPAVPCEYSQAQYDDFQWEQVRIHPGTRAPADLPHGSYLMVNTSQHAPGQRAHVIFQSLSENDTHCVQFSYFLYSRDGHSPGTLGVYVRVNGGPLGSAVWNMTGSHGRQWHQAELAVSTFWPNEYQVLFEALISPDRRGYMGLDDILLLSYPCAKAPHFSRLGDVEVNAGQNASFQCMAAGRAAEAERFLLQRQSGALVPAAGVRHISHRRFLATFPLAAVSRAEQDLYRCVSQAPRGAGVSNFAELIVKEPPTPIAPPQLLRAGPTYLIIQLNTNSIIGDGPIVRKEIEYRMARGPWAEVHAVSLQTYKLWHLDPDTEYEISVLLTRPGDGGTGRPGPPLISRTKCAEPMRAPKGLAFAEIQARQLTLQWEPLGYNVTRCHTYTVSLCYHYTLGSSHNQTIRECVKTEQGVSRYTIKNLLPYRNVHVRLVLTNPEGRKEGKEVTFQTDEDVPSGIAAESLTFTPLEDMIFLKWEEPQEPNGLITQYEISYQSIESSDPAVNVPGPRRTISKLRNETYHVFSNLHPGTTYLFSVRARTGKGFGQAALTEITTNISAPSFDYADMPSPLGESENTITVLLRPAQGRGAPISVYQVIVEEERARRLRREPGGQDCFPVPLTFEAALARGLVHYFGAELAASSLPEAMPFTVGDNQTYRGFWNPPLEPRKAYLIYFQAASHLKGETRLNCIRIARKAACKESKRPLEVSQRSEEMGLILGICAGGLAVLILLLGAIIVIIRKGRDHYAYSYYPKPVNMTKATVNYRQEKTHMMSAVDRSFTDQSTLQEDERLGLSFMDTHGYSTRGDQRSGGVTEASSLLGGSPRRPCGRKGSPYHTGQLHPAVRVADLLQHINQMKTAEGYGFKQEYESFFEGWDATKKKDKVKGSRQEPMPAYDRHRVKLHPMLGDPNADYINANYIDGYHRSNHFIATQGPKPEMVYDFWRMVWQEHCSSIVMITKLVEVGRVKCSRYWPEDSDTYGDIKIMLVKTETLAEYVVRTFALERRGYSARHEVRQFHFTAWPEHGVPYHATGLLAFIRRVKASTPPDAGPIVIHCSAGTGRTGCYIVLDVMLDMAECEGVVDIYNCVKTLCSRRVNMIQTEEQYIFIHDAILEACLCGETTIPVSEFKATYKEMIRIDPQSNSSQLREEFQTLNSVTPPLDVEECSIALLPRNRDKNRSMDVLPPDRCLPFLISTDGDSNNYINAALTDSYTRSAAFIVTLHPLQSTTPDFWRLVYDYGCTSIVMLNQLNQSNSAWPCLQYWPEPGRQQYGLMEVEFMSGTADEDLVARVFRVQNISRLQEGHLLVRHFQFLRWSAYRDTPDSKKAFLHLLAEVDKWQAESGDGRTIVHCLNGGGRSGTFCACATVLEMIRCHNLVDVFFAAKTLRNYKPNMVETMDQYHFCYDVALEYLEGLESR</t>
  </si>
  <si>
    <t>MGPPLPLLLLLLLLLPPRVLPAAPSSVPRGRQLPGRLGCLLEEGLCGASEACVNDGVFGRCQKVPAMDFYRYEVSPVALQRLRVALQKLSGTGFTWQDDYTQYVMDQELADLPKTYLRRPEASSPARPSKHSVGSERRYSREGGAALANALRRHLPFLEALSQAPASDVLARTHTAQDRPPAEGDDRFSESILTYVAHTSALTYPPGSRTQLREDLLPRTLGQLQPDELSPKVDSGVDRHHLMAALSAYAAQRPPAPPGEGSLEPQYLLRAPSRMPRPLLAPAAPQKWPSPLGDSEDPSSTGDGARIHTLLKDLQRQPAEVRGLSGLELDGMAELMAGLMQGVDHGVARGSPGRAALGESGEQADGPKATLRGDSFPDDGVQDDDDRLYQEVHRLSATLGGLLQDHGSRLLPGALPFARPLDMERKKSEHPESSLSSEEETAGVENVKSQTYSKDLLGQQPHSEPGAAAFGELQNQMPGPSKEEQSLPAGAQEALSDGLQLEVQPSEEEARGYIVTDRDPLRPEEGRRLVEDVARLLQVPSSAFADVEVLGPAVTFKVSANVQNVTTEDVEKATVDNKDKLEETSGLKILQTGVGSKSKLKFLPPQAEQEDSTKFIALTLVSLACILGVLLASGLIYCLRHSSQHRLKEKLSGLGGDPGADATAAYQELCRQRMATRPPDRPEGPHTSRISSVSSQFSDGPIPSPSARSSASSWSEEPVQSNMDISTGHMILSYMEDHLKNKNRLEKEWEALCAYQAEPNSSFVAQREENVPKNRSLAVLTYDHSRVLLKAENSHSHSDYINASPIMDHDPRNPAYIATQGPLPATVADFWQMVWESGCVVIVMLTPLAENGVRQCYHYWPDEGSNLYHIYEVNLVSEHIWCEDFLVRSFYLKNLQTNETRTVTQFHFLSWYDRGVPSSSRSLLDFRRKVNKCYRGRSCPIIVHCSDGAGRSGTYVLIDMVLNKMAKGAKEIDIAATLEHLRDQRPGMVQTKEQFEFALTAVAEEVNAILKALPQ</t>
  </si>
  <si>
    <t>MRRPRRPGGLGGSGGLRLLLCLLLLSSRPGGCSAVSAHGCLFDRRLCSHLEVCIQDGLFGQCQVGVGQARPLLQVTSPVLQRLQGVLRQLMSQGLSWHDDLTQYVISQEMERIPRLRPPEPRPRDRSGLAPKRPGPAGELLLQDIPTGSAPAAQHRLPQPPVGKGGAGASSSLSPLQAELLPPLLEHLLLPPQPPHPSLSYEPALLQPYLFHQFGSRDGSRVSEGSPGMVSVGPLPKAEAPALFSRTASKGIFGDHPGHSYGDLPGPSPAQLFQDSGLLYLAQELPAPSRARVPRLPEQGSSSRAEDSPEGYEKEGLGDRGEKPASPAVQPDAALQRLAAVLAGYGVELRQLTPEQLSTLLTLLQLLPKGAGRNPGGVVNVGADIKKTMEGPVEGRDTAELPARTSPMPGHPTASPTSSEVQQVPSPVSSEPPKAARPPVTPVLLEKKSPLGQSQPTVAGQPSARPAAEEYGYIVTDQKPLSLAAGVKLLEILAEHVHMSSGSFINISVVGPALTFRIRHNEQNLSLADVTQQAGLVKSELEAQTGLQILQTGVGQREEAAAVLPQTAHSTSPMRSVLLTLVALAGVAGLLVALAVALCVRQHARQQDKERLAALGPEGAHGDTTFEYQDLCRQHMATKSLFNRAEGPPEPSRVSSVSSQFSDAAQASPSSHSSTPSWCEEPAQANMDISTGHMILAYMEDHLRNRDRLAKEWQALCAYQAEPNTCATAQGEGNIKKNRHPDFLPYDHARIKLKVESSPSRSDYINASPIIEHDPRMPAYIATQGPLSHTIADFWQMVWESGCTVIVMLTPLVEDGVKQCDRYWPDEGASLYHVYEVNLVSEHIWCEDFLVRSFYLKNVQTQETRTLTQFHFLSWPAEGTPASTRPLLDFRRKVNKCYRGRSCPIIVHCSDGAGRTGTYILIDMVLNRMAKGVKEIDIAATLEHVRDQRPGLVRSKDQFEFALTAVAEEVNAILKALPQ</t>
  </si>
  <si>
    <t>MGNFLSRENKVQVISESDRLYFATLRNRPKSTVNTHYFSIDEELVYENFYADFGPLNLAMVYRYCCKLNKKLKSYSLSRKKIVHYTCFDQRKRANAAFLIGAYAVIYLKKTPEEAYRALLSGSNPPYLPFRDASFGNCTYNLTILDCLQGIRKGLQHGFFDFETFDVDEYEHYERVENGDFNWIVPGKFLAFSGPHPKSKIENGYPLHAPEAYFPYFKKHNVTAVVRLNKKIYEAKRFTDAGFEHYDLFFIDGSTPSDNIVRRFLNICENTEGAIAVHCKAGLGRTGTLIACYVMKHYRFTHAEIIAWIRICRPGSIIGPQQHFLEEKQASLWVQGDIFRSKLKNRPSSEGSINKILSGLDDMSIGGNLSKTQNMERFGEDNLEDDDVEMKNGITQGDKLRALKSQRQPRTSPSCAFRSDDTKGHPRAVSQPFRLSSSLQGSAVTLKTSKMALSPSATAKRINRTSLSSGATVRSFSINSRLASSLGNLNAATDDPENKKTSSSSKAGFTASPFTNLLNGSSQPTTRNYPELNNNQYNRSSNSNGGNLNSPPGPHSAKTEEHTTILRPSYTGLSSSSARFLSRSIPVSAQTPPPGPQNPECNFCALPSQPRLPPKKFNSAKEAF</t>
  </si>
  <si>
    <t>MKRKSERRSSWAAAPPCSRRCSSTSPGVKKIRSSTQQDPRRRDPQDDVYLDITDRLCFAILYSRPKSASNVHYFSIDNELEYENFYADFGPLNLAMVYRYCCKINKKLKSITMLRKKIVHFTGSDQRKQANAAFLVGCYMVIYLGRTPEEAYRILIFGETSYIPFRDAAYGSCNFYITLLDCFHAVKKAMQYGFLNFNSFNLDEYEHYEKAENGDLNWIIPDRFIAFCGPHSRARLESGYHQHSPETYIQYFKNHNVTTIIRLNKRMYDAKRFTDAGFDHHDLFFADGSTPTDAIVKEFLDICENAEGAIAVHCKAGLGRTGTLIACYIMKHYRMTAAETIAWVRICRPGSVIGPQQQFLVMKQTNLWLEGDYFRQKLKGQENGQHRAAFSKLLSGVDDISINGVENQDQQEPEPYSDDDEINGVTQGDRLRALKSRRQSKTNAIPLTVILQSSVQSCKTSEPNISGSAGITKRTTRSASRKSSVKSLSISRTKTVLR</t>
  </si>
  <si>
    <t>MKPPSSIQTSEFDSSDEEPIEDEQTPIHISWLSLSRVNCSQFLGLCALPGCKFKDVRRNVQKDTEELKSCGIQDIFVFCTRGELSKYRVPNLLDLYQQCGIITHHHPIADGGTPDIASCCEIMEELTTCLKNYRKTLIHCYGGLGRSCLVAACLLLYLSDTISPEQAIDSLRDLRGSGAIQTIKQYNYLHEFRDKLAAHLSSRDSQSRSVSR</t>
  </si>
  <si>
    <t>MVTMEELREMDCSVLKRLMNRDENGGGAGGSGSHGTLGLPSGGKCLLLDCRPFLAHSAGYILGSVNVRCNTIVRRRAKGSVSLEQILPAEEEVRARLRSGLYSAVIVYDERSPRAESLREDSTVSLVVQALRRNAERTDICLLKGGYERFSSEYPEFCSKTKALAAIPPPVPPSATEPLDLGCSSCGTPLHDQGGPVEILPFLYLGSAYHAARRDMLDALGITALLNVSSDCPNHFEGHYQYKCIPVEDNHKADISSWFMEAIEYIDAVKDCRGRVLVHCQAGISRSATICLAYLMMKKRVRLEEAFEFVKQRRSIISPNFSFMGQLLQFESQVLATSCAAEAASPSGPLRERGKTPATPTSQFVFSFPVSVGVHSAPSSLPYLHSPITTSPSC</t>
  </si>
  <si>
    <t>MVMEVGTLDAGGLRALLGERAAQCLLLDCRSFFAFNAGHIAGSVNVRFSTIVRRRAKGAMGLEHIVPNAELRGRLLAGAYHAVVLLDERSAALDGAKRDGTLALAAGALCREARAAQVFFLKGGYEAFSASCPELCSKQSTPMGLSLPLSTSVPDSAESGCSSCSTPLYDQGGPVEILPFLYLGSAYHASRKDMLDALGITALINVSANCPNHFEGHYQYKSIPVEDNHKADISSWFNEAIDFIDSIKNAGGRVFVHCQAGISRSATICLAYLMRTNRVKLDEAFEFVKQRRSIISPNFSFMGQLLQFESQVLAPHCSAEAGSPAMAVLDRGTSTTTVFNFPVSIPVHSTNSALSYLQSPITTSPSC</t>
  </si>
  <si>
    <t>MGLEAARELECAALGTLLRDPREAERTLLLDCRPFLAFCRRHVRAARPVPWNALLRRRARGPPAAVLACLLPDRALRTRLVRGELARAVVLDEGSASVAELRPDSPAHVLLAALLHETRAGPTAVYFLRGGFDGFQGCCPDLCSEAPAPALPPTGDKTSRSDSRAPVYDQGGPVEILPYLFLGSCSHSSDLQGLQACGITAVLNVSASCPNHFEGLFRYKSIPVEDNQMVEISAWFQEAIGFIDWVKNSGGRVLVHCQAGISRSATICLAYLMQSRRVRLDEAFDFVKQRRGVISPNFSFMGQLLQFETQVLCH</t>
  </si>
  <si>
    <t>MKVTSLDGRQLRKMLRKEAAARCVVLDCRPYLAFAASNVRGSLNVNLNSVVLRRARGGAVSARYVLPDEAARARLLQEGGGGVAAVVVLDQGSRHWQKLREESAARVVLTSLLACLPAGPRVYFLKGGYETFYSEYPECCVDVKPISQEKIESERALISQCGKPVVNVSYRPAYDQGGPVEILPFLYLGSAYHASKCEFLANLHITALLNVSRRTSEACATHLHYKWIPVEDSHTADISSHFQEAIDFIDCVREKGGKVLVHCEAGISRSPTICMAYLMKTKQFRLKEAFDYIKQRRSMVSPNFGFMGQLLQYESEILPSTPNPQPPSCQGEAAGSSLIGHLQTLSPDMQGAYCTFPASVLAPVPTHSTVSELSRSPVATATSC</t>
  </si>
  <si>
    <t>MPPSPLDDRVVVALSRPVRPQDLNLCLDSSYLGSANPGSNSHPPVIATTVVSLKAANLTYMPSSSGSARSLNCGCSSASCCTVATYDKDNQAQTQAIAAGTTTTAIGTSTTCPANQMVNNNENTGSLSPSSGVGSPVSGTPKQLASIKIIYPNDLAKKMTKCSKSHLPSQGPVIIDCRPFMEYNKSHIQGAVHINCADKISRRRLQQGKITVLDLISCREGKDSFKRIFSKEIIVYDENTNEPSRVMPSQPLHIVLESLKREGKEPLVLKGGLSSFKQNHENLCDNSLQLQECREVGGGASAASSLLPQPIPTTPDIENAELTPILPFLFLGNEQDAQDLDTMQRLNIGYVINVTTHLPLYHYEKGLFNYKRLPATDSNKQNLRQYFEEAFEFIEEAHQCGKGLLIHCQAGVSRSATIVIAYLMKHTRMTMTDAYKFVKGKRPIISPNLNFMGQLLEFEEDLNNGVTPRILTPKLMGVETVV</t>
  </si>
  <si>
    <t>MRNSETLERGVGGCRVFSCLGSYPGIEGAGLALLADLALGGRLLGTHMSQWHHPRSGWGRRRDFSGRSSAKKKGGNHIPERWKDYLPVGQRMPGTRFIAFKVPLQKSFEKKLAPEECFSPLDLFNKIREQNEELGLIIDLTYTQRYYKPEDLPETVPYLKIFTVGHQVPDDETIFKFKHAVNGFLKENKDNDKLIGVHCTHGLNRTGYLICRYLIDVEGVRPDDAIELFNRCRGHCLERQNYIEDLQNGPIRKNWNSSVPRSSDFEDSAHLMQPVHNKPVKQGPRYNLHQIQGHSAPRHFHTQTQSLQQSVRKFSENPHVYQRHHLPPPGPPGEDYSHRRYSWNVKPNASRAAQDRRRWYPYNYSRLSYPACWEWTQ</t>
  </si>
  <si>
    <t>MLEAPGPSDGCELSNPSASRVSCAGQMLEVQPGLYFGGAAAVAEPDHLREAGITAVLTVDSEEPSFKAGPGVEDLWRLFVPALDKPETDLLSHLDRCVAFIGQARAEGRAVLVHCHAGVSRSVAIITAFLMKTDQLPFEKAYEKLQILKPEAKMNEGFEWQLKLYQAMGYEVDTSSAIYKQYRLQKVTEKYPELQNLPQELFAVDPTTVSQGLKDEVLYKCRKCRRSLFRSSSILDHREGSGPIAFAHKRMTPSSMLTTGRQAQCTSYFIEPVQWMESALLGVMDGQLLCPKCSAKLGSFNWYGEQCSCGRWITPAFQIHKNRVDEMKILPVLGSQTGKI</t>
  </si>
  <si>
    <t>MGPAEAGRRGAASPVPPPLVRVAPSLFLGSARAAGAEEQLARAGVTLCVNVSRQQPGPRAPGVAELRVPVFDDPAEDLLAHLEPTCAAMEAAVRAGGACLVYCKNGRSRSAAVCTAYLMRHRGLSLAKAFQMVKSARPVAEPNPGFWSQLQKYEEALQAQSCLQGEPPALGLGPEA</t>
  </si>
  <si>
    <t>MTASASSFSSSQGVQQPSIYSFSQITRSLFLSNGVAANDKLLLSSNRITAIVNASVEVVNVFFEGIQYIKVPVTDARDSRLYDFFDPIADLIHTIDMRQGRTLLHCMAGVSRSASLCLAYLMKYHSMSLLDAHTWTKSRRPIIRPNNGFWEQLINYEFKLFNNNTVRMINSPVGNIPDIYEKDLRMMISM</t>
  </si>
  <si>
    <t>MTAPSCAFPVQFRQPSVSGLSQITKSLYISNGVAANNKLMLSSNQITMVINVSVEVVNTLYEDIQYMQVPVADSPNSRLCDFFDPIADHIHSVEMKQGRTLLHCAAGVSRSAALCLAYLMKYHAMSLLDAHTWTKSCRPIIRPNSGFWEQLIHYEFQLFGKNTVHMVSSPVGMIPDIYEKEVRLMIPL</t>
  </si>
  <si>
    <t>MSSRGHSTLPRTLMAPRMISEGDIGGIAQITSSLFLGRGSVASNRHLLQARGITCIVNATIEIPNFNWPQFEYVKVPLADMPHAPIGLYFDTVADKIHSVSRKHGATLVHCAAGVSRSATLCIAYLMKFHNVCLLEAYNWVKARRPVIRPNVGFWRQLIDYERQLFGKSTVKMVQTPYGIVPDVYEKESRHLMPYWGI</t>
  </si>
  <si>
    <t>MGNGMTKVLPGLYLGNFIDAKDLDQLGRNKITHIISIHESPQPLLQDITYLRIPVADTPEVPIKKHFKECINFIHCCRLNGGNCLVHCFAGISRSTTIVTAYVMTVTGLGWRDVLEAIKATRPIANPNPGFRQQLEEFGWASSQKLRRQLEERFGESPFRDEEELRALLPLCKRCRQGSATSASSAGPHSAASEGTVQRLVPRTPREAHRPLPLLARVKQTFSCLPRCLSRKGGK</t>
  </si>
  <si>
    <t>MGNGMNKILPGLYIGNFKDARDAEQLSKNKVTHILSVHDSARPMLEGVKYLCIPAADSPSQNLTRHFKESIKFIHECRLRGESCLVHCLAGVSRSVTLVIAYIMTVTDFGWEDALHTVRAGRSCANPNVGFQRQLQEFEKHEVHQYRQWLKEEYGESPLQDAEEAKNILGKYKEQGRTEPQPGARRWSSFPALAPLTYDNYTTET</t>
  </si>
  <si>
    <t>MYSLNQEIKAFSRNNLRKQCTRVTTLTGKKIIETWKDARIHVVEEVEPSSGGGCGYVQDLSSDLQVGVIKPWLLLGSQDAAHDLDTLKKNKVTHILNVAYGVENAFLSDFTYKSISILDLPETNILSYFPECFEFIEEAKRKDGVVLVHCNAGVSRAAAIVIGFLMNSEQTSFTSAFSLVKNARPSICPNSGFMEQLRTYQEGKESNKCDRIQENSS</t>
  </si>
  <si>
    <t>MGVQPPNFSWVLPGRLAGLALPRLPAHYQFLLDLGVRHLVSLTERGPPHSDSCPGLTLHRLRIPDFCPPAPDQIDRFVQIVDEANARGEAVGVHCALGFGRTGTMLACYLVKERGLAAGDAIAEIRRLRPGSIETYEQEKAVFQFYQRTK</t>
  </si>
  <si>
    <t>MSGSFELSVQDLNDLLSDGSGCYSLPSQPCNEVTPRIYVGNASVAQDIPKLQKLGITHVLNAAEGRSFMHVNTNANFYKDSGITYLGIKANDTQEFNLSAYFERAADFIDQALAQKNGRVLVHCREGYSRSPTLVIAYLMMRQKMDVKSALSIVRQNREIGPNDGFLAQLCQLNDRLAKEGKLKP</t>
  </si>
  <si>
    <t>MATRKDTEEEQVVPSEEDEANVRAVQAHYLRSPSPSQYSMVSDAETESIFMEPIHLSSAIAAKQIINEELKPPGVRADAECPGMLESAEQLLVEDLYNRVREKMDDTSLYNTPCVLDLQRALVQDRQEAPWNEVDEVWPNVFIAEKSVAVNKGRLKRLGITHILNAAHGTGVYTGPEFYTGLEIQYLGVEVDDFPEVDISQHFRKASEFLDEALLTYRGKVLVSSEMGISRSAVLVVAYLMIFHNMAILEALMTVRKKRAIYPNEGFLKQLRELNEKLMEEREEDYGREGGSAEAEEGEGTGSMLGARVHALTVEEEDDSASHLSGSSLGKATQASKPLTLIDEEEEEKLYEQWKKGQGLLSDKVPQDGGGWRSASSGQGGEELEDEDVERIIQEWQSRNERYQAEGYRRWGREEEKEEESDAGSSVGRRRRTLSESSAWESVSSHDIWVLKQQLELNRPDHGRRRRADSMSSESTWDAWNERLLEIEKEASRRYHAKSKREEAADRSSEAGSRVREDDEDSVGSEASSFYNFCSRNKDKLTALERWKIKRIQFGFHKKDLGAGDSSGEPGAEEAVGEKNPSDVSLTAYQAWKLKHQKKVGSENKEEVVELSKGEDSALAKKRQRRLELLERSRQTLEESQSMASWEADSSTASGSIPLSAFWSADPSVSADGDTTSVLSTQSHRSHLSQAASNIAGCSTSNPTTPLPNLPVGPGDTISIASIQNWIANVVSETLAQKQNEMLLLSRSPSVASMKAVPAASCLGDDQVSMLSGHSSSSLGGCLLPQSQARPSSDMQSVLSCNTTLSSPAESCRSKVRGTSKPIFSLFADNVDLKELGRKEKEMQMELREKMSEYKMEKLASDNKRSSLFKKKKVKEDEDDGVGDGDEDTDSAIGSFRYSSRSNSQKPETDTCSSLAVCDHYASGSRVGKEMDSSINKWLSGLRTEEKPPFQSDWSGSSRGKYTRSSLLRETESKSSSYKFSKSQSEEQDTSSYHEANGNSVRSTSRFSSSSTREGREMHKFSRSTYNETSSSREESPEPYFFRRTPESSEREESPEPQRPNWARSRDWEDVEESSKSDFSEFGAKRKFTQSFMRSEEEGEKERTENREEGRFASGRRSQYRRSTDREEEEEMDDEAIIAAWRRRQEETRTKLQKRRED</t>
  </si>
  <si>
    <t>MCPGNWLWASMTFMARFSRSSSRSPVRTRGTLEEMPTVQHPFLNVFELERLLYTGKTACNHADEVWPGLYLGDQDMANNRRELRRLGITHVLNASHSRWRGTPEAYEGLGIRYLGVEAHDSPAFDMSIHFQTAADFIHRALSQPGGKILVHCAVGVSRSATLVLAYLMLYHHLTLVEAIKKVKDHRGIIPNRGFLRQLLALDRRLRQGLEA</t>
  </si>
  <si>
    <t>MTSGEVKTSLKNAYSSAKRLSPKMEEEGEEEDYCTPGAFELERLFWKGSPQYTHVNEVWPKLYIGDEATALDRYRLQKAGFTHVLNAAHGRWNVDTGPDYYRDMDIQYHGVEADDLPTFDLSVFFYPAAAFIDRALSDDHSKILVHCVMGRSRSATLVLAYLMIHKDMTLVDAIQQVAKNRCVLPNRGFLKQLRELDKQLVQQRRRSQRQDGEEEDGREL</t>
  </si>
  <si>
    <t>MAETSLPELGGEDKATPCPSILELEELLRAGKSSCSRVDEVWPNLFIGDAQGPGALCGGREPLCHAGPGLPHAAPAAVPAPGGDHREAAPMGLPQPRLPAPALQAGPATAGCRPELRGQSWSLLPAMGLCHFATLALILLVLLEALAQADTQKMVEAQRGVGPRACYSIWLLLAPTPPLSHCLQSPQKQHQVCGDRRLKASSTNCPSEKCTAWARYSHRMDSLQKQDLRRPKIHGAVQASPYQPPTLASLQRLLWVRQAATLNHIDEVWPSLFLGDAYAARDKSKLIQLGITHVVNAAAGKFQVDTGAKFYRGMSLEYYGIEADDNPFFDLSVYFLPVARYIRAALSVPQGRVLVHCAMGVSRSATLVLAFLMICENMTLVEAIQTVQAHRNICPNSGFLRQLQVLDNRLGRETGRF</t>
  </si>
  <si>
    <t>MKNQLRGPPARAHMSTSGAAAAGGTRAGSEPGAGSGSGAGTGAGAATGAGAMPCKSAEWLQEELEARGGASLLLLDCRPHELFESSHIETAINLAIPGLMLRRLRKGNLPIRSIIPNHADKERFATRCKAATVLLYDEATAEWQPEPGAPASVLGLLLQKLRDDGCQAYYLQGGFNKFQTEYSEHCETNVDSSSSPSSSPPTSVLGLGGLRISSDCSDGESDRELPSSATESDGSPVPSSQPAFPVQILPYLYLGCAKDSTNLDVLGKYGIKYILNVTPNLPNAFEHGGEFTYKQIPISDHWSQNLSQFFPEAISFIDEARSKKCGVLVHCLAGISRSVTVTVAYLMQKMNLSLNDAYDFVKRKKSNISPNFNFMGQLLDFERTLGLSSPCDNHASSEQLYFSTPTNHNLFPLNTLEST</t>
  </si>
  <si>
    <t>MIDTLRPVPFASEMAISKTVAWLNEQLELGNERLLLMDCRPQELYESSHIESAINVAIPGIMLRRLQKGNLPVRALFTRGEDRDRFTRRCGTDTVVLYDESSSDWNENTGGESVLGLLLKKLKDEGCRAFYLEGGFSKFQAEFSLHCETNLDGSCSSSSPPLPVLGLGGLRISSDSSSDIESDLDRDPNSATDSDGSPLSNSQPSFPVEILPFLYLGCAKDSTNLDVLEEFGIKYILNVTPNLPNLFENAGEFKYKQIPISDHWSQNLSQFFPEAISFIDEARGKNCGVLVHCLAGISRSVTVTVAYLMQKLNLSMNDAYDIVKMKKSNISPNFNFMGQLLDFERTLGLSSPCDNRVPAQQLYFTTPSNQNVYQVDSLQST</t>
  </si>
  <si>
    <t>MEGLGRSCLWLRRELSPPRPRLLLLDCRSRELYESARIGGALSVALPALLLRRLRRGSLSVRALLPGPPLQPPPPAPVLLYDQGGGRRRRGEAEAEAEEWEAESVLGTLLQKLREEGYLAYYLQGGFSRFQAECPHLCETSLAGRAGSSMAPVPGPVPVVGLGSLCLGSDCSDAESEADRDSMSCGLDSEGATPPPVGLRASFPVQILPNLYLGSARDSANLESLAKLGIRYILNVTPNLPNFFEKNGDFHYKQIPISDHWSQNLSRFFPEAIEFIDEALSQNCGVLVHCLAGVSRSVTVTVAYLMQKLHLSLNDAYDLVKRKKSNISPNFNFMGQLLDFERSLRLEERHSQEQGSGGQASAASNPPSFFTTPTSDGAFELAPT</t>
  </si>
  <si>
    <t>MAGDRLPRKVMDAKKLASLLRGGPGGPLVIDSRSFVEYNSWHVLSSVNICCSKLVKRRLQQGKVTIAELIQPAARSQVEATEPQDVVVYDQSTRDASVLAADSFLSILLSKLDGCFDSVAILTGGFATFSSCFPGLCEGKPAALLPMSLSQPCLPVPSVGLTRILPHLYLGSQKDVLNKDLMTQNGISYVLNASNSCPKPDFICESRFMRVPINDNYCEKLLPWLDKSIEFIDKAKLSSCQVIVHCLAGISRSATIAIAYIMKTMGMSSDDAYRFVKDRRPSISPNFNFLGQLLEYERSLKLLAALQGDPGTPSGTPEPPPSPAAGAPLPRLPPPTSESAATGNAAAREGGLSAGGEPPAPPTPPATSALQQGLRGLHLSSDRLQDTNRLKRSFSLDIKSAYAPSRRPDGPGPPDPGEAPKLCKLDSPSGAALGLSSPSPDSPDAAPEARPRPRRRPRPPAGSPARSPAHSLGLNFGDAARQTPRHGLSALSAPGLPGPGQPAGPGAWAPPLDSPGTPSPDGPWCFSPEGAQGAGGVLFAPFGRAGAPGPGGGSDLRRREAARAEPRDARTGWPEEPAPETQFKRRSCQMEFEEGMVEGRARGEELAALGKQASFSGSVEVIEVS</t>
  </si>
  <si>
    <t>MAHEMIGTQIVTERLVALLESGTEKVLLIDSRPFVEYNTSHILEAININCSKLMKRRLQQDKVLITELIQHSAKHKVDIDCSQKVVVYDQSSQDVASLSSDCFLTVLLGKLEKSFNSVHLLAGGFAEFSRCFPGLCEGKSTLVPTCISQPCLPVANIGPTRILPNLYLGCQRDVLNKELMQQNGIGYVLNASNTCPKPDFIPESHFLRVPVNDSFCEKILPWLDKSVDFIEKAKASNGCVLVHCLAGISRSATIAIAYIMKRMDMSLDEAYRFVKEKRPTISPNFNFLGQLLDYEKKIKNQTGASGPKSKLKLLHLEKPNEPVPAVSEGGQKSETPLSPPCADSATSEAAGQRPVHPASVPSVPSVQPSLLEDSPLVQALSGLHLSADRLEDSNKLKRSFSLDIKSVSYSASMAASLHGFSSSEDALEYYKPSTTLDGTNKLCQFSPVQELSEQTPETSPDKEEASIPKKLQTARPSDSQSKRLHSVRTSSSGTAQRSLLSPLHRSGSVEDNYHTSFLFGLSTSQQHLTKSAGLGLKGWHSDILAPQTSTPSLTSSWYFATESSHFYSASAIYGGSASYSAYSCSQLPTCGDQVYSVRRRQKPSDRADSRRSWHEESPFEKQFKRRSCQMEFGESIMSENRSREELGKVGSQSSFSGSMEIIEVS</t>
  </si>
  <si>
    <t>MRFRFGVVVPPAVAGARPELLVVGSRPELGRWEPRGAVRLRPAGTAAGDGALALQEPGLWLGEVELAAEEAAQDGAEPGRVDTFWYKFLKREPGGELSWEGNGPHHDRCCTYNENNLVDGVYCLPIGHWIEATGHTNEMKHTTDFYFNIAGHQAMHYSRILPNIWLGSCPRQVEHVTIKLKHELGITAVMNFQTEWDIVQNSSGCNRYPEPMTPDTMIKLYREEGLAYIWMPTPDMSTEGRVQMLPQAVCLLHALLEKGHIVYVHCNAGVGRSTAAVCGWLQYVMGWNLRKVQYFLMAKRPAVYIDEEALARAQEDFFQKFGKVRSSVCSL</t>
  </si>
  <si>
    <t>MARMNRPAPVEVSYKHMRFLITHNPTNATLSTFIEDLKKYGATTVVRVCEVTYDKTPLEKDGITVVDWPFDDGAPPPGKVVEDWLSLVKAKFCEAPGSCVAVHCVAGLGRAPVLVALALIESGMKYEDAIQFIRQKRRGAINSKQLTYLEKYRPKQRLRFKDPHTHKTRCCVM</t>
  </si>
  <si>
    <t>MNRPAPVEISYENMRFLITHNPTNATLNKFTEELKKYGVTTLVRVCDATYDKAPVEKEGIHVLDWPFDDGAPPPNQIVDDWLNLLKTKFREEPGCCVAVHCVAGLGRAPVLVALALIECGMKYEDAVQFIRQKRRGAFNSKQLLYLEKYRPKMRLRFRDTNGHCCVQ</t>
  </si>
  <si>
    <t>MARMNRPAPVEVTYKNMRFLITHNPTNATLNKFIEELKKYGVTTIVRVCEATYDTTLVEKEGIHVLDWPFDDGAPPSNQIVDDWLSLVKIKFREEPGCCIAVHCVAGLGRAPVLVALALIEGGMKYEDAVQFIRQKRRGAFNSKQLLYLEKYRPKMRLRFKDSNGHRNNCCIQ</t>
  </si>
  <si>
    <t>MQVQDATRRPSAVRFLSSFLQGRRHSTSDPVLRLQQARRGSGLGSGSATKLLSSSSLQVMVAVSSVSHAEGNPTFPERKSKGNLERPTPKYTKVGERLRHVIPGHMACSMACGGRACKYENPARWSEQEQAIKGVYSSWVTDNILAMARPSSELLEKYHIIDQFLSHGIKTIINLQRPGEHASCGNPLEQESGFTYLPEAFMEAGIYFYNFGWKDYGVASLTTILDMVKVMTFALQEGKVAIHCHAGLGRTGVLIACYLVFATRMTADQAIIFVRAKRPNSIQTRGQLLCVREFTQFLTPLRNIFSCCDPKAHAVTLPQYLIRQRHLLHGYEARLLKHVPKIIHLVCKLLLDLAENRPVMMKDVSEGPGLSAEIEKTMSEMVTMQLDKELLRHDSDVSNPPNPTAVAADFDNRGMIFSNEQQFDPLWKRRNVECLQPLTHLKRRLSYSDSDLKRAENLLEQGETPQTVPAQILVGHKPRQQKLISHCYIPQSPEPDLHKEALVRSTLSFWSQSKFGGLEGLKDNGSPIFHGRIIPKEAQQSGAFSADVSGSHSPGEPVSPSFANVHKDPNPAHQQVSHCQCKTHGVGSPGSVRQNSRTPRSPLDCGSSPKAQFLVEHETQDSKDLSEAASHSALQSELSAEARRILAAKALANLNESVEKEELKRKVEMWQKELNSRDGAWERICGERDPFILCSLMWSWVEQLKEPVITKEDVDMLVDRRADAAEALFLLEKGQHQTILCVLHCIVNLQTIPVDVEEAFLAHAIKAFTKVNFDSENGPTVYNTLKKIFKHTLEEKRKMTKDGPKPGL</t>
  </si>
  <si>
    <t>MAATALLEAGLARVLFYPTLLYTLFRGKVPGRAHRDWYHRIDPTVLLGALPLRSLTRQLVQDENVRGVITMNEEYETRFLCNSSQEWKRLGVEQLRLSTVDMTGIPTLDNLQKGVQFALKYQSLGQCVYVHCKAGRSRSATMVAAYLIQVHKWSPEEAVRAIAKIRSYIHIRPGQLDVLKEFHKQITARATKDGTFVISKT</t>
  </si>
  <si>
    <t>MAHNKIPPRWLNCPRRGQPVAGRFLPLKTMLGPRYDSQVAEENRFHPSMLSNYLKSLKVKMGLLVDLTNTSRFYDRNDIEKEGIKYIKLQCKGHGECPTTENTETFIRLCERFNERNPPELIGVHCTHGFNRTGFLICAFLVEKMDWSIEAAVATFAQARPPGIYKGDYLKELFRRYGDIEEAPPPPLLPDWCFEDDEDEDEDEDGKKESEPGSSASFGKRRKERLKLGAIFLEGVTVKGVTQVTTQPKLGEVQQKCHQFCGWEGSGFPGAQPVSMDKQNIKLLDLKPYKVSWKADGTRYMMLIDGTNEVFMIDRDNSVFHVSNLEFPFRKDLRMHLSNTLLDGEMIIDRVNGQAVPRYLIYDIIKFNSQPVGDCDFNVRLQCIEREIISPRHEKMKTGLIDKTQEPFSVRNKPFFDICTSRKLLEGNFAKEVSHEMDGLIFQPTGKYKPGRCDDILKWKPPSLNSVDFRLKITRMGGEGLLPQNVGLLYVGGYERPFAQIKVTKELKQYDNKIIECKFENNSWVFMRQRTDKSFPNAYNTAMAVCNSISNPVTKEMLFEFIDRCTAASQGQKRKHHLDPDTELMPPPPPKRPRPLT</t>
  </si>
  <si>
    <t>MALVTVSRSPPGSGASTPVGPWDQAVQRRSRLQRRQSFAVLRGAVLGLQDGGDNDDAAEASSEPTEKAPSEEELHGDQTDFGQGSQSPQKQEEQRQHLHLMVQLLRPQDDIRLAAQLEAPRPPRLRYLLVVSTREGEGLSQDETVLLGVDFPDSRFEQGEERRGKEQKDGFSVAEPGVWPHLCLVSCRGFSVTSGGQSRIFKPISIQTMWATLQVLHQACEAALGSGLVPGGSALTWASHYQERLNSEQSCLNEWTAMADLESLRPPSAEPGGSSEQEQMEQAIRAELWKVLDVSDLESVTSKEIRQALELRLGLPLQQYRDFIDNQMLLLVAQRDRASRIFPHLYLGSEWNAANLEELQRNRVTHILNMAREIDNFYPERFTYHNVRLWDEESAQLLPHWKETHRFIEAARAQGTHVLVHCKMGVSRSAATVLAYAMKQYECSLEQALRHVQELRPIARPNPGFLRQLQIYQGILTASRQSHVWEQKVGGVSPEEHPAPEVSTPFPPLPPEPEGGGEEKVVGMEESQAAPKEEPGPRPRINLRGVMRSISLLEPSLELESTSETSDMPEVFSSHESSHEEPLQPFPQLARTKGGQQVDRGPQPALKSRQSVVTLQGSAVVANRTQAFQEQEQGQGQGQGEPCISSTPRFRKVVRQASVHDSGEEGEA</t>
  </si>
  <si>
    <t>MALVTLQRSPTPSAASSSASNSELEAGSEEDRKLNLSLSESFFMVKGAALFLQQGSSPQGQRSLQHPHKHAGDLPQHLQVMINLLRCEDRIKLAVRLESAWADRVRYMVVVYSSGRQDTEENILLGVDFSSKESKSCTIGMVLRLWSDTKIHLDGDGGFSVSTAGRMHIFKPVSVQAMWSALQVLHKACEVARRHNYFPGGVALIWATYYESCISSEQSCINEWNAMQDLESTRPDSPALFVDKPTEGERTERLIKAKLRSIMMSQDLENVTSKEIRNELEKQMNCNLKELKEFIDNEMLLILGQMDKPSLIFDHLYLGSEWNASNLEELQGSGVDYILNVTREIDNFFPGLFAYHNIRVYDEETTDLLAHWNEAYHFINKAKRNHSKCLVHCKMGVSRSASTVIAYAMKEFGWPLEKAYNYVKQKRSITRPNAGFMRQLSEYEGILDASKQRHNKLWRQQTDSSLQQPVDDPAGPGDFLPETPDGTPESQLPFLDDAAQPGLGPPLPCCFRRLSDPLLPSPEDETGSLVHLEDPEREALLEEAAPPAEVHRPARQPQQGSGLCEKDVKKKLEFGSPKGRSGSLLQVEETEREEGLGAGRWGQLPTQLDQNLLNSENLNNNSKRSCPNGMEDDAIFGILNKVKPSYKSCADCMYPTASGAPEASRERCEDPNAPAICTQPAFLPHITSSPVAHLASRSRVPEKPASGPTEPPPFLPPAGSRRADTSGPGAGAALEPPASLLEPSRETPKVLPKSLLLKNSHCDKNPPSTEVVIKEESSPKKDMKPAKDLRLLFSNESEKPTTNSYLMQHQESIIQLQKAGLVRKHTKELERLKSVPADPAPPSRDGPASRLEASIPEESQDPAALHELGPLVMPSQAGSDEKSEAAPASLEGGSLKSPPPFFYRLDHTSSFSKDFLKTICYTPTSSSMSSNLTRSSSSDSIHSVRGKPGLVKQRTQEIETRLRLAGLTVSSPLKRSHSLAKLGSLTFSTEDLSSEADPSTVADSQDTTLSESSFLHEPQGTPRDPAATSKPSGKPAPENLKSPSWMSKS</t>
  </si>
  <si>
    <t>MALVTVQRSPTPSTTSSPCASSSHLEDSESAALLCCECEESEIFTDSNEADSGEEECRSQPRSISESFLTVKGAALFLPRGNGSSTPRISHRRNKHAGDLQQHLQAMFILLRPEDNIRLAVRLESTYQNRTRYMVVVSTNGRQDTEESIVLGMDFSSNDSSTCTMGLVLPLWSDTLIHLDGDGGFSVSTDNRVHIFKPVSVQAMWSALQSLHKACEVARAHNYYPGSLFLTWVSYYESHINSDQSSVNEWNAMQDVQSHRPDSPALFTDIPTERERTERLIKTKLREIMMQKDLENITSKEIRTELEMQMVCNLREFKEFIDNEMIVILGQMDSPTQIFEHVFLGSEWNASNLEDLQNRGVRYILNVTREIDNFFPGVFEYHNIRVYDEEATDLLAYWNDTYKFISKAKKHGSKCLVHCKMGVSRSASTVIAYAMKEYGWNLDRAYDYVKERRTVTKPNPSFMRQLEEYQGILLASKQRHNKLWRSHSDSDLSDHHEPICKPGLELNKKDITTSADQIAEVKTMESHPPIPPVFVEHMVPQDANQKGLCTKERMICLEFTSREFHAGQIEDELNLNDINGCSSGCCLNESKFPLDNCHASKALIQPGHVPEMANKFPDLTVEDLETDALKADMNVHLLPMEELTSPLKDPPMSPDPESPSPQPSCQTEISDFSTDRIDFFSALEKFVELSQETRSRSFSHSRMEELGGGRNESCRLSVVEVAPSKVTADDQRSSSLSNTPHASEESSMDEEQSKAISELVSPDIFMQSHSENAISVKEIVTEIESISQGVGQIQLKGDILPNPCHTPKKNSIHELLLERAQTPENKPGHMEQDEDSCTAQPELAKDSGMCNPEGCLTTHSSIADLEEGEPAEGEQELQGSGMHPGAKWYPGSVRRATLEFEERLRQEQEHHGAAPTCTSLSTRKNSKNDSSVADLAPKGKSDEAPPEHSFVLKEPEMSKGKGKYSGSEAGSLSHSEQNATVPAPRVLEFDHLPDPQEGPGSDTGTQQEGVLKDLRTVIPYQESETQAVPLPLPKRVEIIEYTHIVTSPNHTGPGSEIATSEKSGEQGLRKVNMEKSVTVLCTLDENLNRTLDPNQVSLHPQVLPLPHSSSPEHNRPTDHPTSILSSPEDRGSSLSTALETAAPFVSHTTHLLSASLDYLHPQTMVHLEGFTEQSSTTDEPSAEQVSWEESQESPLSSGSEVPYKDSQLSSADLSLISKLGDNTGELQEKMDPLPVACRLPHSSSSENIKSLSHSPGVVKERAKEIESRVVFQAGLTKPSQMRRSASLAKLGYLDLCKDCLPEREPASCESPHLKLLQPFLRTDSGMHAMEDQESLENPGAPHNPEPTKSFVEQLTTTECIVQSKPVERPLVQYAKEFGSSQQYLLPRAGLELTSSEGGLPVLQTQGLQCACPAPGLAVAPRQQHGRTHPLRRLKKANDKKRTTNPFYNTM</t>
  </si>
  <si>
    <t>MEDVKLEFPSLPQCKEDAEEWTYPMRREMQEILPGLFLGPYSSAMKSKLPVLQKHGITHIICIRQNIEANFIKPNFQQLFRYLVLDIADNPVENIIRFFPMTKEFIDGSLQMGGKVLVHGNAGISRSAAFVIAYIMETFGMKYRDAFAYVQERRFCINPNAGFVHQLQEYEAIYLAKLTIQMMSPLQIERSLSVHSGTTGSLKRTHEEEDDFGTMQVATAQNG</t>
  </si>
  <si>
    <t>MPGLLLCEPTELYNILNQATKLSRLTDPNYLCLLDVRSKWEYDESHVITALRVKKKNNEYLLPESVDLECVKYCVVYDNNSSTLEILLKDDDDDSDSDGDGKDLVPQAAIEYGRILTRLTHHPVYILKGGYERFSGTYHFLRTQKIIWMPQELDAFQPYPIEIVPGKVFVGNFSQACDPKIQKDLKIKAHVNVSMDTGPFFAGDADKLLHIRIEDSPEAQILPFLRHMCHFIEIHHHLGSVILIFSTQGISRSCAAIIAYLMHSNEQTLQRSWAYVKKCKNNMCPNRGLVSQLLEWEKTILGDSITNIMDPLY</t>
  </si>
  <si>
    <t>MEKSSSCESLGSQPAAARPPSVDSLSSASTSHSENSVHTKSASVVSSDSISTSADNFSPDLRVLRESNKLAEMEEPPLLPGENIKDMAKDVTYICPFTGAVRGTLTVTNYRLYFKSMERDPPFVLDASLGVINRVEKIGGASSRGENSYGLETVCKDIRNLRFAHKPEGRTRRSIFENLMKYAFPVSNNLPLFAFEYKEVFPENGWKLYDPLLEYRRQGIPNESWRITKINERYELCDTYPALLVVPANIPDEELKRVASFRSRGRIPVLSWIHPESQATITRCSQPMVGVSGKRSKEDEKYLQAIMDSNAQSHKIFIFDARPSVNAVANKAKGGGYESEDAYQNAELVFLDIHNIHVMRESLRKLKEIVYPNIEETHWLSNLESTHWLEHIKLILAGALRIADKVESGKTSVVVHCSDGWDRTAQLTSLAMLMLDGYYRTIRGFEVLVEKEWLSFGHRFQLRVGHGDKNHADADRSPVFLQFIDCVWQMTRQFPTAFEFNEYFLITILDHLYSCLFGTFLCNSEQQRGKENLPKRTVSLWSYINSQLEDFTNPLYGSYSNHVLYPVASMRHLELWVGYYIRWNPRMKPQEPIHNRYKELLAKRAELQKKVEELQREISNRSTSSSERASSPAQCVTPVQTVV</t>
  </si>
  <si>
    <t>MDRPAAAAAAGCEGGGGPNPGPAGGRRPPRAAGGATAGSRQPSVETLDSPTGSHVEWCKQLIAATISSQISGSVTSENVSRDYKVFRRPDLRNIHKARQRLEIQEEHNGYPSEAEADQALRDGNKLAQMEEAPLFPGESIKAIVKDVMYICPFMGAVSGTLTVTDFKLYFKNVERDPHFILDVPLGVISRVEKIGAQSHGDNSCGIEIVCKDMRNLRLAYKQEEQSKLGIFENLNKHAFPLSNGQALFAFSYKEKFPINGWKVYDPVSEYKRQGLPNESWKISKINSNYEFCDTYPAIIVVPTSVKDDDLSKVAAFRAKGRVPVLSWIHPESQATITRCSQPLVGPNDKRCKEDEKYLQTIMDANAQSHKLIIFDARQNSVADTNKTKGGGYESESAYPNAELVFLEIHNIHVMRESLRKLKEIVYPSIDEARWLSNVDGTHWLEYIRMLLAGAVRIADKIESGKTSVVVHCSDGWDRTAQLTSLAMLMLDSYYRTIKGFETLVEKEWISFGHRFALRVGHGNDNHADADRSPIFLQFVDCVWQMTRQFPSAFEFNELFLITILDHLYSCLFGTFLCNCEQQRFKEDVYTKTISLWSYINSQLDEFSNPFFVNYENHVLYPVASLSHLELWVNYYVRWNPRMRPQMPIHQNLKELLAVRAELQKRVEGLQREVATRAVSSSSERGSSPSHSATSVHTSV</t>
  </si>
  <si>
    <t>MNLRVSRMASASTSKYNSHSLENESIKRTSRDGVNRDLTEAVPRLPGETLITDKEVIYICPFNGPIKGRVYITNYRLYLRSLETDSSLILDVPLGVISRIEKMGGATSRGENSYGLDITCKDMRNLRFALKQEGHSRRDMFEILTRYAFPLAHSLPLFAFLNEEKFNVDGWTVYNPVEEYRRQGLPNHHWRITFINKCYELCDTYPALLVVPYRASDDDLRRVATFRSRNRIPVLSWIHPENKTVIVRCSQPLVGMSGKRNKDDEKYLDVIRETNKQISKLTIYDARPSVNAVANKATGGGYESDDAYHNAELFFLDIHNIHVMRESLKKVKDIVYPNVEESHWLSSLESTHWLEHIKLVLTGAIQVADKVSSGKSSVLVHCSDGWDRTAQLTSLAMLMLDSFYRSIEGFEILVQKEWISFGHKFASRIGHGDKNHTDADRSPIFLQFIDCVWQMSKQFPTAFEFNEQFLIIILDHLYSCRFGTFLFNCESARERQKVTERTVSLWSLINSNKEKFKNPFYTKEINRVLYPVASMRHLELWVNYYIRWNPRIKQQQPNPVEQRYMELLALRDEYIKRLEELQLANSAKLSDPPTSPSSPSQMMPHVQTHF</t>
  </si>
  <si>
    <t>MFSLKPPKPTFRSYLLPPPQTDDKINSEPKIKKLEPVLLPGEIVVNEVNFVRKCIATDTSQYDLWGKLICSNFKISFITDDPMPLQKFHYRNLLLGEHDVPLTCIEQIVTVNDHKRKQKVLGPNQKLKFNPTELIIYCKDFRIVRFRFDESGPESAKKVCLAIAHYSQPTDLQLLFAFEYVGKKYHNSANKINGIPSGDGGGGGGGGNGAGGGSSQKTPLFETYSDWDREIKRTGASGWRVCSINEGYMISTCLPEYIVVPSSLADQDLKIFSHSFVGRRMPLWCWSHSNGSALVRMALIKDVLQQRKIDQRICNAITKSHPQRSDVYKSDLDKTLPNIQEVQAAFVKLKQLCVNEPFEETEEKWLSSLENTRWLEYVRAFLKHSAELVYMLESKHLSVVLQEEEGRDLSCCVASLVQVMLDPYFRTITGFQSLIQKEWVMAGYQFLDRCNHLKRSEKESPLFLLFLDATWQLLEQYPAAFEFSETYLAVLYDSTRISLFGTFLFNSPHQRVKQSTEFAISKNIQLGDEKGLKFPSVWDWSLQFTAKDRTLFHNPFYIGKSTPCIQNGSVKSFKRTKKSYSSTLRGMPSALKNGIISDQELLPRRNSLILKPKPDPAQQTDSQNSDTEQYFREWFSKPANLHGVILPRVSGTHIKLWKLCYFRWVPEAQISLGGSITAFHKLSLLADEVDVLSRMLRQQRSGPLEACYGELGQSRMYFNASGPHHTDTSGTPEFLSSSFPFSPVGNLCRRSILGTPLSKFLSGAKIWLSTETLANED</t>
  </si>
  <si>
    <t>MWWGGRGQSFNIAPQKEEPEMGSVQENRMPEPRSRQPSSCLASRCLPGEQILAWAPGVRKGLEPELSGTLICTNFRVTFQPCGWQWNQDTPLNSEYDFALVNIGRLEAVSGLSRVQLLRPGSLHKFIPEEILIHGRDFRLLRVGFEAGGLEPQAFQVTMAIVQARAQSNQAQQYSGITLSKAGQGSGSRKPPIPLMETAEDWETERKKQAARGWRVSTVNERFDVATSLPRYFWVPNRILDSEVRRAFGHFHQGRGPRLSWHHPGGSDLLRCGGFYTASDPNKEDIRAVELMLQAGHSDVVLVDTMDELPSLADVQLAHLRLRALCLPDSSVAEDKWLSALEGTRWLDYVRACLRKASDISVLVTSRVRSVILQERGDRDLNGLLSSLVQLLSAPEARTLFGFQSLVQREWVAAGHPFLTRLGGTGASEEAPVFLLFLDCVWQLLQQFPADFEFSEFFLLALHDSVRVPDTLTFLRNTPWERGKQSGQLNSYTQVYTPGYSQPPAGNSFNLQLSVWDWDLRYSNAQILQFQNPGYDPEHCPDSWLPRPQPSFMVPGPPSSVWLFSRGALTPLNQLCPWRDSPSLLAVSSRWLPRPAISSESLADQEWGLPSHWGACPLPPGLLLPGYLGPQIRLWRRCYLRGRPEVQMGLSAPTISGLQDELSHLQELLRKWTPRISPEDHSKKRDPHTILNPTEIAGILKGRAEGDLG</t>
  </si>
  <si>
    <t>MLGKGVVGGGGGTKAPKPSFVSYVRPEEIHTNEKEVTEKEVTLHLLPGEQLLCEASTVLKYVQEDSCQHGVYGRLVCTDFKIAFLGDDESALDNDETQFKNKVIGENDITLHCVDQIYGVFDEKKKTLFGQLKKYPEKLIIHCKDLRVFQFCLRYTKEEEVKRIVSGIIHHTQAPKLLKRLFLFSYATAAQNNTVTDPKNHTVMFDTLKDWCWELERTKGNMKYKAVSVNEGYKVCERLPAYFVVPTPLPEENVQRFQGHGIPIWCWSCHNGSALLKMSALPKEQDDGILQIQKSFLDGIYKTIHRPPYEIVKTEDLSSNFLSLQEIQTAYSKFKQLFLIDNSTEFWDTDIKWFSLLESSSWLDIIRRCLKKAIEITECMEAQNMNVLLLEENASDLCCLISSLVQLMMDPHCRTRIGFQSLIQKEWVMGGHCFLDRCNHLRQNDKEEVPVFLLFLDCVWQLVHQHPPAFEFTETYLTVLSDSLYIPIFSTFFFNSPHQKDTNMGREGQDTQSKPLNLLTVWDWSVQFEPKAQTLLKNPLYVEKPKLDKGQRKGMRFKLCLQAQNFSPTESTKERAVMHQRQLSLPLTQSKSSPKRGFFREETDHLIKNLLGKRISKLINSSDELQDNFREFYDSWHSKSTDYHGLLLPHIEGPEIKVWAQRYLRWIPEAQILGGGQVATLSKLLEMMEEVQSLQEKIDERHHSQQAPQAEAPCLLRNSARLSSLFPFALLQRHSSKPVLPTSGWKALGDEDDLAKREDEFVDLGDV</t>
  </si>
  <si>
    <t>MAGARAAAAAASAGSSASSGNQPPQELGLGELLEEFSRTQYRAKDGSGTGGSKVERIEKRCLELFGRDYCFSVIPNTNGDICGHYPRHIVFLEYESSEKEKDTFESTVQVSKLQDLIHRSKMARCRGRFVCPVILFKGKHICRSATLAGWGELYGRSGYNYFFSGGADDAWADVEDVTEEDCALRSGDTHLFDKVRGYDIKLLRYLSVKYICDLMVENKKVKFGMNVTSSEKVDKAQRYADFTLLSIPYPGCEFFKEYKDRDYMAEGLIFNWKQDYVDAPLSIPDFLTHSLNIDWSQYQCWDLVQQTQNYLKLLLSLVNSDDDSGLLVHCISGWDRTPLFISLLRLSLWADGLIHTSLKPTEILYLTVAYDWFLFGHMLVDRLSKGEEIFFFCFNFLKHITSEEFSALKTQRRKSLPARDGGFTLEDICMLRRKDRGSTTSLGSDFSLVMESSPGATGSFTYEAVELVPAGAPTQAAWRKSHSSSPQSVLWNRPQPSEDRLPSQQGLAEARSSSSSSSNHSDNFFRMGSSPLEVPKPRSVDHPLPGSSLSTDYGSWQMVTGCGSIQERAVLHTDSSLPFSFPDELPNSCLLAALSDRETRLQEVRSAFLAAYSSTVGLRAVAPSPSGAIGGLLEQFARGVGLRSISSNAL</t>
  </si>
  <si>
    <t>MSLTARVSCSMLSCFGEEGPPSLEYIQAKDLFPPKELVKEEENLQVPFTVLQGEGVEFLGRAADALIAISNYRLHIKFKDSVINVPLRMIDSVESRDMFQLHISCKDSKVVRCHFSTFKQCQEWLSRLSRATARPAKPEDLFAFAYHAWCLGLTEEDQHTHLCQPGEHIRCRQEAELARMGFDLQNVWRVSHINSNYKLCPSYPQKLLVPVWITDKELENVASFRSWKRIPVVVYRHLRNGAAIARCSQPEISWWGWRNADDEYLVTSIAKACALDPGTRATGGSLSTGNNDTSEACDADFDSSLTACSGVESTAAPQKLLILDARSYTAAVANRAKGGGCECEEYYPNCEVVFMGMANIHAIRNSFQYLRAVCSQMPDPSNWLSALESTKWLQHLSVMLKAAVLVANTVDREGRPVLVHCSDGWDRTPQIVALAKILLDPYYRTLEGFQVLVESDWLDFGHKFGDRCGHQENVEDQNEQCPVFLQWLDSVHQLLKQFPCLFEFNEAFLVKLVQHTYSCLYGTFLANNPCEREKRNIYKRTCSVWALLRAGNKNFHNFLYTPSSDMVLHPVCHVRALHLWTAVYLPASSPCTLGEENMDLYLSPVAQSQEFSGRSLDRLPKTRSMDDLLSACDTSSPLTRTSSDPNLNNHCQEVRVGLEPWHSNPEGSETSFVDSGVGGPQQTVGEVGLPPPLPSSQKDYLSNKPFKSHKSCSPSYKLLNTAVPREMKSNTSDPEIKVLEETKGPAPDPSAQDELGRTLDGIGEPPEHCPETEAVSALSKVISNKCDGVCNFPESSQNSPTGTPQQAQPDSMLGVPSKCVLDHSLSTVCNPPSAACQTPLDPSTDFLNQDPSGSVASISHQEQLSSVPDLTHGEEDIGKRGNNRNGQLLENPRFGKMPLELVRKPISQSQISEFSFLGSNWDSFQGMVTSFPSGEATPRRLLSYGCCSKRPNSKQMRATGPCFGGQWAQREGVKSPVCSSHSNGHCTGPGGKNQMWLSSHPKQVSSTKPVPLNCPSPVPPLYLDDDGLPFPTDVIQHRLRQIEAGYKQEVEQLRRQVRELQMRLDIRHCCAPPAEPPMDYEDDFTCLKESDGSDTEDFGSDHSEDCLSEASWEPVDKKETEVTRWVPDHMASHCYNCDCEFWLAKRRHHCRNCGNVFCAGCCHLKLPIPDQQLYDPVLVCNSCYEHIQVSRARELMSQQLKKPIATASS</t>
  </si>
  <si>
    <t>MRIFRFLSLNFMERAQSLWAVPRMPSLPFPITDFTSSSRSLLLICTGLRRILSCISCSFSQHLGVKDVNKNRRPKAPFVLRTQVPLQLIESVECRDIFQLHLTCKDCKVIRCQFSTFEQCQEWLKRLNNAIRPPAKIEDLFSFAYHAWCMEVYASEKEQHGDLCRPGEHVTSRFKNEVERMGFDMNNAWRISNINEKYKLCGSYPQELIVPAWITDKELESVSSFRSWKRIPAVIYRHQSNGAVIARCGQPEVSWWGWRNADDEHLVQSVAKACASDSRSSGSKLSTRNTSRDFPNGGDLSDVEFDSSLSNASGAESLAIQPQKLLILDARSYAAAVANRAKGGGCECPEYYPNCEVVFMGMANIHSIRRSFQSLRLLCTQMPDPGNWLSALESTKWLHHLSVLLKSALLVVHAVDQDQRPVLVHCSDGWDRTPQIVALAKLLLDPYYRTIEGFQVLVEMEWLDFGHKFADRCGHGENSDDLNERCPVFLQWLDCVHQLQRQFPCSFEFNEAFLVKLVQHTYSCLFGTFLCNNAKERGEKHTQERTCSVWSLLRAGNKAFKNLLYSSQSEAVLYPVCHVRNLMLWSAVYLPCPSPTTPVDDSCAPYPAPGTSPDDPPLSRLPKTRSYDNLTTACDNTVPLASRRCSDPSLNEKWQEHRRSLELSSLAGPGEDPLSADSLGKPTRVPGGAELSVAAGVAEGQMENILQEATKEESGVEEPAHRAGIEIQEGKEDPLLEKESRRKTPEASAIGLHQDPELGDAALRSHLDMSWPLFSQGISEQQSGLSVLLSSLQVPPRGEDSLEVPVEQFRIEEIAEGREEAVLPIPVDAKVGYGTSQSCSLLPSQVPFETRGPNVDSSTDMLVEDKVKSVSGPQGHHRSCLVNSGKDRLPQTMEPSPSETSLVERPQVGSVVHRTSLGSTLSLTRSPCALPLAECKEGLVCNGAPETENRASEQPPGLSTLQMYPTPNGHCANGEAGRSKDSLSRQLSAMSCSSAHLHSRNLHHKWLHSHSGRPSATSSPDQPSRSHLDDDGMSVYTDTIQQRLRQIESGHQQEVETLKKQVQELKSRLESQYLTSSLHFNGDFGDEVTSIPDSESNLDQNCLSRCSTEIFSEASWEQVDKQDTEMTRWLPDHLAAHCYACDSAFWLASRKHHCRDTDRVDQTWNCGNVFCSSCCNQKVPVPSQQLFEPSRVCKSCYSSLHPTSSSIDLELDKPIAATSN</t>
  </si>
  <si>
    <t>MARLADYFIVVGYDHEKPGSGEGLGKIIQRFPQKDWDDTPFPQGIELFCQPGGWQLSRERKQPTFFVVVLTDIDSDRHYCSCLTFYEAEINLQGTKKEEIEGEAKVSGLIQPAEVFAPKSLVLVSRLYYPEIFRACLGLIYTVYVDSLNVSLESLIANLCACLVPAAGGSQKLFSLGAGDRQLIQTPLHDSLPITGTSVALLFQQLGIQNVLSLFCAVLTENKVLFHSASFQRLSDACRALESLMFPLKYSYPYIPILPAQLLEVLSSPTPFIIGVHSVFKTDVHELLDVIIADLDGGTIKIPECIHLSSLPEPLLHQTQSALSLILHPDLEVADHAFPPPRTALSHSKMLDKEVRAVFLRLFAQLFQGYRSCLQLIRIHAEPVIHFHKTAFLGQRGLVENDFLTKVLSGMAFAGFVSERGPPYRSCDLFDELVAFEVERIKVEENNPVKMIKHVRELAEQLFKNENPNPHMAFQKVPRPTEGSHLRVHILPFPEINEARVQELIQENVAKNQNAPPATRIEKKCVVPAGPPVVSIMDKVTTVFNSAQRLEVVRNCISFIFENKILETEKTLPAALRALKGKAARQCLTDELGLHVQQNRAILDHQQFDYIIRMMNCTLQDCSSLEEYNIAAALLPLTSAFYRKLAPGVSQFAYTCVQDHPIWTNQQFWETTFYNAVQEQVRSLYLSAKEDNHAPHLKQKDKLPDDHYQEKTAMDLAAEQLRLWPTLSKSTQQELVQHEESTVFSQAIHFANLMVNLLVPLDTSKNKLLRTSAPGDWESGSNSIVTNSIAGSVAESYDTESGFEDSENTDIANSVVRFITRFIDKVCTESGVTQDHIKSLHCMIPGIVAMHIETLEAVHRESRRLPPIQKPKILRPALLPGEEIVCEGLRVLLDPDGREEATGGLLGGPQLLPAEGALFLTTYRILFRGTPHDQLVGEQTVVRSFPIASITKEKKITMQNQLQQNMQEGLQITSASFQLIKVAFDEEVSPEVVEIFKKQLMKFRYPQSIFSTFAFAAGQTTPQIILPKQKEKNTSFRTFSKTIVKGAKRAGKMTIGRQYLLKKKTGTIVEERVNRPGWNEDDDVSVSDESELPTSTTLKASEKSTMEQLVEKACFRDYQRLGLGTISGSSSRSRPEYFRITASNRMYSLCRSYPGLLVVPQAVQDSSLPRVARCYRHNRLPVVCWKNSRSGTLLLRSGGFHGKGVVGLFKSQNSPQAAPTSSLESSSSIEQEKYLQALLNAVSVHQKLRGNSTLTVRPAFALSPGTERRTSRMSTVLKQVVPGHLDVNPSNSFAQGGVWASLRSSTRLISSPTSFIDVGARLAGKDHSASFSNSSYLQNQLLKRQAALYIFGEKSQLRNFKVEFALNCEFVPVEFHEIRQVKASFKKLMRACIPSTIPTDSEVTFLKALGDSEWFPQLHRIMQLAVVVSEVLENGSSVLVCLEEGWDITAQVTSLVQLLSDPFYRTLEGFQMLVEKEWLSFGHKFSQRSSLTLNCQGSGFAPVFLQFLDCVHQVHNQYPTEFEFNLYYLKFLAFHYVSNRFKTFLLDSDYERLEHGTLFDDKGEKHAKKGVCIWECIDRMHKRSPIFFNYLYSPLEIEALKPNVNVSSLKKWDYYIEETLSTGPSYDWMMLTPKHFPSEDSDLAGEAGPRSQRRTVWPCYDDVSCTQPDALTSLFSEIEKLEHKLNQAPEKWQQLWERVTVDLKEEPRTDRSQRHLSRSPGIVSTNLPSYQKRSLLHLPDSSMGEEQNSSISPSNGVERRAATLYSQYTSKNDENRSFEGTLYKRGALLKGWKPRWFVLDVTKHQLRYYDSGEDTSCKGHIDLAEVEMVIPAGPSMGAPKHTSDKAFFDLKTSKRVYNFCAQDGQSAQQWMDKIQSCISDA</t>
  </si>
  <si>
    <t>MARLADYFVLVAFGPHPRGSGEGQGQILQRFPEKDWEDNPFPQGIELFCQPSGWQLCPERNPPTFFVAVLTDINSERHYCACLTFWEPAEPSQQETTRVEDATEREEEGDEGGQTHLSPTAPAPSAQLFAPKTLVLVSRLDHTEVFRNSLGLIYAIHVEGLNVCLENVIGNLLTCTVPLAGGSQRTISLGAGDRQVIQTPLADSLPVSRCSVALLFRQLGITNVLSLFCAALTEHKVLFLSRSYQRLADACRGLLALLFPLRYSFTYVPILPAQLLEVLSTPTPFIIGVNAAFQAETQELLDVIVADLDGGTVTIPECVHIPPLPEPLQSQTHSVLSMVLDPELELADLAFPPPTTSTSSLKMQDKELRAVFLRLFAQLLQGYRWCLHVVRIHPEPVIRFHKAAFLGQRGLVEDDFLMKVLEGMAFAGFVSERGVPYRPTDLFDELVAHEVARMRADENHPQRVLRHVQELAEQLYKNENPYPAVAMHKVQRPGESSHLRRVPRPFPRLDEGTVQWIVDQAAAKMQGAPPAVKAERRTTVPSGPPMTAILERCSGLHVNSARRLEVVRNCISYVFEGKMLEAKKLLPAVLRALKGRAARRCLAQELHLHVQQNRAVLDHQQFDFVVRMMNCCLQDCTSLDEHGIAAALLPLVTAFCRKLSPGVTQFAYSCVQEHVVWSTPQFWEAMFYGDVQTHIRALYLEPTEDLAPAQEVGEAPSQEDERSALDVASEQRRLWPTLSREKQQELVQKEESTVFSQAIHYANRMSYLLLPLDSSKSRLLRERAGLGDLESASNSLVTNSMAGSVAESYDTESGFEDAETCDVAGAVVRFINRFVDKVCTESGVTSDHLKGLHVMVPDIVQMHIETLEAVQRESRRLPPIQKPKLLRPRLLPGEECVLDGLRVYLLPDGREEGAGGSAGGPALLPAEGAVFLTTYRVIFTGMPTDPLVGEQVVVRSFPVAALTKEKRISVQTPVDQLLQDGLQLRSCTFQLLKMAFDEEVGSDSAELFRKQLHKLRYPPDIRATFAFTLGSAHTPGRPPRVTKDKGPSLRTLSRNLVKNAKKTIGRQHVTRKKYNPPSWEHRGQPPPEDQEDEISVSEELEPSTLTPSSALKPSDRMTMSSLVERACCRDYQRLGLGTLSSSLSRAKSEPFRISPVNRMYAICRSYPGLLIVPQSVQDNALQRVSRCYRQNRFPVVCWRSGRSKAVLLRSGGLHGKGVVGLFKAQNAPSPGQSQADSSSLEQEKYLQAVVSSMPRYADASGRNTLSGFSSAHMGSHVPSPRARVTTLSNPMAASASRRTAPRGKWGSVRTSGRSSGLGTDVGSRLAGRDALAPPQANGGPPDPGFLRPQRAALYILGDKAQLKGVRSDPLQQWELVPIEVFEARQVKASFKKLLKACVPGCPAAEPSPASFLRSLEDSEWLIQIHKLLQVSVLVVELLDSGSSVLVGLEDGWDITTQVVSLVQLLSDPFYRTLEGFRLLVEKEWLSFGHRFSHRGAHTLAGQSSGFTPVFLQFLDCVHQVHLQFPMEFEFSQFYLKFLGYHHVSRRFRTFLLDSDYERIELGLLYEEKGERRGQVPCRSVWEYVDRLSKRTPVFHNYMYAPEDAEVLRPYSNVSNLKVWDFYTEETLAEGPPYDWELAQGPPEPPEEERSDGGAPQSRRRVVWPCYDSCPRAQPDAISRLLEELQRLETELGQPAERWKDTWDRVKAAQRLEGRPDGRGTPSSLLVSTAPHHRRSLGVYLQEGPVGSTLSLSLDSDQSSGSTTSGSRQAARRSTSTLYSQFQTAESENRSYEGTLYKKGAFMKPWKARWFVLDKTKHQLRYYDHRVDTECKGVIDLAEVEAVAPGTPTMGAPKTVDEKAFFDVKTTRRVYNFCAQDVPSAQQWVDRIQSCLSDA</t>
  </si>
  <si>
    <t>MEHIRTTKVEQVKLLDRFSTSNKSLTGTLYLTATHLLFIDSHQKETWILHHHIASVEKLALTTSGCPLVIQCKNFRTVHFIVPRERDCHDIYNSLLQLSKQAKYEDLYAFSYNPKQNDSERLQGWQLIDLAEEYKRMGVPNSHWQLSDANRDYKICETYPRELYVPRIASKPIIVGSSKFRSKGRFPVLSYYHQDKEAAICRCSQPLSGFSARCLEDEHLLQAISKANPVNRYMYVMDTRPKLNAMANRAAGKGYENEDNYSNIRFQFVGIENIHVMRSSLQKLLEVNGTKGLSVNDFYSGLESSGWLRHIKAVMDAAIFLAKAITVENASVLVHCSDGWDRTSQVCSLGSLLLDSYYRTIKGFMVLIEKDWISFGHKFSERCGQLDGDPKEVSPVFTQFLECVWHLTEQFPQAFEFSEAFLLQIHEHIHSCQFGNFLGNCQKEREELKLKEKTYSLWPFLLEDQKKYLNPLYSSESHRFTVLEPNTVSFNFKFWRNMYHQFDRTLHPRQSVFNIIMNMNEQNKQLEKDIKDLESKIKQRKNKQTDGILTKELLHSVHPESPNLKTSLCFKEQTLLPVNDALRTIEGSSPADNRYSEYAEEFSKSEPAVVSLEYGVARMTC</t>
  </si>
  <si>
    <t>MDHITVPKVENVKLVDRYVSKKPANGILYLTATHLIYVEASGAARKETWIALHHIATVEKLPITSLGCPLTLRCKNFRVAHFVLDSDLVCHEVYISLLKLSQPALPEDLYAFSYNPKSSKEMRESGWKLIDPISDFGRMGIPNRNWTITDANRNYEICSTYPPEIVVPKSVTLGTVVGSSKFRSKERVPVLSYLYKENNAAICRCSQPLSGFYTRCVDDELLLEAISQTNPGSQFMYVVDTRPKLNAMANRAAGKGYENEDNYANIRFRFMGIENIHVMRSSLQKLLEVCELKTPTMSEFLSGLESSGWLRHIKAIMDAGIFITKAVKVEKASVLVHCSDGWDRTAQVCSVASILLDPFYRTFKGLMILIEKEWISMGHKFSQRCGHLDGDSKEVSPIFTQFLDCIWQLMEQFPCAFEFNENFLLEIHDHVFSCQFGNFLGNCQKDREDLRVYEKTHSVWPFLVQRKPDFRNPLYKGFTMYGVLNPSTVPYNIQFWCGMYNRFDKGLQPKQSMLESLLEIKKQRAMLETDVHELEKKLKVRDEPPEEICTCSQLGNILSQHLGSPLTNPLGFMGINGDLNTLMENGTLSREGGLRAQMDQVKSQGADLHHNCCEIVGSLRAINISGDVGISEAMGISGDMCTFEATGFSKDLGICGAMDISEATGISGNLGISEARGFSGDMGILGDTGISKASTKEADYSKHQ</t>
  </si>
  <si>
    <t>MEHIRTPKVENVRLVDRVSPKKAALGTLYLTATHVIFVENSPDPRKETWILHSQISTIEKQATTATGCPLLIRCKNFQIIQLIIPQERDCHDVYISLIRLARPVKYEELYCFSFNPMLDKEEREQGWVLIDLSEEYTRMGLPNHYWQLSDVNRDYRVCDSYPTELYVPKSATAHIIVGSSKFRSRRRFPVLSYYYKDNHASICRSSQPLSGFSARCLEDEQMLQAIRKANPGSDFVYVVDTRPKLNAMANRAAGKGYENEDNYSNIKFQFIGIENIHVMRNSLQKMLEVCELKSPSMSDFLWGLENSGWLRHIKAIMDAGIFIAKAVSEEGASVLVHCSDGWDRTAQVCSVASLLLDPHYRTLKGFMVLIEKDWISFGHKFNHRYGNLDGDPKEISPVIDQFIECVWQLMEQFPCAFEFNERFLIHIQHHIYSCQFGNFLCNSQKERRELKIQERTYSLWAHLWKNRADYLNPLFRADHSQTQGTLHLPTTPCNFMYKFWSGMYNRFEKGMQPRQSVTDYLMAVKEETQQLEEELEALEERLEKIQKVQLNCTKVKSKQSEPSKHSGFSTSDNSIANTPQDYSGNMKSFPSRSPSQGDEDSALILTQDNLKSSDPDLSANSDQESGVEDLSCRSPSGGEHAPSEDSGKDRDSDEAVFLTA</t>
  </si>
  <si>
    <t>MEFAELIKTPRVDNVVLHRPFYPAVEGTLCLTGHHLILSSRQDNTEELWLLHSNIDAIDKRFVGSLGTIIIKCKDFRIIQLDIPGMEECLNIASSIEALSTLDSITLMYPFFYRPMFEVIEDGWHSFLPEQEFELYSSATSEWRLSYVNKEFAVCPSYPPIVTVPKSIDDEALRKVATFRHGGRFPVLSYYHKKNGMVIMRSGQPLTGTNGRRCKEDEKLINATLRAGKRGYIIDTRSLNVAQQTRAKGGGFEQEAHYPQWRRIHKSIERYHILQESLIKLVEACNDQTHNMDRWLSKLEASNWLTHIKEILTTACLAAQCIDREGASILIHGTEGTDSTLQVTSLAQIILEPRSRTIRGFEALIEREWLQAGHPFQQRCAQSAYCNTKQKWEAPVFLLFLDCVWQILRQFPCSFEFNENFLIMLFEHAYASQFGTFLGNNESERCKLKLQQKTMSLWSWVNQPSELSKFTNPLFEANNLVIWPSVAPQSLPLWEGIFLRWNRSSKYLDEAYEEMVNIIEYNKELQAKVNILRRQLAELETEDGMQESP</t>
  </si>
  <si>
    <t>MGTTASTAQQTVSAGTPFEGLQGSGTMDSRHSVSIHSFQSTSLHNSKAKSIIPNKVAPVVITYNCKEEFQIHDELLKAHYTLGRLSDNTPEHYLVQGRYFLVRDVTEKMDVLGTVGSCGAPNFRQVQGGLTVFGMGQPSLSGFRRVLQKLQKDGHRECVIFCVREEPVLFLRADEDFVSYTPRDKQNLHENLQGLGPGVRVESLELAIRKEIHDFAQLSENTYHVYHNTEDLWGEPHAVAIHGEDDLHVTEEVYKRPLFLQPTYRYHRLPLPEQGSPLEAQLDAFVSVLRETPSLLQLRDAHGPPPALVFSCQMGVGRTNLGMVLGTLILLHRSGTTSQPEAAPTQAKPLPMEQFQVIQSFLRMVPQGRRMVEEVDRAITACAELHDLKEVVLENQKKLEGIRPESPAQGSGSRHSVWQRALWSLERYFYLILFNYYLHEQYPLAFALSFSRWLCAHPELYRLPVTLSSAGPVAPRDLIARGSLREDDLVSPDALSTVREMDVANFRRVPRMPIYGTAQPSAKALGSILAYLTDAKRRLRKVVWVSLREEAVLECDGHTYSLRWPGPPVAPDQLETLEAQLKAHLSEPPPGKEGPLTYRFQTCLTMQEVFSQHRRACPGLTYHRIPMPDFCAPREEDFDQLLEALRAALSKDPGTGFVFSCLSGQGRTTTAMVVAVLAFWHIQGFPEVGEEELVSVPDAKFTKGEFQVVMKVVQLLPDGHRVKKEVDAALDTVSETMTPMHYHLREIIICTYRQAKAAKEAQEMRRLQLRSLQYLERYVCLILFNAYLHLEKADSWQRPFSTWMQEVASKAGIYEILNELGFPELESGEDQPFSRLRYRWQEQSCSLEPSAPEDLL</t>
  </si>
  <si>
    <t>MSLLQSALDFLAGPGSLGGASGRDQSDFVGQTVELGELRLRVRRVLAEGGFAFVYEAQDVGSGREYALKRLLSNEEEKNRAIIQEVCFMKKLSGHPNIVQFCSAASIGKEESDTGQAEFLLLTELCKGQLVEFLKKMESRGPLSCDTVLKIFYQTCRAVQHMHRQKPPIIHRDLKVENLLLSNQGTIKLCDFGSATTISHYPDYSWSAQRRALVEEEITRNTTPMYRTPEIIDLYSNFPIGEKQDIWALGCILYLLCFRQHPFEDGAKLRIVNGKYSIPPHDTQYTVFHSLIRAMLQVNPEERLSIAEVVHQLQEIAAARNVNPKSPITELLEQNGGYGSATLSRGPPPPVGPAGSGYSGGLALAEYDQPYGGFLDILRGGTERLFTNLKDTSSKVIQSVANYAKGDLDISYITSRIAVMSFPAEGVESALKNNIEDVRLFLDSKHPGHYAVYNLSPRTYRPSRFHNRVSECGWAARRAPHLHTLYNICRNMHAWLRQDHKNVCVVHCMDGRAASAVAVCSFLCFCRLFSTAEAAVYMFSMKRCPPGIWPSHKRYIEYMCDMVAEEPITPHSKPILVRAVVMTPVPLFSKQRSGCRPFCEVYVGDERVASTSQEYDKMRDFKIEDGKAVIPLGVTVQGDVLIVIYHARSTLGGRLQAKMASMKMFQIQFHTGFVPRNATTVKFAKYDLDACDIQEKYPDLFQVNLEVEVEPRDRPSREAPPWENSSMRGLNPKILFSSREEQQDILSKFGKPELPRQPGSTAQYDAGAGSPEAEPTDSDSPPSSSADASRFLHTLDWQEEKEAETGAENASSKESESALMEDRDESEVSDEGGSPISSEGQEPRADPEPPGLAAGLVQQDLVFEVETPAVLPEPVPQEDGVDLLGLHSEVGAGPAVPPQACKAPSSNTDLLSCLLGPPEAASQGPPEDLLSEDPLLLASPAPPLSVQSTPRGGPPAAADPFGPLLPSSGNNSQPCSNPDLFGEFLNSDSVTVPPSFPSAHSAPPPSCSADFLHLGDLPGEPSKMTASSSNPDLLGGWAAWTETAASAVAPTPATEGPLFSPGGQPAPCGSQASWTKSQNPDPFADLGDLSSGLQGSPAGFPPGGFIPKTATTPKGSSSWQTSRPPAQGASWPPQAKPPPKACTQPRPNYASNFSVIGAREERGVRAPSFAQKPKVSENDFEDLLSNQGFSSRSDKKGPKTIAEMRKQDLAKDTDPLKLKLLDWIEGKERNIRALLSTLHTVLWDGESRWTPVGMADLVAPEQVKKHYRRAVLAVHPDKAAGQPYEQHAKMIFMELNDAWSEFENQGSRPLF</t>
  </si>
  <si>
    <t>MSLLGSYRKKTSNDGYESLQLVDSNGDLSAGSGGVGGKQRVNAGAAARSPARQPPDRASTMDSSGASSPDMEPSYGGGLFDMVKGGAGRLFSNLKDNLKDTLKDTSSRVIQSVTSYTKGDLDFTYVTSRIIVMSFPLDNVDIGFRNQVDDIRSFLDSRHLDHYTVYNLSPKSYRTAKFHSRVSECSWPIRQAPSLHNLFAVCRNMYNWLLQNPKNVCVVHCLDGRAASSILVGAMFIFCNLYSTPGPAIRLLYAKRPGIGLSPSHRRYLGYMCDLLADKPYRPHFKPLTIKSITVSPIPFFNKQRNGCRPYCDVLIGETKIYSTCTDFERMKEYRVQDGKIFIPLNITVQGDVVVSMYHLRSTIGSRLQAKVTNTQIFQLQFHTGFIPLDTTVLKFTKPELDACDVPEKYPQLFQVTLDVELQPHDKVIDLTPPWEHYCTKDVNPSILFSSHQEHQDTLALGGQAPIDIPPDNPRHYGQSGFFASLCWQDQKSEKSFCEEDHAALVNQESEQSDDELLTLSSPHGNANGDKPHGVKKPSKKQQEPAAPPPPEDVDLLGLEGSAMSNSFSPPAAPPTNSELLSDLFGGGGAAGPTQAGQSGVEDVFHPSGPASTQSTPRRSATSTSASPTLRVGEGATFDPFGAPSKPSGQDLLGSFLNTSSASSDPFLQPTRSPSPTVHASSTPAVNIQPDVSGGWDWHAKPGGFGMGSKSAATSPTGSSHGTPTHQSKPQTLDPFADLGTLGSSSFASKPTTPTGLGGGFPPLSSPQKASPQPMGGGWQQGGAYNWQQPQPKPQPSMPHSSPQNRPNYNVSFSAMPGGQNERGKGSSNLEGKQKAADFEDLLSGQGFNAHKDKKGPRTIAEMRKEEMAKEMDPEKLKILEWIEGKERNIRALLSTMHTVLWAGETKWKPVGMADLVTPEQVKKVYRKAVLVVHPDKATGQPYEQYAKMIFMELNDAWSEFENQGQKPLY</t>
  </si>
  <si>
    <t>MTAIIKEIVSRNKRRYQEDGFDLDLTYIYPNIIAMGFPAERLEGVYRNNIDDVVRFLDSKHKNHYKIYNLCAERHYDTAKFNCRVAQYPFEDHNPPQLELIKPFCEDLDQWLSEDDNHVAAIHCKAGKGRTGVMICAYLLHRGKFLKAQEALDFYGEVRTRDKKGVTIPSQRRYVYYYSYLLKNHLDYRPVALLFHKMMFETIPMFSGGTCNPQFVVCQLKVKIYSSNSGPTRREDKFMYFEFPQPLPVCGDIKVEFFHKQNKMLKKDKMFHFWVNTFFIPGPEETSEKVENGSLCDQEIDSICSIERADNDKEYLVLTLTKNDLDKANKDKANRYFSPNFKVKLYFTKTVEEPSNPEASSSTSVTPDVSDNEPDHYRYSDTTDSDPENEPFDEDQHTQITKV</t>
  </si>
  <si>
    <t>MDGGGVCVGRGDLLSSPQALGQLLRKESRPRRAMKPRKAEPHSFREKVFRKKPPVCAVCKVTIDGTGVSCRVCKVATHRKCEAKVTSACQALPPVELRRNTAPVRRIEHLGSTKSLNHSKQRSTLPRSFSLDPLMERRWDLDLTYVTERILAAAFPARPDEQRHRGHLRELAHVLQSKHRDKYLLFNLSEKRHDLTRLNPKVQDFGWPELHAPPLDKLCSICKAMETWLSADPQHVVVLYCKGNKGKLGVIVSAYMHYSKISAGADQALATLTMRKFCEDKVATELQPSQRRYISYFSGLLSGSIRMNSSPLFLHYVLIPMLPAFEPGTGFQPFLKIYQSMQLVYTSGVYHIAGPGPQQLCISLEPALLLKGDVMVTCYHKGGRGTDRTLVFRVQFHTCTIHGPQLTFPKDQLDEAWTDERFPFQASVEFVFSSSPEKIKGSTPRNDPSVSVDYNTTEPAVRWDSYENFNQHHEDSVDGAQAACRVGGSLTHTRGPLDGSPYAQVQRPPRQTPPAPSPEPPPPPMLSVSSDSGHSSTLTTEPAAESPGRPPPTAAERQELDRLLGGCGVASGGRGAGRETAILDDEEQPTVGGGPHLGVYPGHRPGLSRHCSCRQGYREPCGVPNGGYYRPEGTLERRRLAYGGYEGSPQGYAEASMEKRRLCRSLSEGLYPYPPEMGKPATGDFGYRAPGYREVVILEDPGLPALYPCPACEEKLALPTAALYGLRLEREAGEGWASEAGKPLLHPVRPGHPLPLLLPACGHHHAPMPDYSCLKPPKAGEEGHEGCSYTMCPEGRYGHPGYPALVTYSYGGAVPSYCPAYGRVPHSCGSPGEGRGYPSPGAHSPRAGSISPGSPPYPQSRKLSYEIPTEEGGDRYPLPGHLASAGPLASAESLEPVSWREGPSGHSTLPRSPRDAPCSASSELSGPSTPLHTSSPVQGKESTRRQDTRSPTSAPTQRLSPGEALPPVSQAGTGKAPELPSGSGPEPLAPSPVSPTFPPSSPSDWPQERSPGGHSDGASPRSPVPTTLPGLRHAPWQGPRGPPDSPDGSPLTPVPSQMPWLVASPEPPQSSPTPAFPLAASYDTNGLSQPPLPEKRHLPGPGQQPGPWGPEQASSPARGISHHVTFAPLLSDNVPQTPEPPTQESQSNVKFVQDTSKFWYKPHLSRDQAIALLKDKDPGAFLIRDSHSFQGAYGLALKVATPPPSAQPWKGDPVEQLVRHFLIETGPKGVKIKGCPSEPYFGSLSALVSQHSISPISLPCCLRIPSKDPLEETPEAPVPTNMSTAADLLRQGAACSVLYLTSVETESLTGPQAVARASSAALSCSPRPTPAVVHFKVSAQGITLTDNQRKLFFRRHYPVNSITFSSTDPQDRRWTNPDGTTSKIFGFVAKKPGSPWENVCHLFAELDPDQPAGAIVTFITKVLLGQRK</t>
  </si>
  <si>
    <t>MNESPDPTDLAGVIIELGPNDSPQTSEFKGATEEAPAKESPHTSEFKGAARVSPISESVLARLSKFEVEDAENVASYDSKIKKIVHSIVSSFAFGLFGVFLVLLDVTLILADLIFTDSKLYIPLEYRSISLAIALFFLMDVLLRVFVERRQQYFSDLFNILDTAIIVILLLVDVVYIFFDIKLLRNIPRWTHLLRLLRLIILLRIFHLFHQKRQLEKLIRRRVSENKRRYTRDGFDLDLTYVTERIIAMSFPSSGRQSFYRNPIKEVVRFLDKKHRNHYRVYNLCSERAYDPKHFHNRVVRIMIDDHNVPTLHQMVVFTKEVNEWMAQDLENIVAIHCKGGTDRTGTMVCAFLIASEICSTAKESLYYFGERRTDKTHSEKFQGVETPSQKRYVAYFAQVKHLYNWNLPPRRILFIKHFIIYSIPRYVRDLKIQIEMEKKVVFSTISLGKCSVLDNITTDKILIDVFDGLPLYDDVKVQFFYSNLPTYYDNCSFYFWLHTSFIENNRLYLPKNELDNLHKQKARRIYPSDFAVEILFGEKMTSSDVVAGSD</t>
  </si>
  <si>
    <t>MNESPQTNEFKGTTEEAPAKESPHTSEFKGAALVSPISKSMLERLSKFEVEDAENVASYDSKIKKIVHSIVSSFAFGIFGVFLVLLDVTLLLADLIFTDSKLYIPLEYRSISLAIGLFFLMDVLLRVFVEGRQQYFSDLFNILDTAIIVIPLLVDVIYIFFDIKLLRNIPRWTHLVRLLRLIILIRIFHLLHQKRQLEKLMRRLVSENKRRYTRDGFDLDLTYVTERIIAMSFPSSGRQSFYRNPIEEVVRFLDKKHRNHYRVYNLCSERAYDPKHFHNRVSRIMIDDHNVPTLHEMVVFTKEVNEWMAQDLENIVAIHCKGGKGRTGTMVCALLIASEIFLTAEESLYYFGERRTNKTHSNKFQGVETPSQNRYVGYFAQVKHLYNWNLPPRRILFIKRFIIYSIRGDVCDLKVQVVMEKKVVFSSTSLGNCSILHDIETDKILINVYDGPPLYDDVKVQFFSSNLPKYYDNCPFFFWFNTSFIQNNRLCLPRNELDNPHKQKAWKIYPPEFAVEILFGEK</t>
  </si>
  <si>
    <t>MPTAAAPIISSVQKLVLYETRARYFLVGSNNAETKYRVLKIDRTEPKDLVIIDDRHVYTQQEVRELLGRLDLGNRTKMGQKGSSGLFRAVSAFGVVGFVRFLEGYYIVLITKRRKMADIGGHAIYKVEDTNMIYIPNDSVRVTHPDEARYLRIFQNVDLSSNFYFSYSYDLSHSLQYNLTVLRMPLEMLKSEMTQNRQESFDIFEDEGLITQGGSGVFGICSEPYMKYVWNGELLDIIKSTVHRDWLLYIIHGFCGQSKLLIYGRPVYVTLIARRSSKFAGTRFLKRGANCEGDVANEVETEQILCDASVMSFTAGSYSSYVQVRGSVPLYWSQDISTMMPKPPITLDQADPFAHVAALHFDQMFQRFGSPIIILNLVKEREKRKHERILSEELVAAVTYLNQFLPPEHTIVYIPWDMAKYTKSKLCNVLDRLNVIAESVVKKTGFFVNRPDSYCSILRPDEKWNELGGCVIPTGRLQTGILRTNCVDCLDRTNTAQFMVGKCALAYQLYSLGLIDKPNLQFDTDAVRLFEELYEDHGDTLSLQYGGSQLVHRVKTYRKIAPWTQHSKDIMQTLSRYYSNAFSDADRQDSINLFLGVFHPTEGKPHLWELPTDFYLHHKNTMRLLPTRRSYTYWWTPEVIKHLPLPYDEVICAVNLKKLIVKKFHKYEEEIDIHNEFFRPYELSSFDDTFCLAMTSSARDFMPKTVGIDPSPFTVRKPDETGKSVLGNKSNREEAVLQRKTAASAPPPPSEEAVSSSSEDDSGTDREEEGSVSQRSTPVKMTDAGDSAKVTENVVQPMKELYGINLSDGLSEEDFSIYSRFVQLGQSQHKQDKNSQQPCSRCSDGVIKLTPISAFSQDNIYEVQPPRVDRKSTEIFQAHIQASQGIMQPLGKEDSSMYREYIRNRYL</t>
  </si>
  <si>
    <t>MELFQAKDHYILQQGERALWCSRRDGGLQLRPATDLLLAWNPICLGLVEGVIGKIQLHSDLPWWLILIRQKALVGKLPGDHEVCKVTKIAVLSLSEMEPQDLELELCKKHHFGINKPEKIIPSPDDSKFLLKTFTHIKSNVSAPNKKKVKESKEKEKLERRLLEELLKMFMDSESFYYSLTYDLTNSVQRQSTGERDGRPLWQKVDDRFFWNKYMIQDLTEIGTPDVDFWIIPMIQGFVQIEELVVNYTESSDDEKSSPETPPQESTCVDDIHPRFLVALISRRSRHRAGMRYKRRGVDKNGNVANYVETEQLIHVHNHTLSFVQTRGSVPVFWSQVGYRYNPRPRLDRSEKETVAYFCAHFEEQLNIYKKQVIINLVDQAGREKIIGDAYLKQVLLFNNSHLTYVSFDFHEHCRGMKFENVQTLTDAIYDIILDMKWCWVDEAGVICKQEGIFRVNCMDCLDRTNVVQAAIARVVMEQQLKKLGVMPPEQPLPVKCNRIYQIMWANNGDSISRQYAGTAALKGDFTRTGERKLAGVMKDGVNSANRYYLNRFKDAYRQAVIDLMQGIPVTEDLYSIFTKEKEHEALHKENQRSHQELISQLLQSYMKLLLPDDEKFHGGWALIDCDPSLIDATHRDVDVLLLLSNSAYYVAYYDDEVDKVNQYQRLSLENLEKIEIGPEPTLFGKPKFSCMRLHYRYKEASGYFHTLRAVMRNPEEDGKDTLQCIAEMLQITKQAMGSDLPIIEKKLERKSSKPHEDIIGIRSQNQGSLAQGKNFLMSKFSSLNQKVKQTKSNVNIGNLRKLGNFTKPEMKVNFLKPNLKVNLWKSDSSLETMENTGVMDKVQAESDGDMSSDNDSYHSDEFLTNSKSDEDRQLANSLESVGPIDYVLPSCGIIASAPRLGSRSQSLSSTDSSVHAPSEITVAHGSGLGKGQESPLKKSPSAGDVHILTGFAKPMDIYCHRFVQDAQNKVTHLSETRSVSQQASQERNQMTNQVSNETQSESTEQTPSRPSQLDVSLSATGPQFLSVEPAHSVASQKTPTSASSMLELETGLHVTPSPSESSSSRAVSPFAKIRSSMVQVASITQAGLTHGINFAVSKVQKSPPEPEIINQVQQNELKKMFIQCQTRIIQI</t>
  </si>
  <si>
    <t>MATAAYEQLKLHITPEKFYVEACDDGADDVLTIDRVSTEVTLAVKKDVPPSAVTRPIFGILGTIHLVAGNYLIVITKKIKVGEFFSHVVWKATDFDVLSYKKTMLHLTDIQLQDNKTFLAMLNHVLNVDGFYFSTTYDLTHTLQRLSNTSPEFQEMSLLERADQRFVWNGHLLRELSAQPEVHRFALPVLHGFITMHSCSINGKYFDWILISRRSCFRAGVRYYVRGIDSEGHAANFVETEQIVHYNGSKASFVQTRGSIPVFWSQRPNLKYKPLPQISKVANHMDGFQRHFDSQVIIYGKQVIINLINQKGSEKPLEQTFATMVSSLGSGMMRYIAFDFHKECKNMRWDRLSILLDQVAEMQDELSYFLVDSAGQVVANQEGVFRSNCMDCLDRTNVIQSLLARRSLQAQLQRLGVLHVGQKLEEQDEFEKIYKNAWADNANACAKQYAGTGALKTDFTRTGKRTHLGLIMDGWNSMIRYYKNNFSDGFRQDSIDLFLGNYSVDELESHSPLSVPRDWKFLALPIIMVVAFSMCIICLLMAGDTWTETLAYVLFWGVASIGTFFIILYNGKDFVDAPRLVQKEKID</t>
  </si>
  <si>
    <t>MRKRWACWSGSDAPGGCGGGCGRRRRRSRRKRAASEERRMAFSKGFRIYHKLDPPPFSLIVETRHKEECLMFESGAVAVLSSAEKEAIKGTYSKVLDAYGLLGVLRLNLGDTMLHYLVLVTGCMSVGKIQESEVFRVTSTEFISLRIDSSDEDRISEVRKVLNSGNFYFAWSASGISLDLSLNAHRSMQEQTTDNRFFWNQSLHLHLKHYGVNCDDWLLRLMCGGVEIRTIYAAHKQAKACLISRLSCERAGTRFNVRGTNDDGHVANFVETEQVVYLDDSVSSFIQIRGSVPLFWEQPGLQVGSHRVRMSRGFEANAPAFDRHFRTLKNLYGKQIIVNLLGSKEGEHMLSKAFQSHLKASEHAADIQMVNFDYHQMVKGGKAEKLHSVLKPQVQKFLDYGFFYFNGSEVQRCQSGTVRTNCLDCLDRTNSVQAFLGLEMLAKQLEALGLAEKPQLVTRFQEVFRSMWSVNGDSISKIYAGTGALEGKAKLKDGARSVTRTIQNNFFDSSKQEAIDVLLLGNTLNSDLADKARALLTTGSLRVSEQTLQSASSKVLKSMCENFYKYSKPKKIRVCVGTWNVNGGKQFRSIAFKNQTLTDWLLDAPKLAGIQEFQDKRSKPTDIFAIGFEEMVELNAGNIVSASTTNQKLWAVELQKTISRDNKYVLLASEQLVGVCLFVFIRPQHAPFIRDVAVDTVKTGMGGATGNKGAVAIRMLFHTTSLCFVCSHFAAGQSQVKERNEDFIEIARKLSFPMGRMLFSHDYVFWCGDFNYRIDLPNEEVKELIRQQNWDSLIAGDQLINQKNAGQVFRGFLEGKVTFAPTYKYDLFSDDYDTSEKCRTPAWTDRVLWRRRKWPFDRSAEDLDLLNASFQDESKILYTWTPGTLLHYGRAELKTSDHRPVVALIDIDIFEVEAEERQNIYKEVIAVQGPPDGTVLVSIKSSLPENNFFDDALIDELLQQFASFGEVILIRFVEDKMWVTFLEGSSALNVLSLNGKELLNRTITIALKSPDWIKNLEEEMSLEKISIALPSSTSSTLLGEDAEVAADFDMEGDVDDYSAEVEELLPQHLQPSSSSGLGTSPSSSPRTSPCQSPTISEGPVPSLPIRPSRAPSRTPGPPSAQSSPIDAQPATPLPQKDPAQPLEPKRPPPPRPVAPPTRPAPPQRPPPPSGARSPAPTRKEFGGIGAPPSPGVARREMEAPKSPGTTRKDNIGRSQPSPQAGLAGPGPAGYSTARPTIPPRAGVISAPQSHARASAGRLTPESQSKTSETSKGSTFLPEPLKPQAAFPPQSSLPPPAQRLQEPLVPVAAPMPQSGPQPNLETPPQPPPRSRSSHSLPSEASSQPQVKTNGISDGKRESPLKIDPFEDLSFNLLAVSKAQLSVQTSPVPTPDPKRLIQLPSATQSNVLSSVSCMPTMPPIPARSQSQENMRSSPNPFITGLTRTNPFSDRTAAPGNPFRAKSEESEATSWFSKEEPVTISPFPSLQPLGHNKSRASSSLDGFKDSFDLQGQSTLKISNPKGWVTFEEEEDFGVKGKSKSACSDLLGNQPSSFSGSNLTLNDDWNKGTNVSFCVLPSRRPPPPPVPLLPPGTSPPVDPFTTLASKASPTLDFTER</t>
  </si>
  <si>
    <t>MALSKGLRLLGRLGAEGDCSVLLEARGRDDCLLFEAGTVATLAPEEKEVIKGQYGKLTDAYGCLGELRLKSGGTSLSFLVLVTGCTSVGRIPDAEIYKITATDFYPLQEEAKEEERLIALKKILSSGVFYFSWPNDGSRFDLTVRTQKQGDDSSEWGNSFFWNQLLHVPLRQHQVSCCDWLLKIICGVVTIRTVYASHKQAKACLVSRVSCERTGTRFHTRGVNDDGHVSNFVETEQMIYMDDGVSSFVQIRGSVPLFWEQPGLQVGSHHLRLHRGLEANAPAFDRHMVLLKEQYGQQVVVNLLGSRGGEEVLNRAFKKLLWASCHAGDTPMINFDFHQFAKGGKLEKLETLLRPQLKLHWEDFDVFTKGENVSPRFQKGTLRMNCLDCLDRTNTVQSFIALEVLHLQLKTLGLSSKPIVDRFVESFKAMWSLNGHSLSKVFTGSRALEGKAKVGKLKDGARSMSRTIQSNFFDGVKQEAIKLLLVGDVYGEEVADKGGMLLDSTALLVTPRILKAMTERQSEFTNFKRIRIAMGTWNVNGGKQFRSNVLRTAELTDWLLDSPQLSGATDSQDDSSPADIFAVGFEEMVELSAGNIVNASTTNKKMWGEQLQKAISRSHRYILLTSAQLVGVCLYIFVRPYHVPFIRDVAIDTVKTGMGGKAGNKGAVGIRFQFHSTSFCFICSHLTAGQSQVKERNEDYKEITQKLCFPMGRNVFSHDYVFWCGDFNYRIDLTYEEVFYFVKRQDWKKLLEFDQLQLQKSSGKIFKDFHEGAINFGPTYKYDVGSAAYDTSDKCRTPAWTDRVLWWRKKHPFDKTAGELNLLDSDLDVDTKVRHTWSPGALQYYGRAELQASDHRPVLAIVEVEVQEVDVGARERVFQEVSSFQGPLDATVVVNLQSPTLEEKNEFPEDLRTELMQTLGSYGTIVLVRINQGQMLVTFADSHSALSVLDVDGMKVKGRAVKIRPKTKDWLKGLREEIIRKRDSMAPVSPTANSCLLEENFDFTSLDYESEGDILEDDEDYLVDEFNQPGVSDSELGGDDLSDVPGPTALAPPSKSPALTKKKQHPTYKDDADLVELKRELEAVGEFRHRSPSRSLSVPNRPRPPQPPQRPPPPTGLMVKKSASDASISSGTHGQYSILQTARLLPGAPQQPPKARTGISKPYNVKQIKTTNAQEAEAAIRCLLEARGGASEEALSAVAPRDLEASSEPEPTPGAAKPETPQAPPLLPRRPPPRVPAIKKPTLRRTGKPLSPEEQFEQQTVHFTIGPPETSVEAPPVVTAPRVPPVPKPRTFQPGKAAERPSHRKPASDEAPPGAGASVPPPLEAPPLVPKVPPRRKKSAPAAFHLQVLQSNSQLLQGLTYNSSDSPSGHPPAAGTVFPQGDFLSTSSATSPDSDGTKAMKPEAAPLLGDYQDPFWNLLHHPKLLNNTWLSKSSDPLDSGTRSPKRDPIDPVSAGASAAKAELPPDHEHKTLGHWVTISDQEKRTALQVFDPLAKT</t>
  </si>
  <si>
    <t>MAEQATKSVLFVCLGNICRSPIAEAVFRKLVTDQNISENWRVDSAATSGYEIGNPPDYRGQSCMKRHGIPMSHVARQITKEDFATFDYILCMDESNLRDLNRKSNQVKTCKAKIELLGSYDPQKQLIIEDPYYGNDSDFETVYQQCVRCCRAFLEKAH</t>
  </si>
  <si>
    <t>MPSSPLRVAVVCSSNQNRSMEAHNILSKRGFSVRSFGTGTHVKLPGPAPDKPNVYDFKTTYDQMYNDLLRKDKELYTQNGILHMLDRNKRIKPRPERFQNCKDLFDLILTCEERVYDQVVEDLNSREQETCQPVHVVNVDIQDNHEEATLGAFLICELCQCIQHTEDMENEIDELLQEFEEKSGRTFLHTVCFY</t>
  </si>
  <si>
    <t>MVELVISPSLTVNSDCLDKLKFNRADAAVWTLSDRQGITKSAPLRVSQLFSRSCPRVLPRQPSTAMAAYGQTQYSAGIQQATPYTAYPPPAQAYGIPSYSIKTEDSLNHSPGQSGFLSYGSSFSTSPTGQSPYTYQMHGTTGFYQGGNGLGNAAGFGSVHQDYPSYPGFPQSQYPQYYGSSYNPPYVPASSICPSPLSTSTYVLQEASHNVPNQSSESLAGEYNTHNGPSTPAKEGDTDRPHRASDGKLRGRSKRSSDPSPAGDNEIERVFVWDLDETIIIFHSLLTGTFASRYGKDTTTSVRIGLMMEEMIFNLADTHLFFNDLEDCDQIHVDDVSSDDNGQDLSTYNFSADGFHSSAPGANLCLGSGVHGGVDWMRKLAFRYRRVKEMYNTYKNNVGGLIGTPKRETWLQLRAELEALTDLWLTHSLKALNLINSRPNCVNVLVTTTQLIPALAKVLLYGLGSVFPIENIYSATKTGKESCFERIMQRFGRKAVYVVIGDGVEEEQGAKKHNMPFWRISCHADLEALRHALELEYL</t>
  </si>
  <si>
    <t>MEDSQDLNEQSVKKTCTESDVSQSQNSRSMEMQDLASPHTLVGGGDTPGSSKLEKSNLSSTSVTTNGTGGENMTVLNTADWLLSCNTPSSATMSLLAVKTEPLNSSETTATTGDGALDTFTGSVITSSGYSPRSAHQYSPQLYPSKPYPHILSTPAAQTMSAYAGQTQYSGMQQPAVYTAYSQTGQPYSLPTYDLGVMLPAIKTESGLSQTQSPLQSGCLSYSPGFSTPQPGQTPYSYQMPGSSFAPSSTIYANNSVSNSTNFSGSQQDYPSYTAFGQNQYAQYYSASTYGAYMTSNNTADGTPSSTSTYQLQESLPGLTNQPGTDLHPGEFDTMQSPSTPIKDLDERTCRSSGSKSRGRGRKNNPSPPPDSDLERVFVWDLDETIIVFHSLLTGSYAQKYGKDPPMAVTLGLRMEEMIFNLADTHLFFNDLEECDQVHIDDVSSDDNGQDLSTYSFATDGFHAAASSANLCLPTGVRGGVDWMRKLAFRYRRVKELYNTYKNNVGGLLGPAKRDAWLQLRAEIEGLTDSWLTNALKSLSIISTRSNCINVLVTTTQLIPALAKVLLYSLGGAFPIENIYSATKIGKESCFERIVSRFGTNITYVVIGDGRDEEHAANQHNMPFWRISSHSDLLALHQALELEYL</t>
  </si>
  <si>
    <t>MEDPRGINGQSVQTSQASSDVAVSSSCRSMEMQDLTSPHSRLSGSSESPSGPKLGNSHINSNSMTPNGTEVKTEPMSSSETASTTADGSLNNFSGSAIGSSSFSPRPTHQFSPPQIYPSNRPYPHILPTPSSQTMAAYGQTQFTTGMQQATAYATYPQPGQPYGISSYGALWAGIKTEGGLSQSQSPGQTGFLSYGTSFSTPQPGQAPYSYQMQGSSFTTSSGIYTGNNSLTNSSGFNSSQQDYPSYPSFGQGQYAQYYNSSPYPAHYMTSSNTSPTTPSTNATYQLQEPPSGITSQAVTDPTAEYSTIHSPSTPIKDSDSDRLRRGSDGKSRGRGRRNNNPSPPPDSDLERVFIWDLDETIIVFHSLLTGSYANRYGRDPPTSVSLGLRMEEMIFNLADTHLFFNDLEECDQVHIDDVSSDDNGQDLSTYNFGTDGFPAAATSANLCLATGVRGGVDWMRKLAFRYRRVKEIYNTYKNNVGGLLGPAKREAWLQLRAEIEALTDSWLTLALKALSLIHSRTNCVNILVTTTQLIPALAKVLLYGLGIVFPIENIYSATKIGKESCFERIIQRFGRKVVYVVIGDGVEEEQGAKKHAMPFWRISSHSDLMALHHALELEYL</t>
  </si>
  <si>
    <t>MEEEQDLPEQPRKVKKAKMQESGEQTISQVSNPDVSDQKPETSSLASNLPMSEEIMTCTDYIPRSSNDYTSQMYSAKPYAHILSVPVSETAYPGQTQYQTLQQTQPYAVYPQATQTYGLPPFGALWPGMKPESGLIQTPSPSQHSVLTCTTGLTTSQPSPAHYSYPIQASSTNASLISTSSTIANIPAAAVASISNQDYPTYTILGQNQYQACYPSSSFGVTGQTNSDAESTTLAATTYQSEKPSVMAPAPAAQRLSSGDPSTSPSLSQTTPSKDTDDQSRKNMTSKNRGKRKADATSSQDSELERVFLWDLDETIIIFHSLLTGSYAQKYGKDPTVVIGSGLTMEEMIFEVADTHLFFNDLEECDQVHVEDVASDDNGQDLSNYSFSTDGFSGSGGSGSHGSSVGVQGGVDWMRKLAFRYRKVREIYDKHKSNVGGLLSPQRKEALQRLRAEIEVLTDSWLGTALKSLLLIQSRKNCVNVLITTTQLVPALAKVLLYGLGEIFPIENIYSATKIGKESCFERIVSRFGKKVTYVVIGDGRDEEIAAKQHNMPFWRITNHGDLVSLHQALELDFL</t>
  </si>
  <si>
    <t>MRLRTRKASQQSNQIQTQRTARAKRKYSEVDDSLPSGGEKPSKNETGLLSSIKKFIKGSTPKEERENPSKRSRIERDIDNNLITSTPRAGEKPNKQISRVRRKSQVNGEAGSYEMTNQHVKQNGKLEDNPSSGSPPRTTLLGTIFSPVFNFFSPANKNGTSGSDSPGQAVEAEEIVKQLDMEQVDEITTSTTTSTNGAAYSNQAVQVRPSLNNGLEEAEETVNRDIPPLTAPVTPDSGYSSAHAEATYEEDWEVFDPYYFIKHVPPLTEEQLNRKPALPLKTRSTPEFSLVLDLDETLVHCSLNELEDAALTFPVLFQDVIYQVYVRLRPFFREFLERMSQMYEIILFTASKKVYADKLLNILDPKKQLVRHRLFREHCVCVQGNYIKDLNILGRDLSKTIIIDNSPQAFAYQLSNGIPIESWFMDKNDNELLKLIPFLEKLVELNEDVRPHIRDRFRLHDLLPPD</t>
  </si>
  <si>
    <t>MMRTQCLLGLRTFVAFAAKLWSFFIYLLRRQIRTVIQYQTVRYDILPLSPVSRNRLAQVKRKILVLDLDETLIHSHHDGVLRPTVRPGTPPDFILKVVIDKHPVRFFVHKRPHVDFFLEVVSQWYELVVFTASMEIYGSAVADKLDNSRSILKRRYYRQHCTLELGSYIKDLSVVHSDLSSIVILDNSPGAYRSHPDNAIPIKSWFSDPSDTALLNLLPMLDALRFTADVRSVLSRNLHQHRLW</t>
  </si>
  <si>
    <t>MEVPAAGRVPAEGAPTAAVAEVRCPGPAPLRLLEWRVAAGAAVRIGSVLAVFEAAASAQSSGASQSRVASGGCVRPARPERRLRSERAGVVRELCAQPGQVVAPGAVLVRLEGCSHPVVMKGLCAECGQDLTQLQSKNGKQQVPLSTATVSMVHSVPELMVSSEQAEQLGREDQQRLHRNRKLVLMVDLDQTLIHTTEQHCQQMSNKGIFHFQLGRGEPMLHTRLRPHCKDFLEKIAKLYELHVFTFGSRLYAHTIAGFLDPEKKLFSHRILSRDECIDPFSKTGNLRNLFPCGDSMVCIIDDREDVWKFAPNLITVKKYVYFQGTGDMNAPPGSRESQTRKKVNHSRGTEVSEPSPPVRDPEGVTQAPGVEPSNGLEKPARELNGSEAATPRDSPRPGKPDERDIWPPAQAPTSSQELAGAPEPQGSCAQGGRVAPGQRPAQGATGTDLDFDLSSDSESSSESEGTKSSSSASDGESEGKRGRQKPKAAPEGAGALAQGSSLEPGRPAAPSLPGEAEPGAHAPDKEPELGGQEEGERDGLCGLGNGCADRKEAETESQNSELSGVTAGESLDQSMEEEEEEDTDEDDHLIYLEEILVRVHTDYYAKYDRYLNKEIEEAPDIRKIVPELKSKVLADVAIIFSGLHPTNFPIEKTREHYHATALGAKILTRLVLSPDAPDRATHLIAARAGTEKVLQAQECGHLHVVNPDWLWSCLERWDKVEEQLFPLRDDHTKAQRENSPAAFPDREGVPPTALFHPMPVLPKAQPGPEVRIYDSNTGKLIRTGARGPPAPSSSLPIRQEPSSFRAVPPPQPQMFGEELPDAQDGEQPGPSRRKRQPSMSETMPLYTLCKEDLESMDKEVDDILGEGSDDSDSEKRRPEEQEEEPQPRKPGTRRERTLGAPASSERSAAGGRGPRGHKRKLNEEDAASESSRESSNEDEGSSSEADEMAKALEAELNDLM</t>
  </si>
  <si>
    <t>MDSSAVITQISKEEARGPLRGKGDQKSAASQKPRSRGILHSLFCCVCRDDGEALPAHSGAPLLVEENGAIPKQTPVQYLLPEAKAQDSDKICVVIDLDETLVHSSFKPVNNADFIIPVEIDGVVHQVYVLKRPHVDEFLQRMGELFECVLFTASLAKYADPVADLLDKWGAFRARLFRESCVFHRGNYVKDLSRLGRDLRRVLILDNSPASYVFHPDNAVPVASWFDNMSDTELHDLLPFFEQLSRVDDVYSVLRQPRPGS</t>
  </si>
  <si>
    <t>MEHGSIITQARREDALVLTKQGLVSKSSPKKPRGRNIFKALFCCFRAQHVGQSSSSTELAAYKEEANTIAKSDLLQCLQYQFYQVRDSGLIPGTCLLPEVTEEDQGRICVVIDLDETLVHSSFKPINNADFIVPIEIEGTTHQVYVLKRPYVDEFLRRMGELFECVLFTASLAKYADPVTDLLDRCGVFRARLFRESCVFHQGCYVKDLSRLGRDLRKTLILDNSPASYIFHPENAVPVQSWFDDMADTELLNLIPIFEELSGAEDVYTSLGQLRAP</t>
  </si>
  <si>
    <t>MDGPAIITQVTNPKEDEGRLPGAGEKASQCNVSLKKQRSRSILSSFFCCFRDYNVEAPPPSSPSVLPPLVEENGGLQKGDQRQVIPIPSPPAKYLLPEVTVLDYGKKCVVIDLDETLVHSSFKPISNADFIVPVEIDGTIHQVYVLKRPHVDEFLQRMGQLFECVLFTASLAKYADPVADLLDRWGVFRARLFRESCVFHRGNYVKDLSRLGRELSKVIIVDNSPASYIFHPENAVPVQSWFDDMTDTELLDLIPFFEGLSREDDVYSMLHRLCNSWIHMELFGNFPCCYRAATKWN</t>
  </si>
  <si>
    <t>MASALSLGNKCDPFLRCVLCRGGGALQGPRGRGPDDFESQLSPPGSARRLVRSKRACGNPPDAFGLSRASVHPPLPRVSIGCSSGPGRAKRERVGGAAWRQRKMAASAAVFSRLRSGLRLGSRGLCTRLATPPRRAPDQAAEIGSRGSTKAQGPQQQPGSEGPSYAKKVALWLAGLLGAGGTVSVVYIFGNNPVDENGAKIPDEFDNDPILVQQLRRTYKYFKDYRQMIIEPTSPCLLPDPLQEPYYQPPYTLVLELTGVLLHPEWSLATGWRFKKRPGIETLFQQLAPLYEIVIFTSETGMTAFPLIDSVDPHGFISYRLFRDATRYMDGHHVKDISCLNRDPARVVVVDCKKEAFRLQPYNGVALRPWDGNSDDRVLLDLSAFLKTIALNGVEDVRTVLEHYALEDDPLAAFKQRQSRLEQEEQQRLAELSKSNKQNLFLGSLTSRLWPRSKQP</t>
  </si>
  <si>
    <t>MALPIIVKWGGQEYSVTTLSEDDTVLDLKQFLKTLTGVLPERQKLLGLKVKGKPAENDVKLGALKLKPNTKIMMMGTREESLEDVLGPPPDNDDVVNDFDIEDEVVEVENREENLLKISRRVKEYKVEILNPPREGKKLLVLDVDYTLFDHRSCAETGVELMRPYLHEFLTSAYEDYDIVIWSATNMKWIEAKMKELGVSTNANYKITFMLDSAAMITVHTPRRGLIDVKPLGVIWGKFSEFYSKKNTIMFDDIGRNFLMNPQNGLKIRPFMKAHLNRDKDKELLKLTQYLKEIAKLDDFLDLNHKYWERYLSKKQGQ</t>
  </si>
  <si>
    <t>MAAWGCVAALGAARGLCWRAARAAAGLQGRPARRCYAVGPAQSPPTFGFLLDIDGVLVRGHRVIPAALKAFRRLVNSQGQLRVPVVFVTNAGNILQHSKAQELSALLGCEVDADQVILSHSPMKLFSEYHEKRMLVSGQGPVMENAQGLGFRNVVTVDELRMAFPLLDMVDLERRLKTTPLPRNDFPRIEGVLLLGEPVRWETSLQLIMDVLLSNGSPGAGLATPPYPHLPVLASNMDLLWMAEAKMPRFGHGTFLLCLETIYQKVTGKELRYEGLMGKPSILTYQYAEDLIRRQAERRGWAAPIRKLYAVGDNPMSDVYGANLFHQYLQKATHDGAPELGAGGTRQQQPSASQSCISILVCTGVYNPRNPQSTEPVLGGGEPPFHGHRDLCFSPGLMEASHVVNDVNEAVQLVFRKEGWALE</t>
  </si>
  <si>
    <t>MAACRALKAVLVDLSGTLHIEDAAVPGAQEALKRLRGASVIIRFVTNTTKESKQDLLERLRKLEFDISEDEIFTSLTAARSLLERKQVRPMLLVDDRALPDFKGIQTSDPNAVVMGLAPEHFHYQILNQAFRLLLDGAPLIAIHKARYYKRKDGLALGPGPFVTALEYATDTKATVVGKPEKTFFLEALRGTGCEPEEAVMIGDDCRDDVGGAQDVGMLGILVKTGKYRASDEEKINPPPYLTCESFPHAVDHILQHLL</t>
  </si>
  <si>
    <t>MAPWGKRLAGVRGVLLDISGVLYDSGAGGGTAIAGSVEAVARLKRSRLKVRFCTNESQKSRAELVGQLQRLGFDISEQEVTAPAPAACQILKEQGLRPYLLIHDGVRSEFDQIDTSNPNCVVIADAGESFSYQNMNNAFQVLMELEKPVLISLGKGRYYKETSGLMLDVGPYMKALEYACGIKAEVVGKPSPEFFKSALQAIGVEAHQAVMIGDDIVGDVGGAQRCGMRALQVRTGKFRRDRAPLLSLRHHALGTGRSCGQLHVSLLRETPLQIEEGLEPVVAGRWSAWAAWIQLLL</t>
  </si>
  <si>
    <t>MARCERLRGAALRDVLGRAQGVLFDCDGVLWNGERAVPGAPELLERLARAGKAALFVSNNSRRARPELALRFARLGFGGLRAEQLFSSALCAARLLRQRLPGPPDAPGAVFVLGGEGLRAELRAAGLRLAGDPSAGDGAAPRVRAVLVGYDEHFSFAKLREACAHLRDPECLLVATDRDPWHPLSDGSRTPGTGSLAAAVETASGRQALVVGKPSPYMFECITENFSIDPARTLMVGDRLETDILFGHRCGMTTVLTLTGVSRLEEAQAYLAAGQHDLVPHYYVESIADLTEGLED</t>
  </si>
  <si>
    <t>MAAAEAGGDDARCVRLSAERAQALLADVDTLLFDCDGVLWRGETAVPGAPEALRALRARGKRLGFITNNSSKTRAAYAEKLRRLGFGGPAGPGASLEVFGTAYCTALYLRQRLAGAPAPKAYVLGSPALAAELEAVGVASVGVGPEPLQGEGPGDWLHAPLEPDVRAVVVGFDPHFSYMKLTKALRYLQQPGCLLVGTNMDNRLPLENGRFIAGTGCLVRAVEMAAQRQADIIGKPSRFIFDCVSQEYGINPERTVMVGDRLDTDILLGATCGLKTILTLTGVSTLGDVKNNQESDCVSKKKMVPDFYVDSIADLLPALQG</t>
  </si>
  <si>
    <t>MADGELNVDSLITRLLEVRGCRPGKIVQMTEAEVRGLCIKSREIFLSQPILLELEAPLKICGDIHGQYTDLLRLFEYGGFPPEANYLFLGDYVDRGKQSLETICLLLAYKIKYPENFFLLRGNHECASINRIYGFYDECKRRFNIKLWKTFTDCFNCLPIAAIVDEKIFCCHGGLSPDLQSMEQIRRIMRPTDVPDTGLLCDLLWSDPDKDVQGWGENDRGVSFTFGADVVSKFLNRHDLDLICRAHQVVEDGYEFFAKRQLVTLFSAPNYCGEFDNAGGMMSVDETLMCSFQILKPSEKKAKYQYGGLNSGRPVTPPRTANPPKKR</t>
  </si>
  <si>
    <t>MSDSEKLNLDSIIGRLLEGSRVLTPHCAPVQGSRPGKNVQLTENEIRGLCLKSREIFLSQPILLELEAPLKICGDIHGQYYDLLRLFEYGGFPPESNYLFLGDYVDRGKQSLETICLLLAYKIKYPENFFLLRGNHECASINRIYGFYDECKRRYNIKLWKTFTDCFNCLPIAAIVDEKIFCCHGGLSPDLQSMEQIRRIMRPTDVPDQGLLCDLLWSDPDKDVQGWGENDRGVSFTFGAEVVAKFLHKHDLDLICRAHQVVEDGYEFFAKRQLVTLFSAPNYCGEFDNAGAMMSVDETLMCSFQILKPADKNKGKYGQFSGLNPGGRPITPPRNSAKAKK</t>
  </si>
  <si>
    <t>MADLDKLNIDSIIQRLLEVRGSKPGKNVQLQENEIRGLCLKSREIFLSQPILLELEAPLKICGDIHGQYYDLLRLFEYGGFPPESNYLFLGDYVDRGKQSLETICLLLAYKIKYPENFFLLRGNHECASINRIYGFYDECKRRYNIKLWKTFTDCFNCLPIAAIVDEKIFCCHGGLSPDLQSMEQIRRIMRPTDVPDQGLLCDLLWSDPDKDVLGWGENDRGVSFTFGAEVVAKFLHKHDLDLICRAHQVVEDGYEFFAKRQLVTLFSAPNYCGEFDNAGAMMSVDETLMCSFQILKPAEKKKPNATRPVTPPRATQLAQYQTPCLPERTIPHTSCSGLVNKRTVNWSLYSWTDWLDLSLAS</t>
  </si>
  <si>
    <t>MDEKVFTKELDQWIEQLNECKQLSESQVKSLCEKAKEILTKESNVQEVRCPVTVCGDVHGQFHDLMELFRIGGKSPDTNYLFMGDYVDRGYYSVETVTLLVALKVRYRERITILRGNHESRQITQVYGFYDECLRKYGNANVWKYFTDLFDYLPLTALVDGQIFCLHGGLSPSIDTLDHIRALDRLQEVPHEGPMCDLLWSDPDDRGGWGISPRGAGYTFGQDISETFNHANGLTLVSRAHQLVMEGYNWCHDRNVVTIFSAPNYCYRCGNQAAIMELDDTLKYSFLQFDPAPRRGEPHVTRRTPDYFL</t>
  </si>
  <si>
    <t>MDDKAFTKELDQWVEQLNECKQLNENQVRTLCEKAKEILTKESNVQEVRCPVTVCGDVHGQFHDLMELFRIGGKSPDTNYLFMGDYVDRGYYSVETVTLLVALKVRYPERITILRGNHESRQITQVYGFYDECLRKYGNANVWKYFTDLFDYLPLTALVDGQIFCLHGGLSPSIDTLDHIRALDRLQEVPHEGPMCDLLWSDPDDRGGWGISPRGAGYTFGQDISETFNHANGLTLVSRAHQLVMEGYNWCHDRNVVTIFSAPNYCYRCGNQAAIMELDDTLKYSFLQFDPAPRRGEPHVTRRTPDYFL</t>
  </si>
  <si>
    <t>MAAPEPARAAPPPPPPPPPPPGADRVVKAVPFPPTHRLTSEEVFDLDGIPRVDVLKNHLVKEGRVDEEIALRIINEGAAILRREKTMIEVEAPITVCGDIHGQFFDLMKLFEVGGSPANTRYLFLGDYVDRGYFSIECVLYLWVLKILYPSTLFLLRGNHECRHLTEYFTFKQECKIKYSERVYEACMEAFDSLPLAALLNQQFLCVHGGLSPEIHTLDDIRRLDRFKEPPAFGPMCDLLWSDPSEDFGNEKSQEHFSHNTVRGCSYFYNYPAVCEFLQNNNLLSIIRAHEAQDAGYRMYRKSQTTGFPSLITIFSAPNYLDVYNNKAAVLKYENNVMNIRQFNCSPHPYWLPNFMDVFTWSLPFVGEKVTEMLVNVLSICSDDELMTEGEDQFDVGSAAARKEIIRNKIRAIGKMARVFSVLREESESVLTLKGLTPTGMLPSGVLAGGRQTLQSATVEAIEAEKAIRGFSPPHRICSFEEAKGLDRINERMPPRKDAVQQDGFNSLNTAHATENHGTGNHTAQ</t>
  </si>
  <si>
    <t>MSGRRFHLSTTDRVIKAVPFPPTQRLTFKEVFENGKPKVDVLKNHLVKEGRLEEEVALKIINDGAAILRQEKTMIEVDAPITVCGDIHGQFFDLMKLFEVGGSPSNTRYLFLGDYVDRGYFSIECVLYLWSLKINHPKTLFLLRGNHECRHLTDYFTFKQECRIKYSEQVYDACMETFDCLPLAALLNQQFLCVHGGMSPEITSLDDIRKLDRFTEPPAFGPVCDLLWSDPSEDYGNEKTLEHYTHNTVRGCSYFYSYPAVCEFLQNNNLLSIIRAHEAQDAGYRMYRKSQATGFPSLITIFSAPNYLDVYNNKAAVLKYENNVMNIRQFNCSPHPYWLPNFMDVFTWSLPFVGEKVTEMLVNVLNICSDDELISDDEAEDHYIPSYQKGSTTVRKEIIRNKIRAIGKMARVFSILRQESESVLTLKGLTPTGTLPLGVLSGGKQTIETATVEAVEAREAIRGFSLQHKIRSFEEARGLDRINERMPPRKDSIHAGGPMKSVTSAHSHAAHRSDQGKKAHS</t>
  </si>
  <si>
    <t>MSEPKAIDPKLSTTDRVVKAVPFPPSHRLTAKEVFDNDGKPRVDILKAHLMKEGRLEESVALRIITEGASILRQEKNLLDIDAPVTVCGDIHGQFFDLMKLFEVGGSPANTRYLFLGDYVDRGYFSIECVLYLWALKILYPKTLFLLRGNHECRHLTEYFTFKQECKIKYSERVYDACMDAFDCLPLAALMNQQFLCVHGGLSPEINTLDDIRKLDRFKEPPAYGPMCDILWSDPLEDFGNEKTQEHFTHNTVRGCSYFYSYPAVCEFLQHNNLLSILRAHEAQDAGYRMYRKSQTTGFPSLITIFSAPNYLDVYNNKAAVLKYENNVMNIRQFNCSPHPYWLPNFMDVFTWSLPFVGEKVTEMLVNVLNICSDDELGSEEDGFDGATAAARKEVIRNKIRAIGKMARVFSVLREESESVLTLKGLTPTGMLPSGVLSGGKQTLQSATVEAIEADEAIKGFSPQHKITSFEEAKGLDRINERMPPRRDAMPSDANLNSINKALTSETNGTDSNGSNSSNIQ</t>
  </si>
  <si>
    <t>MAEISDLDRQIEQLRRCELIKESEVKALCAKAREILVEESNVQRVDSPVTVCGDIHGQFYDLKELFRVGGDVPETNYLFMGDFVDRGFYSVETFLLLLALKVRYPDRITLIRGNHESRQITQVYGFYDECLRKYGSVTVWRYCTEIFDYLSLSAIIDGKIFCVHGGLSPSIQTLDQIRTIDRKQEVPHDGPMCDLLWSDPEDTTGWGVSPRGAGYLFGSDVVAQFNAANDIDMICRAHQLVMEGYKWHFNETVLTVWSAPNYCYRCGNVAAILELDEHLQKDFIIFEAAPQETRGIPSKKPVADYFL</t>
  </si>
  <si>
    <t>MAMAEGERTECAEPPRDEPPADGALKRAEELKTQANDYFKAKDYENAIKFYSQAIELNPSNAIYYGNRSLAYLRTECYGYALGDATRAIELDKKYIKGYYRRAASNMALGKFRAALRDYETVVKVKPHDKDAKMKYQECNKIVKQKAFERAIAGDEHKRSVVDSLDIESMTIEDEYSGPKLEDGKVTISFMKELMQWYKDQKKLHRKCAYQILVQVKEVLSKLSTLVETTLKETEKITVCGDTHGQFYDLLNIFELNGLPSETNPYIFNGDFVDRGSFSVEVILTLFGFKLLYPDHFHLLRGNHETDNMNQIYGFEGEVKAKYTAQMYELFSEVFEWLPLAQCINGKVLIMHGGLFSEDGVTLDDIRKIERNRQPPDSGPMCDLLWSDPQPQNGRSISKRGVSCQFGPDVTKAFLEENNLDYIIRSHEVKAEGYEVAHGGRCVTVFSAPNYCDQMGNKASYIHLQGSDLRPQFHQFTAVPHPNVKPMAYANTLLQLGMM</t>
  </si>
  <si>
    <t>MAPLDLDKYVEIARLCKYLPENDLKVSPICGLAPSGCGAPAGRPFLSPGPPPVFHFLRFLKERLCDYVCDLLLEESNVQPVSTPVTVCGDIHGQFYDLCELFRTGGQVPDTNYIFMGDFVDRGYYSLETFTYLLALKAKWPDRITLLRGNHESRQITQVYGFYDECQTKYGNANAWRYCTKVFDMLTVAALIDEQILCVHGGLSPDIKTLDQIRTIERNQEIPHKGAFCDLVWSDPEDVDTWAISPRGAGWLFGAKVTNEFVHINNLKLICRAHQLVHEGYKFMFDEKLVTVWSAPNYCYRCGNIASIMVFKDVNTREPKLFRAVPDSERVIPPRTTTPYFL</t>
  </si>
  <si>
    <t>MGCSSSSTKTRRSDTSLRAALIIQNWYRGYKARLKARQHYALTIFQSIEYADEQGQMQLSTFFSFMLENYTHIHKEELELRNQSLESEQDMRDRWDYVDSIDVPDSYNGPRLQFPLTCTDIDLLLEAFKEQQILHAHYVLEVLFETKKVLKQMPNFTHIQTSPSKEVTICGDLHGKLDDLFLIFYKNGLPSERNPYVFNGDFVDRGKNSIEILMILCVSFLVYPNDLHLNRGNHEDFMMNLRYGFTKEILHKYKLHGKRILQILEEFYAWLPIGTIVDNEILVIHGGISETTDLNLLHRVERNKMKSVLIPPTETNRDHDTDSKHNKVGVTFNAHGRIKTNGSPTEHLTEHEWEQIIDILWSDPRGKNGCFPNTCRGGGCYFGPDVTSKILNKYQLKMLIRSHECKPEGYEICHDGKVVTIFSASNYYEEGSNRGAYIKLCSGTTPRFFQYQVTKATCFQPLRQRVDTMENSAIKILRERVISRKSDLTRAFQLQDHRKSGKLSVSQWAFCMENILGLNLPWRSLSSNLVNIDQNGNVEYMSSFQNIRIEKPVQEAHSTLVETLYRYRSDLEIIFNAIDTDHSGLISVEEFRAMWKLFSSHYNVHIDDSQVNKLANIMDLNKDGSIDFNEFLKAFYVVHRYEDLMKPDVTNLG</t>
  </si>
  <si>
    <t>MGSGTSTQHHFAFQNAERAFKAAALIQRWYRRYVARLEMRRRCTWSIFQSIEYAGQQDQVKLHDFFSYLMDHFIPSSHNDRDFLTRIFTEDRFAQDSEMKKCSDYESIEVPDSYTGPRLSFPLLPDHATALVEAFRLKQQLHARYVLNLLYETKKHLVQLPNINRVSTCYSEEITVCGDLHGQLDDLIFIFYKNGLPSPERSYVFNGDFVDRGKDSVEILMILFAFMLVYPKEFHLNRGNHEDHMVNLRYGFTKEVMNKYKVHGKEILRTLQDVFCWLPLATLIDEKVLILHGGVSDITDLELLDKIERSKIVSTMRCKTRQKSEKQMEEKRRANQKSSAQGPIPWFLPESRSLPSSPLRLGSYKAQKTSRSSSIPCSGSLDGRELSRQVRSSVELELERCRQQAGLLVTGEKEEPSRSASEADSEAGELRKPTQEEWRQVVDILWSDPMAQEGCKANTIRGGGCYFGPDVTQQLLQKYNMQFLIRSHECKPEGYEFCHNRKVLTIFSASNYYEVGSNRGAYVKLGPALTPHIVQYQANKVTHTLTMRQRISRVEESALRALREKLFAHSSDLLSEFKKHDADKVGLITLSDWAAAVESVLHLGLPWRMLRPQLVNSSADNMLEYKSWLKNLAKEQLSRENIQSSLLETLYRNRSNLETIFRIIDSDHSGFISLDEFRQTWKLFSSHMNIDITDDCICDLARSIDFNKDGHIDINEFLEAFRLVEKSCPEGDASECPQATNAKDSGCSSPGAH</t>
  </si>
  <si>
    <t>MSPEMGELTQTRLQKIWIPHSSGSSRLQRRRGSSIPQFTNSPTMVIMVGLPARGKTYISTKLTRYLNWIGTPTKVFNLGQYRREAVSYKNYEFFLPDNMEALQIRKQCALAALKDVHNYLSHEEGHVAVFDATNTTRERRSLILQFAKEHGYKVFFIESICNDPGIIAENIRQVKLGSPDYIDCDREKVLEDFLKRIECYEVNYQPLDEELDSHLSYIKIFDVGTRYMVNRVQDHIQSRTVYYLMNIHVTPRSIYLCRHGESELNIRGRIGGDSGLSVRGKQYAYALANFIQSQGISSLKVWTSHMKRTIQTAEALGVPYEQWKALNEIDAGVCEEMTYEEIQEHYPEEFALRDQDKYRYRYPKGESYEDLVQRLEPVIMELERQENVLVICHQAVMRCLLAYFLDKSSDELPYLKCPLHTVLKLTPVAYGCKVESIYLNVEAVNTHREKPENVDITREPEEALDTVPAHY</t>
  </si>
  <si>
    <t>MASPRELTQNPLKKIWMPYSNGRPALHACQRGVCMTNCPTLIVMVGLPARGKTYISKKLTRYLNWIGVPTREFNVGQYRRDVVKTYKSFEFFLPDNEEGLKIRKQCALAALRDVRRFLSEEGGHVAVFDATNTTRERRATIFNFGEQNGYKTFFVESICVDPEVIAANIVQVKLGSPDYVNRDSDEATEDFMRRIECYENSYESLDEDLDRDLSYIKIMDVGQSYVVNRVADHIQSRIVYYLMNIHVTPRSIYLCRHGESELNLKGRIGGDPGLSPRGREFAKSLAQFISDQNIKDLKVWTSQMKRTIQTAEALGVPYEQWKVLNEIDAGVCEEMTYEEIQDNYPLEFALRDQDKYRYRYPKGESYEDLVQRLEPVIMELERQENVLVICHQAVMRCLLAYFLDKAAEQLPYLKCPLHTVLKLTPVAYGCKVESIFLNVAAVNTHRDRPQNVDISRPPEEALVTVPAHQ</t>
  </si>
  <si>
    <t>MGEGGQKEGDSQQAGALPLLCQLDTFSPKATVFGVSINPACGPKLTNSPTVIVMVGLPARGKTYISKKLTRYLNWIGVPTKVFNVGEYRREAVKQYSSYNFFRPDNEEAMKVRKQCALAALRDVKSYLAKEGGQIAVFDATNTTRERRHMILHFAKENDFKAFFIESVCDDPTVVASNIMEVKISSPDYKDCNSAEAMDDFMKRISCYEASYQPLDPDKCDRDLSLIKVIDVGRRFLVNRVQDHIQSRIVYYLMNIHVQPRTIYLCRHGENEHNLQGRIGGDSGLSSRGKKFASALSKFVEEQNLKDLRVWTSQLKSTIQTAEALRLPYEQWKALNEIDAGVCEELTYEEIRDTYPEEYALREQDKYYYRYPTGESYQDLVQRLEPVIMELERQENVLVICHQAVLRCLLAYFLDKSAEEMPYLKCPLHTVLKLTPVAYGCRVESIYLNVESVCTHRERSEDAKKGPNPLMRRNSVTPLASPEPTKKPRINSFEEHVASTSAALPSCLPPEVPTQLPGQNMKGSRSSADSSRKH</t>
  </si>
  <si>
    <t>MSGASSSEQNNNSYETKTPNLRMSEKKCSWASYMTNSPTLIVMIGLPARGKTYVSKKLTRYLNWIGVPTKVFNLGVYRREAVKSYKSYDFFRHDNEEAMKIRKQCALVALEDVKAYLTEENGQIAVFDATNTTRERRDMILNFAEQNSFKVFFVESVCDDPDVIAANILEVKVSSPDYPERNRENVMEDFLKRIECYKVTYRPLDPDNYDKDLSFIKVINVGQRFLVNRVQDYIQSKIVYYLMNIHVQPRTIYLCRHGESEFNLLGKIGGDSGLSVRGKQFAQALRKFLEEQEITDLKVWTSQLKRTIQTAESLGVPYEQWKILNEIDAGVCEEMTYAEIEKRYPEEFALRDQEKYLYRYPGGESYQDLVQRLEPVIMELERQGNVLVISHQAVMRCLLAYFLDKGADELPYLRCPLHTIFKLTPVAYGCKVETIKLNVEAVNTHRDKPTNNFPKNQTPVRMRRNSFTPLSSSNTIRRPRNYSVGSRPLKPLSPLRAQDMQEGAD</t>
  </si>
  <si>
    <t>MSKYKLIMLRHGEGAWNKENRFCSWVDQKLNSEGMEEARNCGKQLKALNFEFDLVFTSVLNRSIHTAWLILEELGQEWVPVESSWRLNERHYGALIGLNREQMALNHGEEQVRLWRRSYNVTPPPIEESHPYYQEIYNDRRYKVCDVPLDQLPRSESLKDVLERLLPYWNERIAPEVLRGKTILISAHGNSSRALLKHLEGISDEDIINITLPTGVPILLELDENLRAVGPHQFLGDQEAIQAAIKKVEDQGKVKQAKK</t>
  </si>
  <si>
    <t>MAAYKLVLIRHGESAWNLENRFSGWYDADLSPAGHEEAKRGGQALRDAGYEFDICFTSVQKRAIRTLWTVLDAIDQMWLPVVRTWRLNERHYGGLTGLNKAETAAKHGEAQVKIWRRSYDVPPPPMEPDHPFYSNISKDRRYADLTEDQLPSCESLKDTIARALPFWNEEIVPQIKEGKRVLIAAHGNSLRGIVKHLEGLSEEAIMELNLPTGIPIVYELDKNLKPIKPMQFLGDEETVRKAMEAVAAQGKAKK</t>
  </si>
  <si>
    <t>MATHRLVMVRHGESTWNQENRFCGWFDAELSEKGTEEAKRGAKAIKDAKMEFDICYTSVLKRAIRTLWAILDGTDQMWLPVVRTWRLNERHYGGLTGLNKAETAAKHGEEQVKIWRRSFDIPPPPMDEKHPYYNSISKERRYAGLKPGELPTCESLKDTIARALPFWNEEIVPQIKAGKRVLIAAHGNSLRGIVKHLEGMSDQAIMELNLPTGIPIVYELNKELKPTKPMQFLGDEETVRKAMEAVAAQGKAK</t>
  </si>
  <si>
    <t>MAAYKLVLIRHGESTWNLENRFSCWYDADLSPAGHEEAKRGGQALRDAGYEFDICLTSVQKRVIRTLWTVLDAIDQMWLPVVRTWRLNERHYGGLTGLNKAETAAKHGEAQVKIWRRSYDVPPPPMEPDHPFYSNISKDRRYADLTEDQLPSYESPKDTIARALPFWNEEIVPQIKEGKRVLIAAHGNSLQGIAKHVEGLSEEAIMELNLPTGIPIVYELDKNLKPIKPMQFLGDEETVCKAIEAVAAQGKAKK</t>
  </si>
  <si>
    <t>MAFRQALQLAACGLAGGSAAVLFSAVAVGKPRAGGDAEPRPAEPPAWAGGARPGPGVWDPNWDRREPLSLINVRKRNVESGEEELASKLDHYKAKATRHIFLIRHSQYHVDGSLEKDRTLTPLGREQAELTGLRLASLGLKFNKIVHSSMTRAIETTDIISRHLPGVCKVSTDLLREGAPIEPDPPVSHWKPEAVQYYEDGARIEAAFRNYIHRADARQEEDSYEIFICHANVIRYIVCRALQFPPEGWLRLSLNNGSITHLVIRPNGRVALRTLGDTGFMPPDKITRS</t>
  </si>
  <si>
    <t>MAAGETQLYAKVSNKLKSRSSPSLLEPLLAMGFPVHTALKALAATGRKTAEEALAWLHDHCNDPSLDDPIPQEYALFLCPTGPLLEKLQEFWRESKRQCAKNRAHEVFPHVTLCDFFTCEDQKVECLYEALKRAGDRLLGSFPTAVPLALHSSISYLGFFVSGSPADVIREFAMTFATEASLLAGTSVSRFWIFSQVPGHGPNLRLSNLTRASFVSHYILQKYCSVKPCTKQLHLTLAHKFYPHHQRTLEQLARAIPLGHSCQWTAALYSRDMRFVHYQTLRALFQYKPQNVDELTLSPGDYIFVDPTQQDEASEGWVIGISQRTGCRGFLPENYTDRASESDTWVKHRMYTFSLATDLNSRKDGEASSRCSGEFLPQTARSLSSLQALQATVARKSVLVVRHGERVDQIFGKAWLQQCSTPDGKYYRPDLNFPCSLPRRSRGIKDFENDPPLSSCGIFQSRIAGDALLDSGIRISSVFASPALRCVQTAKLILEELKLEKKIKIRVEPGIFEWTKWEAGKTTPTLMSLEELKEANFNIDTDYRPAFPLSALMPAESYQEYMDRCTASMVQIVNTCPQDTGVILIVSHGSTLDSCTRPLLGLPPRECGDFAQLVRKIPSLGMCFCEENKEEGKWELVNPPVKTLTHGANAAFNWRNWISGN</t>
  </si>
  <si>
    <t>MARFALTVVRHGETRFNKEKIIQGQGVDEPLSETGFKQAAAAGIFLNNVKFTHAFSSDLMRTKQTMHGILERSKFCKDMTVKYDSRLRERKYGVVEGKALSELRAMAKAAREECPVFTPPGGETLDQVKMRGIDFFEFLCQLILKEADQKEQFSQGSPSNCLETSLAEIFPLGKNHSSKVNSDSGIPGLAASVLVVSHGAYMRSLFDYFLTDLKCSLPATLSRSELMSVTPNTGMSLFIINFEEGREVKPTVQCICMNLQDHLNGLTETR</t>
  </si>
  <si>
    <t>MAGLGFWGHPAGPLLLLLLLVLPPRALPEGPLVFVALVFRHGDRAPLASYPMDPHKEVASTLWPRGLGQLTTEGVRQQLELGRFLRSRYEAFLSPEYRREEVYIRSTDFDRTLESAQANLAGLFPEAAPGSPEARWRPIPVHTVPVAEDKLLRFPMRSCPRYHELLREATEAAEYQEALEGWTGFLSRLENFTGLSLVGEPLRRAWKVLDTLMCQQAHGLPLPAWASPDVLRTLAQISALDIGAHVGPPRAAEKAQLTGGILLNAILANFSRVQRLGLPLKMVMYSAHDSTLLALQGALGLYDGHTPPYAACLGFEFRKHLGNPAKDGGNVTVSLFYRNDSAHLPLPLSLPGCPAPCPLGRFYQLTAPARPPAHGVSCHGPYEAAIPPAPVVPLLAGAVAVLVALSLGLGLLAWRPGCLRALGGPV</t>
  </si>
  <si>
    <t>MRAAPLLLARAASLSLGFLFLLFFWLDRSVLAKELKFVTLVFRHGDRSPIDTFPTDPIKESSWPQGFGQLTQLGMEQHYELGEYIRKRYRKFLNESYKHEQVYIRSTDVDRTLMSAMTNLAALFPPEGVSIWNPILLWQPIPVHTVPLSEDQLLYLPFRNCPRFQELESETLKSEEFQKRLHPYKDFIATLGKLSGLHGQDLFGIWSKVYDPLYCESVHNFTLPSWATEDTMTKLRELSELSLLSLYGIHKQKEKSRLQGGVLVNEILNHMKRATQIPSYKKLIMYSAHDTTVSGLQMALDVYNGLLPPYASCHLTELYFEKGEYFVEMYYRNETQHEPYPLMLPGCSPSCPLERFAELVGPVIPQDWSTECMTTNSHQVLKVIFAVAFCLISAVLMVLLFIHIRRGLCWQRESYGNI</t>
  </si>
  <si>
    <t>MAGKRSGWSRAALLQLLLGVNLVVMPPTRARSLRFVTLLYRHGDRSPVKTYPKDPYQEEEWPQGFGQLTKEGMLQHWELGQALRQRYHGFLNTSYHRQEVYVRSTDFDRTLMSAEANLAGLFPPNGMQRFNPNISWQPIPVHTVPITEDRLLKFPLGPCPRYEQLQNETRQTPEYQNESSRNAQFLDMVANETGLTDLTLETVWNVYDTLFCEQTHGLRLPPWASPQTMQRLSRLKDFSFRFLFGIYQQAEKARLQGGVLLAQIRKNLTLMATTSQLPKLLVYSAHDTTLVALQMALDVYNGEQAPYASCHIFELYQEDSGNFSVEMYFRNESDKAPWPLSLPGCPHRCPLQDFLRLTEPVVPKDWQQECQLASGPADTEVIVALAVCGSILFLLIVLLLTVLFRMQAQPPGYRHVADGEDHA</t>
  </si>
  <si>
    <t>MITGVFSMRLWTPVGVLTSLAYCLHQRRVALAELQEADGQCPVDRSLLKLKMVQVVFRHGARSPLKPLPLEEQVEWNPQLLEVPPQTQFDYTVTNLAGGPKPYSPYDSQYHETTLKGGMFAGQLTKVGMQQMFALGERLRKNYVEDIPFLSPTFNPQEVFIRSTNIFRNLESTRCLLAGLFQCQKEGPIIIHTDEADSEVLYPNYQSCWSLRQRTRGRRQTASLQPGISEDLKKVKDRMGIDSSDKVDFFILLDNVAAEQAHNLPSCPMLKRFARMIEQRAVDTSLYILPKEDRESLQMAVGPFLHILESNLLKAMDSATAPDKIRKLYLYAAHDVTFIPLLMTLGIFDHKWPPFAVDLTMELYQHLESKEWFVQLYYHGKEQVPRGCPDGLCPLDMFLNAMSVYTLSPEKYHALCSQTQVMEVGNEE</t>
  </si>
  <si>
    <t>MLRAPGCLLRTSVAPAAALAAALLSSLARCSLLEPRDPVASSLSPYFGTKTRYEDVNPVLLSGPEAPWRDPELLEGTCTPVQLVALIRHGTRYPTVKQIRKLRQLHGLLQARGSRDGGASSTGSRDLGAALADWPLWYADWMDGQLVEKGRQDMRQLALRLASLFPALFSRENYGRLRLITSSKHRCMDSSAAFLQGLWQHYHPGLPPPDVADMEFGPPTVNDKLMRFFDHCEKFLTEVEKNATALYHVEAFKTGPEMQNILKKVAATLQVPVNDLNADLIQVAFFTCSFDLAIKGVKSPWCDVFDIDDAKVLEYLNDLKQYWKRGYGYTINSRSSCTLFQDIFQHLDKAVEQKQRSQPISSPVILQFGHAETLLPLLSLMGYFKDKEPLTAYNYKKQMHRKFRSGLIVPYASNLIFVLYHCENAKTPKEQFRVQMLLNEKVLPLAYSQETVSFYEDLKNHYKDILQSCQTSEECELARANSTSDEL</t>
  </si>
  <si>
    <t>MSEAPRFFVGPEDTEINPGNYRHFFHHADEDDEEEDDSPPERQIVVGICSMAKKSKSKPMKEILERISLFKYITVVVFEEEVILNEPVENWPLCDCLISFHSKGFPLDKAVAYAKLRNPFVINDLNMQYLIQDRREVYSILQAEGILLPRYAILNRDPNNPKECNLIEGEDHVEVNGEVFQKPFVEKPVSAEDHNVYIYYPTSAGGGSQRLFRKIGSRSSVYSPESNVRKTGSYIYEEFMPTDGTDVKVYTVGPDYAHAEARKSPALDGKVERDSEGKEVRYPVILNAREKLIAWKVCLAFKQTVCGFDLLRANGQSYVCDVNGFSFVKNSMKYYDDCAKILGNIVMRELAPQFHIPWSIPLEAEDIPIVPTTSGTMMELRCVIAVIRHGDRTPKQKMKMEVRHQKFFDLFEKCDGYKSGKLKLKKPKQLQEVLDIARQLLMELGQNNDSEIEENKPKLEQLKTVLEMYGHFSGINRKVQLTYLPHGCPKTSSEEEDSRREEPSLLLVLKWGGELTPAGRVQAEELGRAFRCMYPGGQGDYAGFPGCGLLRLHSTYRHDLKIYASDEGRVQMTAAAFAKGLLALEGELTPILVQMVKSANMNGLLDSDSDSLSSCQQRVKARLHEILQKDRDFTAEDYEKLTPSGSISLIKSMHLIKNPVKTCDKVYSLIQSLTSQIRHRMEDPKSSDIQLYHSETLELMLRRWSKLEKDFKTKNGRYDISKIPDIYDCIKYDVQHNGSLKLENTMELYRLSKALADIVIPQEYGITKAEKLEIAKGYCTPLVRKIRSDLQRTQDDDTVNKLHPVYSRGVLSPERHVRTRLYFTSESHVHSLLSILRYGALCNTNDSQNEDGGMVKEMESKDEQWKRAMDYLNVVNELNYMTQIVIMLYEDPNKDLSSEERFHVELHFSPGAKGCEEDKNLPSGYGYRPASRENEGRRPFKIDNDDEPHTSKRDEVDRAVILFKPMVSEPIHIHRKSPLPRSRKTATNDEESPLSVSSPEGTGTWLHYTSGVGTGRRRRRSGEQITSSPVSPKSLAFTSSIFGSWQQVVSENANYLRTPRTLVEQKQNPTVGSHCAGLFSTSVLGGSSSAPNLQDYARTHRKKLTSSGCIDDATRGSAVKRFSISFARHPTNEHLHLYRCWSVSSVEFLGSSGFELYSMVPSICPLETLHNALSLKQVDEFLASIASPSSDVPRKTAEISSTALRSSPIMRKKVSLNTYTPAKILPTPPATLKSTKASSKPATSGPSSAVVPNTSSRKKNITSKTETHEHKKNTGKKK</t>
  </si>
  <si>
    <t>MWSLTASEGESTTAHFFLGAGDEGLGTRGIGMRPEESDSELLEDEEDEVPPEPQIIVGICAMTKKSKSKPMTQILERLCRFDYLTVVILGEDVILNEPVENWPSCHCLISFHSKGFPLDKAVAYSKLRNPFLINDLAMQYYIQDRREVYRILQEEGIDLPRYAVLNRDPARPEECNLIEGEDQVEVNGAVFPKPFVEKPVSAEDHNVYIYYPSSAGGGSQRLFRKIGSRSSVYSPESSVRKTGSYIYEEFMPTDGTDVKVYTVGPDYAHAEARKSPALDGKVERDSEGKEIRYPVMLTAMEKLVARKVCVAFKQTVCGFDLLRANGHSFVCDVNGFSFVKNSMKYYDDCAKILGNTIMRELAPQFQIPWSIPTEAEDIPIVPTTSGTMMELRCVIAIIRHGDRTPKQKMKMEVKHPRFFALFEKHGGYKTGKLKLKRPEQLQEVLDITRLLLAELEKEPGGEIEEKTGKLEQLKSVLEMYGHFSGINRKVQLTYYPHGVKASNEGQDPQRETLAPSLLLVLKWGGELTPAGRVQAEELGRAFRCMYPGGQGDYAGFPGCGLLRLHSTFRHDLKIYASDEGRVQMTAAAFAKGLLALEGELTPILVQMVKSANMNGLLDSDGDSLSSCQHRVKARLHHILQQDAPFGPEDYDQLAPTRSTSLLNSMTIIQNPVKVCDQVFALIENLTHQIRERMQDPRSVDLQLYHSETLELMLQRWSKLERDFRQKSGRYDISKIPDIYDCVKYDVQHNGSLGLQGTAELLRLSKALADVVIPQEYGISREEKLEIAVGFCLPLLRKILLDLQRTHEDESVNKLHPLYSRGVLSPGRHVRTRLYFTSESHVHSLLSVFRYGGLLDETQDAQWQRALDYLSAISELNYMTQIVIMLYEDNTQDPLSEERFHVELHFSPGVKGVEEEGSAPAGCGFRPASSENEEMKTNQGSMENLCPGKASDEPDRALQTSPQPPEGPGLPRRSPLIRNRKAGSMEVLSETSSSRPGGYRLFSSSRPPTEMKQSGLGSQCTGLFSTTVLGGSSSAPNLQDYARSHGKKLPPASLKHRDELLDDQHPVVRLLRSFSSDCTGGRPVSLDATLAHHLHQCSYHLRLFRNWLRSGQDDPECLYGFEGCSMVPTIYPLETLHNALSLRQVSEFLSRVCQRHTDAQAQASAALFDSMHSSQASDNPFSPPRTLHSPPLQLQQRSEKPPWYSSGPSSTVSSAGPSSPTTVDGNSQFGFSDQPSLNSHVAEEHQGLGLLQETPGSGAQELSIEGEQELFEPNQSPQVPPMETSQPYEEVSQPCQEVPDISQPCQDISEALSQPCQKVPDISQQCQENHDNGNHTCQEVPHISQPCQKSSQLCQKVSEEVCQLCLENSEEVSQPCQGVSVEVGKLVHKFHVGVGSLVQETLVEVGSPAEEIPEEVIQPYQEFSVEVGRLAQETSAINLLSQGIPEIDKPSQEFPEEIDLQAQEVPEEIN</t>
  </si>
  <si>
    <t>MAVADLALIPDVDIDSDGVFKYVLIRVHSAPRSGAPAAESKEIVRGYKWAEYHGEADIYDKVSGDMQKQGCDCECLGGGRISHQSQDKKIHVYGYSMAYGPAQHAISTEKIKAKYPDYEVTWANDGY</t>
  </si>
  <si>
    <t>MDLFGDLPEPERSPRPAAGKEAQKGPLLFDDLPPASSTDSGSGGPLLFDDLPPASSGDSGSLATSISQMVKTEGKGAKRKTSEEEKNGSEELVEKKVCKASSVIFGLKGYVAERKGEREEMQDAHVILNDITEECRPPSSLITRVSYFAVFDGHGGIRASKFAAQNLHQNLIRKFPKGDVISVEKTVKRCLLDTFKHTDEEFLKQASSQKPAWKDGSTATCVLAVDNILYIANLGDSRAILCRYNEESQKHAALSLSKEHNPTQYEERMRIQKAGGNVRDGRVLGVLEVSRSIGDGQYKRCGVTSVPDIRRCQLTPNDRFILLACDGLFKVFTPEEAVNFILSCLEDEKIQTREGKSAADARYEAACNRLANKAVQRGSADNVTVMVVRIGH</t>
  </si>
  <si>
    <t>MSSTVSYWILNSTRNSIATLQGGRRLYSRYVSNRNKLKWRLFSRVPPTLNSSPCGGFTLCKAYRHTSTEEDDFHLQLSPEQINEVLRAGETTHKILDLESRVPNSVLRFESNQLAANSPVEDRRGVASCLQTNGLMFGIFDGHGGHACAQAVSERLFYYVAVSLMSHQTLEHMEGAMESMKPLLPILHWLKHPGDSIYKDVTSVHLDHLRVYWQELLDLHMEMGLSIEEALMYSFQRLDSDISLEIQAPLEDEVTRNLSLQVAFSGATACMAHVDGIHLHVANAGDCRAILGVQEDNGMWSCLPLTRDHNAWNQAELSRLKREHPESEDRTIIMEDRLLGVLIPCRAFGDVQLKWSKELQRSILERGFNTEALNIYQFTPPHYYTPPYLTAEPEVTYHRLRPQDKFLVLASDGLWDMLSNEDVVRLVVGHLAEADWHKTDLAQRPANLGLMQSLLLQRKASGLHEADQNAATRLIRHAIGNNEYGEMEAERLAAMLTLPEDLARMYRDDITVTVVYFNSESIGAYYKGG</t>
  </si>
  <si>
    <t>MSISALLSMGRCCCRCCCPRGLWMLSAPCCDDRRMCVCPGPRRIGIPVRSSSLPLFSDAMPAPTQLFFPLIRNCELSRIYGTACYCHHKHLCCSSSYIPQSRLRYTPHPAYATFCRPKENWWQYTQGRRYASTPQKFYLTPPQVNSILKANEYSFKVPEFDGKNVSSILGFDSNQLPANAPIEDRRSAATCLQTRGMLLGVFDGHAGCACSQAVSERLFYYIAVSLLPHETLLEIENAVESGRALLPILQWHKHPNDYFSKEASKLYFNSLRTYWQELIDLNTGESTDIDVKEALINAFKRLDNDISLEAQVGDPNSFLNYLVLRVAFSGATACVAHVDGVDLHVANTGDSRAMLGVQEEDGSWSAVTLSNDHNAQNERELERLKLEHPKSEAKSVVKQDRLLGLLMPFRAFGDVKFKWSIDLQKRVIESGPDQLNDNEYTKFIPPNYHTPPYLTAEPEVTYHRLRPQDKFLVLATDGLWETMHRQDVVRIVGEYLTGMHHQQPIAVGGYKVTLGQMHGLLTERRTKMSSVFEDQNAATHLIRHAVGNNEFGTVDHERLSKMLSLPEELARMYRDDITIIVVQFNSHVVGAYQNQE</t>
  </si>
  <si>
    <t>MEPAAAATVQRLPELGREDRASAPAAAAAAAAAAAAAAAALAAAAGGGRSPEPALTPAAPSGGNGSGSGAREEAPGEAPPGPLPGRAGGAGRRRRRGAPQPIAGGAAPVPGAGGGANSLLLRRGRLKRNLSAAAAAASSSSSSSAAAASHSPGAAGLPASCSASASLCTRSLDRKTLLLKHRQTLQLQPSDRDWVRHQLQRGCVHVFDRHMASTYLRPVLCTLDTTAGEVAARLLQLGHKGGGVVKVLGQGPGAAAAREPAEPPPEAGPRLAPPEPRDSEVPPARSAPGAFGGPPRAPPADLPLPVGGPGGWSRRASPAPSDSSPGEPFVGGPVSSPRAPRPVVSDTESFSLSPSAESVSDRLDPYSSGGGSSSSSEELEADAASAPTGVPGQPRRPGHPAQPLPLPQTASSPQPQQKAPRAIDSPGGAVREGSCEEKAAAAVAPGGLQSTPGRSGVTAEKAPPPPPPPTLYVQLHGETTRRLEAEEKPLQIQNDYLFQLGFGELWRVQEEGMDSEIGCLIRFYAGKPHSTGSSERIQLSGMYNVRKGKMQLPVNRWTRRQVILCGTCLIVSSVKDSLTGKMHVLPLIGGKVEEVKKHQHCLAFSSSGPQSQTYYICFDTFTEYLRWLRQVSKVASQRISSVDLSCCSLEHLPANLFYSQDLTHLNLKQNFLRQNPSLPAARGLNELQRFTKLKSLNLSNNHLGDFPLAVCSIPTLAELNVSCNALRSVPAAVGVMHNLQTFLLDGNFLQSLPAELENMKQLSYLGLSFNEFTDIPEVLEKLTAVDKLCMSGNCVETLRLQALRKMPHIKHVDLRLNVIRKLIADEVDFLQHVTQLDLRDNKLGDLDAMIFNNIEVLHCERNQLVTLDICGYFLKALYASSNELVQLDVYPVPNYLSYMDVSRNRLENVPEWVCESRKLEVLDIGHNQICELPARLFCNSSLRKLLAGHNQLARLPERLERTSVEVLDVQHNQLLELPPNLLMKADSLRFLNASANKLESLPPATLSEETNSILQELYLTNNSLTDKCVPLLTGHPHLKILHMAYNRLQSFPASKMAKLEELEEIDLSGNKLKAIPTTIMNCRRMHTVIAHSNCIEVFPEVMQLPEIKCVDLSCNELSEVTLPENLPPKLQELDLTGNPRLVLDHKTLELLNNIRCFKIDQPSTGDASGAPAVWSHGYTEASGVKNKLCVAALSVNNFCDNREALYGVFDGDRNVEVPYLLQCTMSDILAEELQKTKNEEEYMVNTFIVMQRKLGTAGQKLGGAAVLCHIKHDPVDPGGSFTLTSANVGKCQTVLCRNGKPLPLSRSYIMSCEEELKRIKQHKAIITEDGKVNGVTESTRILGYTFLHPSVVPRPHVQSVLLTPQDEFFILGSKGLWDSLSVEEAVEAVRNVPDALAAAKKLCTLAQSYGCHDSISAVVVQLSVTEDSFCCCELSAGGAVPPPSPGIFPPSVNMVIKDRPSDGLGVPSSSSGMASEISSELSTSEMSSEVGSTASDEPPPGALSENSPAYPSEQRCMLHPICLSNSFQRQLSSATFSSAFSDNGLDSDDEEPIEGVFTNGSRVEVEVDIHCSRAKEKEKQQHLLQVPAEASDEGIVISANEDEPGLPRKADFSAVGTIGRRRANGSVAPQERSHNVIEVATDAPLRKPGGYFAAPAQPDPDDQFIIPPELEEEVKEIMKHHQEQQQQQQPPPPPQLQPQLPRHYQLDQLPDYYDTPL</t>
  </si>
  <si>
    <t>MKRNGSRNCLNRRSRFGSRERDWLREDVKRGCVYLYGADTTTATTTTTTSSSSSSSSSSSDLHLVLCTVETPASEICAGEGRESLYLQLHGDLVRRLEPTERPLQIVYDYLSRLGFDDPVRIQEEATNPDLGCMIRFYGEKPCHMDRLDRILLSGIYNVRKGKTQLHKWAERLVVLCGTCLIVSSVKDCQTGKMHILPLVGGKIEEVKRRQYSLAFSSAGAQAQTYHVSFETLAEYQRWQRQASKVVSQRISTVDLSCYSLEEVPEHLFYSQDITYLNLRHNFMQLERPGGLDTLYKFSQLKGLNLSHNKLGLFPILLCEISTLTELNLSCNGFHDLPSQIGNLLNLQTLCLDGNFLTTLPEELGNLQQLSSLGISFNNFSQIPEVYEKLTMLDRVVMAGNCLEVLNLGVLNRMNHIKHVDLRMNHLKTMVIENLEGNKHITHVDLRDNRLTDLDLSSLCSLEQLHCGRNQLRELTLSGFSLRTLYASSNRLTAVNVYPVPSLLTFLDLSRNLLECVPDWACEAKKIEVLDVSYNLLTEVPVRILSSLSLRKLMLGHNHVQNLPTLVEHIPLEVLDLQHNALTRLPDTLFSKALNLRYLNASANSLESLPSACTGEESLSMLQLLYLTNNLLTDQCIPVLVGHLHLRILHLANNQLQTFPASKLNKLEQLEELNLSGNKLKTIPTTIANCKRLHTLVAHSNNISIFPEILQLPQIQFVDLSCNDLTEILIPEALPATLQDLDLTGNTNLVLEHKTLDIFSHITTLKIDQKPLPTTDSTVTSTFWSHGLAEMAGQRNKLCVSALAMDSFAEGVGAVYGMFDGDRNEELPRLLQCTMADVLLEEVQQSTNDTVFMANTFLVSHRKLGMAGQKLGSSALLCYIRPDTADPASSFSLTVANVGTCQAVLCRGGKPVPLSKVFSLEQDPEEAQRVKDQKAIITEDNKVNGVTCCTRMLGCTYLYPWILPKPHISSTPLTIQDELLILGNKALWEHLSYTEAVNAVRHVQDPLAAAKKLCTLAQSYGCQDNVGAMVVYLNIGEEGCTCEMNGLTLPGPVGFASTTTIKDAPKPATPSSSSGIASEFSSEMSTSEVSSEVGSTASDEHNAGGLDTALLPRPERRCSLHPTPTSGLFQRQPSSATFSSNQSDNGLDSDDDQPVEGVITNGSKVEVEVDIHCCRGRDLENSPPLIESSPTLCSEEHARGSCFGIRRQNSVNSGMLLPMSKDRMELQKSPSTSCLYGKKLSNGSIVPLEDSLNLIEVATEVPKRKTGYFAAPTQMEPEDQFVVPHDLEEEVKEQMKQHQDSRLEPEPHEEDRTEPPEEFDTAL</t>
  </si>
  <si>
    <t>MSTNNALRVFWKSREWNMKTSTFDSDEDILLLPKRKRFRKKKSRPVRHTKRHEEEQVYEQGTTLPCSICKHEIDLTGIFLHKKQHVALATLGFQWMGRKKPQPSVIAVQRQFMISKLLSSFMFTEKTLQSINNAFELLWKKQIPAYYKIFDNIDRSVIYSQKICHLLIKGVGICEDRNSTWKADMNDKFTVVSNFGNKPNVCFFGLFDGHHGASAAELTSMELPVLLLHQLSKFDPSYQMTTDEQQIINSFYTVFREEYAAIEDLFSAINKTEAVRCEYEDTHKAFAKAFWRMDRLLGLGRKEVSRVQWSGCSAVTCILEGKPKSPYAHKNWKRKNTHDGLAESSPSQEMPKIISGILHVANTGNVQAVLCRNGKGFCLTKEHTTRNTNERRRILQNGAVISSNEPYGLVEGQVKTTRGLGFHGNLKLKKSIIPAPQTISVPIDDLCQFLIVATNGLWEVLDKEEVTALAMTTFHMYKETYCPIIPNKSPSKGPLLFSTSEPNLTKSQSNIHVLFQYKSVSEVRVSTTNSKENLSDSNYSKYCIYNPENVETFPAETTHRKPCSEKVTDRPTSVNDVATNEKESDTKSFYEGAAEYVSHELVNAALLAGSRDNITVMVIFLNGSEYQLLT</t>
  </si>
  <si>
    <t>MAVLARQLQRLLWTACKKKEREKEGREEEEEEEAGRRAPEGPRSLLTAPRRAQRPHGGAEASGGLRFGASAAQGWRARMEDAHCTWLSLPGLPPGWALFAVLDGHGGARAARFGARHLPGHVLQELGPEPSEPEGVREALRRAFLSADERLRSLWPRVETGGCTAVVLLVSPRFLYLAHCGDSRAVLSRAGAVAFSTEDHRPLRPRERERIHAAGGTIRRRRVEGSLAVSRALGDFTYKEAPGRPPELQLVSAEPEVAALARQAEDEFMLLASDGVWDTVSGAALAGLVASRLRLGLAPELLCAQLLDTCLCKGSLDNMTCILVCFPGAPRPSEEAIRRELALDAALGCRIAELCASAQKPPSLNTVFRTLASEDIPDLPPGGGLDCKATVIAEVYSQICQVSEECGEKGQDGAGKSNPTHLGSALDMEA</t>
  </si>
  <si>
    <t>MFCSGRKWVAEATICTKLMKREKRRMGKRRAKKAKREEKKKGGERRRNEKRGNQMKRMCERKKYETDLEDQDIMGAFLDKPKMEKHNAQGQGNGLRYGLSSMQGWRVEMEDAHTAVIGLPSGLESWSFFAVYDGHAGSQVAKYCCEHLLDHITNNQDFKGSAGAPSVENVKNGIRTGFLEIDEHMRVMSEKKHGADRSGSTAVGVLISPQHTYFINCGDSRGLLCRNRKVHFFTQDHKPSNPLEKERIQNAGGSVMIQRVNGSLAVSRALGDFDYKCVHGKGPTEQLVSPEPEVHDIERSEEDDQFIILACDGIWDVMGNEELCDFVRSRLEVTDDLEKVCNEVVDTCLYKGSRDNMSVILICFPNAPKVSPEAVKKEAELDKYLECRVEEIIKKQGEGVPDLVHVMRTLASENIPSLPPGGELASKRNVIEAVYNRLNPYKNDDTDSTSTDDMW</t>
  </si>
  <si>
    <t>MGAFLDKPKTEKHNAHGAGNGLRYGLSSMQGWRVEMEDAHTAVVGIPHGLEDWSFFAVYDGHAGSRVANYCSTHLLEHITTNEDFRAAGKSGSALELSVENVKNGIRTGFLKIDEYMRNFSDLRNGMDRSGSTAVGVMISPKHIYFINCGDSRAVLYRNGQVCFSTQDHKPCNPREKERIQNAGGSVMIQRVNGSLAVSRALGDYDYKCVDGKGPTEQLVSPEPEVYEILRAEEDEFIILACDGIWDVMSNEELCEYVKSRLEVSDDLENVCNWVVDTCLHKGSRDNMSIVLVCFSNAPKVSDEAVKKDSELDKHLESRVEEIMEKSGEEGMPDLAHVMRILSAENIPNLPPGGGLAGKRNVIEAVYSRLNPHRESDGASDEAEESGSQGKLVEALRQMRINHRGNYRQLLEEMLTSYRLAKVEGEESPAEPAATATSSNSDAGNPVTMQESHTESESGLAELDSSNEDAGTKMSGEKI</t>
  </si>
  <si>
    <t>MAGLYSLGVSVFSDQGGRKYMEDVTQIVVEPEPTAEEKPSPRRSLSQPLPPRPSPAALPGGEVSGKGPAVAAREARDPLPDAGASPAPSRCCRRRSSVAFFAVCDGHGGREAAQFAREHLWGFIKKQKGFTSSEPAKVCAAIRKGFLACHLAMWKKLAEWPKTMTGLPSTSGTTASVVIIRGMKMYVAHVGDSGVVLGIQDDPKDDFVRAVEVTQDHKPELPKERERIEGLGGSVMNKSGVNRVVWKRPRLTHNGPVRRSTVIDQIPFLAVARALGDLWSYDFFSGEFVVSPEPDTSVHTLDPQKHKYIILGSDGLWNMIPPQDAISMCQDQEEKKYLMGEHGQSCAKMLVNRALGRWRQRMLRADNTSAIVICISPEVDNQGNFTNEDELYLNLTDSPSYNSQETCVMTPSPCSTPPVKSLEEDPWPRVNSKDHIPALVRSNAFSENFLEVSAEIARENVQGVVIPSKDPEPLEENCAKALTLRIHDSLNNSLPIGLVPTNSTNTVMDQKNLKMSTPGQMKAQEIERTPPTNFKRTLEESNSGPLMKKHRRNGLSRSSGAQPASLPTTSQRKNSVKLTMRRRLRGQKKIGNPLLHQHRKTVCVC</t>
  </si>
  <si>
    <t>MAGCIPEEKTYRRFLELFLGEFRGPCGGGEPEPEPEPEPEPEPESEPEPEPELVEAEAAEASVEEPGEEAATVAATEEGDQEQDPEPEEEAAVEGEEEEEGAATAAAAPGHSAVPPPPPQLPPLPPLPRPLSERITREEVEGESLDLCLQQLYKYNCPSFLAAALARATSDEVLQSDLSAHYIPKETDGTEGTVEIETVKLARSVFSKLHEICCSWVKDFPLRRRPQLYYETSIHAIKNMRRKMEDKHVCIPDFNMLFNLEDQEEQAYFAVFDGHGGVDAAIYASIHLHVNLVRQEMFPHDPAEALCRAFRVTDERFVQKAARESLRCGTTGVVTFIRGNMLHVAWVGDSQVMLVRKGQAVELMKPHKPDREDEKQRIEALGGCVVWFGAWRVNGSLSVSRAIGDAEHKPYICGDADSASTVLDGTEDYLILACDGFYDTVNPDEAVKVVSDHLKENNGDSSMVAHKLVASARDAGSSDNITVIVVFLRDMNKAVNVSEESDWTENSFQGGQEDGGDDKENHGECKRPWPQHQCSAPADLGYDGRVDSFTDRTSLSPGSQINVLEDPGYLDLTQIEASKPHSAQFLLPVEMFGPGAPKKANLINELMMEKKSVQSSLPEWSGAGEFPTAFNLGSTGEQIYRMQSLSPVCSGLENEQFKSPGNRVSRLSHLRHHYSKKWHRFRFNPKFYSFLSAQEPSHKIGTSLSSLTGSGKRNRIRSSLPWRQNSWKGYSENMRKLRKTHDIPCPDLPWSYKIE</t>
  </si>
  <si>
    <t>MSSGAPQKSSPMASGAEETPGFLDTLLQDFPALLNPEDPLPWKAPGTVLSQEEVEGELAELAMGFLGSRKAPPPLAAALAHEAVSQLLQTDLSEFRKLPREEEEEEEDDDEEEKAPVTLLDAQSLAQSFFNRLWEVAGQWQKQVPLAARASQRQWLVSIHAIRNTRRKMEDRHVSLPSFNQLFGLSDPVNRAYFAVFDGHGGVDAARYAAVHVHTNAARQPELPTDPEGALREAFRRTDQMFLRKAKRERLQSGTTGVCALIAGATLHVAWLGDSQVILVQQGQVVKLMEPHRPERQDEKARIEALGGFVSHMDCWRVNGTLAVSRAIGDVFQKPYVSGEADAASRALTGSEDYLLLACDGFFDVVPHQEVVGLVQSHLTRQQGSGLRVAEELVAAARERGSHDNITVMVVFLRDPQELLEGGNQGEGDPQAEGRRQDLPSSLPEPETQAPPRS</t>
  </si>
  <si>
    <t>MGAYLSQPNTVKCSGDGVGAPRLPLPYGFSAMQGWRVSMEDAHNCIPELDSETAMFSVYDGHGGEEVALYCAKYLPDIIKDQKAYKEGKLQKALEDAFLAIDAKLTTEEVIKELAQIAGRPTEDEDEKEKVADEDDVDNEEAALLHEEATMTIEELLTRYGQNCHKGPPHSKSGGGTGEEPGSQGLNGEAGPEDSTRETPSQENGPTAKAYTGFSSNSERGTEAGQVGEPGIPTGEAGPSCSSASDKLPRVAKSKFFEDSEDESDEAEEEEEDSEECSEEEDGYSSEEAENEEDEDDTEEAEEDDEEEEEEMMVPGMEGKEEPGSDSGTTAVVALIRGKQLIVANAGDSRCVVSEAGKALDMSYDHKPEDEVELARIKNAGGKVTMDGRVNGGLNLSRAIGDHFYKRNKNLPPEEQMISALPDIKVLTLTDDHEFMVIACDGIWNVMSSQEVVDFIQSKISQRDENGELRLLSSIVEELLDQCLAPDTSGDGTGCDNMTCIIICFKPRNTAELQPESGKRKLEEVLSTEGAEENGNSDKKKKAKRD</t>
  </si>
  <si>
    <t>MLTRVKSAVANFMGGIMAGSSGSEHGGGSCGGSDLPLRFPYGRPEFLGLSQDEVECSADHIARPILILKETRRLPWATGYAEVINAGKSTHNEDQASCEVLTVKKKAGAVTSTPNRNSSKRRSSLPNGEGLQLKENSESEGVSCHYWSLFDGHAGSGAAVVASRLLQHHITEQLQDIVDILKNSAVLPPTCLGEEPENTPANSRTLTRAASLRGGVGAPGSPSTPPTRFFTEKKIPHECLVIGALESAFKEMDLQIERERSSYNISGGCTALIVICLLGKLYVANAGDSRAIIIRNGEIIPMSSEFTPETERQRLQYLAFMQPHLLGNEFTHLEFPRRVQRKELGKKMLYRDFNMTGWAYKTIEDEDLKFPLIYGEGKKARVMATIGVTRGLGDHDLKVHDSNIYIKPFLSSAPEVRIYDLSKYDHGSDDVLILATDGLWDVLSNEEVAEAITQFLPNCDPDDPHRYTLAAQDLVMRARGVLKDRGWRISNDRLGSGDDISVYVIPLIHGNKLS</t>
  </si>
  <si>
    <t>MSAGWFRRRFLPGEPLPAPRPPGPHASPVPYRRPRFLRGSSSSPGAADASRRPDSRPVRSPARGRTLPWNAGYAEIINAEKSEFNEDQAACGKLCIRRCEFGAEEEWLTLCPEEFLTGHYWALFDGHGGPAAAILAANTLHSCLRRQLEAVVEGLVATQPPMHLNGRCICPSDPQFVEEKGIRAEDLVIGALESAFQECDEVIGRELEASGQMGGCTALVAVSLQGKLYMANAGDSRAILVRRDEIRPLSFEFTPETERQRIQQLAFVYPELLAGEFTRLEFPRRLKGDDLGQKVLFRDHHMSGWSYKRVEKSDLKYPLIHGQGRQARLLGTLAVSRGLGDHQLRVLDTNIQLKPFLLSVPQVTVLDVDQLELQEDDVVVMATDGLWDVLSNEQVAWLVRSFLPGNQEDPHRFSKLAQMLIHSTQGKEDSLTEEGQVSYDDVSVFVIPLHSQGQESSDH</t>
  </si>
  <si>
    <t>MLNRVRSAVAHLVSSGGAPPPRPKSPDLPNAASAPPAAAPEAPRSPPAKAGSGSATPAKAVEARASFSRPTFLQLSPGGLRRADDHAGRAVQSPPDTGRRLPWSTGYAEVINAGKSRHNEDQACCEVVYVEGRRSVTGVPREPSRGQGLCFYYWGLFDGHAGGGAAEMASRLLHRHIREQLKDLVEILQDPSPPPLCLPTTPGTPDSSDPSHLLGPQSCWSSQKEVSHESLVVGAVENAFQLMDEQMARERRGHQVEGGCCALVVIYLLGKVYVANAGDSRAIIVRNGEIIPMSREFTPETERQRLQLLGFLKPELLGSEFTHLEFPRRVLPKELGQRMLYRDQNMTGWAYKKIELEDLRFPLVCGEGKKARVMATIGVTRGLGDHSLKVCSSTLPIKPFLSCFPEVRVYDLTQYEHCPDDVLVLGTDGLWDVTTDCEVAATVDRVLSAYEPNDHSRYTALAQALVLGARGTPRDRGWRLPNNKLGSGDDISVFVIPLGGPGSYS</t>
  </si>
  <si>
    <t>MSTAALITLVRSGGNQVRRRVLLSSRLLQDDRRVTPTCHSSTSEPRCSRFDPDGSGSPATWDNFGIWDNRIDEPILLPPSIKYGKPIPKISLENVGCASQIGKRKENEDRFDFAQLTDEVLYFAVYDGHGGPAAADFCHTHMEKCIMDLLPKEKNLETLLTLAFLEIDKAFSSHARLSADATLLTSGTTATVALLRDGIELVVASVGDSRAILCRKGKPMKLTIDHTPERKDEKERIKKCGGFVAWNSLGQPHVNGRLAMTRSIGDLDLKTSGVIAEPETKRIKLHHADDSFLVLTTDGINFMVNSQEICDFVNQCHDPNEAAHAVTEQAIQYGTEDNSTAVVVPFGAWGKYKNSEINFSFSRSFASSGRWA</t>
  </si>
  <si>
    <t>MIEDTMTLLSLLGRIMRYFLLRPETLFLLCISLALWSYFFHTDEVKTIVKSSRDAVKMVKGKVAEIMQNDRLGGLDVLEAEFSKTWEFKNHNVAVYSIQGRRDHMEDRFEVLTDLANKTHPSIFGIFDGHGGETAAEYVKSRLPEALKQHLQDYEKDKENSVLSYQTILEQQILSIDREMLEKLTVSYDEAGTTCLIALLSDKDLTVANVGDSRGVLCDKDGNAIPLSHDHKPYQLKERKRIKRAGGFISFNGSWRVQGILAMSRSLGDYPLKNLNVVIPDPDILTFDLDKLQPEFMILASDGLWDAFSNEEAVRFIKERLDEPHFGAKSIVLQSFYRGCPDNITVMVVKFRNSSKTEEQ</t>
  </si>
  <si>
    <t>MFSVLSYGRLVARAVLGGLSQTDPRAGGGGGGDYGLVTAGCGFGKDFRKGLLKKGACYGDDACFVARHRSADVLGVADGVGGWRDYGVDPSQFSGTLMRTCERLVKEGRFVPSNPIGILTTSYCELLQNKVPLLGSSTACIVVLDRTSHRLHTANLGDSGFLVVRGGEVVHRSDEQQHYFNTPFQLSIAPPEAEGVVLSDSPDAADSTSFDVQLGDIILTATDGLFDNMPDYMILQELKKLKNSNYESIQQTARSIAEQAHELAYDPNYMSPFAQFACDNGLNVRGGKPDDITVLLSIVAEYTD</t>
  </si>
  <si>
    <t>MAAQRRSLLQSEQQPSWTDDLPLCHLSGVGSASNRSYSADGKGTESHPPEDSWLKFRSENNCFLYGVFNGYDGNRVTNFVAQRLSAELLLGQLNAEHAEADVRRVLLQAFDVVERSFLESIDDALAEKASLQSQLPEGVPQHQLPPQYQKILERLKTLEREISGGAMAVVAVLLNNKLYVANVGTNRALLCKSTVDGLQVTQLNVDHTTENEDELFRLSQLGLDAGKIKQVGIICGQESTRRIGDYKVKYGYTDIDLLSAAKSKPIIAEPEIHGAQPLDGVTGFLVLMSEGLYKALEAAHGPGQANQEIAAMIDTEFAKQTSLDAVAQAVVDRVKRIHSDTFASGGERARFCPRHEDMTLLVRNFGYPLGEMSQPTPSPAPAAGGRVYPVSVPYSSAQSTSKTSVTLSLVMPSQGQMVNGAHSASTLDEATPTLTNQSPTLTLQSTNTHTQSSSSSSDGGLFRSRPAHSLPPGEDGRVEPYVDFAEFYRLWSVDHGEQSVVTAP</t>
  </si>
  <si>
    <t>MEVPQPEPAPGSALSPAGVCGGAQRPGHLPGLLLGSHGLLGSPVRAAASSPVTTLTQTMHDLAGLGSETPKSQVGTLLFRSRSRLTHLSLSRRASESSLSSESSESSDAGLCMDSPSPMDPHMAEQTFEQAIQAASRIIRNEQFAIRRFQSMPVRLLGHSPVLRNITNSQAPDGRRKSEAGSGAASSSGEDKENDGFVFKMPWKPTHPSSTHALAEWASRREAFAQRPSSAPDLMCLSPDRKMEVEELSPLALGRFSLTPAEGDTEEDDGFVDILESDLKDDDAVPPGMESLISAPLVKTLEKEEEKDLVMYSKCQRLFRSPSMPCSVIRPILKRLERPQDRDTPVQNKRRRSVTPPEEQQEAEEPKARVLRSKSLCHDEIENLLDSDHRELIGDYSKAFLLQTVDGKHQDLKYISPETMVALLTGKFSNIVDKFVIVDCRYPYEYEGGHIKTAVNLPLERDAESFLLKSPIAPCSLDKRVILIFHCEFSSERGPRMCRFIRERDRAVNDYPSLYYPEMYILKGGYKEFFPQHPNFCEPQDYRPMNHEAFKDELKTFRLKTRSWAGERSRRELCSRLQDQ</t>
  </si>
  <si>
    <t>MELGPEPPHRRRLLFACSPPPASQPVVKALFGASAAGGLSPVTNLTVTMDQLQGLGSDYEQPLEVKNNSNLQRMGSSESTDSGFCLDSPGPLDSKENLENPMRRIHSLPQKLLGCSPALKRSHSDSLDHDIFQLIDPDENKENEAFEFKKPVRPVSRGCLHSHGLQEGKDLFTQRQNSAPARMLSSNERDSSEPGNFIPLFTPQSPVTATLSDEDDGFVDLLDGENLKNEEETPSCMASLWTAPLVMRTTNLDNRCKLFDSPSLCSSSTRSVLKRPERSQEESPPGSTKRRKSMSGASPKESTNPEKAHETLHQSLSLASSPKGTIENILDNDPRDLIGDFSKGYLFHTVAGKHQDLKYISPEIMASVLNGKFANLIKEFVIIDCRYPYEYEGGHIKGAVNLHMEEEVEDFLLKKPIVPTDGKRVIVVFHCEFSSERGPRMCRYVRERDRLGNEYPKLHYPELYVLKGGYKEFFMKCQSYCEPPSYRPMHHEDFKEDLKKFRTKSRTWAGEKSKREMYSRLKKL</t>
  </si>
  <si>
    <t>MADFAGPSSAGRKAGAPRCSRKAAGTKQTSTLKQEDASKRKAELEAAVRKKIEFERKALHIVEQLLEENITEEFLMECGRFITPAHYSDVVDERSIVKLCGYPLCQKKLGIVPKQKYKISTKTNKVYDITERKSFCSNFCYQASKFFEAQIPKTPVWVREEERHPDFQLLKEEQSGHSGEEVQLCSKAIKTSDIDNPSHFEKQYESSSSSTHSDSSSDNEQDFVSSILPGNRPNSTNIRPQLHQKSIMKKKAGHKANSKHKDKEQTVVDVTEQLGDCKLDSQEKDATCELPLQKVNTQSSSNSTLPERLKASENSESEYSRSEITLVGISKKSAEHFKRKFAKSNQVSRSVSSSVQVCPEVGKRNLLKVLKETLIEWKTEETLRFLYGQNYASVCLKPEASLVKEELDEDDIISDPDSHFPAWRESQNSLDESLPFRGSGTAIKPLPSYENLKKETEKLNLRIREFYRGRYVLGEETTKSQDSEEHDSTFPLIDSSSQNQIRKRIVLEKLSKVLPGLLVPLQITLGDIYTQLKNLVRTFRLTNRNIIHKPAEWTLIAMVLLSLLTPILGIQKHSQEGMVFTRFLDTLLEELHLKNEDLESLTIIFRTSCLPE</t>
  </si>
  <si>
    <t>Monosiga brevicollis</t>
  </si>
  <si>
    <t>MGQAGSSALSGKRVMTHDELENVVSYLDQQMTALFRHAERLSTNQNRGWIEEYSKFAAIQGVAHASFTEENVNKNRYRNISAYDHTRVKITPNPHNGMSDYVNANYIPGETKYIAAQGPVPESFYAFWQMVWETKVDVIAMVTNEIEGGKLKCHRYWPEEQNSELKLGNLRIISGPARDTATHICKHFMLQNMDTNESREIVHLRYTAWPDHGVPESASAMLSFRKAILKLQKSDTLLIHCSAGVGRTGTYIAIDTLVRRLEAGAPNLDPCAVVTEMRRARNFMVQTLVQYQFVFKALLEVINKYLLRAKKALAEVKGRADEAAREAERALELKDIEAELQEAEDNFANLTGIDEQVEQLVNESLAKQGTGVAASSSADFRHAYKQGSDKEVASKITQKQRLESLMDYITSDEWRKTVEAPTIDANAPLSARVHSLQREVKNAQETWRKDYANQEQDFSAKQAHGGEEYDVSQSFTPLESRILALAQQREVMALKSDDVRRKMEEEEFARITSLTHRIKSLASERLEDRTKWADRPRKSGTTADLADGSAGVQIESLRERLLRMAMARDDWKSKGDSFGRVVANPVQPAPPGPSFEEMEAQLKAEEEAAEAAHQAELERMRQAEEERRRNEKPVQSAVYERKDAVVTPQVQLRAAQNGAQKGGAEHPMIAAAKAAQARHPHARS</t>
  </si>
  <si>
    <t>MAMPEKIQYVANTFTNIRKLCAQRNQNQGAGFVTDFQALASIGVGNPSTASKAPENIVKNRYVNITAYDASRVVLKDHDTDYINASWCPSYTSPRGFIATQGPVPSSFDDFWWMIWSYKVGEIVMVTRELETNVLKCHRYWPEDNAEVQYGKVKVKFTRSAMHAHHIERHFEVGLASGGPTRDVVQLAFQSWPDHGVPLTSVEFLEFRAEVLKFHERDTKAPICIHCSAGVGRTGTYIAIDTALQQVQERAEVNIDAIIGQLRQHRNFMVQTVAQYAYVHKVVLDALNNWLKKHKDIIDRERERMAAEQARELEKQRQEQLAAAAAAEVQRRTEEAADVKDKEPEADEEVTLAEVQAEQEQMDVEAEEEKKEIEQLFQGAQPRIVVVNPTEIKQAEAEWKADTYDVSYSMTSVESKFESLQSMGVNIQKAAIEQIANLVRQAKELRIRQREAVEAEARAKKEAIAKAEREAAEHQKAQEKAEAKNKAQSRATRYLRKMSMPSE</t>
  </si>
  <si>
    <t>MDKHLAPFDPASYTRLDLQQPSLDAIPPYARGRVYNRYNDILPSPASRVILPEERGDPATTYINANYLPFLGNPKAYIAAMGPLPTTIHSFLRMVIEHKTVAMVCPRSPPPQSVSAIHCPPNMRRLPCLTMFTRQVMTTNFEEKGRKKCECYWPELPQDTMEFGDIKVFNEGQQQEQFFRITRLRLERGGTIHRVTHFFYNTWPDRGVPRSDDNVMLTRGVVKMLAAVRRHRIQTDKATSPLLVHCSAGVGRTGCFVLIDQCFRLLEHNQRLDLAALIKENRRYRMAFVQTPEQFEFAWRTVAGYINFRLKTMAQAQATPSSTSSSQAPVPAARASPAPVPAAEPSPPTSPREPKEGDVLITTEAYSNPDGHDDTLSFQAGMRCILMEKSEHWWRVSMRNQDGWVLPSLLRPVGTTPVPSSGSTAAPASAKPTTKTPSAQTNTQEAAPDLFATKSTPAAEEPPTKQAALGGHDSQSGSRALSAATSASSLRSTTSPFDNPFGKEPRAAGTASPTPMQNPFSAKAGNFRRPTRSSSSSTTGGVITKNPFLASMKVKPGQKLQARPELSSSAKSSVATDATTASSMDTAPPRDDADEDEVFDDPDPAPVASPVKQQGVLEQERPLTFEEIMDRATRMDENGDELPPSDDEPETEVKKPDGVAAAVARDQPVVPTQRAPAAETTMPVSSVEKAPRPKEAYQSDLPAWTYVDEHGELRRLADLAPAYKHEFSLDQARLRHFSEIEGPAIVSHNQEWIELATGLPARALVSEA</t>
  </si>
  <si>
    <t>MPKLRRSGSSNSLASLTSRGSQKIHVPAVKGSDFLEPAEMQERGTFHIAPLDTARFKRISQNVQPHSAVPEAVRNKRFNRHMDVLPHPETRVQLPTIGNDPASAYINANYVHGPSGSDREYICAMGPLPATLKNWWRMIWQEKVTCILMATGLVEKGTKKCERYWAPKPGQKVKVADMFVRTLATSQGDGYVRTLLEIEHTSGESRKVMHFWYNTWPDHGVPRTPDGKPDASNLLYMIRDSKRSEKELNQGGPVLTHCSAGVGRSGTIIALDYICRLLETNKHADLNLVIEEIRRDRVALVQHPQQYELAHAGAILYAQYVQANLDVDERAINAPFLLQATPQGSADAMSVKGISPSPAPAAADDDDLDDNAVDDDGVYGAPVNAAAATASSAPVAPAASAESSYGAPVPSSATQASSPYGAPVTTAAGNPDDNLVYGAPVQGSATGATASGMPPANAGMPASDDLVYGAPVQSSAAAGAEPAEYSVMTGTVVAQMISTYESADDPTRVPEGAVRTPVTQPNNLIYGDEGSAAAATTPAPTATSQPTYGNDDPAANPEQMEEIYGNDNPANNPEQMEEIYGNDIPANNPEQMEDIYGTADAPTAVQGASPKGTVPEGDDGYGFFAGGTTDEPDRASPNSKRQQKESQAALLQAEREQLEAMIRRCKQSKSEAERNAKAIKQRMQAKEEEIRDLTERINHAQSSQLAMREELMRQKMEGRAQVVVQALGLTPSTSAAKERQAKLMMMCLSPAKSGGRVATAGPRTIVSDKKANEAAKEAAADELTLLSAAAIAYRV</t>
  </si>
  <si>
    <t>MARRRLPGLPPLLAALILSLGFSELPQAAALPSYVRASSETTCTSADEAYCRYTLTPEPACLTTVNCAEPCTYSGAAPSFINLLTTARPGFNESVGVPLNTSTPPLAVPITQQPHLTRANGYALRLGFQLETITPDVQHLFAVLINQGSTISSAVALNASAGRLLVQQRDAYFQPHQVELSLSSAPLETGTRYEWTISFYRRDLVVYDSAGRVLASWYYDPASFPQTFIDPSQCGSDRPFGCQVDQMLVGGDTATVASFTGRFYQAQLASRMATQSDVLHALAVAEDFPVHFAFVPAAVAPACRCPPTHPVLLDELSTPNTCVEIPTRPAPRNTQDRVLQTGAAFAPGFVLDGDEQTAWQSALGSNATLTLDLRGPHYLDRIELDVLSALPDEIRLEIAQTSDPAEVAWTLLGVLRADCAFASTAPCQSYPRTADGAAVSTGTVAFQTSFPNVTASSAALAAVTATQLRLSFVGLGVPELAQSHYVTIGTIAGSIRCACHGFELECGPEPVRSSPPYNSTLSCSCGGNTIGSQCEACAPLYNAKPFRPALGPAAAFTCQPCTCHGKADACVYSAAHDPHPDSWTVGDGGVCNCTAHTTGRQCAACADGFFLPSNRSITEVDPCRPCVCNAAGRATATCQDGDGACSCKPHVQGSTCDVCARGFFNLSAANPEGCQACVCNEAGSRHNNTFFCGQDEGGCLCKDNVLGAACDTCRPGFFNLSTAHDQGCIACHALCDPLQSCSGSSSSDCDACRFARNDDVCVSHCPAHRTFNATSGLCTACPDNECILVTASPTHLMLRENLFTTTIVGFVGTTSLPRAPANSGQEVLDQDPIWDVVPLPPVSLANAEVSVLDGALRLPEEGVAGVSVDATTADDSFTLGFWRSTTRFSGLTRTSNSAVAATDRAVAAQVGASGVLTIVAMVRLDASGYILSKTRDSLTSSIDSVSYTLSATTNNIVFSYVYRLANGDYAQTNRAVATSVIDGTWHRLRVVIAGTDLSLWIDETPIATALQLRGPVHDNPANQRFVVGASPGSSLRLRGDVALVRVYPDLALTSWPSHLVQPKISVQGINLLMVVAPLDRETTAEFAYRLEVEYANGRRGSRELNLTVLDANDNAPQLVATRNFISLVESVAPPVILNQYSATDADIGANALVTFANLSVLSGPEWALESDSTLPFALSANGTLSLVAPLDAESANLWRLEVVARDGGTPFLEARAEFVVNVADVNDEPPRFLNGTNVTISVDEGAAPGGVLATVLAVDGDISGLPVRYTSSMPAFFSVDASGHVRALIQLTYDRAAGIEGNVLTFGIVASDGAQNATLTVYLVVRDVNTEAPTFSQPAYAAAIPENVAPGTPLDNLLIAATDYVDGAALADIQLELTGDGANDFALLPSGQVVTFAMLDREVRDVYHLEVVARDAVDPTLALSSRANLTITLTDVNDNPPAFTHGNLSCTVPENSAPLACVTLVAWDSDGPGNNSVVRFRLVAGDLDAFEVDALTGLVRMRRPLDAELTSAVAVWVEAYDLGSPVRVSTRVLVTCWVENLNDNSPVLDEVTSRELSELVPVGTIYANVTASDADVGIFGALELALHTSNPDPALSLNDDGTALIIRRVLDFETVDRQRQRYELFVRDGGGRNTSVSFELTVLDANDNPPVISAPDDVTLTEDNSLVPRLVATVSASDADSFEGDMQFLVIAPPLGFVFSRISAVSATLQAAAPLDRETLGDTLLIQLRVGDTGSPTNWVTHNLTVNLLDVSDEDVTLAPATGTVALPEEGSAIRPLANSTLTDLDVLPSTLRALRLTLPVRDNDAWNAAPITAELCKTVQSSAGPDVASAGLVDFFDQCLPRAGTSLLTAAVEFNASNLVVVPNALEALTGTSTALSLVLWADLLPESAGVLLSQRDADGRIQLQIYLATSALVIVTFQVPSLDSRPDAWLQYDVHFVPDASLLVDDGWDFIALTLHADGSASLLINEAEYAPTQITQREVLNGQTQPAVEVGRLVRLPDFSGMGRLTLGGFGSPAAPSSTVAGRVSALLRYVDVVVTSRTIVCTSQCGPKLDVPAQLPPNLTLNFSASGAIVDIEGHASLAEYTALLQSVVMSQTYVEPNPADLALTLTAWQDDDRQVDLGTRVLRPALVLDRAPIIQLTPLPQPGFASEADLTASRQRAVEYIEGDAAGSLLLTPNQGRVTLLDSNTAVQILQARVTLENPAAGDVLAYDVASCSGLSPTVAPSVSTDLLFSGAASAAIYTACLRSVAFLISVPEPALPNVTRAVRFVVQQGHLSSVASRAFVTVVPVNDPPVVSFDGYPVAALSYQEGSGTLPLIGHARVDVLPGVVTALVHQLRLTDADSVMLSNLTVRFDPTPAALGEQLVVRNATPGVRVDTLADGGLVLQGPASPSQLKAAFATIEYSNNFSAAPAVSTQLRIAASDGVAQSMEVTLEIRFLGVNNMPVIAVPSGSETVNFLEEGAALPLFPDGLDVSDPDSDLFTDVHVHVSGLRDGDDERFVFDAALNMVPSGVGTNNTVRMFESNASLTADALRAALAASTYQNILNEPTAGVRTIMVRLHDAEGAASNAVQLSLNVQAVNDPATVDLDPMTGGLNRETTYLEGDARAYLANADSLTLALEQRYEYFFTAMVSGTLTSRRSADDYVVQVYLGDGGPLTFFQSLPVTADGTWGPSDPIERPAVKYFRLVSRHNLNVPSSCMTTECESGALALVRGDGDLEYAGLGLSLTVEDVDNDEVMGFVVTLSGADASDEIDMLHQPSFVTREILPFDPITQTLITRFTCTSGAINHSTAAELVALLFYTNPSIHVEPQTRMAAVQVVDSANLAGTPAMAKIAIAPANDAVPALRQDVGVIAVLENLTAGAVIANLSNLVTDADLGLGGTVVDFFTVAGWAPNFALVDQAIVLLAPLDFEMTTTKRIQLQFTARDDFEPAGVALLTIDLALQNLNDNPVILAPSGLLVLAMNETLLAQSPIVEFNVSDPDDLGYTLTLDQDAPGLFRLNGRRIELAPGRRLDYETKTEHAVNLTVDDGIFTDSLHLQIQVENVNEHAPIFTLSHLSLNMSEDQATPVSLATVRASDEDTGAFGKLSYTMEVAPNATVPFSLDAASGELTLVQQVRYHEQASFSFHILASDGGQRTARLPVTVRVSDVNDHAPVFVAGTDNITLTVTENALAQPVQLVVMDLDSPAHSHASFVVLSGDHSLVNISATGLVSFPRTFDYEQTPELTLVIGAFDTERPILGTAWATLLIVIRNVNDEPPQVTSPPWTVAEHLVASLAGVQVIDADGDENFAFSILVVSPVAAATFVSMDADNGTIYLGDGLDFEAYEQVSIVFAVTDGVHVVNATATIRLTDVNDNAPVWNTTALAASASELTSPGTILGQLLATDADSGSFGTVGFELLGPAVELKRFRLSATGQLQLITTLDYESAVEHRLSVNAIDGGGLITPAVYVLTVRNEPDESPIAPVELTFNVSETAEVGHLLGSVLANDPDGLDSLGYALSTPTVPFAINASGVITVAEERLDYESTNKSWSFTVLVTDSHSTTRVPVTVHILDANDNSPVFESTRPVTVAEDAPAGSLISSILVSDADAGRNAALTYSINGSDNLPFRVQASSNASGVDLLTAGALDFETQASYNLTIVATDAGAPPRTTNHSIQVLVLDVNDEAPVWTSANTLYVPEGAANLSSPRLVGRVTAVDPDSPDLTFAFVGGEACNASMAFALDSASGNISAFAALDYELGARVFVCGLEVSDGVHATVSNLTLHVTDVNDNAPVWDVNMASFNLSEAADAGAVVATLRAKDADADGQQSVTFDLLEDEAGLFDVMEDQLILTASDVLDVDVQTAYSIRLRAQDDSLRPHWTDQEIIIHVLDANNRPPVVVLNTSSNTFEEGSPPLTLSHVHLQDPDAAFQTVTRVDVTLRLSEASADSLALDLGENLTLPPAAVSAIEARVQYMATATELYLSLRAINDARGLSLVEAATVLSQLTYVNPTDEPRLVSRSIAWRAFDGEQWSNETLMVLFIAPRHDQVIKAALSAVTVDVLEGSLTGVLPFDAGLVLSSTENRAYNATGATVQLSAAREPNVGDESLRLPAVLPAGLEGAYNPVAGRLNISGSASLAVYADILASVAYINNATEPLHNQRNLTLVVYNQVGASMPVSVMIHTIRVNDPPVLGSLPTHLNFTEQSGGVLLAANVSLHDVDSTHLSQLRVDVLNPDTAMDEAVRLNGGVDAVSGITLRSESNGTTLFLDGLGSLATYRTLLGAVAYNANFTVPPAASKKLRLTVTDEGGASTQVVIFITFQGVNNPVQIVAMVAGTFTEEGPAVTVLSSLSLLDLDDTELAGAELTTTFVDTAQYEQFTTLPLAATNPILLATHGDRVNLTGPATLAQFEAALQAIQYINRADNPSGTSRVLTLRVTDIQGGTDTASVLMPFAIVPDAPALVTNASQGLSAADPAPTAEDTYAARLFASEANIVVTDEDSSIVTAIEVTIMGAADPTTDRVVASNTDGNTAARTVDVIGTNNVVITFRVTGNWTLDDAAAFISTLRFVAERDEPTLGVRELVVVVLDETAMRSAPLSYFVNVTPVNDHAPVASPSTQLVNELEEVEIGTRLATVLVSDADTGAFGVVSVAIASVTFAGVDAPTNLFRLEQSNASVAVLVANGRLDRERTIITASSNDVRVDVLLLLSDTGGVTTQASISVRLTDVNDNPPSFAAASYSVVIAEGEVGPLPDLEIRATDLDRAANEALTLTLIDEASLPFSSEVVPGLTASLLLSVDRALDYEAQSEWRLNVSASDGHHITFVEVLVTVVDVDDEPPILIPQSALTVVVPENQPAPQELACFNVTDPDTPTSELIFTLASVLPSAAANAFNLTLSPFCVHRVASLDFETTHACELTVRISNAHDDSLHDIQTIIVNVTDLNDVAPEFDGLPVNSTLEVRENSVLNTTVLVRDPDFFAQPTVELLSPAAVNDFSAYLEPPAAPGNDWQMRLVSRQVLDFEVEAWHNLTVRVTDSGFPALSTVQPLVLQVRDVNDNAPELSSPQTAQIAEDAALDTLVLALSATDRDTPAVNGAPAYFFTLVDSALPFEVVSGTQLRVAGALDYENITEYDLELVLSDRGTPPQTRPVSMTVRVTNVNDEAPRLVGAYQNQTTVAENISSGVIATVEAADADPPAAGGRVSLELHVSPVSLADSFVLLDGEIHLVAAVDYEAYKSVQLTVTATDTIPPFNAATANASFELEILDINDNVPSADTYVGEVKVVESSLIGEIWFLNYTDADSAELGDVAYELLSVTPPGLAIEVNAATGSVVVTQGLDYETDPHRFEVMLIGRDGGGRAGLPFNLTILVQDRNDNAPQLDQVPSIVVLDLFDAVGTVVAEITASDADEVESALTFDLEGALDTPLRIDAKGGALIVDKIQSNPLPLTQIRVLVRDGGNLTASRVLSVVSGAAPVPHLASVDGVVLRNGSTWAPGSPPAVVRQLSTSTLSDRATTVALDASYGGVQEREILTLEASSSSVENVSTTLWSAGVRFVVLDSDIWAERPVIRVHAQVTRTDTNSDVAIARNVSLEVTAAGQTSTLFVACQTTSSAGSCFMAATVPSAWLDSLTAGGPDVTLPVRGGLTESGSLVEVTNVTLHTRPLPAATNRIFVQLPAHAISPDETVRVQVYVATDRNVQNLIMSCALPTSGPLVFAETSADILPSTNVIDNGYGFAISSLNTDGFFDEAPTGSPFLIADLQLMAGKFDALAGSTISLNCSGTMSDNEALLQDLPDPMGFVTDTYFEASQAAIRLQAHATIAVAAVPDTYDLTNTETLLPNTSPRVELNLHLRSSSGLLTTLRAPVGASCSSDIDYIQVTSNCSALYFDGQEVGGSAATSILVIYGAVQSTATVSVFAASQVQLSASRTQLRAVAGTVTPSCNETLYQSSQLEAVARFDRGNTESAVFLDVTNLVAPHLTVSQPSVLAVEPDGRMVVQKATLARHLIDVSVHGSRLSLEVTREGPVVAVALKTRLITGLDVEATATTVRASLRQRRVEDLADRSGLLQSELVYADGSADILPLHAPGLAYANLGRDYIELINGSKVLPRSVGSGNFVNASLTRCEISLTAAPDVDVYLEPFETVLNLSGAALAYPNSAANRAGVPTSITVSVGAHYSSSGTAKIMTWDRQTQYTLDPASGVALRLNETEAQAELYVIQEATAGNFTLGVDFLDLAGNATSQLSVVTPTALEVRLRPYPAFPGSSNLPVGVLQRLAPLGRYLEAELSIWLKLSNGQLLDVTRNPETHLSITFANGTNASTAVELQPLGTERWRITPRAASSLRFAATFAEATSQSADVAQLEVSEDSTQLTSIDAFMVGDSSAVVAGQRGRSSALASVNVTLGNGWQLVDVTRANDGAYLGLLEFFSSNPTALAINSSTGTCAPMFNVDPTNAVLLQARGVPTGGPTSAALSRDLRVSVNLQPAQGDVDLGDVTGHYLQNLRKQQNKVVPVWVAVGGASLGNLTITLTYNSQRMQVVGTAIGPGFQGTIAVPSTGRLDLDLQVLNPMNVDASAAGLLRVAEITVFPTSTRDITFGGTVQRATSTEGAPLGSPTPRTIVAGAFTADVSDTTGARRRRTGTGTVTSDSLTTTDVPSANATDMDQGRPVCAANATLPCTNCTGGARERGDVNGDCRKSDADVDLLALYLEHASYNFRLPESPAVLASVYEPELDVDRDGRVTLADLNALRDLAVQPPVYFSTLELEAPHYLDNDCELTVRLEGDKPFADRHLFLAFSASWPNFTNALSNAYVVNSMGGDDDNDVAGLARVGDQALTPTMHPFGGVFPIVVPSNTTVARVALRADFRATFGVSVLQTYNAAYNGVRTHARVGLRSSPLMFPNPINLPLRDAAAGINLTHFVNGFNPALVGEATTPYLWCRNDFAPVFAQSLYDFQVNEAADPTQVALAVAATDADPGPHGRVSYKIQPDTVVDWVIDETGVLRPTRGLDRERVAQYSVSVLAQDGASPPRITTTSVVITVQDVNDNAPRFLHFLDAPAGGLGSVSLRLNESVAVGQVLINATAVDPDAGAAGRITYAIEGMDVAAQHFAFSATTATLVVRDDLDFERLNVSSYTLEIIARDNATPFHESRLMVHIEIEDLNDVRPYFAPSVIQVNVSENLAPVHLSQVQAYDPDGKGEIVYAILQATPGTENITLNATSGSLDLLAPLDAEAGQYLGLWIVAAERAQNGTLLFGPALQVRIFVKDVNDNAPVLAAGFSSTANVSESLSVNDTVTTVPVIDADVGPAGTLRFSLRNSTDPRFAIDPESGRIFIRAALDFELGPNVVQLLVRATELSLSTSYVDVMLTILIQDANDASPIFTQQEYAWQILERGGTDWQPVGYVVATDADVSPAFQATTFSLTASPASKLFALNASTGLLLAQGLDREATANHTLVVTAQNTVPSTDGKILSSTSTIQIEVLDINDRIPSFEASFYDVAVPENEAIGETIEQLVAFDPDAGANGTVSYSLLPDNLTAFSIDATTGRLRVNASLDYETQQSFEFTVRATDAGTPPLYSTVPVRVQVLDLNDNAPVLVVNSTSLLVSENNALAAPIALQVMATDADAAGSANSRVRFSVTTEVLSATTGRWALANGESLVAVDVVTGDLRLQTVLDYEAIHRLRLVLTATDGGVPAQRSNVTIEIEVVNENDNAPVLTLVGACTVQENRPVHTWLPCTLVASDADGDALTFVALSGVSVAPNGSLATTASYDFESTPVTTFDVAVTDGVHQINRTAVSLVVEDVNDLAPAFGQPSYICSVFENATANTLCVLVNASDGDEPGTPRAAIDYTLTGTGATDFTIDRLGAVTVAATGVLNRDERAVYRLNVTATDRGSPPRSSLTNLLISILDSNTHAPVFTSSPSVHVSEAATVGPTPVFQVVATDADLGSNALLHYSLLPGNGAESFTLDAQTGQLFVASPLDREARDAYELVVRARDHGSPPRWTDHALQVLVEDVNDNAPILASGPFSCALAETDGTGGSLPVQSCVQVEATDLDVGENARLTWLVNDTRFATDTMGFITLQSGAVLDFETTNRVAVSVTVTDAGVPALSSTALLFVTITPVNDNAPEFTRHVFDCTVTENEVNASCASLSATDADANAPDNALRYGLVSDAASSAAGAVVDAESGKVRLTRTLDRETQAEYTLNVSVHDLGMPTRWAYATLILTVDDANDNGPKFSAVPSCSLWEANGREPVGQQQACPAVAATDDDVGWHAVIEYSLDSTFDGLFWIEPDSGIVYTNTTRQTQGGNDAGMKQLDREAQATYNLTVIASNPRNVSNSDAPSARAVLTVRLRDRNDNAPLCVEQPYSCAVAEHEANLTCAILSNCQDADDAAGPAGQLAFALVEEPRDGQGRPMLAVDALTGVLRTTGTRIDREIDATLDAIVNVSDGFGLHTIVPVTLRVVDRNDNAPVFDDIAYSCQLQEDADVGALCTAVRAVDADAMPEARVSYSLVTSFGDTFTVNASSGEVRLSGTLDRETRDSYVLEVEARDAGSPQLATTTRVTVTVLDVNDLAPAPLRTNLSCSMREDALLGTSCVLPTPLFEDGDLAGSPASQLTFSLEGESATMFSVDNETGVLTLQRLLDFETEAFLTLTLVATDHGQPRLSGRASVAVNVIDVNDNAPVFASPNPVCVLSESAALGTRCAVVRVTDSDAPGTAHSNISYRLAAATADHFRVDARTGQLILRSLLDREALDRLAVTVEACDGGLPVLCANATYDVTVTDENDNVPELINRPSAGYACQLPENTATESACVSLVAQDADAGDNGRLTFALVDDFGGRFRMGANGTLTVARALDRERQSVYALDVQVSDLGTSPLSTFARVTVYVQDVNDNAPQTQAALYQCTLTENALVGSRCAVVQATDADTGVNAALSFALAPNTTRGRAHPFVVDATTGEVSLGPGGLDYETFNAYELLLSVTDGGSPSLSSSVLLYVTVADVNDNVPIFTKTSYSCGISEVAGNPSLVLDLGPIECVQVAATDADAPATPASTIRFSLVANAAGLFSIDANSGLIRSTTSRFDREAEAEYMLRVRAVDQGVPPLATEVTVTVRIKDVNDHAPVVTTPFAEVDVSNVLQPNDLVLKLTAQDADAGLNAALRFVLNSSSSSHFTLDTSGSLYYTGGPLEDLVNDRAEMTYLVHDQGVPARSAAGVVHVHVRPLLRALGATMVALDWEVAFDSLGITAGAQVQRRAAVSCGLDYPATRSCNTSIVTVFAGQAHTYVDTDVRAATRYEYRVLLGDAFVSAWYTVETPESAPAPVRSLLAQQLNQTAARFAWGRPTPSNGVITMYELVLQATERFETTTAEDGSLNRRAAASEITPLAGRVIVYNGSSLEVVVDALSPNYAFSCFVRARTAAGSTNGVVIMYEPQPLATTTTVAGDQLGSSSSDSALSSAELIAIIAVPLLLLFLILLLVFMLLRRRRDSVSVKPGHDGLGDLQMSTLDRPADSFGLRHPNALFLQQQDLYNSTATDVTLTETRVDMRAEHSRGELAFGEPAAMLPTPLQDGPPASLESTRSTSPVNEASAISVKGGEAAAERLRVMSTGMRRDLRLQSLDGNPRSHHLTLTTFAAPAVPEPEPVVNPLSPAAAPYVLDLANLEATDGFAMGTLWTFADVQKEVERLCEDSAKGMTAMFRQAEDLAADARVTVASAPALASRNRYADVLPYDHNLVVAEPEHGVAYINANWVAGYQDEEQYICAQTPMPATIRSFWCAVLRHRVAVVATMMEDARNQYWPERLHKPMLLGEGYTVTLLSQDIKEPDAWCTRAFRVAHADGRNHVVHQLQLLNCEPAKVLAPTLARFALSCELQRDASGAGPLLVHDDVGAGLSGILLHTLVCVSMGLDTGRVDPARVLIRLLEQRRAMLQAPVQLRLSCEALAYVAWIAGRLRRHDLVRAPEDKPIAEFVTTMHYASTHDHAKAASPGSGVRETLPAYEDHAPIAITSASMVGNDRDHLRVSNPHGEPAAQGTESSTVYDQPRASDVVYANVELQESAEPLYGEVAPMNEREEYPVDSMALDAAATDVTQWIEHLSASGAFEDTAL</t>
  </si>
  <si>
    <t>MSSKPGATLVALVLAVVVALLVAPAVAVNITLEEGVLSEPYEIDLNVSAPAQGVTVSTIGTATVATPDDSAAGVPAFFPDKPWVEQGLEAENVAILPNNDLVLYGEGYVTFASSEGSTTSFVVSEPVDACVATWGSITYVAVANYRAGSNYRISSPIFANNGAGWTQVDAVETLGGQGCAFNVLDDALLLAFANSHDSSFTTSIQSFVYVLQDGSFQLRDTAATIGAQSVAPVTAGDAVGFVFGNVYDSESQSSSVASHLWLYDSNQLLESGASLTVGATHDVSSVTCLNNQSFVAVALQATGSFTSSVAVFSISPAGAAQTLSVVATTYAARDVTLFCDAQLSLLISQSEVDGSEAASAWYDWSVARGSFVAASRSLPAAQSVDMNQAGHIALVDRLASSRVIVYDMVRYSVADVIIHFANSQLYLDVEDDDEDEQSESLVITLAGASPAEIYLTLLDNDVTLFTVETLALNVSEDVANGTIVYTSLSNLVNSSGTVQFQLEDTTRTFAILGDDLILTQTLDRETIDSYLVRLEASQAGVDGVDALIIEVSVLDVNDNAPAYSQSAYYLFFNENSSVGTSLAMLPATDADLHAALVYSLSSSSQFALDSLTANLTSLVVFDADPVALSPISLQMTASDGTFSSSAAVTVVILDVNDNAPVFDQVQYQVTVPESTATGTQLARVQATDADRALVNRQLKYTLLNATDIVRVAASTGAITLIGALDYESQTSFVVAVQASDSAATPQRTTVYFRLLVSDVNDNGPRFSALSANFSFPESTTVGTTVFTTSAADPDTVGPRPTYSSNNLPAFFSLNSQSGALVLSIAVDYETAAASYAFEIVATDADNGLTATQSIQVQLLDVNDNAPEFVGSTTEFDVLESASVETVIARIEVRDADSGANGNVTLSIDATFSDAVVVIHPTTGVVSLTSSLDYEQDQEYFFRVLARDAGSPQQETIRDFRINVLDVNDNTPVADDLAISVWENATVGSVLAWIDARDADLTPAFRNISFTTNSPVVSIDSEGRVILEEALDYEADTFYEVTVFLSDGRFVSSMLLSLTVLDVNDNRPIFDGLPSSITLAEDLVTGTSVLTVTALDLDSGVNAALRYTLASDESFLTIGSVSGILTLDSALDFESLSSFSVNVTVTDMGSPALSTTAILQVMVLDVNDNSPVFPNQTLSETVDENTAGSIAFSGATDADAGDNGAVTYALVNDFGGLFSLSGTSLTHAQLDAEVATEYSVVVRATDGGTPALSSDLVLVISVQDLNDEAPIIAAPSVLQFSVREDDVFPTNLSTLTISDADVTASNRESELEVSENCAAFVEVQDTLLILRTIPDETPQLQCSVTTRNLNDPAMATTSPLTINIELLNKYTPVFVNLTDTMTVLENQAVGTVVGQVWVEDADLDENGAITFALLNATSFFSIAKGARVGNTTSATLYSQYRFDREAQATYLVALRASDGGADTKSATVTITVQIGDLNDNPPQFDQGSYSVSVSEALSVGTTVLQLTASDADVGENAAFFFERVSGSASFNTTLAGAIQVIAPLDYETQTFHTLTVAVLDESGSGALRTVQIYIVDENDNSPVFGALSKVVITEATSPGTSIEQVFATDADSGMNAALTYSIVSVVPSVTGETPSSQLFAMAPTTGVVTTTAPLDFEKVKAYNITVQATDAGVPPRATTSVFTVELTDVNDNAPALSAGFALAYNVSEDSAVGLTLFAAMPVTDADSGLNAALSFTLSSPYFAINASTGGVTLAAPIDYEQVQALALNVLVTDGGVPTRTLPVSLAITVLDVNDNAPMASNASFSVREDASVNAVLGTVSVSDADTGSNFVFVVPPSVPVIIAGDGTVTLSEPLDREQVASYDVLVTVYDQPAAPRNSAQFRLVVTVTDVNDNVPAFDSSYLAVNVTESSNSITVLGPYLATDPDVDNAIVYNLVQDGVVATRNATGHLLLDPLDRETVSAFNLTLVAFNPDKPASQGRLVIAVTVTDINDNVPEIPAAQLTNINVIEENTTGVLRTFAPVDADEGINAVITLSLANDYDGRFVLSPTYELSLTQQLDREAFPNGIDLVITVQDAGTPSLNSSASVHVNIIDVSDNAPVFANNTYTFSLPEGTYATSSVVGQVTATSSDSGANADVAYSVSPTTRFRINASTGVISTQPNMTFDRETIASHTLTVSAVSGPENKPLVAQVAVTVAIADINDNTPVLMAAPASLTLSEATAVGTTLHTFEATDADAGVNAALTWSLQDTNNGRFSINENGELKLERAFDFEAQPYHQLTVVVTDGGIPARSASTNMLIILTDANDETPQLQRCKCLSADQTNGAVAVSNTGVITLAKALDRETMAVLRFDVLVTDTGEPPLSNSTSIMITVSDVNDNAPAFADSDISIGVAEDEAIGFALVQLVATDADSGINAAVTLSVDAVSAERFHIDNDGYLRLSQRLDYEVRRAYNVTITATDGGFPALSSTALVRVHVTDVDDNAAVIVDPGVAIMAEDAPVQATVAILHFTDADTGINAQGTWSITAQTSAGQFGINASSGRLVLLKALDFEMLQEHEVSVQVTNQATGLASSVFVVEVDVTDVNDNAPICSESSYAFSIPENVANGVVGVITATDADSLGLSNASFVLNSSAFTVDSEGVVRTAMALDADNASSQYFSLSVIITDHQYPGPLSSVPCPVEITVVDVNDNAPLYTSSLSFVVAESAETGAVLGPLIFTDADSGNNGVVNVQLNNSHFAVSNNQLVLQAALDYEIVTSLAVAVQATDEGSPAQSTTVVVLVTVTDVNDNAPRFAKAEYTATINENVASAEVATLVVMDADNEPYAASHIFLNDSNTQCEQYLTVNSTSGAVALVAPLDYEVIQELSCTVAVVNILPLVGSAAAEPWATTLVRVSVVDLDDNAPAFTSVPDTVTVPENVPRGTIVHVFTGADADVFQSPAFSFVLALNTGAAPVTLAPNGTLYTSGDVDHEQLTEAPLIIRIQDDNNPLYFADANVTLLIEDVNDNAPVFNNANTLDVLEELSVGTTLSLLNVTDADAGANSQITYSILDSGSRLGINSTTGELRVLRRLNRESTDALVIIVTATDGGAPPRSTSQTITIQLTDINDNVPTFLSLAYYEQVGELTPVNTTVLQVEAVDADINDNAAIEYLLFGAAGSYFNLNSTTGTLAVQQSLLPLVGTTVTLEIMARHPIVTSSRSARNATVVIQILNENENAPVFQSSADISVLENVTTGTVIGQMVATDADEGANGEVRYSLTQGGSFVSIDAITGVLTLRSGLDYETRQRVEVTVVARDQGAIFQSSSVTFALIIVDVNDNGPQFAGTTATFSVLENTRATFMGLQVTDADSVPDFSLAIVDDITGVFAILPNATITMSDSLDREVVATVVFRAVATDSLGRTSQVTVTVTVLDENDNAPTFPQAVVNSTVREGDTLPSLGYVTATDADSGVNGQLTYSILSPTYGFTVDASTGLVTGTVPLDFETRPHLTLTIVATDGGSPALSSSVLVNVQVQDTNDHSPNFNASSITVTIDENVASDTLVVQVVATDLDANSILTYQLDAIGAALFNIDASSGEIFTDAPLDYEERQQVIMVVTAYDEDSRSDSITVVLNIRDLNDNVPVFSPSSYSTTVVETLQSDYLVAVVSATDADSGMYGTAGLQYSIVPSSGSHLFYLVGNYLYLRDNVDREVYPILNIMVQARDGGNLTATASVTVSMIDLNDNPPSFPNPNISLGIMENRPVGSFVGLANASDPDEGVNALIRYEMTGADAGLFAINTSTGAITTAAVFDREAREHYQVIVTARDAGNLASVFFDTATVEITILDENDNAPQIEQVPTAFTVREDAAVNTTLFGVVASDRDTGANAALRFELWNCAPATLMTCPFGFSGQQLLLIAPVDRETIDRYNLTVAVLDAAADAGPLNDTASVTVVIGDVNDNSPIFVQGVYNFSVAENTAPGVIGNVAATDADLGINALIRYESANASIASVGSDGTVYLVGHLDYEQAVEVSFYVWAFDSGNLSGSTLVHIMVQDVNDNAPVFSVPRIDIVLPENENRSSLASVVVTDADSGLNQQFDLSVTGEGAEYVVIERENATVRISVLAIDREEYSALNVSLLATDQGTPSQMSSLPISITVTDVNDNAPTGPATFEATVLENQPAGTIVARVPFTDADAGANGLLQFYLFDAATVGSNFLLQPLTGEIVTSRIFDREVQGRYEFRVIAQDSGTPSLSSTMNVTIIIGDLNDNRPRFTSTEFTAAVPEDINATVPALVLNATDADIGVNALLNFTLLSSDWADLFVDAGTGAIFLSADYETQTVITGTVKVENVNTTVSTYDVATFTINILDVNDVAPTVTVPTNVSVYENTLEAVILGSVTGTDPDTGLGGVITYSTNSSFFAINATTGVVTTIPNAPLDREAATVVELVIIATDGVHNTSATIFVTVLDRNDNPPIPTASVLYLEAAEDFVGELAIITGTDADEGANAVISYYIANSTAMARFAIDSVTGNLTCADLDYEESIREMIIVGLTDGLPGSNDSFVTINVNVTDVNDEAPVFDSTTYYDVFENEFDGAVVAQVVAFDRDTGSGGVVRYALTAADNCTAFFTVDPVTGVLETVTRLDRERQETFTCVVLAADQGSPSLSSTTTVDIVVLDRNDNEPSFEQTAYAFDVAELFLGQFASVSATDADTPANTNISFGLLEPSAAFGIDPLSGSLFTKIALDRETREMYELTLTVSDGQLSSTATALITVTDVNDNGPVVAGGTNGAVTENMPFNETVLQLIVTDADIGLNAEVNYTLLGNVSLFEMDHTGRLYTLGPLDRELQASYFLSVLVQNTAPPYFSTTATVSVTVLDINDNAPIFVAPPMSVSIPENAPLGLLPVELEVTDSDVGTNAQVTLSVFDPIGKIDIDASGQLLLIGELDREALAAFEIMIMAIDAGTPQLSTNITIMINVEDVNDNAPVFEQLVYEYDVPEDLALGPMGLYVHATESDLNETTTYAVEDNNYLGVNSSSGELILLAALDRESFVELFVQVSATDVVGNNATARVELTITDVNDNAPVFDLTSYSTSISEGQTGALLSVSATDADEGLAGTAGIRFRLVDNPNNLSLTVDATSGLITLTAAIDYEVLPNATFVVEAYNLLDSSLATSVEVTVVVLDVNDNAPAFTDGITSVSVTENAPLSTVMAQFTASDVDVSSTLLSFYLRSADGVFAVGEVTGVLSPLINLDRETRAAYAIIVGCSDGSFTVEKTVQVSVLDQNDNEPLFVGTTPSNLSLSEGAAIGDVFYTFAATDADLNSNITFALVNTTRAGVFAVSPDGVLSLASLLDYENWTMATVVVRADDNGGPAVTVGSNMTGAALTPCKGHCTDHVIVLNVEDANDNAPQFAVAYQEITISESLTVGTPVAQVNASDADSGVNAEVRFSVTMGGSIFAIDAVSGVLSVSGTLDFESEETIQVQIMATDQGTPALTATATVLVQLTDFNDNAPRFVSNLPTSIMVAEDTTPSNLGVWAASDLDSGINAVLSYSLQNDFSGLFALQSTTGLLSLEQSLDYEMRQAYDLTIIVQDSGTPSLSTSMVLRINVGNVNDNAPVFVPVSQTLEVEENAEFVTLVTVQATDADGDVLRYRLQPTEHADAFGLQATSGVLVLRDALDYEAVQQVDLVIEAYDTTANPLRATLNLTIHILNVNDNAPVFSRQLYSVDVSESTAIGTTILTTTATDLDASDTLTYTVSGAPGVVVINSTSGQLSTEAGLDYEQMQSYTLTVVAEDQGGLVGTALVYVTVLDVNDNHPQFASSAYAGAVPENAAANTAIAMSSVFEATDADLEVGNVVSYALENSSALFRIEAETGILYTTAPLDAEVQRVYSLWVRAIDNGSPPLSSALVAVVINVTDLNDNSPVFMDRGEGGVAFTPAQNGVRAQYELTTADDDCTDNFELCDVGRVLLTVAASDLDVGTNADITFTFATASTTLAIDASSGAISLTAGVDREVTEELEVVVVATDGGSPARAVEALVRLSVEDRNDNSPAFLQDAVNLTLAENTPANSVLVTLTATDPDESGAATVNYFLVDASNRIQTHDSFVVGQSSGIVSTRRSLDYETDAPTYELRVAAVDQDENLAVAIVRVALLDVNDLAPTISFGGATTVLISEIVRSELPVGGLLLEDGDGSDEFSMSAVAWSVSPTTSAFSVSSDYMASGSVVPIYVSNLAYVSTATNTYTLTARASNVGGTPSSGSVARQYRVVPFIDAAETEDARAVRFNLQRPSICDEFPEYDACSSARRRRNTLNLTRVEVWMRRNYDCTPELCLGQEGETIAMEDGYCWCQIFGPANADYNASADTYELDGLLPSTSYQFQLREYDEGNNLVYSSRSYSRQTLDFNVDSESVTVRQLTSRPSFNVSWTAPSEPNGQILGYRLCYCAPSIPRSDCSCSLDDAMAVPASGYTDFSWVVVPDQGETLEVGVNYSFVVQTRTLLNNEVVAVETDPMVLNTVNQNTSSTGSTSSNEAASSALIAAIVVVAVLGLLILVLVVMFLRRKDARTGTSNLGPAIFPMEDRTLGASTKTVTIDLDTLKRDMLQDSMTSLDQTGLSASSGAAVNGLGGSQWNYMTQERAEQFWSAPDGGLGASQEEPELMETSIPRRSFGLNTVRVMADGVGGVQVRNSPLAPPRSAATPNAAYHQHLSMLHARFAGEERTPTTVDASYLEAVVEERRVKNQIDAEFDAIKHDSESSPFTFKAATETYNVKKNRYGNVLPIDDTRVLLSHTGQLGSDYINANYIPSWTRDNAFIASQGPIASTVGDFWRMIWETNSSSIIMMTREVEEGRLKCYKYWPEPEVPMRVGGYSIVALDYTNLSPEYGVRTLRLIDLETNEARIIKQFDYFSWPDGGAPPTAVGFIRFVLDVKQHIEAARSGNEVGPPVVHCSAGIGRTGTFLAMYALMQRLESLGNVDVAATVAYLRMYRAGLVQTVVQYRFLYEAIVTYYKTNPQLYNMTRAATAAAQHNARAQASLDPQTVYGASGATANTSLYSSTSASSQQHELQTFQASSDDADDDFESLIQTLNTIV</t>
  </si>
  <si>
    <t>MRKSDQQDALEGFGAEFQRLRDMTAAYKASTSREEGTTMHTKRKNRYKDIIPYDFNRVVLTTQRSEDEDISGSDYINASSVEHGESQCRFIASQGPLPHTLDDFWRMLWEKDVRIVVMACNIFENDRFKCAKYWPNLHEFDVFDEFEVDNMAEDAIDQDFLVRTLKVTHKGASRIIYQYHYHAWPDHGVPARPGSVMRLIAAFRERQPSDQAAPLVIHCSAGVGRTGHFLLGTICAIDIVWSMLKQMGLDAPCFDIFQVVWFLRQHRPAMVQTEDQYVFVYKAILDLVQQVLASMDNSALLPKSTAPVAMESVYDSVTPAPEAIVKIAEPVYINPAMVQACTSSVPKERLRRLSMIRVPQWRDKPLPQAGAKTDADEDDDAQCNKDEAMENKHGNDGVDNSWPPKRVKGPTGPRKVPSTWGLAIKMNYER</t>
  </si>
  <si>
    <t>MSYISAHELLEQRGAPLEEAQLWAILGQALVALQDLDERDRLRLHINLSTLCLSDTGEVRFSESKQHAGAASFEAPERGSLAPTASSRAVIHTHTYSLGVVLFFMADHNLPMNAEPSPTWFASDSPVTTLLRFGRLCFAEQSTRFVKVHLLNGEVLMRPVHVDTFVRDVFRHVVNEIGLHETAFFGLALMHTREVEFLDMERYVVSYFPTTPKRRESKNFYSLSSSEPTILDVQFRVEFYVENVSVLSLAETRHLYYLQLKRDVIQGTLATTDQAAVQLSAFAMQAEYGDYDPTTHVGRYFHVYDFFPEQTVVNMTVAILEREMPGQHRKLKDMSPVRAETEYLKLAQKLHDYGVLYYAVAGVRYRRRMPLLIGINSRGIIIYEDLNDRKQNPVKFAWSNIESLSLRNRKLTIMLKGEGKQRHTVSADTQEKAAYLQHRCKAYHKFHFMMRQRYAAAVGSSSSSSGARPISMLDPNVRVDDSVRSVSEHRRKTTERPTPLSFGPDQHAPRTPVELDANRAERFGFDEQPDANHDVVAQERTATAPAAMQARSAVYPAPALLQLQPQTSKQAAQTDVTPLTNDVLHSSWDSQDEPAKDNAAVVMRHTLAEEAASSPAFVEDAGSEYEDENEERVDAVTAPAMGTNVSVHEPDVLAGDEAQSANPSHLRPTTAPITEPTRPRTNTQQAKSRRAIQRATRDQGYEEYDDLLLAPDGLAAPRTSFASVAAPRTSFASALGDHSSPPRPEPAGVSPDAVMAALQAQLPRHGTQSTLVDLQSPDGSISGTEQEASAASSVPAMPYTTPQPQRGPATEAGRIVQDPLEAAALYERAKAARERALAAVPPNEQRQSLHAFNIRLEKRPNEGLGLSIRGGGVVSDLRPDSAAARDGRIKRKDRILAVNGKSLADLTHAEVIQLLRDTEDVVNLTISPRSLHRSSRRQSTGELTGQPSRLDPAVMAQQEDTAPQTADAVVPAAKVELKPPEAGVQRVEIAKSTKTGLGFSITTKKKDPKSRILVGKVHAGTKADAAGLAVGDHIVAVDGRSLEGLTPTQALQVLSNTRSQVTLDIRPRAARQSTSSLQSFDSDASSSMPTTPVRPSSRRPSGAATIPEHESRSASPKLAAVNEHSATDAAGERDNTSPSGSPIERRRTLPAPSHVQDTPSLSARAASVSQGSGSGARRLPILPSGKSLLASPVITAAHTTLSRGVSEDEAAVVPLDPSFGDVHSTTGVCRIVSLHRGRLGLGVVVAGGVDLGLGGIFVQEVRAQTPAAKAGLQPSDRLLQIGDVDFSGMTHAEALEALKQASNPILLRTQRVAPAEWTRLKAAAGKSGALGKTRATLPPRPDSDPTPGLPMNLAVPAEAVYVTLRRSRGFGITIGGGADKTPPQPIRVEKIVTDSPAFHEGTIQVGDVILAANRTPLDRSSYEHALNVLRSLPHESTFCVLPKAAADKARQAADHAASSPESRTAKSAALTSGTRTSTKNTDTPSAAPGKDRPRLRPMLSKQSATIDEQEEQEHQEEQNKQKVQVQEEQAVVAPVEDANDQDRADSPVETQRLPEAGGAAEPHHDVPRVEPMLKVEAEPVFAAVPRGTTMTAPEQGLDSDDAEMDMDLPSLPSQAPPTDGHIAAKTDTRPVVHLPPPPSSSADDTTATEATFDASAAPDRMAASAAALPEAAPQPNATLQPAAADTSMGEDGPPTESLPVPPTEPVPEPVPEPVPGSVSELEPVNREALYEEISGNIFETTLRSGVTFGFSIAGGGDRPIYVKKVSPMTPAALGGLSRHDVLLEVNGHDVRLMDRPDLLKVIKEHKGQLRIRFIRPDAASAARLKKTRDSDSNSTKGTTAPAVNGVGPSGASGTLEQADVALRPATSNLAKPKAQISSRPDVSREEGQSPVMNEASEHLRHRLRLRSSASELHEGSGGSRFGPASPALSAESDGGSSERSMPMGPAPTPGQEVVKGAMPSVAPAAPLAVDKDDEFDVVLDKTQDGGLGLRFQAQRDDTTGSQVVSIKEVCAGGAAERAGTLRAGDILVSVNGQALAGKKPREIIDALSSASGLVRMRLVRRVLMDLNGSLRPDTPPRRNGAGIKLPSSAAPPVDKAPSPSAAGADEATDQEDEVEDGVDEAYEARRQRLLASVDYSSAQARKWELLKIALLDAMQQQQPADEYTELNNMRPQLTTRVGQSHMAANRYRDILPCDETRVKLGAEGYINANLVQLPVAPGENRHQAILCQGPLPETCADMWQMVWEQDTRVIVMVTSEKEKGHIKCHRYWPVRKRKKVTARNFTIENLGVVKKSGFNVSTLQVHDSASGASREVMHFQFIDWPDHGVPSSAAQMVQMLREVALFQTSDAGPMAVHCSAGIGRSGVFVTLYTVLLALTLPLRALDVVAREHFEYTSIPVKEIVQKLREQRHPSVVQTSEQYLFVYKAYVTLLGMLLDGPV</t>
  </si>
  <si>
    <t>MAATYVLCLPLASTPTDSGHWRPSRFMFVSPHSPHLMGLCLLGRSGSLSVDRFLAASVKTAQPCAIEDTLIKFISQTLEQPGEDYRVELQQLRNLRATLHTGHVDQQYLANARLYAAQLHFAKSRFYAGSTTPQLDFSWLDTFTKSFVSSHALAHEYGSVLFNIAGAAGRLASLEFAGADSSDDTLKTCLQMQQLSVAAIMAVQQQELGDTPSHDMHAAALDVLLHVYTAQSYQCSLYKALHSNMKATTIARIAIRVANEFDAAHKALYSIETNKDHPWHLWQLCVQLKSMHARGLAQFYQGQAANKASEWGEEVGRLRAARDVLQAAIETAKAVKNAVDVAAIQHTLNLVTERLTKAETDNNTIFHETVPSDAALSEIVAADLFAFKPFEPDPSAVDILHRLMPLDVHLAISTFSEQKATLVRNVAQQVEQQNDELQHALDSMALRAKDDPLDTMTNLPADIFSKGAMLRDSSQLPPSEAAQRLEQAQEHLAGFQERFEAAAAKFESARKMASDRLRQEHDDMKSSLQQAQQAVRLARDKLEAIEPRLQLLASPHDDLRAAMPKASLMDLDVGTLDADKAKRIEELLGKVQIMRQLRQDKWDEFRREAEKIDIGHQILTCPDQDALMREALQPLDELRDQLQSNFDSQRRLLPVLVEVYASQGKARKHIKEVQDQQRAFIEGLLGAFDAFRAVQDRVHKLTDFETAFESRLRAFEQQSQQLEQAQTAAASQGQRRPSKPPPATPQAQAGQRSSWSNASAPAAGNGSAHTSRPASASGSDASAAALREAKRQSIALDTDFQNEVASIMIASNGEEAGESNLDVAIRALSETVAHLQQAYPDGKSGFDKEFALLEMEDAAHNRDTSCAAAERNVDRNRYRDILPYDRTRVHMQVLPGYGSTDDYINACHVRSLTSGCPDFVCAQGPKHSTSGDFWKMVVQQRSRVIVMVTNLEERGRPKCDRYWPARCGETVSHPETALGLALDVTLKEERETGPWIERDLIVETLRPDHTKMVRHVKQFHYTSWPDHGVPASPETFLEFLLAVKQHHDAVQRQSQTAGEPQSPLVVHCSAGVGRTGTFCCVYGVVAALPYVGNGLPLLAARESGAQRPTRESQGGKLDIMNIVSRMREDRRFMVQTVDQYKFCYLASLEAARRYNDKYGQQFRRRQRTLIPVIPEEGTKSPSPTNSNLANLTRRASASISSGLARLRRNKARPASSGDGSLDSPDGMGRGPTSQPAPPVAMASGVGDSMSSSASVLPLGDLLAQIEAMPPMGASEAGLGPSRAQSAPARDGPPPAMTASHDPSSWNAQESAATQPTESDLDLVLVQPVQHPVLGALMIVGHRHPMMGGGTTSSSSSNSHRSSNSNSKCKRKCKRKRTWPHHSNLCMPHPPQTQRQWDCINLRHRGPCPTNTNRSNNTSLTNTNRSNNTSHNSSNRSHTHTSIKHNSNHHNSNRNSTSPNSSNSSNSTNHNHNHNQANLSRSSSTSTSLNNRSNTSTSLNNNSNNNSISNNSIRLKTSFSTNSLHSLYSQTHNQVSLNLSGRSKAKHEPLPAHWTYLPLELSLDLHAQR</t>
  </si>
  <si>
    <t>MNRSISTKDRNRTRSQSTKESSAPRRSTSLSHRQSGDWSKKASIRRRLPGWRSYQGKQTQRLQQAIQQADLSAIARAIRDGAEINHRDQHRDWKTPLLMAISIYDPSNDRTLEVIESRRWCLRSLAALPLHALTIRLGPTTRQILLRAKADGDCQDVMGNSALHTAAHFGHVDVVHLLLQYQVDCHRLNNQAENALFTAVRQNQAACVRLFVKRLPQMLPEVPQEQRLLGLCLQSCQYDTLEDILRAYKLAAPNDMDHILNALQRKQPDNTRLAHLINSMRNQQPSDMAATNNNHQHLNTSTDLDQLGPLQPSKPSRPPAEDRRRRSSLLAAQWLVPTALTVRRGADGLLGFSVVGGIEQDALPAIALSDAHSPHYEGQGYQLREGDELLAVDGHPVAGLSHAGVVDLFRQCESRVSLLILPLEADEQDYNTGNTGAQQGMRERSGTQASLRSVTQQQPLLFYDASVPLTTRTPEAGEVQGQTYHFVSPQLFHFFLANKHLAEWGQYLDHYYGSLKRSIEVRPQHKSRQAATSAIKICHLTRNAENVFGFGIHGGTDHRNLPFIAHIADVAYAPSSPNRIAHGDAILRINDESTLTWSSEQCVQAITSSLNVLTLVCMTRTANTEAFALPSPPPEDVPTNVRTISPSKVVSANSTPRNQSPAVPVLLDAQADQARASPGPRAHRPSGGGSSRRRSGMASSEATPASASDGYEPVRLTRKILEQRNLSYLIAANEALGDGSVRTESDIAAWTRRVLESNQQMDQVMNKTEDKVPHETRERASDQHRPKRTASGRKRSSDAAVAPAQPASAAQPLQDDGNNDAEATASLPPAATVLRMLGDQGETDTDQAENAGSNSAATPRAVVELQQHGARNPQRSQASFDEQSNDVFRQRSSTVTSTRARVGSVNHHQQHRLASLGSRAASLDPNVDPSPVPEDSPEPSVVLVQDRRSSASTLSETQRQQQQKQLSSEEQAQEAQSCGEQHINVQRASKSSTGSTSANACDPKPEATQLPQAPYNEPIPAPVTVAVVVEPITTTLSLAQATAQPLNESPARLLPRHAGEDIAIKTEAVFESPSQVIKPVEDNSAVDEAALEDMKMMQHIGRAGSAASLKRQQHELEAAAESDGSPTKSSAGEPDASASAASSASGALESSPAAAAVAGATGLKRGAEWLAATTDSEDGSDTGSDADDGYMQITHGNEKVDAILQHLQSKLDAEGGLQTEFSRLQSVGLRHKSCATQANRDKNRYRNITAYDHSRVVLQVNPEEGGCDYYNANYIAGARSPSDYIACQGPTNSSVDDFWRMVWQQKTQCIVMVTNLEEQGRMKCLKYWPDLAPGVSADDLRADELPKLQLGPYVVFFKERHEHKLWTQRVFELEHEGEGRMTVTQFHMTAWPDHGVPSEPSDLLYFRQAIRAAFPNPTSPMLVHCSAGVGRSGTFIAIDHMLQLILDEARAASDVPDVRDVVHGMRDRRNFMVQTEEQYIFIYFALEMALTAMQATDKADLKMALDEFHQHTAA</t>
  </si>
  <si>
    <t>MAETWEIGLFIAGLILFGLLSAWAFYLTSDEYRLRRKRRQLGYEEDQGSIFGLLCALCIGPVNRSRWERQHKQFRTPDYGKPDKDWQKVRPSDEPGQEWQLLPRGDVQADGKRLATSKPAPPMADVAIAEENKEDSDDEQHDGIYPAAAPAPSKLPPARSISKLAIPDSDAPAAAPPAPASSAPDVAAKAREAVARAQLHMRAIEFAPAEAIRPPTSYSRPLSTAQLASVVHNMTITSLQDDFRTLPLHLASSKSLGEHLLRELREPRILPSVTTRIQLDRPPGAKISGFINANAVRGFQGNPMRFIVTQAPLSGFESGRVGTQVAFWSMVYQYQAPVVIMLIEPQPHRCTRYWPVPDGNLRSGPFEVRHHGFDKHRGFLVSSLSLTLRGKTHRFQHICLSGWNEHGLPRSSKSVIALLRYLRNLKVRGPIVVHDDRGLGPSGVFVASDYCIDQAQAGKVDVMQAVYTLRQDRAALVESRAEYQYIHRLVLGYLDGKDQKGAAVASNAAAQPPPKTKAMPSDMRVKPQPSKPVSSSDPASAVPEPDHAPPSYQPAPRYGNAETADHGVNRVTRRPSEESSFSNIAQRVGAGKTQRQYDVDHLGKAPTLPEH</t>
  </si>
  <si>
    <t>MTHSHLGFAMRCVIGLALLVLVQAQSNCTFDNDCAAEPCQPAFCFNNECFESALQTNNEPCFTTEGVRGACNASAACVPVLTTTSTTTTSTTTTSSTTTSSTTTTTTTTTTSSTTSSTTTTSTSTTTTSTTTTTSTVDPSQVDCTRAPRYTPCLDSPYEEPCASLGYCFLGTCVNTTLNDGTTCSRDGQARVCADGVCGQASTTPATTPAATTTTLSTSTPLATTVPLNVNLRFGLPTDQPGVGQYFVLVPIAMTAADRSVYNDRSTRVLEAWTYLVMEAPTLPDHILRLAIINSSNTDDSDIILRLEGVGASVAAQEAVNFITAFVPAASTLSNVKALLPPHSQTLAAIYLASTPTTLIDGATTTTTGGLAGASASKNDVDLSSPGWVAVLTILALCVFVALVLVLVRRRMHQRTSMDYSLVSPQTSLQPEASHPLSTVAVGSVADSSFANVGKDSYTFAPQDVSLIGVSPTILNLPSRAEAVQTASASVLTYQYQTAMLPHNLEKNVRRNTLLPYEYNRVLLANPGEKDQYYNASFIPTYSPQMPIIVAEGPQRPTLTLFWQMMWQQEVSLVAMTTTISDGSQVVGERYWPSEGDILEIGPLQITLEHEHTNLAICERSLRVKHIDLGITRDVKLLQMLFWVAGEACEDSHRFLAFAERVRDARSKLKPDQPLLVHGITAVGRAGAFCALLNLLDRFDNERRLNVVDELTRLRQARSHFISDVVYLETILACVLDYAANKDKGLPLQCPLAMALHVASFFQTNQTQVADFDVNQPGRRFLALAFARLQTPPRGAEVPVQLLLCNDVLIISIYNGGGSLVVVPPMAIIGLQVQTLSSWDDHVLVLQAPPATTLDVSNKAAPNPPVRLAMASSGELELWQKLLSNQSLFTEPTRLRGQANVISKTPRTQAELAELLDIPLPKAERSDLLRLFQSVPMECAPNVRVERPALRFAMQRQPAARADTAMGAADTTAIRQLAAQAQLAERRNDAQLDMMEVEFLMRSIDLRAREKQVFQELQKARAAEVKAFLKRQRDLVSMHLSELQNSRSVADSDSEADDAEENDDDDTTTVASRAQSRARSDYDINSAYTDAESVYYTDNDDDSQLQGRLTEASQVARLLASHFQGSDTESEAGSSHKKRRGHGQREREATSSITAGLVDKPGRHKKPGPDDTPTPPSEGENSSIADAAVRSTQPATRASLDKTPDQLPNDSELAQVYRRMSVMRKPQVAPAPPFTEEELAPPADRRAYSVSRSSDRERRAAWRKKEEQEEREEERREQRRREQERRDRAKKEKERRDKEKEEEAARELARKQRQKEQQQKEKEASQSSTKPGRRMSKLIPVKTTIGNFALTKGAARRVARSAHKREFEAADGSLTEQVPEAVEEVQQCTFLGNCTCPNCR</t>
  </si>
  <si>
    <t>MTPSRLEVPSGDEAVTFLRSLPSAEGQVAIDEQLKGDVCRGSRHVTQDFAWLLGRFAHASNLPTLPQINIQQVYVGTLKSSDETIAIKMCQVNLSNPDDAERVAAEIKLLEENTVAFLIKETLKAIVHMHVHHVMHRDIKGGNILLDDEYAVCLTDFDTAYPYDPAEQATHFHAVGTPYWMAPEIAACDYPEGYAYDERCDVWSLGVTAIELSEGQPPLFHLPRDKALGEVLKQGPPTLKHADLWSKPHKASDNLARYNDITEDYIVGTLQLRYRDGLIYTAVGDILVAVNPYQEVGLYSDEWKAAYMFDSDISRRPHIFGIALRAFRAMANEGVDQSCVISGESGAGKTETAKLFLRHLLDLSGGNIQELLHRYDLMQFSINNLLEAFGNAQTRINRNSSRFGKYVELGFSRDNHALGVMLSTYLLEKSRVVHQSCPSHVMHNARLPPNTGLQSEGERNFHIFYYLVEGLSDAERKQYHLDGTIRDFAYINGGVTPYERARTGRQSDLAGMPAETPLLYRELIDYMKLAGFSAIELEYIHQMLALVLLLGNIDFDRDSRGKGQRFMKLDVIGPLEAVAALLGCTVSDVGHGLASTIMVTRGDTIVKENTQQDAKDARDAMAKALYGRLFFWVVNKVNLLLGLHDMSQVKRTIGVLDIFGFESLKVNSLEQMCINIANEQLQEFFNSHIFAWQQQELTEEGIDASFVSFTDNSSLLNLFIGNPVGLLNLVDEQSRFPNADDQSLIDKLANQLSQHNTIFTKGKKSKKLHFTIQHYAGPIDYDVTGWIEKNRDSLTPSVTSLLRESQNVLVRDLFSTSQTLFGGLTANEPQALRDQRQENARELIKVLRRSFWNPSKQEKASENRRQVLRANGGGGGGRMQRLDSQPSLPVSKTVKKASTTICASFKASLNDLVTKLSQTEPSFVRCIAPNHDQKPNDYVEAEVLRQLRYTGVMETIRIRREGFAVRLFFDEFVARYRLLHYRFKQGLAAEPVDACKQILSSFSEDPSEWQLGKSKVFLKYSVMAKLLNALEELNRLGGRMVRMVRVYLIRRRFKRLLDALREEEQQRQAALEAERIRKAEEERRKKERQQEEARRAEAERLAEEKRRQEAEERAAALLAAEEEAAAQRRAAIHRARSVRNATQVRANLVAQSLVMEVLVTATALAAARLNASKSTLQVEDHDTADAVDVHRKLRTFRNATKIATPRQLSLIEEIDDALHPANMYMMVDEPTFDALPLNLGNLADLPKNAAQLCRYKNIVPNMDTVVKIDPLFENNVKVENSDFINANWVRGFDGRQSYIATQGPKPNTIDHFWRMIIQHEVPLIIMATNLVEGDKIKCHRYWALFDGIKGQEKDPNLLVTESGIRVTTEEVAKSRDFILRTFRLEWNDKEHFVKHLALNNWPDYGVPSSPRAVLRAIEVARDIRYRNPGQPIVVHCSAGVGRTGILVAVDIGIDMLLAGRRVNLTSIVQHMREDRGGMLQTFPQYEFAFKAIGSFARLYGMLNHLLSVQGDEEEDEQIFQVFSELLLEGGDKVTSEAIKFDASDEQRRGAMALRLLEFEDKETEVIDPINFPAFAPGWNLIRDKYTHPKADPVTLLSGEKPLYPWLRVLYYTTMDGEPDLTQDVDRFVCTVTSDSKVQADDPAVLHLAAVQGDSDRQRHHELLQDGSLILIVDPRDGNVYLKNNSPHSVRVRSLESYAQVWAPGLPSENANRVRLVAKGEMLRIFSVDAFRHALQAVVMGYANKGRKMLLHAVSRCQAEIFLDRRSNNEGVIRLHYLAAAAEMARAFDRLQNQQRRESVVEALGERWTELQTLAAQRPLSRPASPVYQDAPHALQFQSVEPPTGHEFAFNSLVWLENDEELVVRTTVGGPPPPPPRRPSAPVVGEVRAANPISPAARKPAPPPPRPPASSKPQLSPVAAAIRIQAAFRGYRAREVMRLRRAHLKKKRSSVAFVTESVALAPRASVRNDVAGNFKGQRRNSKAVLLNTKVSERAKPKPRRGSKFDAEEPARATILQFKRPKRTKSKNEGPGHPYEVHVAMGGGACPDGFKPHAFKPGFCINCNQKHPLRGPEALSATNGGGAVSQTPVERQEERATTLASGTSSPPPPAATSPPPPPPPPPPPPAAASPPPPPPPPPAAASPPPPPPPPPPLVAASPPPPPPPPPPPPPVAAPAPSPPPSPPVASALPETAVSQQPMEESGQQEATDTSTPASPSAESAQLPSRSPSRHDSNHEARPKPRTSGGLMRRISTRLGRKGSQHRRGSALRRASSPTSPLPAEEEGGARDTEPPPAYGLIS</t>
  </si>
  <si>
    <t>MDTTATGTTSITNNTTSTTASNNKNKNNKKNIGRLQTHTKRHNTSNAAGAIADPKSKQGQPRRGRGHSPGRGRGRGAASLDQPAATSSQQAQPSTRNRGGGRHRRRRPRKDRLRAHALPSHSPTAPGHLSLPLPFVPSAIELPAPLPAINTSKHSIISAPDSASEPAAISPNPTSSPSSLPSAAAVDPLNHLTDLATAVADIDTDSDPTANMSSEATTQQRQIDNACVIVPDRLYFATVRQLPPSTPEAFFFTVDSEFKYEAFVSRPATHAPRNSAPSPQPFGLTMCGFCADFGPFNLSTSVRFCRKLWQFLEQPQHKDQRIYFCTGTDMQVRSNAAALIGLFAVWCLNMTDEQAIACLDTAKPPFAPFRDASYAPVLYKLHVRYVISGAYQALLNGFIDVHTFDLDTYDHFERVENGDFTTIIPNKFIALAGPHNTRHVDDGYTHLAPENLFEPFRRLGVTDIVRLNKKMYDRTKFTQAGFAHHDLFFIDGTCPPPAILESFLEITEKCTGTAVVHCKAGLGRTGSLIGCYMMKHYRFNAPETIAWLRIARPGSVIGPQQTYLVNHQADMWLASPPTAKRKGEADRPLAAITDLAAFHIVTSASKDENATAPTTPTKDAGHTSLSAVARALSDIIPSIFPDDSASALESAHTGAANYIPESERGSSSHDHLSQGDILTRRKAQAQHKNQPLPPSRTCRPTTYEPSSFETF</t>
  </si>
  <si>
    <t>MARNHISKISHKNMRFLITDRPSDATVEDYVRVLQQENVVALCRVCEPSYDVSKLKDNGIEVHDWAFQDGAPPPDEVIDNWLRLCRETFAQHPNGFVAVHCVAGLGRAPVLVALSLIEAGMSSEDAVLFIREKRHGAINRRQLQFLQDYKRRGKAKGCIIM</t>
  </si>
  <si>
    <t>MTEYAQVQFDNLRLNASADKGSTARYGAIVETVRGLIPESRVCKLFCKGSKCKHCDYHAHAHNPLNAFRGVNSTWVTENLLAMSRPLQGAIDAYHLPKKFAEAGITMVLNLQEPFEHSHCGAGVNRHGFSYSFESFQQQGVTVCNCAWVDFGSPPMERALDIVKIMASVIQEGGKIAVHCHAGRGRTGLIIAAYLIFHNDYTAAKAIRLVRSQRPKTIQTRNQVKFLEEFDMYLHPRRAVYHHVPDETEQLTLREALERERTWLVGQNVDIYRYRSLMVDKVCTLLQQHALVKPQDVCDALMLTPRHGNEGLNEVLADMTSKVNKHEWDELEQFDALALAALLLGWLRQLREPAMTPLEVQSVVRGEPLDPAVLELLVCFKPLLSQLRASGSQEEDLLAATTMLAFALIRPDGHQAPPPAPAELQTEGSASPQAEAKRTEGEDAVGQLVTWLLDAQPCTLASLRLEHKPEQSQPQV</t>
  </si>
  <si>
    <t>MYMLSCLMVSFTSPVIARTCVCVCVCVCVCVCVCVCVCVCVCVCVCVCVCVCVCVCVTIFFSSLSLSLSQTLSLSLSRAMTRNGVVAAHYSTAGGRCTARNVLIGHSYGTSLVVQLYQSLPTSFQSQVVGLVCCNAVTQDASCLLQASMRALSLVPTPVLGLIRRWQARRGSESQSVARMVAADATNETKVMQLHWNTWTPTHVLQAMAAGLQVVSLADYARVTIPVLLLAGAEDTVVPPEHTYSIYDTVPRVHGPHIAPNAKHNLIEEASELVNALLTTFLIKKGKMSYLEVSGEEAELDDEAPDGKWALKNHAKWKTTPPSSKVLGANSKLGGLIVCKTFRQDDKDHGPKAFKTKFTNVGLVIDVSREPPPYLTNAPDVPPYVKIATVSKREPEAESVAKLHKVLDNFWANPDNARKDVIIHCHYGFNRSGFMACSYLVKRRGFGAREALHAFRKARPPGIKHEHFRAEFLRRYASVNSS</t>
  </si>
  <si>
    <t>MMASSQHDPDRPDALLIAEDCLSPSAEGHEHYHLYSVERREVRQLACRVNFVDSRDTPPRYCLLTRPDECAAAYLATSAPLSPTLSTPLPQIGLGIAPLHLSHLFDSGDVHLWVCRATYRTTSTAAIAIDEDDDGDSTSGVVDETRASSRAESITTDEDSRMHPVLDHLDGLLNVGDSCMYVFSNADNSTLNESATELPRNSYLALIRHDETDQWALLGMELATPGSGDILQVDVVFAVDHTCDIVLDGDGGLVYQSQQGKEQRFMPFRPASIRNLWDALQAILKIREGSGRDHSDWIWLEFYRNKINDTQQQLQRWTHIVPSRTSELQLIRKQQAGALQRDKGPHLDSELEQRIISKLKEIMFKSDLDTITSKQLRLQLEAEFDMDLKKYRKIIDQQMITVMGQMEPSSKIFDYLYLGTEWNASNWEELSRNNCQYIINVTCEIENFFPDKIKYCNIRVWDVPTTTIWPNWNRTYDFIRQARKAGSSVLVHCKMGVSRSASTVIAYAMKQYSWSLEEAHAFVKKRRRIIKPNEGFRTQLVMYEGMLTARRSGAFGTELDIKPPPHAPIPLSQPVTPTIKKVTPPDSPVSTPPSTPAPELRAWTLGNRVAAERGSQVALEDAGTTERERAGSETSPKQAAAADPGEMPVTEVSEDIAFRIKKYSQAVGVTATPLHSGSSGDAVAGGVSRNRPHSLHFDRDGNPTGRARVSTNPDPKVSGADYKHRTWSDRTRSTSFATTRDLADRFATQMEQSVNDCASAPAPPEATTAAAGTTTTTTATATTASPSTASTTVEAQGKSQPSDEQAASPAVQSVQPAPEGKTLAAGAAGGHELPSRGRTQSSGASVSALRPYRSSQDKSELPKPPRGFPRQHQEGKSSSSLVALDGSATGAEAKAATTRVSSAPNPQHASTADAVPAVNASPGSSNAGHSLPRSKSTASVTSIASAYAETQEAFEPLRWTSSEVVAWLEQAGLAEYGPLFAREELQGCDLLDLCNDDLKSIGIMTLHARKRILRACRALTDACAPDADTCMTSAGANTPGASAFGQS</t>
  </si>
  <si>
    <t>MYQRRGWHVTVMVVVGWMLMGMDAADDDGTSAIWALEGELVLKGPVRAPARWDGNASDLATARGLLNPMGNATTMGNVDNGCVLQKQHDTLVSSCPLVLLATAIHDGAQVRDGGLDASSAETWCQRPWIKSGFEQIYLCAPSIRFETGLALPTTTAAPSQPVARWVAGGDADQTWTTSATSQYYACGSYDLCNTQYAVDGLSEDASRGKTFDMNGPLYSPLPQYLTVTFSTPKQLLGWRIWVPVCSYRLKTVALEAKATTGNQFTPIADSTITSPSPAIVGGLAPWELLNATWSEPLTVSTLRVKVSEMHPCAQNPSSLYQIYMAEYPSSYTLFTHTHTHTLKKTPNLALTTSLSLSLSLFLFLKPTKPIHLALSLSLSLSLSLSLSLSLSLSLSLSLSLSLSLSLAHFYIILSNDFVRRLASLRTAIMSWRDQINFTPVEHACAAFDPHPIKANLCRGSHLKAPIECQIPIHQHRPENVAGEHVLEMIMNMAPISTILPWEANGAVPIPIGLVPSDAPGPLFLGGMRAVNQSMLSRHDITLVVTVAKGKSRSTTLVMCYLMATQKLNVDDVLREVQRRRPVAQPNRGFMQQLRTMEAALHQLSL</t>
  </si>
  <si>
    <t>MAWGKHGHETLRRLVSKAARYPAFPPVVIVLRTWCRANLSLGVPFFRVPIECHYPTIIATMQSTQVARRSSWEAHKNEAASDQAGSPPKRHKPYNFADLGPSTTIVSTTLPTNSNSNMRARTSASTRPLPKPMPCPTSHTQHNGVDELLDLMERHHQPSLNTSAMEREDSGVDMNTAATQATDGYSYMGCNALHSILQWRPEQLLMLDCRAGLGFKTSSIKGAVSVQYSGLMLRRLRKQGHVRIQLKHLQVSDEAAVAKRSDPNTLVVVYDEDSTVVEPEGNAAILLRILESEGVKAVFLKGGITAHRRLYAQDLTDTDTSRPSGRAHLHPVLKAVPRLATVPATVVFDHLVLGNQHQGTDPAFLARNRITHVINVTETPFANGLPNLVRCMQIPLLDGAHHDLLSVVPEALRFIEGCRREHGRVLVYCSNGYSRAVAVVMAYMMATRSYNYDAALQLLQAIRPRIAPHDSFLKQLRDFQSFLSNAQTPERDIKLRPSVGDARPRALFRN</t>
  </si>
  <si>
    <t>MAALAPLPLFPLPVDASNDWLDDLADDMPEDDYDMEIEEAISWEQSLAEDFQMHVAKALSVLSNVRAQQRPDNACGPADILPQLCLGDASHALDVEQLRRAGVSGVVNCAESATLSSRSDYPAEWEYLGFDAQDHSHYDMLGNHFEQVAAFIDAAAAAKRKVLIHCQAGVNRSAMIVVAYYMLSTHTPLLAALDHCARQRPCILRNVGFIEQLVVFAHEHNLLDE</t>
  </si>
  <si>
    <t>MVAALSLSQLFNLPIVDQLVLDVRHRVNEPDHVICALRLPLSQLPDGPDELVDARCESLLLSALAKHVEIWGLPDKCDFVVVYGDAEDEAPPDVRRAQARFITFLQERLEHMKEREWALVRPGQDRRHLQQLLGDPLGAGPSNNGPDQQNNEDDQPRPDAAGLLLASLKRLERTLIRNCQGVRTMAGGYRVLRAAYPFLTGPPGTDASNLAALPSQLHRHLFVGSRPFEASAERLAQLGVAAVVTHNRPERRNILDVRGQVELVNGIEYLHLALRDSDPREDVRAIFPPAADFITRHVDAGRTVLIQLHGRSQSAALGLFWYCLHERVSVPLALAAVDSATRFRVDHRLMYLSQLYHLLAARLPAPDM</t>
  </si>
  <si>
    <t>MPPPPPPPPGPAPKPSGPAYKHDGSDLNSVLFARVDKVEAIEPVRPSTPPDFGPEVFHEVHFDWINASDLYNLLQRAPVAISSVSRRLVFLILDAPCPPQFGSQLLVIDVRSNAAYDSEHVRSSISVDWEALECADMLDCEATVHQRFWHRRFFNVVLYDDESTPEAEATTLASFSAALQTEKRCSRTVHKLRGGLRQFMEAYPFLVKGHPAFTDAEFPSEIKDGFLFLGSWKSASNLEALKALNITRIVNATASCDMPFDQQAVYLHCPLDDKPDHDLSQFFGDFIAFVRKAQGEGQRVLVHCQMGMSRSSALAILWMMDFHDMTLKQAYDYVHSKRPYINPNPGFLKQLGEWEHANRGSSTIRFPEDDAPITLITPYEWLQADGTWKMRVLKHQ</t>
  </si>
  <si>
    <t>MDAQANPLEQASWHAAVSQRVMSPAARPPSARTPRSAPSASQSTADAMAEALASSEHEVLRDQPVVKTLHVYHGKAHRSPPDHDLERNGILHLHGVLHVFTTNVDHPVPFSLPASLLATLFAPFTVGRAKDLQPKDSNGLADPFVRIMFDAITIADTAIKARTLHPVWEEDFEIHWYAPFEPSYLILVLLDQDHIAQDFMGELYLPLAAEAKARYSDWFSLGRNASELRAYCQANNLNVPVLHDPAREAERKRTYRSRMALALRDRLDSSSDSAESPPGSPMAQPAPVSSTSSPTPSASFPSEPIIGSFPDETERPEMCLKTVAISCGHTRAFGSLYITNYRLIVVAPALCYDDDAGKSSVSSTPSILADLAASAGRDSPSVPTPNVKTFSMSIPHGLLAAAIVDAVSRTHYAAQPTDDHLKLPARSQIQDSLRAVTSPRRLMHTLRSNAANTKGKSKPETHDPEVAASGIDDDANSETSVVSENDRKPTKRQERQAQSTTVVVTITCRDARTVRIAFPGATGSAYVQSQPFMLHAIDAWSTLGMAQTLAARIEHLIANCTSHRAADMYGGGGRPEDWSRYDPMAEMRRQGLVFEEDVFSGSLSAWMKSDLNRDYELCPTYPPILFLPRMVSESVIRGSAAFRSKQRLPVLTWYSDRGGRRRSIVRDQIAVFDARSMIAAGGNQIMGKGSENSAFYVGAQVFFMEIGNIHTMRASHDKLLELCIGVSDVQWYSQLENTGWLSHIKAVLSAARAIARKVENLAITALVHCSDGWDRTSQLVSLAQIMLDPYFRTIDGLIVVIEKDWLAFGHKFDERHGGADSVTERSPIFLQFLDCLYQMTVQHPTAFEYNSRLLVFLADYSRAGWFGNFQCNSHRERRARRLSQTTTSIWSAVEADRPRFTSSQYAPGGSDVIMPTCSLKRIELWSDYFLRYDASVEANINDDEDEEDVRAYRRI</t>
  </si>
  <si>
    <t>MCVSLCLSVSLSLSLLVCLCIFLSLSLSLSLSLSLSLSLSFSLFLAFAFPRICRVGLTSSNMEVLDPVEDPEHEVAEALAEMGETLKYFATKSDFSLATPERTKVARVVRTLLERDYHVRAIDNRNGRLCSHYPFELYILEGHKGSDELINNADELDMVFSGESQYARCRRRFVVPVILIDSMNICRSATLSRSGEIVYRQSCTAVSKVYGALWEDASTEAAAHARQNNELIPATSDSVYMAAATATDMATAQERMSALERCRRADVELLRHLRVQFIADLMIEKKKVKYGLHVSSSEKADTSGMYDSFDLVALPYPGVEWFNSMREQHYNPFKIVRSLPVLVPVSFLTIPCMACTFFNWSHPEVSVDLTIPKQARALVDTDWSNYKKWDLVTLTKNYLKLMLAHIRTNKEDADQGLLVHCISGWDRTPLFTSLLRLSLWADGLIHQSLSAEEMLYLTVGYDWLLFGHLLPSRLNKGEEIFLFCFDVLQYLDSDEFSLNPGRPEEVTEPASPAFSSDAEPVKTPTLREPSPFSELEDIESAHPLEETKRERCHSANPGEHEPSQPIAVPGVRRSASLNSVNESVGSWTVLGSRNASVRSVCEHPAALDFDSSKPSSLEVGSPRPPLPLILSATPPSGADSDDQEPPTACSCASATGEPCRAVQHQVMTERQRRLHAVRSKFIPLYRAAVPRTGSEGWMEWMGRWWSQMRV</t>
  </si>
  <si>
    <t>MRVWTHRVGTGLSRHVQVACAGQPLSREFWGVVRQQTAQMANAAAAQATRKSGAEALAQLRFDNSALRELPVDPETKNFTRRVSGAFYSRVEPAPVENPQVVALSWPALELLGLTEATVQVDDDFVAAFAGNVPIPGAEYAAHCYCGHQFGYFSGQLGDGAAMYLGEVVNERNERWELQFKGAGLTPFSRQADGRKVLRSSIREFLCSEAMHALNIPTTRAGSLITSDTRVVRDIFYTGSLIQERATVITRLAPSFLRFGSFEVVKEKDPKTMQEGSSPGQVELTKKLLDYLLAHHFADIWSQDSSPEDKFAEFLAEVTRRTAALVAQWQCVGWCHGVLNTDNMSVLGLTIDYGPFGFMEQYDPNFICNRSDDGGRYDYQSQPEICRWNLHRLADVLVPHLPLERARDIIDRHYTRTFEQAYMDGMRAKLGLLYPQGEDQELIKALFTVMAKTSADFTNTFRLLSRFSIDDQGRALWPALREQLYPLDVQRLLSKPRIPEDQMRQLLAMPQLAEMIGLGAGVLNVEQRKSARFKELQQQTQEAMDEDNLTHWQLWFNKYAARLQVDNDTALKQDQMARDAVESRRRQVMDEHNPSFVLRNHVAQTAIAKAEQGDFSEVQRVLEELRRPFAEREDLQRAPQEQKHGFSAPAFTDPHQRAAERLHSMAGLPFVDLVFLAGVKDPDGAEAPNQRGQRTYLEALVYALERADGERTMRCLAFISHLPLWYQQRAALRYVYEQPVRAQAKLLNTILSLRVYSRLSIYRPPLALLQAPFGVIDLLLQYLCPRDVVHIVLHAVLGRKIIVAGRHMTGVAHACAAIQQLMYPLSVWSVFIPNLPRHLVADVTPIPSQYLVGIHSDDLPLADVGDGIVVQLDDSQLQGSTAMDLPALPEVEQLILDVQFAQAYTTAINHATTSHEYLRFDEAYNAFGPDSFESDIARRGGDSTGTQHSSADDKLQAVLLAIGEGSLGARVRWLFLRFWTMLLKDFSQMFLFIGDPMLVQKDEQRAPIFNQRCFLYHERVGALLKQPLHFYIQALWAVLVLLASRALPGSSRRLVLSFCGAAQCKNAAFMQPFDLFLRSYMQGKEATVPTVLHLFAWTALQEAPNTSVQLQLDRTLPQTPVEDPKLPHHAPGEANLADDDLNKRTPLRPPLREGHRHYDHALLRTSWERAPQCVRDFLQLIVADARVADLDTWYRANLTEFQASVQDEYVAYGVARRLWTLHHRDKLATSSESKREFALSARKFDILLNVLHTLLNHAPPDASLSAAEAGSAPLHRYIAARSWVDRVAAHLVPVINGYSYRDTRSDRQLLSDQFWHHPLWDSIEFWVDTILHHVETAHSECLRAGGSEDLVTDFSNAARGVIAEFVLYMHNLGVAIEVIRRVVQETAEFYCKLAPSYVTTLESIIPAEAKQRQARPGRPSLRHLSLSYHRNSLVVDVFDDPTAIALLPDRAALLLPAESSTFGYLGVTLLYTHGRRWACATGNLHITNYRILFTGWAQSAQERGDHRVYASDNLQRRNLRSTTSSQLSPVAEEGTSKSPSSISAQERSDGPPRTSTPVTSRTNSLSRSSFPTLGLSTEDLDEEYGSDDELEDQMDISEFWAPTDSFAPVVLSMPLAAVANINTFSIDGMAHQRARQWHTKGIVILGKNFQTMRLTVDKVHAPVLADIEGNLHRVLERVNDQNSFAMHTSTKKNQADVSLATPPFLVELFELRCVSCLIKPHAHALSGRKTVASLETIHRIVVEGFRRKSRMISTTSDGSSRDSSFHSLVSTLSATHAGEHSLDETIASALAVDATRQDTLFSDFDRMNILGVDHSSGVLPGWRAVPNHGFRKVHSYPELFLLPDALDPSEEAGAMSAFVHNRIPILQWTNATTGAAILMGAACAQASCSSVQAFYRALLDLRVKPVRGQNAQGSQRLMDLKLQKLPVSKGSDAQPQIVVLGDNASTQDPQIPGVTFIDVTMASRPLITSVATIHEMARELSVLAAGLDTGSFWRDLDKIGWLTQVADLLHWSNVIADLCTETHAVVVIAMEHGCDAAMQLTSLAMLQLDTHYRQLDAFMAHIINRVWIQHGHPFAARAGLVAAKPSPRSAELSGVAGLPAPTFGLFLDCVYQMLSQFPAQFEFNAELLEAIFHHSYSARFGNFLCNDQAYRDRLGIDMDDLFAFVMDAHAKTPQYANLMYSACNAHVLRTNAALPMMQLWRQVYMPTPVLATNEQAGKGSCPDHVWQAAHEHAKSWDQAPEGHYVGLWNVLRDLATARGVDWAVIWAQRQPATPSAPPTPDWRLKGSMRGLNGRLLTRSTVRSKRRRHSSFAVPQIRRFFSSDSVDVEDEVIHEALVEDAPEVTNAIFYDVELEGQSGTGPPAREFAVSLVKQRLGKTFLVAGSLFVHAIIEFYPHNHSRSASFVLTHNSHVEVKDQLRRGEGAYLIIRVAPRHSLTFLFETPADRRACHEALLQCMQQSDA</t>
  </si>
  <si>
    <t>MVSSNMSDAAAAAAATATSAAPSARLNHHGSESTALKGKSMTLPEGPGNSFRSLPDDRNLTAHLETVANFRDICRVATLIKPYCIFRSSTPSQATQKDAALLMEQVGIKTIIDFREQSESLRDCGACLLREQYPEFDLESQPGDKCKEIMRRMEKIPITTFAAQDIRQATSPSIPRRPSAIERDRERRARAQQSTSSDSSTEPSRPTFRLDASVMVDEVFDSHDAASTPHATQTDKATPTASQKEPATGAGDNNTLDAEDIEVVTLPGQRRLVRVPYCPRKVMKKVVFGMLNNKDLGKVACWMFLGGLFFRKKWRERGKSVAKRRFNKVGLLGFYKVLMTRSYAAICSVLQICADARNHPIMLHCSHGKDRTGVTTAVLLAALGVSDEAIAADYALSDDYGNSPEGRQRFDTECPELDPDEWARARPETMLQLMQWVREEFGGIDGYLDLIGFDGHWRHKLRQNLLVNAGSMTSMSDLGESKMLLH</t>
  </si>
  <si>
    <t>MADFEEYKRRVEAQDPFATFVNFRDLSVLDTRIKPHRFYRSATPSTLTSEDVVVLLEQLGVKTIIDLRDRSEAEHDPGDRLVQHCFGIAPQAHEVIVDRLEALDDPQTFQAHLEGLEVAPMDKPHEHHHHLPHLRHLRHLRHGSKSHGHEDVESSADPSGPVLDQETPAEQARVVRATYHHTPEARQPIEELAHGDWAASRESSPSSPTDSPDDIEEVDLQLCHDLDERTRAESPQQVHNEAMRVQNEFGTKARLKYFLPLAERSVMTRALLSEVTWYDKLYVGAKYTLGLAVNSEYKEEAKNHMITKFNDMGLIGLNRIILKYSRHMLCRGLKIVATQAHHPVLVHCFHGKDRTGLLVALVLSILKVPRESIIMDYHYSERFGSSEQGRAHFAKVPQLNADTWCLAPTEVMRQTLDHLDQEYDGIEAYCDKIGFNDHWRARLRSALCDE</t>
  </si>
  <si>
    <t>MATIAKHLVSKKKRRFMDEGFDLDLTFITRNIVAMGFPAEGREGIYRNHMRDVKRFFDYRCKDHYRVYNLCSERDYDPQKFYGRVAKYPFDDHNAPPFLLMQPFCEDVHQYLSEDSRNVAVIHCKAGKGRTGVMISAYLMHCGLFEKTEEALEFYGHARTMNGKGVTIPSQVRYVHYYGRYVREQREFEPIPLIMKRIILHGIPDFKDGTCVPQFTLRHGPQHVLTFKSGWYEGISREQGTATLELKPHTPVCGDVKLEFIHRKGSSGKEKMFHLWFNTFFIVNNRFYAAQSEVDKANKDKKNKIYPEGFAIEILFDNPEGNAKTSSPLAANSLSASTASAQGMVPTASDGSDPAIPATSRGGQPMLPSRGPDASGEPLSAIPGKLTHRDSNVSQAPEFSDSDLTTTDEDDDEWEGLPISDV</t>
  </si>
  <si>
    <t>MTQDPDRSGARARATGFICPDCQPTIVEFDSEELLIRHWAAFHDDHSAAADLITGNITTNAAPTTVVERAHVFVEGQGFGKPCRICTDRVWRRAAMCTNCRYICHERCIGQARKHLDCPGFYQKTSTLVRQIRKVVTGNKVRYVTEVVDLDLTYITPRIIAMSLPATGLQAAYRNNLKDVAAFLNSKHGSNYMIFNVSDKKYDIEEFHNQVLDFGWPDHMAPSLERLASICNSIDSWIEADPNNVIAVHCKGGKGRTALSTNSPSFGADIISFTSDKKSSGITNPSQRRYVLYFEAVLAGQLKVYRKHLVLEHVYLQGIPAFDGSGGCRPYLSIMEDFRVVYQSPEPIRTFRRDDKFIQFDLDQGLHLAGDVVIECYHRPSRGADVLMFRIQFPTCVVADRVSDCMFIVVPPPRRTWVPMRLIPMSAWVQVYTFEKHQLDEAYKDARFPEETNISCMFRSMSEEEKRVAEADIHKSLPAIDALLQRRERESESRKNDFAASLLNPDEDDDGSSDLGHTRQSKLTALQRSATVSAGHPTRRALHRSVSVGSPQLEGEEVHELVDQGVTSEVAALPRTKTSAAARQGSSSQAKALPVFDPSNPFAELVEAERSAMQAKDAATAEGVGDAAVTELGGDSLMVERPLLRRSSSLLELGSHRLVDEKQRIERSELRQRTAADVTMPRRHESCAWYFADFTKEATDRLLLEKGQPGEFVVRRDPLDSHTFYLSVRCPESVVVHLLVQWVPRQQQFELDHRACFADMQQLIKFYSSNTVARVGEHAVKLTHGFATQGLPDASRRTSVSALSRLQLVARDSRQARTASMYSAEGNTPTDKDVWAMRNLMLD</t>
  </si>
  <si>
    <t>MIFVLFQSFLKGYYLIVVTKRKQVASIGAHAIYRVEDTIMISLFSKSVAGPDLPEEERYRRIFHNVDLTSNFYFSHTYDLTRPVQSNMYLPSDLERQRLAEPKPPVLKPDETFLWNHFLLHPFHDTLRPEWLISLTHGFVSQSDINIYGRHIYVTLIARRSRHYAGTRFLKRGCDNAGHCANHVESEQIVHDASEISHRRAFITSYIQMRGSVPVHWEQDHAGMKAKPPISIARADPFASAAAMHFERLFHKFGAPIIAFDLVKKKERRPRESILLNAYTAALGYLNKFLPKESAIQHVSWDMAKSNKSREPVVLRILDQYAQHFLKQQGIFTSRQRLSLVAEADAGLDSGHGVVRVNCVDCLDRTNTAQFMIGLCALRHQLFELGVIADTQASQIPPDSPVNRVLEEMYEDHGDTIALQYGGSQLVNRIQSYRKTRPWTSNSRDILNTVARYYSNSFTDADKQMAINLFLGKYVPLKEDEPLWLQYSDYFLHYPHA</t>
  </si>
  <si>
    <t>MPARHLCRFSSADLLQIDIEAGSIVIDRHSFEIRSGAAAKLDSAVDAGEFYALYGLLRLLSGPYLVLVCGVEAAARINGHVIYSASDFELMPVASKTTGLVVEQQRAEERCLDLIRTVLKQRGLYFSYTYDVTSPFSQQSKFTTNRDLYDIADRRFFCNRLLLEDLLDVPEAQRHRIGLTLCTRLQAHPLLVPFAHGFFRSQELTSLSGQAYTFALFSRRSLGRIGTRFHSRGVRISGHCANHVESEQVLVCGTAASCFVQVRGSIPLCWSQPPDLRYKPPFRMSEYDDSNLACQRHLSDLCTRFGPCLCINLVNKTGSEGILGSRFQDVLQSIERALPIKSEWFDFHHECRNMQWQHLAKLKASTSNWRQHQGISTMSLTSGRLAHRQKGVIRTNCIDVLDRTNVVQTMFAQDALLLQLQHLAEFLNLAPTTATESALATSWPGLLTTFRGTWADHADEISIQYAGTPAQKSDFTRTGKRTLRGTLRDLYHSALRYFHNNFLDGGKQDALLLLTGQVRVRTSNVETIAKALKGPTHAWHVTLSRGSHTSVSMGSKLIAPGTASKLARTHSTSEKSSLLPTTLPLPTISLLSPTSSHLEEVVAADGKRD</t>
  </si>
  <si>
    <t>MGFTRNFRVLEHQRDGSIFLLNRTTGLALWFRNDGKFEALTAPEYELHGQELTKRYDVYGAIGVLELPTEKGSDVTAPVLLVVMDCKSNGRLPGCQVYHISRIDLVYLASAAHDERPHDYYCTYLKQLFATGSFYFSAREESLAPGANFTASARLTVHLPSACQRASRSPGERDSSYFWTRVPWTWVSRHGIASQDWLLPVIRGSVQIRTVYAGSEQICCLLVSRLSNARSGMRFNTRGVDDEGNAANFVETEQVIFAGKHILSFVIARGSVPIFWSQPGLNVGQHKVQLTREFAATQPAFQRHFDQLAAAYGHTVIVSLLGLKGGEYTLESQFEKHASTYDPDMPFVHFDVHAKCRGNKKAVKMLPLVKQLRTWLTSDSFFSLTGKRVNHEQLGIIRVNCLDCLDRTNLCQSVVGLAVLEDMLGTLKSELDLRESKLLEFRRVFALMWSVNGDNVSRCVTGTGAISGGVKTSKLKDMQRSVVRTFKNNFMDSRRQAAIDLLLGTYRDGQADELVIPNVLMRQRLDEAMRLRINDYSDVMPINGLCIDEWLIRPRSRLSEDQGNELGIYAIGFQEMVDLNASNMIKTAQTNRLEWANEICTILGDDYALLTSVQLVGICLFVLVRTDLVDVVRDVCTCTVKTGAGGKVGNKGAVAVRLRLYNTPICFICSHLTAGKSHVAERNQDYHDIYRRIDFGKGRVLDSHSAVFWFGDFNYRIDLENLECRQACADKDLATLKEHDQLTRERARLAVFDSFNEPPIHFLPTYKYDFDSDVYDTSEKQRVPSWTDRAQQIDMSKELRVREEILIELRKELATLAVECQQGNLPAVVVQRAMEQFGAVVIVDQLPSGYLTLVTFAAIESAEKALRSVDPTIEGLPVSLRLLDGSDAGSWASFDTSVAESFDLSDADVDDSGISTADDHEARATLAYLDQLSSGDLDSALAEDDKESLYSSTTSGSSRVMGRQRTGPVVTKARSESRPPVPQHKPPRPLSRKSSDKPPLPARPGTSSPATLSTASTTGAGSSVASTTASSVSSSVSGPPPPRPMPPRATESKPPRPEPPRPEPPRPDPPRAKPPSLRSSLVESELKSAANAIAPPRRPSPPRPIHKTWAKPRHIIVYCVCVRVRACVQWM</t>
  </si>
  <si>
    <t>MPDATRRYAVVCSSNQNRSMETHLVFQRHGFNIESYGTGSAVKLPGPSIDKPNVFGFDDTTYEDMYKQLKEQNFELYSGNGVLDMLERNMAIKPRPEKFQRQTKKRFDIILTCESRIFDEVLRDLEERDGAEGTPVHIINLDIPDNHSAATVGALNLYKLAQMMEASEDLDDDIDDIIETFQKETGEELLHALAFY</t>
  </si>
  <si>
    <t>MAGAPGAMVDLHAIFNDITKSQHRIEAACRGIQQAEAQFSDNLLHELFQTLAKGDEARNIACCYLLDYVFANADGPFCQALRQNMPILYGLALPDKPAFKSHNKLKKLYDRWVKKNWIPEAEAALTDMAPAVAYRRTQKLLHSTPTSIAHARVVANEVPVTSPEHPTTLQLRNLYRNRNTIQSPNPNPSNPSNLGNPSNKRSHNKRTALPNFLWRPLTLAGDWLTLERTVSDDWYEGTNLRTGARGIYPVAYVEQTQLAPPPQAPPAHHPPAGFGAPFPPPGVWAAGAPGHAGPPANANFPPPHNAGTNYPPPTNAGFQPSFYPPHNQFAAPPSQFAQPPFPAHQHQAQQPFPPPQGMHPQSLPVHVPQNQPEAQVQVQAQPQGPALVPQPGPQPSNQLQTQSQVPRHSTTHALPSKRAASSDRGGSRPAKQPARDDEMAPNDPNASMSAKLTYQRRLADRPEELPYQIGLPSPLVEVPTKISAPPTVFIWDLDETLVVFNELTNGRFARAYSLDVNTGKYTGRALEKLVFRVLDNKLFFKKLEKMSECMLESRLLLQVSSLIMGWLDRARTGADLRVARCLRECKAIYTKFQELRAQPTHRAIADLKKTIPQGLDLRQGEKLYALEEPEGGWVLARREDGSEQGLAPTTYLEAINGIQKAFQELKVLDEDDEYEAIDNILADVKYVCLRVAVRTYTEDWCDVARRALEACVRSPKNKPASTVSNTSPVGLTNASSSARQLNNAL</t>
  </si>
  <si>
    <t>MSEPCQHPELYGQLCTRCGEEVSVDELQNHQPIVGGGISNVGLSVRRENAQQYGQENANKLLEARKLILILDLDKTLIHSTIDSIASHWLREGVYDIFHFDLGKHTYYTKVRPGLHAFLEDLYPYYEMHIYTMGRRNYAERILRIIDPSNRFFSTRILTQDESFSIENKAKNLDALLPGGDSMAVILDDLPAVWDFQTNVVPALPYEFFKHVEEVNAIPQQRSQSDRRMARKHEALQRMHASNAIRITDRLIEPLYRAFRQHASTMTEENPEHQAHQATTDAESWSNAVALALVTHLRTAIDWDGLEAISSAVDSFCKTLTLNEDQRKEVQQWARDQEEQVREALRASQTHSNATQHGRDLQRRARLAEDVVRNEVLAAAEAVATAFRDLECTFEVVPLPPYAAHYCCCGTETIIIKARKRHVGNAGPVLAERFAAARRFILGQATCLRDLTVNQVEIEADFGSWLCQLVRNEKEKGVDEAIRSRLRCFEPLDAALLVMVAKRFCPCDAWAPDVDTSAILSVILDTLRSAPERRLRLAAPPDRDPTLRVVGTALKTLHTSFFDQYDRGIKPNTRDLLPNIASLTETYPPWALAGCILLFTGIIPKGQDVATHRAWRQAVAMGARVVDEVKFASILMSRRVTHVIARKAGTEKLNQALDYPGVFLVSLRWLEDTFHQGARAKESKYPLEGLPSCVPSRSKPAHKTASQTAPPSNRTASEGPEPEKKRSKWAALADELDDELGDLTSEDEEDEDQSEAKVVYSESEDDRARKQPVPRAALPDDFHTWRKPKRTVQRESEGSESRDSAPQPAQRRQTATLDELEEKGYTMKNDSDADEDAEESFDEVSASEDEGGMDLTGE</t>
  </si>
  <si>
    <t>MAAVRKMAQAAFSTTLRGAGARRTLLPARGARRFASTEGDASQSSSEASSMGGWVMAAMGIAGVGAAGVGIYVLGGPTTLEEAQRPMNLNEVQNYVTRATKRARQLYQDFTDPEPELLLPEPLPPQYRPTDYTIVLDLEDTLLHSEWTFEHGWRTKKRPFLANFLESCVMELGLELVVFSESQVAEAMLLIDKMDPKQCIQYRLYKPHMRYVDGEPVKDLDWLNRDLSKVIVIDDKPEQVRKHKDNVLRVRPFKGTPEQANDRELLDVLTFLANIVQSRVPDVRDVLRSYEGEESVAEAFQERQRLLLQQQLQHQQAVNEQNANQPRRKRFFGLLG</t>
  </si>
  <si>
    <t>RKTKAVFVDISGTLLVGNAALPGAIDALARLKQNYTVRLVTNTSKESQRAIYERLTTLGFAVEPSEVFTSLAATRALLLRDQRRCFFIIPPATEEDFADVPRDSPDTVVLGLAPDSFDYATLDTGFQILRQPDARLIAINTSRFYATPSGVHIAAGAFVRALEYAANVSAHVVGKPSAEFFRAAAASCHLDVESCVMIGDDTGDDFEGAMRAGLRAMLVATGRFDAARR</t>
  </si>
  <si>
    <t>MMNVAQCRALIESTKLFVFDCDGVIWRGATLIDGVADALDGLRRHGKRVAFITNNSTKTRANFVKKFHGLGLTWVERDDVWSSASAAAAYLTQRAKLDKSRKVYVVGQSGLCEELCEAGYTVLGGPDDEGSSVFPVPERFEVDPAVGAVVVGFDRAINYYKLAYATMCARENKDCLFLATNRDAITHLNDEQEFPGGGTMVAALETAIGRAPEVAGKPSPFLVDALYAFHGLDRDSAHAVMVGDRLDTDIIFGNTNNMATLLVMSGVTRQSHVDATQPGEDDYPTYIAPSLKLLADTLAEM</t>
  </si>
  <si>
    <t>MLAPLLQQQLSQVGWSPRVQQHIASQFDGAASVGRLDFQAFTGLIAQYAPTVDSARFPEIFRAMASKHAHHLTFDNFIVGLALLSSNTPHQDAWLPLRSEFIFKYYDSNRDDLLQLDEILKMFQDAFPAANDEELAREINSRLNVVTIPLVDFTQMIKADGALAFATDLCRASISLHLDDDAQAADMRELSLNGDNSSRSGSVSRRPPGAVDFGGKRRDSALEEDPLQSVAPTGDDDDEQDLDREHLISSLISSIDREHILLRDSRLGDPELEALAEMFLMYASDNPKLLTKEQLSTLLTEELGVARDDCDVYYRAFALDDEAPNANTISFRRAAREVFHESGIDLNSGFIDEAQFIQACLLEAHGRGFRGSGGLLRVTATESGATQLMSASEWDGPTPSPKRVAGSSGSRLAHQLSPVGSPSGRVHIRRSAVYKLGALPHSPASKAKITQAIMEAPSPVAGVPSYIIELATEVLNEMLKPEYLHNLDDQVSDKFTLIKFAELEALLACAETALKQDSTVLNVLAPVKVFGDIHGQLADLLTFFDTYGSPNHHTGDIHALSYLFIGDFVDRGKFSLEVMTLLLCLKLRYPERVFLVRGNHEDGDVNAYFGFKDECLGRLGPTNGHTIWERMNKVFGWLPLAALVDEKILCVHGGIGKASLPRVCKGKGKGSPVLNSEFTSVQQLRDIQRPLPQPMTSSYAAILRDVLWADPTDNDYSLGIHANTIRGSEICNFGPDQVERFLQENNLQMIVRAHQCVIAGYEFFAKQQLITVFSATNYCGRYGNDGAMLTINRELAVAFSVIRPGDMRSTWAARQPTSPLPPNFSDADADDAEGVPGQA</t>
  </si>
  <si>
    <t>MADLDLDVAGIIDRLLEVRGCRPGKTVSLEEREISGLCLSAREAFLAEPMLLRLQAPVKICGDVHGQYYDVLRLFEHSGFPPASSYLFLGDYVDRGKQSLETICLLLAYKVLYPDKIWLLRGNHECASINRIYGFYDECKRRYSIKLWKTFTDCFNCLPVAAVVADKIFCCHGGLSPDLQALDQITNVQRPTDVPDTGLLCDLLWSDPEREVENWAENDRGVSFTFGADIVEKFLLQHDLDLICRAHQVVEDGYEFFAQRQLVTVFSAPNYCGEFDNAGAIMTVDANLMCSFQILKPADKKSKYRYASDPGAAERDVLPVA</t>
  </si>
  <si>
    <t>MSSVDVDKIISKLLEVRGSRPGKTVDLTEAEIRGLCVKSREIFLNQPILLELEAPLRICGDTHGQYYDLLRMFEYGGFPPESNYLFLGDYVDRGKQSLETICLLLAYKIKYPENFFLLRGNHECASINRIYGFYDECKRRYNIKLWKTFTDCFNCLPVAALIDEKIFCCHGGLSPDLQSMEQIRRIMRPTDVPDTGLLCDLLWADPEKDSTGWGENDRGVSFTFGPEVVEKFLHKHDMDLICRAHQVVEDGYEFFAKRQLVTIFSAPNYCGEFDNAGAMMSVDESLMCSFQILKPADKKTKYSGFKK</t>
  </si>
  <si>
    <t>MSGYGEVDAWLAKLRECKPLEESEIRALTDKAREILTHETNVQPVLCPVTVCGDVHGQFHDLVELFRIGGECPDTNYLFMGDYVDRGYYSVETVTYLVALKVRFPERITILRGNHESRQITQVYGFYDECLRKYGNTNVWTWFTDLFDYFPLTALVENQIFSLHGGLSPNVDTLDAIRTLDRVQEVPHEGPMCDLLWSDPDDRTGWGISPRGAGFTFGHDVSKAFNERNGLRLVSRAHQLVMDGYNWSHERNVVTIFSAPNYCYRCGNQAAIMELDDTITQTFLQFEPAPRRGEPHVTRRTPEYFL</t>
  </si>
  <si>
    <t>MASTSDLDAQIEQIRSGKQLDEQQIKLLCEKAKEILSQESNVREVSCPVTVCGDVHGQFYDLLELFRIGGEVPHTNYLFMGDYVDRGYFSVEAVTLLVALKVRYPERISILRGNHESRQITQVYGFYDECLRKYASPAVWTYFTDLFDFLPLTGLVERQIFCLHGGLSPQATTLDAIRDMDRFQEVPHEGPMCDLLWSDPDDRAGWNVSPRGAGFNFGKTVSEEFNRTNGLRIIARAHQLVMEGFNWSHDRNVVTIFSAPNYCYRCGNQGGIMELDDTLNYSFLQYDPAPRPQGFHKQPRAPDYFL</t>
  </si>
  <si>
    <t>MAKRPDLSERQISWVPAPASRILDEEDIFDENGIPLVNVLCQHFKREGRLTDRAAIRILDDVADVMRKEPNVLQVPAPVVIVGDIHGQFYDLMKVFSVGGDPATTKYLFLGDYVDRGYFSLECVLYIWSLKLKYPGNFWLLRGNHECRHLTEFFTFQTEVGYKNSLSVYDACMNSFDCLPIAAIMNKQFFCVHGGISPEVSKVEDINSLDRFNEPDESGALCDLLWADPHDRFDEDLGDTAFQHNETRGCSYYYTHKAVCSFLERNELLSVIRAHEAQDAGYRMYKPNPSTGFPSVITLFSAPNYLDVYGNKAAVMIYANNSMNIKKFSASEHPYWLPNFMDVFTWSLPFIGEKTTEMLEHLMNVCSAEELAQTNTEVDELADKMKKAMSRVKTRRQSYSEVNELNRKALSMAGAASPTGEAPSEEVIETAKQTFEGVRSLDRANESRPRRDSVNKARVFRRRQTLEQVE</t>
  </si>
  <si>
    <t>MVLCSDLDAQLEKLKRCELISEEQVVELCRKAREILVEEANVQPVQSPVTICGDIHGQFYDLMELFEIGGDVPQRSYVFLGDYVDRGFFSVETFLLLLALKVRYPDRVYLIRGNHESRQITQVYGFYDDCLRKYGSAHVWQLCTDVFDYISLSVLIDDEVFCVHGGLSPKLSQLDEIRMIDRKIEVPHEGPMCDLLWSDPEDIEAWAMSPRGAGFLFGASVASQFNERNNLHFIARAHQLVMEGYKWHFTEEVLTVWSAPNYCYRCGNIAAIFEYNGSHSDPRYSFRLFSEAPASKRGAPVRPAPTEYFL</t>
  </si>
  <si>
    <t>MDVDQWVELVKDCKYLPENELKALCSKVSEILLEEGTVQTVSSPVTVCGDIHGQFYDLEELFRHGGQVPDTTYIFMGDFVDRGHYSLETFTRLLTLKAKYPDRMVLLRGNHETRQITQAYGFYDECLQKYGNSNAWKYCTEVFDLLSVAALIDDQILCVHGGLSPDVPTVDQIRTIERCQEIPHEGAFCDLVWSDPDEIETWLVSPRGAGYLFGSKVVSEFCNINSLKLICRAHQLVQEGLQYHFENNALATVWSAPNYCYRCGNVASILEINEKLEQHPIFFEAVPEEKRNVPAARTTPYFL</t>
  </si>
  <si>
    <t>MASLRASPLCKRASLGPLADSSAASEEEDDDMPKYNYRELYDLAHRRFLYDEANNVALLPDEFRQWPITLGPVELSTAQPPPPSDEPGTYHKRLSTKYRQLNEHGYVKAHEYLPGLTPGSLDRQHSKATSLVLRTEIANSVNAHFRHGGEMKVTALEVLAALEYFLPVVSDFEYEHGRASHVWTKSEDGRVWLNTFLDLLPSLCDVAMRQLAADEVLLELESPTYVLGDLHGNYRDLQYFASQFWRTGVDICPSNLLFLGDYVDRGPHSVELIAYLLALKVLYPSKVYLLRGNHELESVCGNIEYYGAGSFRHQLHSLLVAAGRGDQLESTWGAFMNCFNWLPLAATIDRTVFCCHAGIPRAIMTQAPTSPAQNILERIKAMQRPLCEDDDIDGAPDCMAMDMLWSDPASGRDLPFMGHQGLPAGFAPNMDRGGDSCVFGEAAVKAFMKQTGCDFMLRAHQPPDKGIRYQTGARVVTVFSSSRYCGLSNSAALIVISKSSMDIVTTGPTDEVTERPGSPSKQQMRQGVTANAGNAMDSQADQQQQQQQQSQTQTPQRAPRGTLL</t>
  </si>
  <si>
    <t>MASVEDLDRHIATLRNCEIIPEHDVRLVCDKAREILLAEGNIVHIGAPITICGDIHGQHYDLMELFEVAGQMPETNYLFMGDFVDRGYYSVETFLLLLLLKVRYPNRMTLLRGNHESRTITQVYGFYDECMRKYGSPTVWQLCTEVFDLLSLAAVIDDKILCVHGGLSPSIQSLDQIRTIERQVEVPSEGPMCDLLWSDPHGEEQSGWSVSPRGAGFLFGPDVVEIFNQQNGLGLICRAHQLVMEGFKWHFQQQACTVWSAPNYCYRCGNVASVLRIDEHLDHKFVIFQAAPTEIRHAGQRTVQDYFL</t>
  </si>
  <si>
    <t>MEPGQIDPEQQGNVHRGGKAEPADIIHDTHFIHEPCVSDPQSPLLAEKLAVVMVGLPARGKTYIATKLAYYLNWVMLKTRDLSLSLSLSLSLSLSLSLMINLILTAMPLLAVLRDCWFTHVAVFNLGRYRREKYGPQSPAMFFHPNNTAGVEQRRLLALEAIDDVMEWLKSGGVCAVFDATNSARERRMMIFRELTQRGVPVFFVESVCNDDDQITRNIMQVKVGLPDYMSSTVEAAVSDFKERIDYYKMLYEPLHVDVDRALSFIKLVDVGRYFLVHRCEGYLQMRISRFLMNIHIEKRHIYISRHGESMYNTKGLIGGDSDLSPRGRLYARRLRNFMAKFVSWRSDGDGDGDDTNGEKLDNLRVWCSSLNRTIQTVEHFRYKEAWKALDELDAGECDGLSYEETKERFPEMYKERQGNKYWTRYPRGESYADVVQRLEPRIMELERMRDNVLVVCHQAVARCLLAYFQNMSDLADQLPYLKIPLHTVFKITPIPYGNRIEVFDLGVDAVDTHVPRDESASPSQTQAPPQPELGQPHEGFFVPGPPEVEGTTQDDQAARRVMDVHFSQRELSDITPAPPSPSTIGPPAAAAVLTADTSQAGAAEKQTAAGTETKAIDDDLETLSSSRFGALAVDSYGPEASGPLPVTLLRDSKGSRLDEKRPTNLSLNADSHPGTPVFNSILDDDDELGLDHPTSPPNRPSQVFVMSSRETKHGIVNEVVKGDHLN</t>
  </si>
  <si>
    <t>MGMCQSAGATAAKKQPGKNQPSVGPTPTLVLLRPGSTAASGEEDPKLDSTGLALAERVGHAMVHEHADFDVVYCSTRRRDVKTTNVVLEAIDRLFLPVEKEANLVETNTAINEAAGPVWELDIRPKLKAGLRVLVVAELPTLACLVSKVDSVPSAVAADLALEPGAAMVYTFDAATMTVQQYTEAPKPAGEPHSDATADEPSEATAPSHPFAARIISAPA</t>
  </si>
  <si>
    <t>MAKYQVVFVRHGQSQWNLENKFTGWVDVPLSEQGVIEAKEAGAVLKEQGFKFDEAFTSVLKRAIKTCNIILEESDQEFIPVVKDYRLNERMYGALAGLDKKETVEKHGAEQVHIWRRSYDIPPPACEKDHPYHPSKSPWAASIPEDKLPATESLKLTLERVLPYWDEVIVPEIKAGKKVLIAAHGNSIRAILKYLDDISEEVIPALDVPTGVPLFYEFDENMKPIKQEGAAEHLSGRYLIDEETLKAKIEEVKNQTKAK</t>
  </si>
  <si>
    <t>MGVEAEVRAHMEVSFVRHGEGYHNLAATKMGHGCTCLNDMPAPDCPYINPDIVDPALTSLGEDQARANTGTAATLGVEHVYCSTLQRAIQTALLGFEAVPNVRFMAIESAREQSGMHHCDQRRTRTAIHQQFPDLQLEPDLPEADELWKTEREPKVALAARCTATLRTLAADPSPRVALVTHSSFLLTLFQAILVLEDVPDHLRTWFSTGEVRTLCLNLTNL</t>
  </si>
  <si>
    <t>MAVGTFVATLLYWLGGALLLVAAYFCAWLQYHHDVFVYKTKCKDKKWAKPDDYSTIIANLQPIATKKLYFIRHGESTWNVTFNRDKVTFIFRLIYSCVYDAYLTLTQSDSWFIDSPLCATGVEQADSARQYIKAKHTTSDHAKFLHDGRAILVCSNLRRCLSTAIVALYDRLKRSEEKLVILPWLQEITNNPDSVSITPAFTLPRPSWFDRNAPIMKPFDMNKSYATMLDPTENFGNKPVKGNGKQRIDAFNEVPALYCIRLILWLFSDAVDTDTVVLCGHSLWFMSYFKEFLPLDSNHPSKKKKMKNGAIVYLQVSLYETQQGKVRLDLSGLFPQTIHIIATQ</t>
  </si>
  <si>
    <t>MATARLFVARHCERAAFARDGHFDLELCHQEQAGKRRFWNDALTGEGTRQAVALSRDLPVGSVRRIVASDWLRCVQTASIVARELGLTEIELDPALGEHEREAWFGETGSRPGHLTHSLPELQDFVDATLGPNGQRILLKPHAQPFPDPRRATDAWEVGEARTAAVAQAILTAGVKTFGHTLLVTHGGVGQRTVEALTGDFPGGADFAAWCAVELREEPRTDSNEAVTTASLVRKFGAPLSVTPDQRWADPHLANWRKWFGPEGARLGLDGPARVLELGSWEGLSMSMWLKELVSMHPESCLVCIDHFDDMQTEAGQLRRQRLHANTRCLTQHYKIRVVPRFTLPALMDALHDFNGWHGDGPAIDEGFDLVYVDADHAAHSTLLDALLAWRLLRKGGYLLFDDYEWPTRSPKDPHNPPSQEHPDHPKAGIEAFLALSEHELEVVSRGYQVLVRKTGGQVDTGFISPQSSVVPVAAVVDAETWPSVATDLKELATKASASKRQLDILLLYAQSDVHQSVDEQPGAAWQQKMTEALPVELQRTWLPVPLGSVPLQGAERRAHVGLHLSQVCPGRVAEALFLLPNAVRDSTWASEVLRLWRQRPVEGTVACAAPDRLGAVVLRPHRLARSTVALTLVHESIEAQRAGGWLGVVRRALPETEFVECEPSSA</t>
  </si>
  <si>
    <t>MATTRLLIVRHAERLDESRDHQAIQAFMVRHRHTDRLYDCPITASGRQQARSAASHVASAVHTHAHMPLPKDEADRVIIYCSLLQRCVQTADELAQGLPFATVLQPVAGLASCAAAVNDVGCANFNFLTDPELSALCATPVLPALRNADAFEEALDVLHARHPDHLIITVSHREGIRELKLLNHHLSHAAKRRTPRYCAVAQFSHSPDATCHWTFIQQEELDGTVIR</t>
  </si>
  <si>
    <t>MLSDDNRARRAAVPSLESLSSISLSLIPAASTSQNLSNSILKRLKPLNRSLSLSLSLSLSLSLSLSLSLSLSLSLSLSLSLSLCVDVRFFLHAAAETTPRCRCNVLGGTSIFCSDMARAKPMPKASSSQGRKHIAHACVWLTGLEPEYGLTETGKEQAIAAAMRLKRQVRRVEDVIIYSSDFARARETALCVAATLKLAEPNVDQRLRERFFGTLDLGPSQHYEDVWEHDAHSASHTQYDVEPLESVVTRMSAVVEHCEQTHDNAIVVLVAHGDPLQILQTWFLDVSPCLHRRYAHLTTGEARQVCIMHAVVEDRNRHHVKTYGGRQ</t>
  </si>
  <si>
    <t>MSSLRRLAGLGLLLTALPLVLGELKLVQILFRHGDRTALRDLPGVSQPSDWPEGYGQLTALGMQMHYNVGAYFRKRYIQDLSFIDAAYNHEQIVVRSTDADRTLMSAQAQLAGWFPVETSVLGPPDILWRPVPVHTRPVEDDLLLRSWSQGVCPRYDQLEANWNQTQGWHDKNNQIVDPLACQAVHLPADQNCTVAQYLSALEPISQIAPLDLDSLWQISDTLLCRRMHNLSMPDYANHSDVGEASYSLLRSLEDWGMYAMFDSVPKRRLSGGPVLQELISNMQAALQDSSMPRVFLYSGHDTNLAAVLEALQTDHFRARAPPYASCLIVELHVEDDTPFVRIVFKNESAIDAPEHPGHTLTVKTCEHSDCPLSEFVKVMSPILPTDMTVDCQAATPSPTTRASSSTTTKNVPASTIDPTSADAANKRDLTVTAVVVAICLALAVAATFFILFRRRQRRMRTIGTNIKYTSRSLAAPLSVVDDDDEEEDVFSSNYPNAPAQRPGRASRNQSDAFA</t>
  </si>
  <si>
    <t>MLTLTSRWRIISAIGLGAVAWHSQSTGALAEGCPPACVIDDQGRTLRLRQLQVFFRHGARTPIHSVPGNQNPSASWDADMCQSLPDLERTLRITDANGAPRPTNLANEKQKLSMLPGGCHLGCLTKTGRQDVFELGRRLRTRYMEEIAFLPTDYNSEQVTVRSTNIERTIESARMVVSGLFGTIGEDRATIARLRHPMVARAYHARNDQTQSEFTAQMARLLRVGEEEIHYVGLRDNFVARLAHNKSIPPGITRTMMRRIEGYAVRDVVALFQDRPEETLRLTCGLVIKDILNNMQHMQEHPLQSPPLRLYSAHDTTLMPLLLAFGAFDGHWPPYAADITLELFEDQHQHGDYYVRALYCGEIIRMPNQESDFVPYKVFHAAMDRLVPKNLTAECRLQNNTGANLGDGDGSSF</t>
  </si>
  <si>
    <t>MAGSVTSPPSGTPSPAPGGSRLEPPTPDDPRSPVSGSNDNKAMRPRSQSDPAEHDKKPVLATPPSGQNSKDGNKLLSRRYTSSTDEFRSPRRLHDESDLADERPLHHVTLMVIAMEKKVMAKPMQRLILLSLSASLGGRFVSTCCHRYPLSKVQDYVKLRSPFLLNDLATQHLLLDRQSVYEILEENGIPSPPHMVLRRSAGDVVVEREDAIEINGKVMPKPFVMKPLDAENHNIYVYFSQHDGGGAQHLFRKKKDKASAFLPDCNTIPEEGDFIFEQFLPTGGTDIKVYTVGPNYAHAEGRKAPVVDGKVLRDANGKEVRCPILLTTFEKDIARRVTQAFKQNVCGFDLLRTSDNKSFVCDVNGWSFVKRSPHYYVDCARILREMILSAISPLLLNKSYPVPSVDYTSDSTDLLALQSPQQPLRRDAPELRCVIAVIRHSDRTPKEKLKMNVTHVELLEVFKRWSPEGMSATKEVKLKSRKHLQDVLRRVQNLLRWDQRLSDEEKSNLKQIEHVLTRWPISGINRKVQFKPTSYVHTRTGKPIINKAQLIVKWGGEVTPMGLDQAQKAGVQFRETMYPSSDQDNGLLRLHSTYRHDLKLYSSDEGRVQMTAAAFAKGLLQLDGEITPILVSLVRKDNAVNALLDDTKPARAQMDEVKKKVHGTLLADQSWPEVAAKIAPLSAMSYSQRKALRKLDNPHKAMTRLYNLVVDFVTSLGDRIEQDPNVRAYQGEPLVLLRRRWEKLRDEFFDTAKQKFVVSKIPDIHDSIKYHLQHNAHFGIDQSSEILTLSQHLANVVVPQEYGVTNEEKLGIGYAIGEDLMRKIVHDLRVSAGQDAQHDVFQHEVSHRLNSGDSFIKVRSPNRHVRTRLYFTSESHIHALVNVLRCGDYGLFSAGPTRKYSYSDLVEGQSKDDQAGATANGDGDADRDEDYRSRAASDLASRWQPRLQANTDVPLVSSPEAWLSAKAYICKLEELGYLTHIVCRLFERHDMDGSDPARFFVEWALSPGLRSVEDSEASAATNHDVELAPLRILHTGMTLEQVERFFQSLPSRVTTPTVSESA</t>
  </si>
  <si>
    <t>MEGALAAVPPVEIDQGVFKYVLIELQEANGAKRTLLRGYTHAEYHDDVYQAVRPGLDALGLKSRVLGGGRIRHVPDQEIFVYGYSMAYGQGDHALAVDMLRKAYPSYPKIHFSNEGY</t>
  </si>
  <si>
    <t>MAAPTANDEAAAKRPKIQPSRFFAGHAERRGAREAIEDVCVVQEQLDLQRQACARISSAAYFACFDGHAGRRAADHCAEHMLPHILAHLPSLSDFGSKECATKIRKSLGQAFAAEDREFLALARAGQPQWKDGCTATVCLALNDVLFTANVGDAKAILVRYKEAPTVADTESVLPMLVDQDIATLVLTKDHNPVVYEERQRIQKAGGSVTDNRVQGVLGVSRSIGDGRYKHLGVSSQPFTSKCTLDPNKDLFLVLACDGLWGTLSASDVIQFCMKAFGEAEQDDQLAGQPKLQATHVAARLANHAVEKGASDNVSVLLVRFATKP</t>
  </si>
  <si>
    <t>MWTRTILRAGRGLFGSHARATSRLPASPRVTPSMRTMSSQEPESLKEAAASSAQSAMKAFGVVMATTVVAGVGIYTYQISQEKGINIEELNRRVDTKGKRGGDSNVDPLRALIAKNQELKPVNFQGVIELQTAWLNANDPMEDRHSAHSLGAHGVLVGMFDGHSGFAASDAASTFLSSYINKSLTNVPPNADELTICEALEQAFLDFDRDFTETVPNMALKTGNSDVIEAFVNPALAGAVSVNALIHPTGIFVANTGDCRCVMGVRRGVGHRPVIMSIDQTGDTPSEILRLQQEHPGEEESVVRRGRVLGNLQPARAFGDSRYKWSRDLMQQLGVRVPNGYLTPPYVTARPEVLFYPHAPANAFLIMATDGLWDVVDPEAAVQTVSQALANGADALSAAGKLVHHALENYAREAQLPLDSLMEIPAGQARNFRDDITVTVVMLDSVEKPPVIEETAPGVPSVIDAAQILSQLSSPPDVLLPQVFENAVGNQQGPNQPVNQASAEASSASAEQAQPTTEPSSGA</t>
  </si>
  <si>
    <t>MAAPPQAKRFKKKADREALDQDHADEWIRDEATGYLFHPHRQLYHDEQNNKFFRFDLHTHEFREYQPKDKPQLTARVSNASNQSEATEPTTTPKPGSVSSQPDFPFNPDQDETTMPGVSDTTDAPHAFKSQAELLPVRAGVETWSGRKNDNEDRYDVAMSMGALGRLFAVYDGHAGSECADYVKKCLPGNIVGGYRGGVVGCEGTDAELQELQSQMSEAQQSLVELTAALEATPDDESLQQMQQQLLAQHEAKSGLSTDYQTAVLKCVKDGYKCTDKNWLSMAIKKKKQGGSTSLTIMLNGSSTTNAHLIIANLGDCRAVMCRGTRAHRLTQDHKPDRPDEKKRIQQAGGHVVNVMGVSRVMGAREDREPRQALMLAVSRSFGDYALKTPKLLVSHVPEVSIERIEDKDYFFVIACDGIWDVLSDQEVVDLARKHYGQAQDGMMTLPSYALAQEGSGVGLCLFQGLGFSKCLKDQPVFCLFVPCVAAARAIVRKAYEAGSGDNLTALVVEFAWHDGEAVLGGGGDTEGGASDTDATAPVDEENKGEDDMDMFA</t>
  </si>
  <si>
    <t>MGSFLDKPKYEKETHHNQGNNLIWALSSMQGWRVEMEDAHQAVTDIPELPGGSFFAVFDGHGGDTVSKICGTDSLKAILETDIFKAAEDKLNPDMLKDAFRQGLLDLDASIRATNSDLDSCADRSGSTAVGVIVTPTHVIFGNCGDSRAFICRNGNVVFATDDHKPTNEGEVARIKAADGDVSMGRVCGNLAVSRSLGDYFYKDMPDLDATAQKISPEADMTVIERNPEDQFMLIACDGIYDVLTNANAAAFITNQLKAGYKAEEVVERLLDYCLHLDSKDNMSAILVLFENAPKPEEGFVAPEQFPDPAETFASSGNGDNGVAQPSPDNILQLLSSMMSNQGGVNVVRADDNGDSGAAAADTADKQ</t>
  </si>
  <si>
    <t>MGAFLEKPVTEKHHDAATLPNGLSYALSSMQGWRIHMEDAHAVSADLPNLPNGALFAVFDGHGGKTVSTTAGEIFIQAITSTEAYTKGDKSAANLEQVLSKGLFELDEAIKEKHPQLKAGHDRSGSTVICGFVTETSVVLCNCGDSRAVLVSDGKVKFATSDHKPSDEIETQRIKNAGGFIEMGRVCGNLAVSRAIGDYEYKDRPDLKPEEQKVTALSDTTSISRTPKDEFLVLACDGIWDVLTNEGVQLVVNFFLERGYDAERIADLLLDYCLELGSKDNMSALLILFPGCRKPDPSLTKTAETEEARATILEEQMMRLRQIVESTPNVLPAGAIETSPMAASKASQMSSGTV</t>
  </si>
  <si>
    <t>MSWPEDPIGEDELVGQLSLEAFEYLSSKKLTEEAENPEQRVIDPSRAAELARQVCEKVMGESVESMKGGTMGGVQLFDTRKVTNVVKAAAEEAWSSNDNQVSAADAPGRRYNIDIFTSRGRRHTMEDRHLAIEDLNALLGIKASWPAVNDMPPQSWFAVMDGHGGVEAAKFAQAQLHKVIAEQPTFKDDPVKALHDGFLACDKMFLKKSERDALTCGATAVTVLVRGRKLYVAWLGDSQVAMCRNGEMVTLMNPHKPEREDEKQRIADNEGVVVWYGAWRVNGVLSVSRAIGDRKLKQWVIGKPDIAEFDITDDCEYLIAGCDGLWDVMNTETVRLCL</t>
  </si>
  <si>
    <t>MGQAAARELKKPVRDTERALLNGLHGPHIALGACGIQGYRRNMEDAHILNNDLLEDGSGLVLIACLDGHGGRAAALSAAHDLPQKVAAALRQVSDRSALTDDALEQLMIDACKSTDHDLPSHIPNFRTVEDMEDPGSTCVGALLLEDRLVVFNIGDSRAVLAQAIDSPDALLATRDHKPQTPSERQRIEAAGGFVAGNRVCQSLAVSRAFGDFSFKDPNIKPEEHMVTCIPDITIVPRNENLEFIILACDGVWDVLRSETVVGMVREELLSEAALDAVCQTVVMDALQRGSSDNISCCILTLDGAKRSTDVGGMIDDMFVFGDETGETASPPAEQSPVTPRAAASKPKLDPKPVVAPGTPGSRPTLKVNHMSPLEASTASPRKSRQRASVRDNVFGTDQNVTPVAATVPPPVAVSPGALSEDDEEPSTPVDQMFTPSVALVDTPSPHGSKLTTSSSVPPAGPQQPNSTEDTPKPESRSALETLADQAAEASPMKTSMNSEPSSEPTSVVSHIAPDSAPEPQHKAEKSGEPERGSQAAAEEEEEVKLPVSADLKRLKKMTVVSRKASGKVGRSRGSVRNVFDLQDGDVGEEEV</t>
  </si>
  <si>
    <t>MWATGLWGLCGRSRLHGAGVGPAGWMTAWRFLRAGQRAASPILEFDILTSDARAAGCECNALVKVEGSRNSFEGRLHPKSGLFERGQREIFRERCDDLGRIRALVIGPDRPGKDDGWLLNSVILRILDDDNRLRRVFTFECNRWLGGRHEASNPTLSVTLTPQQSVTPDEVRLKTQEKPLSLIVHSVAYPHPDKVQQGRKGLVGRMQGYAGEDAYAISHETGPLHGLFLADGVHAWHSEGIDAGAWARELTLGLAHQHDSAASAYAKAPLAERVRPGLTLVEMVEHVYQQLLTDGVQGSSTLVSACFDGSTGALDVYNLGDSGLSVLRRRGTIGGADVYGVLYRTPVLEHRFGCPYQLGHHAQGDTPEAGLVKTLALQPDDIVVMGSDGLWDNLLPSDMARICSEPSSRRTLHHRLAAAAFNVSLDRNADSPFAREATEELNMFYSGAWHGVVEGSCPLSCRARRGFNMPWLPRQETKARAVAIHLPIYPPPCWQPPKAAGCQVCSKPVYYMEKLEADEKVYHKTCFKCSVCKKSLSAGTYAAMSGVLYCKPHFKQMFKAKGNYNFGAHASDKPSSYTVTTKASSVPARPASSEKAVSAPKAAPALAERMKAFHGQPPVNSVVGGNTTPAPPTVSDKALRESESMAKRGGVAAIAARFLTTQTEGTAPQAREAASRRRSSTAKVAEVARAFAVTAAVPSPAQEPQGSKPEAPVRATPRASGVSASGAVKCDVVPPKTAVTANQSVRGIRALFEKISATSTTPAPVTICRPKYVFNGSLVGQGADAQAVQAERPGESVQEAKVTTVDEHVASPISTGASDLDAQVAKPEDVKPRSRTVSSVEAEDDDNSSADEEDDEVSDEPEQGVTATHGALTDAPILQREASTLSTVSLEFEATSPTLSSSAEMPELKEAVESSEEAQAQPVLKDTLNESEESDEDEDALIDEDPLAEYEPCDGVHDSEENENANEASAAEEDAESSDKAPAVHEHRLSRRLSSLLNVADAFDVDLENLSIVDQSIQDPESDTTKENSNRGSFISLDKERVQPVLPPGKIPPLGRRLSSMMNLTNFLETDFTHLEALEVAN</t>
  </si>
  <si>
    <t>MAVVALVGVERAGAVREHAALWSDAAGDLWMESAQVHGATACFLNGVDVGVVLGHMRQLIVDMGGQPAEPKPEPQPASMLEPGAGMNLNECGDLVIHGRRVLLNDLDVLGDLGALQAAVTEMQPTMAFPTDLSPTPCVPSHATSMETTVSSDVLGHLYLNSSTTRQIRINGVDFLGALQDLQRAVAQLQAATTPQPSTTLATSTSTTLATSTSTTLATTTSTTLATSTSTTLATSTSTTLATSTSTTLATSTSTTLATSTSTTLATTTSTTLATSTSTTLATSTSTTLATATSTTVTHPASSTTAQSAPTTSGVPIIYAGDVGCNLSSVPAGVTNITGSLRLYNCGDSLTAADLHIFNNLARVDGSVIIYNNDALTNIDALGRLASVGDRIQIYHNNLLANVNGLGSVTKTNVLYFTMNPALANMDGLNELTDVTDYFMVGANAALTNLDGLRSLNSVHGYLYFTCRPIVAAPFSPKSPSPSIRPFVVAKPLDTGLMTVTEAAAAMQSPCSHMVLWHRIDDERKEVETMRQDVQALQAMVVAQTAQLTMSKSSEDDEDQFTAALDEQRNRSRELQARVNKAELARDDLQHRVNQLNDLLDKERKANANLRSRMLQAESTGSLDSLAMPNLSVRAGSGTGMLTLQHINRIAALEQENRTLKRAARKVAPANDVSLSQDDLNEMRHLRKNLAVACADVARLTVELDQLRETGISGTHDAKRGDDKKRMQTQIDQQQQQIERLRQLLTDSDQRLQTALMVMQSMQEQACIKISVKKETVHTREQKNSGKFVPVSRSEENSSVTWFTDERTKNVKDGPFVPSEDRILLQAQMQHGNDWIEVAKMLPGRTDEAIRLRWQELSSVLMPRANERSFGSDVEEAAPISPRSPRSPGRAAEQQRSTKFVYEQASSSRPDEGRHEYTHARRPTEPMYETADVIDCPPRATEITPLMAEQSHESNGGALPLPTDVHGNDVMLQDEQVAILRATLGTEMQLRGGTFLSASWPAVHLAPLRFAWQIEDELHTCQTQVQAVKLEGNAVANCINSEFPLPAGSPNLHCKFVQVAPQVLELDEYAIQITLDRSRMATFVQPGPDASNDAASATPAAGGRPNASVNQDSYFLTSGRLAGVGRFSLAAVFDGHSPGGERASQCAADTLNKIVGAAVRREADRLPELVANHRLELWEHVAHEPDTLLKAIFKRLHTAIIDDYAQWPAEYEYTQGGQLHRFARLDHPKWGQCIVRHDGHTSPLDYGTTAAIALLLHLSDDRMMFACAHAGDSLVALARCNQPLKADGLDLGYVTRRHNLHSADERERVASVLGQRGHVTEDHYLAIDDEADLRAHQVQISKSLGHKQLSAYGVSFEPDCYVRVLDADETFAILVVSDGITDGLKRDVILDVLARTATAQEAAQQLCDDAHANNMLAVNSSDDCTAVLLCL</t>
  </si>
  <si>
    <t>MQSLPLQSVGLGASPLSASSPIGLLGSENGSGATKPSLAIRGHGAGPRISQSVRSTPQPVIMETVHTLHGQAPTRDPLLASPVSSLSYSEPVSPVQRWTGTATGASGATQAGLVPSPPAKNGGGPAPATSTTAAAAAAARAALRASPPPGSPSPGPTPASAVAEANLERHAADTRIARSARLRSQSMRQRPPSGRLLPLFAQTGEAPPDSETQRRLNSPGAGLAISASPARNSRDPHTRPRPASQQSARPTSRGPFAWNLPGDGQGVPPTAEPSTLTPRSPRPPENRRSVTPAGYNIRRQHMMSPTLNQEPSLSGLDRRESPPRLDSVPGRGTPSLRVVEEDVLASRQTPPSSVIVGPLQPDGLVPTIPTEPRNRRSSLTRRFSSPALLEEGEDLPINRRDSKGYAFDMEGLTPVPATPTPEAPSTSPTIQVPEYGAYSMGGGYAGNPKENQDGFLVYEGSSALPFLAAVMDGHGVNGRKVSGFAESTLGVEILESYRQNQALSEALVNGIVSTAAKLRKSTIDARESGTTAVVCARTPDGRQLIVANVGDSRCVLGRCLGGSRYQPIPLSRDHKPSDPGERQRIQRAGGYVEPTRVRGWGFQGPARVWRRRQQEGGLALSRSVGDFHLFEAGVVAEPELQIHAGRQYLGRGPGLWTRSSIARHIAYQHPLTSDVPLGLDRKLEKTLDSQDHFIVLGSDGVFDHLSNAQVILFLAKYQEGADFVITSNSLECHLSSQNSAKIRLKFGEKLNKLFRQTQKHDKCHTLSNEFFEILSLSLSHTRRTAVAVAAGMGINMSSPLSGASTLACRATNSSKLLPTAASPSLARTSFAAGSERSGHQGPRPAAVLAATDPPIADLFDEVSRREDTVSVVATTQQLANTSMVGHDQSMRLETDEAALEGRLPDGRHQLACVTIFGFGLADLDLVMTEFERCGRILRRETKTNCNWLHVQFDDQLSAQRALSKHGMVLSARLMVGVQPCLDEEFLRNAVESRSRTEMGVLSTPVRKTPIRDLSARSRVTAGAGFEPQGQTSGPVPATPQPSSYMKSLRDYVLGW</t>
  </si>
  <si>
    <t>MHSGPDRIFSFKVTENKWCERAKSANDTAGSCSTAVVVKGSQVYCGNAGDSKALLFQINETHGVNPVELNERHGTNLKSERKRILAAGGKIAPDGSVYGVLFPSRGFGDIDVKADGKPVVICTPNGAGIDDWQPHRLEHSEATWLVVASDGLWDFVVDDQVMSIVAKNQHLDHSAIAKKLIDEARLCGSEDDITIIVVRYDFAIPQNSCGVANSPCA</t>
  </si>
  <si>
    <t>MSNSSMPSRLRRNSHATRAILNDASNNSLKENSPSSSNSCGERDCSSPSMPREHRQNGRKLISKKSSRSSRNSASEPYSSGSPRTTTWVHSRCSAASSCSELSPCSSPVLFASHNEQLRPASRTHILPNHTDEALSAEFGGVQLGSQSVIDVLEDDDDDGDAVFETCPWLKGNSIEDHYEAMEFDNDILEELCVPTPDRSDGSSRFPISKLSNLGASSLNQSFPPANMTRQAAATASPQLTASRQIKPSNTAFRATCAQGQLAGSPLLLPAASQPSASPARQIAENPGRPAPRRAVTLQRSQSESAASRRPVPDLVPSSSEDRKSVPLSRDVRSEADVCSPLPKLQSAMQSDHDYEYPLPLTDTRHCKRKYIRAYISGETLSRLLKGEYAEHFTHVLVLDCRFSFEYDGGHILNAQRAWLREHVLNHLFYNPQVPFTETHRTAVVFHCEFSAQRGPDQYEFARCLDDIFSHGTGQRLWPNMFILEKGYREFYKNYPEHCFGKYCEMKDTTKASDLAHDEQILECSRLSVQDAEKLEEDHAAFFEMRKQFVKGGRSALTNPRRMVQGGEPMTPVHQITKYR</t>
  </si>
  <si>
    <t>MAFSAPDLTTDVAGASNTAEEDAANNICLTRLNQSPVSDSGIATSSPSSPLFDHNLSLHDNIRYTQSALATRPGPSDSPTLNFNDLNLSSPAKRGNGSAVESPQPPKMICRSRSVGDLFSKRTFSERLSASCSRQASASNSPTRFHSTPCSSPLPTPTHPVSCTYPIRNQRRPSGTLRRPSPTPASAQRTSSPLHIVMDEQNVLPTVRVEHNQVTGDTVIDTVWGDGRRKFRDYIIIDARYPYEYDGGHLIGAVNFYLPDMAAEYLLARGDLSQTLILVHCEFSKERGPALYHYLKRVEAKACKNGGQGSLFPHLYVLHQGYKQFHAEHPTYCSPRGYVPMTTAAHKSECQACEKKRQQVADSTIRRTRKRDSAISINEGEVCHFRF</t>
  </si>
  <si>
    <t>MASAAAEDLRRRQRAEREATLLCIDVCSQPYISVERMRELHQHYDNIVEERLADERCGYPICPHRLASEAVESAYFGSVHIDQKHGRIVDITESMRYCSRECYAASRHYRRQLLDSAVGLRSEAELRNLRNISVLLPSDLMDPDALVARLSAVQILSPHPAPSGSARVAPIRDVQEHVAGASTPQPGAKAELSTTTATTTPGQPANKGAGHQSASTSSAPSRSNRPETWTEADIWAEYEDAMRDLAEQERAQVRARAAAEAEAAVAAAAKATGSTTPSNTSTTLADSQEQTSKSLATSSDSNSESKAEREHGLTRVARLLRELAALQPYAGALANEANGLTERFILPTLDTNQRQRRLEILSALLNDALPAEGLVLDAAERLLLGAVLLRLCEQGADIPVTLVAKLEPN</t>
  </si>
  <si>
    <t>Nematostella vectensis</t>
  </si>
  <si>
    <t>MIRVDTLLVFAFCLVVLTALCSGDVPASQSNNQWFKDGVSTVKKHLLQRPNTKPAKNLIIFVGDGCDINTNTAGRILKGQLKGQVGEKGWLSYEEFPYTGLSKTYTTNRQGSDSAGTANAMFTGVKTRSAMIGVNEEVVTNKCETLTEDRKVDSILKLAEEAGMATGFITSMRLTHATPANLYAHSASRYWESDKEMVSRGYGNTSCKDMAQQLVDFQGSVGDGIEVVMGGGRRSFLPNTTRDPEHVNKTGERYDGRNLIQEWLNKREGSVYAWNKTQFDAVDPKTTKHFLGMFESSHMQFAIDRDEDVGGEPSIAEMVEKAVSILKNNDNGKGFFLAVEAGLIDIGHHNGIARQALNEVVNLEEGVAKAVEMTDKEDTLIISTADHGHVFTLTGYPDINSPIFGLMKQDGEVKLALNDNKPYTILGYMNGPGAVKGVRANLTGVDTGAKDFKQQALYIGYDYDEAHGSQDVGIYSRGPWAHLLTGVVEQNVIFHVMDHALCLSSSKQGTCSKPEARGGPSASAAMVTALFAPLVAALVTCLVLY</t>
  </si>
  <si>
    <t>PSEAAKKRVNKAKNRYANIVTYDHSRVVLEKLSNDPHSDYINASYLRDYDGSPKAYIATQGNICINAGDFWRMMWQERRCVIVMLTGLIEGHKKKCHQYWPDSTSKYCNLRVTLRKTEVFADYIIRTFVMSQVGQTEERYVYQYHFTVWPDKGVPQYATAVLGLRRKITKDSLPGARPWVIHCSAGVGRTGAFLVIDAMLRQAKKQKTVDIFNYVKAIREDRPHMVQTSEQYVFIHLAVLEA</t>
  </si>
  <si>
    <t>REKNRYANIIAYDHSRVILEPDSAGDKICDYINASYLHGFDGSFKAYIATQGPVVASFVDFWRMIWQEKSAVIVMLTNLKESEKVKCHQYWPDVSREYGDITVSVHSTEVFADYTKRVLFLAKRSEADKRHVVQLHFTVWPDKGVPQHATAVLGFRKKVNANNPYGSGPIVVHCSAGVGRTGAYIAIDAMLNQAHREKKVDIYKYVEMMRRDRIHMVQTEEQYIFVHMAILEATVCGNTEVPVQDLSRTITKLSAVVPGKGITGFADEFQRLRLVSDSIKEDETNVAKNLQNQNKNRDMEYLPCELNSSRVVLFSTKKEADYINASFADAYKERDLFIMTQAPMTQTTVEFWRMVMQYKAGTIVMLNTLEETGQTYTEYWPTEHPEIYGSVLVEPLSNDNYGDFTMRRLKVSSYTEQSHVIVRHFSYFNWPDKSGPANYQSALELMSEVQRSQQQAKNRPIIVQCSNGTTRSGAFCAIYSILERLKIEQVVDVFQVIKVIRIKRPQSVTSLAQYVSCYEMALRYLDTFGDYANFVL</t>
  </si>
  <si>
    <t>MADFWQMVWETGSGHIVMVNDDQKNKETAPPSTREISHYQFTSWKEKTTPNVALFVGFVVASREVSKKYEQEKDAPVIVHCSDGQGFTGVFVALDIGVRSHEESKTSVVDLFEVAKRLRQARCGIISSLQHYNFIYQ</t>
  </si>
  <si>
    <t>MCLQDHKGQRRYIATQHPMRETMADFWQMVWETGSGHIVMVNDDQKNKEADYPFYWPTTESGTGKYGSMSVTTKTITTKPDYTITALILTNNTTAPPSTREISHYQFTSWKEKTTPNVALFVGFVVASREVSKKYEQEKDAPVIVHCSDGQGFTGVFVALDIGVRSHEESKTSVVDLFEVAKRLRQARCGIISSLPHYNFIYQV</t>
  </si>
  <si>
    <t>MQRFLQHKSSLEPRNNPQGENGFAKEFQELKNISSRQKRDKAFSTNHGEKEYNRTKNRYKDILPYDYSRIVLPEIKGVDGSDYINGNYIKGPTKNIMYLAAQGPLPKTVDDFWRMMISHNIQVVVMACREYELGKLKCKRYWPESMEETLTFAGMKISLESEEAMGDGFTVRTLAVQAGKTKHNVTQFHYTAWPDHDVPRSATPLIELTRSFRTFVGSQDTPVLVHCSAGCGRTGTICALDYARTLLQTGRTEELSVFDIVANLRRQRVAMVQTKEQYTLVYKAVEELVNEELRKQNHLYVNVSVGDQQGGEEQNYENSTSSASSEDQDLPPPVPAKTAGAFLVAGTTVTTQ</t>
  </si>
  <si>
    <t>MFEFKRKFRSASHSGMYSVRGSELARTGNTNPQKIRCVVELLDDSEFIIDVDKNAKGTVLLNEVFRHLDIQEKHYFGLQYVSDSPDNMVGGAKEQWLQDDKIIRKQKKGTPPYIFYFCVRFFVSDPSKLVEDLTRYYFYLQIKRDILTGRLPCLYDTAAELSSYILQAELGDYDPKLHLDGYVSEFRFIPDQTDDFEERAAEFHKHHIGQTPADAEFNFLEVAKTLDLYGVDLHCAKDHDGTDLFLGVSALGLTVYHNKCKINFFPWSKIVKVCFKRKRFFIQIRPDWNEWTDNIIGFQMLTYRSCKNLWKVCVEYHSFYRTHYPKATEKRVLRMGSKYRYKGKTEYQAIEESRTHARPEPKIVRTLSRRYSKRSDSGTWSRSLRRLDLDREFEKDSMYGEKHAPPFHYASAPNSTEKLDRTNFKRSLSTSANVGATKSGLTPELQANGSTPQEGLITVRMEPDKEGRFGFNVQGGADINLPVIVSKIARGTPADLCMPQLQEGDEIIFINGQAMKGLIHQEIVDLIRSVSQSRSNTLILTIRPNVFAPNGSRSLDDSPVHTVSVEQYNAQELKHEKEVEAALVSKREKQQQRDCEGLKVSIEQLRENLESGDLLVYFQELYRKKPGMAMDDARKPENLPKNRYRDILPYDETRVKLFKGSDYINANFVNMEVPSHGIVLRYIAAQGPLEKTCGDFWQMIWEQESTLVIMLTTTMERGRVKCHQYWPEGEDTWTFGNLEVVCNKIRDFSPSYVYREMYVTDTTTLRSRVIIQLQYLAWPDHDVPDDATDFLEFVHSVRHYREGTSTPAVVHCSAGVGRSGVLMFIETAFGMIEGAEPVYPLELVRRMRDQRGSLIQTPGQFLFVCEATLKAYDDEVVRPLPIS</t>
  </si>
  <si>
    <t>MKERQTSMAEIQPYSEQELEAIKAFLTEVNNERSEFGLSPVGTTTAVKFLTARKFDIDRALLLYKSYLEKCRVYCINDMSPYEDPLRQELLSGKFTILGRKRTTGDAINPLAVTTPSDKVSRPSNKVLTGMVFQLEQAIKSPLTQRSGLVLLYDMSNSSYKNFDFDLSQKILELLKGGYPARLKSVFIISPPLWFKAVLLILSSFLREKIRERIEILSIEQLQDRLPIGTIPKSLGGKLNVDHFSWLNQCMAAYSEKVGANEEPPPPPPPPRATTQTSSTNQTPSQTEVLPQGSRAVVAEDYPKFGEPAMRIMEFLAHVKGLGRRGIRRQYLELRNMPVEGTFLRTKLRANLRKNRYTDVLCVEETRVPLSPVDEDDCSDYIHANFTDGYRQHKAFIATQGPLPNTTSDFWRMVWEQGAMVIVMITRCMERGRVKCRRYWPEDGDCDDHVDLRVQHVETQEYEDHVERIFTIDHVQTGQSRTIIHFQMTSWPDFGVPSSAESCLHILGLVRQAQASAVLAMGPSWKGHPSGPPIVVHCSAGIGRTGTFCTLDINVSRLQHEGVCEIVNTVKYLRTQRAHMIQTPEQYEFCHLAVLEFALSLPSINGEDKQRIKEFLHAWRSTRDDDSESD</t>
  </si>
  <si>
    <t>PIPVEAFAMHVRRMHMDGDIGFSEEYEMVQPNDETFTWHHSLHPANKYKNRYANIVAYDHSRVLLTPLEGVLESDYINANYIDGYNRSGAFIASQGPLPETFDDFWRMVWEQGSAIIVMLTQLEERGRRKCDQYWPDRGTRNYGALRVTANETFHMSYYVLRTFLVSHMQEEEEPRQVRQYHYTSWPDHGVPAHPAPLLSMVRTVSSANPPTAGPMIVHCSAGVGRTGTFITLDSMLQRAAQEGTIDVFGFVRQMRNKRNLMVQTESQYVFIHDALVEAVICGVTEVDANKLASRIRELREVDPNIGTTYMDLEFERLTRDERHPTQFKSAMLSCNAAKNRYANILPYERTRVALHMRPGEVGSDYINASFIDGNHRLKAYIATQAPVPRTFEDFWRMLWEQESAVIVMLTREEEAGKLKCHRYWPSDGSRLYDKILVELTEELTYSDYVLRQFSLTHTEEKSSRIVRQFQCTDWPDSGLPESGVGLIDLIGQVEKWQQQSGNTCITVHCSGGVGRTGVFCAVSILIERVKAEGLIDVFQTVQHLRLQRPAMVQTKDQYEFCYTTIQEYLESFDLYANFH</t>
  </si>
  <si>
    <t>PTVTLTPKDFAGVTRGFVYMICNVTGSPMPTLTWYKNGSVIRNSRIQIFTMPYGGLIRIGPLRAKIHKATYECEADNGVGPPLRDSSTLIVHTASTKPAGFPRIAKHPSFKQRRSGDDVTFTCAAVGTPTPNITWFKDRLPIVLNDPRVSVLSDGRKLRITDLRESDNGKYSCVARNALGMVFSSQAMPARLFIYLTLSVVRSKPEFTLRPQDKTVDPDTDVELKCSARGSPTPSIVWEVDGSRISGQNGELIIRGIQRSGNYSCIADSNMGRVQAYAYVTVRLLPFAPSRPNAASITSDAIKITWHPRGAHVVTSYEVQYRLKGKTEWQEITNVRGMQSLVVSGLRPFSSYEFRVFAVNSLGRSRPSLMAEYTTSETKPGSAPRNIEAMGVSDTSFKAGWLPPISANGRIRGYRLYYSLDLLEDISQWRFMASSTNSTTVTGLTRQTTHFFRILAYNIAGDGPLSEVVAVKTQKGVPGQPRSVQLSVLSSTAIRVTWSPPRYPGDGIFGYDVYYNKSKQDMDTVIGAFQMNTKEIMGLTPYTVYKVAVAAKSDKGVGPMSFVLTARTDEDRPSDAPQNIQGRSRDSTTLEISWDPPRPEHRNGLITHFTIKYRAKGQRGAKYLTVDATKTSVVLHNLDKFTNYFIWVQASTKQGDGPFSDKHTVSTAEDVPNGAPRDVRIRVHNSTTMTVKWNPPTTKQDGKILGYMVFYTRVDDQGNQLRPPAQPESKDSMSEENHKVHLTGLAPETTYQIEVAAYTIKGDGARSVTRLAKTMAQSPDPPFVYLERASGDPISDVTLAWRTSATGVIEYKVRYAKSVRRLRGRDQGNLKMKEIKFKSHTTKQKFQSLANGIWYLFNVSLRTKAGWSPETSRWIEIPPGPPSGPPLNVRAVAVSSTSVEVTWSAPDIWNRGGPILGYSVMYNPANKRGDVTVKNVTSPNIFKVVLKRLKKFREYEVRVRAIGMLGMGPASEPFIDRTKEDGKCHCRDVRPRTVGSDWVILEWLPPRIDAGIDTPLTHADEVRVDALTADVQTFKVQGLVPHMKYTVRLSASNAMGEGPRAELSISTKKGKPPALAKPTMLRDEMNNGLIPVELHRASEKNGPISYYLVVVVPLDKDGKYPQGSNPDEYFKKVRRRSAREAGQVKPYIAAKFLADQFPKKFLVGDEGFKNQYGYYNKRLVANSYYTVFSRAYVQTDDGDFVYTSSPFTDPVLITPPSAAGLSGGGKGGLNLAYVIIPVVLLLVIVTVIVLAVLYVMRMRRRRRSKKESKCKDEEKSEPSDPVEMRRLNFQTPAMIDHPPISVLDLPKHIAILKADNNSQFTQEYESIEPGQTFTADSSQMECNKGKNRYPNIHAYDHSRVRLSYINGIEGSDYINANFCDGYRKERAYIATQGPMQHTAADFWRMVWEQRTFTIVMLTREEERGRVKCDQYWPTDGTDVYEGIEVSLVDWVELANYTISTLQICKEGASQPREVKHFQFTGWPDHGVPAHPTPFLAFLRRVKFYNPPDAGPIVVHCSAGVGRTGCFIVIDSMLERLRHEETVDIYGHVTVLRTQRNYMVQTQEQYIFSHDAILEAVSCGNTEVHARNLLHHIKKLTELGKGEVTGLEEEFKVVDPSQAKKHKYGAATLAINRPKNRLANILPYETTRVHISPVRGVEGSDYINASFIDGYRQRGLFIATQGPLQDTVDDFWRMLMEQNSNIIVMLTQLHEGEWEKCYKYWPTDRSARHQYYIVDPIAEHEYPQFVIRDFKVKDARSDTVRNIKQFHFLGWPETGVPKSGEGIIDLIGQVQRAYEQQEEEGPITVHCSDGVGRTGVFTALFIVLERMRSEGVVDLFQTVKLLRTQRPAMVQSQEQYLFCYKTALEYLGSFDHYAI</t>
  </si>
  <si>
    <t>ISIDDFEQHVARMRRSGDLFFTTEYERIPVPEHVTATHSLDPVNQHKNRYINIVAYDHSRVKLQDFEDEPGSDYINANFLPGYRRDNAYIAAQGPLAETCRDFWRMVWEQNSRTIIMLTNLKERCRDKCAQYWPSRGSLSYEDITVTLDSVTELTPYIVRTLSVQREGCDDVRQVKQFHFTSWPDHGVPTSVCNLLAFVRDSTRADPPGAGPMVVHCSAGVGRTGTFIVIDVMLQQIHEEKTVDILGFVSTLRRHRNLMVQTEQQYIFIHDALLDAIISGETETSASDLRSHIRRLQEQDPESGYTPMFTEFQKLSRCINSSLSLNAATHPVNKRKNRYANVLPYDVTRVRLSMQVGVEGSDYINANYIDGYMAKRTFIATQAPIPETIPDFWRMVWEQNCCTIVTLAQEVEQAKAKMHRYWPGKQPITFGSLVVEMQDKVKSGHLVVRIFKLTNTEVSASRDVRQFHYTSWTEENPLEDGLSRCQLIDLIGQVQYWQAESGRHPIIVHCSAGVGRTGVFCAVSILIERLKAEAMVDVFQTVKQLREQRPAMVQTKGQYDFCYQVVLEYLASFE</t>
  </si>
  <si>
    <t>GPLESSCDDFWQMVWQEKCSVIVMLTGLIEGNELKCHQYWPSTDQPAAYGVLTVSLKKKEEFSDYTVRSFTTFYRWTLKGVRLIHQYQFTSWPHRGVPQQTAALLRFRKNIIDRPPHVPESGPWIIHCSAGIGRTGIFLVIDAMLRQAKEKKVVDIYNYVHSIEEDRPYIIQTKDQYVFIHQTILEAL</t>
  </si>
  <si>
    <t>DHSRVMLRGAGSGCDYINATYIKGFDGTPKTYIAAQGPLESSCDDFWQMVWQEKCSVIVMLTGLIEGNELKCHQYWPSTDQPATYGVLTVSLKKKEEFSDYTVRSLLLSKQGTLKEVRLIHQYQFTSWPHRGVPQQTAALLRFRKNIINRSPHVPKSGPWIIHCSAGVGRTGIFLVIDAMLRQAKEKKVVDIYNYVYAIEEDRPYIIQTKDQYVFIHQTILE</t>
  </si>
  <si>
    <t>FQSLSHLGPRATFEAAQTPYNKTKNRYPNILPYDHSRVVLRARKDSHGSDYINANFVDGYGCPQKYIAAQGPLTETIKDFWRLIWEKGCTTIVMLGDTEHKLRSDCERYWPEDGHQEYGDVAVSVVDVTHMTDWTVRTFLVWVRLHPECMDKREVTQFQFTAWPDQGVPENTAPLIIFHHKYRYHLSSEETGPILVHCGAGVGRTGTFIAIDSLMDQMMMEGVVDVYGFVAQMRTQRNFMVQTHEQYAFIYDVLRDASLCGITEIPSQEIASSLLVLRDNDPDIIRQRQDEFEVSLACVASVSVFSRNRERTRNMAAPKRSDNFSFVAVDTNRIRLSITNDIPCSEYINASYIDSYNEAHEYIATQAPMENTINEFWQMVWEQKCTAIVMLTELQDRGQIESELYWPRDGCVRYGKYIVTKIDEEELDDHTQRSMDSLLVYHFQYHNWSAHGMPPRMNGLVFLHEQVQKIQSTEDHGPTVVHCSDGAGRTGVFLALAISIERLEAEDTVDIFQTVRWLRSQRPALVGSIEQYSCCYQAVKSYLSWRTRATNDYCTA</t>
  </si>
  <si>
    <t>PENKIKNRYGNIVTYDHTRVVLKGPGGNRDGRSDYINASYLQGFDGTPKKYIAAQGPVEPSCDDFWQMVWQERCSVIVMLTGLIEGNKEKCHKYWPDTNQPKPYGQYTVSLCKNEAFADYTVRTFLVTVRLQQQRVGDEGLRFIYQYHFTVWPDKGVPQYATAVLRFRKKIINESRHNTAPWIVHC</t>
  </si>
  <si>
    <t>MPVTGKRGNRKSGKDRLIRNAPFLEMSFFTTTVTLPNLGNHDTVQTRDQYAFVHFAVLEALTCGNTEIEAGNLQIAMRKRAAVKPTQNLSGYALEYQRLLAVSSQIEDENSKVGRADYNIKKNRYPSVIPFDGGDYINASFADAFRKRNAFILTQAPLGHTMAEFWHMICQYKIGTIVMLNNLQEDTLTYPQYWPSEGSETYDHLNVRLMSREKQGKLISRKLAIGQKGVEGEHEVVHIQHIEWPDKCAPVNHQSVLDLVSWVQLSQQQCGDKAIAVQCSNGVGRSGTFCAIYSLLERIKAEQVVDVFQTVKVLRLGRPGAVETLTQYIYCYQMVQRYLDSFSDYANFSEV</t>
  </si>
  <si>
    <t>MADENELSNAHEIIKDRLYFATFRHKPHSTSHIHYFSIDDELIYENFYADFGPLNLAMLYRYSCKLNKKLKSFSLGKKKIVHFTSTDSRKRANAACLIGSYAVIYLKKSADEIYQTLNTGCNPPYLPFRDASFGACSYNLSILDVLSGLQKALQNDFFNLDTFDVHEYEYYERVENGDFNWIVPGKFLAFSGPHNKSRIKDGYPLHAPEAYIPYFKKHNISTVVRLNKKLYDAQRFTDHGIEHYDLFFIDGSVPSDMIVRRFLTIAENAKGGIAIHCKAGLGRTGTLIACYLMKHYRFTAAESIGWLRVCRPGSIIGPQQNFCEEKQASLWIQGDIFRSREKDKSERSDALTKITNGVDTIKINDSYTTRITSQKVRDYKDMTPVSLRSSITPSSMSSRLTYTPTLKEITLQRQESEESGLTQGDELRRLKTSRSLRHPRSATTGALRMEDSKIGHSRSSSGQALRLTSSSGMQSVMSPLKTSKVTALPRRTTRNSSHILKSRASARVGSRSLNLAALAKT</t>
  </si>
  <si>
    <t>MNEHKTSRKLITTDKENSPLFSKEKGSPYSCGARKMAIMDSLESMQAISPLTTINMTRASPTRCKLVDCRSFMAFNVAHIRGAVNIHCPPILKRRLLRGSATLSALVSCPESKVILEEADTIIFYDDRTCDWKDLENDSTMKIVAKLLRWEKRKATLFYIKGGFERFSALFSTMCEFIKPCNSSLTSPLKLKLMTSADGRKPFSPRWDTDNKDDQLPRAHSNSVNEPVELLPHLYLGSELHASRRDVLKRLGISAIVNVSRNIPNTFEDSFTYKTIPVDDTYNADIGVWFEEAAGFIDSVKASGGRVLVHCQAGISRSATICLAYLISRLNFRLDEAYEYVKKRRSVISPNFNFMGQLLHYETQTMRLDNELEERCDDDDAKPFEFFKFSPYSCNTDQVVPTAESPELFATPI</t>
  </si>
  <si>
    <t>MYRSRELKAAVHHSPLTAMARITEWLFLSSCQVARDEKLLLEKGITLVINATIEAPEQDYKKVKHIRIKVNDNPGNKIGIFFDMVSDKIESVRRVGGKVLVHCIAGVSRSASLVIAYLMKYQRLNLRDAHKLVQDKRPLIRPNTGFWKELIDYEKKLFGKNSVQMVDTKLGPVPDVYYEHVKDLVW</t>
  </si>
  <si>
    <t>MGNGMNKIIPGLYLGNIRDSKDAEQLQEHNITHILSIHDNANPLREDIMYKCIHAADSPDQDLMPFFQECIEFIHSCRVKEMNCLVHCIAGISRSTTICAAYIMTITELSWRQTLQAIRANRSIANPNYGFKRQLQDFYNKHLTKV</t>
  </si>
  <si>
    <t>MGSEESTPEITVEDLKKIINETIGKYRFPSKAYDEVFDGIYVGGAVTAMEEDQLVALGVTHVLNAAQGTKRLSHVNTDASFYKSGIIFHGIPATDVFMFKLNKYFDEAADFIASAVGTKNCPKNGRVYVHCKEGISRSATLVLAYLIKHQQMGLTNALRTVRSKRMVYPNMGFMEQLIDYSHKLNRCF</t>
  </si>
  <si>
    <t>MPSLAFVVESPRKYRRTQSEKKVMARGGSPNWLSEQMRSGNYVLLLDCRPFAEFVRSHIQGAINLTIPSLMLRRMKKGNNFSFTSLISSEEGKEQFNKNLHMATAVVLYDSNTKDIASIGINSVMAVLIKKLADECASGTLRLLEGGFSKFEERFPSFCEPGEESGRPLLSLSGLTIREASEQAVPSRILLPNVQPSTPENRNVSNCELAEILPRLYLGSEKDASNIELLRKHKISYVLNVTHDRPNTFAHIEGFKYKNLPVEDNLMANLTELFPEAFAFIDEGRQKSSNVLVHCLAGISRSVTITIAYLMSSQHLSLNEAYDFVKARKSNVSPNFNFMGQLLDFERSLNLPRTPSSTTSTLSPASSLDESELDTSDDL</t>
  </si>
  <si>
    <t>MEPILPQQLAECLVNSVQSLLIIDSRSFLEYNDAHVINSINIGCSKLIKRRLITNKISIQELLKTGENVQPNQLGKVIVYDQDTQDMEGLSKDNFMSVVFSKLTSSYKDVCFLKGGFSFFAREFPKLCESRSNPGRCGVRAVLSQPCLSTEAPTHILPFLYLGTQEHSLDEEFLNATGINYVLNISCSCPALPGLENTGRYLRIPVKDTINENILDWFPTAFDFIDKVREVHGRVLLHCYAGKSRSATIAIGYIMKHLRLSLDEAYRFVKERRPTISPNLNFMGQLMQYEKDLMITTTEKKPPPPSASFGHRRLGSGSSFTELTAPV</t>
  </si>
  <si>
    <t>MSITVKFSVVTFIDRETTVSVLGSVPELGSWNQKNRIELTQSDSEFRLGPGLEPSFWSKDVEMSFNGKSELRFEYKFVSHKNGNFIWEGEGPCHNRKEVLTLNDKTASELLVNGVYILPVGIWIEKTGQVNEYEYTTRFMCHVERQQIMHYCKIFENIWLGSCPRLRSHIMDLKSQGITAVISLQTASDIQKHCSGIYRYNQNLPITLKKLYKEEGISYIWLPMEDLSTESRIENLPQGVYLLHGLLNNGHRVYVHCNGGVGRSTAIVCGFLMYVLHWSLAKVQYNICSKRPVAFIDGRALITAEKDFIQKFGQVKSRLTFIQE</t>
  </si>
  <si>
    <t>MAIPPRWLNCPRKSQVIADRFFAFKTPLSSRYDDQIPEANRFQLPMLCSYFQTLKVKVGLIIDLTNTNRFYDKNELERLTGIKHVKLQCRGHGETPSPDQTQLFINICCRYWDKNPGELIGVHCTHGFNRTGFLIISYLVEKEDWSIEAAVECFTKCRPPGIYKQEYLNELSRRYGDSADPPSAPELPDWCYEDEGISDKDEEDGEEEDSNNAGPGNRRKKRRKAPGFPLKAAKFVDGVDGVEVVPSPKCEEIQDMCQEMCKFELNGFPGSQPVSMDRQNIRFLHEKDYRVSWKADGTRYMMLVVGEGQVYLIDRDNAVFSAPQFRFPQRKNPREHIFDTLIDGEMVFDKEGDKIHPRYLAYDIIKFQVPGKIVPGHAPCATCFDVQQGLLNKTQEPFSIRAKQFFPLEKTAWILEHWVPKLTHENDGLIFNPAEDPYLPGRQASVLKWKPHTLNSVDFILKIATVKQEGCLPRSVGYLMVGGFDRPFAEIKVTKELKAYNNRVIECTWDNKEWKFLRVREDKSHANAYTTAQGVCESIRNPVTKEWLLEVIEKYRFRKDNHHHRPHQHHQQQHHHSQQQHRPHPAQAPS</t>
  </si>
  <si>
    <t>MAMESPSAFPVCKFPKIPNEDDIADWTYSKRREMQEIVPGIFLGPYSAAMKSKLEHLKSQGITHIVCIRQNIEANFVKPNFPNDFLYLVLDVADTTTENIIRYFPQVKAFVDDCVSKGGKVLVHGNAGISRSAALMIAYIMETYGLAYREAFLFVQQRRFCINPNEGFTQQLMEYEPIYLANYQAKQQIANMESMGRPNGGVKRSYEDDMEDGNWQPL</t>
  </si>
  <si>
    <t>MSNSGVILCDSSELYNILNQASQYPRLSDPNYLLLLDTRKRNEYNESHIITSKFAPRNDIGAFTVPYDAELETKIHVVVYDSNTTSTKDKGSPALSCAKLLWEMGSRNQVKVVKGGYEEFSALYPFLRTQKIMYTPRELDTLITYPVEVLPSFLYIGTYKQSQNKAITKDLKVKAHVNVTMEADKELSADSIILGVDDKHVSQVLTIAVEDENKADLLTHMKEAVQFIDDHKTNDGRCVLIFSNLGISRSVTVAIGYLMWSKKISLKDAYSQLHKCRENMQPNRAFIEQLSQWEEQLFGKTITDISEPGY</t>
  </si>
  <si>
    <t>RFISLFQVLIEKEWISFGHRFRDRLGHPTCPSQRSPIFLQFLDCVWQVHKQFPSAFQFTANYLLKLADHVNSQWFGNFLYNNVQERHHAFITRTTVSLWSHLNAVKDNYTNSIY</t>
  </si>
  <si>
    <t>MDGPKRQHSHNSKAEGGLGTVIEDGNVKAELSANQGELALCKGEKPQATAKDVTYLCPFTGPVRGFLYITNYKLFFKADDDIPFTVEVPLGTIYRVEKIGGTTSRGENAYGLEIYCKDFRNLRFAHKQENHSRRLIYERIMHYAFPASNGKPYFAYSFKDEFEYNGWDVYDAEKEFERLGLPTDCWYVTRINEKYELSDTYPAVVGVPSSVSDEDIKKVAVFRSRNRLPVLCWLHPTNNASITRASQPNRGLLARNKDDEKYFQAILEANPQCHKLLIFDARPRINAVANQAKGGGYETEENYQNTEVIFLDIANIHVMRESLRKLKDICFPNIDDTHWLTNLENTKWLDHIKMIMAGAVRIADAVDRCRTSVVVHCSDGWDRTPQLTALAMLLMDPYYRTIIGFEVLIEKEWLSFGHKFNQRYGHGDKNHADDQRSPVFLQFIDCVWQVTRQFPCAFEFNETFLITILDHLYSCMFGTFLYNSESQREKEDVKTRTTSLWSYINTSMMEFKNPLYAPYLHQHVLFPVPSLRRLELWTRYYIRWNPRMQAQESEEQRNRDLFFLCEQLRQKCEELQQEIDQRMTVEVPSTPDAVSLHSTNSNSQWATAQL</t>
  </si>
  <si>
    <t>DLLDLLQHFSKTAYKARSTDKKVDTIQKKCLNYFAKDYRFSVISNANGELCGHYPVKIVILETRLDAGSGGGTILIYCVFSVNDSTRLRELFTKARFARCRSRFVVPVILYDDKNICRSATLSSAAEIYGRFGYDFLFSGTSSAWDLFVVSELFCNHLCISCSNDWAIFDRIRGHDIQLLKELKVDCICDLMVEKKKVKFGMNVTSSEKVDKSQRYSDFCLCCVPYPGCEFFRDFKTKGYSADGLYFNWKQDYVDAQFTVPETLAYRLGIEWHLYKASSWDLILLTQNYLLLLLNSIMDGEGGTLIHCISGWDRTPLFVSLLRLSLWADRKVHASLSASEILYLTIAYDWFLFGHDLPDRIQKGEEVFHFCFNFLKYIGSDTFSI</t>
  </si>
  <si>
    <t>LDQQPSSLVHLSACELFPKKALHRDDKSLQVNFPELNGECVEFLTATADATLALSNFRLFITFKCSFLNIPLMLIESVELRDLFILQVNCKDARSFRIVFDSNDQSVDWLHKVSAKILPYSRIEDLFAFAHYAWSMASPNSFTSQDASATPYSFLEEVHRMGFETGVDSPWRISDANSSFEVCRTYPRLHVIPSSISDSDLAKVASFRCSGRFPSIVWRHMTNGAVIARCSQPQVGWLGWRSAEDELLLQAIGQACTSDRYPSVAKLLNGITVNGINKKHDMGDVLNGPADMSEDGPIARNPKQVLIVDARSYTAAYANRGKGGGFEYTEYYPNCEVMFMNLANIHGIRRSFHSLRALCSGSYDVPNWWSLIEKTNWLHHISMLIKSAVTIVHAVHTDGRPVVVHCSDGWDRTTQIVALAELLLDPFYRTIEGFKILIDREWLQFGHRFADRCGHGSDIDENERCPVFLQWLDCVHQLQKQFPSSFEFSETYLIKLLHHTYSCLFGTFLGNNEHGRHTDAIKARTLSVWSYILPRKKDFRNLLYAGGGDQV</t>
  </si>
  <si>
    <t>MAQIMDIIQTAKVDQVRLKTRFSKKVSRGTLYLTPTHLIFVDPVGAKETWILHSHILSLEKLPLNAAGSPLRIRCKTFQNATLIIPKEKECHDIYTALLFFSNREKLEDLYAFSYSPQTEKLTQSAGWALFDIKSDYTRMGVPSDLWTATQLNKDYELCDTYPNILYVPKSATKEVLVGSSRFRSRGRLPVLSFYHKSTQAAVCRCSQPLGGFKGRCPEDEQMIQALLNSNPNSKFIYIVDTRPRLNALANRAAGKGYESEDFYENVKFQFVGIENIHVMRQSLFKMLEVVGESPKTPAGAFYSGLEASNWLKHIKNILDTSVFIAKAVAMEKASVLVHCSDGWDRTAQTCSLASIILDPYYRTIHGFQVLIEKEWLSFGHKFTDRCGLLQSDQKEFSPVFLQFLESIWQLLQQFPFSFQFNERFLLTLHDHVYSCQFGTFLGNCQKERRDLGLPKRTYSLWGYMWQNISDYANPLYREVTQDDALWPDTSPQAIRFWRAMYNRYDNEVHPRETLLDSTSSIIDHNDSLQDHVKLLAKNVQNLSEDLSAENNGQKELSLSDNDTINESISVVAKEGETQNPSLCEDEHLQKALKRYCLTMDDLLMELPPIAIKWKSVRDVSQCSTCSLPIAFLSRKYHCWNCGEVFCRRCIERQCSLPAHYSENTVPVCKQCYKRIQHNEI</t>
  </si>
  <si>
    <t>MEFAEYIKSPSIDNVLLKRRNTPYIEGTLCITGHHLIFSSRTQRSEELFLLISGVEHVEKKFVGQEAILTICCKNFDLVKMRINDMEKALNLISTIDALSTLENQTLKYPFFYRHVGALSGEDGWDMFSNDLDFAKVCSSTQSWRISHVNINYEVCASYPTSVIVPLGVSDDELKASAQFRHGARFPVLCYFHKATQSVLMRSGEPLCGSMSNKRCKEDEKLVNSALGSMKKGMIVDTRSTPAVMNSRSKGGGLEPESNYPQWKRSNHNIEKHTVLIDSVCKLMEACFDQNLSMNAYLSRLESCGWMDQIQAVLGTACYVAHCLHTDGIPVLVHDGAGLDATLQVTSLSQVILDPDCRTVRGFQSLVDREWIRGGHPFSNRCTRVGFSSTKYKGQGPVFLLFLDCVWQIYQQFPCSFEFHDSFLICLFEHAYYSQFGTFLCNNEKNRVTVKLKEKTISLWSYLNQDEILEDMLNPMYERNESVLWPSVAPQSLVLWPGLYLKWQKQQRNGDSFWLEARRVQDLNKDLKLQAAALREEFTALQAEVLELRKLNTEPKKPPEAAVS</t>
  </si>
  <si>
    <t>MSYFKQLVSKKKRRFQEDGFDLDLTYIKPNIVAMGFPSEKLEGVYRNHMDEVYRFLEQKHKDSYKVYNLCSERQYDPMRFHNRVATYPFDDHNAPPFELIKPFCDDVDEWLKASNLNVAIIHCKAGKGRTGVMICAYLLHNGHFKDTKEAMEYYGNARTRNAKGVTIPSQRRYVEYYGYLLRNCLTYVPTMVLLRGFEIITIPNMQGGNCCPFYIIWQYKVKIHTSKLIESSKKGDTSIKLELSQPLPICGDIKVEFFHKDTFGRKERMFQFWFNTFFISTGANMTDSREGEPTIHTFKESRNSDVRWFAIPKQFVDKAHKDNKCKVFSPDFKVSNVF</t>
  </si>
  <si>
    <t>MELYQARDNFIIKDAYFSLWCNRSDGGLVPRQGVHPNEAFDPVCKGIVYGVIGKIQFFPGGDWKLLVITKRTLLGLFPGNHEVYRVDRVAYLPLSPGDVPELELDPCEKHQSGGRGIKRDTEGQQKSFQQTWKSIKTAATNIKENVKSTSTTKEPKDRERDKLERRLVEELLKMFNDSDSFYYSPTGDITNTLQRQCGDHYDHSLPLWKRVDKRFFWNSHMLHDLINNEDPLASSWILPVIQGYCSIVHCHNMFEEDDMEEQSDIQIGALPPEEFDLLLISRRSIFRAGTRYKRRGVDDDGEVANYVETEQIVRTEIHSVSFVQVRGSVPVFWSQPGYKYRPPPRLDKDEMDTQAAFRHHFSHQLSLYGGVVVVNLVDQTGREKIISDVFMRHILAYNCPLLTYITFDFHEYCRGMKFENVSVLVDSIGDVIKDMRYCWTDPKGIICEQRSVFRVNCMDCLDRTNVVQAALARHLLEMQLRKLGKLMPDQTLPASIRAPFKEMWANNGDAISRQYAGTAALKGDFTRTGERKFTGLMKDGYNSANRYYLNRFKAAYRQTLIDMMLGNPPTEDLSALIDALRSDGQEEEQWTMEREDPEGESATQDQDVILLLTYHAYYVASPEGESATQDQDVILLLTYHAYYVASYDDEAEQITQYERIAIEDVEKIEIAAWSLIFVRSLFSSPSKCSHVRTIQHRTPEEAKGMFSERDLEIYPMEKANGIFFERNIGIFLPWKRPKVILCQKVKMAIHFKMTAAVLLGIADAFSTARGALGLKITETKLDRKRSKPLPDVIQISSKSRLSGWSKPNAKVKSKHELAAHEENSTFQTRLRDKTPPKTLQSFLEARVGDMPRPYSDSCLLRSVVDEDFNGVRERTGTLSAPTSSASSSVSGDDSDSGATDEMFEKAGEELLEMRMRAEQQEAKEGSDNMSENGSKMFGENGHNLAKSTERNEKIDSSMEGDSSIQNLLPEPADGDDLSAVPQPEVNPQAEVTEVSAQSGESPAVNLNFQGSRIFQVSYKSLASSDDVKSAAGEGTAEISPQESTNRFRFTGRLLGNRSPGNRSPGTQSRNLFASAQSKSRASFSDLRSKLSNLSFANRTARNRSPRLTHNHVDSPDGLVEQKKHRRRKCQTKIIEL</t>
  </si>
  <si>
    <t>MSDDVFFISSHTSPEKFYIEPRDVQSIGDKILEIDRVSQELSLTDNEGQIPPSADSVDIFGIMGIIHLLAGPYLIVITKKKLVGYIQGSEVWKVLQTNVIPFPRATLHLTESQQYHNKLYLSMVQSVLQTESFYFSCTYDLTHTLQRLSRTSPEFLQMPLYERVDPRFVWNSHLLTPFAVQPELQRFILPVMHGFISITSCSIKQRSFDFILISRRSCFRAGVRYFMRGLDGEGNAANYVETEQIIQFNTGTSSFVQIRGSIPLYWTQRPNLKYKPKPQVNSSADHSLGFQYHIDNEIAHYKELVLINLIDQKGPEKVLGDRFSTIIRNSPYKETSYEAFDFHKECSKMRWDRLNLLIDRLSPDQKKFGYFSMGKDKDIQSEQKGVFRTNCIDSLDRTNVVQSMLARNSLQLQLEEYGVLATGERIVDHNDFEYTFKNVWADNADACSVQYAGTGALKTDFTRQEVLFGAMRDGVNSIVTCFIHIFFSMQDSIDLFLGNYVVDANECVSKVCPLQTKRDWRYMMLPLILLFGFSMFIISVLIPSTDYGIQFLYILFWGAAVLFTLYVVMFFGTEYVDQPKLVQTQLKDKNV</t>
  </si>
  <si>
    <t>MIGKSYVCYSSIDQETFSILLECKNRTDTLLFESGAIALLSQWETEAIKKNYQKILDAYGCLGVLRINIDEEETIHFLILVTGCKSVGKVLDSEIFKITSTQFVPLQVDQDEEGIAEIVKLLNSGTFYFATGHGSQPELDLSLSAQQRYDGHSPDNRFMWNRSLHFHVQRFGINCSEWLFSIMCGGVEIRTVYAGVSQAKACLISRLSCERAGTRFYVRGTDDDGHVANFVETEQMIALDDMITSFVQTRGSVPVFWEQPGIQVGSHKVKLSRGFEAASAAFDRHLTTQKGLYGDVCIVNLLGMKEGENALSRIFQDELTESIHGHDTPMICFDYHRNCKGGRTSKLKDFADKARQLFNSNSLFFSKGGKLEKRQKGVMRSNCLDCIDRTNNMQTFIGLEMLLVQLQCLGLGSKASLVPRFQEAFTSMWSQNGDHISRIYIGTGALDGKARVASKLRDGARSVKRTIRSNFLDGSKQEAIDLLLLGNTFVGELGERARALLYSSFLHSSPRILRELCDRHLEYTTWSNIRVCVGTWNVNGGRHFRSLAHKHQTMHDWLLDFHKSLPDSGYSEVKDVDYSLPTDIFAIGFEELVDLNASNMVSTSSTQRKEWGEELRRVISRDFPYVLLTCEQLVGVCLFVFARPHLVPYIRDVAVSTVKTGLGGSAGNKGGVAIRLLLHATSICFICSHLAAGQSGVQDRNNDYLDIATRTAFPMGRTIRSHDYVFWCGDFNYRIDMPMDEVKSLIQLKDWDALAQNDQLNKQRQEHKVFRGYVEGELRFAPTYKYDLFSDDYDTSEKMRIPAWTDRVLWRRRKPRYKSADHVKKHVIKKNERNVSENLLLGDEIVNDDAEEEEEDEDDDDDEQESTTEANPESLGNIHFHPGKVLYYGKAELKTSDHRPVVGLIEVEIQKVDWEHQHQIHDHVMQSMGPADPTVVVSSDQTGDGDEGIDVSELLEVLEPCGDAVLVRVVDEEIIVTFDDGRSALKALELDGKKISGKTAKIRLKCDSSLSKTDLTLQSVTSNTSVVGENNEMPGTPLRDRAMSDLLSCSASKHSTLPVLEPIRIQSMDAEDSSSDSEKEEEEEEEEELSDDDRPEAERGAEESSKQLKEACKSRPPRPAQPKRVPPPRPTARPKRPNTSIHSQDDGLVGSAPQVNPSEDVIEDFDPLPQKAPKPRRPPPPKRPERPALPKTSALANKSGQLPRAVSTSKPAGKEKHPKASVDDAQMSFLPQIQTTFVNVGVVLCQGGGRTQIGMPFNVQHIGHVSIDNFQALLEAAKDDPKLLPSFMTSDAQKTEESDQPSKDSESKTVPDTVKAESMPVPASRQSKAPIPHPSPPMQPAKPPRQHTQCSIDPVPHLKPPGPTEQPVPPKRKASPPSAQPLPPPRKPSPPPSAVPIPPPRKPSPPPSEPAPPPRQPPPPSTSQPVPPPRQPDPIPTNPAHPTEPPPRQPKPTPAPRPRSWVESQPELHRPPPPIKPKPCQKFKTAVHATKNCEEPESQQYSSMPDLNPGKAQGDDEAPVAPARRRRIPPAIPKRVDIGETAEADRDCFAETK</t>
  </si>
  <si>
    <t>MADECRSVLFVCLGNICRSPTSEAILRHLLAQKGLDKQWKLDSAAIGPWHVGKRPDRRGLAIQKREGVPNTHRARQVCEEDFREFGLILAFDDENVQDLEQLRPKDGTAKVELFGKYDPDGVTIIEDPYYGDEDDFEVMYKHCYRCCQEFMKKNCSA</t>
  </si>
  <si>
    <t>MVHKLKIAVVCSSNQNRSMEAHNFLSKRGFNVKSYGSGTHVKLPGPAPDKPNIYTFDTPYDEMYKDLLRKDSALYTQNGILHMLDRNRRIKALPERFQEAVEHFDLIITAEERVYDQVIEHLEGLDAQSYKPVHVVNIDILDNHEEATLGAFLICEICEAIEKLTDVEDEINDVVAKFEDKYKRNILHSVAFY</t>
  </si>
  <si>
    <t>METVKGLLNGAGFRVVLVAVSKLWTLVLYVLRKNLRTVIQHKTVKYDIFPLSPVSIERLRLVKRKTLVLDLDETLIHTHHDGVVRQTVRPGTQPDFTMRIISDRHPVLFSVFKRPHVDFFLDCVSQWYDLVIFTASTEEYGAAVTDHLDNNRGILKRRYFRQHCSLEFCYNFAYKFYTKNLSSVCDDPTSVFILDNSPDSYKNNPDNAIAIKSWFADPSDTALLNLLPMLDALRFVSDVRSVLGRNLHTSTRS</t>
  </si>
  <si>
    <t>MAACIRGVLVDLSGTIHIENSVIPRSIEALKKLRQTGLPLRFVTNTTKESKLSLLQRLTKIGFDIKADEIFSSLTAAVRLVRTRELRPLLLLQPDAKTDFAGISTDNPNAVVVGLAPDCFNYETLNKAFRLLLDGGQLIAIHKVQYYKRSDGLVLGPGPFVSALEYATDVQAEVVGKPQALFFKQVLTEIKCDPECAVMIGDDVRNDVEGAQAAGIKGILVKTGKYRHGDESKLSQPAFGVCQDFLEAVELIIKHTKVSKR</t>
  </si>
  <si>
    <t>MADAKPKWLERNVSGVLLDISGVLYNSGKEGGEVIPGSVEALERLKAAGFKVRLCTNETQCTREDLVKKLGRFGYKLSVSEMFAPAPAMRAVLQKRDLRPHFLIHAGGRPDFEGLNCDNPNCVVIGDAAESFTYESMNTAFRVLLENHTLFSMGYGKYYRTDGQLVLDVGPFAKALEYACDTKAEIVGKPSALFFTTALEDMGVAVQDAIMIGDDIQNDVGGAQAAGIRGVQVRTGKFRPEDEKHPTVKPDGFVDNLAQAVGLIVKYGK</t>
  </si>
  <si>
    <t>MVDDKTTAKDLEVWIEQLMECKQLTEAQVKTLCEKAKEILSKESNVQEVKCPVTVCGDVHGQFHDLMELFRIGGKSPDTNYLFMGDYVDRGYYSVETVTLLVTLKVRFPHRICILRGNHESRQITQVYGFYDECLRKYGNASVWKYFTDLFDYLPLTALVDNQIFCLHGGLSPSIDTLDHIRALDRIQEVPHEGPMCDLLWSDPDDRGGWGISPRGAGYTFGQDISETFNHTNGLTLITRAHQLVMEGYNWCHDRNVVTIFSAPNYCYRCGNQAAIMELDDALKYSFLQFDPAPRRGEPHVTRRTPDYFL</t>
  </si>
  <si>
    <t>MPPVNRLTMADVYDSNGKPRADVLKAHFILEGRVEDEVALKIINDGTAILRKEKTMLEVDAPITVCGDIHGQFYDLVKLFEVGGSPATTRYLFLGDYVDRGYFSIECVLYLWTLKCLYTNTLFLLRGNHECRHLTEYFTFKTECKIKYSEAVYDACMESFDCLPLAALMNQQFLCVHGGLSPEIHTLDDVKKLDRFKEPPAFGPMCDLLWSDPLEDYGNEKTSEHFSHNTVRGCSYFYSYPATCEFLQNNNLLSIIRAHEAQDAGYRMYRKSQATGFPSLITIFSAPNYLDVYNNKAAVLKYENNVMNIRQFNCSPHPYWLPNFMDVFTWSLPFVGEKVTEMLVNILSICTDEELEDGDEDEEKTEALKRKEIIRSKIRAIGKMARVFTVLREESESILQLKGLTPTGHLPVGLLSGGKQEVQAALQGHDPTHKISGFEEAKGLDRVNERMPPRKDMPRPK</t>
  </si>
  <si>
    <t>MADCSDLDRQIEKLRNCELITEKEVKQLCAKAREILVEESNVQRVDSPVTVCGDIHGQFYDLKELFKVGGDVPDTNYLFMGDFVDRGFYSVETFLLLLALKVRYPDRITLIRGNHESRQITQVYGFYDECLKKYGSITVWRYCAEIFDYLSLSAIIDNRVFCVHGGLSPSISTLDQIRSIDRKQEVPHDGPMCDLLWSDPEDIQGWGVSPRGAGYLFGSDVVAQYNAANDIDLICRAHQLVMEGYKWHFNETVLTVWSAPNYCYRCGNVAAILELDEHLKREFTIFEAAPQDVRGTPSIAKKPSADYFL</t>
  </si>
  <si>
    <t>MCFHGNLKTRSVTHDPIRTIDRNMEIPHKGAFCDLVWSDPEEVDTWAISPRGAGWLFGPKVTQEFVNINNLKLICRAHQLVHEGYKYMFDEKLVTVWSAPNYCYRCGNIASILAFSDADNREPKLFQAVPDYERVIPPRTTTPYFL</t>
  </si>
  <si>
    <t>MGCGTSVDAYKEYDGHKNSLSLSKSEKALRSAVLIQNWFRRYRARLEARRRCTWKIFQSIEYSGEQDQLKLFNFFTDMLTHVQPDNTGASRANIIEDTLSRNGSASSTSSKSSTTLEAATDPSDIKVEPTYTGHVVKLPITLMSVRNIIEQCKLNKLVHAKYVLLILREARERFRALPNVIRVTTRIAKQMTICGDLHGKLDDLFMIFHKNGLPSPENPYIFNGDLVDRGPRSIEICIILFAFTILYPNGVYINRGNHEDHIMNLRYGFVKEVMDKYKDHASKIIRLFEDIFGWLPLATIVNNKIFVAHGGISNITDLDIIERIDRHKYVSVLKPPNIVKDNPSLSSLKEWRQVLDLLWSDPKPTPGCKPNTFRGGGCYFGPDVTSQVLRKHNFELLVRSHECKYEGYEYMHNKKVITIFSASNYYEQGSNRGAYMKIGPDMTPYFVQYQVSRTKKHLTLKQRVGIVEESAIRELKEKLYANKSALMEAFTKRDEQHTGYLTCSQWAAAIESTLHLDVPWNMLRHQLAYVAPDGKVDYRSCLEQYAIEGKTKKNGPSITEALYRNRSNLETIFRLMDKDNSGHVSMEEFQASCRLLNQHSETEIPEDSIQDLARSIDMDKDGYIDFNEFLEAFRLVDVSKSQNGPTHTPRSSQNSSARSSPVNSIHITS</t>
  </si>
  <si>
    <t>MDLSFCALDLHAMKLYFAGAKNAAYVVRKGELIELKGDRKPIGFDEHEGASRFTTIELALEKGDMIYTFSDGYADQFGGPSSKKFMVKRLKALLIEQSQEKLPIQMARIELEFDRWKGNHEQIDDVLLIGVKV</t>
  </si>
  <si>
    <t>MHRNLYPATAPKIVNVPVVIVMVGLPARGKSFISRKLARYLNWIGVSTKVFSLGDYRRRMLEGSQFDHSFFDPNNPNGMNIREECAKLVLADIVEWLKDKGKVAIFDATNSTRKRRETIIEKCQSYECRVMFLESVVDDPVIVKSNVMAVKISSPDYKGVQPEQACEDFLARIEHYEQAYEPLCMAKDRHVSYLKIINGGKQFVANKIEGYLESRIVYYMMNIHITPKAIYLTRHGESEYNLKGRIGGDSDLSHRGRLYGEKLAEFMAEQKLQDFRVWTSEFKRTIQTTEHIKGVSTEKWAALNEIDAGVCEGMTYEEIQENFPEDFAKRDEDKFHYRYRRGESYEDLVARLEPVIMELERQHNVLVVCHQAVGRCLLAYFLDKNYEELPYIKVPLHSVLKLTTEAYGCKIEQFDLHIPAVNTHRQKPEDVSVSRDSAHALQTVPAHE</t>
  </si>
  <si>
    <t>MPRHRNKSTKPTRSERANMISFSLWVVRHGETMENRLNIYQGHSDTVLSDKGIQQAKLVAKRLQDEKFNYIFSSDLQRAYKTAEYILEVNKYKDGLAVTRDPRIKEKGYGIMEGKTKAEIHDFLKTFGNSHSFVPEGGESIEQLYTRTVAFVNELCGKIVHLQKKKRKCVDATHRDEAKDEHMTSACSEEDSYKKEKATHVISTCSEMDNGWEGEFTHVMSTCSTEDSHEGENVTHVISSAGGFQKNVGSRNNDIEGSKSRNVYNHPQNDGKQSHLGACAYGKETFNSAANLGNPRAPADLTLSKPVSNVLMVVHGGTIRQLVQHFKRRVPSSEFVGPTKNKLGRSVSPNTGVSRFEVWVDEASAQISFVRCTMLFDASHLEGDVDEVDIDRAL</t>
  </si>
  <si>
    <t>MELSYPSLIRRKVSGRVVHFLVVFLLSLLCSSISITGSPLIKQVVVISRHGSRGFLTKHHKTFVEGGDSSLTVRGMDEMFMAGEYIRRQYNESTHLNLLTEKYNASEVYVRSSDFARTLNSASSFLLGLYPPMNQTQSTSYGRIYSAPYNIQQVPIHTVDVENDQLLRGWMNCSTFQKKVSAFYNSKQFTSYKSQSANFLKELEDLTGMEDIQLENFYNVYDFIHLHRVYGDTSLNLTKGQWQRVQSIAAWVESHKFSFDVIGSKGGGILANEIAENFQETKTGHRKAKLLYYSAHYPTITSLFATLGLGKDLTLHSIPSYASLVIIELLQTDVGEYNVRFGFRDGPDNDTGQDPLQFHVLPGCKETLCPLETFIKHVTSLQVRDQMSWCDACGNTGVTGVQARQTLYKVGRTEIQSTHRLTDNQLLQKPLYDGQKYSQRIVLLSVKNGPPLLQKPTIAETHYCRNLFRTDRNERAGGSVRCPSTVLPLKSRPQLLWQKGSQWSEKRPVPQSTTKLIYLVQTAVCIPPRLLESGGFGDAHSCDCDVIVLSYKRKCGNVPPSHVAYTFKEKISWSAGRNLLYYLSTSRQKQYLYYIFMDDDVQLSYRNRFLSEERSIPPMRAFEQFLVRKRPAVGTANYQIHHSAEDMLQKRRRLCPKWKSSNNSEKVDYVPVTHFDACFNAFHRDAIHYLIPYPTDYDDICWWHSQRYVITAAELVFRGHVWIYAPVVIAVNSQHSDYPRDDRNASKVWSELVRRVARTLPAEYQRSQLVRRFTENPEQYVETSRAVCFDLPPLHPVEPYAHFTASVI</t>
  </si>
  <si>
    <t>MAARWKLVCNIGGLTLGTLCTVQAFRKIQSSRFTTFASEKCSYELVHAQIAFRHGARTPVYRLPEMVGRGKGIDDVTWDKDVIMGDLPQTMIEFRVRNIDGGDQPEYSPNIKKGGCICGELTKVGQQQTFDLGRTLQKRYIDDIKLLSPVFTPHEVYIRSTNVPRTIKSAKCVVAGLYGKENIQRVLHIITRDEREDTILPNMSFCPLLTRWLRKIQASSIQKINLEGYAKDHSTIRNDLGITAKNFFFVCFRDVMSAREAHGLFVDPILHDYWDMIDQHATEELVVVQCGNLGKRFARQDIIKASVGKFLDEIITRMNDKINGISPAQHKMCLYSVHDTSISCLLTALGVFDNKWPDFASEVAFELYRNQDNKYFVKVLYQEKAQHLPGNNTDLCPFEKFKALLAPQMTNDWQSQCIYEDEDSETIIKIGGDV</t>
  </si>
  <si>
    <t>MLAVSTLILVLSFVLLSQGEGHYRNFASKTRYYEPNLEEDIKKEREGGCSAVHMSLVARHGTRNPSKRDVKKIQRTTEAIDQLFSGHPVKIGNLTIPSPSLFTENMDKDLIEIGREELYNMSRRVKQRYPELFNVEMLKEKIRFVSTRTARSIQSAHAFALGLLGRPLVPIAMVTDIDKDPITIETHDKDNDPVLRYFDVCPKYIHQVSKNKTSLYEHHEFKNSSAMRTVVEHVRDLFNLQGSEIIHVKHVIGMYLACTFEVAVYNRSDSWCSVFRPSDLDVLEYFYDLKHYWKRGYGYKITYEISCVLLKNIINTIKTAVLSDNKNGPIGNFMFAHAETIQPLNALLGLFKDVMPLRADNYHRHKNRKYRASQISPFGANIAFTVYNCSGLYQIQVLSNEKIVSLPCCEGPRCPLQRFFDCFSEVYNMCDLKALCELDKKAQVREDL</t>
  </si>
  <si>
    <t>IKIGICAMNKKTKSTPMQEILSRIMRFEFVDVVVFSDDMILNHQVEEWPLCDALISFYSSGFPLDKAIEYSKLRNPFVLNDLEMQYTLLDRCAVYELLKEGNIETPRYAILMRDEDGNPIDTNFVELEDSIQIGNVVFQKPFVEKPVDAEDHNVFIYYPSSAGGGSQRLFRKVGSRSSVYSAESCVRKFGSYIYEDFVPTDGTDVKVCYHDIHSWLVHTVAVISPALGGSKLRASAQARNSRSPVKHNSHNEKKLKLKRPKQLQEILDIVRDLLEEHQAGVTMFENPNKLRQLKNVLEMYVEYCNVLVSRILQELAPQLYKPYNLLEESSEDRPITDTLNGTMMELRCVIGIIRHGDRTPKQKLKMEIRHPRFIQLFKRHNSHNEKKLKLKRPKQLQEILDIVRDLLEEHHAGVTMFENPNKLRQLKNVLEMYGHFSGINRKIQLKYLGFVKDTPDSSEKAYKSSKDEEAILLIMKWGGELTATGKIQAEELGRAFRCMYPGGQGEYSNLPGCGLLRLHSTYRHDLKIYASDEGRVQMTAAAFAKGFLALEGELTPILVHLVRSDKNTTEMLDTSDQATKLMTRVKQRLHEILSQDKKFTDEDISKLAPTKSASLIEAIKKVQNPREMCAKLANMVHDLTEQLKDMINQKKYDPRDPFLYHDDTLELMTHRWIKLDKDFRLKHGMYDISLIPDIYDGIKYDLQHNNQLGLKNTTEMYNVAKALADIVIPQEYGLSAEEKVKIARKMCIRLLRKIQGDLKHADTEDTHTRLNPEYSQSVITPHRHVRTRLYFTSESHVHSIINALRYGKMFESENQDAQWKRAIDFLSEIPELHYMTQIVLMLYEDPTADLQSDNRFHIELHFSSG</t>
  </si>
  <si>
    <t>MSGSKAFFIVAAFSFLLCSVVSLPEYCGKPTEAKTLGLPEGFKLKQTHVIIRHGDRVRAAYHGPCWDGDKAIWDCTLTSASLPAIKHDSHYIVVDRIYRRGYLNGRESDAGDCAIGHLTLEGYKQQELNGQILRKVYVDTGFLKSNFSSTEMYLRSDDESRTMQSAQALILGMYPPATIASDRAQVADINTMDKLFDSIEPNTMLCPKLSEYNHGFLKTDMWRHHYNGITKPLLLEVQKALGSNKTLGSGGCSHTLYLPIAVTRKLDIDGLDDLVDCIHTHQCHGFAIPPGITDDLFKRMVDELLYRWNSMYLYPSREKYATVGIGFLIKDIWQEVMESLTGESLRKFLLYSGHDGTIQPFLSAFNVTDFKWPPYASFLMLEILEVTGTPQASTPQYAVRMLYNGELLKFPFCDANPCPMDQFEAYVNTIIPHNPAEDCKVSDPEVLNQKPIRFLPNRDG</t>
  </si>
  <si>
    <t>MAAEREDHSPKLDAIPDVDIDESGIFKYILLKITDGDKEKNIVRGYEWADFHADIYERVQPGIEELGLGTECVGGGRIRHNAAKKKILVYGFSMGFGRADHKISVAKLKAVYPNYTEITFSNDGY</t>
  </si>
  <si>
    <t>MHAVTVALREQSSSSGLEETSSSANNSPEKSLSPRTSYLSDLHLPPIDQKSGDEIIEPIKEVTEGIKLLCMTCEEEIRVQDLKIHREFHRALQIFRYTMDNKPNTVKQLVTRRRSLMRKLNENANFENPVSIRKLQKLNAAYELLKSNLVDRWGTLREVALVDPKEYHVMGQSTLLNCALAFGICEDKNSRWKTTMEDRHTFCDYFCNDPQSGFFAVFDGYNGATAAGTSAKTFPEVLARKVESVYRPGLASEGVDAKITTALRETYEDVDRILLYGVDEDSRNRWSGCSAVTCLLRGNKLYIANAGNVRAVLCKGDGSMIRLTQEHTPRNKRERHRVSKYGEVYKSEKTALVNGLTTNTRGLGNHGDPHLKSSVICQPSVNCVTLDEADQFVILATNGVWEVFSEEEVILLLEDLMPELDVKEIVRRMNNASEKKSKVAKQCNTKRESAKTTGSSQQESKSTSASSKSSDTISIRLPEIVSNKGKAATASDSLIRMEEKAQELAKALSERLVQSALMAGSKDNTTVAVILLKGCPLQMFLLPSLRQ</t>
  </si>
  <si>
    <t>MLHSEKIQLEPVAIEKCDDEDEGHSLLDQSRPKSERLDDYVLVKMNQIRKTSGFAYGFLKSHGDFARSKTSARHTTASRTVNPVEDKSKMAKQDTVSDKFASVTVNLISEVASERKDVEEDERKAHGRLDLGLIDETADSLSRRESSARENQSTEKGGEDSDGESSEQHEFTSVYSENSSEGETRLALPNIVLPCSKCGESINICRLQSHRDLHNALQVLKFAHGYKPASTNALIKRRKLIIQRMQESSAQRGDKGFSDRQLQKINTAFEILKTSLGGRMDSFRLLSNSLDVHVSEGRGDRLSCTKAVGVCEEVNARWKNMEDAHHLQDDFLPQTPSCFIGIYDGYCGGTTARKCASQLHQLVSEQLASHTDLTKTDFKTAFRRSYARFQELLRTRTEDEERSRNRWSGCSALTCVVTPSTCYLSHVGDVGAILIREDGVTKILTRKHDLYNKKERDRVRKSSGVIVKTEKCALVNGALGVTRGLGNIGDGELNQSVIIAPKFRCTCLTNRDQVLVFASSGLWKVFSAEEVANLVLGFFRQIKESVRKGIIWGSRVPCVCANGHMEFEGKKFAARYANCGAYYRKFLRPEPKREIGRPATSHMFNFMSYNELDNITEETPTTRAGLSVPVWFKRVGRRLSDTCIVYRDPDAIQDEQLNTSHERFTNRRHSLPHRAGMTKLYGPLGFRPDLSPQDKIELVAKSLAERIVKSALLAGSIDNLTVCSVLLPGFSLVNVCTITPELIQKLDRPVTGDW</t>
  </si>
  <si>
    <t>MIAEYDASKLARLVFNTVHQVCQKWKEEPPTFYKSSYTYETSVYAIKNTRRKMEDKHVIMPHFNSLFGLPKDSPNYAYFAVFDGHGGIDAATFAATHLHCFLAQNEHLIKDPGLALHETFQNTDCSFGARAISEGLRSGCTAVSILITNEALYLAWLGDSQAILCKDGEFIELMQPHKPERQDEKDRIEGLGGCVVWFGAWRVNGSLSVSRAIGDAEHKPFISGEPDVAEYALDGEQEFVILACDGLWDTVKPEQAIKLVKEHIASGNDRCDVAKVLVDEAKQEGSSDNISVLVVFL</t>
  </si>
  <si>
    <t>MGQTLSEPVTTKETSSCSNKSYKLASSCMQGWRINMEDAHTEILSLKEDKNTAFLGVYDGHGGARVAQYVGQNLQKKIASQPAWAKGNVIEALKKGFLSCDTDMLKDEQMKDEVAGTTAVVVVIKNNKLYCANVGDSRAIACKKGLVEQLSFDHKPSNEEETRRIIAAGGWVEFNRVNGNLALSRALGDFCFKKNDKKPPEEQIVTAMPDVIVKDLTPDHEFLVLACDGIWDVLSNQEVVDFIRSRLAQRMELEQICEELLTRCLAPDCQMGGLGCDNMTVIILTFLNGGTYEELCDRCLQPSDARQQNGNQSGGFYS</t>
  </si>
  <si>
    <t>MWRRSILLLGPKSIRIAQRNAQKINPGLFLRFASSLGAERVENFPEEPPKTLRLWSDSGGDDTISTPFDDLGAWHDAEAKSFLHNVSIDSVGFNSLQGKKSVNEDRFKLLELDPDFYYFAVFDGHGGVSSAEFAHDKLHEIVRRLHRDGENDLEEILVQAFEECDTELKRHLEHLVSEKGEDLSELSSGTTATVVLLRDGTDLAIASTGDSRAVLCRNGETSCITRDHHPSLEEEQQRILSCNGRIESTSSDLLRVNGRLAMTRSLGDFDLKPYGVIATPDTKLLKVDHNADAFIVLITDGISDVISSYELGFLVRMCTDPEQAAHSLTCCAMQYGSDDNVTAVVVPLRAWRKYCGHRHIQNNNVMRVNCI</t>
  </si>
  <si>
    <t>MAMQTCIVYGRFFCTQARQAVTQMVRKEAPSKVRLVAVCCGFSKDYHTSKKRFAFGEDAYFITENLFSNVLGVADGVGGWRQYGIDSSLFSSQLMQSCQRFVKEGRLSALSPIAIIKNAFQELTELKASVFGSSTACIVVLDKKDKTLLSVNLGDSGFLVVRKGIVVHQSSEQQHYFNTPYQLAIPPPGQDGRVIQDSLDAAESTSFNVEVDDLIVMGTDGLFDNLSTDQILTEIAELQDYDAESIQSLADSLAMKARCLAFDPSYESPFAKQAKLRGLAITGGKPDDITVLVAVVSEESSKETEV</t>
  </si>
  <si>
    <t>MFNLIPLSFQNQSPTETWTDDLPVCKISGVGFLTNQRYREDGGRREEHEFEDRSFHFNVDNTCLYGVFDGHDGASVADFAAQRLPAELLLQQLTDDMTDEEVQLVLRQAFFAVEKGFFQSIDDALAERTELQLQIPEGLSSYEAYKQYPRQVERIQELQEHISGGTTAVVALIFNNKLYVANAGDSRALLCKQLEDSSLQVQQLSKDHDTQNEEELLRLARLGLDIVQIQRNRRIGSQENTRSIGDYCVKGGYKDFDILSHSAEEPVIADPHIVGGFPIDGAFYALVLMSDGVYKCLEEATGTETSNLDIMCMVATEMQQQTTLNGVAQAVVDKVGRYHHDKYMEQFNTCQKRDDMTLLVRVFSEKVAANMKSP</t>
  </si>
  <si>
    <t>MWRRSILLLGPKSIRIAQRNAQKINPGLFLRFASSLGAERVENFPEEPPKTLRLWSDSGGDDTISTPFDDLGAWHDAEAKSFLHNVSIDSVGFNSLQGKKFVNEDRFKLLELDPDFYYFAVFDGHGGVSSAEFAHDKLHEIVRRMHRDGENDLEKILVQAFEECDTELKRHLEYLVSEKDTQEPRPGPSGVSNEQFGMKSYVNFKTTFGRPSKATLVGKGKKRKVEEDPAKEVVISIGLKVWDEDEEELKEKKRKRLPLKVPQNATYALLLEKAKEKWQNFRNDLYDPESEYGLVLEDNQHAQFIPGTGKKVFFSLNLYKEELVTDYKRVTIYLCEQVWLTGQKHQEKGLSITVRFDHCCKERYPKHTVCYPLVGACGKEVTFLVAHMLTSESFKDILLTGCCKGQSFSRA</t>
  </si>
  <si>
    <t>MADEEGEKRKAKRHTKKKNAKRSSTDEHTDGEESRRKTLEASIKAQVAAEQRAHQIVEKLVLEEFATPEYFLEIGNYITHRHYSDVVTERFIIKICGYPLCPKSLTNIPKQTFKISTRTNRVYDITERKCFCSNICYKASKFYESQLDESPIWTRSRAGLKEFTLLCGNKTSISPGNVILGSGSLAAETMNSPKGEVTTNIGYGKEATDGDCVSDDHMIGVKHDNDDATAQVSNAFDKLSLSSEVGPRTMSKIEIKEKSVGQDQQYIEKMSTEETRKTRSVNYNENSVTSVDPSCVRSMNSFDNKSTSVTSHSDLFSTCVTTHDAGISRDDLLSTSVTWGGAMHTESTTSQAFLDSVKEIFLQWWTERSISFMATSSRTCEEKEEKGSTFEEKALHFITHAENSDSEKDEDTTLPKKENSTTSEVRPCVLPPIDSKSQQVIRKRIVLQTLNRVLPEFLHSLGVTVSDISSDLAQLVKTFRLLSQNTMLKTLQWNVVAVVLILMLRHRNKIIKERLETTPDPKSALLKGLGLANEEFDPFFLALEKKLLDKGHSLTDHQSTSDIPRTQTHKVEQELGTALHERREHGNVGTFVEFRIENSARTQKTEEKPVTRHKKGEDDWPMGINHGSACVEKYSEMEDLD</t>
  </si>
  <si>
    <t>MTTKEAIRKNKNFVINDNQVIAKIFFLSGSPENTRAFPSRGKSSSFRLEISSSKSSGSIPRNSCTHAFMKFSKTLEASIKAQVAAEQRAHQIVEKLVLEEFATPEYFLEIGNYITHRHYSDVVTERFIIKICGYPLCPKSLTNIPKQTFKISTRTNRVYDITERKDRLNEE</t>
  </si>
  <si>
    <t>PHO8</t>
  </si>
  <si>
    <t>Saccharomyces cerevisiae</t>
  </si>
  <si>
    <t>MMTHTLPSEQTRLVPGSDSSSRPKKRRISKRSKIIVSTVVCIGLLLVLVQLAFPSSFALRSASHKKKNVIFFVTDGMGPASLSMARSFNQHVNDLPIDDILTLDEHFIGSSRTRSSDSLVTDSAAGATAFACALKSYNGAIGVDPHHRPCGTVLEAAKLAGYLTGLVVTTRITDATPASFSSHVDYRWQEDLIATHQLGEYPLGRVVDLLMGGGRSHFYPQGEKASPYGHHGARKDGRDLIDEAQSNGWQYVGDRKNFDSLLKSHGENVTLPFLGLFADNDIPFEIDRDEKEYPSLKEQVKVALGALEKASNEDKDSNGFFLMVEGSRIDHAGHQNDPASQVREVLAFDEAFQYVLEFAENSDTETVLVSTSDHETGGLVTSRQVTASYPQYVWYPQVLANATHSGEFLKRKLVDFVHEHKGASSKIENFIKHEILEKDLGIYDYTDSDLETLIHLDDNANAIQDKLNDMVSFRAQIGWTTHGHSAVDVNIYAYANKKATWSYVLNNLQGNHENTEVGQFLENFLELNLNEVTDLIRDTKHTSDFDATEIASEVQHYDEYYHELTN</t>
  </si>
  <si>
    <t>PTP3</t>
  </si>
  <si>
    <t>MKDSVDCPSILPTDRTSVLSETSTLVGSSSHVYSRHAPMNSYHNSMNSNIYHSPKASSPLVSYKTSSPVLLKRATAPVLPSFKPKEQRYNKPQGCSLITAVELGKIIETLPDEKVLLLDVRPFTEHAKSIITNSIHVCLPSTLLRRKNFTFSKLLDNLTPSEQSVLKSKLAIDNLRIIIYDSTANQTESSVSLPCYGIASKLIEFDTNVKKTVSILMCGFPQFKILFPDHINTNTFNSDCISSAEPKSPKTNLMNSLHNTAPHMTATTPLSSPQMNLKLKVPDDSRSDHSNFSSSPSPRNVLSDSPMSSSSPISALFKFQLPAPQTNINQMFKFSQNEEIMGLETYLSAVNIKEEHERWYNNDSAKKSLQNFQFPKNQNSLEKDTNKDKLGFQIRYENLSKNYEKEVIDSVIPEWFQHLMSIPKIELVSQFQKLDFLEKRRLNHSVSFRKKENSFILEKPSSYPEQLTSTSSSTIMPPKFPDVNKVQKRSHSQPIFTQYSKYKSMLSLESDSDSESDDVIISSGVELGAKNRYKDIFPYEHSRVILKKGLQSSKGIKHSHSTSDGGILDNYINANYLSLPRFSVEQNSSFQTTTTTTRRVRYIATQAPMPSTVHDFYTCILNNGVPLVLSLTNDFENGIEKCYRYWQEGNYNGIHVKLLEKKILKMPSTTSMRKNTMGTQNSSLYSAGVQGNSSNYSTDNDNDNDNNNNNNNNSNIAVTAAACDDDDDDDDDAILIRKILLTYHDQEKPYELLQIQVKNWPDLGTLLNPISILQAINVKNHIIDTLFARNYYQNDQLPTILVHCSAGCGRTGTLCTIDSILSNFEMFEMLQKEFVKLKYPAKLFDPISWTINIFRKQRISMVQNINQFIFIYDCLLFYFRLRLDDITERTDGDGSNKDNISLSALIEQIEKLEILQTFVDDKLKELPQ</t>
  </si>
  <si>
    <t>PTP1</t>
  </si>
  <si>
    <t>MAAAPWYIRQRDTDLLGKFKFIQNQEDGRLREATNGTVNSRWSLGVSIEPRNDARNRYVNIMPYERNRVHLKTLSGNDYINASYVKVNVPGQSIEPGYYIATQGPTRKTWDQFWQMCYHNCPLDNIVIVMVTPLVEYNREKCYQYWPRGGVDDTVRIASKWESPGGANDMTQFPSDLKIEFVNVHKVKDYYTVTDIKLTPTDPLVGPVKTVHHFYFDLWKDMNKPEEVVPIMELCAHSHSLNSRGNPIIVHCSAGVGRTGTFIALDHLMHDTLDFKNITERSRHSDRATEEYTRDLIEQIVLQLRSQRMKMVQTKDQFLFIYHAAKYLNSLSVNQ</t>
  </si>
  <si>
    <t>PTP2</t>
  </si>
  <si>
    <t>MDRIAQQYRNGKRDNNGNRMASSAISEKGHIQVNQTRTPGQMPVYRGETINLSNLPQNQIKPCKDLDDVNIRRNNSNRHSKILLLDLCAGPNTNSFLGNTNAKDITVLSLPLPSTLVKRSNYPFENLLKNYLGSDEKYIEFTKIIKDYDIFIFSDSFSRISSCLKTTFCLIEKFKKFICHFFPSPYLKFFLLEGSLNDSKAPSLGKNKKNCILPKLDLNLNVNLTSRSTLNLRINIPPPNDSNKIFLQSLKKDLIHYSPNSLQKFFQFNMPADLAPNDTILPNWLKFCSVKENEKVILKKLFNNFETLENFEMQRLEKCLKFKKKPLHQKQLSQKQRGPQSTDDSKLYSLTSLQRQYKSSLKSNIQKNQKLKLIIPKNNTSSSPSPLSSDDTIMSPINDYELTEGIQSFTKNRYSNILPYEHSRVKLPHSPKPPAVSEASTTETKTDKSYPMCPVDAKNHSCKPNDYINANYLKLTQINPDFKYIATQAPLPSTMDDFWKVITLNKVKVIISLNSDDELNLRKWDIYWNNLSYSNHTIKLQNTWENICNINGCVLRVFQVKKTAPQNDNISQDCDLPHNGDLTSITMAVSEPFIVYQLQYKNWLDSCGVDMNDIIKLHKVKNSLLFNPQSFITSLEKDVCKPDLIDDNNSELHLDTANSSPLLVHCSAGCGRTGVFVTLDFLLSILSPTTNHSNKIDVWNMTQDLIFIIVNELRKQRISMVQNLTQYIACYEALLNYFALQKQIKNALPC</t>
  </si>
  <si>
    <t>MRRSVYLDNTIEFLRGRVYLGAYDYTPEDTDELVFFTVEDAIFYNSFHLDFGPMNIGHLYRFAVIFHEILNDPENANKAVVFYSSASTRQRANAACMLCCYMILVQAWTPHQVLQPLAQVDPPFMPFRDAGYSNADFEITIQDVVYGVWRAKEKGLIDLHSFNLESYEKYEHVEFGDFNVLTPDFIAFASPQEDHPKGYLATKSSHLNQPFKSVLNFFANNNVQLVVRLNSHLYNKKHFEDIGIQHLDLIFEDGTCPDLSIVKNFVGAAETIIKRGGKIAVHCKAGLGRTGCLIGAHLIYTYGFTANECIGFLRFIRPGMVVGPQQHWLYLHQNDFREWKYTTRISLKPSEAIGGLYPLISLEEYRLQKKKLKDDKRVAQNNIEGELRDLTMTPPSNGHGALSARNSSQPSTANNGSNSFKSSAVPQTSPGQPRKGQNGSNTIEDINNNRNPTSHANRKVVIESNNSDDESMQDTNGTSNHYPKVSRKKNDISSASSSRMEDNEPSATNINNAADDTILRQLLPKNRRVTSGRRTTSAAGGIRKISGSIKK</t>
  </si>
  <si>
    <t>YVH1</t>
  </si>
  <si>
    <t>MAGNANSVDEEVTRILGGIYLGGIRPIIDHRPLGAEFNITHILSVIKFQVIPEYLIRKGYTLKNIPIDDDDVTDVLQYFDETNRFIDQCLFPNEVEYSPRLVDFKKKPQRGAVFAHCQAGLSRSVTFIVAYLMYRYGLSLSMAMHAVKRKKPSVEPNENFMEQLHLFEKMGGDFVDFDNPAYKQWKLKQSIKLDPSGSELVSNSGMFKDSESSQDLDKLTEAEKSKVTAVRCKKCRTKLALSTSFIAHDPPSKESSEGHFIKRAANSHRIIDIQESQANCSHFFIEPLKWMQPELQGKQELEGKFSCPGCSSKVGGYNWKGSRCSCGKWVIPAIHLQTSKVDQFPLQSTALPNMVNFESEKVNR</t>
  </si>
  <si>
    <t>PPS1</t>
  </si>
  <si>
    <t>MVLEVPSITPGELHDLMRLHQDAEWPECKKMFPWAHDISFGQPPDFPHSLAIVKSQSDANNSALLRNSLEVNDIFQSWKVRTSFHREGDTCETGNDSNGFQYPNNTKELLNLLKFQIRQLELQVDDVALENAATYCHNHSILPFLKVDPRGLSLELKRYSRNKVGSNTTLKRSGQDVWGRRGLFRRFDLQCAKMIEMVDNIVIYCSRTGGSTDMQTESAPACSHEGNCPNCTTLALLLQICLMFVQKGYVGSGGSLYKTNLFICTYQNFNTDIPQTLIGTPLLDNEFFKNNTPLNLCSSPSEIVCFNNVDKNMVLCEKLELNKLTSATRLEETGLICGNTTDWHNYQIIKKNNISLTHRFEENTSIVNLKSLNYDTDNPTTSISQLYNIPNTKEVWKLIIKCTSNSQMPSLTKIRTYLDLLLDDDASKSQEHLHLTFPASGSIGLGNLNIQSVEILLNVCYLIFQVSQVQELLTFMYCEDGYTETSLLLTAYIIFHFNIPLQDALLRIHPRPFFLFPSDLQILGHLQPVLREFSPQNGSNLKLYANALKFRDKSFQLHISSELFSSIFFMKIPLESNFVNLKGPLPSRILRHLYLGSLDHAQNPALLKSLGITHIVSVGEVVSWTLNKDKIAHPVRPHRAITMTNTNEVAGNTTCNKSRNRADTVVSDKQENGSNVVISENSGFQICQIENLDDNGKDPLFHQIDKVLDFISNSEATGGKVLVHCMVGVSRSATVCIAECMRYLQCDLASAYLFVRVRRLNVIIQPNLFFVYELFKWWKKHYNREKDKTMDWHIICRGIAEVNMKYT</t>
  </si>
  <si>
    <t>SDP1</t>
  </si>
  <si>
    <t>MNIYTSPTRTPNIAPKSGQRPSLPMLATDERSTDKESPNEDREFVPCSSLDVRRIYPKGPLLVLPEKIYLYSEPTVKELLPFDVVINVAEEANDLRMQVPAVEYHHYRWEHDSQIALDLPSLTSIIHAATTKREKILIHCQCGLSRSATLIIAYIMKYHNLSLRHSYDLLKSRADKINPSIGLIFQLMEWEVALNAKTNVQANSYRKVP</t>
  </si>
  <si>
    <t>MSG5</t>
  </si>
  <si>
    <t>MQFHSDKQHLDSKTDIDFKPNSPRSLQNRNTKNLSLDIAALHPLMEFSSPSQDVPGSVKFPSPTPLNLFMKPKPIVLEKCPPKVSPRPTPPSLSMRRSEASIYTLPTSLKNRTVSPSVYTKSSTVSSISKLSSSSPLSSFSEKPHLNRVHSLSVKTKDLKLKGIRGRSQTISGLETSTPISSTREGTLDSTDVNRFSNQKNMQTTLIFPEEDSDLNIDMVHAEIYQRTVYLDGPLLVLPPNLYLYSEPKLEDILSFDLVINVAKEIPNLEFLIPPEMAHKIKYYHIEWTHTSKIVKDLSRLTRIIHTAHSQGKKILVHCQCGVSRSASLIVAYIMRYYGLSLNDAYNKLKGVAKDISPNMGLIFQLMEWGTMLSKNSPGEEGETVHMPEEDDIGNNEVSSTTKSYSSASFRSFPMVTNLSSSPNDSSVNSSEVTPRTPATLTGARTALATERGEDDEHCKSLSQPADSLEASVDNESISTAPEQMMFLP</t>
  </si>
  <si>
    <t>MEYIKIAKVSNVVLHRRGTATQGTLHLTTHHLIFESPQLSTEFWFPYPLIYGVHKNPGSTLLSKLTSTNQIQLEGTDSQNYKLYQGKDLWSFVNIKVIGKDYAVFSLDFGGDLHLQARKVYDSILNLTVLSNITQLYAFIYISNNLERKLPSPDSWDIYDPIKEFRRQGLDSKDETCPWRLSTVNEHYEFCPTYPSKLFVPRSTSDILLKHASKFRSQKRIPVLTYHHKATDCNILRSSQPLPGLINQRSIQDEKLVWESFNSFCNKDIRRTKHVIVDARPRTNALAQMALGGGTENMDNYNFFLADNNMGVDKSLKLPTVTRLFLGIDNIHIVSNTAAYMTEVICQGGDLNLPLEQNLIRSQKFSNWLKLNTLILKSVDMLLKSIIFNHSNVLVHCSDGWDRTSQVVSLLEICLDPFYRTFEGFMILVEKDWCSFGHRFLERSGHLNSDIRFHDNTMHSNFNDVDTNGDDLDIGVNTQDDYAEDDEGGEDETNLINLSRISKKFNENFKLNKKSLKFVSPVFQQFLDCVYQLLTQNPDLFEFNERFLRRLVYHLYSCQYGTFLSNSEKEKFQQNLPNKTKSVWDYFRSRRKQFINPNFIQRKRSGMNEHDQNLEEEEKVEWISPDLKKVQWWWQLYGRKDSEMNDELRHKRDSVPISVDKKSKEHSNSDGGKGLNLSIFGFDMFNRK</t>
  </si>
  <si>
    <t>OCA4</t>
  </si>
  <si>
    <t>MLVPPANFGIAEEGIYRCSKVETLNLSFLETLNLKTAIFIGGQEPSKFFKDFFTRSSIKWIVLRMSDFSAAAVPVKSSSVSNANLYSNNNSTLSLQEEKKKSTANGSQNSTTGDPVIQEELAYHLTDNDDLMLIKSTCLKRTFKTLLNVDNYNVLLVDKTALVIGILRKIQKWNIASIINEYRLFSGKNRNYFAETFLEIINIEIEQEKDNKTIVDNKAKKLPLENNRTHSIEYKANSGKLIRVNEDDLCREPEVPQRLLTLINQIETKVKNNKVLQVSGVLGDDLKKTSSDLGIFGHRYRLAFNKKENGDYGYYKARGKDNVKIRIPCDSELPDWFRFQRDLWEKENVPEEHHFYREHIFT</t>
  </si>
  <si>
    <t>OCA6</t>
  </si>
  <si>
    <t>MTLVTPLQFSTVQPNLYRGSYPREINLPFLRTLRLKYILSLTPEPLSTDPLMVKFCEENNIKTIHIKCQSERKADKTKPKIKRKKKTVPIEYDVVVRCVKFLIDKGHYPCYMHCTNGELIISLVVACMRKFSYWSTVSILNEFLVYNSSINIHERNFIENFNSEIEVDDLDIKDKVPWITVRYIARTATESKDELRVDDANASEKVARVSSVSNSLPKLKFHSM</t>
  </si>
  <si>
    <t>SIW14</t>
  </si>
  <si>
    <t>MGLYQAKNDEGSDPKSSSKIDDLIENEAEIIRLIKEDGKLLIDNGDGRDIHNIIQEDKLLSVEFNEVLKRFHGEEKSDIPRKEFDEDEDDGYDSNEHHQKTIEVMNTLNHVINKEVIPPENFSHVVGEIYRSSFPRQENFSFLHERLKLKSILVLIPEEYPQENLNFLKLTGIKLYQVGMSGNKEPFVNIPSHLLTKALEIVLNPANQPILIHCNRGKHRTGCLIGCIRKLQNWSLTMIFDEYRRFAFPKARALDQQFIEMYDDDEIKRIASKNNWLPLQW</t>
  </si>
  <si>
    <t>OCA2</t>
  </si>
  <si>
    <t>MKYIPPLNFSPVVSTDVSLYRSGYPMPLNYSFIKHQLHLKTIIYIGDKDRPLEEYQSFLESEKIKYYHIFMDSSRDEGIQERMNQVLHLVLDVRNYPILVHSNKGKHRVGVVVGIIRKLLQGWSTAGICQEYGLFSGGMKDGVDLEFITMFETNLKIPRNVIPGFAKHCLYLNELEAAEGSDDESGSESILTAKQPI</t>
  </si>
  <si>
    <t>OCA1</t>
  </si>
  <si>
    <t>MTSKVGEYEDVPEDESRLTEENVSVPEEEVEDEDEEEDDDDDHIYINEETESGREKVLVSHAPQERIVPPLNFCPVERYLYRSGQPSPVNFPFLLNLKLKTIIWLSNEEPQDTLLEFCDTHRINLQFAAINPDAGEDDNPWDGLTEHSIINVLQTIVTQENYPLLVCCGMGRHRTGTVIGCLRRIMGWNLASVSEEYRRFTGSRGGRILVELLIEAFDTNLVKIDKNKAPSWLLTALE</t>
  </si>
  <si>
    <t>TEP1</t>
  </si>
  <si>
    <t>MREEGSELEMEKGFLKWKPVNLMKKILSLPMKKTKNDIGLRLDISYILVNLIVCSYPVNTYPKLLYRNSLDDLILFLTVYHGKGNFRIFNFRGEKEDSDYKDNDLIGIAAKFESKDFEIQELRSTLINDGKIPISPIDLETRTLVEEETNNVICERIGWLDHFPPPFELLEEIVDGIENYLSVSKNRVAVLHCRMGKGRSGMITVAYLMKYLQCPLGEARLIFMQARFKYGMTNGVTIPSQLRYLRYHEFFITHEKAAQEGISNEAVKFKFKFRLAKMTFLRPSSLITSESAIVTTKIQHYNDDRNALLTRKVVYSDIMAHECGGNMTFIFGRDYLTLENDCRIEFTLGTSKSKAASSIISWTSCASCWLNIYLETLMHIIKDDSSPDYFQVERLKRDEMLGTTISWQELDGFGELSTHGLKLFQALKLEWEII</t>
  </si>
  <si>
    <t>MNNDAMEHTLGGGILTTSGSKQRKTSKFVMGKYTLYETKDRMYIVGSNKRETMFRILEIDLTVPRGELTVLEDNVFFTRNEIMNVLASLEEATEDGLHKKITGYGLLGFIKFTCWYYLIMVTKYSQVAVIGGHGIYHIDGIDIIPITNNYKKPEKSSDEARLLNIFKDLDLTKTFYFSYTYDITNTLQTNILREKLKAVDRCDITIPCGITDYNEMFVWNNNLLSPIFACIDTVFDWFQCIIHGFIDQVNVSVLGKSIYITLIARRSHHFAGARFLKRGVNNKGHVANEVETEQIVTDMILTPFHQPGNGFFDSDRYTSFVQHRGSIPLYWTQDASNLTTKPPIRINVVDPFFSPAALHFDNLFQRYGGGTIQILNLIKTKEKTPRETKLLWEFEQCIDYLNEFLPTLKKLDYTSWDMSRASKQDGQGVIEFLEKYAVNTVTTTGIFHNGPDFASTKIQEGICRSNCIDCLDRTNAAQFVIGKRALGCQLKSLGIIDNSYLEYDSDIVNILTELFHDLGDTIALQYGGSHLVNTMETYRKINQWSSHSRDMIESIKRFYSNSFVDAQRQDAINLFLGHYSWREGFPSLWEMNTDFYLHNAYSLNMPKRSYIHWWNDYNIKSVKELINEELIATGNDVTREKIIKNVRGYPGAFDNYWNEYYLPRSVTWIRDLFAYNMNSTRRYHNALSKQDKAMSPFTSRKQSWLNNKLKMITSSKSLEKAEGRVVETTDLDRDTSPKQELELYEHYLHIISDRSQKLEEKMNSFSYSKYPIFISHESSEIPPMRKVIGEPLVDIAEDFTDVYDDDDDGDDENDEMTTEALLIAPDHVSVDEKFYEKVLNVDDYKPALDDYSAVIHIKPDNLQLYRDLCFSKDIQLDFQ</t>
  </si>
  <si>
    <t>INP51</t>
  </si>
  <si>
    <t>MRLFIGRRSRSIVISSNNYCLSFQRLRSIPGASSQQRQLSKTPSVTIKSYPDTDLSSDSNYLEVKSCIFNGLLGLVCLNGDIYVAVISGVQNVGFPRWKLIDHQVRPSESIYKVLDVDFYSLENDVFDYLLCERSEQNYDKLIHEHPCGPLKKLFSDGTFYYSRDFDISNIVKNHGLSHNLEYTVDNQDLSFIWNANLASEVINWRSKISNEEKQLFANAGFLTFVIRGYCKTALIEDGPNTASITIISRISTESKQDTLELEGISEDGRVSLFVETEIVVTTEKFIFSYTQVNGSIPLFWESVESQLLYGKKIKVTKDSIEAQGAFDRHFDNLTSKYGVVSIVNIIKPKSESQEKLALTYKDCAESKGIKITNIEYSSSVLTKSPHKLLYLLKQDIYEFGAFAYDISRGIYFAKQTGVLRISAFDSIEKPNTVERLVSKEVLELTTNEIDVFELTSPFLDAHDKLWSENYYWLDRTYTKHTKNSGKYTKVYSKLFGSRVRLYDPLHIYISQYLKQLRSKYTFEKDISIFAGTFNISGKIPKDDIKDWIFPKSMSKEDEMADLYVIGLEEVVELTPGHMLATDPYVRQFWEKKILTLLNGPGRKKKYIRLWSTQLGGILLLLFMNETEYSKVKHIEGDVKKTGFGGMASNKGAVAVSFKYSATRFCVLVSHLAAGLENVEQRHNDYKTIAKSIRFSKGLRIKDHDAIIWMGDFNYRILMSNEDVRRKIVSKEYASLFEKDQLNQQMIAGESFPYFHEMAIDFPPTYKFDPGTKNYDTSEKMRIPAWTDRILSRGEVLEQLEYKCCEDILFSDHRPVYAIFRARVTVVDEQKKTTLGTQIYEKIMERLEGLDDDEKIAVLSDDAFVIESFEGSDSIAGPTHSPTPIPEPKRGRKLPPPSSDLKKWWIGSGKQVKVVLDVDPAVYMINPKRDPNPFVENEDEPLFIER</t>
  </si>
  <si>
    <t>INP52</t>
  </si>
  <si>
    <t>MKILLSKQQTRKIAIVSETHGLVFRPINSKNSRRSTCAVELVPKAELNGNGFRRLSNHEIYGFIGLIEIEGLMFIATITGKSKVAQPIPNKTVNKIYAVDFFCLNNSKWDFMDIDSSGYPIVTNDGDFAISSPPSISTHSSRSSLRSSSSRSLNAQEQAPKHPCHELRKLLSNGSFYYSTDFDLTCTLQKRGFTEHSLSFDDFDREFMWNSFLMDEIITYRDRLDVTAKELLDQRGFLTTVIRGFAETIFSYINRLKVGLTIISRQSWKRAGTRFNARGIDDDGHVANFVETEMIMYSSQYCYAFTQIRGSLPIFWEQDTSLISPKIQITRSVEATQPTFDEHFIRLFKKYGPVHIINLLSTKSSEIQLSRRYKEQLKNSEKMKIGRDVFLTSFDFHRETSQDGFAAASRIIPKIRNTILDAGYFSYDVKEGRLISEQDGVFRTNCLDCLDRTNLIQQTISLAVFKLFLEDFRLVKPSSFIDDNEFVQKVNALWADNGDQISQIYTGTNALKSSYSRKGKMSFSGALSDATKSVSRMYINNFVDKGKQQNIDTLLGKLPHQQVVELYDPICEYVNERLLESEEKFTTHSNINLFVGTFNVNGNSRRADLSKWLFPIGDKFKPDVVVLGLQEVIELTAGSILNADYTKSSFWETMVTDCLNQYEEKYLLLRVEQMSSLLILFFARSDRAYNIKEVGGSTKKTGFGGITGNKGAVAIRFDYGATSFCFVNTHLSAGASNIDERRNDYNNIYRNITFPRSKTIPHHDSLFWLGDLNYRITLTNDEVRRELRAQKDGYIDRLLQYDQLTQEINEGVVFQGFKEPTLQFRPTYKYDYGTDNYDTSEKARTPSWTDRIIYKGENLHPLAYSDAPLKISDHKPVYAAYRANVKFVDEKEKLNLVEKLYAEYKNTHPEALTTGPDELSHARMEKQKESIPLDATVQSAGIKLIDLDDTSSCVSPLLSGPSPQPSVVGPGGLSNVSPDKSKLNVLPPPPPTSRHNKEPSSKLLSPTKEISIVSVSPRKGESNLPALERHSTPKPLPPVPALSLSKPVSLQKSSSELQHAKETIDNGKIVPRPCPPIRRKSSTAPDEISTSTKNSGVSTTEDPEPAKASTKPEKPPVVKKPHYLSVAANKLNTSQEHSIKVSPSNSKSEEELPCKKKSKPKVPAKNPELEKLSVHPLKPCDPN</t>
  </si>
  <si>
    <t>INP53</t>
  </si>
  <si>
    <t>MIIFVSEEPERRLAIVSNLYALVLKPVGKKPSDKPLCAIELLQKNDLKKYGFKRLTSHEIFGVIGLIEVNGLLFVGAITGKSKVAQPCPGETVNKIFAVDFFCLNDNSWDFIEIDSSGYPVLPETASTEYQDALPKHPCYELKKLLSNGSFYYSSDFDLTSTLQHRGYGQHSLSTDTYEEEYMWNSFLMQEMITYRDHLDTNLKQILDDEGFLTTVIRGFAETFVSYVKKLKVALTIISKQSWKRAGTRFNARGVDDEANVANFVETEFIMYSSQYCYAFTQIRGSIPVFWEQGTSLINPRVQITRSFEATQPVFDKHIMKSVEKYGPVHVVNLLSTKSSEIELSKRYKEHLTHSKKLNFNKDIFLTEFDFHKETSQEGFSGVRKLIPLILDSLLSSGYYSYDVREKKNISEQHGIFRTNCLDCLDRTNLAQQIISLAAFRTFLEDFRLISSNSFIDDDDFVSKHNTLWADHGDQISQIYTGTNALKSSFSRKGKMSLAGALSDATKSVSRIYINNFMDKEKQQNIDTLLGRLPYQKAVQLYDPVNEYVSTKLQSMSDKFTSTSNINLLIGSFNVNGATKKVDLSKWLFPIGEKFKPDIVVLGLQEVIELSAGSILNADYSKSSFWENLVGDCLNQYDDKYLLLRVEQMTSLLILFFVKADKAKYVKQVEGATKKTGFRGMAGNKGAVSIRFEYGATSFCFVNSHLAAGATNVEERRSDYESIVRGITFTRTKMIPHHDSIFWLGDMNYRINLPNEDVRRELLNQEEGYIDKLLHFDQLTLGINSGSVFEGFKEPTLKFRPTYKYDPGTGTYDSSEKERTPSWTDRIIYKGENLLPLSYSDAPIMISDHRPVYAAYRAKITFVDDKERLSLKKRLFTEYKQEHPEEPGSLISDLLSLDLDNKSTDGFKSSSESSLLDIDPIMAQPTASSVASSSPVSSASASLQPVRTQNSSQSRTPIKKPVLRPPPPPAHKSVSAPAPSTSKEKSPTPQTSTASLSSVTKNIQENKPLAQNRRIPPPGFSQNILTPKSTSNLASPMSSKVDLYNSASESTRSAQDARQQTPTAFAASRDVNGQPEALLGDENPIEPEEKAKLNHMTLDSWQPLTPK</t>
  </si>
  <si>
    <t>MTGPIVYVQNADGIFFKLAEGKGTNDAVIHLANQDQGVRVLGAEEFPVQGEVVKIASLMGFIKLKLNRYAIIANTVEETGRFNGHVFYRVLQHSIVSTKFNSRIDSEEAEYIKLLELHLKNSTFYFSYTYDLTNSLQRNEKVGPAASWKTADERFFWNHYLTEDLRNFAHQDPRIDSFIQPVIYGYAKTVDAVLNATPIVLGLITRRSIFRAGTRYFRRGVDKDGNVGNFNETEQILLAENPESEKIHVFSFLQTRGSVPIYWAEINNLKYKPNLVLGENSLDATKKHFDQQKELYGDNYLVNLVNQKGHELPVKEGYESVVHALNDPKIHYVYFDFHHECRKMQWHRVKLLIDHLEKLGLSNEDFFHKVIDSNGNTVEIVNEQHSVVRTNCMDCLDRTNVVQSVLAQWVLQKEFESADVVATGSTWEDNAPLLTSYQNLWADNADAVSVAYSGTGALKTDFTRTGKRTRLGAFNDFLNSASRYYQNNWTDGPRQDSYDLFLGGFRPHTASIKSPFPDRRPVYIQLIPMIICAALTVLGATIFFPKDRFTSSKNLLYFAGASIVLALSTKFMFKNGIQFVNWPKLVDVGFLVVHQTHDKEQQFKGLKYAQSPKFSKPDPLKRD</t>
  </si>
  <si>
    <t>LTP1</t>
  </si>
  <si>
    <t>MTIEKPKISVAFICLGNFCRSPMAEAIFKHEVEKANLENRFNKIDSFGTSNYHVGESPDHRTVSICKQHGVKINHKGKQIKTKHFDEYDYIIGMDESNINNLKKIQPEGSKAKVCLFGDWNTNDGTVQTIIEDPWYGDIQDFEYNFKQITYFSKQFLKKEL</t>
  </si>
  <si>
    <t>MPSHRNSNLKFCTVCASNNNRSMESHKVLQEAGYNVSSYGTGSAVRLPGLSIDKPNVYSFGTPYNDIYNDLLSQSADRYKSNGLLQMLDRNRRLKKAPEKWQESTKVFDFVFTCEERCFDAVCEDLMNRGGKLNKIVHVINVDIKDDDENAKIGSKAILELADMLNDKIEQCEKDDIPFEDCIMDILTEWQSSHSQLPSLYAPSYY</t>
  </si>
  <si>
    <t>NEM1</t>
  </si>
  <si>
    <t>MNALKYFSNHLITTKKQKKINVEVTKNQDLLGPSKEVSNKYTSHSENDCVSEVDQQYDHSSSHLKESDQNQERKNSVPKKPKALRSILIEKIASILWALLLFLPYYLIIKPLMSLWFVFTFPLSVIERRVKHTDKRNRGSNASENELPVSSSNINDSSEKTNPKNCNLNTIPEAVEDDLNASDEIILQRDNVKGSLLRAQSVKSRPRSYSKSELSLSNHSSSNTVFGTKRMGRFLFPKKLIPKSVLNTQKKKKLVIDLDETLIHSASRSTTHSNSSQGHLVEVKFGLSGIRTLYFIHKRPYCDLFLTKVSKWYDLIIFTASMKEYADPVIDWLESSFPSSFSKRYYRSDCVLRDGVGYIKDLSIVKDSEENGKGSSSSLDDVIIIDNSPVSYAMNVDNAIQVEGWISDPTDTDLLNLLPFLEAMRYSTDVRNILALKHGEKAFNIN</t>
  </si>
  <si>
    <t>MTTQIRSPQGLPYPIQIDKLIPSVGSYLHEGDRLLVYKFWYLVERASDTGDDDNEHDVSPGGSAGSNGVSPPTKQLRESIEFFESPYEGDLISWNVDVGDEVATANQVICEIKRPCNHDIVYGGLCTQCGKEVSADAFDGVPLDVVGDVDLQISETEAIRTGKALKEHLRRDKKLILVVDLDQTIIHCGVDPTIAEWKNDPNNPNFETLRDVKSFTLDEELVLPLMYMNDDGSMLRPPPVRKCWYYVKVRPGLKEFFAKVAPLFEMHIYTMATRAYALQIAKIVDPTGELFGDRILSRDENGSLTTKSLAKLFPTDQSMVVVIDDRGDVWNWCPNLIKVVPYNFFVGVGDINSNFLPKQSTGMLQLGRKTRQKSQESQELLTDIMDNEKKLQEKIDKEVKRQEEKLNHQLATAEEPPANESKEELTKKLEYSASLEVQQQNRPLAKLQKHLHDQKLLVDDDDELYYLMGTLSNIHKTYYDMLSQQNEPEPNLMEIIPSLKQKVFQNCYFVFSGLIPLGTDIQRSDIVIWTSTFGATSTPDIDYLTTHLITKNPSTYKARLAKKFNPQIKIVHPDWIFECLVNWKKVDEKPYTLIVDSPISDEELQNFQTQLQKRQEYLEETQEQQHMLTSQENLNLFAAGTSWLNNDDDEDIPDTASDDDEDDDHDDESDDENNSEGIDRKRSIEDNHDDTSQKKTKAEPSQDGPVQHKGEGDDNEDSDSQLEEELMDMLDD</t>
  </si>
  <si>
    <t>PSR1</t>
  </si>
  <si>
    <t>MGFISSILCCSSETTQSNSNSAYRQQQSSSLNKNRSVKHSNTKSRTRGVHQTNSPPSKTNSAATFSSTERSTGKSGISTNDNEKKKPSSPTAAVTATTTNNMTKVEKRISKDDLYEEKYEVDEDEEIDDEDNRRSRGIVQEKGDAVKDTSRQKKQQQQQQQQSQPQPQPQSQSQSQSQSQSQQRGPTVQVSSDHLIQDMNLSRVSSSSQASETSNDADDEDDEDEEYIDLTLLQQGQYHAPGYNTLLPPQDESTKGKKCLILDLDETLVHSSFKYLRSADFVLSVEIDDQVHNVYVIKRPGVEEFLERVGKLFEVVVFTASVSRYGDPLLDILDTDKVIHHRLFREACYNYEGNYIKNLSQIGRPLSDIIILDNSPASYIFHPQHAIPISSWFSDTHDNELLDIIPLLEDLSVKTSLDVGKILDVTI</t>
  </si>
  <si>
    <t>PSR2</t>
  </si>
  <si>
    <t>MGFIANILCCSSDTSKTHRQRQPPETNHNRNRNRKHSSNKAQTQGRKQKATPNGDKMQYSTPEILLSSSDSGSNAGSKTMQENGNSGNGKLAPLSRDHSNNSYDEEKEYEDYNEGDVEMTEVNNAGEEEEEDDEAKEKQDHVVHEYNVDADRNSSINDEAPPQQGLYQVGQEDMNPQYVASSPDNDLNLIPTTEEDFSDLTHLQPDQYHAPGYDTLLPPKLQEFQQKKCLILDLDETLVHSSFKYMHSADFVLPVEIDDQVHNVYVIKRPGVDEFLNRVSQLYEVVVFTASVSRYANPLLDTLDPNGTIHHRLFREACYNYEGNYIKNLSQIGRPLSETIILDNSPASYIFHPQHAVPISSWFSDTHDNELLDIIPLLEDLSSGNVLDVGSVLDVTI</t>
  </si>
  <si>
    <t>MLSILRNSVRLNSRALRVVPSAANTLTSVQASRRLLTSYSSFLQKETKDDKPKSILTDDMLFKAGVDVDEKGQGKNEETSGEGGEDKNEPSSKSEKSRRKRQTSTDIKREKYANWFYIFSLSALTGTAIYMARDWEPQESEELKKDIDNGYTLSLMYKRFKARFNSMFTYFQEPPFPDLLPPPPPPPYQRPLTLVITLEDFLVHSEWSQKHGWRTAKRPGADYFLGYLSQYYEIVLFSSNYMMYSDKIAEKLDPIHAFVSYNLFKEHCVYKDGVHIKDLSKLNRDLSKVIIIDTDPNSYKLQPENAIPMEPWNGEADDKLVRLIPFLEYLATQQTKDVRPILNSFEDKKNLAEEFDHRVKKLKDKFYGDHKSGGNWAMTALGLGNSLGGSTKFPLDLIHEEGQKNYLMFMKMIEEEKEKIRIQQEQMGGQTFTLKDYVEGNLPSPEEQMKIQLEKQKEVDALFEEEKKKKKIAESK</t>
  </si>
  <si>
    <t>YKR070W</t>
  </si>
  <si>
    <t>MIGKRFFQTTSKKIAFAFDIDGVLFRGKKPIAGASDALKLLNRNKIPYILLTNGGGFSERARTEFISSKLDVDVSPLQIIQSHTPYKSLVNKYSRILAVGTPSVRGVAEGYGFQDVVHQTDIVRYNRDIAPFSGLSDEQVMEYSRDIPDLTTKKFDAVLVFNDPHDWAADIQIISDAINSENGMLNTLRNEKSGKPSIPIYFSNQDLLWANPYKLNRFGQGAFRLLVRRLYLELNGEPLQDYTLGKPTKLTYDFAHHVLIDWEKRLSGKIGQSVKQKLPLLGTKPSTSPFHAVFMVGDNPASDIIGAQNYGWNSCLVKTGVYNEGDDLKECKPTLIVNDVFDAVTKTLEKYA</t>
  </si>
  <si>
    <t>PHO13</t>
  </si>
  <si>
    <t>MTAQQGVPIKITNKEIAQEFLDKYDTFLFDCDGVLWLGSQALPYTLEILNLLKQLGKQLIFVTNNSTKSRLAYTKKFASFGIDVKEEQIFTSGYASAVYIRDFLKLQPGKDKVWVFGESGIGEELKLMGYESLGGADSRLDTPFDAAKSPFLVNGLDKDVSCVIAGLDTKVNYHRLAVTLQYLQKDSVHFVGTNVDSTFPQKGYTFPGAGSMIESLAFSSNRRPSYCGKPNQNMLNSIISAFNLDRSKCCMVGDRLNTDMKFGVEGGLGGTLLVLSGIETEERALKISHDYPRPKFYIDKLGDIYTLTNNEL</t>
  </si>
  <si>
    <t>MIRLPRLYQRYLLYLVVFVVIALFYFLQAPRVEEHIGFDLALPISHVDNLWFQNKGLEGFSNDDKLVVNIGYDECFHIGRFYEGCFNRHELKSTLTDGHQYLQRKRIHKDLRGSFGRRWFGKSEYLYYDVLYPALVDYFGSNLEKLNVEAVTGISKYPKDKSLPFMDVSITFEPISIELLQKRSYISDINILFGVDCIQPIANWTLQKEFPLVKYRYSEPAYLTYKFVGTRPVDTGAQRLQETDEGKFKIVQLADLHLGVGESECIDEYPKHEACKADPKTETFVQQVLDIEKPQLVVFTGDQIMGDRSIQDSETVLLKAVAPVIARKIPWAMVWGNHDDEGSLTRWQLSEIASVLPYSLFKFSPHDTHDNTFGVGNYIYQIFSNNDTEVPVGTLYFLDSHKYSTVGKIYPGYDWIKESQWKYIEDYHDVNLKFKTGLSMAFFHIPLPEYLNIESKTHPGEKNPLIGMYKEGVTAPKYNSEGITTLDRLSVDVVSCGHDHCNDYCLRDDSTPNKIWLCYGGGGGEGGYAGYGGTERRIRIYEINVNENNIHTWKRLNGSPKEIFDFQSMLDGNSPESV</t>
  </si>
  <si>
    <t>GLC7</t>
  </si>
  <si>
    <t>MDSQPVDVDNIIDRLLEVRGSKPGQQVDLEENEIRYLCSKARSIFIKQPILLELEAPIKICGDIHGQYYDLLRLFEYGGFPPESNYLFLGDYVDRGKQSLETICLLLAYKIKYPENFFILRGNHECASINRIYGFYDECKRRYNIKLWKTFTDCFNCLPIAAIIDEKIFCMHGGLSPDLNSMEQIRRVMRPTDIPDVGLLCDLLWSDPDKDIVGWSENDRGVSFTFGPDVVNRFLQKQDMELICRAHQVVEDGYEFFSKRQLVTLFSAPNYCGEFDNAGAMMSVDESLLCSFQILKPAQKSLPRQAGGRKKK</t>
  </si>
  <si>
    <t>PPQ1</t>
  </si>
  <si>
    <t>MRRSPSRSNNNFAVPNCSTNSNSSQQQLTTPSDDLNSNEPNDPDDSRSLPTIKKFNNKHSINNYNTLASAGKNNNNKRASNDNLLIPGENAHKQKIYTKDENLKSLYLDIDVSVAKALSSSATAPKLINTARTSSTTTATTSNNILTSPSYRESNYSSPSSYSFSSYYSSATSASSSTSSFLKSSGLSSRVKSPSSSVKAGSFGAPSSPTSGIPNPKSSKKPIFLRRYSHDTSSNEGLDIDVAIEKLLQVGESREITKTSKKKNFPFHSWEIQLICYHAREIFLNQPTLLRLQAPIKVVGDVHGQFNDLLRILKLSGVPSDTNYLFLGDYVDRGKNSLETILLLLCYKIKYKDNFFMLRGNHESANVTKMYGFYDECKRRLSSKVWKMFVDVFNTLPLAAIIQDKIFCVHGGISPDLHDMKQIEKVARPTDIPESGLVTDLLWSDPDPQVTDWSENDRGVSYTFSKRNVLDFCAKFKFDLILRGHMVVEDGYEFFARKKFVTIFSAPNYCGEFHNWGAVMSVTTGMMCSFELLKPRALKNKKKLYKTKV</t>
  </si>
  <si>
    <t>CNA1</t>
  </si>
  <si>
    <t>MSKDLNSSRIKIIKPNDSYIKVDRKKDLTKYELENGKVISTKDRPIASVPAITGKIPSDEEVFDSKTGLPNHSFLREHFFHEGRLSKEQAIKILNMSTVALSKEPNLLKLKAPITICGDIHGQYYDLLKLFEVGGDPAEIDYLFLGDYVDRGAFSFECLIYLYSLKLNNLGRFWMLRGNHECKHLTSYFTFKNEMLHKYDMEVYDACCRSFNVLPLAALMNGQYFCVHGGISPELKSVEDVNKINRFREIPSRGLMCDLLWADPVENYDDARDGSEFDQSEDEFVPNSLRGCSFAFTFKASCKFLKANGLLSIIRAHEAQDAGYRMYKNNKVTGFPSLITMFSAPNYLDTYHNKAAVLKYEENVMNIRQFHMSPHPYWLPDFMDVFTWSLPFVGEKVTSMLVSILNICSEQELDPESEPKAAEETVKARANATKETGTPSDEKASSAILEDETRRKALRNKILAIAKVSRMFSVLREESEKVEYLKTMNAGVLPRGALARGTEGLNETLSTFEKARKEDLINEKLPPSLSEVEQEKIKYYEKILKGAEKKPQL</t>
  </si>
  <si>
    <t>CMP2</t>
  </si>
  <si>
    <t>MSSDAIRNTEQINAAIKIIENKTERPQSSTTPIDSKASTVAAANSTATETSRDLTQYTLDDGRVVSTNRRIMNKVPAITSHVPTDEELFQPNGIPRHEFLRDHFKREGKLSAAQAARIVTLATELFSKEPNLISVPAPITVCGDIHGQYFDLLKLFEVGGDPATTSYLFLGDYVDRGSFSFECLIYLYSLKLNFNDHFWLLRGNHECKHLTSYFTFKNEMLHKYNLDIYEKCCESFNNLPLAALMNGQYLCVHGGISPELNSLQDINNLNRFREIPSHGLMCDLLWADPIEEYDEVLDKDLTEEDIVNSKTMVPHHGKMAPSRDMFVPNSVRGCSYAFTYRAACHFLQETGLLSIIRAHEAQDAGYRMYKNTKTLGFPSLLTLFSAPNYLDTYNNKAAILKYENNVMNIRQFNMTPHPYWLPDFMDVFTWSLPFVGEKVTEMLVAILNICTEDELENDTPVIEELVGTDKKLPQAGKSEATPQPATSASPKHASILDDEHRRKALRNKILAVAKVSRMYSVLREETNKVQFLKDHNSGVLPRGALSNGVKGLDEALSTFERARKHDLINEKLPPSLDELKNENKKYYEKVWQKVHEHDAKNDSK</t>
  </si>
  <si>
    <t>PPH3</t>
  </si>
  <si>
    <t>MMDLDKIIASLRDGKHIPEETVFRLCLNSQELLMNEGNVTQVDTPVTICGDIHGQLHDLLTLFEKSGGVEKTRYIFLGDFVDRGFYSLESFLLLLCYKLRYPDRITLIRGNHETRQITKVYGFYDEVVRKYGNSNVWRYCCEVFDYLSLGAIINNSIFCVHGGLSPDMTTVDEIRTIDRKQEVPHEGAMCDLLWSDPEDVDTWSLSPRGAGFLFGKREVDQFLEKNNVELIARAHQLVMEGYKEMFDGGLVTVWSAPNYCYRCGNVAAVLKIDDDLNREYTIFEAVQAQNEVGNAIIPTKKSQMDYFL</t>
  </si>
  <si>
    <t>PPT1</t>
  </si>
  <si>
    <t>MSTPTAADRAKALERKNEGNVFVKEKHFLKAIEKYTEAIDLDSTQSIYFSNRAFAHFKVDNFQSALNDCDEAIKLDPKNIKAYHRRALSCMALLEFKKARKDLNVLLKAKPNDPAATKALLTCDRFIREERFRKAIGGAENEAKISLCQTLNLSSFDANADLANYEGPKLEFEQLYDDKNAFKGAKIKNMSQEFISKMVNDLFLKGKYLPKKYVAAIISHADTLFRQEPSMVELENNSTPDVKISVCGDTHGQFYDVLNLFRKFGKVGPKHTYLFNGDFVDRGSWSCEVALLFYCLKILHPNNFFLNRGNHESDNMNKIYGFEDECKYKYSQRIFNMFAQSFESLPLATLINNDYLVMHGGLPSDPSATLSDFKNIDRFAQPPRDGAFMELLWADPQEANGMGPSQRGLGHAFGPDITDRFLRNNKLRKIFRSHELRMGGVQFEQKGKLMTVFSAPNYCDSQGNLGGVIHVVPGHGILQAGRNDDQNLIIETFEAVEHPDIKPMAYSNGGFGL</t>
  </si>
  <si>
    <t>PPZ2</t>
  </si>
  <si>
    <t>MGNSGSKQHTKHNSKKDDHDGDRKKTLDLPPLTKSDTTHSLKSSRSLRSLRSKRSEASLASNVQAQTQPLSRRSSTLGNGNRNHRRSNNAPITPPNNHYLTSHPSSSRRLSSSSRRSSMGNNNNSELPPSMIQMEPKSPILKNSTSMHSTSSFNSYENALTDDDDDRGDDGGESPSMAKVTRINTSSSADRGSKRTPLRRHNSLQPEKGVTGFSSTSSKLRRRSDNTLPASYPLNAEAGGNGSDYFSNRSNSHASSRKSSFGSTGNTAYSTPLHSPALRKMSSRDNDDSGDNVNGRGTSPIPNLNIDKPSPSASSASKREYLSAYPTLAHRDSSSSLSPRGKGQRSSSSSSSSQRIYVSPPSPTGDFVHGSCADGDNGSRTNTMVEMKRKKPVRPVDIDEIIQRLLDAGYAAKRTKNVCLKNSEIIQICHKARELFLAQPALLELSPSVKIVGDVHGQYADLLRLFTKCGFPPMANYLFLGDYVDRGKQSLETILLLLCYKIKYPENFFLLRGNHECANVTRVYGFYDECKRRCNIKIWKTFVDTFNTLPLAAIVTGKIFCVHGGLSPVLNSMDEIRHVSRPTDVPDFGLINDLLWSDPTDSSNEWEDNERGVSFCYNKVAINKFLNKFGFDLVCRAHMVVEDGYEFFNDRSLVTVFSAPNYCGEFDNWGAVMTVSEGLLCSFELLDPLDSTALKQVMKKGRQERKLANR</t>
  </si>
  <si>
    <t>PPZ1</t>
  </si>
  <si>
    <t>MGNSSSKSSKKDSHSNSSSRNPRPQVSRTETSHSVKSAKSNKSSRSRRSLPSSSTTNTNSNVPDPSTPSKPNLEVNHQRHSSHTNRYHFPSSSHSHSNSQNELLTTPSSSSTKRPSTSRRSSYNTKAAADLPPSMIQMEPKSPILKTNNSSTHVSKHKSSYSSTYYENALTDDDNDDKDNDISHTKRFSRSSNSRPSSIRSGSVSRRKSDVTHEEPNNGSYSSNNQENYLVQALTRSNSHASSLHSRKSSFGSDGNTAYSTPLNSPGLSKLTDHSGEYFTSNSTSSLNHHSSRDIYPSKHISNDDDIENSSQLSNIHASMENVNDKNNNITDSKKDPNEEFNDIMQSSGNKNAPKKFKKPIDIDETIQKLLDAGYAAKRTKNVCLKNNEILQICIKAREIFLSQPSLLELSPPVKIVGDVHGQYGDLLRLFTKCGFPPSSNYLFLGDYVDRGKQSLETILLLFCYKIKYPENFFLLRGNHECANVTRVYGFYDECKRRCNIKIWKTFIDTFNTLPLAAIVAGKIFCVHGGLSPVLNSMDEIRHVVRPTDVPDFGLINDLLWSDPTDSPNEWEDNERGVSYCYNKVAINKFLNKFGFDLVCRAHMVVEDGYEFFNDRSLVTVFSAPNYCGEFDNWGAVMSVSEGLLCSFELLDPLDSAALKQVMKKGRQERKLANQQQQMMETSITNDNESQQ</t>
  </si>
  <si>
    <t>YNL217W</t>
  </si>
  <si>
    <t>MEDKRKRRAATLSTALILFVACCVYTLYIFKFDNPRLSPPVSLLPTISTLKKIEHVTDLNKEYVFVGDVHGNYDEFIELIDDKIGGLGENITMILLGDFIHKGPDSDKVVSYILNHKDQVKCVLGNHEILVMMAYLNPDFSKWVRRPKLMTPLTFSTETNFIPQDISKISNAHGRLARELGFSKLSQLAEHCSMAIELDLDITGDILFGAHAGMVPGDFMKPNQIPGVSSLSNMKYVDKKNWSKTSREKENKNYVRWYTLWDKYGDHFSNAKVFYGHDASMGLNLRRQTKGLDTACIKNNLLSSMKVKYDIKKGQYDYELIQVQCS</t>
  </si>
  <si>
    <t>SIT4</t>
  </si>
  <si>
    <t>MVSRGPDEWLETIKKCQALTENEMKQLCEMVKELLMEESNIQPVQTPVTVCGDIHGQFHDLLELFRTAGGFPDDINYIFLGDYVDRGYYSLETFTLLMCLKVKYPAKITLVRGNHESRQITQVYGFYEECLNKYGSTTVWKYCCQVFDFLTLAAIIDGKILCVHGGLSPEIRMLDQIRVLSRAQEVPHEGGFSDLLWSDPDNVEAWQVSPRGAGWLFGSKVAREFNHVNGLNLIARAHQLVMEGFKYHFPEKDVVTVWSAPNYCYRCGNVASVMKVDEDLEPTFKIFSAVPDDYIRESTANHNNQRAGYFL</t>
  </si>
  <si>
    <t>PPG1</t>
  </si>
  <si>
    <t>MELDECLERLYKAQLLPEVTVRALCFKLKEMLVKESNVIHIQTPVTVVGDMHGQFHDMLEIFQIGGPVPDTNYLFLGDYVDRGLYSVETIMLLIVLKLRYPSRIHLLRGNHESRQITQSYGFYTECLNKYGGNSRVWQYLTDIFDYLVLCCIIDDEIFCVHGGLSPNVQTIDQIKIIDRFREIPHDGAMADLVWSDPEENNNPTLDHPDNSGQHFQVSPRGAGYTFGRSVVEKFLRMNDMNRIYRAHQLCNEGYQIYFDGLVTTVWSAPNYCYRCGNKASILELYSKDQFYFNVFEEAPENKLLKENSMNDNALEDSISNPVANRKLIADYFEDDSASADGSTDPEMYIFSDVYQARSASNRHVDYFL</t>
  </si>
  <si>
    <t>PPH21</t>
  </si>
  <si>
    <t>MDTDLDVPMQDAVTEQLTPTVSEDMDLNNNSSDNNAEEFSVDDLKPGSSGIADHKSSKPLELNNTNINQLDQWIEHLSKCEPLSEDDVARLCKMAVDVLQFEENVKPINVPVTICGDVHGQFHDLLELFKIGGPCPDTNYLFMGDYVDRGYYSVETVSYLVAMKVRYPHRITILRGNHESRQITQVYGFYDECLRKYGSANVWKMFTDLFDYFPITALVDNKIFCLHGGLSPMIETIDQVRELNRIQEVPHEGPMCDLLWSDPDDRGGWGISPRGAGFTFGQDVSEQFNHTNDLSLIARAHQLVMEGYAWSHQQNVVTIFSAPNYCYRCGNQAAIMEVDENHNRQFLQYDPSVRPGEPSVSRKTPDYFL</t>
  </si>
  <si>
    <t>PPH22</t>
  </si>
  <si>
    <t>MDMEIDDPMHGSDEDQLSPTLDEDMNSDDGKNNTKARSNDEDTDEELEDFNFKPGSSGIADHKSSKPLKLTNTNINQLDQWIEHLSKCEPLSEDDVARLCKMAVDVLQFEENVKPINVPVTICGDVHGQFHDLLELFKIGGPCPDTNYLFMGDYVDRGYYSVETVSYLVAMKVRYPHRITILRGNHESRQITQVYGFYDECLRKYGSANVWKMFTDLFDYFPVTALVDNKIFCLHGGLSPMIETIDQVRDLNRIQEVPHEGPMCDLLWSDPDDRGGWGISPRGAGFTFGQDISEQFNHTNDLSLIARAHQLVMEGYSWSHQQNVVTIFSAPNYCYRCGNQAAIMEVDENHNRQFLQYDPSVRPGEPTVTRKTPDYFL</t>
  </si>
  <si>
    <t>PFK26</t>
  </si>
  <si>
    <t>MFKPVDFSETSPVPPDIDLAPTQSPHHVAPSQDSSYDLLSRSSDDKIDAEKGPHDELSKHLPLFQKRPLSDTPISSNWNSPGITEENTPSDSPENSATNLKSLHRLHINDETQLKNAKIPTNDTTDYMPPSDGANEVTRIDLKDIKSPTRHHKRRPTTIDVPGLTKSKTSPDGLISKEDSGSKLVIVMVGLPATGKSFITNKLSRFLNYSLYYCKVFNVGNTRRKFAKEHGLKDQDSKFFEPKNADSTRLRDKWAMDTLDELLDYLLEGSGSVGIFDATNTSRERRKNVLARIRKRSPHLKVLFLESVCSDHALVQKNIRLKLFGPDYKGKDPESSLKDFKSRLANYLKAYEPIEDDENLQYIKMIDVGKKVIAYNIQGFLASQTVYYLLNFNLADRQIWITRSGESEDNVSGRIGGNSHLTPRGLRFAKSLPKFIARQREIFYQNLMQQKKNNENTDGNIYNDFFVWTSMRARTIGTAQYFNEDDYPIKQMKMLDELSAGDYDGMTYPEIKNNFPEEFEKRQKDKLRYRYPGIGGESYMDVINRLRPVITELERIEDNVLIITHRVVARALLGYFMNLSMGIIANLDVPLHCVYCLEPKPYGITWSLWEYDEASDSFSKVPQTDLNTTRVKEVGLVYNERRYSVIPTAPPSARSSFASDFLSRKRSNPTSASSSQSELSEQPKNSVSAQTGSNNTTLIGSNFNIKNENGDSRIPLSAPLMATNTSNNILDGGGTSISIHRPRVVPNQNNVNPLLANNNKAASNVPNVKKSAATPRQIFEIDKVDEKLSMLKNKSFLLHGKDYPNNADNNDNEDIRAKTMNRSQSHV</t>
  </si>
  <si>
    <t>FBP26</t>
  </si>
  <si>
    <t>MGYSTISNDNDIKVCVIMVGLPARGKSFISQKIIRYLSWLSIKAKCFNVGNYRRDVSGNVPMDAEFFNFENTDNFKLRELAAQNAIKDIVNFFTKEDGSVAVFDATNSTRKRRKWLKDICEKNNIQPMFLESWSNDHELIINNAKDIGSTSPDYENSEPHVAEADFLERIRQYERFYEPLDPQKDKDMTFIKLVNIIEEVVINKIRTYLESRIVFYVMNIRPKPKYIWLSRHGESIYNVEKKIGGDSSLSERGFQYAKKLEQLVKESAGEINLTVWTSTLKRTQQTANYLPYKKLQWKALDELDAGVCDGMTYEEIEKEYPEDFKARDNDKYEYRYRGGESYRDVVIRLEPVIMELERQENVLIITHQAVLRCIYAYFMNVPQEESPWMSIPLHTLIKLEPRAYGTKVTKIKANIPAVSTYKEKGTSQVGELSQSSTKLHQLLNDSPLEDKF</t>
  </si>
  <si>
    <t>YLR345W</t>
  </si>
  <si>
    <t>MPNVLSDDEELLNGLGSEIMKPSRQGNHMARTVKRWVNKERATTADLKNVNIDGVHGPVNTESYISPGQLYSTDSGNLFHAGRILVVLVGLPATSKTLLSVAITRYTRWLGVRTKSFHFSEYKESAKNIPSDYFCVVPTSKEGVAFVEKLRMQMLNDILAFFNDLSGQLAIYDALNIRKIDRKNLETTFSEIGVKVLFIESIVSDQEIMNRNIALALESNDYKGLSTDEAIDEYMRRLSVNEPYYEMMTHDEELSYIKYINLGKQIIVKDNIHGYLVNKIVFFLMNLRQKKGCVYFARCGTSDKDNYIHDEELNEEGIHYSQVLKDFVLQRIKQKRQAKKNSDSLVEVIDGSHDEDLKTSLIVWTGPRKRTHDTALFFSKEGIKVQQRSELRQLNPGSIADLTDQQIMDKFPSEYKESLKDPYHFRFPRAESYHDLAVRMEPLLLEMEHTSKDILIIAHESTLRVLYGYLMACTCVELPNLNFTRDKLVEISFSPFCNTVELLNIPLTS</t>
  </si>
  <si>
    <t>YOR283W</t>
  </si>
  <si>
    <t>MTKEVPYYCDNDDNNIIRLFIIRHGQTEHNVKKILQGHKDTSINPTGEEQATKLGHYLRSRGIHFDKVVSSDLKRCRQTTALVLKHSKQENVPTSYTSGLRERYMGVIEGMQITEAEKYADKHGEGSFRNFGEKSDDFVARLTGCVEEEVAEASNEGVKNLALVSHGGAIRMILQWLKYENHQAHKIIVFNTSVTIVDYVKDSKQFIVRRVGNTQHLGDGEFVVSDLRLR</t>
  </si>
  <si>
    <t>GPM1</t>
  </si>
  <si>
    <t>MPKLVLVRHGQSEWNEKNLFTGWVDVKLSAKGQQEAARAGELLKEKKVYPDVLYTSKLSRAIQTANIALEKADRLWIPVNRSWRLNERHYGDLQGKDKAETLKKFGEEKFNTYRRSFDVPPPPIDASSPFSQKGDERYKYVDPNVLPETESLALVIDRLLPYWQDVIAKDLLSGKTVMIAAHGNSLRGLVKHLEGISDADIAKLNIPTGIPLVFELDENLKPSKPSYYLDPEAAAAGAAAVANQGKK</t>
  </si>
  <si>
    <t>GPM2</t>
  </si>
  <si>
    <t>MTASTPSNVMTLFLLRHGQSELNHENIFCGWIDAKLTEKGKEQARHSAELIEQYCKANNLRLPQIGYTSRLIRTQQTIETMCEEFKLKPQLQVVYDFNKIKLGDEFGSDDKDNMKIPILQTWRLNERHYGSWQGQRKPNVLKEYGKDKYMFIRRDYEGKPPPVDLDREMIQQENEKGSSTGYEFKEPNRQIKYELECSNHDIVLPDSESLREVVYRLNPFLQNVILKLANQYDESSCLIVGHGSSVRSLLKILEGISDDDIKNVDIPNGIPLVVELDKNNGLKFIRKFYLDPESAKINAEKVRNEGFIKNP</t>
  </si>
  <si>
    <t>GPM3</t>
  </si>
  <si>
    <t>MTVTDTFKLFILRHGQSELNSENIFCGWIDAQLTEKGKSQARHSAKLIKQFCDSNNISLPQIGYTSRLIRTQQTMDVILEELGLKHTNYVITTNTNIKEELQDTRFEGSMPVLQTWRLNERHYGAWQGQRKPDILKEYGKEKYMYIRRDYNGKPPKVNLNLEMVQEENDQGSSTGYDFKEPNRHLKYGPEEKANERLPESESLCEVVVRLKPFLNNVVLSTANKISQESCVIVGHGSSVRSLLKVLEGISDEDIKDVDIPNGIPLVIELDRDNYSFVRKFYLDPESAKVNAQMVRDEGFEKNP</t>
  </si>
  <si>
    <t>MSLRAVPGYFAAYPSEGFQGLDSTKYDHLELINHKNWKELYHAIPRNTKNRHYKLLILARHGQGYHNAAILRYGMEKWDAYWSLLSGDEHGEWLDSKLTPLGKDQVRRTGSNVLLPMAKQLGMLPHVFFSSPMRRCLETFIESWTPVLAETQELPAGTKISTRIIEGLRETLGSHTCDKRVAHSMAVDEYQDFSTESGHTVHWQYVPDYPEDDELWLPDHRETCAEMDKRTLNGLFELFNQLSSEEKFISLTCHSGVIQSVLRNLQHPPIYNLDTGKVVAVVVEVPVNTADRGRL</t>
  </si>
  <si>
    <t>YNL108C</t>
  </si>
  <si>
    <t>MAIENIYIARHGYRSNWLPKGPYPPPPTGIDNDVPLSEHGVEQAHELANYISKLDVKPEMIFSSPFYRCLETSKPTVEALKIPLYVDRGVGEWYKPDRPIIPEPATHEVMSKFFPSMISPDWEPSIIPSNKGETEEDIFERCHKFWPVFIDRVERKFPNVKTIMIVTHAATKSALGMNLLKFSSAKEPIDNKGTFIRNGSCAIDKFELVKGENESIPFEEREWKLTMNGNTSFLTNGEEMNWTFMNAFEAGSDADIKARRAAESGKLKME</t>
  </si>
  <si>
    <t>TFC7</t>
  </si>
  <si>
    <t>MVVNTIYIARHGYRSNWLPEGPYPDPLTGIDSDVPLAEHGVQQAKELAHYLLSLDNQPEAAFASPFYRCLETVQPIAKLLEIPVYLERGIGEWYRPDRKPVIPVPAGYEILSKFFPGVISQEWDSTLTPNEKGETEQEMYMRFKKFWPLFIERVEKEYPNVECILLVTHAASKIALGMSLLGYDNPRMSLNENGDKIRSGSCSLDKYEILKKSYDTIDETDDQTSFTYIPFSDRKWVLTMNGNTEFLSSGEEMNWNFDCVAEAGSDADIKKRQMTKKTSSPIPEADDQTEVETVYISVDIPSGNYKERTEIAKSAILQYSGLETDAPLFRIGNRLYEGSWERLVGTELAFPNAAHVHKKTAGLLSPTEENETTNAGQSKGSSTANDPNIQIQEEDVGLPDSTNTSRDHTGDKEEVQSEKIYRIKERIVLSNVRPM</t>
  </si>
  <si>
    <t>SHB17</t>
  </si>
  <si>
    <t>MPSLTPRCIIVRHGQTEWSKSGQYTGLTDLPLTPYGEGQMLRTGESVFRNNQFLNPDNITYIFTSPRLRARQTVDLVLKPLSDEQRAKIRVVVDDDLREWEYGDYEGMLTREIIELRKSRGLDKERPWNIWRDGCENGETTQQIGLRLSRAIARIQNLHRKHQSEGRASDIMVFAHGHALRYFAAIWFGLGVQKKCETIEEIQNVKSYDDDTVPYVKLESYRHLVDNPCFLLDAGGIGVLSYAHHNIDEPALELAGPFVSPPEEESQHGDV</t>
  </si>
  <si>
    <t>DET1</t>
  </si>
  <si>
    <t>MCEENVHVSEDVAGSHGSFTNARPRLIVLIRHGESESNKNKEVNGYIPNHLISLTKTGQIQARQAGIDLLRVLNVDDHNLVEDLAKKYIKDESSRRTLPLKDYTRLSREKDTNIVFYTSPYRRARETLKGILDVIDEYNELNSGVRICEDMRYDPHGKQKHAFWPRGLNNTGGVYENNEDNICEGKPGKCYLQYRVKDEPRIREQDFGNFQKINSMQDVMKKRSTYGHFFFRFPHGESAADVYDRVASFQETLFRHFHDRQERRPRDVVVLVTHGIYSRVFLMKWFRWTYEEFESFTNVPNGSVMVMELDESINRYVLRTVLPKWTDCEGDLTT</t>
  </si>
  <si>
    <t>PHO11</t>
  </si>
  <si>
    <t>MLKSAVYSILAASLVNAGTIPLGKLSDIDKIGTQTEIFPFLGGSGPYYSFPGDYGISRDLPESCEMKQVQMVGRHGERYPTVSKAKSIMTTWYKLSNYTGQFSGALSFLNDDYEFFIRDTKNLEMETTLANSVNVLNPYTGEMNAKRHARDFLAQYGYMVENQTSFAVFTSNSNRCHDTAQYFIDGLGDKFNISLQTISEAESAGANTLSAHHSCPAWDDDVNDDILKKYDTKYLSGIAKRLNKENKGLNLTSSDANTFFAWCAYEINARGYSDICNIFTKDELVRFSYGQDLETYYQTGPGYDVVRSVGANLFNASVKLLKESEVQDQKVWLSFTHDTDILNYLTTIGIIDDKNNLTAEHVPFMENTFHRSWYVPQGARVYTEKFQCSNDTYVRYVINDAVVPIETCSTGPGFSCEINDFYDYAEKRVAGTDFLKVCNVSSVSNSTELTFFWDWNTKHYNDTLLKQ</t>
  </si>
  <si>
    <t>PHO3</t>
  </si>
  <si>
    <t>MFKSVVYSVLAAALVNAGTIPLGELADVAKIGTQEDIFPFLGGAGPYFSFPGDYGISRDLPEGCEMKQLQMLARHGERYPTYSKGATIMKTWYKLSNYTRQFNGSLSFLNDDYEFFIRDDDDLEMETTFANSDNVLNPYTGEMDAKRHAREFLAQYGYMFENQTSFPIFAASSERVHDTAQYFIDGLGDQFNISLQTVSEAMSAGANTLSAGNACPGWDEDANDDILDKYDTTYLDDIAKRLNKENKGLNLTSKDANTLFAWCAYELNARGYSDVCDIFTEDELVRYSYGQDLVSFYQDGPGYDMIRSVGANLFNATLKLLKQSETQDLKVWLSFTHDTDILNYLTTAGIIDDKNNLTAEYVPFMGNTFHKSWYVPQGARVYTEKFQCSNDTYVRYVINDAVVPIETCSTGPGFSCEINDFYDYAEKRVAGTDFLKVCNVSSVSNVTELTFYWDWNTTHYNDTLLKQ</t>
  </si>
  <si>
    <t>PHO5</t>
  </si>
  <si>
    <t>MFKSVVYSILAASLANAGTIPLGKLADVDKIGTQKDIFPFLGGAGPYYSFPGDYGISRDLPEGCEMKQLQMVGRHGERYPTVSLAKTIKSTWYKLSNYTRQFNGSLSFLNDDYEFFIRDDDDLEMETTFANSDDVLNPYTGEMNAKRHARDFLAQYGYMVENQTSFAVFTSNSKRCHDTAQYFIDGLGDQFNITLQTVSEAESAGANTLSACNSCPAWDYDANDDIVNEYDTTYLDDIAKRLNKENKGLNLTSTDASTLFSWCAFEVNAKGYSDVCDIFTKDELVHYSYYQDLHTYYHEGPGYDIIKSVGSNLFNASVKLLKQSEIQDQKVWLSFTHDTDILNFLTTAGIIDDKNNLTAEYVPFMGNTFHRSWYVPQGARVYTEKFQCSNDTYVRYVINDAVVPIETCSTGPGFSCEINDFYDYAEKRVAGTDFLKVCNVSSVSNSTELTFYWDWNTTHYNASLLRQ</t>
  </si>
  <si>
    <t>PHO12</t>
  </si>
  <si>
    <t>MLKSAVYSILAASLVNAGTIPLGKLSDIDKIGTQTEIFPFLGGSGPYYSFPGDYGISRDLPESCEMKQVQMVGRHGERYPTVSKAKSIMTTWYKLSNYTGQFSGALSFLNDDYEFFIRDTKNLEMETTLANSVNVLNPYTGEMNAKRHARDFLAQYGYMVENQTSFAVFTSNSNRCHDTAQYFIDGLGDKFNISLQTISEAESAGANTLSAHHSCPAWDDDVNDDILKKYDTKYLSGIAKRLNKENKGLNLTSSDANTFFAWCAYEINARGYSDICNIFTKDELVRFSYGQDLETYYQTGPGYDVVRSVGANLFNASVKLLKESEVQDQKVWLSFTHDTDILNYLTTIGIIDDQNNLTAEHVPFMENTFHRSWYVPQGARVYTEKFQCSNDTYVRYVINDAVVPIETCSTGPGFSCEINDFYGYAEKRVAGTDFLKVCNVSSVSNSTELTFFWDWNTKHYNDTLLKQ</t>
  </si>
  <si>
    <t>DIA3</t>
  </si>
  <si>
    <t>MVKPVIFAICLGVLLSKALSIPLRSFADIELIGSQKSLFPFLGGSAPYFSFPANYGIPTDIPEGCRLTQVQMIGRHGERYPTRSEAKDIFEVWYKISNYTGKYEGSLSFLNNGYEFFIPDESLLEMETTLQNSIDVLNPYTGEMNAKRHAREFLAKYGKLMENCTNFPIFTTNSKRIYDTAQYFAEALGDGFNISLQTLSENSSSGANTLAAKSSCPNWNSNANNDILMSYSRDYLENISDRLNDENKGLNLSRKDAAALFSWCAFELNAKGYSNICDIFSAAELIHYSYETDLTSFYQNGPGYKLIKSIGANLFNATVKLIRQSAHLDQKVWLSFTHDTDILNYLTTAGLIDDTRNLTTNHVPFRDHSYHRSWYIPQGARVYTEKFQCSNDSYVRYVVNDAVVPIESCSSGPGFSCEEGTFYEYAKDRLRGVSFYEDCDVSKVSKEKELTFYWDWNTTRYNASLVNQ</t>
  </si>
  <si>
    <t>VIP1</t>
  </si>
  <si>
    <t>MSGIKKEPIESDEVPQQETKNNLPSAPSEMSPLFLNKNTQKAMQSIAPILEGFSPKTSASENMSLKLPPPGIQDDHSEENLTVHDTLQRTISTALGNGNNTNTVTTSGLKKADSESKSEADPEGLSNSNIVNDADNINSISKTGSPHLPQGTMDAEQTNMGTNSVPTSSASSRKSSTSHPKPRLPKVGKIGVCAMDAKVLSKPMRHILNRLIEHGEFETVIFGDKVILDERIENWPTCDFLISFFSSGFPLDKAIKYVKLRKPFIINDLIMQKILWDRRLCLQVLEAYNVPTPPRLEISRDGGPRANEELRAKLREHGVEVKPVEEPEWKMVDDDTLEVDGKTMTKPFVEKPVDGEDHNIYIYYHSKNGGGGRRLFRKVGNKSSEFDPTLVHPRTEGSYIYEQFMDTDNFEDVKAYTIGENFCHAETRKSPVVDGIVRRNTHGKEVRYITELSDEEKTIAGKVSKAFSQMICGFDLLRVSGKSYVIDVNGFSFVKDNKAYYDSCANILRSTFIEAKKKMDMEKKNLPIIREEKEQKWVFKGLAIIIRHADRTPKQKFKHSFTSPIFISLLKGHKEEVVIRNVNDLKIVLQALRIALDEKAGNPAKIKVLANALEKKLNFPGTKIQLKPVLNKENEVEKVQFILKWGGEPTHSAKYQATELGEQMRQDFDLLNKSILQNIKIFSSSERRVLHTAQYWTRALFGADELGSDEISIRKDLLDDSNAAKDLMDKVKKKLKPLLREGKEAPPQFAWPSKMPEPYLVIKRVVELMNYHKKIMDNNFAKKDVNSMQTRWCTSEDPSLFKERWDKLFKEFNNAEKVDPSKISELYDTMKYDALHNRQFLENIFDPGLPNEAIADELGSHSLVDRYPINVLAKNNFKIIDSHSMNNSGKNSSNSVGSLGWVLESGKTSTARNPKSSSQFDEPRFMQLRELYKLAKVLFDFICPKEYGISDAEKLDIGLLTSLPLAKQILNDIGDMKNRETPACVAYFTKESHIYTLLNIIYESGIPMRIARNALPELDYLSQITFELYESTDASGQKSHSIRLKMSPGCHTQDPLDVQLDDRHYISCIPKISLTKHLDMDYVQQKLRNKFTRVIMPPKFTPVNITSPNLSFQKRKTRRKSVSVEKLKRPASSGSSSSTSVNKTLD</t>
  </si>
  <si>
    <t>MSSKPDTGSEISGPQRQEEQEQQIEQSSPTEANDRSIHDEVPKVKKRHEQNSGHKSRRNSAYSYYSPRSLSMTKSRESITPNGMDDVSISNVEHPRPTEPKIKRGPYLLKKTLSSLSMTSANSTHDDNKDHGYALNSSKTHNYTSTHNHHDGHHDHHHVQFFPNRKPSLAETLFKRFSGSNSHDGNKSGKESKVANLSLSTVNPAPANRKPSKDSTLSNHLADNVPSTLRRKVSSLVRGSSVHDINNGIADKQIRPKAVAQSENTLHSSDVPNSKRSHRKSFLLGSTSSSSSRRGSNVSSMTNSDSASMATSGSHVLQHNVSNVSPTTKSKDSVNSESADHTNNKSEKVTPEYNENIPENSNSDNKREATTPTIETPISCKPSLFRLDTNLEDVTDITKTVPPTAVNSTLNSTHGTETASPKTVIMPEGPRKSVSMADLSVAAAAPNGEFTSTSNDRSQWVAPQSWDVETKRKKTKPKGRSKSRRSSIDADELDPMSPGPPSKKDSRHHHDRKDNESMVTAGDSNSSFVDICKENVPNDSKTALDTKSVNRLKSNLAMSPPSIRYAPSNLDGDYDTSSTSSSLPSSSISSEDTSSCSDSSSYTNAYMEANREQDNKTPILNKTKSYTKKFTSSSVNMNSPDGAQSSGLLLQDEKDDEVECQLEHYYKDFSDLDPKRHYAIRIFNTDDTFTTLSCTPATTVEEIIPALKRKFNITAQGNFQISLKVGKLSKILRPTSKPILIERKLLLLNGYRKSDPLHIMGIEDLSFVFKFLFHPVTPSHFTPEQEQRIMRSEFVHVDLRNMDLTTPPIIFYQHTSEIESLDVSNNANIFLPLEFIESSIKLLSLRMVNIRASKFPSNITKAYKLVSLELQRNFIRKVPNSIMKLSNLTILNLQCNELESLPAGFVELKNLQLLDLSSNKFMHYPEVINYCTNLLQIDLSYNKIQSLPQSTKYLVKLAKMNLSHNKLNFIGDLSEMTDLRTLNLRYNRISSIKTNASNLQNLFLTDNRISNFEDTLPKLRALEIQENPITSISFKDFYPKNMTSLTLNKAQLSSIPGELLTKLSFLEKLELNQNNLTRLPQEISKLTKLVFLSVARNKLEYIPPELSQLKSLRTLDLHSNNIRDFVDGMENLELTSLNISSNAFGNSSLENSFYHNMSYGSKLSKSLMFFIAADNQFDDAMWPLFNCFVNLKVLNLSYNNFSDVSHMKLESITELYLSGNKLTTLSGDTVLKWSSLKTLMLNSNQMLSLPAELSNLSQLSVFDVGANQLKYNISNYHYDWNWRNNKELKYLNFSGNRRFEIKSFISHDIDADLSDLTVLPQLKVLGLMDVTLNTTKVPDENVNFRLRTTASIINGMRYGVADTLGQRDYVSSRDVTFERFRGNDDECLLCLHDSKNQNADYGHNISRIVRDIYDKILIRQLERYGDETDDNIKTALRFSFLQLNKEINGMLNSVDNGADVANLSYADLLSGACSTVIYIRGKKLFAANLGDCMAILSKNNGDYQTLTKQHLPTKREEYERIRISGGYVNNGKLDGVVDVSRAVGFFDLLPHIHASPDISVVTLTKADEMLIVATHKLWEYMDVDTVCDIARENSTDPLRAAAELKDHAMAYGCTENITILCLALYENIQQQNRFTLNKNSLMTRRSTFEDTTLRRLQPEISPPTGNLAMVFTDIKSSTFLWELFPNAMRTAIKTHNDIMRRQLRIYGGYEVKTEGDAFMVAFPTPTSGLTWCLSVQLKLLDAQWPEEITSVQDGCQVTDRNGNIIYQGLSVRMGIHWGCPVPELDLVTQRMDYLGPMVNKAARVQGVADGGQIAMSSDFYSEFNKIMKYHERVVKGKESLKEVYGEEIIGEVLEREIAMLESIGWAFFDFGEHKLKGLETKELVTIAYPKILASRHEFASEDEQSKLINETMLFRLRVISNRLESIMSALSGGFIELDSRTEGSYIKFNPKVENGIMQSISEKDALLFFDHVITRIESSVALLHLRQQRCSGLEICRNDKTSARSNIFNVVDELLQMVKNAKDLST</t>
  </si>
  <si>
    <t>PTC5</t>
  </si>
  <si>
    <t>MSPLTRTVAIKKTVKVLSKCQSGREYTQKFLQRAYSTSHANSTYYSRTKLFISSHSKALNIALLSGSLLLTYSYYSPKKILSLDTINGIKDYSTNTSGNINMPSPNPKGTETQKSQRSQNDQSVLILNDSKIEAKLHDREESHFVNRGTGIFRYDVAQLPSNHPIEDDHVEQIITIPIESEDGKSIEKDLYFFGIFDGHGGPFTSEKLSKDLVRYVAYQLGQVYDQNKTVFHSDPNQLIDSAISKGFLKLDNDLVIESFRKLFQDPNNTNIANTLPAISGSCALLSLYNSTNSILKVAVTGDSRALICGLDNEGNWTVKSLSTDQTGDNLDEVRRIRKEHPGEPNVIRNGRILGSLQPSRAFGDYRYKIKEVDGKPLSDLPEVAKLYFRREPRDFKTPPYVTAEPVITSAKIGENTKFMVMGSDGLFELLTNEEIASLVIRWMDKNMNLAPVKAEPGKLPKVIDVSEDKEAQRPAFRYKDNNSSSPSGSNPEYLIEDKNVATHLIRNALSAGGRKEYVSALVSIPSPMSRRYRDDLTVTVAFFGDSGTPSIVSNATSIVMNPEATTKPKPRL</t>
  </si>
  <si>
    <t>PTC1</t>
  </si>
  <si>
    <t>MSNHSEILERPETPYDITYRVGVAENKNSKFRRTMEDVHTYVKNFASRLDWGYFAVFDGHAGIQASKWCGKHLHTIIEQNILADETRDVRDVLNDSFLAIDEEINTKLVGNSGCTAAVCVLRWELPDSVSDDSMDLAQHQRKLYTANVGDSRIVLFRNGNSIRLTYDHKASDTLEMQRVEQAGGLIMKSRVNGMLAVTRSLGDKFFDSLVVGSPFTTSVEITSEDKFLILACDGLWDVIDDQDACELIKDITEPNEAAKVLVRYALENGTTDNVTVMVVFL</t>
  </si>
  <si>
    <t>PTC3</t>
  </si>
  <si>
    <t>MGQILSNPIIDKEHHSGTDCLTAFGLCAMQGWRMSMEDAHIVEPNLLAESDEEHLAFYGIFDGHGGSSVAEFCGSKMISILKKQESFKSGMLEQCLIDTFLATDVELLKDEKLKDDHSGCTATVILVSQLKKLLICANSGDSRTVLSTGGNSKAMSFDHKPTLLSEKSRIVAADGFVEMDRVNGNLALSRAIGDFEFKSNTKLGPHEQVVTCVPDIICHNLNYDEDEFVILACDGIWDCLTSQECVDLVHYGISQGNMTLSDISSRIVDVCCSPTTEGSGIGCDNMSISIVALLKENESESQWFERMRSKNYNIQTSFVQRRKSIFDFHDFSDDDNEVFAITTKKLQDRLNRSKDNDDMEIDDLDTELGSSATPSKLSGEDRTGPIDLFSLEALLEAGIQIRQRPSSDSDGNTSYFHGASLSDMLASLSNAAAGETEPNDADDNDDNDGEENGKNENAKKGSKIEEIE</t>
  </si>
  <si>
    <t>PTC4</t>
  </si>
  <si>
    <t>MGQLLSHPLTEKTIEYNEYKNNQASTGIVPRFYNCVGSMQGYRLTQEDAHLIRNENSVVYVRFFNPFIDKYETLSLNVFAVFDGHGGDDCSKFLSGGRHHRDGNGSSNGNGEPNAGLIKWIAYSFENHHYTSTTNNDSSKFKRSFNTLEGLVSQIFKDAFILQDEELYRHFANSSCGSTAVVACIINEESLYVANCGDSRCILSSKSNGIKTMSFDHKPQHIGELIRINDNGGTVSLGRVGGVLALSRAFSDFQFKRGVTYPHRRTKLTNITQNLTYGTPPQEAQVTVEPDVLMHKIDYSKDEFLVLACDGIWDIYNNKQLIHFIKYHLVSGTKLDTIITKLLDHGIAQANSNTGVGFDNMTAIIVVLNRKGETLQDWFNKMKTRLERERGLV</t>
  </si>
  <si>
    <t>PTC2</t>
  </si>
  <si>
    <t>MGQILSNPVIDKESHSGADSLTAFGLCAMQGWRMSMEDSHILEPNVLTKSDKDHIAFYGIFDGHGGAKVAEYCGNKIVEILQEQKSFHEGNLPRALIDTFINTDVKLLQDPVMKEDHSGCTATSILVSKSQNLLVCGNAGDSRTVLATDGNAKALSYDHKPTLASEKSRIVAADGFVEMDRVNGNLALSRAIGDFEFKSNPKLGPEEQIVTCVPDILEHSLDYDRDEFVILACDGIWDCLTSQDCVDLVHLGLREGKTLNEISSRIIDVCCAPTTEGTGIGCDNMSIVVVALLKEGEDVAQWSDRMKSKAHRTSVRSFADKRRRVFSYYDFSKCNDEQVFAITTKKPQDKFTRDHEAAVASVTAADNDDPMDIDDTDADTDAENLDPSSQSKSKTSGPIDLASLEALLGATGGVKTDSNGNKVTYTLPQSALAQLLQTMGHDPASSHPENDSNTDHKAGRSHLQ</t>
  </si>
  <si>
    <t>PTC7</t>
  </si>
  <si>
    <t>MFANVGFRTLRVSRGPLYGSCSQIISFSKRTFYSSAKSGYQSNNSHGDAYSSGSQSGPFTYKTAVAFQPKDRDDLIYQKLKDSIRSPTGEDNYFVTSNNVHDIFAGVADGVGGWAEHGYDSSAISRELCKKMDEISTALAENSSKETLLTPKKIIGAAYAKIRDEKVVKVGGTTAIVAHFPSNGKLEVANLGDSWCGVFRDSKLVFQTKFQTVGFNAPYQLSIIPEEMLKEAERRGSKYILNTPRDADEYSFQLKKKDIIILATDGVTDNIATDDIELFLKDNAARTNDELQLLSQKFVDNVVSLSKDPNYPSVFAQEISKLTGKNYSGGKEDDITVVVVRVD</t>
  </si>
  <si>
    <t>MRLGNAYAYCKPSQNVGLKLDLLRGLPGYVGHATSRINRLENQDNYSIKMMRSWPNAYGSALNCSVFDGHGEKGAQLSQLLADKLCSSLDFPEPSWDKQDLKKLVQEYARRFPEGNYWKHKLSTFEKFYNKFIKNCNSKQELLLMKEGDSAILGQNGGRMIFDKMGNIIDKIALLTELDRLRLFYGFARFDLDQCCGLGTAAGSTASSIFLYPYDDPNAPIDEGKDDDSWIISHSGLLKLIVTQVGDSKIILCDQDGIAHALTTTHHINSSRERHRLSIDPSRLDPDAFGETRFLNNFANTRSFGDVAGKPYGISSEPDIFSFLVGNTLHLPRSERSKLPFNGDECFLALVTDGITNKLADQEVVDLITSTVNSWGLKKATPQFVAEETIKFIQAIATKHSDNATCVVVRLSNWGNWPNVDRTGPQRETKLMNAQSNETKLN</t>
  </si>
  <si>
    <t>YCH1</t>
  </si>
  <si>
    <t>MDSYSITNVKYLDPTELHRWMQEGHTTTLREPFQVVDVRGSDYMGGHIKDGWHYAYSRLKQDPEYLRELKHRLLEKQADGRGALNVIFHCMLSQQRGPSAAMLLLRSLDTAELSRCRLWVLRGGFSRWQSVYGDDESVTAGYLPDLWR</t>
  </si>
  <si>
    <t>ARR2</t>
  </si>
  <si>
    <t>MVSFITSRQLKGLIENQRKDFQVVDLRREDFARDHITNAWHVPVTAQITEKQLNQLIKGLSDTFSSSQFVKVIFHCTGSKNRGPKVAAKFETYLQEEDITSKFESCILVGGFYAWETHCRESNLKLIVSG</t>
  </si>
  <si>
    <t>MIH1</t>
  </si>
  <si>
    <t>MNNIFHGTEDECANEDVLSFQKISLKSPFGKKKNIFRNVQTFFKSKSKHSNVDDDLINKENLAFDKSPLLTNHRSKEIDGPSPNIKQLGHRDELDENENENDDIVLSMHFASQTLQSPTRNSSRRSLTNNRDNDLLSRIKYPGSPQRSSSFSRSRSLSRKPSMNSSSNSSRRVQRQDGKIPRSSRKSSQKFSNITQNTLNFTSASSSPLAPNSVGVKCFESCLAKTQIPYYYDDRNSNDFFPRISPETLKNILQNNMCESFYNSCRIIDCRFEYEYTGGHIINSVNIHSRDELEYEFIHKVLHSDTSNNNTLPTLLIIHCEFSSHRGPSLASHLRNCDRIINQDHYPKLFYPDILILDGGYKAVFDNFPELCYPRQYVGMNSQENLLNCEQEMDKFRRESKRFATKNNSFRKLASPSNPNFFYRDSHQSSTTMASSALSFRFEPPPKLSLNHRRVSSGSSLNSSESTGDENFFPILSKSSMSSNSNLSTSHMLLMDGLDTPSYFSFEDERGNHQQVSGDEEQDGDFTFVGSDREDLPRPARRSLFPSLETEDKK</t>
  </si>
  <si>
    <t>MATIEDIKETALIPFQKHRQLSMHEAEVITLEIIGLLCDSECKDEKTLKYLGRFLTPDMYQDLVDERNLNKRCGYPLCGKSPERIRDPFSMNDTTKKFLLENNPYAYLSHYCSKFHFRCSQFYQVQLSDEALFARTGVHLFEDPEQDKHDIDFKVTLFEELLREKASEEDIKSLISGLKKLGLNPDSGTTEKDDTELEDDLSKWLAQIKIVENDNPSILGDFTRED</t>
  </si>
  <si>
    <t>RTR2</t>
  </si>
  <si>
    <t>MQIITTTFIQKVILGSHQLHEQLSIVEARMIESAIVSMLTESFCENEQTLKYLARLLSPMSYMDVINARRGKKICGYPLCYKSAAENSSDGFFIHSMYCNNYHSKCSLYLMRQLSQTPLHERRGVHLTSYINLEFDDMYSVSLLEELVGSEVPIDTVKSLITSFKDLEFDDTYKNEPLPLDVYFGQLTTDEETCIE</t>
  </si>
  <si>
    <t>MDFVIMEKATAFILLLLSLFQVLISAQEAPYWNLKGRAAVEEALLRQRLNVNIAKNIIFFLGDGLDVTTTTAARIRKGQLAGGMGEEASLHFEHFPHVGLVKTYNTDRQVPDSAGTATAYLCGVKSKFGTLGVDDRVERGKCTSIEGAAVDSILIDSMKAGKSTGLVSTARVTHASPAALYAHTPDRRWENDHDLDDRDKREGCKDIALQLIEHGKNMNVIMGGGRRELTPRNVEDPEYDGDYGQRLDGRNLIEDWLEDKDPMRSHYVWNLQDFNRVNAETTDHLIGLFQPSHMKYETDRRWDRAGEPSLAQMTEKAIKILQRTSDNGFFLFVEAGRIDHGHHDGMALDALTETLALDEAIGVALRLTSAEDTLIVSTADHAHVMTMAGYASRGNPILGLEDHYLADDDLPYATLSYANGPGARHMASSFQKHGARENLTSVDTEETGHRQQALVPFDEETHGGQDVMVYARGPMAHLFHGVQEQSYIPHVIRYAACLAGETEHCTNGQARWCEGGTASASSSSKTKEQAEVEAHVGASAVRRTHGGMFQVIACAFLASCIRWMLQTTA</t>
  </si>
  <si>
    <t>MEFTFSVGILLLASLSLVNGQDAAFWNNQARDSIQKALERELNIGEAKNIIFFLGDGMSVPTVTAARIRQGQLKGETGEENILAWETFPHVGLIKTYNTDAQVPDSAGTATAFFSGIKTKSGVVGIDDRVEYADCESGLGGEVDSVLVNAHNIGKATGVISTARITHATPAATYAHVAKRDWEVDTEMIEDGEDGKGCKDIALQLIEDNPFIKVILGGGRRMFYNNTELDPEDPSDRGNRTDGRNLIEEWQNGKTNARYVWNKEQFDAIDEDTTDYLFGLFEDSHMRYASESEEGNDPSLASMTEKAIKMLQKEEKGFFLAVEGGRIDHAHHAGNAYNALGDAIAMSDAVAMALEMTSDSDTLIVVTADHAHTMSIGGYPDRGNKILGLAGYFGSDDLPFTTLGYLNGPGAEEVRQSYSDTGMRPNLTEIDTEDKDYLQQAIVPLSSESHGGDDVAIYATGPMAHLFHGVQEQSYIAHVMRNAGCYDETDTMNACLNLNSASSNIPSALRVSLMALLSAMITYFF</t>
  </si>
  <si>
    <t>MVQRFIYLTLNSMVDCSNRSPSLTSSDAEFWNQEAQDSLKEAIRLTERNVNTAKNIVLFLGDGMSIETLTAARILKGQLAGGLGEDAKLAVEDFPHFGLAKTYSTNKQVPDSAATATAYLCGVKTKTGVLGVDDRVERGDCVSSLGGEVKSILEMAQEAGKSVGFVTTTTLTHASPGALYAKVPDRKWQSDMDIPRGERNLGCVDMAQQFVSNNNIQVALGGGRMKFMSRINRDPEYPSMPGSRIDGRNLIQEWINNKPDQDRAHYVWNEADFNKIDPEQTDYLLGLFEYSLMKFDIRRDNDTGGEPSIAEMTDKAIRILSKNPNGFFLFVEGGRIDHGHHFGVANLALTETVAMDKAIDVALGLVDTEETLVMVTSDHAHTFKMAGYSARGNPILGKSDGRSTDLGSYTTVGYMNGPGAIISSLSYRLLGRRPPVTDANTGRPFYLPQAVVPTFLETHGGDDVAIFAIGPMSHLVHGVHEQNYVSHVMQRAACIGYYADNCQPVQAAAGDDDFGTLSDATALRVDAKLGILLVFSVLLALVKIA</t>
  </si>
  <si>
    <t>MILLDSTEDRFGEVGRNKGNRMKILLIIAVCMYVPVQGQSPDFWNSQARSSIEQALGLEVNTKPAKNVIVFVGDGMDVSTVVSSRIRQGQQAGVEGVSNVLAWDAFPHGGLVKTYSTDAQAADSASTSTAIFGGVKTKDGVLGLDDDAKRGDCASATGNEVASNLHLAHAEGKATGFVTSDSVTGATVAALYAHSPERDWQSDADIPRKQEECNDLAYQLIMENDFINVILGGGRQEFLPTRVEDPEYYDVTGRREDGNNLIGQWQGEKEASSSHYVWNKEDFDNVEPTTTDYLLGLFEPGRMQYGADRAADGAGEPSLAEMTEKAIKVLGRDEDGFFLVVEMLSNFVCHVTIGIVDDQESADRLPYTTLTYLNGPGGVNVQTNWANNGNRRDYSGVDTESRTWQQDAIIPLEAETHGGADVPVYAQGPWSHMFAGVHEQNYIAHAVRHAACLDAAASSACDLSATQDDVMEVRGARPAYQKR</t>
  </si>
  <si>
    <t>MNSTELVDNVLYESNLPLDHQNSNNAAETEYAYSERESNSLLNDDLNLDMTIKKDTTYDVSMETPIASNGKSQTLPLLSGDITLDALNALYAKPEKRSHVVSVPSLLAPTVKEAGTDTTEGDIYENVSLPGSIAVVNLVEHVEKKKAQDQDGFAHEFGLLPSDDGIAKTVAMKPENKAKNRFKNIVAFDHSRVVLETLKDDPHSDYYNANYIRDDKGKKTFIAAQAPNTASINDFWRLIWQENVCSVVMVTNILEGGKDRCTVYWPKEMGKSKTFGGIEVKLRTIEEFSDHVHRVLDVKQVSGGETRSVHQFHYQSWPDMGVPQYPTTLISYTQTVKHVHERITANTKGSTPMLVHCSAGVGRTGTFISLYCMLAQVIEESRVDIFGFIQKMRKDRPNMVQTADQYILIHTALVEAYMSGNTDVPVSSFEAKLSSLQERNPLTQKLNIEQEFEILNQLTPPVGPQAFKAAGLPANIDKNRFPNVLPMEKNRPCLVTKGEAGSTDYINASFLNTFIKKDVFLATQMPLPHTTGDIWRMVCDWRSPVIVMLNELDLQDKSCAQYWPNKDSVQFGPLKVSIISAETIRSDYVMRKFEIKGPKKGTLTVKQFQLMGWDGNQKRPASLAPILHLVDAVSECVRTSQASGPIVLHCINGIGRSGVFAAIYSAAEKMITDSSVDIFQSVKRLRANRPSMIESVDQYSICYEGMAEYMKKFDEYANLDM</t>
  </si>
  <si>
    <t>MSNEEAGTYPLRKITTTITTKNCFNINDSHNYTTNHYYNNNSHVKKNHFISNNSHNTCNINYRLLPVIEKAPLIVSTTSTTVGLQWNAWSEKDDIGDPPLVGYDVFVKEDGDWVTDQRVDPLPTSAIVSNLTADTEYMFRVAAVREGRGGTGPESPRNNTITLCRKSADCRSGVTHYMIYYAASTSSNSLTVPNDTSFYTIRELDTYLDYTIQLTASNKDEESDRSSEIIGKTIEEVAPSPINVAIPRSTTSSFTVSWSTPLPSNINGDIQKYIIRFKQTDPVVDGDYKSEEVLNSAFEEEHTVVDLTAKTSYSVQVQTVNGAGSSNWSEPVNAKTIQSGSVGSIAATAGGAVGAILIILIIIIVVIIVFKRRRNDSNPSKKENIEDQFQAPLDFQDTPLEGNDNIGHASVSNPHHSPPRSTRPKPAVAVKPFVRETKSLDLDSTDGSPDRSSNKPIPLAQFPAFVNKNRHTALFSEEFHDLPGPNIYPQTVAQEEINFTKNRYKNILPYDSARVKLEVIDNNPHSDYFNASYIPSFDNDKAYIASQGPNNASTDDFWRMVWQENVTTIAMVTKLKEGDKIKCGKYWPKIPGDSVKFGNIKVELVSLEACTGGIKRKMTMIKGDDYRTVTQFHFTEWPDKGVPKHTSSLLKFIKEVKADHGQFTHPLIIHCSAGVGRTGVVISIDSVVAHAKTTRMVDVFNFVTNIRQKRPYMVQTQEQYAFIYGAVLEDLLWRNTLIPVVHFTDHLQDLHSSGDGRGRSKMTKEFQTLKSLCPDPPASHTRSGRTRDNHPKNRYGNNLPLQRNRVILDSPDHDYINASQMKGIHCTFMTTQMPLPTTVSDFWSLVLNYKPSTVVMLNDKSQNDKSCAQYWPDANSVQFGSYSVSTLSTSSDGDMTIRQLKVTRNSKTSHTVTQYQFHGWPKHGSDPQLGARSLMKLIRAVKSSTNKMNEFSILVHCLSGAGRTGVFCTAMECIAQIAEGDSVDIFQTVKILRADRMQFVQTEEEYAFVYDVIREYLHTENYEQLPYPIEDHTYGNVEIDYTHDPEENPYEVTDPQEAGATALVYGNVETERSQDRPKSEPQQPYSVYENVTFDS</t>
  </si>
  <si>
    <t>MESLEEEFKEYEERKLWPTIFWDIHKESSLYELPTTDAKDPINKGLNRYRDIHPYNHTRIRLERGDVRYINASLIEAPLAKRKYILTQGPLTRTVCHFWQMVWEQDSRAIIMLNNFVENHQQKCADYFPRGQDNGNTDELLCEDTLLKVTYLRQERHHYYIVRTLLLEDLVTQQTKEILHFHYTRWSDFSVPQSPAAFLQFLHHVRRSGSLVDNVGPPVIHCSAGVGRSGTLCLVDTCLVQIEKKGNTSGLDVRKQLLDMRRYRHGLIQTWQQLRFSYCAILEGSKVILRGDDLGSLTVENNTDVESIPPPLPPKRPSSRPQSMLDGETVVHKAEENNVQNERKDGQKDGMKDGLKDGVKSVVDDDDDASSSPPTNSRVVDSPPQNELRKRKWEEREERTSKLNEKISEMRRKQKRHSEATSPKSSPHRSRTSSQRSPKS</t>
  </si>
  <si>
    <t>MSLKENLENFLEHYENMADLSSSLDGSDSFELEFNHLKQISQRYRTEKVYPTSAGESDVNMRKNRYKDILPFDHSRYLLSQIDNVEGSDYVNANFLKGAANDHTYLAAQGPLPHTVNEFWRMLWECNTEIIVMACNEFELGRHKCERYWVDEGEEHCFGDILVTQIGQQRVTKDFMIRTLKATRDKEEKIFNQFHYTAWPDHGVPTSVKPILDMIKLVREYQTAEEPPIVVHCSAGCGRTGTICVIDYVRNALQLEKIDQNFSLYDIIVDMRKQRHAIVQTRNQYELVHRAVVDMFQAHLGIKPEDYGHNYENVQLKHEHFEQPRMPPKVPGQSGAAADKRDSSSHNYVNCNVTPKGVSVDSPELPMPKLPSGPPKSSRGSDSPDGSIYANCDVGATSGDSGKPSKDASHPSSSKQTSQAKPRPSPDDRFKSNFKATLSAFKDIEFDVGGTQTTPSSPTPTSVVLTKPKPGQAVKPGAHAKPHIAGKPKTKPSPPVKPSSVDVNAKPVSEKTGNGEFFKAIATRQNSNPATRSTPAKDVSHSAAKNTDKKEALRLPIKPTRNLEKSKSEGDRGMVSPGVRQGPIKPGFNKGISKDRPSQPPPKPPASAKPPLQRANGEDRTSVKGRHDYEEVHISPPHDKVKDTTELPSSKNFRGSPTQQMDSFDAKDSGIIRRKTESLRKLSSGSVQSSGSDSRSSRKNSDEYAYVQQPTSNIDKLLKSEEGAASPKAASAMYSEAYSEVSSSPNKSGQRMSASSKEYSYVDTSKIVAPEKPKRGESVSGGNGDAAYDLVGIPSHDGTFDSFMDTDSTYSATGESLDDMGSDIPVLPARTAQSYQLVDDEEKDKDEKASGGGKRNKIKARLANSRDIIGEKQGKIVNNTKGLFKRIGVALKPETSHMAPCPEPDTAKPSNINDLLEKTLLDYKPAYKEGPVSYKDQEIGFPKRVANPRRPRSPPSSWGVRSAQVHL</t>
  </si>
  <si>
    <t>DHNRVCLRGTRDDYINASFIKDVVPTSPCFIATQAPLQPSLNDFWLMVYEQQASIIVMLLSKPATGKVSNEKQDIDDHNRVCLRGTRDDYINASFIKDVVPTSPCFIATQAPLQPSLNDFWLMVYEQQASIIVMLLSKPATGKGSTNFVSYWPEDKGAAQKFGDISVSLQSKRTTDYHVERIIHLTHLPTRQMRTITHLQFTAWPEFGVPSSPGVLLQFIDEVQSYHSQQRKTQIPIVVHCSAGIDRTGVFCLVYTAAREIKEGHGIADIPQVVKKLRLQRRWMISEKEQLKFSYDAILCYARHALAKRGVATKSVAAASPLDAKLAPSRLNSFDVIMGTDNVDTLISRISKFSVKPNQPPATDTVKEEVVPSECAEVENVAPSQSNGGDGGIQQETGDKMNGDMVFQGITGDSLQDPASSNSTQGLLSDTGSSTPSGISSFTSSPAHSNQKPQSLDQLQVNNLEVFSQTLQNFVAPDVVESSTKQDKADNTSEGSGSMEGPSSSLPSLLADLTPQNFSMKEKGQTKQKVSKADFLDGKGGLKDSVDKVDPDDPFSGLDPMWTLKNKNSEPIQQ</t>
  </si>
  <si>
    <t>MASRRWFHPNISGMEAEQLLLNNGFDGCFLCRPSKSNPGDFTLSVRRNGEVTHIKIQNTGDFFDLYGGEKFATLAELVQHYTEGRNQLKERNGQMIELKYPLNCADPTNERWFHGHITGKEAEKSLVDKGKNGSYLVRESHSKPGDYVLSVRTEDKVTHVMIRCQDTKYDVGGGEQFETLTDLVDHYRKNPMVETTGYVVHLKVPFNATRISASGIRNRVEVLEKETKSRENSKKAGFEEEFEALQLLDNKHLLPRKIGDKAENKSKNRYKNILPYNIKVDQLDSNCVAINKCCRYWPDANTKKDTGVITVTHISEQSMADYDLREFSMSHKDFPEESRPMFHFHFKSWPDHGVPSDPSRVLNFLQDVNKKQETFPDAGSIIVHCSAGIGRTGTFIVIDIILNLIKQHGLDCEIDIYNTIRLVRQQRSGLVQTEAQYKFVYRAVQHYIETLSQRVAAEQNTLKTGREYINTKRAHYEVQQHHTPGSTPILSPAILNEDKNVYQNVGPINNMSTPIPPRARPAQPPVPKSNNIK</t>
  </si>
  <si>
    <t>MEGGPNAITQLTSSLTTSTNITLNWNSALGVVSYYEVAYDPPNGNSPRRTDVRADEPRTLTLSGLFPDSQYTVTVVTWSGTGEDATSSTPFSVMFDTAPILPLQVIVRFVNETEAQLTWGLVLGEDTYIITVDDSGANPIPSSETVPEGETPLSVRKGLTPGSLYTANVQTTTATGPDQQFRTSPYPPLDLDVADSTPTSIDVAWAPPRAGGVFDEYILSYSIGDRIRTEVGRFAPDVTTATINNLNTATTYNIYLVTEANDGGFPQSSDVITREGRTEIPAPGEIVIINRTPTSFRFQWGPSIVPDVTYITTYSPSDGSKLDTLSIRQSDVTGAIPGRLYELTVFVLPGDQQETGLVRTLPSSPGLLAVTAVDYVSVTLTWVPGTGEYTGFIISYKPTEGITYMDVEEVDQDVRTWKVEGLSPDVSYDFQVVAVSGEHNTTYSEPTRRINTTTLSIAADAFVVLDYNSTSITVAWRDTNTNIIVNIEPQDDEARNVNVGDRPVHTFTGLNPSTTYTITSLSQSQNLVTQVRTNPASPSNLEVSKTSTSFSIEWEAAESEVSQYKVDVKCADMSCSFNDVIYPNERLVYELEGLVYLKEYLVTVSSCLDMDGQFAEQMGDEPLESSIITDDVPDDEIVVQETTTDNITIFYATGNRRGFVEAIYLAGTPAQVGSNSFVTGAVVKKTFDGLVPGTLYTIRITELTNTIIPRTVNVRTRPIAPSAIFGSPTSTVIPIFWFASPGSISFYEVTYSPPDGTTPAVSRIDASGPLSLDIVTLLPQKVYTVFVRAVTGVDNMPSISKAVSGMFETLPAQPGEIILRRITTDTITYTLSEVPSVLQYIVQLNIGTDLQSANPHVLPNVEGEFDELTPGQLYTLVLTVPGTQGDLATIQVRTDPNPPGSVSVELTSVPYSSLLAEWEAPPAGSLSGYEVSVRPADQVLTTMSEVVDSSTTELLLDNLLPEVNYTVEVRTISAGEGFSSTSDPTEALGRTAPFPEAILLVTGYDSTTISVTWRKKEGVDYLAQFIEVGQEIGEDFQGLVQSSSSTTTILSFRYTDLVPGRNYELIVRSNDQSEDTIRVSQRTLPSPPMNAAAAPLSAESIRVTWTAATNDFEFYEVTFYPSADSTDSTAMTIPRDQFSVDIDSLLADTEYVFDIRSVSGSGDSLQKSAAITASATTEPIIMRLFSAVENVLLIDFTPIVGIFDDYRYGYRALPSGTITYEPLDSGTSQFGIQGLRSGALYEITLDTRIGSIYTEVDRIQARTRPSAPRLISPVTDFDENSFTLEWLAPSTAEVDFDGFRVIYTPADGALESPLLLDKTRTSLFLTRLEPGTEYMVTLVSVSGQGSTQQVSFEEDVSVTTADGVPGGVNIKELTETSIRITWNSALGATYIPTITPDEGTTRILDTEAAIFEELTPGQLYTLIMTQIGGSSGPPTQQYTLPNAPMDVAISRTTAFELDVSWSPPAEGFYNSFSLTYSRVGTSEVTTIPVPASDAPSVTLPDLLPETSYAVSVVSVVGTINSQPAETSGTTGRAPEGVPVLVERTTTTISISWGASTDALATGYQLRIRPEGGTSILFNLGQAITTYNFMNLESGTNYIISLQIFGLSEAPQELPVTTYPQTPGAIQILRTTQTSITFAWGSAGGNFDRYSINLYPDGSQTAFLQDVPRGSDLTVSKNYLAPGTLYRIEIYAVTGTTRSALRETTASTAMELLVFITIDAFGVAVSWPNAPDFSNYYLEYDPSNGVPPSPVPTTQDSVFLNSLTPGQIYNFALSSGTPDTGTQSLVRATYVLAPLAPTIEIMILSPTTILIKILPASSGVLDYYRVGVTARQTGLGVGQNGVASFNIPREACPEVFITDLVPGGTYDVEVVAVSGETDSAVSSMDVSLETMVAGQLYVNDRTTTSLEVVWGAVTDRTFTNYVLNLFLGNTRTDFQSQGINEERKVLFEGLLPGTEYSLNLLVEGDAITQSTILTATAPLTPGSLSFLTVEGQEVTLAWPARNSQVDSYELCWTPSSQTRSPTADATQELLTLEQSDVEYTISLYALVSVGVGDDVKTTRSDAITRFITLSEALEGELNVTDFDSNSISVEWSEVVSIEFENYRLQATPEGDGSPIFAVIPPEDPRMHTFENLIPGVRYTVNNILQGSDPVVTRTVSQRTRPNPVSGLTVVDTTSQSVTVNWQQATGSFNDYVVTYTLADEPTTVIYADRIPSDGTRVSVIDGLLPDTSYVVTVYTSSGTDADETTSTEESVPATTTALPSCSIQVTETTYTEITVQWGSCAVVVNSYELTIEPNSANAPPGNVPIGGNFEYTFNSLVPGQRYIVGIRGTGSTEPYATDSVYTDPNTPDNLVEVEVSTSTLKVQWDPPVGEYERFEVNLNEQLQGTLRGDQIEAGELPSFTFDALRPGESYSVSIFAVVGSGNLEKRSPPRQNQFTTDSLDAGQLSVIDFDSFSITVVWGAVEGITFDVYIIQFQPPTGNPIYNRVERTQPRESTVTSLIPGQLQTISLILIDQVDPISVIQQRTAPLPPRDLQTQPTVEGSTYSILLLWSMPVPSAIDQYELTYSPADGLSESFIVLEANDEFYTFRELTPSTTYEFRMKTVAGEGDTRTESSEVEMTQRTLSAPLGQLLLRSKTTVTISVTWGVGNTANTIPEGNYVVRITPGDIADVLVNNEERNVDFTLLNPATLYSIRLIEQGNDVSSIDVLTDPVAPNSISFESIESTSATVTWNRFVGHDVDNFEVWYRQTSSINDYTLAGEVDGDTESIALSGLDPSALYDVQIFSKVTSGELTSKSEPAMDSFTTGALQEGVIEFRDKTTTLIEVLFGTAPLSSEVVQYRVTLTSEEGASTSFNVAPTSEPFSVVTFDGLTPGRLYTVSLQAFGITSTYPTKDVRTFPAPVRGLFPIEIGTTYVLFTWGLPIGDYDSYELSYLKGTAREEEIISASETNVRIEFLDPNTMYTFNMVTLSAALRSEASDQLFTTTSLAVNEIAVRDVSTTEIEIVWGPEEGVDFWTLTTVPAVSSNILYAQSPTYRFSGLTPGQEYVITVNVNSTSQRTLPEMPQNLESVGMQLFLELQWSPPIGVYDGYRITYTLDGTRTVIPDLPSQPPRYTLRDLDPGTDYIVSVQALSGGLESEPVTRTLTTGVFDQLELSVTTVSNTSIALVWGIYEDRDNLPELTNYELSITPPDAISLIRGLDVFRATFERLIPGQEYSIQLKLTTLDEPVSTVVQRTNPDPPAFLRSTRSNFTEIDLAFEAPLSRFDFFTLTYEKSDGSDLSPNMRTIAGNEDSVTVEELQPGTSYDFSLTAKSGTPTEFTASQAVEDTFTTRAVPALTVVAAAITCDTIQIFWAPDPDDMLYRIGIQPGPANDDFRRTTEYIFSGLNPATAYSISVTVVAFESNSQSEYLPLIQQTRPSGAGAITVIDKTTTTIDVNWLPAQGNFDSYRVYVTSENGLPKAYPPISATEERRLSITELDANVLYTVSIETISFFGTQELTSCETSTLDVRTDALDANEIAVTAFTSTSITVIFGKREDATGYSITLRNLDGNAPRDITVNLLPSESSRVTFDTLNPGVNYEITLDSQEDTTIEQRTKPVAPATVLTQNPTVTSFDVIWTQPQGVYHNFLLVITNPDGTKRPEIALGPLDAVREVTELLPGNQYDIQVYATVGTGEDLIRSEPASAQGITNSLGALEVIYIDRTTDSLEVAWGASPRPNPGVYRVSFNTEGLTDTTPLITQDRNIRGTSLVAGQLYNVFVVAENYQQDSGILNVRTIPFVVRNLALTGEPTAISFSISWNQPASGMYDGYAVYIAGQDNVERLTSRLDDPDTTELLIEDLDPNQEYTVSVYAVAGFGQDSEVRSEVTEATVSTVSLDALDLETYSVTETTIGVAFGPALVAPSGYTLSLTSDGITIGLIIIPVAGSTKFVFTGLTSGTLYRAQVQVTGSSVTSDPLDIRTIPRQPSSFMDTLVTADEISLSWLRPPSGNFDSYELSYTPENGAKVTLPDVATDETSLVLENLATATEYVILLRTQAGEDTFSEPLELTVTTRSALLALQALPDPTSDVSLDWDREAGSIQRYMLIYDPNNGDPISPIETGIPGPVAISGLMPGSQYTFRLFSVLTNNVQFLSSSVSHVTTPQPPGNVAVTEEMTSTITLSWSAPSQEQFFGYILEYEGTGFSTELGRTPATSVLPRHQESVTLKGLTPGTSYSIKISAFVEYDDVTTRSNIVTKIGTTVSTSSLNIVAKFVNQTSFTIEWQPAVGASSYVTRVSEVTSGVEISSGTILNGDYERTEHRLVPGRNYQIEVSATGTGQSDTVEQRTLPSAVSDVDVVPEAAALTLSWDPVFGDVDGYHASYQLKENPYQISDLFYVSDPSNPTIRLTGLSPLSEYIITLTSFSGSGSDQEISSSTVEASTVNYSPAEIVIETVTSTSIALSWGASTSPTASSYVIEASDAGNVVHSTSRALSQSRFIIISNLTPGTLYTIRITVTGSSERDTEIALTVPTAPRSLSTDSISQSIVTVSWSQGLGNVDEYDIYLRQAGESETPAQIVPPSQLTETFENLEPDTYYSMRIVSVVRAQNLEQRSIPAVTNFTTQPRIINVVETGRNLRLSWANDFGNDILKYQLIYIEDKEGATSNSEFVDPSDAPLVTLMNLMPGQTYTLILTAVDTLGNRAQIASTTYTLKPLRPTFTVNRRSPSAVSLLGNLLGGILKFFRIRVTPQVTGAGAGTPINIDVLIPVEACPEIELTGLIPNRDYQVTLQAESGVASSDPQIITFTTPPLTQQGELSFGEITPSGFTVYWTPFLGRTSYELSINNQAGLVVPASGDAVQSYVVDGLSSGTEYTVSLVDGGTGAIRTRPLAPGTPLATQVLDTSIQLQWAQSSDGNVAGYEICYSPDDGSSPVYIAGRTTTQYTLEGLDSDTTYIISISALTGVPQVKSQKQTIFVTTIADTTIPVASNFAVTNTQAADHVIILEWDVPERASYDYFEVSYTPDVGYPSSPVRLPKAATSLSIMNALADKVYQFSLVSIRGDERTDPPLTTTGQIAVNNLIVVIGERTTTSLEILWGASASGSVDEYQVSYVGSTPIVVDGSSDRRVVIPGLSPGTEYTVTVQAINAGAAVGDSMETASTLHEINGLSAMVTDQASSMIHLTITPPFEDPMRYDGYNVRVRLGGVSSPVVQPVIPVAKSACPEIWIKKLEAATMYEIDIEWYSGLDISEAFRVQTSTVAAAPLDITLDELETDSMKVSWQEGTGSFSNYLVTYSPVGSTQTPMLVAKGEPRVLDLSGLVPGTAYTIMVQQQGQTPAQETHVQLTLPEAINIDSLSVTRSKNALDATWSAPSTGNYDGYRVCHYPRGTQNSPFTSGTTPSINLPGLNSLTYYLVTVSSSEESTYSEPTTITQQTLIGDPGDINIALEDVDTNSVRITWVAINSITRYTVGGGTGASQTVTVNSPEEAEYTFTNLVPGTSYTFFVTPLGTQRREREQYTRPDMPRNLLFNTITTNSISIGWEKPLTGGVDSYRVTYSPSSDGSPASPHTITDNGQITQTLTVTNLLPGTTYTFNVYALVAELVSEPVTRGSGTTIGMDIGAGYTSTQFTVVWNVPTSGDFNQFQVTYDPYDPTNAQESPRIISLSSLNGAQEGSLLIYGLEPGQLYNVYVQTMLNGLQTDDGFGRISFRTPPLPVTGVVITQRTPYSLSLDWSDVISADIQYRITYAPLEGALFPNNEDSAQVLSSNQVSESQISARSLAPGKEYVFTISPVSGDPSSFEQVGEPETVVTYTQPLSPQNLVVSDVGVEEVSLSWNLPAEVNFPIAYYEIDLVPNEPTFPIRINGTRDKWEIHDGLVSGGEYQAVMRSVINDVNGQVIYSEPLQSAFFLLEPTQPQRLSTPYVTTTELRVEWTLGNSNFTTFQVSFSKDSATILTTDTTEQSLLLTNLTVATVYDISIRTVVEGPQTNMIKTSAAALIMAVTTKSKPPQNLMQDEVTSDSITVSWGAPLNVVNMYHIIVKDEDGADVADATVPSSETSYTIENLNPYTKYIITVAARFNGLDSDAIEIEQTTFQGKPSVVRDPVVAINSPNSVFLTWTPPDSPNGILTGFVVEITGEDLTSRKRREAGFTRTETYGVTVFSATIENLPTGCSYTFSIKAANSADQSDAVIAGPLDLPHSAPPTPPADRVVRLVSHTGTTMSVSFDSSIFSDVYGPVTRYALLVAQSSPDTIPSTPSDPAINWQVGSGQPYQTTLLTYAPFTNGNTRGFYTVGANNSCTQDSVGYCNGPVVPLTDYRFALRAYGSDGKFTDSAWSPLYNSGINTTWYAAAVVSIIIITLVLLLVMLLISRQCCGEARSSALYERGNGQHLPLVNAAYPSAHNQDSMHKTPLPEDAFIRMGPIPVRENAYVSMRDDRPKAPLPATLPRSAPPLTNPVQMRKFPDHVNRMSAGNNTGFVEEYNSLSNVGRDKSTDASRLAVNATKNRYRNILPFDETAVHLQDLEEGQTSDYINANYIQGLHSMKEYIASQGPVPDSVNDFWEMVFENKSTTIAMITGLVEGGKTKCEHYWPDDDTPVNYGSVTVTMTHTQEMEQWTVRSFLLEKGMQQFETHQYAFKGWVDHDVPNNARPMIEFIRTIDVAHDANLGPITVHCSAGIGRTGVFIALHKLIKQVETSKPNDYIDVCGTVARMREQRFNMVQTVKQYMFIHQCLLLLMR</t>
  </si>
  <si>
    <t>MEHIILSHVSKHVAVNNILTDAKHCFRWGLSTTTQSTTAVHDWSSILQQRNQADIIFLEFKEACDRVPHLLLSTKLQYYGISDHKNARSCAQYWPDANSVQFGSYSVSTLSTSSDGDMTIRQLKVTRNSKTSHTVTQYQFHGWPKHGSDPQLGARSLMKLIRAVKSSTNKMNEFSILVHCLSGAGRTGVFCTAMECIAQIAEGDSVDIFQTVKILRADRMQFVQTEEEYAFVYDVIREYLHTENYEQLPYPIEDHTYGNVEIDYTHDPEENPYEVTDPQEAGATALVYGNVETERSQDRPKSEPQQPYSVYENVTFDS</t>
  </si>
  <si>
    <t>MGVPTENSQAKRDTTAVRDDAACSSGFDSSDDDQEPVDKSPFQIDWLDLSEYGIAEKLGISGLPGCRFDDTWRSMESDINGLISQGVEDVFVLCTRGELNKYRVRRLMQEYTTAGLSVHHYPFPAGLVPSPANCMKMLEEIRINLNAGTGTLVHCFGGIGRSSLIIACLLLMLDDYMEWKDAIAKVRQLKGSRAIQTVKQYNFVSDFRKMREEYEATRPDGDRRSISR</t>
  </si>
  <si>
    <t>MSPNATPTTASTQKGAFSFPATKSEKTSLPDFCGSELDLSATPNPHRQCHINSVESDQCNMAASSFTFALSGKSPLCASALKSSSGNGSRTPELNTNMRVANQCLLNRACEQLQQCSPRIFRKLGKSDCKQQNQNNQDVTPMSCSPSSPSSTTSPLVLPQELSQRLDNRSSLLSQCTQSRLCRPRSGSVILVDIRPFLAFSRRHISGALNVNCATRFSCRRLREGKVALVDLVTSEEGKKEFQGRLDQDKEVVVYDEESQGIDNLPVNHPTSLVVSALKKEGVNVRLLKGGIKEFANHGEDLFVSELTNTSSTSSTVINDGEEPPSPTTDSEHILRGGSGICPSEGIPMTQILPHLYVGNEVDAANIDALRLHGISHVLNVTNSVPCFHEGESAMRYMRIPVRDNGLINLRMHFQAALEFIEEARRRNARVLVHCHAGISRSSTVVIAYVMKHMNQAMSQAYQFVKNKRPIIAPNLGFVGQLMEFEQILNKMNAPRSAGCRITDSPTTCAKQLHHSRPGTPSLDLDTAVMEA</t>
  </si>
  <si>
    <t>MGNGMSEVLKGVFVGNFRDSKDETQLGNNNITHILSIHDNAKPIRPDKEYLCFSADDAPGQNLIQFFSESNNFIHKCRLEGGNVLIHCLAGVSRSVTLTVAYMMTVTDYKWEDCLRAVKTCRTVAHPNFGFQRQLQEYEYSKLAEYKEDIRLKFPEYSPEEDIKKMQALLEKYHQENKDPSQGREPHEGFIYPLPRNAYNIRIKKEKEAREKAEAQGSTGTTESTASATSEDSSENTAMPFADQQD</t>
  </si>
  <si>
    <t>MSQATPPPFFTWVSSNLAAHGMPSSPDQMRYLADNGIRYLISLTTECRPPVEATPNVTWVPIGIDDYHPPTLEQVVEFMRVMEEAEEKNEAVSVHCLRGRGRTGTMVACYFIKMQKMSAAEAIAEVRHQRPGSVETVEQENLIRDYETFINKPSI</t>
  </si>
  <si>
    <t>MATEEELLCSFDELENVMKKGSIVIALPQRQIDEVYPNVYVGGESSAKDKQRLKTLGITHVLNCAHGRKFFHVDTDQKFYDELKIKFLGLGVSDFPQSNIKQHFDTAFKFMDEALQHENGKVLVHCVQGYSRSATIAIAYLMVSRNMTAQQAATTVREKREIGPNKGFLQQLCDLNEELHRKKEEGETKVAL</t>
  </si>
  <si>
    <t>MATKTASCTPDELESLCRAGARFLFEPSCDVNEVYERVFVGGEEIARDLSKLATLGITHVLNCAEGPSRMFRVDTNQEYYVDASIKYCGLPVSDDPRANLKQHFETAAKFIDETLSQKDAKVLIHCVVGFSRSATVAIAYLMIRRGMTAQEATQAVRKNREIGPNDGFLVQLCELNSELHPN</t>
  </si>
  <si>
    <t>MPAQTPERSSFGMEDSELFGTSSKSVQEQVLSGQVLLMDYRPNSAFCRAHIEGALNVCLPGILLRRLQKGNLSLKCLIQGDEGKDLFVKMASKVPLILYDENSSNINANSDTPFVLLLRRLKEVGYRVSYLRGGFSEFYRLFPHLCQTSEDSDSDECSLTDLGFDRLKIETTLVQAETPLDNRYPAQILPYLYLGTKQDCENFELFSKLRIRYVLNVTPNIPNCFEDNGIKYMQIPIMDHWSQNLAAFFPEAIEFIDEARRAKSGILVHCLAGVSRSVTVTVAYLMQKLCLSLNDAYDFVKERKSNISPNFNFMGQLKDFEQKLSTSPCRTGTCRCAIDGCHCLSPDPTSCSWMSTSSTSSSASSSTSSSSSELTTPASSVSVSASTCSTDSRRGEFDFHLDT</t>
  </si>
  <si>
    <t>MLAVPERWLNCPRKGTLIAGKFLPFKTPLGPKYNDSIPEENRFDTSMLFAYMNSRQVKLGWVFDLTNTNRFYDKDEIEKNGARHIKLPCRGRGECPSKEQTSLFIQMCSTNCKNPDQIIGVHCTHGYNRTGFLICAYLVETLDWSVDAAVSLFAQGRPPGIYKGDYIQELFDRYGDVSEAPPPPDLPDWCVGADDRDDDEIAASSKKQGGGGGRNKNQQDKQFVEGVKGVTVVTDFQKANHLRRKVEQMVGWKRQEFPGSQPVSMDRNNINFLKKNYYWVSWKADGIRYMMLIDGPGEVYLFDRDHVVFSAPHLSFPNRKGPHRDTLVDGEMIIDTVDGKSVARYLIYDIIKYWGKPVGGCDFGWRRRCIQDEIIAPREVELQKGSIDRMREPFGIREKPFWDITSSKKILDGSFSQELMHETDGLIFQPHKDPYIPGRCDLILKWKPPSLNSVDFRIKVTVVKREGCIPETLGLLFVGGQQQPFGQMKITKDLKQYDNKIIECSYNNKKGWQFMRERTDKSFPNGYKTAVAVCQSIQNPVTKDFLMNFIDKEAIKPSSNKRPADNSSSSSSSPRPPPAKQQRTDSHPPSSLASGPGRPSSSLMPPPPAPLHH</t>
  </si>
  <si>
    <t>MSSKVSTPRLISKVGTRILTCEPTELYNILQQATVYPALSDQNYLLLLDARQKNEYNESHILTSKRALRTADDKFLVPYGAEIECKMHVIVLDNNTSGLSKRDSPAFKCAKVMAEAGSRNPVRILRGGYEEFSALYPFLRTQKILYMPQELDELRPYPVEVLPGQLYLGNYQQACSPGVKKDLKVKGVLHIAQDAEELQDGLVGAELMHCPLSDGNEADMLSQLSQACQFIGKHVTEKNAVLVSSEHGISRSAAAILAYLMYHYKWTLQKAYKHLQNCKSNIRPHRDFVSQLSKWEEDIFEEGVQTNISDPYY</t>
  </si>
  <si>
    <t>MLRLPSIRSSRESPGLPNGMEPDIVEVRTYMCGNLVLPWRERLTVEQVCIKAAKLCGIPRLTSNLFALYDKTNKKWLCPKAQVFSRRQRKSEQLEYRVRFHTATMCPSGDAQGFMLLEENVVNYMFCQYRESFLNDEFMGLSTEESLGLMVLDFMQHVKEDGTSLTNLNGRLRFGRFLPKSLNEGLSWWDKRKLRRKVRTALTDFRDDPRETFAFRVMFLVSLSEEMKQEWGTEQFTMANGDIYEVSGVKGVTKKKLTYGDEAVQDSFPFQDIIDITIYPSTAERAHTLLQINRRSTPPLILEMESRDDAESFACLLDGYYRLLVDYYHYLSETIAPPSLVRLVKNRCHGPIPLSKAKQKIEETGRQEASCDVAYNLEILKYHNITHILNVANLNNVYPDHFTYKNLPIWDLPEVKITKFFKYAIDFINQARSTGGRVLVHCNAGRSRSTTIVVGYILADERARISKTLEEIRVHRPCVRPNEGFMRQLEEYETSILAEDAAPT</t>
  </si>
  <si>
    <t>MNIRPSDIPRSRSRSQVSYGLPRSRVGDSSLLEEQGTTDIRKANPSAFGYASCPNLFHVQDRAKSPTMHNRLHLSVSLSDEQQSSQAEFYSRHGQSQRASPTLSDKGIVSPVMIHFTTRRMRKKSSTSSCRSLSENDNISCDGEEVDPSKIIPEIKIDKTLYKDQNVTEILDFLYMGDLEAANREPLLCRLNIEYIIDLSNLSGEQVKRTIRLKDCPCLCASTMKHTRIRLNLHLDETVGDGISHYFDEVNRFIEGARKSNRRVLIYCVTGLILAPTITTQYMIQVMGMTLKQAHGHITKIKPEVTFREGFQRALIRLEQNLRPKAALPAVFDRIGRREAQQLHAHTQQAWI</t>
  </si>
  <si>
    <t>MGCFISRSNATSPIPSKSSARENVVNPEKISPADGEETLLNTDKRFSESVSNRSASPKAIKRSSQSANVTSASPKTTQRSCQLENITQTSTKMATESAVQPEILGRLPELERTKEGHLVPQEVPRCDVGEDFVSVHEMYNSLNDGQRAPYLHDPYYMLILDVRDRADYNASHVTTARHSTAVDTEHDCLVSQGKLDKFTMVVVYDQGSTSQTVDPTLSSFVQRLKDANVDVLILSGGYDTFHKTYPFLCNSLTIRSEQDRMLHFKSYPSVVLEDTLYQGNVKHSKNETVLKNLKITHILNVSTECANAFPKSFEYLQVKVEDESTEHIGPHLERAAKFVASAINSGGRVFVHCVQGKSRSSTCTIAFLMSYRGWTLKDAHEYLKDRRSIAAPNRGFLIQLSKFEQLTFGKVISSVDDLYF</t>
  </si>
  <si>
    <t>MEANNGTDLPDDGSRQQRHVRQASATSVDGVNHGVPIPIPVIVNDQRQARAGNTGAASRRAPPSANPAAEVPLQVTTLATSSGGSDTLKSQSGKGPREENSKLSQPEEIPLLLGERIEGIAKDVTYLCPFIGPSRGTLTITNYKLYFKGGDREPPFILDVPLGAVYRVEKVGGSTSRGENSYGLEVFCKDMRNLRFAHKQENHSRRLVYEKVQTYAFPVSNKLPFFAFEYKEYYNENGWAVFDPVAEYKRQGLPTESWRISRINENFTFCDTYPAVLAIPAAADDELLRQVAAFRSRNRLPIMSWLHPQSQATITRCSQPLVGVGGKRSKEDEKYVQMILDANAQSHKLVIMDARPTVNAVANKAKGGGYENEDTYQNAEICFLDIHNIHVMRESLRKLKDICFPSIDEHHWLANLEATHWLEHVKMVLAGAVRIAERVEGQKTSVVVHCSDGWDRTAQLTALAMLLLDPYYRTIRGFEVLIEKEWLACGHKMAQRHGHGDKNYTDADRSPIFQQFIDCVWQVTRQFPNAFEFNEHFLITILDHLYSCLFGTFLFNCERERVKEQVKTKTVSLWSYINSSMEEFINPMYASYMHQHVLFPVASMRRIELWTSYYIRWNPRMKPQEPVHQRNKELLELRTQLQRQVEELQKEIEARDLGLQSTPGGTASPPKITSPVNA</t>
  </si>
  <si>
    <t>MPEFFVVPDPCSDYELKKASTNFEDCRVPFWCWSHRNGSMLMRMTAPSDSIIENESEKWFLDSVIHIHPSKVHPDIIDIGKECPSIQELQSGYLKLQSMCMPENIKDFWTTDEKWYSTLDSTKWLQTIGTCLSLAKEAADRIYIAEKTVIIKESQGRDYSCVVASLSQIMLDSHYRSQLGFQSLLQKEWIVAGHPFLDRCGHCVPSSGTESPIFLLFLDCVHQLIEQFPSAFEFTDTFLIALWDSMHSGIFGTFLFNSERHRMRTCVSSSKGQYQTTQLATVWAWTLQFTKDDQALFTNPLYIAKSELKYNDLLDDEPDYRQGCNAGIYRSIRRLNNGKSYIGSDFKEMDSWTFNGGKRRKNPNVNGANSASSVFANCEEEIIIPLLQTPTITLWNHCYLRWVPSVHTVGGGSPAIYQQQCRLVDEIQQLRETLENLKVSKESVAAPPTKPKRKSRLFFTSQDDLKRNHEALTSAFPYSISDLEFLGGDRRSFLATPLARFLGGQSLLEQEGGGEIPESDAETVEELEM</t>
  </si>
  <si>
    <t>MEFVDFIRIPKVDDVVLHRHGYQPVSGTLCLTGHHMILSSRQTNSEELWLQHNNVDSLEKKFVGSTGQLTVKCKDFRIIRLDIHGMDECIKVAETIESLSSLEPVTLTYPFFYRSTFDELEDGWHAFLPENEFARLASDDWRISYVNKNFQVCPSYPPAVIVPKSIDDDTLVQSAAFRYGGRFPILSYMHTAQKTVILRSSQPLTGTNTKRCKDDERLLNAALSVGKRGYIIDTRSMNGAMAARTKGGGFETEVNYPQWRRVNKPLDKPSILQESLCKLLEACMDTGCSADKWISRLTNCGWLHHVKETLTTACLVAQCVDRENSAVLVHGSEGLDASLQVTSLAQVILDADCRTVRGFEALIEREWIQAGHPFLSRCSKSVFSQNKNKYAGPVYLLFLDCVWQIFQQFPCSFEFSEKFLIMLFENAYASRFGTFLCNNENERKMARVSEKTVSLWTYVNRPQILQTFFNPLYQPNQQVIWPSVAPQSLALWSSLYMRWTMSDTATSIPTQVITDIKQSDKELRLKVNELRRQLGDLQKEALEKGLISD</t>
  </si>
  <si>
    <t>MVDASTLNMNFIYCFQIVHFALINADNEYAFYDDIEDLSDEPHLNQLTFIEDIQTTSEVYSLHSFGIHNASFTRVPMSSSKTPINEVIDQLLNAVKEVPSLFSNEESSLPILVFTGHMGGGRTTFAMSLGILIMAHQRGFPAHVYDSHPSNDGSPKLELGEFWAIMKVCSLLPDGMKRKREVDSILDLCADMGNIREKIVECHNKLQEIQEDYQIAGQSAREYYLENALRYLKRYCYLIIFNSYLHEQVADDFVGLDVLRSQREVGTSNFRKVPGLPVYGMAQPSSKGQSAREYYLENALRYLKRYCYLIIFNSYLHEQFQQCFCRSFTSWMRQHPELYTALAHINSSERTAPPELITKGLRFLVADDFVGLDVLRSQREVGTSNFRKVPGLPVYGMAQPSSKGLERVCQYLLSKKHGHSSIHSFNLRGEMIIQCDSTTYTPRELASLDKNISVSGLSERDVEKKEIQLKNEILRSKHSIQVYTDVAEPKKTIEFDTVTTLHEMYEDQIKQTPQLHYYHIVGGFQCSGPLEKTINRIVTVVKDLDDIFTDEDGPALLFNCHTGKEQTTVAMAIAGLIIWHKKGFPVGTKLGEQERISVPQAEYTKGEFSAVRKLVMRLPHGTQVKREVDLMLDKCSETMTPMHFHLREVIFSMFNKIKTAKGEEVNCLYQQSLDNLERYIYLIMFNAYLHMQRVTNWEMPFQHWMKTVS</t>
  </si>
  <si>
    <t>METDFFISNIQKIVLYETKARFYIIGSNNAETEFRVLKIDRTEARELLLTDDKISYTLPQIKDLLQTLRHGNRGASPAPSSSSNPMAGWSRNVSAFGIAGFVRFLEGYYIILITKRKKVAIIGGHTIYKIEDTTMVHIPHDNFRKQHPDEARYLKMFQNVDLSSNFYFSYSYDLTHSLQHNLSAYQNKGEVGNPRVVPIHTKPKFAWNHYLWNRFQDQVHPCWAIHVIHGFVGQCNICVFGRPVLMTLVARRSAHYAGTRFLKRGANSEGGVANEVETEQIVHEASLSELKRGRFASYVQHRGSVPALWSQDITTMVPKPPINIDMADPFAHLAGRHVNDLFSRFGSPVIVVNLVKKREKRKRESHLTEALSASLSYLNQFLPPKHQVQYIHLDMARYTKNKNADVMSKLEKIASRSVEKTGIFLSGHAIHPSIPVREGARTDIPQEGSCEQVFIRQMGVVRTNCVDCLDRTNTAQFVTGKYALGHQLYSLGVVADPELEFDSDVVRMLEDLYEDMGDTLALQYGGSQLVHSISTYRKIAPWTSHSRDIKQTLSRYYSNAFSDNDKQSAINLFLGVFTPREGRPNLWELPTDYYLHHTDASGTGTDKSMLPLLIKDGLILATIPLMVLFYTGSKVSQSSWVTPPTSDQRGQSASFRNFADMFPSMKEAYGVQIKPPERKDVPLYQRFSTVGLNSQQEVMTLHSDISDSRIKRCMKRATRIIPSSGFSLDTSVRVTPPTVDRASRAKYEAHVLCGANGPRPCLAKDLSRYREYFREPRQFTRHK</t>
  </si>
  <si>
    <t>MELYQAEDNYIIQDKDSSLWCSRVDGKLVPQPGSALGNAWNPVCLGKVFGVIGKLRIHPESEWRLLLIRSHRLVGQLPKGHDVYCITRIAVLPLSQNGHPDIEIERCDKHHFGIRQKANLILGPAEGQQKSLAKTWNSIKSVAQVKKKEVKEREKLERRILEELNRMFTESDWFYYSPTGDLTNSIQRHHTHKGAGYDERFFWNQHMLQDILDTQNKELARPWIIPIVQGCVQIRECRMTFAPEEGAQSGGSGADSDDSDIKFNLMLISRRSKFRAGTRYRRRGIDESGACANYVETEQILQTAEHSVSFVQVRGSVPVFWSQPGIKYKPPPRIDRDDDESQEAFKTHFEEDLQRYRHVAIISLIEQAGREAIVGSAFMKHVLLYDSPKLTYITFDFHEYCRGLRFDKVSVLLESIRDVIKEMRYCWADAEGVILEQRGVFRVNCMDCLDRTNVVQTALARVVLRTQLRKLGLLLPEQRLVPSIKTIYQDMWANNGDIVSRQYAGTAALKGDYTRTGERKLTGLMKDGYNSASRYVQNQLKDAFRQVAIDLMLGNQEIQEDLTLIDEQKASAEMGKDVWDGVDEEDIKQRIQQCSRLLLPKNEAKMNLGGWVLIDCDSGDLDDSGEDDRDIILIISEKAYYIASYDDEAEKITQYERIPIDAMTAVGIGSATTFFSHAKQRCVRIYHSVQGQDGYFSTLKALPSQSKEAAEDILHALVEALAKARAANNLGLKVVEDKMEKKKSRVSQEVIRLTSQKRFTMWLQDKFVPESVLAKRKGGNQGGEQSPSDQPSSRQLIKPIRAQVMSRYFQSMGDKVSNLNPLKKVRLRKRQSNPQTESIGMENRALAEDEESQDELDGIDDSDDEILLDSSSSDDTSFDGLSLGACLEILGGNADVDPEDDPHNNSVVSHDGEIILTTCGVLAVDQERNMRSLNLRRITPRKNYHRDAADNANMIANANEERVRRGRLLSDGEDQSRKYSTLGRVRTQAPVDAADGPDASSKVFADSNGQVEELNANITRDSNLTNKDETLPQSPQKRLSNPVVRLPSLDDNFGPLDLTVNPLPENFVHDHLLAENLRMKYRAHSENSLQDCFMSTTSTEKTETDSIGREGAQATISKIALRFRTLGSMNFNRSGNLRAEQQKEQMQMEMKMRRECKTRFIQL</t>
  </si>
  <si>
    <t>MAVYETLLLHTQDDKFYIEARDPGTKEVLVIDRLSQEIILEENGLGIPPGASKPICGIMGIIKLLRGSYLVVITKKTKVGEINGQLIWKVAGTETIPYKRTDLHLTEEQKEDNKVYESMVQYALENNTYYFSTTFDLTHSLQRLYNTSPEFLQMPLFERADQRYVWNGHMLREFTAQPELGKFILPVMVGFISIRIGILNTKRFDYILISRRSCLRAGTRFYMRGLDEQGQAANFVETEQIVQFNGSRASFVQTRGSIPLFWSQRPNLKYKPVPHISESQSHLDAFKRHFDDQVVNYGNQVLINLIDHKGAENRLEKMFAKTVYESGNQMMRYEAFDFHHECRKMRWDRLSILMDKLAKDQQQFGYFWMDANNELLKHQVGVFRTNCMDCLDRTNVVQSMLARRALQDQMQQMGILKQGENLDDHYTAAFESTFKNTWADNADACSKQYAGTGALKTDFTRTGKRTKFGLLKDGMNSLIRYYMNNFVDGFRQDSTDLLLGNYVVEEGEGVTRPSPIRKSKDAKFMLLPAIAMVAFSMLLISMLIPAAELHLQIAYILFWLAATVICVGLMGVFGIEFIDQPKLSQAKVKSD</t>
  </si>
  <si>
    <t>MATTMGKSFRVYHKVGPPYSVILEARNKQETLLFESDAVAVLSIPETESLRKQYQKMTDAYGCLGALRLSVGDESLLYLVLVTGCSSVGKVQESEIFRITSTLFISLRNNSSDEDRITEVRKLLNSGTFYFSWSASTTTRFDLSLCAQRQKQDHVSDNRFFWNRSLHLHLQRFDVNCSDWLLKTMCGGVEVRTVYCGTRQAKACIVSRLSCERAGTRFNVRGTNDDGHVANFCETEQVIFLDNKVTSFIQTRGSVPLFWEQPGINVGVHKVKMSRGFEASAPAFDRHLTMVKAHYGDQVIVNLLGSKEGEDMLSKSFQNHLKASSHDQDTPHILFDYHQMCRGKVDNLPLLKKKVATEMDQFGFFFSEGGEVIRQQTGTIRSNCLDCLDRTNAVQTFFGQDMLAKQLEALGVSSKPQIMSRFLETYKTIWGLSGDHISRIYAGTGALEGKTKAGKLRDGARSVTRTIQNNFFDGTKQESIDVLLLGSSLVGSLANKASSLLPSSHLHASPDILQGVCEREGDFTSSSRFRICVGTWNVNGGKNSHNIAFKNESLTDWLLDNPQITGVDYSVPNDIYAIGFEEMVDLNAGNIISASTTNQRKWGVELQKSLSRDHKYVLLVCEQLVGVCLYIFIRPQHAPFIRDVAVDTVKTGLKGAAGNKGGVAIRFVFHGTSMCFVCAHLAAGQSHIKDRNDDYAEISSKIMFPMGRSLESHDYVFWCGDFNYRIDKDNDEVKDLVAIHDYEALKECDQLLLERRKGNTFQGFAEGTIRFAPTYKYDLFSEDYDTSEKMRTPAWTDRILWRRHKPFYFKQTSDSKELSSQIGNTNLVIYNWDSGRVLHYGRAELKTSDHRPVVAIIEVEVQLVDEDTRESIFHDVFCQQGPPDATVILSLTDPHGNQVVFADDEMDAVLDLTASEGEAILVR</t>
  </si>
  <si>
    <t>MVINENLTPAAGTPVWKDLALPIETLPNLRRVDSRGRLYRSSRQDLLSRADTERLNDLGIRSVLDFRSKSEYKAASGDKIFDQNSSILEVIIPKGQSSAKGICDVSTKPVKMKYLKAIKNKEAPTLDGCNSTHHSAITRKRFLLDFFKFHFVWTVFNRIPLYKRLFSLVYLIVDILFRTHFRYFIRYFAKETLNPAGLLSTYIDMIELSGAQICLALRILSDPANLPAMVNCAHGKDRTGIVIAMVLSLLGKSDDYIAEEYALSEIGLDPIRSRVHQEIVERTNMDESFTHAKRETMDGLLQYIHKTYSTVPNYLESIGFGREDQEKLLQSLRD</t>
  </si>
  <si>
    <t>MAVAANKSVLFVCLGNICRSVTSEALFRQLAEEKGFASDWKIDSAATSTYQIGDEPDSRTNQTLEKMGRKRSKHIARQITKQDFKDFQYIFGFDQSNISNINRVKPKDSKSQVLLMGKYGKNGDEIVEDPYYHDMAAFDTMYEQCDRCVRAFIAEVEPGK</t>
  </si>
  <si>
    <t>MDHEDEDVRQVKRARTETEGDSNTPTPTRSLEIQQLSSPHSQVSNANGSSPQHANSPDSNNCSVTSNGTDRSSSGQSSLDMNLRQPKSEFPSQYYSQAYPHILPTPTAQGANFQPVGSQTQGTFGSQSASSYPYSTQTSPSPYGLVGQAMSYGAKSLKSDPATLQGQGSYLSTYGSSSFTGSPQATQSPYYGMQGTFTTAGYTYPSTSNTTTNSQGFNSTHQGVEYGSYTAYSQTGFNQYYASQNYSPYSMSNSLSASTPLPNTTTYQLAPLPSDIENTFTTDASIKLDDANGIGRGRQGQGQGPKNGNRTKSAGRSRRNNPSPPPEDGLERVFVWDLDETIIIFHSLLTGSYATRFGKDAPAAVSLGLRMEEMIFNLADMHLFFNDLEECDQVHIDDVASDDNGQDLSNYNFQTDGFHAAATSANLCLATGVRGGVDWMRKLAYRYRRIKEIYSSYKNNVGGLLGPQKREQWLQLRAEIEAMTDSWLTIALKSLSIIHSRSNCINVLVTTTQLVPAVAKVLLYGLGGVFNIENVYSATRVGKESCFERIVARFGRKVTYVAIGDAKDEETAAKQLDFPFWRVTSHSDLAALHHALDLGYL</t>
  </si>
  <si>
    <t>LVKRKILVLDLDETLVHSKHVSSTFLPNRPSIPPDFVLKVTIDSVPERFYVYKRPHVDFFLSVVSQWFELVVFTASMEIYGSPVVEKLDNGRGLLQRRYYRQHCTLDSGSYTKDLSAVHPDLSSIFIVDNSPGAYRLFPDNGIPIVSWMSEPSDTGLLNLLPFLDALRFTGDIRSVLRRNTSLTAPPHLTTS</t>
  </si>
  <si>
    <t>MAAPMKLIVKWSGQEYEFTEVTGTDTVKYLKEAIHEKTGVLPQRQKILGLKFKGKPPGDDVQLCALNIKPNTKIMMMGTREETIIAANAKPTDIGEVVDDFDIEDEEVSTERREEYLQKVERRVKEYEIKVVNESRPGKKLLVLDVDYTFFDHRSVAENALELMRPNLHEFLTSAYEDYDIAIWSATNMKWIDVKMRELGVADNPNYKLAFMVDSRACITIHTQKYGIIETKPLGVIWGKYEQYNPKNTIMFDDLRRNFLMNPQNGLKIRPFREAYKNRYHDKELMRLAKYLRDIAPLDDFSHLNHRHWERYKPPSSR</t>
  </si>
  <si>
    <t>MYVPSTTTVLVYCVYDWVTKIFLNNLIFEGKPPGDDVQLCALNIKPNTKIMMMGTREETIIAANAKPTDIGEVVDDFDIEDEEVSTERREEYLQKVERRVKEYEIKVVNESRPGKKLLVLDVDYTFFDHRSVAENALELMRPNLHEFLTSAYEDYDIAIWSATNMKWIDVKMRELGVADNPNYKLAFMVDSRACITIHTQKYGIIETKPLGVIWGKYEQYNPKNTIMFDDLRRNFLMNPQNGLKIRPFREAYKNRYHDKELMRLAKYLRDIAPLDDFSHLNHRHWERYKPPSSR</t>
  </si>
  <si>
    <t>MATMSRLRAVLIDLSGTIHIEDAAIPGAVAALQRLRERTTNIKFVTNTTKESMTTLRNRLSRIGFDIKQNEIFSSLTAARNKVQEMGCRPMLLLQDSAKEDFKDICTDDPNCVVVGLSPDSFNYRTLNQAFRLILDGHPLIAIHKAKYFKRQDGLALGPGAFVEGLEYATGVRATVVGKPERAFYQEALKTMSCAPEEAVMIGDDVEGDVQGAQTIGMKGFLVKTGKYRPGDEGKITQPPAEICEDFPAAVELLLKEYL</t>
  </si>
  <si>
    <t>MASGNWYDSAIEGVLLDITGVLYNSTDEGGVPIPGSIEAVKRLKASGVRVRFCTNETQCTRQQLVDKLQRLGFELSVPEVFAPAPAACQLLKARGLTPHLLVYPGVLPEFEAFDLGAKPTCVVVGDAADIFNYETMNNTFRKLLEMDPPVLISMGVGKYYRHGGELMLDVGPFTKALEYAVRCEAIVVGKPDRNFFLGALQDMGVQPQNAIMVGDDIVNDVGGAQKCGLKGLQVRTGKFRPSDEHHPEVRPDGFVENLAHAVDLLLQHRKK</t>
  </si>
  <si>
    <t>MAEVERLNVDNIIARLLEVRGSRPGKNVQLTEAEIRGLCLKSREIFLSQPNLLELEAPLKICGDIHGQYYDLLRLFEYGGFPPEANYLFLGDYVDRGKQSLETICLLLAYKIKYPENFFLLRGNHECASINRIYGFYDECKRRYNIKLWKTFTDCFNCLPITAIIDEKIFCCHGGLSPDLQSMEQIRRIMRPTDVPDQGLLCDLLWSDPDKETMGWGENDRGVSFTFGIEIVSKFLLKHDLDLICRAHQVVEDGYEFFAKRQLVTLFSAPNYCGEFDNAGAMMSVDETLMCSFQILKPSDKNKKFPYSGIGGSGRPVTPPRGTNNKGKKK</t>
  </si>
  <si>
    <t>MTDVSTKDLDIEIEQLNDCKQLQENQVKHLCEMAKEILTKESNVQEVKCPVTVCGDVHGQFHDLMELFRIGGRSPNTNYLFMGDYVDRGYYSVETVTLLVCLKVRYRERITILRGNHESRQITQVYGFYDECLRKYGNANVWKYFTDLFDYLPLTALVDGQIFCLHGGLSPSIDTLDHIRALDRIQEVPHEGPMCDLLWSDPDDRGGWGISPRGAGYTFGQDISETFNHSNGLTLISRAHQLVMEGYNWCHDRNVVTIFSAPNYCYRCGNQAAIMELDDALKYSFLQFDPAPRRGEPHVTRRTPDYFL</t>
  </si>
  <si>
    <t>MAGTGDSSKINVIPDIKIDKPVISEVDREKAEALKDKANTYFKAQDFQQAITYYSEALEINPTVAAFHGNRSFAYLKTECFGSALEDASKALELDKSYIKGYYRRATANMALGKIKIALKDYEMVVKYRPNDKDAKTKYTECSKLVKQQAFERAIRGHTEEKKSVIDTINLENMIIEGDYEGPALENDKVTKDFMVKLLQHFKDEKALHRKFAYTMLVQILAMFKKLPSLCDITIPEGKKFTICGDIHGQFYDLLNIFEINGLPSEDNPYLFNGDFVDRGSFSVEVILTLFGFKLLYPDHFHLSRGNHESDTMNQMYGFYGEVRSKYTNQMADLFQEVYNWLPLAQLINKKVMVMHGGLFSQDNVTIDDLRIIDRNRQPPESGLMCELLWSDPQPRPGRSPSKRGVGIQFGPDVTKKFLEHNNLEYIVRSHEVKNDGYEVTHDGKCITVFSAPNYCDQIGNKGAFINLGADLKPNFKTYEAVPHPNVRPMAYANSMFGFM</t>
  </si>
  <si>
    <t>MAQKKTNFVGIPKDPDSDGDGDNEVGKTDLRRIGKTPSQRLWHFSGPAHMPSLHKPHAVIVMVGLPARGKTYIAKKLARYLNWIGINTKVFNVGEYRRKAVSGEISHDFFRHDNAEAYKIRLQCAKEALEDMANWLDEDGEVAVFDATNTTRDRRQTILEFLGERHIKLIKFLLNVFIFLVFLCESVCDDPVTVQSIIREVKLNSPDYYDIDKERAIRDFLQRIEHYKETYQSLSDDHDRNLSYIKIINVGDRFLVNKVSGHIQSRVVYYLMNIHIIPRTIYLTRHGESMHNQNGRIGGDANLSERGWSYSRSLGEYMSTQNLQDLKVWTSRLKRTVQTASSIDVAIEQWKSLDELDAGVCDGLTYEEIQKGHPEEFALRDQDKFHYRYPMGESYQDLVARLEPVIMELERQKNVLVICHQGVMRCLLAYFLDKNSDELPYLKCPLHTVIKLTPVAYGCRVETVTLNIPAVDTHRPRPDECNTNRSTNDALSTVPPVTEFTEGLGENDVYVDAKSNYYNTWSGLAGWLS</t>
  </si>
  <si>
    <t>MPAFNHGFRAVKLIFGISGGVAFGAAAVGYSRRERDGFLPTALAAWTTNHNPSVRWDTNWDKRDPESLINPSRTEVDSKDPTTKLTGVKPTATRHLILIRHGQYNTDGITDDERILTALGREQAAMTGQRLKALNHPYTTIINSTMARAIETADIISAQIPDIPRETYCELLREGAPIPPEPPVGHWKPEVKQFYEDGARIEAAFRKYFHRADPAQTENSFEVIVCHANVIRYFVCRAMQFPPEAWLRMSLYHGSITWVSIRPSGRVSLRALGDAGFMPANKVSVS</t>
  </si>
  <si>
    <t>MSVGSSSEVHRRTMRKTSMIRQSITPMDLLMSMGFPKHRVEKAAAATGHQDIQLASDWLLNHLDDLTLDESIPREYIVYACAVGPLGEQLDEFWNKSLSLCGRNGAHSLLPHVTLCSFITCPDSKCTALTDAFQEVIDRWQTKAPEVLTLDFYSSTNFIGLFLEDEHAEYLRKVMADFSVEAASRAGVKVEPHKKQLHLTLAYQFNPTHQEPLVNLSKEVGIQSAARWEFRLYSRDPRAASTEVLRVLYGHTPRVPDELELIPDDFVYMSATELDKNSDGWFKGTSHKTGCEGMFPGNYTEKAPESDTWTIHRVLPITRPRTASNDAKKVSLDRKVPSPPIPIGSDLEHSGNYKSAEGLLQNPQEHGYENLLKLKKMNDAPVTTKKQPRRLFIIRHGERVDVTFGEQWLIHCFDQQGKYQRKNLNMPKRVPQRPGGGQDFKKDSPITEIGVYQARMTGEALKAAGIKISYCYASPSLRCSQTAHAVLQGLEAPDAVKICVDTALFEWLAWCKGGLPKWLSPAELATFGLNIDLSYKEKLTPSDLNQKENCQAYYKRSENFVREVLKECSDDGDILLVGHASTLDSSSRCLQGLSARPAMEFSRIVQKVPYCGIIMLEEYAEFSIWDLVAPIIPTLTHAPNGRFDWRIMQS</t>
  </si>
  <si>
    <t>MVKFILSLVRHGESKYNQQKLVQGQTNSPLSEDGVLQAESLSKRLSNEKIDYVYTSDLLRATQTTDIILKSLRAPPCDVIEEVGLRERNFGDKEGITISEYRAFLLSEGFTFRSHVPKGGESFQVARQRVVKAFHDICNKQLELEKDATTSADGNLTHVLVVGHGLLFKELLAYFIEELNVEIPGGKERVMKDSSNSSLSRFEIECAANVAPKITCQFIYDVSHLSEDMQKALPSKAY</t>
  </si>
  <si>
    <t>MGVNPYVIPIVQGTVKKVVELGPNPKLEIVQDKRLRERSFGVYEGMSFDVYQHALQNCVGQFVVEGGETPEQALQRLIDFLNDMCRNVKMQEANKTNSAKSTGGASSSAEPTSDAAGGASSKVFVSEFTGEDKAARILPHILLSTHGFMIRSFLKYLHCVINVEIPEGDWLIDDGCPNTSLSTLVVETDKDDKFDFERLICYFIYKVDHFS</t>
  </si>
  <si>
    <t>MRMSATSLMFWFIILNCVMQARPPRAFPLFQLSDVGLLYRHGDRSPAQTFPTDPYREDSWPQGWGQLSKLGMQMQYGLGQFLGKRYQDTGFLNANYTRTEINIRSTDVDRCLMSAQSDLSGLYQPLPEMQFNPNISWQPIPVHTKPKENDYLLRTDGTSCPYYDELYAKELATARVKQINEENKDFFQKLKKDTGVTEDITVNTVYTIEDPLFCEQAHNRTLPTWASNDVMLKLENLTNIGMAMLFGTKELARLKGGPLVGKMISDMEKKSKNVTGTPIKFFMYSAHDTTLAAFMSALGVYNGKQSPYASAVGVELWEDDATKSFNVSIWFRNSTTQEVPYKLHLMDCSDMCGLERFKELVLDVIPGNVEAECGATFMKNYTIPILIGTSLIALILVLIFVYLVCKGRHQETKQGHTRLPQDVEA</t>
  </si>
  <si>
    <t>MAASTASQFLKMWSMLLLFFACFSSFLSISSCERTIKLVNLLFRHGDRSPTNGYPNDNYTEDTWPQGFGQLTESGMAQQYELGQWLRKRYVTDLKLFDGIYRPKQFYVHSSPKERTIMSAQSNLQGFFPAESGGGKPSSGTPPWPPVPVFTVAEEQDYLLSGSKIQNCDTVRDFFQYAENSPAEQQYIKDNQIFFDRVHERAGFSGDVIFENFYHLGDTLIRERKEGRNLPEWADDETFNRLKATQDYAFEAEFSNMTTDEKRITSGVLIAAMVANMKAHLNRTNNDSRIFMYSGRKEGRNLPEWADDETFNKLKATHDFAFEADFSDMTTDEKRITSGVLLAAMIANMKAHLNRTNNDSRIFMYSGHDDNLAPFLGLFGLFTNVAPPTASCIMVELYKEDDGSHTVQLLFRNDTSKPPYLLKFPECNERCPVQNFFHIASPFVVDDVDELCRGKPPSLPLDVEWNIGWILAASSLALAGLLPLIVCVVLFFGAGGRRRLQKSKQCLKPINFHLLGGPNSESEDESVFDT</t>
  </si>
  <si>
    <t>MSFFRKTSHLGATILGATMGGVGIPLVMSISPLSVSASDGNAADKDPRAQACKDDAIPLVAREDLELKFVQIFFRHGARTPIGTGCIPNVEEGVWDKDTIFQGAADLCIDYKVCALNGEPQPEWKIENYYRKEPLQGGAFKGQLTAVGMKQANDLGKKLRRHYMEKLGFLPQEFSPQLVYTRSTNINRTLQSLGCLMGGLYGNIIASKELPVQFYTDEGLGEVLYPNRQRCNQLSHFYSSVLKGMFSVPGIGHGTDQIAPVLDASEEQKKKLDFVSMRDDITARLEHNMKVPDHLMPVIDLIEKHAVALMRFLIEGGNEPGKNIIKFSAGPTMHYICENLEAAKKKEIPYKLHLNSCHDTTLMTLLLALEAFDDVWPPLTASVIFELYEDKAGNSFVRTLYQNKELRIRQSEETLLPLEKFKELLAPVSYTAQDYADACKVAS</t>
  </si>
  <si>
    <t>MHRLAILITVVVCVYGQGPTARYSTKTGYETSFEPGTDEKNQRLRDWQTIASDVGESASVTGCKPVGVYAVNRHGMRYASDSDIEDYNAILARMKMTGVSEEFAYLLNITDNLYPIALESSLHPAGFAEMEGLGMRIKQRLPELFVKDGLDGFDFQGTYRQRTVDSAQGFINGLQGPTANCSFSSKTPTRDTLTCTFNSTANSTANTETVAVDHELEGKDLLLKFYESCTKFITDVDDNDAALMERDRFEEGPELTSAYKAVATKLAPIGWTGPWNMTKNDLEVMHHMCGYESAYYGSSPWCNLFLRNESLAVEYWLDLKQYWKEGYGYDINYQMACPLVDDVVEYMTTVKKNGTRRGSFKFGHSSTLQPFLTILGLYKDTPKLLANNYDVSVNRAFRSGRISPMTGHVSFNVLQCPSDQYRVLVLHNELPIKLGTCGEFFCPYDDVVSHLEMSSNGCRFDALCGTNGLYPGVSRADTLSKMSILTLMVTLLVSFFVLQ</t>
  </si>
  <si>
    <t>MDIPESLTSLNAAGGDERVNFIIGEIPSDAKSQASANNGLSTSPSAVSGLSRWEAMEIKPKVVVGICCMGKKASSRPMREILHRLEKFEYISLDIFDEDMILNDPVESWPLCNALISFFSTGFPLHKAIEYAKLRKPLVINDLEAQYNLHDRRKVFEILSEEDILVPRHGIHDRDCDPDDFSLIENDDELEIDDVIFRKPFVEKPVSAEDHNVYIYYPSSAGGGSQRLFRKMRNRSSIYSPESRIRRAGSYMYEEFMPTDGTDVKVYTVGPDYAHAEARKSPALDGKVERDSHGKEVRYPVILTNSEKMIARKVCLAFKQTVCGFDLLRASGRSYVCDVNGFSFVKNSNKYYDDCAKILGNMIMRELAPKYNIPWQMFTLDEEIPYMPTTSGTMMELRCVIAVIRHGDRTPKQKMKMEVKHPKFFSLFESYGGRSKGKVKLKRPEQLQKILDVSRYLLGELKWQKHRSQPEIEERESKLEQLKAVLEMYGHFSGINRKVQLKYLPKGIMKHSSSEEDSKGEPSLLLILKWGGELTPAGRVQAEELGRAFRCIYPGGQGDYAGFPGCGLLRLHSTYRHDLKIYASDEGRVQMTAAAFTKGMLALEGELTPILVQMVKSANTSGLLDHEKESVTIQGRVKERLCQSFSRDRTFGPRDFNELAPTGSKSLQDSLTFIKNPVRMCEKVHRVIKNHTKMIKDTMENPENKDFGLYHHETLELMLRRWVKLEKDFKLKSGRFDITKVPDIYDCIKYDMQHNFILKTLGFSHMDELYNSAEMLADFVIPQEYGITTSEKLEIGKGICTPLLKKIRSDLHRINSNDETTYRLNPLYSKGVMSPDRQVRTRLYFTSESHIHTLLSCLRYGGLCDESDPNWQNSCDYLGGIRELNYMTQIVLMLYEDPSKDPMSDDRFRVELHFSPGAKDCEDDENHPGCCPFRSVHNSGNASPYENNSEEDEPSSCIDSSEDDCSDHKAQKGEEQDKVTPLLKVAAKDKKLGGGATVAPGGIIGGKPFLRIQPIKINEPSRAAGQSEPVGTPPSSLLSAGLDDLMGGVAMKSNTGDDHLKVYVPTQPTLPGVKSAPELHDPNWYFNDDILMRRASTYSAAHQGLEHHIQVTSIRPLETLHNSLSLRQVDEFLARITRDGAATPECQTPRSSMHLNTYTPQRVKPSSLNTRESDGSSYYSRSASNPSSNVSSALPSPTESSAKNFDFSLFLESMKSQRVGRESESGQDESDRPEDYFASDEAQHDDAKDEIHLMSMPSLDDDLVIGSVSCGCKSQTFSSSAMSCTTTCTTTETTTKWKGPEIPTTLDCGESVDPQEDTLCSGGDGNGGEVTEEEVSTPCASTSSNASQPGATAFEFPAEDTVEDLNKEQDS</t>
  </si>
  <si>
    <t>MPSQNRSQSRQPSGVMRSLPRTRVCLVLVCCCVAIILWLTLEQGRTPSNENPEARWFHAKIIPDVETNAQAHHSGGVQHHPGGVLVMQDGEEEGKGKHYPGHGVGGDGRGKKTGDSKPNKSKKKNKEKTKYEEVEVKDLGMKEEEAERWIKENIKTGYCNPPDREITGEEGKFKPGFNLKAAYVVARHGDRTPMQEFADIPNSNWHPQWNCDLKQASKTITSDTLKRFVDQMQAEIIKGDMTGALGTFKNLPVNHNGICKKSQLTPIGWLQHLELGTFFRKAYGRTLVQNQELLRDVSNFQSTMNLRTQQSAFAFMYGFFEKATLNDTIRIKTVPNVNFCPLDMCACPALDHLIKDKEAQHAKLMRGNPKFMNVMRSVAQTLYGTTLITTLPGINQVAEILTTLVCHNMPYPYGSSGTITPIQHAVYHKLLEETWVSQSHVKDGTYEKVGRMFIQPLLTDMLRTMYKITQGVSKPRFVFNSGHDITIRPIVDGLKLSSPGWPHYASRVVFELWGRATSKEHFLRVLAYGKDQTDKVQFCKGKMTADGLCPFSALVSFVEKENMEYFYSESYRDACTRTY</t>
  </si>
  <si>
    <t>MALAALGRVDDVDIEASGKFKYILIQLSVGDQTKYIVRGYSHCGYHADIYDEVTPALEKQGINCSCPGGGRIEHDKNAKTILVYGYSMGFGQADHSIAVKILQKKFPDYTSIKSSNEGY</t>
  </si>
  <si>
    <t>MSSDISSVSGAGGVAPSVLQIKTRHLNRPPTPETMITDRPNDPDVSIFCEKCHEYFNVRSTQEHRSFHNALVVLGYSGKEQPEGVKGLLKKRQELMKDLNKKSNPKRPVSLNRLQKINEAFELVKSHFEETYEKLIHIKENPVYDCKGISLNCSAPCVRAVGICSDDNSRWKSKMEDTRVFQDYYGNDVNKCFFGIYDGYNGRFAADIAANDLHHVFLSELQKVDERVSCTCAVNLADNNDLTDYELERGSPIVRSDSIRHILHEESINIIQQIMHTCESNLMKMSDIVSQESVGDWPTRKKKNRDPEFEKVSQAYHMSYLYLDRYLSYGINETSLVRWSGCSALSLLINSKEQLEAENPGNKDENTQTDDGAKDEKKDRETEATEKEEKGDSEEGQEKESNGSEVHLEELGVLHIANAGNTQAVLCRAGKAYHLTRDHTPGNPQERTRVEKAGSSVHAGGPNGRVNGILDTTRGLGNYGDPHLKKAVIPEPYTTSVKIDQHAQFIVMASCGLWDVLTDDDVLSLVKQTLAIHQSRTQAENVPDEYEGYSRSDVTTYGEDYLGESFATGLSASYEQTGFDNTVTSVIDIDAAEGDEANLQKKHFLNPLPSLKEDADDEDDGDDEANSKSEITWNEPLTDKGAEDHQEAPSNEGKSQNNGIRVEGVAEDVKAEIEEETVPDMKNYKEEFNDNASTKTDFESMLSALCDDGNEADIETLTELHTFYAKSRLSEGLGIVDKKEEYRLAAEMISERLVQSALMAGSRDNITAMVILLHGCQL</t>
  </si>
  <si>
    <t>MGAFLEKPNTEKENERGSGNGLRYGLSSMQGWRVEMEDAHSAVTGLPHGLKDWSFFAVFDGHAGSKVAKHCSEHILHEITSNPEFLGSPKVDGKLNPSTDAVKEGIRTGFLSIDSKMRTDFARTDSSDKSGSTAVGVIISPKHLFFANCGDSRSVLSRKGEDKPTFSTEDHKPGKPKEMKRIEDAGGSVMIERVNGSLAVSRALGDYDYKNNPDKPPTEQLVSPEPEVTVFERTDEEEFIILACDGIWDVMSNEELCQFIRSRLAITDNLEEICNQVIETCLQKGSRDNMSIVIVLFQNAPEVSQDALTKEKELDVLLEEKVKEVMENFGDQTQLDLVMHVLRMADIPGLPPGGGLSAKKGTIEEILNRLIPNRKHDEDSADEKW</t>
  </si>
  <si>
    <t>MGQTLSEPVTAKETSGCENHLCKVGASCMQGWRINMEDAHTQILAIDDDKDSAFFAVYDGHGGAKVAQYAGQHLHRKLANQSTYKRGEISTAIRESFLKIDEDMLKDEAMKDELAGTTALITVMKNNKIYCGNVGDSRGVMSISGHAKPLSFDHKPSNENESKRIIAAGGWVEFNRVNGNLALSRALGDFVFKRNLSKGPEEQIVTAVPDVTETEIIPDSEFLLLACDGIWDVLTNQEVVDFVRSRIGNKMDPEKICEDLMTRCLAPDCQMGGLGCDNMTVVLVCLLQGKSYDELNAKCAKPKSDKCPFEIAPVQL</t>
  </si>
  <si>
    <t>MPIGSAPFACHRPPAATSTGKPSGQASGVPRAGQLGLDGRGRPNASFSELRIQDVLYILSEPVSLDLEGIMLQRNLMRKLLSPEYSIIPRLIANFSQRTPQSEIIPQISHRWRRSLNTTSSRCSSSSRGVNWDNFGIWDNRIEEPILLQQSIKHGIPIPKISVGRIGKDSLIGRRAENEDRICIKELHPNLLYVGIFDGHAGSMAVDYVHHNLEFHLNFWLEREHDLQIVLKNAFEDLNNKLTRYLYFHYPEAEYENSGSTATVSLLRNGNELVLANLGDSRAILCRNGKAKRLTDDHDPEYNTAEKERIKAAGGSFTWNSLGKPLVNSVLTMTRSFGDVTLKRYGVIATPETRSLEVKHGRDSFLVFCTDGVHFVMNDQEMCDSISLCHNPQEAASFICDQALQFGSEDNASVIVVPLGQWGRDNGPTLIHSLRWQGRSRA</t>
  </si>
  <si>
    <t>MTLIALFSRFVRGTLFKYETVALVFALLFLYGYVFHRDHILRSVFRRTLMHSDAGPGPPVLMRIPGLNKGGLAGRSNGHLRYSHSHRSSHKQFESQNDVAHWELREDNVAVYSIQGRRPGMEDRFDYATGEKDGVTEKFCGIYDGHGGEFAAEFTEKLLSQAVLARLATAKRRQLPVNHSQILVEEILAVDEKFLTVAKSNEDMAGSTALVALITESDVIVANVGDSRGVMCDGSGKTVPLSYDHKPHHPQERKRIKKAGGFIAFNGVWRVAGILATSRAIGDYPLKDHKFVVADPDILSFDLDEHNPQFLILATDGLWDTFTNEEAVQYIKERLGEPHFGAKSLVLQAFYRGSMDNITVMVVNLSRHRSNSTHVQ</t>
  </si>
  <si>
    <t>MQSVLVYGRQIARAVMGYVPYDASRSIEYSRDGRRMRLVTASCGFSKDDAAADANSRVFKQGMFGDDACFVAKYKGFDVLGVADGVGGWRDYGIDPSQFPCQLMKMCKRMVKEGHFDPRSPVAIIATSYQELLEHKAPLMGSSTACIVIFDSDNKTVASANLGDSGFLIIRAGRVVHRSEEQQHYFNTPFQLSIAPPGLRTILSDSPHSASSSLFCVKKGDIILVATDGLFDNMSEHMILGELSKLKDNSFSSVQKTVNDIAAKARRLAYDPTYMSPFAMHARENGMEFTGGKPDDITVLMSTVGYDSDDDT</t>
  </si>
  <si>
    <t>MDELDIMERNKKKLTLPLSNDCVFSPCFSQTQASPVTALSMSMVTLSCMGGTPKRRLSMSSIGEASPVPPNLSRHSSHSSGVSVGTPSPCESPLILGTFQPINPSNDQPESSRHSTQFRRFNSMPLRLQQQHQESPSLQMFHRPRLIRQHGLEEPMKEEEKEDGLWMMKPAGKRKDSEEENEEEKADSMQLDLPSPDIVEEATLPSEGFTFVMPKPLSARPASSRVSSLNFAPAGSRPISAPATLLDEEEDDDAIQLQEDRLTSFHDDEDDDADNDDGFSDIFDTDSQEGSSSAFSDGLAGLIHGALISPAGKAINSPPSHSIASESSQSGNIPNRGVDCNTLRTTPSGGPRCRKGIFKIPSQPVLARRNSSFLKRTERPQDTPSPVQNKRPRSSSVASPQVTSMEAEKTSPKNRMCLGRSLSMLSPNDPYFRRIDQALSIEGGQHNLTGDRTKACSVPLVTGKQKDLKCISPETMCRLLRSEYDQEIAECHVIDCRYPYEFNGGHIKGAINIYEEAELKKMFLENPLPPLPNNGRRVYVFHCEFSSQRGPKMLRLLRAQDRSANLENYPALYYPELYLLNEGYKAFFEYSTEFCEPKIYTPMNHDDHLEDLRYFRAKSKSWTERSRLVTRSKSLF</t>
  </si>
  <si>
    <t>MCEVAVSPCDRLGQPCQNGATCNDQTDGYSCSCAFGYTGANCTVIVDLCASNPCVNGGTCSQSAAGSYECSCSTGWTGDDCEEDIDECASAPCKNGGSCSQPVVGAFACACTAGYSGPTCESECPDNCYECTLDDVCTSCNDYYYLYEGTCVASCPVGIPDAYGSLGSASGRECGRWVGTPSKDSYLFHSTVTPSEVCTALGFGYNDQLVETARVTARRDVCRIWYPNGVLEDKAPTTCDDNEPYILTQECLTTCNANCDECDTSQTCRVCASGYVLSTTQECVLPTECGSGTYGDLDAGVCTDCAACANNQYIETPCHLEDGAFVDTTCRACTACAAGQSYQVAPCTATSNRQCETCSQCEEGYYLTQACAYADTVCSPVTPCASDQYIIVPAGAFRDQICADVAECSSSQYEIQGPTATSNRVCFDVTSCSSAQYEQVAPTPTSDRVCRTCFSCPAEHYVLSPCNATRNTVCAGCSLCAEDEFISTACATHTDTECSLCQTCELGQTYAATPCRDDADTECVACQTCTQSQFQTASCTLEADTTCVDLTPCTSLEFESVQPTATSDRTCTPLAVCNWATQYAAVLPTPTSDRTCANATQCAADQFQTAPLTRTSDRSCQTVRSCAATDYQTALPTATTDRQCTPLTTCQNNEYALVVATATTDRQCTPATQCSNTQYAVIPLTATADRQCAALTECHLDLEYESAAPTGTTDRACETYAACGFTIAFTSLLGEANKIFPTVLETSSQLLNMSGDCGRTCWSSAQCAGFVQWSNEECVLLQALGDSQGIPFSTTATVSYAKQARQQYEASSKSSTQNRVCLDVRECTDTQFVTARPTTTTDRVCQNQTVCTADQYQTRPPTVTSDRACTDLSTCVEGQEWVIVRATATTDRQCGDLTECGTNEFASVLPTLTTDRVCSTVSVCDNETEFELYAPTTTSDRQCQVIQSCTSTQYTTAEPTVTSDRVCLPLTRCNSTSEYQSMAPTPTSDRACSAITVCTDSEFAAQRPTATSNRICTALTECEAETEYERTGPSATTDRVCQTLTQCDLTRQYIDRVATWSSDRVCANLTTCAENEYQSLAKTATSDRSCSACSQCATDGSVYQAQACSATADATCLDCPCEQGAPCTQSGNGYQCECPAGYTGVNCEVDINECADVPCSFGSTCVNLVANYSCVCWAGLSGPDCEIMEDCNAYRYDIFVSTGLRIDPCMNGGSCQPSGSCSCAMGYTGSACEIDIDECADEPCLNGGQCEDGIGSYSCTCAEGFEGDDCEINIDDCENNNCAMGSTCVDGINSYTCACVPGYTGIFCDEDIDECEPVPCHNGATCTEGINTFTCTCASGFGGSLCDVVCPTDCGACDANGVCSSCVNSKYLQEGGCVDLCTDGSMANPYAAGVSTSGRVCGYWEGTPTRSGYYYHNTWTAENLCQDIGFIGADTTFAVQTRRRDVCQIWYPYGLRELTTPPCNDNEPYILRLRCLTACNDSACASCERDQTCLACQAPTVLIDDECTTYSSCTSNGDSYVAINPMDGTTSCLTCTDCLESEFETAACDVTSDRSCSAIRAPCANDEYESAEPTATTDRECTPCPTCPAGTYRTASSCECATITACLASEFETTAPTATSNRECAPRQVCDEDGEYEYDEGTATSDRTCCALGYGGSACDERLVCPSDNTCDSSRAFCNASTPDDYACVCYAGLTGPNCAMVENCAAAMFDAFQRSGARISPCQNGGTCLTSSGLCQCTDSYTGSACETLITTTTSTTTTTSTTTTTSTTTTTSTTSTTSTTSTTSTTSTVQARTSTVMETTSASPATSSGTSVPLSTTSETTISTSVPVTSSSSSASTTSFDTTTSLRTTTLTVSSTATSSTTAAGRTSTTASIETTAGPSSSSTSADTVSTLSTVLTSTMHDATTTSNSFTTTTAATTTAAATTTVMISTATTSATTSATTSATTSATISTTEEVDAPAVPGYALRYHSLPMASERLIFSTAFDDAARIESVQNVEPVSCGALCSANAECLGFVVWTVSFDAGDINCVLLRSLGDPEITTLFSLSYERLNETTPGSTTAQSSSVPVTSSTLAVSSTSSTAAETTTTDSVSSSQSVTTSTGSSSPVTSTTAASTSTVSASTTMFVATTTDAGNLSTGTSDTTTEAISSTSGFATSTLNSTSTASAPTTTNMSTSTTSTTSTSTTTTSTTTTTTSTTSTTTTTSTTSTTSTTSTTSTTSTTSTTSTTTTTSTTTTTSTTTTTTTTTTTTTTTTDIPFWTAAQNFSQTSPFTHYVVCTGATPQALETELYASLSVLLDTPDVEVTCFSEGSPCRIAINTSEAWQVLADQLQDGAMVTLPSSTCLASSLVPHLVDSNGWVAPVTAATSSRAWLEPETSARLGRASLASTIEATTLAGAPVAIEVVVGAQGLVYETWPYFTFVLRPLDALQRTTMLPDIDSLNVSILGVDATALTVAFETSPTGLVVARVTLSAGAFGGDEGVASVTLDTEVGPVACGEVSLRAFAPAPVADKITVVLPQHGIAPGGQGRVQVWVNTTAELRSYWLEFVNSAYITFTVVGGYDGESWSVQSLDKSSGVSVTAVATALRANVQLEQLLEVTFEVAANIPLTVLSQPLGVIVREAYDASGPIFTASSDVVFEDRLGSSAGSTGTVYVRHPTPQALFVDTPVAETLHLGALTGRSSGVGSTRIAVTAAIVDDAGDISLVNGTEISCLAASASLNNDCYNLIVPPSFTRDSLSVTFTYQDAISTIVSFAIVQPSSLILAPASKETHMFLNAGTCQPTFLPVSVSIVAAFSAHDGTVEMDLTDFLQDHLMVSGPATVLNAQVLPTSRGQVGVSVAAGGLQHDINITARRSIDSPVALLAQVTTGLSFTLTENSVLPEARMTLRGSITEAVQAGLVDLAVVTATGRLVTLTDSDAPWVQTHQGVGFGAVELNSDMDSLSYAWHHPCYAPVTTTLQLVKRLRSATALSATLSSDVLVGPASALVQLGFPTASQLTLTAAYDDGSEASVVPDSVSVEALSTGVQVQVVNGTVTPLASSTAGYARLTMGYQDVTADIFITVVDAENITLAVAPYTGADSLRYSTMATLYRVQGSSHMTEAVLQARVTLTDGAMHPLALSVADLVINNNLVAVDAETARVTATTVGVDGATTISLRWQSLVSNAIELTASSQALAITAIMGLTVDGTAALRGLPNEVQPLELSLELGNGVQTWAPTYVNELREMGQLASILQFNSSDVNTLNVDPEGRVTLLANSAGSVDLTAWAPSGASLTASLRVNLDPADLDADLGAITGLALGTLNVGQEIEVPVRIHMGARALRAMQIAITYDATALSPVRVLKGSNWATGQMLANLDGYAGRVEVGGTLTTTAGVTLPEVVRVVFEVLDTAPATSYIGGTLIRLYAGVNLDEVVTDAPIIAGHLFFNVASVSRRDTVVMPAPQHESQFASGAEHRARRAVVCPTAVLGDYDGDCSVTIKDVATGLQTLLASDSSRIVVTSATSHMDLDHDGYLTVADVDYLSKAVFGFFPIWSQLAVQGPDAGRSNCTLQLSVYLNDRSQAPITSDTRVWFDMESSDSDMATDLSASRFVRGGSTILSKSAPYTGRFVEAESTGDGFYTIELESALEPATLSVSLVLVTLRTDGSTSSERVTPLQGGAKFAPYTFTSRMQTTLPLNSVVVSSSGYNPATQANMRQTSLTCAPDYCALDPCLSGGSCIKEFFDYRCVCAPGYLGANCEINADDCGGHDCQNGATCVDGVDGYYCACAPGFDGETCAENIDDCTESACAHGGTCVDEVHGYSCECPTGYRGDFCQWVSDPCDADPCGANKREIDGCTSTGLAYTCNCQDGYFGDNCEFGVDACATGYCQHGGQCQGAPEGLVPICNCTGTGYTGDQCEVELDECITTPCLHGGTCLDKVNGFACTCPTTYFGDLCEVDFFAEYPCRNGGTPNRTTARCECTSGFEGRFCDVVSAGSNSSTGVVEGSADSGDDNSQAYIGAYVGVAALIVLVAIALLFVARRRYSGGAGISNNKSSFDWEGIDESDERRPKGETLQRISLNMEPEIMEMAEVPNPEYANDDTLVHLQDEQNSYINANHVTFAEEGRTLWYIAAQGPLPGTVGDFWRMVWEQGSQIVVMVTGEVEGGKVKCERYWPTETGEYDALVFGDLKISLVKSVSSGNYTIRGLRVRNMSEDLMRTVWHLQYTAWPDHSVPKTPSSLLDFIDEIREIRVRLMGVAVNNPPWPTVVHCSAGVGRTGVLMLVESELIRLEQGMRPNPRQTLVELREQRAKVVQTEEQYEFCLRTLLEVARKRQTAETAA</t>
  </si>
  <si>
    <t>MADCSDLDRQIEQLRNCEIIKESEVKALCAKAREILVEESNVQRVDAPVTVCGDIHGQFYDLKELFKVGGDVPDTNYLFMGDFVDRGFYSVETFLLLLALKVRYPDRITLIRGNHESRQITQVYGFYDECLRKYGSITVWRYCTEIFDYLSLSAIIDGKIFCVHGGLSPSITTLDQIRMIDRKQEVPHDGPMCDLLWSDPEDTQGWGVSPRGAGYLFGSDVVSQFNAANNIDMICRAHQLVIEGYKWHFNETVLTVWSAPNYCYRCGNVAAILELDEHLQRDFTIFEAAPQEVRGIPAKKPQPDYFL</t>
  </si>
  <si>
    <t>MADLELDIDSILTRLLEARGRPYKSVNLTEAEVRGLCVKSREIFLSQPILLELEAPLKICGDIHGQYTDLLRLFEYGGFPPDSNYLFLGDYVDRGKQSLETVCLLLSYKIKYPENFFLLRGNHECASINRIYGFYDECKRRYNIKIWKTFTDCFNCLPVAAIVDEKIFCCHGGLSPDLQCMEQIRRIMRPTDVPETGLLCDLLWSDPDKDVSGWGENDRGVSFTFGNDIVGKFLNRHDLDLICRAHQVVEDGYEFFAKRQLVTLFSAPNYCGEFDNAGGMMSVDETLMCSFQILKPSEKKAKYQYAGINSGRPGTPPKGQAKKK</t>
  </si>
  <si>
    <t>MNAKSDINLDRIIEQLMSVRSTPGKQVQLPENQIRHLCQLSREQFLEEPMLVELEAPVNIVGDIHGQYGDLIRHFDKCGFPPDSNYLFLGDYVDRGKQSLETICLMLAYKLKYPNNFFLLRGNHECASINR</t>
  </si>
  <si>
    <t>MKAWCFLPYALLLIAVDSYAADDCNISLNGSNVTEARLSVGDSIVLECNCQSDWKQNEDYIINDSHHYITSGSTLNILAVRSTDSGNYTCGDSNIILIVNDTYVESVFIRNPLLCVNELALLECVVTLNTVIGSHLSVLNITWFYNGTYIPTNNITRNDEEYLYISTLQLLSVNDANSGEYACAANVIESERIIVGYTTANVRAKPVVHIMTESLFLYPGDDAVINCSSSVGSYTIIGPNLISSNQPVTINSFSYENESDYNCSSSNVCGENFELLTIQMLVPNVTISGNYTSLRVGSSTDIECETVPSIPNAVIKWQDVSSFNSYSYENVLTIDPVLLSNDNKTFTCVVSSDLISRNLMENTGVSSVSIKFNSSYIIGEQVLLQCSINLTNAIGPNISSLNIKWFKSEEVIRDYIMHDLALPSSVFHSSLTIPSVSFNDAGVYNCTASLTGSQSDEPTTDSMALCLKVLYDDNPDTVTNLALGYSAAIDCVNISSLAEITIKWRDESGNIITSNNTLVFPSVLPSLNDTMYSCTAEVNTNPDSCPHSENKTVKVTVKETYIERVDIVSHESFLISSTVNIECTIILNTPVGPGIQPNVTWYYDATDITLSGSLLRNNDIVFISTLTIDSIQVSDAGVYHCNAGIDSNVTTSNISVCVTVNETLPSVTEELSLGQYYSIDCITGTVPTGVSVSWLLTNGSIYSNNNTLMIPSILPSHNNTQYTCKIMIETNPSDCSTQSQVITLKVKATYINSVTVLSTSIVSSINSTVLLLAITSSVMLNCTISLNTGIGPDTSFISHYWYQYNTDISDRSTPLMINGDSKSLVIILNITNIQPSDAGEYQCRASIDGNDTIISNLTNLCVQVPGSVITIDDSYTDLTIGNISEYDCASGYRQSGVIIQWRSPTGTLLTNPLMLTVNQSVTYTCIIRVEANNCQNSLTKNVTFEIRDTFVKEVTTSSSLLILSDTLQQLKCNSTTNTDIDINGTDISSIVQISWYKYNGRSIESIKISASSSGVSISSTVPINNTLFQSTLIFSPITSSTPDSTLGNYTCIAWIVDESGRNETSNDVQVLMKSKLKLTLVCYYFIFVLLVNNSRDLVSFNQLHSLYTAGDDLVINCTITPYEMSPSLSTFATIELIHNKASVVESIITSNEYTNITISKDFNGVKLSDAGTYTCQYYLKYSNFTFVLPSEMKTDDIDLFVMIPNNNSPLISLFPDEQYYDVGSNVTLTCSVNYPPPDSHIDVSTSLNISLFLGDDTLIRQSFTNIITYELNNLQLRDATLYTCSYFISSDNDSSFILNSESTNKSIELVVRKIEVNINSSHVVLLDYPPYNNASITCSLMYEPLNQFTDNELQNWFYQTNSTNVTLSLDEQTNQIFQKEVRYTRPGISLYECGVMLLIEGKESNYSNSINITVKGPGLPNKPINMTSVVLNTTSVRIEWVVTSVTYSPEIYTVHYESLSCYHNGSFSINGSTSVEVFTQESNTPYSLTIDGLKPGIKYTYYIASKNTEGHVNTTNGTFTLLETTPDGVPLKFETYNITAYEMTFTWLPPLECFRNGDIIKYSLSCSFNNATHSDIQQSLQHQITSKRENRFTLHNLYPFTNYTCHLAAANGIGEGPAASLNVTTLEASPESEPENLTIISTSSSSLVLTWSKPIQPNGIIVKYTINCSSGIFDNETIDNIVVLNGLVPYTNYTCSVSAHTRIGVGPAAIVTGQTDESTPEAISSSSIAFNDTLILFNWMKPLVTNGQILYYQINLTVSSTTVKTLQSNGSNYITIESDPFVPYQLSIAGYTSKGRGELWVSSVFFSKEGIPPNGPENVTAVWINSTTVKVTWLPLTLAEARGFITRYSVYAGNTGIANVSNDSSIAYIDSLNPMLQYSISVSASTKVGESSNNSVILLPAYVVGTSSNWLPLVIGAGGGGCAVAICICCTIIVCFCCRRRSRRKNPTKTEEAVELYSYITKITTDSNKCAQYWPEKVNETHKLDDGIIIRTKTEEVHCWYTKRQLLITKDDDSMSMAITHYQLTVWPDHGVPVDKIVMISFIDNIRLTHPPKGPPLVVHCSAGVGRTGTFIVIDTMLQRMKQENTLNIYDFLLQIRHQRITLVQTKEQYIYIHKSLADHIQCGETSFAIEKAQYRIKELRKKNEDEECEFQKEFELLKELSDTTSTISCSIAMDNQERNRFDYNLPYNHTRVILRDTENDYINASWVEGYKTGNWFIVTQIPLQNTQTDFWTMIHQQNCSVIVLLHPVGTDEIPQFWPPQMGQAKKYQDLTVEHSLEKEENDYQIITLELKFKNESAHNVTLYYYKKWNINTNNKPYLKPLFGILAKNQLENGNRPIVVACNDGVGCSGTFLTAYSQIERAKTEGVSDIFQFIRKARSQRPGLVDCLERYIYCHELLCEYAEGMLQHEETSYI</t>
  </si>
  <si>
    <t>MKAWWFFPYALLLIAVDSYATDDCNISLNGSNVTEARLSVGDSVVLECNCESDWKQNEDNIINDTRHFITSRNTLNILAVRSTDSGNYTCGDSNIILIVNDTYVESVFIRNPSLLCVNESVLLECVVTLNTVIGSDLSVLNISWFHNGTYIPTNNITRNDEEYLYISTLQLPSVNDANSGEYACVANVIESERIIVNYTTVNIRAKPVVHIMTESLLLYPGDDAVINCSSSVGSYTITGPNLISSNQPVTLNSFSYENESDYKCSSSNMCGDNFEFLTLQMLIPNVTISGNYTSLRVGSSTDIKCETTPSIPNAVIEWQDVSSFNSYSYENGLTIDPVLLSDDNKTFTCVVSSHLISRNLMRNTRVSSVSIKINSSYVIGEQAFIQCSISLTNATGPNISSFSIKWFKSEEVIRDYMMHDVALPSSVFQSQFNINKSLNDTMYSCTAEVNTNPDSCxHSENKTVKITVKETYIERVDVVSHESFLISSTVNIECIIILNTPVGPGIQPTVTWYHDATDITLSGSLLRNNDIVFISVLTINSIQVSDAGVYQCNAGIDSNVTTESISVCVTVNETLPSVTEELSLGQYYSIDCITGPVPTGVSVSWLLTNGSIYSNNNTLMIPSILPSHNNTQYNCTIMIETNPSDCSTQSQTITLRVKATYINSVILLPTSIVSVDINSTVELTCTISLNTGIGPDTSFISHYWYQYRTDISDRSTQLMISGDSKSLVTTLNITNIRPSDAGEYQCRASIDGNDTIISSFTNLCVQVPGSVITINDSYTDLTIGDTIKYDCASGYRQPGVIIQWRSPTGALLTNPLMLTVNQSVTYTCIIRVEANTCQNSLTKNVTFKIRDTFVKEVTTSSSLLTLLDTFQQLKCNSTTNTDIHINVVDISSIVQISWYRYNGRSIESMKISTNSSGVSISPTVPINNTLFQSTLIFSPITSSTPVSTLGNYTCVAWIGDESGRNETSNDVQVLMKSKLKLILVLNNSRDLVSFNQLHFLYTAGDDLVINCTITPYEMSPLLSTFATIELIHNKVSIVEPIITSNEYTNITISKDFNGVKLSDAGTYTCQYYLECSNFTSFVLPSEIKTDDINLFVIIPNNNSPLISLIPDEQYYDVGSNVTLTCSVNYPPTDSHIDVSTSLNISLFIGNDSLIRQSSKNIITYELNNLQLHDATLYTCSYFISSDSGSSFILNSESTNKSIELVIRKIEVNINSSHVILLDYPPYNNVSITCSLMYEPLNQFTDNELQNWFYQTNSTNITLSLDEQTNQIFQKEISYTRPGISLYECGVMLLIEGKESNYSNSINITVKGPGLPNKPINMTSVVLNTTSVWIEWVVTSVTYSPEIYTVHYESLSCYHNGSVSINGNTSVEVFTQESNTPYSLTIDGLMPGIKYTYYIASKNTEGHVNTTNGTFTLLETIPNGVPLKFEAYNITAYEMTFTWLPPLECFRNGDIIKYSLSCSFNNATHSDIQQSLQHQIISKRENRFTLHNLYPFTNYTCHLAAANGIGEGPAASLNVTTLEASPESEPENLTIISTSSSSLVLTWSKPIQPNGIIVKYTINCSSDIFENETIDNTVVLNGLVPYTNYTCSVSAHTRIGVGPAAIATGQTDESTSEAISSSSISFSDTLILFNWMKPLVTNGQILYYQINLTVSSTTVKTLQSNGSNYITIESDPFVPYQLSIAGYTSKGRGELWVSSVFFSKEGIPPNGPGNVTAVWINSTTVKVTWLPLTLAKARGFITRYSVYAGNTGIANVSNDSSIAYIDSLNPMLQYSISVSASTKVGESSNNSVIILPAYIVETSSNWLPLVIGAGGGGCVGVICICCTIIVCLCCRRRSRRKTPTKTEEAVELYSYITKITTDSVDNDYHYIAAPLVCQNEAAIVGTGAQRIKVNEFPSFVSRSKRSIEYEFEEIERISPIKATSIGSKNAAFNRFEDVCPFDDNIVPLSTSEKEEDSIYINASYIDGYQRKNAYIATQGPLKNTIGHFWQMIIEYKLPTIVMLTKVFEGNI</t>
  </si>
  <si>
    <t>MCSPIQAMTFLYAYLFTFVLQSTHCANITLQPVSINTTLNSTVVFSCEAVANDLSFRVNNTPATDTNVTDKGFSVTTSSNGGTIRAELQALAYDHNNNTEVRCRAITDEPLQVEFSDTAILMIQGLLDSVVDLDYTFINGSSVLLTWTAPYTLDNVPITGYYIVNGLVNITTTNKSIILSATNPDPCILNNVSVSPINDVGIVPLITPPVSVVPVIDGQLISLNISINVSTQCRGEYPNSITVNILNTDDAVIKNTSIPTQVNDQLMITGVITVPNNLNTFIVNVSLSNNGGEYLPTPSFGFGFLGPVTNIDSSIDNCSTIDITWTAPTVDDRVSILYYNLSIYDDITDQFLRNEAVYDTSYQFKDEELFRHRYTYVITGVNELGEGISNNDTFSYQRVPRSVTEAGSDIIKFNETSATTFYISTYQGVPRSVNSTVFFSCYTLHFNIPVTIECTGEVPENATVTIQCNGTGVVYDNTELVEYAKQPICTSSSTGTATSSSSGTVTVSPTSSSSVLIISIPAGGGGVCFGLIVLIVCCLILCCVYFKNRKRAAENHEFLDESTAFDGGQFNALYVQVNDQGTTTGAIGGGAAKEPIYSELGVAPPTTKLAKPEAPSVEYAKIDKTVPKATAQSQSNDDVVVSASGTTVIGATGGDPPPIPDKKNKGAAATGQGGTNGETDAARNLPHHVNDDSHFSSPPPPPLPPSPCPPLPVSWEGVQPNSTAADQATGIETTGTGLVSYFKETKKIIKKRIEVIPSQQKEEEEDEWEESEPQIVPDKLNTLSTQLSNLSVSDEDSKTNDTSTSTSISQETSTHYKIITSNKPLTTPTTARDKDEPHYKVITSNKPLATPTSSKDKDEPHYKIITSNKPLTTPTSAGDKDEEGEPHYKIVKRSYKEPLTTFDYKKKEPVYDKIPEKERSLVENTSDKSKFPRQTSNEEKPEKEPLYDTIPHQPILTSATKDRPRPPTTRRHPSGTSDGFRSRPIKEQWVISLKQRSGVLKMGGFIHKRYNELKEFMKMIEYNNFMAELTCNETKNRPAGPLAPSHMRVKLQRVMEDLGSDYINANFVGSPLYPKSYIIAQWPMENTIPTFWRMIWETNASVIVVLGDADDKNNFWPEKEDYQLHPAVILGEWYTDSLYVRTDKVTALCKGEYPNGITVSILNTDNTVIKNTSISTQVNDQLMITGEITVPNNLNTFIVNVSLSNNGGELVPIPSFGFGFLGPVTNIDSSIDNCSNIEITWTAPTVDDRVSILYYILRIYDDITDQFLRSVSVYDTSYQFPDEDLFRHRYTYVITGVNELGEGISNNDTFSYQRVPRTVEEAASDIFTIIFNGTSADVFLNIPMTAVKTKADKDQDVPDTTTAKPERTIQENKNEEQSKPSANTEGTTNIERGASLAPSTVTKSLPQTEADAESSSQDDSHSSSASPSSPHAVERGKEKKTNSTAAH</t>
  </si>
  <si>
    <t>MEMLLAFLLVFLSALLAPEGGVQAMEGSAPTNLPINGVQLFLALENRTLPDYSAVKGGQLFNNDRNSDGVNDALWCQSANNMTNIGVWYYPNGTEVLSFSGPLNTSSSDAPNPVFSKRFSGQIALVRRRGIGGPNVQGLYKCIIPDESGTNQTLVVGAYANMVYNNNDGPDASSPMQFSLLSTSRLDTPPVFSLSFNVSDGPPTTVSCSVNGNGISTKLSRVILNGPGSYTRVTVTVRLRKAGNYQCTVSNDRVTDGTISNVTAINGTTSLNVSVSDTPTGLTATRLSTGLAHVRLSWSTVSEATGYEVFYQLSNNDPISMNTTTTTSFDITTILMLGNTYTFYVVSYIDTYAFLPSRNSSTIVSLNNPEVTDLIATNITSTSFNLSWSPPANIFPPNNFNIQFECHRLCELSSSIATQASVSSPYVVNDIAPYSNCAIDLIGLYDEGNYTLANTSVQTLSTVPSKPVSTVTFASVSSISISVSWDEVPCDGQNGFITGYYLTYNSGIVNITGGDNRTYIFRDLLPYTNYTVSIMPYNVVGMGPPSDNATQQTLESTPSSINGLMMNDFSPYSLLIVWNPPTMPNGIITVYEIRYRESISTDPHNITNTTSTQYNIVGLTPNTSYTIEVRAFTSIGPGEWTEATAKTPLISSVQGLMVIPLNASSVYVSWMTPNISPISYYTLYYNESTDNVFSVNLSNTSTHGVITGLTGSSTEHEFRISVTIGDFEGQLSGLVQPVLLPPNVTIVANGTQSVGESYNMTCIVSVLDLLIPSTEIQWSKTLPNDTLPSLSNGETTSIHYIKSLNTSDAGQYTCTATISLTDIEIEAQSIDSHTITLEIPPPTVSISFSRETDLTRNPNGVIIQYNLTVTNLDTASTTVYIINVTDSNEIIESLIIGFSPYQNYTASVSASTIIGAGPVATTAGRTLPDESVPSISDTAVNLTWRPPLYPNGRITGYNITNDNNGRSYWIPIASVESVYSRIVTELNIGVLYNFTIRAFNELGGGESASVSAFSKPDTLLLSPPERVEATLSHDKTTITISWDSKTFDEVGAFFAYKVTATTTSTRKRQSGSPIEMIVPYNTTSVSFTGVNPNLMYQITASYITYSQNGSEMTGPPSNPVTPVNAVSSSTSSMQTVLSTTSVTSSPTLTPTLFEDTKNSNCIQIHLNLFSSSFLYVGPYIIGAAIGGLLVIFIILIIIVLLGTVIHRRRHTTGKMTLSTTNDPIITSNNEAFELTAPAPPRYDELTDVVGRSEHLTDEEMIGVLLETEVSIRQALNAQPAQLNDDTLDEDEEQEIAEEPVYVNIGDHNEFKPIHVSVFHSHVLEMHSNSDQEFDNEFKSIPMTSGAPYTVGSSEANIPKNRFLNIFPYDATRVVLTTKRDSDYINACFVDGYARKNCYIAAQG</t>
  </si>
  <si>
    <t>MGGIEIVIFHLNLFWPKRSRDYELQKLELDGGTSDNVALLAVTSSDEMKLGDLFNHIPKLSPVELTALEYEVSRLQDEEVAKEEFVGLSDHTREFLQTNAVLSANATKNRYINILPFDETRVILSSSKKEGSDYINANYIQGSQNIIRPDPSVMKDAFNPNNSWKNREGAGLPFDFNRVPLSKGSMGNTYINASFVGCLGRTAEYILTQHPLADTSMDFWKMMLERHVNVLVVLGSVEEEDEYWPDSEPLEWYEEDITVTLTDRDEFKNIKASNLEIESDMNESHQALTMFQISNWPSDGTTPNDHFIMVEVTPDDPTVTYGSDVTLTCSHDDTINAANLTIEWTTTASNTDLSSVAMTSDTSSTLTLSNVDLSRTGTYTCDVDDDDGTIEGTDSIVLTVNPPPPRDISISPPSPSVEYNNSTTITCQVTSLTTPNITWTTTATAGITSQPVVLASSQGSDVYTSSLVLTGVTLDSIGSYTCTATNQGGSSNTTAMLNVTVPPPSVSIPDDNVTITYGMNLTLDCTVSSVFLPLTVEWRFGQMVIKTMNYTSAPTGPLQVSVTSVTGSNAGVYTCVATHDHGTDSDNVNVIVYVPPPSSLTITPTSLSVNHSDTATFTCTVTSLTTPNITWTTTATAGITSQPNVLASSQGSDMHTSSLVLTGVILDSIGSYTCTATNEGGSIDTTAMLNVTVPTSGVSLTPPTLEIYYNTTLKLNCTVFSVTTPTINWTTTANITIPIENIVTMNTGNMYKSVLTIDNVDLNYTGLYTCSSTNQGGTESDVSNVTVILPVPTVSITSSPMKYVTYADTLSIMCNVTSLMRPSSIVWYHNDTLISSGAQPNFTATGAPNTYTSVLVRDNVVLRDNGVYRCQAENMAGIGAANINISVFVPPPVILDLNDINATIGLNITLNCTASGFGLTYQWEQVPCGPGCITNGFETPILSVGPIVFGSAGEHVCNVTDFIGQKVSKIITITPLGPTLLSSNVSNCAATPIQVINGTNEFLECSFQNRPDAPYNLTVDWFISSQRFGSPRASNASTFVTTTPEDENRIVTTMISFNPVDYLNFISEDISSFEHAYTCTAYIGDFFNEQVTSNGTCLEGLFGPVLITGPEENSTAILGDKFMFRCDPDYSNPRPHLQISKILTNGTELNLYTGQSKLHSIMNVAFDDAGNYRCVLTNDYGRTESNFQLIVQSVPDQVTGVTVTYLSFFEILFRWNVPSSNFGRDQRYNVEYRLLLAEASSSNITGLTDPSYLLTDVALNVNYSVVVSSNNEVGRGPPSDVITFPSISSDNLPEVSTNLSSSNINNTINPSIQVKWEPLSPEDGSEFLQRYIVRVNVTDLAASRGSRRRRQTNPVMTTLEYNVSNAESQFDFTDIKPFMSYSIGVNAALLVDGLEREVPITRPTSVDSPESTPTAPTNFRFTEINFTYVQLAWDPPEPQNGIINLYQIDWERGGRGDSIRSILPDIRSIRVSGLTGDVTYTFKIKAQTSAGFGNEAEITNSTYAGVAPFAAPTLVENTEHSDRLNVLVGSFSYSYGQLGYIDWEGDRAGDSIRGILPDIRSIRVSGLTGDVRYTFKIKAQTSAGFGNEAEITNSTYAGVAPFAAPTLVENTEHSDRLNVLVGSFSYSYGQLGIYKIIVVTSPNVNGPIPESTLYSYSDNSWRQYNYYVTGLHYHSSQNTTITIGTGSIYSFDRGASYLDAPFESGKSYRVFIRLYSSVSDPENPYRDSPMSNTIEISTPLNLAYILVPIFVVIFLIILAVIAIIVICFVW</t>
  </si>
  <si>
    <t>MVNKDDEQSQKYIATQGPLDRTVVDFWRMVWQEKACAIVMLTKLQEDLRIKCSQYWPSRGSEDYGPFTVTLQKETTSNSFIIRELTLHYNTMMGNLRSKIVNPTGRIDPNKKEYYSSAQSTLLITHYQFIDWLEYGPQPPINSLVKFNKIISNQTEHKKGPIVVHCSTGGGRTGAFIGMSCSIKDALTESIIDIPAVVTIMREQRMMMIQTLDQYMLVHEAVLEQALCGDTQIVACDLQNTISSLSSSDNASVTGFEAQFNVLEQVSVPPQDAVCDVARQHPRKNRYQEILPTDQWRVHLKSESPDYINAVFIPSYKNDKGFIIAQSPLRETRRDFWKMIFDREITTIVMLSPIMEGEEEACAQYWPKEGTIEFGEFTISVREEWGHQSFSRKLLLIRNNKNNMLRRLAHFQVDGWSNDDITSCNEGAIINTMNLVKTLQRKSPNSPILMHCSNMIGRSAVFCAAMATVDQMKSSSVVDVFQTVKNMRVNLPGAVQNKGQYKMIHTLAAAYVNLFSTSANF</t>
  </si>
  <si>
    <t>MAMFLSFLIAFLSLARGQDIGLSLQSTSTILPNISIISGADIGGTALRGLDCFISGGSNAQDIGAWFKPDGSQILTTTFNSFYWVPAPGRVSLYKAGGLTDVSDEGIYTCNISGNTVYAGIYTVQNYNDVAGTPEAISVTPVSSNATALLIDWEEPQNGSTGVVEYIVHYQPTNVSTNCPGVKNGTIITNSINTSLLLTGLEENTNYTITISTISEAAVGEPSAPVTAATSTSAPAGPPLNVTAYPINPSSINITWEPPLCHLQNGPIRSYEIAQTVIRFDHTNTIPVAAGQLSYMLTGIPSFRNNSIIVSVKNDNGSEASDRIYSHVIGIPQQVQGLGDLSLSITTVTLEWDPPKDRSGVDINNVFNRNLTYILKWYRAPADQSESISDGSEPVGQASIHSSTRYSVQRLLPNTTYRIYVFAKSSFGQETGGSFVDKKTTVIVSIDLNEVSEVNSTSVNVTWTPTANRDVTQYVLYYNSSTDNSPGETSSMNITGHQSSFVVLTGLDNSATYTFAIAAAVYTTENGTVEGPISPVVSFTFTQHSNFRLIMIITGSIVGGLLLLVFMITLTVILLTLLNRSIGPRFAVKGEEGYLLVPLDSSDYSETTPTSNRPSIIGKPPTEVHAIEGQEVVLKVRFHGDPTPKLSWKQDGEEIDWENCSFMLKNGAIVFPYVEVAHSGEYEVTGSNDNGSESVSIVLTVYPETDLMAPLKEGVISSVRIPLEEFGQYVNNLRNNNNKLFREQFKRLGVPDLPTDIASSDENKPFNRNQNIVPYDVNIIELEPLPRFLDCQHTYVNASYIMVNKDDEQGQKYIATQGPLDRTVVDFWRMVWQEKACAIVMLTKLQEDLRIKCSQYWPSRGSEDYGPFTVTLQKETTSNSFIIRELTLHVSGSAQSTLLITHYQFIDWLEYGPQPPINSLVKFNKIISNQTEHKKGPIVVHCSTGGGRTGAFIGMSCSIKDALTESIIDIPAVVTIMREQRMMMIQTLDQYMLVHEAVLEQALCGDTQIAACDLQSTISSLSSSDNASVTGFEAQFNVLEQVSVPPQDAVYIKKYYQVITSTTCIIVSSSSSSSLLLLLLLLLIVADQWRVHLKSESPDYINAVFIPVLIINLYVIFLSSQSYKNDKGFIIAQSPLRETRRDFWKMIFDREITTIVMLSPIMEGEEEACAQYWPKEGTIEFGEFTISVREEWGHQSFSRKLLLVRNNKNNMLRRLAHFQVDGWSNDDITSCNEGAIINTMNLVKTLQRKSPNTPVLMHCSNMIGRSAVFCAAMATVDQMKSSSVVDVFQTVKNMRVNLPGAVQNKGQYKMIHTLAAAYVNLFSTSANF</t>
  </si>
  <si>
    <t>MHRTRGKTRLRFDSTDRPISLTPGLSFGFSCDAADHTATPWYANSTSVPLRDPDSVFYAGIPTPSADNLTWYFNGDLITDQLRSDLSITPFTSTLFVIQGFSLIQDGVYLLNVTTSAGTAAASFFFDIKSRPAACFITSGSCLKQWERTMSLNSSFVLNCTDDSGDPLSTFQWFKDDINITASTNPQLSITQYTDRISYLTVTNVSPELAGSYKCATNNGIGKSQAVADILVEFTPNVSRITPLNSSVPVGQSIQLLVHFIGGYPLPTVTWYRLLGITNSNRVPITDPRASASGQYSLNLTITNSSLSDDGLYLLMINNTIGAIEIEFNVTILVPPVLTNLSSLVLFHRSSDCAQFLVSISSAKPPVTSSLIQWSGLYQSERSTALLMNGVSNMTLCGLVTDDTGPVTMTITHPGAPNISITFHLTVWGPPLPPSNLRISRVSSCIILLDWSNVSIATPTPTAAPINNVILITSYCDSSSMLCTQEKEELFSLSVNNTRLHLLPYKEYTFSLLSVNNLIGRGISRNNGSYSTLSDGAGFSPVVVSSNITANSSYLSISWFPPTQSSTCYNISHYSLDCYRGQVSGGRGVAPVYSTNVTADVRRDAIHVHVPVMAQDTRYYCLINVIVSDVSGGVYSLTTPTNMSVNTLPVVPPPPATPTFSGPTETDKPYTVTINLSGFKPSLHNVGIIRIGVLRLGSSPTLPSGSPDSLYASDQFFTSYEAAHRPQGGGPNSKPYFAVELTIDSIGDSFVVGSESNDTRNNNKRREAAAVFTNGPLDDESYYTFFIRAYSHSRYGPQYKIYSSTSFTSPVKPVSGSSPTTDRPTSGRREGGGSVGIAVGVVFFVLLLIAVAVTVLVVLILFWRKSKRKASTTLSSVEHDGSASPPRSNQYTSHEEIKARTSSLSSKDSPVRSPVTNGPPVTSGPPVVIGSVPAATNPCYTQEEEEEEVKRPPSVDGEPFLDDALSLSEFNPPPLTPSSLTSAGHVTMDTIDTCISMDTSVISNGAAANGSYSPSDFKPGEHVGRDEFQEHVEKLDKNKQEIFNEIFEFINSTSPDYACIASLAAHEYDQTKNRYRDVGAFDHTRVTLQEIPGVPHSHYINANFIKGYHDDKLYIATQGPKEETTDDFWRMVWEQRTVTIVMLTNLMESYKSKCHQYWPSSGQCCYGDIAVRVDRNIELPHYTIRGFKVFNERDTTEKERTVLQFHYTAWPDRNVPAQASHVLDFLRAINSANDKEEYGPIVVHCSAGVGRTGTIIALDIALEQLKLENKVDIKGIVTFLRKQRKQMVQALCQYIFIHNAILEDIVYGDTAVTIDEFKDRCMKLQEPTLINEEFNKIGSVKPPAQACPGPSIVPFETDKDSKFTSYYLDGYWTPNLFIKSPSPTKETEELFWRLIVQNECTHIINLSPADITTYSYIPPDVGDRQLKFGPLTVSVGRKQFNTGFSTRDISIFNEEDSSTLKLKYIQYQEMLLKQCFPRADKFIKFIQGCLVEAESCHRGNHPILIHDDGSNGPVGIFATLAYCLQRAKKERIIDLLQSANHHYLQCPGLIVNLQFYAYCYDCLLEYSDKLLKEESLPPIYENIASIRGKLVPSPEPLDEKHKEVMELGYDIL</t>
  </si>
  <si>
    <t>MASNMAESASVCESILSGRTLKISDLNEVIGLLKKHDCSKASYYELGLYLQLHDNTLKSIEQEYRGKVDRCFIECLGSWLRKADDVENPTIDTLIVALRGMGENAVADGINEEKQIHNLPKSEIMQDRPVATPTLKVDEDRPQQPMILGVHKMEHKIKSHSELNLVAFSLKQKYYDLVVAVRKSLIHHSIDIEGAKLLIKLFLQGETEDHSMLKICINSLQKVHDFDSLFYFLIDNHFIGYLNYNLLKRLSKHILQDVSLTNQFDNYEKEYAELLHKISCNNLIDLFQEWSDLSPNAPVGLPRISFRLDSPWLHSRFYTWVSTFGQFSWSYYAFLGQLRRNCVIVTYAILPFFLHDVMRDLKDPVILKKLEDKGVTVIELPQREEENFDTREEDPQIESTAKLEPLSRGFADMLNEISSVMQTTSSERNIPIATLGKEFIKFIESDIHAKPEDVISISTDASKSRTAIDERDMSPVFKPGINVQRTEFQEHVEQLNKNNQEMFKEIFESINSTSPDYKCDATLMAQEYDHTKNRFKDIGAFDHTRVVLQETPGVPHSHYINANYIKGYYDDKLYIATQYPSKETCDNFWRMVWEQKTVTIVMLTNVVDSFKYWPSDDEVCYGDIVVRADRNIELPNYVIRGFKVFNKRDRGKKERTILQFHYITWPNKNVPAQASHVLDFMRAINSANDSKECGPVVVHCSAGVGRTGTIIALDIALEQLKSENRVDIEGIVKVLRQQRTQMVQELCQFVFIYNAVLEDIVYGDMSTLIDEFSNHYIKSQEEATLITDEFNKIGAVKPPAQSYSGPSVVPFDYGEETMFTAHYLDGYWTPNLFIKSPCPTKDNTECFWRLIIHKKCSHIINLSPTDADTYSYISEFGTTGLKFGAITISVGRKKEFNAGFLTRDINIRNEEDSMLLRVKYIQYQDMFLKHCFPRVDKFMKFIQYCLVQVESCHHGNHPILMHDDGSNGPIGIFATLTYCLQRAKKERIINILQAANHHYLQSPGLIVNLQFYAYCYDCLMEYSNKLLKEEYFPSIHENIALIRGKLIHSPGPSHKIIKNRPVTRTTKLTPSNEEEGITLQTKESTHSKPHQTTSDDEEDITLPTRESTALSEPNKYTFVYADSD</t>
  </si>
  <si>
    <t>MVVHCSSGTGRTGTFIAIMVEMARIKSEKLVDIFNNVQYMRKCRPMMVMNENEYMFIHDALAEALKLGKIEGVAFAGPKSLEETSSERKSEGSFDKKNPADEETKL</t>
  </si>
  <si>
    <t>MFWLFILSLVLHVSCQPFFGSLPPRPTTGQYIVFVIDLSIVSIGVRLFLGEENATIANFSMIVAGLFHDKDIDQADNAIGFLLGPDGQNDGLWCQSSLNQNMIGTWYYPNGTTVPLGSGSPLFANNTATGQIGLLRNGGIGSLQGLYSCVIPNGEGIDQTLYVAAYGSGDFLMDGELPMIDGSDPSFQLLSSVDADPPVFSLSFTVTNRSPTIVTCSVDNGNQFNVSDSDLIRTVTPVNNDVQVSVIFRMRVSGLYACSVTTDRITTTPLVSTNMAVRNISETGFSSNSTYSRNSLLSVTLGWSPSAVISATPQYHVFVNNSNDIELNVTINWFGPNGLITMNDAKYSISTGIINSTTIGSSLNFTASLSDNGTDYYCTASVGPASNVSRFELIIPSDTVTSTINNVMVEIVPLPTVLTDNAGIPVTGGSLQLVCTGTAPANVSSIATVSVQWLLNGTVFTNDTLEGVNVTNSGSMATLSFSSLNASTHERDDYTCEATLSIPDVLTTKTASIMYNLLTLSNPIVSVFASLPVTASLWYSLNCTVTIVAGVLNITWFNSSGTELIEGNGISFNLVTVSDTVQRYDLIFKSLDYSDIGVYTCQARLTVDEDGILFNGNGSAITTVSIRIPVPQVSISPSDDSPFIRGTVRTVSCSVVFTPPLPTNPNVSFTVFKDDEEVPLVNSSRVIAVQTGTTGALTFQPLNFSDAGNYTCTATTRDGANNPLIIPSSASDEYIATVQAIPIPNITFTTTTCRSLGESLTFYCTVDVLDDLYNINVTSSIVKNGELITSATGSGDTTAMIRVDSLRSSDAGDYQCIVNITQPDIDYEFNGMETAQVILTLPAPPVXXXXXXXXXXXSVPVAGDVFNSSCEIVVPPNFVENLTSVRWTYDLEASRDVTSENNDATLVPVVRNGNIFTSVLTLDPVKTTDARQYYCQATIIVFGTVDRTNRDLTVQIPPPSVSIVADPPTGPIYESTSYLLTCTATVNTTIVNTPVTASVVWTDPSGNVIPTNDTRHQVTPPTGNSLVSMLLFQPIDTGLNNDGGTYTCQMIINSGNSLIASSQSTNTTLTVTVESLLPMTVNFSSVGSVEVGQSLTITCTITTVERLVVTPMITFIKMNDTDMEMLSNLNRPYSITTDDTGSVTNYTLILDPVRFEDAGMYTCIAEFNVTGFNNTNDHSTATYDHQEDSDVFTLTVNFPPVLVTISKEHDDILYAGTPFFIKCDIMLDPLVTIPVTVTNQWTRDGTNVPMGSSDDTITEGLNMINTLHYNATLMFYPLDNADDSGMYTCNVEVTAPNSYMYLRNTSANVNTSITVIATPEPVVEIVTMGMAEPGEEYMLNCTVTVVDRLIVSPVITWTKRSANNVISVPPVLMTVSNVMSSLYLRFSSLNTSDAGLYTCEASINVSQISMVTGNNDTSNLPLEIPIPSVDVSRSRENYFLAGSNLILTCDISVDPNVDTPFTVNVTWTMTGPNSMRLVDTDRINISSVMVRSGFNEYRSTLNFTTLSSIEDSGTYTCIVTIVPAPAYEYVMTSDTNYMNVNFTVTDPTIGSFSASPDSFLGLETSCSDSDPYDNFTLTCTATKPTIVIPNLVIAWTHNGTIETGTVTTTGGNMTTTVTNTLSFDSSTASDSGTYRCTASITVPDSTDITTSEESTVTITSQSLPVPATNVTATPGTTTAAISFIIPNIAYTPETYSVKYTGAILQTTQATSSIRMSSGDITAINQEFTIMLTGLEEDNTYTYTVDSTNCLGTTSTVEMSFRTIPTLPVGDPMNCANITFLPRNVTLTWTAPALIDQNGAPVGYNLTCINTNGVSVNGLSPTQSSTNTMFTITDVMPFTGYTCSLSFINVVGEGPPTQCTFKTAENEPSDSPQNFTSIPDKTAITFTWTRPATPNGIIIKYTLAVINLNTMTIHNYTIIVSVNQTTVTKLVVGFSPYQNYTASVSASTIIGAGPVAITAGRTLPDSPSSPHLVVSPVVINSLTVAYTVAVLNETTINITWSPPSHPNGEITGFIVRIATDAITSPNNVPFVTGRASYSLIFGGLKTRIPYYVSVVAVNQVGEGNLATAIVFTKSDSSITVSPSNVQAMRIGDTIVLSWDPVTLEEAKGFFVYSIRLTPDDGSTSMYALTYNSSKTDDIDATPNAGYGMIDIVKDTSTENEDGVYEKMGDDQVYEQLDEPDLLVARESAADTSSTTYENTTTEPIVTGVRLFLGEEDITIANFSMIAASLFHEVDLDRPDGTATNIPIGPDGQNDGLWCQSSLNQNMIGTWYYPDGTTVPSGSTDSNNDPSPLFANNTATGQIGLLRNGGIGNVQGLYSCIIPNEEGINQTLYVAAYENNDFLKDGELPKIDVSRSSFQLLSSVDADPPVFSLSFNVTNRSPTIVTCSVDNGNQFNVSDDNLIHTVITNTNSNLEVQVVVTFRMRVSGLYKCFVTTDRITTTPLKSSNMAIRNVTVTGSPSNLTYSRKSLLSVMLGWSPSAVISTTPQYHVFVSNSNGIIMNDDATNTELSLSLRPDDEYNIRLVATGEDLPSEIITVTVPQVVSIEVQGPVVMPLDHSSSFSLTCTLTLAPQVNDTMVRISWTSPDLIPFNSTTDGDIVLDTLEPTMISVNDSVVYTLTLNFSSLQASQVGEYVCGASLNDSTDTITLTSNYTISVQVPAPVVTSSLNTTGRIFESNDIQLLCTVTITPLDVNHTVNINWFGPNGLITMNNTQYSISGGMINPTTNGSSLTFTASLSDNGTDYYCTASVGPASTVNGFELIIPSDTVTSNSATVTVEIVPLPMVSVMDVGIPVSRDPFQLVCTGTAPANVSSIATVSVQWLLNGTVFTDDTLEGVTVTNSGSMATLSFSSLNASTHERDDYTCEATLSISDVPTTKTASIMYNLLTLTNPVVSLFASQPVFAGQVYSLNCTVTIVAGVLNITWFNSRGAGLIEGNGISFNLVTVSDTVQRYDLIFNSLEYSDIGVYTCQARLTVDRDGILFNGTGSANITVSIRAGNDNSSAVTLTVARFDINHVDISINIPSVPVAGDVFNLSCVIVVPPNFVENLTSVRWTYDLEASQDVTSENNDATLVPVVRNGNIFTSVLTLDPVKTTDARQYYCQASITVFGIVDRTNRDLTVQIPPPSVSIVADPPTGPIYESTSYLLTCTATVNTTIVDTPVTASVVWTDPSGNVIPTNEARRQVIPPTGNSLVSMLLFQPIDTGHNNDGGTYTCQMIINSGNSLIASSQPTDAILPVTVESLPPMAVDFSSVGSVEVGQSLTITCTITTVERLVVTPLITLIKMNDTDMEMLSNLNRPYSITTDDIGPVINYTLILDPVRFEDAGMYTCMAEFNVTGFNNTNDPSTATYDYQEASDVFTLNTSCTIPPFAAASVTTIPGTTSANISFIIPKTSYANENYSISYTGQLFQATKTVSLTRMSSSFVDKPIMIMLTGLEEDNVYQFTVNSSNCLGEGPSTQCTLKTAQDRPIDTPQNFTSIPNKTAVTFTWTKPATPNGIIINYSLNVINQDVLTMHNYTILVSVNQTTVTQLVDGFSPYQNYTASVSASTIIGAGPVATTGGRTLPDIPSSPHLVVSPVVINSLTVAYTVPVLNETTINITWSPPSHPNGEITGFIIRIATDAITSERYSSFMIDKALYALIYGGLKPGVPYYVSVVAANQVGERKSETAIVFTKTDSSVTVSLSNVQAMRIGDTIVLSWDPVTLEEAKGFFVYSIRLTPDDGSTSSTLRQTNTRTISVAYDTTSVNITDTEPQLAYTVSISVLLLSDVGLIEGPAVIVVSPSNNTGTTTTSTDSTFTSKIPYTVSPSNNATTATSADSTISVISATVSVLIIVALVLIIVSIIFVIIYRKRSKNYNISKTDDIDVTPNAGYGMIDIVKNTATENEDGVYERMGDDQVYEQLDEPDLLVARESAADTSSTTYENTTTEPIVTESPDQGTKCGAIMTGRYLVTLRVTITLTVPPPSVSIVADPPTGPIYESTSYLLTCTATVNTTIVNTPVTASVVWTDPSGNVIPTNDTRRQVTPPTGNSLVSMLLFQPIDIGHNDDRGTYTCQMIINSNNSSSQPGNAAFVVTVASLPSLKVEFTTLGSVEFGQNLTLTCTITTVERLAVTPSITFIKINQTDMETLSNLNRPYSITTDNDGSVTNYSLMLEPVILEDGAMYTCMAEFNVTGFNNTDDSNTATYDNQEANDAFTLNVEFPPVIVTISKEHDDTFYAGISFFIKCDIMLDPLFVTIPVTVTNQWTHNNTNVPMGSSDATITVDLNMINTLYYNATLMFNPLDNANDTGMYTCNVEVTAPNSYMYLRNTSVSANTSITVLGWADITSIIADIPSDVTLLPQTYILRANVVGQKDNTLLNDATWYYESGSASTEITDGLCSGQSGYNCSIVSKSAPSSVTVATKTSDTITLYWIFDQSDADGYVVYVNNDTDTVQIVQVKGSSITLNGLRGGTTYSITVRAYQQLVGPASSAITAQTLPISSIIQVSTRIDCLTPSDINPSTDVNWLVNGAMKNSSMYASTDSITYANTLLVYPDPLKESVNVTCIAMIGGVNYSQSVILDQPSSTPSNVRGFILNATSIKVNWTNSSINDQYVIEYNYTGGVRSNVVSTREYEITLTDLSPKSTYTIRVYSYVNITSFNNTVTTLKFDVPSPVTSLSVSSVSTTDITLSWTIPSSGNYVTYYTVYYIPSCLELSSGNKTVSVTPHQSTTTFSYTLTGLHSGVNYTFTVRAGNVLGGSNPVSMIMETMSSIPTGVPDSLTLIKPMNNLTWNDPNCSKHNGQIMSYTVLISNSSIAYNLTSTNRHAILNDLVFGTEYNISVAAVNFVGRGPFSSITVEIGIIPGPVESLSSIMGSTWSVISWSVPSFIPQDYPIITYEIAYLSDNCSTLNDDDINNQALNQYNVSSGSTLAKITGLKHTSCYIFGVRAYNDNGYGKWTVITNETMKLLCQHKGIYLEYKETCYSNGSYFNENEVNSVSDSLSCVLPSSSLSTGQWVRVGDPDDPVDCNNDDDSYPFQCTNVTTPYAIVSLYFPVGLSENQEGLYKCCLPTDCASATNVIYANIFRWAEIASITVDTPSDITMLPQTYTLHANVVGYKDHSFLNSATWYYESGGASTEITADLCSGQSGYSCSIGNGVLLHQSNGSYDYTLTVTWNGENITSELLSQANSNGDHKYRFYLNYGDNNDYVERNKYHTVRVPKSAPSFVTVATKTSNTIILYWIFDQSDADGYVVYVNNDTDTVQIVQVKGSSITLNGLRGGTTYSITVRAYQQLVGPASSAITAQTLPILLVSSIIQVSTRIDCLTPSNINPSTDVYWLVNGVTKKTSIYTSIVALTYTNTLLVYPDPLEKSVNVTCIAMIGEVNYTQSVTLHQPKSPPSNVRGFILNATSIKLKWTNSSMNDQYVIEYNYTGGVRSKVASTREHEIMLTDLSPRSTYTIRVYSYENITSFNNTVTTLKFDVPSPVTSLSVSSVSTTDITLSWTIPSSGNYVTYYTVYYIPSCPELSLGNGTISVIPHQSTTTYSYTLTGLHSGVNYTITVIAGNVLGGSNPVSMIMETMSSIPTGVPDSLTLIKPMNNLTWNDPNCSKHNGLIMSYTVLISNSSIDYNLTSFEKCIILNDLVFGTDYNISVAAVNSVGRGPFSDPIVVEIGIIPGPVGSLSSIMGSTWSVISWSVPSFIPQDYPIITYEIGYLSDNCSTLNDDDIYNQSLNQYNVSSSSTLANITGLKHTSCYIFGVRAYTTNGCGKWTVITSETLPHQAPESGPGKAAGNIKSDENRASTTLVNETELESVISYVTIASFVPQIPLTLPISLDDLAAHIATCYDSNAFEEQFKNLYDEEKPCDVGKSNENKALNRLKNITVYDDNRIILTPLSHLECQTEYINANFVDGYSSSKKFITTQGPMKDTLVDFWRLIWQERPVSIVMLTKLKEGGKSKCRQYWPNSTSEVKEFGPFNVILQNTQTYPDLFIRKLSITIQDESSDSHTLIQYQLTSWPDQGVPDYATSFMSLYRRVINNWSLSKGTILVHCSAGVGRTGVFIAVDIALEQAKKEKVVDIAGIVNRLRQQRMKMVQSLDQYLFLHDALLEEIICGKTEIPIENYSLAVERLKKNNRKTNSTKLEAQYNLLYQLTPDPNDVDCKSAKAHASKNRSNNYLPPDKFIVALKETDGYINASYLNSYRGKNAFILAQSPMENTVRDFWKMIVDCKVSVIIMLCGEEDCCYQYWIDSMTYDEFVVKVSSETNASGYIERKLKVSIDKESRSVLQLQVTDWPQDGVVREPSTILKIIDEVREKQKSGKKGPVVVHCSDTVSRSGVYCSVSIALEQCNAEGVVDVFQVTKALRRSKPGAITTLEQYTSIYDVVDLYLQTTYPQ</t>
  </si>
  <si>
    <t>WDVIQFQVTDWPTDGIVREPRTVLQVIDDVIHRQQKIGGGPIVVHCSDTVSHSGVYCSVSIALEQCKAEGVVDVFQVTKAIRRSKPGAVTTLVFIGIYLRHNGNCYTNGSYFPDSSIRPTPLECGLPGATLNGGQWIGPNGVVPCDGGNIQNVQCTTGSGAMLSVHINSANGFLQPPGDGWYRCCLPTDCSDPNRSIIFANIFSKRDY</t>
  </si>
  <si>
    <t>MSFVSIGWAQIEDISVDLPSDITVLPQTYTLHAIKNGYTDHEQHSYAAEWYYESSTQLCDGYKNHYSCTIGDGTKSHKGGGKYDYTLTISTWNGETESIKQGLSPSSNNGDQRYRFHFQISDVIRNRIITVRVPAIAPSSLTEVSKTATTITVSWTALDSSDADGYVVNVTSDTDTVQTVQVEGSSNDTIVLNGLRELTTYSIIVRAYQQLLGPASTMSVQTLPVINSINWILFSPITQLNNTQYGIHCLTTTDINPSTDVYWLLNKVMKSNSMYTSINVVTYNNTLLVYPDPLGVSVNVTCIAMIGGVNYSQFIILHAPSGPPNDVKGFILNASSIKVNWTNSIGTNGYVIEYTTGGVTRNVVSTSEDEVVLTNLSPMSTYTISVYSYIDLPSVNSTVKVLRFDVPSPVTSLSVSNVSTTGITVSWNIPSSDNYVTYYTIFYTPSCPQLSSVNETVSVGPHQSTTTYSYTLAGLYSGMNYTITVRAGNVLGGSNYTSVKEYTISFKVPIGAPNSLSLIQPINNLTWNEVNCSKHNGLITGYTVVISNSSITYTLTSTERYIILKVLAFGTEYNISVAAENSAGIGPFSDSIIVEIGIVPGPVGSVSSIMDTTWAVISWSVPSYIPSDYPIITYEIGYHMLQSGNCSMVYDDDINLQVFNLSNVSSNDTFTIITRLNSNTCYIFGIRAYSDNGYGAWTVTINKTLELLTESSSVLISLSSAQISLLAIASSSTTKQLFSTGISPSSTVKSLSSSVIQTSVAATMKPENYAAIQEAPIPSVYEPTYTDIETAVLSGYNFDPQIPLTLPISLEDLNTHSLKSGEEKPCTIGYSEENKPFNRFKNITVYDDNRIILATNPNLDMCQREYINASYVDGYSSNGIVREPHTILQVIDDVIHRQQKIGGGPVVVHCSDTVSRSGVYCSVSIALEQCKAEGVVDVFQVTKAIRRSKPGAVTTLEQYTSIYDVIDMYFKLHSTYANF</t>
  </si>
  <si>
    <t>MHLFSCRKSRIYLRHNGNCRTNGSYFTDGSIISNALECTLPGATLDDGEWIGPNGVVPCDGGNNQNVQCTTGSGASLRIQATTFPGAPGDGWYRCCLPTNCSDPNTTIIFANIFIPATAPSSLTEVSQTATTITVSWTALDSSDADGYVVNVTSDTDTVQTVQVEGSSNNTITLNGLRELTTYSITVRAYQQLLGPASTISAFTHCQQEGIYLGYNGNCYTNGSYFWDTNINGVTGAISCVLPGASLTTGQWVRVADPNDDPVDCNGDSASDPFRCTKVTSPDATINLYRTRGLTETTEGWYKCCLPTDCSDSNTNIIFANIFRFAEIESFTVADLPSDMTVYPQEYKLNCTKIGFRQYSISMSIGGTTLTNYPGSFCNDGSNSCSGTVLVSSSNTIRYTVTITWDGMTVSSGSISQSTTGDQMYQCRVADHPGAAAIRLRNITIKVPATAPSPPTEVNKTATTITVNWTALDSSDADGYVVNVTSDTDTVQTVQLSSVNETVSVDPHQSTTTYSYTLIGLYSGMNYTIIVRAGNVLGGSELNTNTVQTEAIIPSGWPSSIQVLPVNSTANNLTWNEVNCSERNGLITGYTVIISNSSITYNLTSTERYIILNDLVFGSEYNISVAAVNSVGRGPFSDPIEVKIGIVPGPVGSVSSIMDTTLAVISWSVPSYIPSDYPIITYEIGYHILESGNCSVVDDDDIDNQRLQFINSTNGNTFTSRITDLNAMSCYIFGVRAYTDNGYGEWTVIANETLELPPTPTTVTSPPPTIVASPPPTTGSSSSIVGAAAGGAIGAILLIIVIIVIVVLVLLVLRRKGSTKETLTGDRKESKKYEAMTMGATESTDLYTTINDAVKQDALYANVEVKNTNGGTGATPAFDPLIPKTCPVSISDLGTHVASYHSDTNAAFNQQYQGLYTGDDLRSTGYREKRAFIIAQSPMENTVRDFWKMILDYKVSAIVMLCGEEDCCFPYWLSGRKYDEYGLEVTNEINSNGYTERMFKVSSDKEAISRNVLQLQVADWPQDGVVREPRTVLQVIDDVIHRQQKIGGGPVVVHCSDTVSRSGVYCSVSIGLEQCKAEGVVDVFQVTKAVRRSKPGAVTTLEQYTSIYDVIDMYLQMNSMYGNFSINKQ</t>
  </si>
  <si>
    <t>MCVLPDTDLTNGEWVNVTSGSPVDCSTDPLHCNEVSSPNASISLYINGSITPSDDGWYKCCLPTNCSDPNTNITFANIFRWVQIETIAVDLPSDKTVLPQTYTLHAIKIGQTDHSSFLHAANWYYESGSSSTKLCTGSRASYSCNFMYGNGMSVDYGNGRWDYTLTVTWNGENITSGVLSQSNNNGDHVFRFYLDFGHTNHNPVKRNRDVFVTAPATAPSSLTEVSKTATTITVNWTALESFDANGYVVNVTSDTDTVQTVQVEGSSNNTITLNGLRELTTYSITVRAYQQLLGPASSAISVFTHCLQEDIYLEYNGNCYPNESYFWDSAVNELTEAISCVLPDTDLTGTGQWVRVADPNDPVDCNNNSASDPFLCTNVTSPDATINLYLAQKLLADQEGWYKCCLPTDCSDPNTNIIFANIFRFAEIESFTVADLPSDMTVYPQEYKLNCTKIGFNRYGISMSIDSTALVDYTNCNDGSNSCPGTVLVSSSNTIRYTVDITWDGMTVSSGSISQLTTGDQIYQCVLDNPSAGNDRTRTLTIKIEIDSVSSIMDTTWAVISWSVPSYIPSDYPIITYEIGYHILKSDNCSMVDDNEIDIQMLQLSNSTNGDTFINITGLNDSTCYIFGVRAYIDNGYSKWRVIANETLSEPPPPTIATSRSSIGVVIGVTFSILLLIVAAGAVFGVVVFIRFKRLKYAQIKKEESGNNEIELLSANKKDSSDHSCTTGLDDTDTNNENNPIQIESVYSAVHNEDIIPPVYEPTYTDIDTLKVSPPTVYNTPKFDPKIPLTLPVSVDELGTHVATCHSNGFDEQYENLSNPHSKRCTIGHRDENSGFNRFKNITVYDDNRIILKPNPNLDMCEREYINASYIDGYSSSNKFIASQGPMKKTLVDFWRLIWQEKPVSIVMVTNLKEGTKSKCEQYWPNKSEEFGPFTVMLISQQVYPDFVIRQLNVKIQDGSNDSHTLTQYHLTSWPDHGVPDYATPLMSLHKQVMATWSPSKGPILVHCSAGVGRTGTFIAIDIALEQAKREGVVDIAGIVNRLRQQRMKMVQTLDQYVFLHDAVLEAIICGETKIPTDKYQTKLQELKEIDSSTGCSGLQSQFDLLSQVTPDPDDVFTNTAKAYPAKNRSSKFLPVELFLVPLQEANGYINASFISGFHEKRAFIIAQSPMENTARDLTDWPQDGVVREPRTVLQVIDDVIHRQQKIGGGPVVVHCSDTVSRSGVYCSVSIGLEQCKAEGVVDVFQVTKAVRRSKPGAVTTLEQYTSIYDVIDMYLQMNS</t>
  </si>
  <si>
    <t>MAMLLVVTAAILLSVSEVISQSCPPSSECVLPGAILDDGEWIGPNGTVPCDGGNNQNVQCSTGSGASLSVHIQNSKNVFLLAPGDGWYKCCLPTNCSDPNTTIIFVKIFKFTEIDSFTVADLPSDMTVYPQEYKLNCTKIGYFEYGISMSIGSTALASYTRCYDSTNNCSGTVLFSSTNKISYTVTITWDGMNVSNGSISQSTTGDQMYQCRVADHPGAAAIRIRNVTIKVPATAPSSLTEVNKTATTITVNWTALDSSDADGYVVNVTSDTDTVQTVQVEGSIINSINWTLVSSITQLNNTQYHIDCLTTTDIINPSTDVYWLVNGVMKNSSMYTSIDVLTYNNTLLVYPDPLGVSVNVTCIAMIGGVNYSQSVMLHAPSGPPNNVRGFILNATSIKVNWTNSSETNGYVIEYTTGGVTRNVVSTNEEEIVLTDLSPMSTYTISVYSYIDLPSVNSTVRVLRFDVASDRLASDGVVREPRTVLQVIDDVIHRQQKIGGGPVVVHCSDTVSRSGVYCSVSIGLEQCKAEGVVDVFQVTKAVRRSKPGAVTTLEQYTSIYDVIDTYLQMNETYGNFQF</t>
  </si>
  <si>
    <t>MATVEASVPSAEPQEEGESTEDKVEVVFAIENSSEDVKDLFSLSDSVQKLKEYLSQKFGNSSDTFILSLDGETLSNNATVDQFGVVGGSSIELQVKILTPLALPVSKEEEEEEKLKKEKEREEEELGYDERIFTVQVRLAQEMKELLVKMEKARIKKPFLGGYRDKQTGQEYHHASAQTLPRRKPDTGIAMFERDTQTVFTRNCYQQVMVDAATQMNQTGCYITSVTDKIKIPGPYETADEYHGKILKKIIILQSHWRRWLATKYVNAVREEKLMRELWEREEALRKQREREARRKAEFERRMNPRTKKDFDLLYHALEMTDWPQDGVVREPHTVLQVIDDVIHRQQKIGGGPVVVHCSDTVSRSGVYCSVSIGLEQCKAEGVVDVFQVTKAVRRSKPGAVTTLEQYTSIYDVIDTYLQMNETYGNFQF</t>
  </si>
  <si>
    <t>ECCYQYWRESEIVQFGEYFVKCLLSKDCNGYIERKLHIRSDKNDSSSWDVVQFQVTNWPTDGVIREPRTVLQVIDDVIHRQQKIGGGPVVVHCSDTVSRSGVYCSVSVALEQCKAEGVVDVFQVTKSVRRSKPGAVTTLDQYSSIYEAISMYLKLHSTYANF</t>
  </si>
  <si>
    <t>ECCYQYWRESDTISFGEYFVKCLLSKDCNGYIERKLHIRSDKNDSSSWDVVQFQVTNWPTDGVIREPRTVLQVIDDVIHRQQKIGGGPVVVHCSDTVSRSGVYCSVSIALEQCKAEGVVDVFQVTKSVRRSKPGAVTTLVCIKIMMMMMIMMIVLFRINTVQYMKSDTYVYNNNCIVFYLIGIYLMYNGDCYPNGSYFYDDDIRPEQLKCTLPGFTLNGGEWVTPDGSSVCCSTDPLRCDVVSAPNATISLYIPTGQGISSSDDGWYKCCLPTSCSNPSTNIIFANIFRWGQIEDTTVDLPSDVTVLPQTYTLHAIKIGHQNQLNTNYADCCSRGNGMKVNYGNGRYDYTLTLTWNEENITSGVSNNYHNHVYIFHLEVGLVTRYRYITVKVPATAPSSLTVVNKTATTITVSWTTLDSSDADGYVVNVTDSDTVQTVQVEGNSINTVTLNGLRGGTTYSITVRAYKELLGPASSAISVFIQCHEEGIYLQYNEICYSNKSYFWDSSVNAVTEAISCVLPGTSLTTGQWVRVDDPDHPVDCNSNSDCDPFHCTSVTSPNATLNLYLAQGLSAEQEGWYKCCLPTDCSDPNTNIIFANIFRFAEIESFTVADFPSDMTVYPQEYKLNCVKIGFYLYGIRMSINSIALVNYANCDDRFNNYCSGTALVSSTNTIRYTVAITWNGMTVSNGSISQSTTGDQMYQC</t>
  </si>
  <si>
    <t>VNEVTEAISCVLPGTNLTTGQWVRVADPDDPVDCNSNSASDPFRCSSVTSPATINLYLAQGLSNSEEGWYKCCLPTNCSDPNTNIIFADIFRYAEIESFTVADLPSDMTVYPQEYKLNCTKIGFERYDGISMSIGSTALASYTNCDDRTNTCSGTVLVSGNPNTLRYTVDITWDGMNVSSGSISQSTTGDQMYQCVLDNFSGGIDRTRTLTIKVPATAPSSLTEVSKTTTTITVSWTALNSSDADGYVVNVTSDTDTVQTVQLEGISNNTITLNGLNIETTYSITVRAYQELLGPASTISVQTLPVINSINWTLVTSITQLNNTQYRIDCVTTTDINPSTDVYWLVNGVMKSNSNYSSIDVLTYNSTLLVYPDPLGVSVNVTCIAMIGGVEYSQSVILHAPSGPPNNVRGFILNATSIKVNWTTSSEINGYVIEYTTGGVTRNVVSTSEEEIVLTDLSPMSTYTISVYSYIDLPSVNSTVTVLKFDVPSPVTSLSVFNVSTTGITVKWTIPSSDNYVTYYTISYTPSCPELSSVNETVSVAPHQSTTTYSYTLIGLYSGMNYTITVRAGNVLGGSDPSFIDEDTLSIVPSPVTSLSVFNVSTTGITVKWTIPSSDNYVTYYTISYTPSCPELSSVNETVSVAPHQSTTTYSYTLIGLYSGMNYTITVRAGNVLGGSDPSFIDEDTLSIAPTGDADFLFLLQPINNLTWNEVNCSERNGLITGYTVIISNSSITYYLTSTERYIILNDLVFGTEYNISVAAVNSVGRGPFSDPIEVEIGIVPGPVGSVSSIMDTTWAVISWSVPSFIPSDYPIITYEIGYHILQSGNCSIVDDDDIDIQMLQLSNSTNGNTFINITGLNDISCYIFGVRAYTDNGYGEWTAIANETLEIPPLPSPSLISTTQYFTTSSVISSSVSTTRDTSTTTSLVQPSTTASTSPPAVAGDTGLSPVVLGGAGGGALVGILIVIVLILIVVLVLRRKKRSKDTLYISGGASVKKDVINDIPLLEQKTSLTSEPEYEAMTASLTVEVTEANDLYTTVDTAKEDPLYANVEQKGANGVAGAPPAFDPRIPNTCSVSISDLGTHVASYHSDNNTAFNQQYQELYTGEDLPTTVGFSEQNKPFNRFKNIAPYDEHMIVLQKKPNMELCEREYINATYIDGYSSANKFIAAQGPMKKTLVDFWRLIWQEKPVSIVMVTNLKEGTKSKCEQYWPNGRAESEEFGPFSVTLVDEQVLPDFVIRSITGYREKRAFIIAQSPMENTVRDFWKMIVDYKVSAIVMLCGEEDCCYPYWTGPKTHDDFVVEITNEIKSNGYMERMFKVSFDKESRNVLQLQVTDWPQDGVVREPRTVLQVIDDVIHRQQKIGGGPVVVHCSDTVSRSGVYCSVSIGLEQCKAEGVVDVFQVTKAVRRSKPGAVTTLEQYTSIYDVIDMYLQMNSIIRPTPLECTLPGGTLSGGQWIGPNGVVPCDGGNNENVRCNTGSGASLSVHINPPSFIGANGDGQYKCCLPTSCSTPGTNIITATIFNFAQIESFTVADLPSDMTVYPQEYKLNCIKIGFSRYDISMGIIGSTALVDYSNCDDNSNNCPSGTDLSGPIENTVRYTVTITWDGMTVSNGSISQSITGDQMYQCVVQVTDQPTRTRNVTITGNAYKL</t>
  </si>
  <si>
    <t>MVTNLKEGTKSKCEQYWPNGRAESEEFGPFSVTLVDEQVLPDFVIRSITVMIQDGSNDSHTLTQYHLTSWPDHGVPEYGTPLMILHRQSNKSWSPSKGPILVHCSAGVGRTGTFIAIDIALEQAKRERVVDIAGIVNRLRQQRMKMVQTLDQYVFLHDTVLEAIICGETEIPTENYMSTVQKLKETGIKAQFGLLHQVTPDPNDVHCNSAKAHATKNRSNKYLPPDKFIVALKEANGYINASYLNESCYQYWSKTDSIKFGEYFVESTSHHDFNGYTERKFHIRSDKDDSSSWDVIQLQVTDWPQDGVVREPRTVLQVIDDVIHRQQKIGGGPVVVHCSDTVSRSGVYCSVSIGLEQCKAECVVDVFQVTKAVRRSKPGAVTTLEQYTSIYDVIDMYLQMNSM</t>
  </si>
  <si>
    <t>MPSNFWWCPCLFVVFDDQLFEKLSLNFLSRFRKIRSSRTIYEFPDETGGNNGRDEVNFIAYAITIADMEPNERSPLHSSATRASNSIQCVLAGTTTLNGGKWVTNNGSPVDCSTDPLRCNEVSSHNAAVSLYITTGQNIQPTDDGWYKCCLPTSCSDPNSDIIFANIFRWVQIKNISVDLPSNITVLPQTYTLHAIRIGYRMPYIKSANWYYESGGTSIELCSVKNNGHYRCSFGDGKATDKNNGKWDYEVTLSVPRKGDTTNEELSPWNSNGDLEYKFFLHVGDVMRNQSITITIPVTAPTFLTEIRKTATTITVSWTAFNSSDADGYVVNVTSDTDTVQAVQVEGSSNNTITLNGLRGETTYSITVRAYQQLLGPASKTISVHTLPVINSINWTLVSSITQLNNTQYCIDCLTTADINPSTDVYWLVNGVMKSNSMYTLIDVLMYDNTLLVYPDPLGMSVNVTCTAMIGEVNYSQSVILYASSSPPNNVRGFILNATSIKVNWTTTSETNGYVIEYATGGATRNVVSTREYEIVLTDLSPMSTYIISVYSYIDLPSINSPVAVLRLDVPSPVTSLSVSNVSTTGITLNWTIPSSDNYVTYYTISYTPSCPQLSSVNEMVSVAPHQSITTYSYTLIGLYSGMNYTITVRAGNVLGGSDPSSVEKDTMPTGYTVMISNSSITYNLTSTERYIILNDLVFGTEYNISVAAVNSVGRGPFSGTLVVEIKAIPGPVGSVSSMMDTTWAVISWSVPSYIPSDYPIITYEIGYHMLQSGNCSMVDDDGINIQVFNQYSNFSNSTLTTITGLYSETCYIFSVRAYTDNGYGSWTFITNETLTLPIKPSLTLSSTSLQTNLYAAIQEVPIPSVYEPTYTDVETAVLSVSNFDPQIPLSLPISLEDLNIHVTSCHSNGFESQYTSLKSEEEKPCIVGYSEENKPFNRFKDITVYDDNRIILATNPNLDMCQREYINANYVDGYSSSKKFIASQGPMKKTLVDFWRLIWQEKPVSIVMVTNLKEGTKNKCELYWPNTLMEHEEFGPFTVLLQSTQTFPDFIIRQLCVTIQDVFNDSHTLTQYHLTSWPDHGVPDHATPLMSLHKQVMATWSPSKGPILVHCSAGVGRTGTFIALDIALEQAKRERVVDIAGIVNRLRQQRMKMVQTLDQYVFLHDA</t>
  </si>
  <si>
    <t>MIALRVTVFFLLSVSEVISQCPPSSGIYLRHDGNCYTNGSYFFDADIKGASNSIQCVLPDSTLTAGEWVTPSGSSVDCSADPLRCNEISSPNATISLYIPNGQGISPSDDGWYKCCLPTDCSDSNTIIFANIFTPATAPSSLTEVSKTATTITVSWTALDSSDADGYVVNVTSDTDTVQTVQVEGSSNNTITLNGLRELTTYNITVRTYQQLLGPASSAISVLTPRCQVKAYIGYCYPNKSYFFDNNVNEVTKAISCVLPGTSLTTGQWVRVADPDDDPVDCNSNSASDPFRCTNVISPDAAINLYLVPNQGLADQEGWYKCCLPTDCSDPNTNIIFANIFRFSEIESFTAALPSDMTVYPQKYKLNCVKIGYQLYDGISMSIDNTVLVNYTNCDDRTNTCPGTVLVSSNPNTVRYTVDITWNGMNVSSGLISQSTTGDQMYQCVLDNPSAGADRTRILTVKGMNDGVLRDPRTVLQVIDDVIHRQQKIGGGPIVVHCSDTVSRTGVYCAISIALEQCKAEGVVDVFQVTKALKRSKPGAVTTLEQYITIYEALKMYLAINSTYSNFQ</t>
  </si>
  <si>
    <t>MAVVDKNLLEPLDHGNKEGRLSTAQLISFTKTNMLSVLKEKDEDIQALRRFYESILSEKEDTIRHLQSHISSLNSQINEHRKQLVIIQEECTMKDYLLEQTNQSKFWLHECKSSESRKQLYIRSCEQLAESDSEEIERGQYQSSLITGSSTTNHSLTRISNHQLMTNLIQELKASKESLSHKEKVIKEMQQKVCEVEEMLEIKDRAIQQQLITMDEIRMELKSKTLQLLDIDIDQLQTVISEKDTAIGLLEMKHVIGKHHDRLQKEKMKLTKELKSKIQEKLLLSQDSKNLQSSEHNDEQQIREEISVILKGKEKLKGYIDHLLSVALDTDPELLEGLPRVQQSPGMSPDLLRIASLTEVFLGIYLRYDNGNCYPNGSFFSDNTIRDKPLECGLPGATLNGGQWIGPNGTVPCPGSKQNVQCTPGSSGTAILSVQINHPNFLASSAGDGWYKCCLPTDCSNANNTIFANIFNFAQIDSLTADLPSDMTVYPQEYKLNCTKIGHNRYDISMSIGNTALASYTNCHDPDDNCPGTDLTGIVENTVRYTVTITWDGMTVSSGSVSQSITGDQMYQCVVQVSNQRTRTRSLTVTVPASAPSSLTEVNKTATTITVNWNALDSSDADGYVVNVTSDTDTVQTVQVEGSSNNTITLNGLRAVTNYSITVRAYQQLLGPASSTISVFTTHCQQKGIYLGANGNCYPNGSYFWDNTVKAVTEAISCVLPGTSLTTGQWVRVADPDDDPIDCNNNSDNDPFRCTNVTSPDAILNLYLAQGLPAEQEGWYKCCLPTDCLTASNIMFANIFRFVQIASFYVDIPSSIVLPQEYTIHCIKTGYAYGYDFKLKLDDIQLINNAGCTSSSPCNNSYLLHKNNHTYDHTVNVTWDGMTVSSGSISQSITGDQMYQCRVADHPDANAIRIRNVTIKVPATAPSSLTEVNKTATTITVSWTALDSSDADGYVVNVTSDTxxxxDIIYSIDWTLVSSITQLSNTQYRIDCLTTTDINPSTDVYWLVNEVMKSSSMYTSIDVLTYNNTLLVYPDPLGVSVNVTCIAMIGGVNYSQSVILHAPNDPPNNVTGFVINTNSIKVNWTNSTETNGYVIEYTTGGGTRNVVSTSEDEIVLTNLSPMSTYTISVYSYIDLPSVNSTEIIIKLDYPIEDEGLSSGAIAAIVLLILLMIAVTTVIIIIYLLRCKGYLRQCNFCFKAKKHLNPVKWSNTTVSMKHSTAELKSYNNDSTTAQICEATYDAITDLHAPPVKPTPYGGFDPKIPQTLPISLNDLGNHVACCHSDSNAYFSEQFKDLYSGNDKQCSVGLNGMNKPLNRFRNIVPYDDNIITLKLPGVAQHEYINASYIHGYSKARKFIAAQGPMKKTLVDFWCLIWQEKPASVVMLTNLVEDSKTKCEQYWPQCLNEIEQFGPFSVTLLEDYVMPDYVIRNISVTLQDGSGEVHALTQYHLTTWPDHGVPEYATPLMTLHKRVMSSSAKGPILVHCSAGWNIVQFQVIGWMNDGVLRDPRTVLQVIDDVIHRQQKIGGGPIVVHCSDTVSRTGVYCAISIALEQCKAEGVVDVFQVTKALKRSKPGAVTTLEQYITIYEALEMYLAINSTYSNFQ</t>
  </si>
  <si>
    <t>MTVYPQKYKLNCTKIGHYGYNISMNIGSTALASYTNCDDRNSNNCPGAVLVSSTNTVRYTVNITWDGMTVSSGSISQSTTGDQMYQCVVQVAGQPTRTHDVIVKVPGAAPSPLTEVNKTATTITVNWTGLNSSDADGYVVNVTSDTDTVQTVQVEGSSNNTITVNGLRELTTYSITVRAYQQLLGPASTISVFTHCQQEGIYLAYNGNCYTNGSYVYDADIKGASKSIMCVLPDTALNGGEWVTPSGSSVGCSTDPLRCNEVSSPNANINLYINGNIPPSDDGWYKCCLPTNCSDPNTNIIFANIFRWAQIETITVDLPSDKTVLPQTYTLHAIKIAPATAPSSLTEVNQTATTMTVGWTALDSSDADGYVVNVTSDTDTVQTLQVEGSSNNTITLNGLREETTYNITVRAYQQLLGPASTISVQTLPVINSINWTLVSSITQLNNTQYRIDCLTTTDINPSTDVNWLVNRAMKSNSMYTSIDVLTYNNTLLVYPDPLGVSVNVTCIAMIGGVNYSQSVILHAPSGPPNNVTGFIIKPTSIKVNWTTSSETNGYVIEYTTGGVTRNVISTSEDEIVLTDLSPMSTYTISVYSYIDLPSVNSTVTVLRFDVPSPVTSLSVSNVSTTGIRVNWTIPSSDNYVTYYTISYTPSCPQLSSVNEEVSVTPHQSTTTYSYTLTGLYSGMNYTITVRAGNVLGGSELSMNTIQTEERIPSGQPLSIRVLPVNSTANRFTWNEVNCSERNGLITGYTVIISNSSITYNLTSTERYIILNDLVFGTEYNISVAAVNSVGRGPFSDPIEVEIGIVPGPVGSVSSIMDTTWAVISWSVPSYIPSDYSIITYEIGYHILESGIAAVAGGAVGGVVLAIIILFIIVLVVCLMRRRSIAKEKKARAAAAIDDDCGQFRMKDKKLSSTSSVQHNTAQQTKYDEPQYSTVPEVTYQNTTKSILNTNNDDNKESESIKVTVTEVSPPTSPNSVYTKILPPTEPESHYDVPTSGPTIAPYIPVTLPIALEDLGTHVANCHTDNNTLFGEQYKAIYNGEDKSTVIGFSQENKVYNRFRNITPYDDNRIVLTPWPQLDKCQTTYTNASYIDGYSNRTKFIASQGPMKRTLVDFWRLIWQEKPVSIVMVTNLKEGTKSKCEQYWPNSTGDNDHFGPFTVTLINEQVYPDFVIRQLNVKIYNGSNDSHTLTQYHLTSWPDHGVPDYATPLMSLHKQVMATWSPSKGPILVHCSAGVGRTGTFIAIDIALEQAKREGVVDIGGIVNRLRQQRMKMVQTLDQYVFLHDAVLETVMCGDTEIPSNEYEMKLRELKEIDSSTGCSGLQSQFELLSQVTPDPDDVFCDSAKAHSDKNRSTSYLPQENFLVTLKENNGYINASYLSGYREKKAFIIAQSPMENTARDFWKMIVDYKVSAIVMLCGLEEDGEESCYQYWRDSDVVQFGEYFIKVEFSKECNGYIERKFHIRSDKDESSWDVIQLQVTDWPQDGVVREPRTVLQVIDDVIHRQQKIGGGPVVVHCSDTVSRSGVYCSVSIGLEQCKAEGVVDVFQVTKAVRRSKPGAVTTLEQYTSIYDVIDKFLAINSTYANFK</t>
  </si>
  <si>
    <t>MNDNSITDKDTSVRVEPEYAVVNKKEKYKKEKETEEVPIQQQQLPLYEPTYTDIEALKLSPHHIYNEPSFDPLIPATLPVSMEELGNHVATCHSNGFEEQYKSLYTGEDKSCSIGYSEDNKAFNRFKNITVYDDNRITLITNPNLDMCQREYINANYVHECCYQYWRESDIIQYEEYFVKCLSSKDCNGYIERKFAVQLEKSSSSWNVLQFQVTNWPTDGVIREPRTVLQVIDEVIHRQQKIGGGPVVVHCSDTVSRSGVYCSVSIALEQCKAEGVVDVFQVTKSVRRSKPGAVTTLEIHYYQAMDRLLVLPLLIGLLLVLVNDGLCECPLDNQGMYLMHKEVCYLNGSYFFDADIKSMNNKVSCTLPDITLGDEDDGGWVTPNEVSVVCPTSTGSLHCNIISSALSEATTTFSLYRPEQNPPAIVDGWYKCCLPTNCSDPNTNIIFANIFRWAQIENISVDLPSDMTVLPQTFALHAIKIGSDNHGAFLRHANCCTIGDGQAVDKTNGRWDFTVTVTWKEENITSGAMSQPNNTGDHEFRFFLEFGHIDINHHIPRVTRNRYIFVTAPATAPSSLTEVSKTATTITVSWTALGSSDADGYVVNVTNDTDTVQTVQVEGSSNDTLKVEGLEVNTTYSITVRAYQQLLGPASSTISVQTLPVIIVSSIIQPNSTTVDCLTPTSTDVYWLVNGVMKSSSHYSEDNGVRYNTLLVYPDQLEESVNVTCIAMIGGVSYSQSVILHAPSGPPDDVRGFILNATSIKVNWTNLSETNGYVIEYTTGGVTRNVVSTSEDEIVLTDPSPMSTYTISVYSYIDLPSVNSTVTVLKLDVPSPVTSLSVSNVSTTGITVNWTIPSSDNYVTYYTISYTPSCPQSSSVNQTVSVAPHQSTTTYSYTLIGLYSGMNYTITVRAGNVLGGSDPNSIDEDTLSSSAPTNIPDNVTFIPVNNNLTWNEVDCSERNGLITGYTVMISNSSITYNLTSTERYIILNDLVFGPEYIISVAAVNSVGRGPFSDPIQVEIRKVSSSLISSLMTLALASTAKSVSTSSMASTSVSALESGSASELVSSESVSSESVSSGSVLSESVSASESVSSVSESVSSVSESVSSESVSATVLESASVLASATVLESASKLVSGSVSAAVSMSSSVSLESASNQNNKYTDSSVINDNSMTDKDTSVRVEPEYAVINKKNKKEKESEEVPIQQQQLPLYEPTYTDIEALKLSPHHIYNEPSFDPLIPATLPVSMEELGNHVATCHSNGFEEQYKSLYTGEDKSCSIGYSEDNKAFNRFKNITVYDDNRITLITNPNLDMCQREYINANYVHGYREKRAFIIAQSPMENTVRDFWKMIVDYKVSAIVMLCGTEEDGQECCYQYWRESEIVQFEEYFVKCLSSKDCNGYIERKFNIFTEKGSSSWDVMQFQVTNWPTDGIIREPRTVLQVIDEVIHRQQKIGGGPVVVHCSDTVSRSGVYCSVSIALEQCKAEGVVDVFQVTKSVRRSKPGAVTTLDQYSSIYEVISMYLKLHSTYANFT</t>
  </si>
  <si>
    <t>MTESVLVVVTAVLLLSVSEVITDCPPSSGIYLRHSGNCFFNGSYFTDSSIRSSATSLRLECGLPGETLSTGQWIGPDGEVPCGSGNKHNVQCTTGSGASLSIHINPANGYLGADGDGQYMCCLPTSCSTSGTNIITATIFRYSEIESFAVADLPSDMTVYPQEYKLSCTKIGFPEYGISMSIGATALASYTNCHDINNNNCPGTTDSSAPVDNTVRYTVNITWNGVTVSSGSISQSATGDQSYQCVLDNPSGGDDRTRTLTIKVPANTPSSFNEVNKTATTITVSWTALDSSDADGYVVNITSDTDTVQTVQVEGSNNNTITLNGLRGGTTYSITVRAYQQLLGPASSTISVQTLPVINSINWTLVSSNTQLNNTQYRIDCLTTTDINPSTDVYWLVNGVMKSNSMATSIDALTYNNTLLVYPDPLGVSVNVTCIAMIGGVNYSQSVILLAPSGPPNNVRGFILNTTSIKVNWTTSSETNGYVIEYTTGSVTRNVISTSEGEIVLTDLSPMSTYTISVYSYTDLLSVNSTTVLRFDIPSPVISLSVSNVSTTGITVNWTIPSSNNYVTYYTISYTPSCPQLSSVNETVFVAPHQSTTTYSYTLIAPTGVPTSLSLLQPINNLTWNETEKRLHLSVVDKMTVSGLVFVIISIYLRYNHGNCYPNGSFFSDNTIRGKPLECGLPGANLDDGQWIGPDGEVPCPGNKQNVQCTPGSSGANLSVQIPNHLQSSDGDGWYKCCLPTDCSDPNTSIIFANIFNFAQIESFTVADLPSDMTVYPQKYKLNCIKIGFNRYDISMRINSAALASYTNCDDNNNNNNNPCPGTDLSGVVENTSMSXXXXLNGLRELTTYNITVRAYQQLLGPASTIKVQTLPVINSINWTLVSSITQLNNTQYCITCITTTDMNPSTDVYWLVNRVMKSNSMYTLIDVLTYNNTLLVYPDPLGVSVTVTCIAMIEGVNYSQSVTLHAPNGPPNNVKGFILNATSIKVNWTNSSEAIGYVIEYTTESVTRNVVSTSKDEIVLTDLLPMSTYTISVYSYIDLPSVNSTVTVLKFNVPSPVTSLSVSNVSTTGITVNWTIPSSDDYLTYCTISYTSSCPQLSSVNETVSVAPHQSTTTYSYTLIGLYSGMNYTITVRAGNVLGGSDPSSVEKGTMSKTPTGVPTSLSLLQPIYNFTWNEVNCSERNGLITSYTVMISNSSITYNLTSTERHIILNDLVFGTEYNISVAAVNSAGRGSFSDHIIVEIGIVPGPVGSVSSIMDTTWAVISWSIPIYIPSDYPIITYEIGYHALESGNCSMVYDDDITPQVLNLFNVSSNNTFTTITGLNSNTCYILGVHAYSDNGYGAWTVTINETLELTESSSVLMSPSSAQISLFTIASSSTTKQLFSTVISPSSTVKSLSSSVIPTSVAATIKPESTSFIVTIGGSGITVIIIALLIVLIVIIIAFINDTVSRSGVYCSVSIALEQCKAEGVVDVFQVTKAIRRTKPGAVTTLEQYTSIYDVIDMYFKLHSTYANFQ</t>
  </si>
  <si>
    <t>MSSLAAALVFLLSVSEVISQCPPSSGIYLMHDGTCCTNGSYFYDADITGASNGIMCVLPDTALNGGEWVTSSGSSVNCSTDPLRCDEVSSPNANISLYIDGGISSSDDGWYKCCLPTNCSDPNTNIIFANIFRWVQIETITVDLPSDITLLPQTYTLHAIKIGHDDHSSFLHAVKWYYESGSSSTQLCTGSRASYSCTFMYGNGMSVDYAPVTAPSSLTEVNKTATTITVNWTALDSSDADGYVVNVTSDTDTVQTVQVEGSSNNTITLNGLTKETNYSITIRAYQQLLGPASDTISLQTLQDSASSIMGTTWSVILWSVPSYIPSDYPIITYEIGYHILEYGTCSMVDDDDIDIQMLQFINSTNGNTSINITGLNDSTCYIFGIRAYTDNGYSEWRFIANETLSEPPSPTSPTNTTATTTSPTLATSRSSIGAVIGATFSILLLVVAGIVFGVVVFIRFKRLKYARSKKQESGNNEIELLSANKKDSSVYSAVHNEDMIPPVYEPTYTDIDTLKVSPPTVYNTPKFDPKIPLTLPVSVDELGAHVATCHSNGFDEQYENLSNAHSKRCTIGHRDENSRFNRFKNITVYDDNRIILTPNPNLDMCEREYINASFINASLISY</t>
  </si>
  <si>
    <t>MTVSGLVFVSAVFLLSANEVISQCPPSSDNTIRGKPLECGLPGANFDDGQWIGPDGVVPCPGSKQNVQCTPGSSGASLSVETTAYLQSSAGDGWYKCCLPTNCSDPNTKIIFANIFNFAQIKSFTVADLPSDMTVYPQKYKLNCIKIGFNRYDISMSINSTALASYTNCYDNNNPCSGTDLSGVVENTVRYTVTITWDGMNVSSGSISQSTTGDQMYQCVVQVTDQRTRTRSLTVTVPANAPSSFAVVSKTATTITVNWTALDSSDADGYVVNVTSDTDTVQTVQVEGSNNNAITLNGLRELTTYSITVRAYQQLLGPASTIKVQTSPVINSINWTLVSSITQLNSTQYRITCITTTDINPSTDVYWLVNGVMKSNSMYTLIDVLTYNNTLLIYPDPLGVSVTVTCTAMIGGVNYSQSVTLHAPNGPPNNVKGFILNATSIKVNWTNSSEAIGYVIEYTTESVTRNVVSTSLYSGMNYTITVRAGNVLGGSDPSFVEKDTMPTAPIGVPTSLSLLQPINNLTWNEVNCSERNGLITGYTVMISNSSITYNLTSTKRSIILNDLAFGTKYNISVAAVNFAGRGPFSGPIIVEIGMVPGPVGSVSSIMDTTWAVISWSKPIYIPSDYPIITYEIGYHALESGNCSMVYDDDITPEILNLSNVSSNDTFTIITGLNSNTCYIFGIRAYSDNGYGAWTVTTNETLELLTESSSILISPLSMIKSLSSLISPSSAQISLFTIASSSSTKQLFSTVISPSSTLKSLSSSVIQTSVAATMKPENTSFIVTVGGSGIAVIMIALLIVLIVIIIAFINDTVSRSGVYCSVSIALEQCKAEGVVDVFQVTKAIRRSKPGAVTTLEQYTSIYNVIDMFFKLHSTYANFQ</t>
  </si>
  <si>
    <t>MRVYPQEYKLNCIKIGHNRYDISMSISSTALASYTNCEDGVNHNPCPGTVLVSSTHTVRYTVDITWDGMNVSSGSINQSTTGDQMYQCVLDNLSGADRTLALAIKVPATAPSSLTEVNKTTTTITVSWTALDSSDADGYVVNVTSDTDTVQTVQVKGSSNNTITLNGLRGGTTYSITVRAYQQLLGPASTISVQTLPVINSINWTLVSSITQLNNTQYRIDCLTTTDINPSTDVYWLVNGVMKNSSMPTSIVVLTYNNTLLVYPDPLGVSVNVTCIAMIGGVNYSQSVILHAPSRPPNNVRGFILNATSIKVNWTNSSETNGYVIEYTTGGVTRNVVSTSEEEIVLTDLSQMSTYTISVYSYIDLPSVNSTTILRVDVPSPVTSLSVFNVSTTGIRVNWTIPSSDNYVTYYTISYTPFCPQLSSVNETVSVAPYQSTTTYSYTLIGLYSGMNYTITVRAGNVLGESELNMNIVQTEAIIPSGSPSSIQVVQLNSTANRFTWNEVNCSERNGLITGYTVIISNSSITYNLTSTEKYIILNNLVFGTEYNISVAAVNSVGRGPFSDPIEVEIGIGSAEPSITGSTEPSSQMPIIGAVVGVVIALLVILILSILAVGLIAKKRSSKSDKHEILPLAIQPNQDAKDTKRKESLINDYESETKIDKEMPASVEPVYDAVTEEEVIPPVYEPTYTDIDTLKASPPTVYNTPKFDPKIPLTLPVSVDELGTHVATCHSNGFDEQYEGLYTGIDKRCIIGYNEENTAFNRFKNITVYDDNRIILAPNRKLDMCQREYINASYIDGYSSSNKFIASQGPMKKTLVDFWRLIWQEKPVSIVMVTNLKEGTKSKCEQYWPNGRAESDDFGPFTVTLTNEQVYSDYVVRQISVTVS</t>
  </si>
  <si>
    <t>MKRRVKKNLYIVNESPTTSAEEMQTETIQAFSPTEVVSLPPIDIGEPIVMNDSLPKPKKTKRVTIQADTPLVPTHPFIEEFPNNLTAEVGQEVHFKVKFKGTPTPSFNWYHNGEPVTDDYAHEIKGDGSLLLVSVEKIHKGVYGFVANNDAGTVSQQVVLTVTEEEARVPSGAASNIEINANLIPVGKFGEFVADGHANNDEEFMKQYALFHNDLDKHEMTISVSQKNKPLNRFRNVLVYDDNRIILKPLPSHEGCQNDYINASFIDGYSSAYRYIATQGPMANTLVDFWRLIWQEKPHVIVMVTNLMEGGRNKCHQYWPDSDSVYYGPFKVTLIDKQVLPDYTVRELQLILLGSDQPPLMITQYHFTSWPDHGVPEYATSILQFHRRIKNEYKPTKGPMLVHCSAGVGRTGTFMAIDMGLQQAEKEGGIDIISIINRMRQQRMFMVQTRARSMIGKLSEQDPETGQTGYNKQFTVLEQVTQKPDEVTHNIASQNKDKNRSTQFLPPDNHRVVLKGQQPNYINAVYVDSYKERKAFIIAESPMFSTVRNFWKMIEDINVTAIVMLCQEKENDEEVCYKYWPTEATEVIFGEYSIKLLNEELYDLYTERTIEIKNKMKGGSRHKVVQYQITGWEPNGEVTCHQAILMILEEMNKTQRRSGNTSIVVHCSDTVGRSAMFCAAATTINKCKTEGVIDVFQVLKSQRIQKPGSVQTVEQYKGIFEIVQIYLDSFMLYSNFSS</t>
  </si>
  <si>
    <t>mltisDPVVNDLLTTLNTATSITLTWSPPTAVVPISYNINRRCRRVCESSVTSTNETSVSSPHTSTGIPSYSQCDFDLIGVYDVTVGLSTDYSAQTLSTGNIYTLLINTKLFFSIAPTAPVDDIIFSSVESVSMTVSWDEVPCNGRNGPITGYYLTYTNITSNTSYTVNITGGENRMYNLTGLIPYTNYTVSIIPYNYNMTGPARQEIELTPKSiPGVISDLSHSTPPTEIIIVWNPPTIPNGIITVYEIRYRESTSTGPYNITNTTNTYYSIVGLIPNTSYTIGVRAYTSIGPGEWTDREYTTIPIpVIKTFFITKLNSTAVRAEWSFVSGASHYTVYYESTSSSSRKKRQVKTGMRVFPGGTTEGLIGGLDPNLNYLFSISTSFNVNGIIYEGERTQPIPPvvtptstvvsstsivstsqtssTLAITSISSSNSPYLSVTLNPTIVSSTLSIITVTGLSTSiivtftvisgtsavdtssTPMLPTTDESSMTIYIAAGAILSLLLIVIIIVIIIVVVLISKKKRIKKKYNIAIKDSTDKGTATELGVSSYSTYDNNNEVHEIGlDDIQEATYSTVKEPIPPVIEEFPNDMTSEEGRQVLFKVKVKVRGNSKPSFNWYHNGEPVTDDYAHELRGDGSLLLVSVEKKHKGTYRFVANNDAGTVSQQVVLTVAVEGSDESRLLHGDSSSAKIGMIPVDKFGEFVAKGHAKGNEGFRNQFGMLDSGESDHTVTVGLTPSNKLLNRFANIVVyDDNRITLRPMSGHKDCTNEYINACYIKdysnqyqyiatqGPVSNTLVDFWRLIWQERSAIIVMITNIIEEGKMKCQQYWPDSDTKDYGPFSVTLSDEQVLTDYTVRKMHVKVLEQVTQRPDEVTHNIASQNNDRNRLNQFLPpdnyrvplkgehpdyinavfinGYKEKKAFIIAESPMFNTARNFWKMIDDRNVTAIVMLCQENENDQEVCYQYWSNGKLGEYNISLLNEEIHNAGYIERKIEVTNDNKAGDKQQVKQYQITNWDSTGKMTNPQTILLVIEEMYRTQRKRGNTSIVVHCSDTVGRSAMFCAAATTINKCKTEGVIDVFQVLKSQRIQKPGSVQTV</t>
  </si>
  <si>
    <t>MRRLTLIFACSITLWSIILVLGSGEAKGPEPPSILIPKSGVRLYLPYQDRIIPDYSMIYASQFYDQDKNNDVNDVTDALWCQSANNGANIGVWYHPNGTEVPLFDGPFGSLAPGPVYSKKFQGQVALARREGLSGYEGLYKCIIPDENGVNQLLVVGAYTDTGYNNNDGPDADPTMQFSLLSTSRLATPPVFSLSFNVSDGPPTTVNCSVNGNGISTELSRVIVDGSGSVTRVTVTVRLREAGNYQCTVSNTRVIDGPISVGPTAVTDTSSLSLSVSDAPTDLTATRLSTGLAHVRLSWSTVSGATGYEVYYQLSVSNNSISLDTTSLTTIDITASTLIRGNTYTFYVVSYGSAFLPSGNASVMLTIAPTGPVDDIIFSSVESVSMTVSWDEVPCNESNGPITGYYLTYTNITSNTSYTVNITGGDNRMYNLTGLIPYTSYTVSIIPYNYNMNGPARQEIQLTGESIPGVISDLVHSKNPDAILIVWNPPTIPNGIITVYEIRYRESTSTSPYNITNTTNTYYSIVGLIPNTSYTIGVRAYTSIGPGELTDRNYTTNKISVIKTFSITKLNSTAVRAEWSFVSGASHYTVYYESTSSSSRKKRQVETGMRVFPGDTTEGLIGGLDPNLNYLFSISTSFTVNGIIYEGERTQPISPNVTLTPTAISNTLMVSTLIQSSGTSTPVIPTTTNGGSMTIVFIAVGAIVSLLLIVIIIVIITVVVLKKKRFKKDYDVVNLNNKQTPEQNLTPYSTAINNNGGYEEIGVEKIQESNYSTVMEPILPIIEEFPNDVTSEEGHEILFKVKFKGTPTPSFNWYHNGEPVTDDYAHELRGDGSLLLVSVEEKHKGTYRFVANNDAGTVSQQLVLTVAVEGARIPSNDTSTAKGGKNLVPVGQFGEFVANGHAKGNEGFRNQFIDQYIFVNDAVLESVTCGNTQVDSRNARIVFNRMSKLDTKTGQTGYEEQFTVLQQVTQRPDEVTHNIASQNNDKNRSTQFLPPNNYRVPLKNEHPDYINAVFINGYKEKKAFIIAESPMFNTARNFWKMIDDRNVTAIVMLCHENENDEEVCYQYWPSTSSGLIVGEYNIALLNEEIISNGCIERKFELKHTNKTSDKQQVKQYQITNWDSTGKMTNPQTILLVIEEMYRTQRKRGNTSIVVHCSDTVGRSAMFCAAATTINKCKTEGVIDVFQVLKSQRIQKPGSVQTIQQYQGIFQIVLVYLDSFETYANFTT</t>
  </si>
  <si>
    <t>MQFSLLSTSRLATPPVFSLSFNVSDGPPTTVSCSVNGTEIFTELFRVIVNGPGSVIRVTLINLTEAGNYQCNVSNDRVTNGPISSSSGANAVNSTSLLNISAVSDTPTGLTAERLSTGLAHVRLSWSTVSGAIGYEIFSKFSTLTPVSVGTTASTTINITSGLFRDTTYTFSVVSYGTAFIPSGAASVVLTISDPIVNDFMTSVATNSTITLTWSPPTAIVPTSYNIIRDCKRVCESSTTGNTDKSVSSPHTSTGIPPYSQCTFDLNGVYDAIAELTTGYLAETLSTAPTAPVDDIMFSSVESVSMTVSWDEVPCNGRNGPITGYYLTYTNITSNTSYTVNITGGDNRMYNLTGLIPYTNYTVSIIPYNYNMNGPARQEIELTGESIPGVISDLRHAKNPDAINIIWNPPTIPNGIITVYEIRYRESTSTGPYNITNTTNTYYGIFGLIPNTSYTIGVRAYTSIGPGDWTDREYTTGRISVLEMFFVTKLSSTAVRAEWNLIHRASHYTVYYESTSSSSRKKRQVETGMKVFPGGTTEGLIGGLDPNLNYLFSISISYTVNGIVYEGERTQPIPPADIPTSTSDAANGSSAIFIAIGAVVCILVLIVIIAIIVVVIVLKKRRSSKNIDIVSKNTSANKPEATVYYSTCKNNNNDAGYEEIGLERIEEATYSAVMKPKKPVIEEFPSNMTTEEGCQVLLKVKVKETSKPSFNWYHNGEPVTDDYAHELRGDGSLLLVSVEEKHEGTYRFVANNDAGTVSQQVVLTVAVEGARMSSNGTSAGKSGKNLIPVRQFGKFVANGHAKGKEEFKTQFTMLDSGESEHSATVGLSSSNKLLNRFANIVVYDDNRIILRPISGHKDCPHEYINACYVDGYSSDYQYIATQGPMSKTLVDFWCLVWQERPPVIVMVTNHQYIFINDAVLEFVMCGNTQIDSWQARSMIGKLSEQDPETGQTGYEEQFTVLQQVTQKPDEVTHNIASQNKDKNRSTQFLPPDNYRVPLKGEHPDYINAVFINGYKEKKAFIIAESPMFNTARNFWKMIDDRNVTAIVMLCHENELKQQACYQYWPSSGSVVIGEYFIELENETRNNGYIERTFEIKNSNKTAIRLSVVQYQITNWDSTGEVKNPQTILMIMEEMYRTQRKRGNTSIVVHCSDTVGRSAMFCAAATTINKCKTEGVIDVFQVLKSQRIQKPGSVQTVTQYEGICQIVLAYLDSFQTYSNFNA</t>
  </si>
  <si>
    <t>MATLITNSTITLAWSPPTAVVPISYNIVRDCRRVCESSTTGSSETSVSSPHTSTGIPSYSQCGFDLNGVYGVENTIAKLNKNYSAETLLTAPTAPVDDIIFSSVESVSMTVSWDEVPCNGRNGPITGYYFTYTSITSNTSYTVNITGGDNRMYNLTGLIPYTNYTVSIIPYNYNMNGPARQEIQLTAESIPGVISNLLHSKNPDAIPIVWSPPTIPNGIITVYEIRYRESTSTGLYTITNTTNTYYSIVGLIPNTSYTIGVRAYTSIGPGEWTNREYTTIEIPIIKTFSITKLNSTAVRAEWSFVSGASHYTVYYESSSSSSRKKRQVETGMRVFPGDTTEGLIGGLDPNLNYLFSISISFNVNGIIYEGKRTQPIPPGTSVMPTTTTSTTTDGGSMTIVFITVGAIVSLLLIVIIIVIIIVVVLKKKRFNIVNSKNKPTAEQNSTPYSTAINNNGGYEEIGLERIQEATYSIVMEPILPMIEEFPNDVTSEEGCEVLLKVKFKGTPTPSFNWYHNGEPVTDDYAHELRGDGSLLLVSVEEKHKGTYRFVANNDAGTVSQQFVLTVAVEGARMPINGTLTAKSGKNLIPVEQFGEFVANGHAKGNEGFRNQFMMLDRGESEHIVTVGLSPSNKLLNRFANIVVYQPPLMITQYHFTSWPDHGVPEYATSILQFHRRIKNEYKPTKGPMLVHCSAGVGRTGTFMAIDMGLQQAEKEGGIDIISIINRMRQQRMKMIQTADQYIFVNDAVLESVTCGNTQVDSRNARIVFNRMSKPDTKTGQTGYEEQFTVLQQVTQRPDEVTHNIASQNNDKNRSTQFLPPNNHRVPLKNEHPDYINAVFINGYKEKKAFIIAESPMFNTARNFWKMIDDRNVTAIVMLCHENENDEEVCYQYWPSTQSALVIGEYNITLLNEDKSNKYIERKFEVKNNNTGAKQSVTQFQITNWDSTGEVKNPQTILLIIEEMYRTQRKRGNTSIVVHCSDTVGRSAMFCAAATTINKCKTEGVIDVFQVLKSQRIQKPGSVQTILQYQGMFQIVLAYLESFETYSNFTT</t>
  </si>
  <si>
    <t>MIYASQFYNVNRNNDINNTADALWCQSANNVTNIGVWYYPNGTEVLLFDGDFDDSSGVPQPLFSKRFSGQIALARSGGLSGYEGLYKCIIPDENGVNQTLVMVLMLIxxxxDGPPTTVLCSVNGNGISTELSRVIVNGSGSVTRVTVTVRLREAGNYQCTVYNDRVTDGNNGVIGGVQALNSAAFLSLSVSDTSTSLNATRLSTGLAHVRLSWSTVSGATGYEVYYQLSSNTPVSVFNTSLTTINITSGLILGSTYTFHVVSYGSVSLPSGNASVLLTISDPVVNYLMVTLVTSTCLTLTWSPPTPVVPTSYNINRRCRRVCESSIISTTNASVSSPHTSTGIPPYSQCGFSLIGIYGAEIAFLNPDHPVTTLSSGKIYYLKILFSSIIAPTAPVDDIIFSSVESVSMTVSWDEAPCNGRNGPITGFYLTYTNITSNTSYTINITGGDNRMYNLTGLIPYTNYTVSIIPYNYNMNGPARQEIQLTDESIPGVISDLRYGKNPDAINIVWKIPTVPNGIITVYEIKYRESTSTGPYNITNTTNTYYNIAGLIPNTSYTIGVRAYTSIGPGEWTDREYTTIEIPVIETFSITKLNSTAVRAVWGFVSRASYYTVYYESTSSSSRKKRQVETGMRVFPGDTTEGLIGGLDPNLNYLFSISTSFIVNGIIYEGERTQPIPPGVALTPTLVSRTAMISTLIQMSGTSTPVIPATTNGGSMTIVFIAVGAIVSLLLIVIIIVIIIVVVLKKKRFKNDYDIVNSKNKPIAEQNLTLYSTSNNNNGGYEEIGLERIQEATYSTVKEPILPVIEEFPNDVTTEEGREVLLKVKVNETTKLCFNWYHNGDPVTEDYAHELRGDGSLLLVSVEEKHKGAYRFVANNDAGTVSQQVVLTVAVEGARMPNGAASTVKNGKNLIPVGQFGEFVANGHVKGNEGFKNQFMMLDSGESDHTATVGLTPSNKLLNRFANIVVYDDNRIILRPISGHKDCPNGYINACYVDGYSDEYQYIATQGPVSKTVVDFWCLVWQERPPVIVMVTNVKEEGKVKCQQYWPDSDTKDYGPFSVTLSDEQVLTEYIIRKIHLTLLGSDQPPLMITQYHFTSWPDHGVPEYATSILQFHRRIKNEYKPTKGPMLVHCSVTQFQVTNWDSTGEVKNPQTILMIMEEMYRTQRKRGNTSIVVHCSDTVGRSAMFCAAATTINKCKTEGVIDVFQVLKSQRIQKPGSVQTVVSVQLYLPYEDRSIPDYSMIYASQFYDDDQNNDSINDALWCQSANPSDTTRVWYYPNGTEVPLFDGPLTDPSAPGPVYSEKFFGQISLARRDELSGYEGLYKCIIPDENGVNQTLVVGVYTDTGYNNNDGPDADPT</t>
  </si>
  <si>
    <t>MQFSLLSTSRLATPPVFSLSFNVSDGPPTTVSCSVNGTGISTELSRVIVNGSGSVTRVTVTVRLREAGNYQCNVFNDRVTGGTNGRIGNVQALTSYTSCSISVSDTPTDLNATRLSTDLSRVRLSWSTVSGATGYEVYYQLSSSTPVSAGTTAFKSTSMDVSGLFRGSTYTFYVVSYGSASLPSGNASVILTISDPIVSNFMTTLITSFTITLTWSPPTAVVPISYDIIRRCRRVYESSVTSNSTTSVSSPHTSTGIPPYSQCGFDLIGVYGAELAYLTTNYLATTLSTAPTASVDDIIFSSVESVSMTVSWDEVPCNGRNGPITGYYLTYTNITSNTSCIVNITGGDNRMYNLTGLIPYTNYTVSIIPYNYNMNGPARQEIQLTGESIPGVITDLGHAKNPDAINIVWNPPTIPNGIIAVYEIRYRESTSTGPYNITNTTNTYYSIVGLIPNTSYTIGVRAYTSIGPGEWTDREYTTIKIPVIQMFSITKLNSTAVRAEWGFVSRAGHYTVYYELTSSSSRKKRQVETGMRVFPGDTTEGLIGGLDPNLNYLFSISASFNVNGIIYEGERTQPIPPGVTLTPTPVSRTSMVSTLIQTSGISTPVIPATTNGGSMTIVFIAVGAIVSLLLIVIIIVIIIVVVLKKERFKKDYDIVSSKNKPVTAEQNLTPYSTFNNNNGGYEEIGLERIQEATYSTVMEPIPPVIEEFPNDVTSEEGCQVHFKVKFKGTPTPFFNWYHNGEPVTDDYAHELRGDGSLLLVSVEEKHKGTYRFVANNEAGTVSQQVVLTVAVEEARIPSNDTSTAKGGKNLVPVGQFGEFVANGHAKGNEGFRNQFMMLDSGESDHSVTVGLTSSNKLLNRFANIVVYDDNRIILRPISGHKDCPNEYVNACYVDTGAKQSVTQFQITNWGSTGEVKNPQTILMIMEEMYRTQRKRGNTSIVVHCSDTVGRSAMFCAAATTINKCKTEGVIDVFQVLKSQRIQKPGSVQTVVSINYSCYIYF</t>
  </si>
  <si>
    <t>MQFSLLSTSRLATPLVFSLSFNVSDGPPTTIHCSVNGNGISNELSRMIVNGQISVTRVTVANLREAGNYQCNVFNNRVTDGKNGRIGNVQALSSRTSLSLSVSDTPTGLTATRLNTGVAHVRLSWSTVSGATGYEVYYYQLSSNTPVSVSNTSLTSINITSGLIQGNAYTFYVVSYGSASLPSGNASVMLTISDPVVSDFMTTLITSAAITLTWSPPTAVVPISYNIVRDCRRVCESSTTGSSETSVSSPHTSTGISPYSQCGFDLIGVYGAMIAFLRTNYLATTLSTAPTAPVGDIIFSSVESVSMTVSWDEVPCNGRNGPITGYYLTYTNITSNTSYTVNITGGDNRMYNLRGLIPYTNYTVSIIPYNYNMNGPARQEIQLTAQSSSLVTVFITVGIIVSSLLIILIIIIISVVVLKKKRFKKNHDLVTRNNLNDKPVTAEHNLTTYSASNINNGGYEEIGLERIQEATYSTVMEPILPVIEEFPNDVTSEEGREVLLKVKFKGTPTPSFNWYHNGEPVTDDYAHELRGDGSLLLVSVEEKHKGTYRFVANNDAGTVNQQVVLTVAVEEARMPSNDTSAGKSGKNLIPVEQFGEFVANGHAKGNEGFRNQFMMLDSGESDHTATVGLSPSNKPLNRFANIVVSRHFWKMIDDRNVTAIVMLCQENENNQEVCYQYWPSASNALVTGEYNITLLNENTNNRYIERKFEVKNNNTGAKQSVTQFQITNWDSTGEVKNPQTILMIIEEMYRTQRKRGNTSIVVHCSDTVGRSAMFCAAATTINKCKTEGVIDVFQVLKSQRIQKPGSVQTVVSVQLYLPYEDRIIPDYSMIYASQFYDVRQNNDGTNDALWCQSANNGTNIGVWYYPNGTEVPLFDGPFDDPLAPSPVFSKRFSHQIALARRDGLSGYEGLYKCIIPDENGVNQTLVVGAYTDTGYNNSNGPDADPT</t>
  </si>
  <si>
    <t>MQFSLLSTSRLATPPVFSLSFNVSDVNGPGSVTRVTVTNLTEAGNYQCTVNNDRVTAGINGRIGNVQATSSNTFLSISVSNTPTGLTATRLSTGLAHVRLSWSTVSGATGYKVFSKFSTLTPVSVGTTASTTINITSGLTRGITYTFYVVSYGSASLPSGNASVMLTISELAVTDFMATINTTFAITLTWSPPTAVVPISYNINRRCRRVCESSFTSNRTTSVSSPHTSTGIPPYSQCTFDLIGVYGAEMAYMARNYSANTLSSDPTAPVDDIFFSSVESMSITVSWDEVPCNGRNGPITGYYLTYTNITSNTSYTVNITGGNNRMYNLTGLIPYTNYTVSIIPYNYNMNGPARQEIQLTAESIPGVISDLRHARTPTRINTVWNPPTIPNGIITVYEIRYRESTSTGPYNITNTTNTYYSIAGLIPNTSYTIGVRAYTSIGPGEWTGREYATIQIPVIETFSITKLNSTVVRAEWSLIHGASHYTVYYESTSSFSRKKRQVETGMRVFPGDTTEGRIGGLDPNLNYLFSISTSFTVNGRIYEGERTQPISPGTPVMPTTTTSDEGSMTIVFIAVGAIVCILVLIVIIIIIVVVVVLKKRRGSNDFDINPKNTSTSKPEATVYYSTCKSNNNDAGYEEIGLERIEEATYSTVMKPKKPVIEEFPSDMTTEEGCQVLLKGYKEKKAFIIAESPMFNTARNFWKMIDDRNVTAIVILCHENENNQEVCYQYWPSTSIALVIGEYNITLLNENTNNRYIERKFEVKNNNTGVKQSVTQFQITNWDSTGEVKNPQTILMIIEEMYRTQRKRGNTSIVVHCSDTVGRSAMFCAAATTINKCKTEGVIDVFQVLKSQRIQKPGSVQTVVSVQLYLAYEDRIMSDYSMIHASQFYDTDQNNDSINDALWCQSANTSTNIGVWYYPNGTEVPLFDGDFGDNSAPRPLFSKRFSGQIALARREGLSGYEGLYKCIIPDENGVNQTVVVGAYTDTGYNNNDGPDADPT</t>
  </si>
  <si>
    <t>MSSLTLNYICSVTIVWCLLSLLLAQGQEPISDLPNSGVQLYLPYENRIILDYSMIYASQFYDVDQNNDSISDALWCQSASTSATIGVWYYPNGTEVPLIDGDFTDPSAPRPLFSKRFSGQIALARRDGLSGYEGLYKCIIPDENGVDQTLVVGAYTDTGYNNNDGPDADPTMQFSLLSTSRLVTPPVFSLSFNVSDGPPTTVNCSVNGNGISNELSRVIVNGPGSVTRVTVTNLTEAGNYQCTVSNDKVTNGPFNGINGPKASAVTSNSSLKVTFSSTVTATRLSTGLAHVRLSWSTVSGATGYEVYYQLSSNTPVSVGTTASTTINITSGLFQGITYTFYVVSYGSASLPSGNPSVMLKFNIPIVNNFVVTLINFSATTFTWSPPTAVVPISYNINRRCRRVCESLTTDSSESSVSSPHTSTGIPPYSQCGFDLIGVYGVEITYLMTKLATTNSTVPGVISDLRHARTPTRINIVWNPPTIPNGIITVYEISYRESTSTSPYNITNTTNTNYGIFGLIPNTSYTIGVRAYTSIGPGEWTHREYTTIEIPVNQNFSVTKLSFTAVRAEWSFVFGASHYTVYYESTSSSSRKKRQVETGMRVFPGDTAEGLIGGLDPNLNYLFSISTSFNVNGIIYEGERTEPIPPGATLTPTIVSSTSSADIPASTSDASNGSSVIFIAVGAIVCMLVFFIVIITVIVVVVVLKKRRGSNDIDIVPKNTSIERIEEATYSTVMKPKKPVIEEFPSNMTTEEGCQVLLKVKVKDTSKPSFNWYHNGELVTDDYAHELRGDGSLLLVSVEEKHKGTYRFVANNDAGTVSQQVVLTVAVEGARRMSSNGTSASKSGKNLIPVGQFGKFVANGHAKGKERFKTQFMMLDSGESEHSVTVGLSPSNKLLNRFANIVVYDENRITLRPISGHKDCPNEYINACYVDRSVTQFQITNWDSTGEVKNPQTILMIMEEMYRTQRKRGNTSIVVHCSDTVGRSAMFCAAATTINKCKTEGVIDVFQVLKSQRIQKPGSVQTVQQYQGIFQIVLTYLDSFETYSNFTK</t>
  </si>
  <si>
    <t>MFSVSDTPTGLNATRLSTGLAHVKLSWSTVSGATGYEVYYQQPNSTPVSVSNTSSTTINITSGLFRGITYTFDVVSYGSFSLASGNVFVSLTFTPTAPVGDIIFSSVESVSMTVSWDEVPCNGRNGPITGYYLTYTNITSDTSYTVNITGGDNRMYNLTGLIPYTNYTVSIIPYNYNMNGPARQEIQLTGESIPGVISDLRHSRPPTEITIVWNPPTIPNGIITVYEIRYRESTSTGPYNITNTTNTYYSILGLIPNTSYTIGVRAYTSIGPGEWTDRGYTTTEIQTFNGYIERKFEVKNNNTGATQSVTQYQITNWDLTGKLTNPQTILMVIEEMYRTQRKRGNTSIVVHCSDTVSRSAMFCAAATTINKCKTEGVIDVFQVLKSQRIQKPGSVQTVQQYQGIFQIVLTYLDSFETYSNFTT</t>
  </si>
  <si>
    <t>NDKNRSTQFLPPNNHRVPLKNEHPDYINAVFINGYKEKKAFIIAESPMFNTARNFWKMIDDRNVTAIVMLCHENENNEEVCYQYWPSTPSPLVIGEYNITLSSEETCNGYIERKFEVKNTNTAATQSVTQYQITNWDSTGKMTNPQTILLVIEEMYRTQRKRGNTSIVVHCSGTVSRSAMFCAAATTINKCKTEGVIDVFQVLKSQRIQKPGSVQTVQQYQGIFQIVLTYLDSFETYSNFTT</t>
  </si>
  <si>
    <t>MSSSSTSSTLSTASSKTTSSKTTSISISRIGNTIIAPTTINKPNTMRTSTSSISTVQSLTKSAVTSTKPSTLSTSTDFSSSFFQSPSNIASAPPISGDVSILYFIIVGTLVPLLLVMIVVIAIIIIALVIMKRRVKKNLYIVNESPTTSAEEMQIFYFRRSVIKYWATEATEVIFGEYSIKLLNEELYDLYTERTIEIKNKMKGGSRHKVVQYQITGWEPNGEVTCHQAILMILEEMNKTQRRSGNTSIVVHCSDTVGRSAMFCAAATTINKCKTEGVIDVFQVLKSQRIQKPGSVQTVEQYKGIFEIVQIYLDSFMLYSNFSS</t>
  </si>
  <si>
    <t>MQFSLLSTGSLVAPPVFSLSFNVSDGPPTTVSCSVNGTGISTELSRVIVNGPGSVTRVTVTNLTEAGNYQCTVSNDRVINGSTNDDSGPDAANSTSSLNILVSDAPTGLTATRLSIGLAHVRLSWSTVSGATSYEVFSKPQTLSPVSVGTTVSITFNITSGLFRGIAYTFYVASYGSASLLSGNASVMLTISDPAVTVLVATLITSTSITLTWSPPTAVVPISYNIVRDCRRVCESSKVGTSEASVSSPHTSTGIPPYSQCTFDLIGVYDITVELTTDFSAKTLSTAPTALVGDIILSSVESVSMTVSWDEVPCNGRKGPITGYYLTYTNITSNTSYTVNITGGDNRMYNLRGLIPYTNYTVSIIPYNYNMNGPARQEIQLTPESIPGVISDLRHGKNPDAINIVWNPPTIPNGIITVYEIRYRESTSTGSYTITNTTDTIYSIVGLIPNTSYTIGVRAYTSIGPGEWTDREYITAQIFVLEMFSVTKLNSTAVRAEWNLILRASHYTVYYESTSSSSRKKRQVETGMRVFPGGTTEGLIGGLDPNLNYLFSISISFTVNGVIYEGERTQPIQPADIPTSTSDAANGSSVIFIVIGAVVCILVLIVTITIIVVVNVLKKRRGSNDIDIVSKNTSTNKPEATVYYSTCRNSNNEAGYEEIGLERIEEATYSTVMKPKKPVIEEFPSNMTTEEGCQVLLKVKVKDTSKPSFNWYHNGDLVTDDYAHELRGDGSLLLVSVEEKHKGTYRFVANNDAGTVSQQVVLTVAVEGARRMPSNGTSAVKSGKNLIPVRQFGEFVANGHAKGNEGFKNQFMMLDSGESDHTGTAGLTPSNKLLNRFANIVVSRNFWKMIDDRNVTAIVMLCQEKENDLEVCYQYWPSTSSGIILGEYNITLLKENTSNRYIERKFEVKNTNTGAKQSVTQFQVTNWDSTGEVKNPQTILMIIEEMYKTQRKRGNTSIVVHCSDTVGRSAIFCAAATTINKCKTEGVIDVFQVLKSQRIQKPGSVQTVVIHVGEGQAPPSNIRPSQGVRLYLPYEDRPIPDYSMIYASQFYDQDENNDVENINDALWCQSANTSSTIGAWYYPNGTEVPLFEGPFNDLSAPSPMYSKRFSGQIALARRDGLSGYEGLYKCIIPDENGVNQTLVVGAYTDYKYNSSNGPDADPT</t>
  </si>
  <si>
    <t>MKPSNSTCYFTVVWCLLAQVGEGKALPSIILPSNRVQLYLSYVDRIIPDYSMIYASQFYDVNQNNDHLDTNDALWCQSANNVTNIGVWYYPNGTEVPLFDGAFGDLSVPIPVYSKRFSGQIALARRGDLSGYEGLYKCIIPDKNGVNQTLVVGAYTDTGYNNNDGPDADPTMQFSLLSTSRLATPPVFSLSFNVSDGPPTTVSCSVNGSGISTELSRVPVVDDFMATLITTSVMTLTWSPPIAVVPTSYNINRRCRRVCDSSVTSNSTTSISSPHTSTGIPSYSQCGFDLIGVYGTDLPFLTTNYLATTLSTVPTAQVDDIIFSSVESVSMTVSWDEVPCNGRNGPITGYYLTYTNITSNTSYTVNITGGDNRMYNLTGLIPYTNYTVSIIPYNYNMNGPARQEIQLTTESIPGVISDLGHSSPPTEIVISWNPPTIPNGIITVYEIRYRESTSTDPYNIINTTNTYYSILGLIPNTSYTIGVRAYTSIGPGEWTDREYTSIEIPVIQTFSITKINSTAVRAEWGFVSGASHYTVYYESTNSSSRKKRQVETEIRVFPGDTTEGLIGGLDPNLNYLFSISISYNVNGIIYEGERTQPIPPSVTVTGSSTSKTSTFSFCLFYGYYCNCYCNIRNFSGGHFNYVTYRFSAKYNCDTNNKYFNNKFSAKCNYEKNNRLTTDMSLNHMKIIYTIGGAPMTSIISSTPMLPTTDESLMTIYIAAGAILPLLLIVIIIVIIIIAVLISKKKRIKKKYYIATKDSTDKGTATELSVSCYSTYNNNNGGHEEIGLDTIQEATYSTVMKPILPVIEEFPNDVTSKEGRQVLFEVKVKVRGNSKPSFNWYHNGEPVTDDYAHELRGDGSLLLVSVEEKHKGTYCFVANNDAGTVSQQVVLTVAVEGSDESRLLHGDSSCAKIGMIPVDKFGEFVANGHAKGNEGFRNQFGMLDCGESEHTVTVGLTPSNKLLNRFANIVVYDDNRITLRPMSGHKDCTNEYINACFIKILLLVCDEFVLTLGLL</t>
  </si>
  <si>
    <t>MADGEFVVTAVEEQYYKVEDTRGWHPLFQVEEVKRSYILTQGPLPHTCDHFWQMVWEQNCKGILMLNKCIERGMNKCYPYWPQGQDEPEVMFGRYRIELISIEDYSFFRLSHLQLENVEIEDTDDYNSVEIQEVLLNMRKQRLGLIQTPDQLRFSYVAILQRIWKRMADADDEKRSQEEEEEDDLPGSESEEIEDEDDESGQNGTQKVNIYKDQDFSNDAPPPIPPRPPDMIRNESPSPPPPPNLPPP</t>
  </si>
  <si>
    <t>MAELDSDFTLKLNEFLDHFMSLAEDNEENDATFNKEFQALKMESQRYKDQNTFPAESGQNPVNKKKNRFKDILPFEYTRVQLHKIEGVEGSDYINANYIQGPDGNVEYIAAQGPLPHTVNDFWRMIWYHQIEIVIMACREVEMAKPKCQCYWPQVGESAMYGAIQVTTDHEENVSNDFIIRQLTAECQGEKQVIRQFHYTAWPDHGRPESATPIIRMIEMFREHRKRHDIPFAIHCSAGCGRTGTIIAIDFARTMLIKKTIPDKLDVFSIVQQMRKQRPAMVQALDQYVFVYMAIVELVQQSLTNVPQLPPRMLNFEKAPVESPVPTNTDDAVYQNITSLNNEGSSESDHPVPMARTFSGSTTSGSDGNRPHPPPKPTKPKPEIPKKPLSEQTSGGLKKPPPMIPRKGSKPEELSHPVPAPRKPSPVPPTDDPQVPQAPTALPRTSTPSKPLHSTPSSVSSVSNTPDKSVSKSSILETLINEVGLQPDDLVEVSRDESKPGGDYTYASLGATDVPPAIPERTSEALEVMNVPPPLYESAELPPPLPPVPMNRTSSPSSLLPSSHHHISPTSSSTAFSVATMRNTDLTNKPKKERFSDDTSIPSSSKSSSVSPRKAPRSNIAESANNKYSFSGNYGFGVRVGKPKGPRPPPQQWTAVNGIIH</t>
  </si>
  <si>
    <t>MAFLKRIPSVRKKNSYRLAAVSPTDRPSSQSVSESAAAKLSSGLIQCHITLLDDSMFTCDLNKHSLGSTLLDEVYAHADIIERDYFGLSYSENGYNKWLQSDKPLKKQFKGGSCSVVLELRVKFYTSDPVFLVEELTRYLFFRQIKKDLLENRLICPTEAAAILSAFALQAELGDYDPVGHPPGYVSEFRFISNQDEVFEKRVSEIHQEIRGQTTSEAEYNFLQYARQLEFYGVEQYPAADDRGVSISLGEMDERVVGFHMDNHEASKRLWVACIEHHAFFRMSEVSKGPQRGSPFRKSKVKITRKTEKQVVEASKSIARDGQRIRRTPSKRYPKRSPLVGDNDDLMRRRANTEIRRTGSLRDYGGGRPVVEVRRGQSPSELTPRRLSATREHTPAMSSPRSPLSEAEDDFTAADFLQFQLGETEESGFTTLQISDRHNHHHDKEVGEYYDESNAAEEFANQMTIDDLASEGFLMIRLNPDSEGRFGFHVKGGLDLNLPVFVSKVKEDSPASQCQPPLEEGDQVLFVNGMSTDTATHIEVITAIKSSLDRQPPQLVLIIKPRDLSRVDPTASGDSAPQFSSDPHTLLRESMVSLKESVLNGSVLVSFDRLYRKKPGMLTIASKLPQNLSKNRYRDITAYDITRVHLLDGPVDYINANYVNMDIPSTCQVVRYIVTQGPMQNTCIDFWQMVWEQGCGFIVMLTDIMEEGKVKCCRYWPDQGNSTEYGPFQIYCESDRKDNLCCTRHFVLKNNRTKEEKPIIHLQFLDWSESNVPLVKADFLRFIRRLHTLRHGMEDPLVVHCSGGIDRSGIFVAMETALTKIEIVEAFNPLEIVRMMRDQRGMMLPALNQYKFFCDCIVQAYEEDYIEIDLSNHANNVKTSP</t>
  </si>
  <si>
    <t>MSSRRWFHMNLSGMDAEALLLSKGEDGSFLVRPSQNVQGDFALSVRRTKDVTHIRIQNSGDYYDLYGGETFATLSELIQYYTENPGQLKERNGAVIDLRYPLICEEITSERWYHGGITGKQAETLLMDKGLDGSFLVRASTHSPGNYVLSARVDGEVAHVIIKTQGGEFNVGGSPSFKTLNELISHYKTHSMIETSGRVISLKNPFNATSFMAKSIKDRVSELEKETGDIMGKAGFWEEFEQLQQQECRHLFSRKEGARVENKTKNRYKNILPFDHTRVVLHGGDPSIVGSDYINANYISGEVPGSEKHYIATQGCLPTTINDFWKMIWQESSQIIVMTTNEVERGRNKCARYWPGINETGEYGDISVQNATECINPHYIYREFIIHRIEDPSNQREVFHYHFKAWPDHGVPQDPGTVLSFLQDINSKQDELVTTGNEPGPLIVHCSAGIGRTGTFIVIDILLNVMMQQGFEADVDIQRAIQLVRAQRSGMVQTEQQYKFVYRSILYHIETQRQLSESNNGVTDHVYGNIPASLAGGAK</t>
  </si>
  <si>
    <t>MAAESEPWFHPNLSGFEAEELLKGTVNGSFLFRPSQSSPRDCTLSIKTEGGVTHVRIKKNETGYHLFPDEVFPNLNSFVHHYMEAPLRLKDETLVHLLSPVLHNNEGHLPREGEVKDHLNLEQDFEELPSYLYSQDKGNKIQNIHKNRYNASIPFDDNVISLKEPSVYGSTYINASPIKTASTGGLQAQYIATQGPLDTTISDFWRLVWQEQSTIIIMLTELVELGESMCTRYWPTVEIPEVLHGKILISSLEETTLDYYTMRHFLLSHEEKGEERNVFHFHFRDWPVGSVPRSTGAFLDYWKEINAKTKETSSRPMIVHCNDGIGRTGAFIAIDSLLRQKEVKGNNVLGEMKVLVESLRKQRPGMVQTALQYRYIYQVLEKYEKNDRNGRPPMKIVESLRKVEDSESGKKVSPLLRNIYRRMSTPEKLKK</t>
  </si>
  <si>
    <t>MNTDIDNSLVGLSQEKMQKVSSFRTTANATLAKTSLPSMTVGQAVKYLYASKFDSKKAEDIFHRYQGARDNDGAQILLFTVKKHKGGESKTAVQLLFLLLDQISESNGTMTKGVTLLVDLQECPQTVCDMKYVTTIFNILNGGYPLYLNMVYILEAPSWFKMSREPVYQSLSKAGKVKMLSLIDLSSVMSPSSLPTNLKFPFKPSASSGSSANASPSRNKSPPKSNPPVAPPPRVDKPMKKQLSEPTIAQQKAEEESEAMSGVNVSKMMQVFQGQASTSPPPPPPHAAKAHPLGRGGKLPQVNGTAHQHSNQKHSKPFGASPAYPLQPPKTSSSSSGGGGVPQYDVVGPSPSNTSPVRNVSPPSKYPPLFPPPSSVPPPSYSAPPPPPPSSSKPSRPVVSHKPVWLKSSKVPDTEEVLAHVSYSAEEVGPLHDDEDSIDGPMSRDDSEISSSSSGMSSSNKQKFSPSVGKRFFANFGAEGLSKVGGAGNKIAQVFKKKGAESDKKQTSAASTDEDFSADSGEGGVASKKVEKSGKSRVPVKIFGNKKEAPDQIDLAVKSDNHASGQTPPMSKSSRSHLTQYDSVSVKPTRPMEKIAAHDTNHAQAPPTQTHPYKVTVIRDKGPLSPPPLKTAPPEYAAIQKPHPSKHAHRSLTPPPSLPPQYSDDALLDDEDERVGVAPLHPKRPDKRNAYENICFTVDEDEGEILSAESTRKDEIIYENFGPDKGNRFMSASELEAYVNEKGIRGLSEEYFKIKNEPVTGKADYFRLPCNSTKNRYKDVICYDSTRVTLNSIPDTEGSDYIHANYCNGYQKPKGIILTQGPLKRTVNDYWRMLWEKEVFVIVMATKCVEMRKLKCAQYWPDGLNTVAQFGDISVSVVNDVVEGAYQFRQFVAYKNGETRHLMHYQFLGWPDYGVPENGSDVIDVLDAARSMQGCFSEYVTDPDRFPLHGPPMVIHCSAGIGRSGTFASLDYCIDELRMTNKVNVQECVRLLRQQRAFSIQTDEQYAFCYKTVLEYALYLKAALKR</t>
  </si>
  <si>
    <t>MSLRITWTELLEDDQNGVIIGYNISYFSLPAVGQPINNFTSDTSYNISGLDVYTDYNVSVAAYTSAGTGPFDSVIRRTDSTVPTSPSDVSYINISSTSIEVSWNPPTDFNGPNEGYVITYIRLESDTESMSTNRLTGTSFVIENLEKYEQYSVTVVAFTDKGPGASSDVLSVLTDEDLPGPPSNVSTMSTNTSISITWSPPLDPNGLLLSYSINVTLNSTYAQYLSFDVMTMSVSQNIFSYTLFDLLPFAGYDISLQASTSVGLGTPAIETETTLQAAPAAPVANPMASPVSSTAVNVSWLPPNLSNWNGLITNYTIEYRTNDEYIRPSIEVTATLSSFANSDDPRAATTPLQLESIIIPSLHEFVNYSFIITLSNSIGQISSLPVHIVTLESTPSGPPLDVSVIVDSPSTARISWSPPMYIDRNGIIVNYTVRIITTVRGTIRETNISNVSGNYYDASDLPQFASFNVTVAAATSVGLGPYSPSVSNMTFEGVPSAPDPVIVKRRNDTAIQVNWTRPAEPNGIILGYLIYYIGTKNNTGTEYSNINVLIIINVTDPNTLSYLITNLLADTQYFINVTAYTSAGLGAVGDGDSILLPTGRPPTVPPNVTIGTPPTGGTSDPTTATTIRIEVTIPEELNANGPLTRIRILIRIFLSRNDTISTWYESQKFPNSVAPPWQATQLPLNQGNRRKRQAGGETVAETIGTNNSCGPNDIVCNGPLKPGTQYQFKYRVYNSDDDDSYVESQYSGPIRTDPIAEENNTGTTIVIAVVVVLLVIILLIAILVIVVIIVLKRRKRKAYSFAASFNGKEELITAGEGKGATLSKAIQLTPTDPTIVPLTENTIVNPTATASVKATPNSRKVYLRDFPSYVEDMLNDAGFKFSEEYEKVSAVGLDHSKDASLLPENRAKNRYTNILAYDHSRVKLESIDDEPGSDYINANYIPGYRMRRAYIATQGPLPSTFDDFWRMTWEQNSHVIVMLTQLVERGRTKCHRYWPGAQPEVYGEINVDMLSETEKSDWIVRKFKITKEKRSRTITHYQFVSWPDHGVPDEAGPALDFVREVHEVASSAFGPVIVHCSAGVGRTGTFIALGTLLQHIKDHDWVDLFGLASEMRQHRNHMIQTEPQYVFIHKAMVDACKSSMSKFGGGIKVLPSFPIYSNIGPASQLSDFYGDMLSEEASYQYQKTSGNGKTYDESTF</t>
  </si>
  <si>
    <t>MKEDGLGYNLVALIVLLILAVLILCCLCWLLILLCICCRNRRRNRKQEYVFGAYNSGHQSNTIKSNIYRGGSFRESIRRSFRNSFRRTEKPIDEMVILASVNNLNEPEVKEPIPVIDFAKHVETMHNNQDYLFTEEFFRIEPDHAPTRRATKNNKERNRFLSIAAYDHSRVVLEHHPSGSDYINANYINGYDEKSGSYIATQAPLASTANEFWCMVWEKEAPVIVMLTNLVENDKEKCHQYWPKSAIEGENVLKFSSFELTLLEESVNEHYTIRKLSIKMIGSNEKKTVDQYHFTSWPNHGTPSSSGPLLEFMDIVQQKYAPYDGPMVVHCR</t>
  </si>
  <si>
    <t>MEPLSRLNIFLLHISLLIVGNAINEASAQQCGPPNLVSATPQYNATASSDPLVMNCMGATLPAIFKWEFNGNIVPSAVEFVGVYYCKIARTNKKIRKEKKKREDSRKLLNLQEDIDGEDEETMAAVAGGVPPSTSYINGGFKEEGDEEEKEEDEEEESDDSSLMNVAIIPKVTIEGQREASTTEQYVIKMEKKTKEEIPASVVTETTGASQASNDKVQVVPVEVTAVVEEGGSSDTSTEEEEEEQEDAPAAGKRDEPIARKPFLEPQELQELVRNFESFHLEDNAKESIIGKEYKDIPMLLQDMSIWPPDTYSKNRYRNVIPNKNTAVTLSGESIADRYINANFIDGYNGMEKAYICAQAPIYDTIPDFWRMIWECNVNTVVMLCGIFEGGKNKCAKYWPPPDTNDTEYYGPFTVRNNYEEVLPFYKVVYLSVSINSDEAERDVMLFIFQGWPDFGVPEQAGPILEFQEAVTINHTGGPLLVHCRFTRLLSLMFHMLLLKDILYASYLNSHHLHHIE</t>
  </si>
  <si>
    <t>TLESSSPTDDDFDCSIAQLSDNLAKSRVKEHLPPNDYRVVLSTKNYDSDYICASYVDGYRQRSAFIATQGPMKNTAGDFWRMVWEMKSMIIIMLTNTEENGEEQSVQYWPVNPNEEDMYGSFNVVALPEDRTLPDYVVRKFKLSHSKNVSYVCNESSSI</t>
  </si>
  <si>
    <t>MSTLTSTTPVNISHAGIYRCNATLSTAGSSMNSTGTVNVTIPTPTVTASASTNPAIVGSNAQLICAVTLPSYSSYSSASSDLYVQVMWSRSLPSIILPAAMNTVNGIHMFTGVSVNDSGAYTCTARVFYNGTSPSYMYVTNSAVSDGDSTTLDVKFPTPTVSADTNITDNVLAGGDVELLCNVTLTNYSSSIYGSVNITVTWDRGVGSMNYTASIASQTFSRTLTGVSTNGSGDYACTAQVIYTGMQSNIVNSNVSAPSTATTLNVKIPAPIVSLTSASVAVGTNATITCTVTISPFVDLNGLNYMTRTVTPSTGVLGSIQDINTRTQSFTYTINNAMSTNGRMYTCTVGLSHSNATIIASDDGTGTGIIYVSSVTVTPETVTRLDVSPYNEFTLNCTVTITPSPNNPQIMYLWTDGSQEVSNMQSGATENILNVVASVMGSFTYTCNASITVNGADGTAMPNDSTSVTIKGPSPPVQPQIVSVTTTPFTATITWNVSAVSYTPESYTIMYNSDGFSNSTIANMTALDPPLAFITATNIQYTYTIQGLSSGIQYNYSIISNNTNGSNISIVDSFVTSDAGTSIITPSAPSNVTLTTISSSALRLSWDNPTPYTGDITDFNYTCRGVNDTDFVPSSDTQFGNFINGNRVVILSNLKPFREYSCNVTAATSAGVGPPATVNGVTGQAAPSGPPLNFTITPTNSSYLYLTLAWNLPSPETANGIITSYSYVCYKGANNLTFGVVDGTSVDITFTSITPFTNYSCNVSASTVAGTGPPASQYGTTAESAPTEVTSLVLGRSNDTSFNVMWSRPATANGVIRYYTVSIRYYSNMTTVKNATTTDTKLSINQLRPEVPYVVSVNATTNGGTGPAASQTNFTKEGEPGPVRNVTFQRISPTSVNVSWMPLTLEEAKGFVTGYTVTLTPSTSNNRKRQSPITMTAEPDQSYVVFTGLSAEASYSISVSGSTAAGTGESSSGPTIPTAVTPIDKERWEPIPVAEFAAHTAKLHSDRDLGFEDEYKSFRNIPQGSYTTAKLPENVSKNRFENVYSYDSSRVELTAIPDKRGSDYINASFIDGYKRPKAYIAAQGPLSNTVGDFWRMVWEFQLPTIVMLTELIERGIDKCTCYWPRALNETMDVGYDLQVTLVEQQQYVDYKLKKFLILNTSSTGGRLDVTHYHFLAWPDHGVPADKTIMLAFIRRVRQTHPPEGPPLIVHCSAGVGRTGTFITLDSMQQRLDKQEKDLNIYEFLANMRTMRVLMVQTEAQYVYIHDALSEYITCGDTSMTTKRLKIVMDELTKVSEKKSGYEKQLELINQVCRQPTEGLLCDALSKTNIGKNRFPSKLDTLPYDMTRVRLRTASGTGDYINANHVDGYKHRGAFLATQAPMKETVEDLWRMVWEQWSSSIVMLCNLEENEKEVCAKYWPDKVDESVTYGKMVVKLVSEEKRPHYIIRKLMLSQESTYINVSAGAADHLMVTQFHYVNWAEDEKPKDETPLLKLIDQLLHNQMNTGNKAITVMCSDGIGRTGSFMCMYSVLERIKIESVADVFQYIKGARFNRPGLVQNVVQYEFCHDIILEYINSFDAYHNF</t>
  </si>
  <si>
    <t>MRAQANSCSRVQLVLFQLLLLAALQFHGCTSQSVVITPSDTQVLQFEDEITLSCSLQPDEVNVSYSWFNVDDPDFEDNNQTLNISYDFPSDTMDGGGYFCNATRQSGRTLMSDLIYIFFEPSFYSEPSPSPSPESILATIGDANLTLTCNATGFPAPNITWVRLPSNDLNESMILDLYDSDAPETIDDDSMISFSTDSDTDSSSILTFDSIEYNDFGHYACIAMQSNDSLMGEMETLVASNISTVTVSPRGGVVVITPSNPLIVSRNENASFNCTAQGGPNNTIVWIKGENNSSLSFRPPPINVLRTLELFTVIESGPILTFTSVNGSNGGIYTCVVLNEAGIESDAVELRVRPEILTNPSNIYTQDGEGDVSFECLADSFPSPQYRWERFNETLNEFYPISNESERFLMFNEVEYEDNGRYRCVATAPTINGSAISDEAVLTVSPEGSVEIDPAFTIATNGSTVTFTCSARGGPNNTFVWTRSNATGSMANETELMSLAAMIPIDVDGFLDLAGPLIIENGTELTLEYINATMDGSNYSCVVINEAGFVAVETTLYVAPIITLHPQDRLVTQGEYFTLSCLADAFPSPTYQWERMNRTSGNFEEISGEISSDLRFNNVDFDEFGMYRCVASSEGITETAVSRGALVTVSPYGSLNAMPDTQIVSRNSSPTFTCEASGGPNTTLAWIRGNEDNIESTQTPIDIDSFFDFLDVIVSETAPSLELSLENVNGTDGGNYTCIAVNEAGYDNGTVSLLIIPEILTNPEEQYAEVGDDVTLNCSADSFPAPNYQWEMMNRTSGYFEPLDDETSYVLTLESISYEEYGMYRCVATADGIEENATSTPALVTVSPLGSVDATPMNRTVSINDTANFTCRAQGGPGNMFRWVKGIFTGPTFNAPLDVDEFLDDLDNISLSYFLSFTVSGGAADGGYYTCIVVNEAGYDTDNVTLYVSPVITLNPTDQYAHPGDTVTISCMADSYPPPTYQWQVLNTDTNMYQDINGEMMTSYTIEDIDYDQFGMYRCAVTTPTINERIYSQPALITVSSNSSVTIDPDFVIAENGSNVTFNCLSRGGPNNRFIWLRPSALDSLISNNPSVSSLLNSESPIKVDDIVNQLSNITLSNEPTFTLYSINATEDGGNYACYVVNPAGVESNTTTLYVIPVITEDPREAFTNVSDTVTLTCRADSFPAPNYQWEMMNRTNGYFEPLTGQTSYVLTLESISYEEYGMYRCVATADGIEENATSTPALVTVSPRGSVDATPMYSTVSINDTANFTCRAQGGPGNMFRWIKGNFNGPTLTAPLNVSQFFNSLSIFRSGYELSFIVSGGAADGGYYTCIVVNEAGYATDNVMLFVPPVITLNPTDQYAHPGDTVTISCMADSFPPPTYQWQVLNTDTNMYQDINGETMTNFTIEEIDYDQFGMYRCAVTTPTINQRIYSQPALITVSPNSSVSIDPDLHIADNGSDITFTCSANGGPNNTFLWVRSDEFENLISLSSVLQNLPFQNTISVQDIVDELSTITLETGTTFSIYNINATEDGGEYLCIVLNEAGVDSNNTLLLVRPVITIQPQEVLTVANVSVSLNCLADSFPAPYYQWRYTPANGTSQYVPGANESTLVFPSINYEEFGSYVCIAAADGIQETATSDTAIVTVSPLGSVFITPQVNNSFEEQSVTLACGARGGPNNGFQWNYTRTGAIVGMDPDYTLNTSVETAGYYQCIVSNRAGSDDNTATVNVGPVITVNPVSINVSIEVENITLNCTARGFPVPTITWAHNDSLITSTEDEIFIYTNPTSYLRTVLSTIVINSAMANNTGDYVCIASSPFYNSVNSTVALVLVQDVPDIPVNLSTSDVTSRNLTLSWDEPHHNNAPILGYDIAYTEPDFLGRRNIELTVNGSIEMLFIDGLHPGVSYNFSVNAFNEEGDSGFSEPFTQRTLEEVPFGFPQILSSSTINSTAVNVTWMPVPPAQRNGIITGYTIFITTDVEFVNDTTQDIPSAATLQYTFTRLQEYVNYTYTILARTAIGDGPISDSTTSLTNEATPASPPQDFTVDNITSNTFTLSWSPPIERDINGVIDLYTIRYFITEQLGVDPVDPSINVRNVSATSVTLTDLGNYTEYNISVSAVTVGVGPSSSLTERTAENVPGAPPQMVTVVTVSTTSIKVNWAAPPLNMTFGIITRYEILYGEYNATTGQLINGTDPIRQVTVTSNTFMYVFNGLQEAREYGFQVRAVTVGPGPYSAIMTNTTFTAPPAAAPQNPRAPPQNDIGPTSVTLSWDPIPVDEANGDLEYSVNISADDQVSNTGNRRKRQMPPTLTNSLQQCITAAGTSNMLNYMLPGNQTSLTLTNIAPYTVYSFDVTGVTSAGRGPTSNRTTFMTPEGFATVPQVLTVVNQSNSTSLLITWYPPECYNGILDGYQIFYRAEQSDGALGNPTSPVTIPVLATTASNTTQLTQTITGLTPNTEYEVIICATNGAGCGQNETITVPTAEAAPDAVTNLALQNVRDTESVITVTWNPPSNRNGSFFYELSYTATQDFNYFTNPPRRNSTSSTIEIQQGPTNTSVIMPVLPFATYTINIYAFNAFFGRDRSSSVVTEQRRTLPTNSSSVYNLTASSQTSSSILARWDVPLLPNGNITRYDIYSNSSGTPFGSTTSLFYILNGLTTGRTYNVTVRPVTVFEQETLSGEISIMIRVVLNSTIPFDGTFVTTATAERSISSFEVNLPAPSAFGTQPLLFYGIIVANLDERPSTNQELQVQYPDPMPYSDGSDRTYYLTAGWNSGIPSTYTIGDKSTTSATRNGRRETYENVGLSRRTLYDVIVIVYLDSGVPDQPLIRYVRISQVETRLGYNEGALGFFMTLIILLIIGAIVAVVLFFVYRKYKSGIYSLVRKGRGETELESITNGKGGGGTVISNVPPEDNDASEKGYVSVGDFPAHVANMHANDDYLFSVEYPTVEPQHHPTKDATQHPDNAIKNRYANISAYDHSRVKLTEDPNVPGSDYINANYIDGYKKENAYIASQGPVPHSIVDFWRMIWEQKTETVVMLTNLEEKGRIKCHLYWPPPDKRVVVHGQIRIQLQEELSLTDYTIRTFSLQHKVSSDERTIKQYHFTSWPDFGVPEHPTTLLRFIHKVQRENPKNAGPVVVHCSAGVGRTGTFITISCQIQQILDRKCLDIYNFVQSMRYRRCFMVQTEAQYIFIHDALLEYLECGETEVSAREVKEQFRLLNEVFDKEEGKTRLEKEFDNIQETIHREPIVFTGTASPNRHKNRYANVIPFDKTRCKLSTIPGVDGSDYINANFIEGYHKGKAFIATQGPLPDTSDDFWRMVWEHKSSTIIMLANEREGGKAMCHKYWPDSGTQMYGFFEITLHSMKEYPDYILREFKIVDSRDAEGSSQHVKQFQYVSWPSKGVPDSAIGLLDVREQVEKWQRNSGDKPIVVHCSGGCGRTGTYIATCLLIDRLKTEGLVDVFQVVRGLRLQRPGMVRSVDQYEFCYKSILEFLGSFDTYANFSL</t>
  </si>
  <si>
    <t>GYCKRKAFIATQGPLPDTTDDFWRMVWEYKSSTIVMLANERERGKAMCHKYWPDSGTQIYGFFEITLHSIREYPDYILRELKIVDSRDAEGSSQHVKQFQYVSWPSKGVPDSAIGLLDVREQVEKWQRDSGDKPIVVHCSGGCGRTGTYIAMCLLIDQLKAEGLVDVFQVVRGLRLQRPGMVRSVMF</t>
  </si>
  <si>
    <t>MDIVQQNYTPFDGPMVVHCSSGTGRTGTFIAIMVEMARIKSEKLVDIFNNVQYMRKCRPMMVMNEIEYIFIHDALVEALKLGKIEGVAFARPQSLEETSSEGNSEGFSDKKSLVDEETELEGKDRAMRAQANSCSGVQLVLFPLLLLAALQFHGCTSQGLPIVTPSDTTQVLQFGDEIELNCSFPSAVNYTWSVEEDPDFEETSQNLTISYEDPSDAMDGGTYSCTATIQENRNATSEPIFIIFVPIFTLQPSPVSADIGDPNVTLTCNATGFPAPNITWVRLPSNDLNESMILDLYNSDELYTIDDDSMISFSTDSDTDSSSILTFDLIENDDFGYYACIAMQSNDSLMGEMETLVASNISTVTGEYSMLTSKSSYTI</t>
  </si>
  <si>
    <t>MPAHLMRATADDMDWPLFIKVLTIFLATTCGVRSQTLSSPDGLILSDVVTAAAGLSDLLIEVNCSSSGESPLWLTADGDPVSSPLSTFGITQDNEGLLRVYPGTEVLKDDTNTYNCSLNNGYSSIIRFNTVESMFYTNVTLRNGSLYCPLPDYPLSSSLINESLSIDDINYLYCNATTERGSFISQFISINEVVPTYIIQPVDVHVPVNGTAAFSCSISPDSALINITWYSSEGMVASEDVINDFNDPGLSVLVINNVTESEGGVAYYCVAYFKDRAEPVRSNNASLLINVISTFILTPPVNLSILEFTNVSIPCIPNEMFTVTWSSTGAPATNITDESINIININRNNSGIYYCTASNGDTAAVSVNVLFAPEFISQIESETILPVGDSVVLSCTVTGSPAPMIRWYRDGSIMNDGIATATEGLIIQSNLTLANLQQNQTGVYQCVFVSPGVGGVAYFNSIVSSTYLLVQFIGVPTISPILQDPVNPLLPQVLTFNCTVDGRPLVNITWDVGSTPFLSISQPPVDFIGPALSTIQINSSLLAGTVPISCYGNDTVNATAIINAFSPVSIVQDPLSPPIIVLRGDTVSFSCLASSIPVPNITWFRNDSSGPVSLFDDTESVVSIISTSTDGLTTNSTLTITLESDGEYFCFASNDFFNDTSEPATVLRGFIPVIITNPSAPPVVINSSIIINCTSEGFPLPAISWLINETNLTGVDEFTVNTEMMSANRSVSTLSGNINNNNTRLVCVASNIFNDSVRSEEIVQLISGPPLSPSNSTIDPMARSVSIQWTPPFSLLPISSYSLSLSTGTTFNIINNESLIIIINGTHISPFTNYSFSLTATNPAGTSPPATFSFESLQDVPVGSPTIVSVFSTSNDSLSVSWSEIPPEETNGPIINYTIQFKINNNDNQDMFQTVNTTQLQFTLTGLSGGTEYIIQVAGNTVIGHGPFSNNVTQSTVNNPPPIANETIMTVSQSITANTVPILIPENINRGGAVFLIWVVVVKLNGSLTNQLFSSSGPTVSPDVFYRNNDSFISSVDTPVIPAGRPYIAAELLLSSLTLPHQFIIGDNDNTGNLQPGRYSNPPLAAATSYTYFIRAFPPAPPSNSNVRSKRETGAPQFSVFSSTRFSDPVDTLREAEPTPVDSLSSGAIAGIVVSLLILVTLLVFVALIAAFVFVRPKATSNIPPAARRGSMRLTESQKVSLVNDLKKVPAADIPELTPSDQRQSISVSMFPDYVKRLHANTDHLFSEEYELITIKSPSLPHEASQQTCNIEKNRYGNINSFDETRVVLTKIPGIEGSDYINANYIDGYGSRDTYIACQGPLAETSPDFWRMIWEQKTSCIVMLTNCVEKGRPKCHQYWPQTGSTTFGELTVTIIDQQVLAYYTIRTFKINNKDDESFEVKQFHYTAWPDFGVPDHPNPIISFIRRVNNSTHTGPLVVHCSAGVGRSGTFIAIQSMMLMMETEGKVDVFNFVLDMRHKRNYMVQTEAQYMFVHDSLVELIKVGNSEQTVQNFPKEAKILLTTQEDNNIEDAVSVVTALSPLPKQFEKLNSIDVAIPSQYISASLPVNRAKNRYPDILPYESYRVRLLMLPGVSGSDYINASYVDGYLRCNQFIMTQGPLSNTVDDFWRMIWEHRVSAIVMLCGLVEDGKDQSVQYWPKDQLTQYGDMFIETISETDTGFYVIREITITHTKQGNEVRNIKQFHYTDWSENKTPPTTGALMDMIVLVQKAHHLFGGGPVVVHDSSSVGRSGTFCIINIVIERLKVEGMIDIFFTIHALRRKHPGIVANYDQFKFCYQTIVEYLESFDKYANFD</t>
  </si>
  <si>
    <t>MPLKQQLCALLAFCCITLSIAQNDPLLTIASGPEDPPFTVGSVLTLSCSLIDPDVDDISFEWIAECPPNYECFSGNFTQNISTLSRDTVPVLTSVDTGNYSCFVTYNDGNETDETTIEVKATGVGVYEGASGITVNDGMNFIANPSGVLSLELHCIGASGSGNWTNTQGLEPTDDTLFDITEAFESTIMTVNGILTRNLEGYYTCDAEDENEVVDSIRVGLFLNEPGPPLSATLSVDQNPVLLGSTVTLECFVPDMNQLSPQLVYSWLLNGSALSLYNTSSISITLTDPEQFGNYACYVSNSFGSEMDTLFLQRAFVPTVSSQMMNYVVDENSTVTFQCTGTGVPEPDITWYRNGVPITDTRFSELTESMLDSSSLIYSVNGSLTLNNAYNTDTDTGYSCTATNTFGNASDSFGLAVNFGTRLLTAPMDQTVTEFSSISLYCTVSGYERPTISWTFSNTLLSNGTDGVIIQEMMNGNYELTSNITLTNVDRSSAGTYQCTGSNPLNDVTANALLTVNFIPDITELPANITVIQPVAAQFNCSANAIPQPTIQWIKNGATLSSNAKYTITTTSSTSTDRSSTLTILDSTPLDADDYYCSVTNSVKTVTASATLTVHVVPTVISQSPTYTVDENSTIIFQCTGTGVPEPNIAWYRNGALITDSRFTEMTDPASLNSSSLIYSVNGSLTLTNAYDTDTDTGYSCSANNTASTVSDSFGLTVNFGTRLLTGPTDLTVTEFSNATFSCTVSGYERPSIEWSFMEQSSNAPFSSLSNNANGAIIKEMTSGSYELTSTLTLTNISELAAGVYRCTGSNPLANISAEATLTVNFGTRLLRAPMDRTVTEFSSISLYCTVSGYERPTISWTFSNTLLSNGSNGVIIQEMTNGSYELTSVITLTNANRLDAGTYQCTGSNPLNNVTAEALLTVNFISDITQIPTDITVIQPLQAQFNCSANAIPQPTIQWIRNGTILSSNAKYTITTTNSTSTDRSSTLTIFDSTPVDAGDYYCFVNNNVKTVNVSATLTVHVVPTIALQMTTYTVNENSTVTFQCTGTGVPEPGITWYRNGNELSTSSRITINSGSPIQDGSTLIYQVSGSLEISPVADNDSDTTYNCTASNTAGRATDQFALDVLVAPVIISPPSDTTVTHPDPFSFTCVTTGHPRPNITWYKVTEGTNGATESVMADDRTSITNTQSGDRELTSSIRVTGAIPFDAGVYTCEATNVVIAYNNSATAVINVRPNILYPSSNAVFYVNESSSISILCSATGLPSPSITWYRNTVQLTGVSDGQFNNINGRISISESLIQEFVTADGVINQTNQTLTLMANRSDTNDNYTCRADNVGQDLVTFEIFVQVPPVVVPLDGDSHRVAIEDRTTLLSFRIDDAAPPVSPSNTYWRFSPLFSNDPYASDTEDITGLSTRRGDSAYSYSNGRLNLTISGLNQTDEGRYFLIAINPAGEHYGHIDIIIHGPPYIIQRPSNATVLNGGTATFICYAVADPNHEIYWMYNSTIIANTTSNGYSSNPSKYSIVSSRTNLQSFGSLSVQDLVFDDRGDYQCIVYNNISSLSFTASLTVHVRPIVYTISNSLSLLIENSTSLHCVATGYPFVSITWKKNGQNISETTPNITMTTTPVSLSNYPVNMSILDVARLGSVGELAFVSVTRNDTANYTCVASNYLPDTNLRSYESESTSITVLERPDPPTDVIVTSYTSRTIDVSWSPGFDGNNPIKGYFLYQKDLDRDGDFILALPSTTHSYTTESGTNFRISDGIIPYTKYTFTVVACNGVDGTNCSAVDRGTPSNPVRIEPDAPDSPPFNCTALPTNSSTSISLAWSVPLQPNGLITSYSITYLPLSSTSEREYGAESNSTISTPTNGTSFIVDNLYKASLYSFSLQAFTVIGGSPIATDICTTSTIEDIPEGAPLNVGIVTDSSTSVQLSWNAPDSLVQNGRITSYRIRYSIPFQTPFNPVIVSAPSTTARIENLEKYTIYNFSVAAGTARGYGPYSDWINIRTLNDTSSVPLNLQVVGEPGRTNITIQWMIPAFPNGIITSYNVYYQPFKANSGGEDPSFNSSERSVTVQAISLSTTLLDLYPNSTYTISVTAINGAGESQRSTPISVNTPSSPPPPPSTPTIPSDAVDGRKVRIQLVRPSTINGPISHYHVVAVILRSDAVSAPSSPPDIQFPSLASLSTYSTAQDDYDGSREIGYVAAEFADALFPSDGYYIIGEETQPNDRSGSYTNGELRYGTPYTFFLRAYPFLSDVSSAGNNKKQSTSAERQYTEFTSSNYTAVVTTATNPGPAIAGSVVTVLLVIIIIVVVVIVVLFLVYRKRTGILTFGNKEPTQEMKRITSDTSIPSMPHMESNDTTLSRTSLALSEHYEGHPPISVAEFGKIDINRSSPNPSVDVCLNPMNKLRNRYANIQCYDHSRVKLTPVEDSPHDYINANFIHGYNRDNEFIATQGPLPDTIGDFWRMVWDYESPTVVMLTNLQEKMRVKCTQYWPDTVGRSERFGPISVTFIKSTSHADYCIREFEIQTQDEKTTRSIKQFHYTSWPDFGVPRHPTPLIQFIHTVRRHHKYTDKRPMIIHCSAGVGRTGTFITIDSEMQRADQERELNPYQFVRQMRENRNHMVQTEAQFVFIHDALVEILNTGKTDIGIEQLEARMAELEIEDDEGETGYSHEFSRLQSERAHFDDFYSARNDANKDKNRLHNALPYDHNRVKLTKIPGEIGSDYINASFIDGYKAKNCYIAAQAPKDNTLNDFWKMICEQQVSVIVMLANTEEKEQFVMSAQYWPYKRGEELAFGSASVTLQLTNHQEDYIHRQLRVTYTPRDTPPETRVVHHFSFTSWPRSGAPSNGSGMIDLIDQVQKRQQQTGNKPILVHCSAGIGRTGAFCALSIAIERVKVEHIVNIYNIVKHLRTQRAHMVQNLDQYVFIYRAILDYAESLNSYANFNSQATTLTVI</t>
  </si>
  <si>
    <t>MEEDIDFIKANQGNISEDPYDLQEKPVRIEKKKKQLTAPDSGLQSIDTSFAIVTSQLKKEKETNKRLEEKLKNPTIDLQDQNAALAENKREMEHLQDQISSTSVQLLMKREESEAMKANINKGKQVLSNQVKLFSEKEEKDAMRAAMNEIFSNQVKFGKILAFGALHCHLCLIKLEKVTFLPKGRGETELPDGETELPDGETELPDAHIANMHADDDYLFSVEYPTVEPQHHPTRDAARHPDNARKKNRYTNILAYDHSRVKLTEDPNVPGSDYINANYIDGYKKENAYIASQGPVPQSIVDFWRMIWEQKTET</t>
  </si>
  <si>
    <t>MYFLTCSIIDRLYFATLRSRPRNSSSCHYFSSDDEYVYENFYLDFGPHNLATLFRYCQRLHKKLKSQSLARKKIIHYTSYDSRRRANAAYLIGCYVIIYHKKTPDEAFRPLAAAQNPPFQPFRDAAMGPCTYNLTLQHCFQAVHKALQFGFLDFSQFNVEEYEHYERVENGDLNWIVPGKFLAFAGPHNKSRIEQGYPLHAPEFYFPYFRHYKVSTIVRLNKRLYDAQRFIDGGFDHKDLFFVDGSTPSDTIVK</t>
  </si>
  <si>
    <t>MMKVPDRWLDYTPLKDHIEGTRIIAIKTPLKEFFNTGLTSEEMAKRRIDTGVPVEKEFTSTQLVRMLQSKNLNLGLVIDLTNTDRYYSWKSFEDLGIEHYKLRCPGHEIPSEEIYKSFSERLSRFLSKESNEYVAVHCTHGVNRTGYLICRYLVEHCGFETEDAIKKFGDARGHSMERENYLKDLRKLVNEGDKSNNETGIHLKHMPKERTRRDYRERSISPKPVSNFDQQSSRRETYCDADWRSSEKWRSPWSSSYYGRSRDSDYWRRSYQYYDRYGQRSYHLGDTDWRRNYDHHHYGYDSHYQPPHQRRDHHHYESGPRYGHSHEQDRSLYRDFFDTKPNGEVQGHRPAGVMNTATGAHREGHLPLEHKVDCI</t>
  </si>
  <si>
    <t>MVEILPGLLLGGMSDVQYLLRRKSTVKLTHLLSVVKEALDWSDLHSPSPGPISCKLIQAIDLPSTDLLIHFPEATDFIQETMDTGGTILVHCEYGLSRSATIVIAYFIKYHKMSFNEAIDFVKEKKPDIRPNAGFISQLKLWYKMKGTLNETDKSYKSYRLSHQAKAMKDNGYMKSMEMTPDPINRDKGRSCYYTCRKCRRVLFDDESVLQHELGEGFDDYKYKEPVLKPAHYERQEKEIAATDEAVARLGQEVSQITLEGRSHDGHMISCSSLFIEPVEWMGPLIIGRKDGKLSCPKCCSRIGSFDWSGGQCSCGRWVTPSFQIHKSKID</t>
  </si>
  <si>
    <t>MGNSIDKVCTGLYVGGIMGASKKELLLENNITHVLAVLDNAEPHFPENFQYKCIKISDSPSCDLSVHFKESVDFIHKCRIEGGSCYVHCAAGISRSVTLCTVYLMTATTLSYEDAMTVMVYARSMAGPNFGFRMQMMKYTKTILNDERKRLKSEFPDNKLNDEQELGDLLKAAKEKFAKEGRPLTLRDHDEEAYIDPEKV</t>
  </si>
  <si>
    <t>MLAPPPILVMAAFLKEIESFSSKNSLKQVPTYITTSDGKRFLETREADGEIKLVQQEGKSLGFCPDLRPDKEIGVALPRLFIASQDVAYDKSALSVLGVTHILNVAADLPNAFPSDYVYCSVPMYDDEDEVLMQHYSKCQDFIDEALSKEDGRLLVHCRAGRSRSVSIAVAYMMHKDKSLTVEEALGKIRETRPNADPNAGFFKQLKALEIELQGTA</t>
  </si>
  <si>
    <t>MQHLAPDNSFLDRGARSAPDIFGINKEEEEGETELIQITEVKSKNFLNYSPVVGRGRAGGSRTPPPQYSKVSEKLRQIGSSSPTVQRLQCGTFCGGRGCKYDSPSRWRKEETGVAFDGLYSHWVTDNILAMARPSTQLFTQYKLLDQFKESGINAVINLQTAGEHAHCGPPQENSGFTYKPEDLMRQNIYYYNYPLPDYSTFSVENMLDVVKVIDFSCLNGRIAIHCHAGLGRTGSVIACYLVYSQRIGAEEAITKVRDKRPDSIQSRSQIELVVQFSLFLLSLWNLYPTLLSSFTLAEYMEKQFNLLHGEELEKYKHIPKVISVLCTCIKELHGSKSFQYHNVHYDTSTNSSIEQNESTHDEGDETGEDTESWLLVSVYSSRDASGFSESTESCHHDESDHLVPSLLGTSPCLRDKDVLKRLTIIKDEINNKWKWEELSQETNPTVLFCLLFTYLSHLKGPVIQLSDCYNPDFMDHLSKCQKAILMTILETIKIVVPPSHLITYFSSIAIHLIKFLCHCSSEDIEDNQTTCHHLLHYIMNYYQ</t>
  </si>
  <si>
    <t>MSLSSIWTAIMTRYLYGTAFHRLLARVLYFPTLVRLIFKQKVSITNWYDRIDDTVILGALPFRSMTKELVEGEKVRAVLSYNQDYELKLFTNSLKDWEKNGVKQYVYPTWDFTPPTQKHIADGLFVIDRERLNKSSVYVHCKAGKGRSATVVACYVMKRYKMVPDDAIDFIERKRPQIRMNSHQRQAITEFYENLIHKAN</t>
  </si>
  <si>
    <t>MSLQTLERSSPSPQESISESEDQGSLSSYEGFVCREGCAICLTPRPGASVGKHKGSLRIMNHLRKLNKLMRPQDAIRLGVELERCTVRPVTRYMVVISTQGVQDTEETIVLGTEQSADVIKICLVLPLWRNTEIKLDGDGGFSVHCQDKHHMLKPLSVQSMWTALQFLFKATEQARSYNYYDGGLSHTWMTFYQAQLTDDGIALNEWRLQGSLLSFRPDSPIYYDVKGLADWTQLDAEKRAFKDTLIQKLRDVMLHLDLDTASSRQIRQQLENEMMMNLKEYRGFLDQQMLYIVGQLEEPSKIHEYLYLGTEWNASNLLELKEMGVEYILNMTKEIDNFYPESFKYKTIRVYDLPESELLKHWDDTYKFIKEVKERKSKLLVHCKMGISRSAATVIAYTMKEYRMSLEDALSFVRSQRSCIKPNHGFMSQLKAYEGILKARYNDLFGTQAPSRITFQSRSSSDPNIRQRLFVNEEELEIQLADGERGQETPQDAHEHNEVEDEPPQMRPVSAGTHPPLNSTKTSPLQIPLVLESRVHQSLPPEKAEGMMNYLESLDTHHIEDERDLGINDPSSSESESPFSSPPFTPPDEDGMTFQRYTSTIKSMRKTETSHNSSDVLAASTLSPNDSVHSRVARATSLPSSLRPSSASERSYPSNQLSPSKRSLTSQEKLNEVGEEEVGGADMEVGGDKGEGKEQINPTLITSVTNRIKEIEKMNNRPSSAGKRSNLSRASSEESLPSCQSRDVHVHVSDVHETTPSPIQTEQPIVNESSNTTEVLAKEVVGGADISTCDSPNTRYQRATKAASMLGQKRSALSSPEANNPPTGGGAVNAISDEGAVPQEREGGEGSKGVRELLGVFDKQSSTKGGGGELKRTSSLRGSTDVVHLLSHKRGASIGDI</t>
  </si>
  <si>
    <t>MLLIAMMGGRWSATEEQDKLEEEDEDESYERLHLLRRHLFPLCDDEEVLRVALKDKVPSLVYKADNGFRLYIGSAFHAQDLPCLHELGISRIVNMAAGSLMTSQELYGESITILLITAEDMESYDLSQHFDEVTDFIDKGKEEGAGVFVHCMAGVSRSVTVSVAFLMKYCNMTLSEAARQVHSNRLLACPNVTFMRNLFNLQKQLKEEKQKKVLGKS</t>
  </si>
  <si>
    <t>MGASSSSELPWSNGTSLSAGREGEPMGEKEERELQSLRDKLFPPGDSKDFLKDKSPSLVYSDANGFRLYVGSIIHANNVPTLxxxxSPSLVYSDANGFRLYVGSIIHANNVPTLQEIGITRIVNMAATDSVATSSSKSQDFETLLIGASDLKSYDLSQHFDEVTDFIDKGKEEGAGVFVHCMAGVSRSVTVSVAFLMKYCGMSLSDAARQVRSHRLQAYPNVRFIKSLLQLEKQLKQKKK</t>
  </si>
  <si>
    <t>MAEGLSNRMSALSVQSEESNESRSTARGTSSSPKPSPKASPILLRKDDVSSVGTGSEASPTTARRRELDVLVEAQAHTSLPGDPPLLPGELLSYIEHKITYLDHFLGSIEGTVYITSYKMYFKSDPNPKNTEESVVLNVPLGVISHVEKIGRSRQKGDNVIYGLDVHCKDMRTLRFAFAHNQESHGRRGMYDRLQIVAFPCSYGKNVYAFHFRGDYPDDGWEVYDPEAELKRMGVGNDGVPWRICHLNKNYELCDTYTSTFSVPLNCSDEMVQGVAQFRSKGRIPVLSWLHPVTQASITRCSQPLVGTMNRRSKEDEQYMQEILKANDKSNKLYILDARPKINAMTNVAMGGGYEHEDCYVNMDFSFLDIGNIHVMRESLKKLREICYPDVDDQRWFSNLESSHWLDHIKAILCGAVKVVECVETHKSSVVVHCTDGWDRTAQITSLSMLMMDSYFRTIKGFEVLVEKEWLGCGHKFSQRTGHGDKNHSDDQRSPIFLQFIDCVWQLMEQFPTAFEFNEHFLITILDHLYSCLFGTFLFNCERLRVEAGVKDKTVSLWSFVNSQIDVYKNPLYAELMNNKVLFPRTSIRILKLWTGYYMRWNPRMKPQESEFERSRQLQILIKLLKEKCQELTEQQRNITAAVLNSDGSTQPS</t>
  </si>
  <si>
    <t>MAAPGTPMEGSNGPTGENIASTRQAPPPPPYRILSKEYMAQQLPHLQEKAPQQPKEPLEFKTNAPASLPLPSLFPGEVVRMQQHRVVCTDSFEEPAVGVVYVTNFRIIFNGSPVSDPDVYEILYDLQNSTASSKRGTVDPSTLNSHLSGGNIKTLVWKKKQPQPSSPVAPPRQSKFYVGKTEPEDYAGDREDEDGGEDEEKQIAFPTKWFQRLNTIRKSTGAGIKNAIGDISADIAKRKQRGGQQQQNPARITQSVPISSLAVSGDDSVLYSSVPNKPAPPQFLNLEDKPVTLPRNMPSHNTQVTTPPDNPLHMADSGIVDASVETASPSLTSPPLPTASPPNSTSPLSQFSSSGDVFLDASNTDEIDFERSPIDFPLSDDRRRKTGGGRGGRQPRPSSFLGIESDSDSDAITDKYFGSITEEDDNDDITSPESVSSPSRTNQGNYENVVLKVPSPVHSSPGRGGRGTNYENVSLKKPEIHVRVEGEETGGDYENVSLKKPTEEKEDNERREEERGGGGGGETGDDLGHELEATLRVEAEGKDDEGETQELEKTIKEERPTGGDIPSLPPTTDSDKTNKEIESTPELRDTSKDKKNQDTISEKGPPTETGAKVPAKPPRKKKRSKTAADAIDESTEAKRPSLIVEGSEGWQRSHSDGPTRTSTRRRPPPPPKPKTTPAASETLPNSHSALEVKSSSETDLSSPSSPPHVPLHPPLDRNSSLVAVRGSEYVRPLTAYSPVMDSSFEYTDWSGRSKSSSHKLHDSNSLPLNFSTSTSMPYYQYTHTVSLPLSTISSVKHLPPVVLDESSIRIPDGTLVLGKNFSSLKLHFHSSNTFDALKFKEFLENIISEPKQFYDYFAFKYRLAIKLPNAHIFDSRKLPNFFHFNAEMERTGILNAKIGNTSLWRITTITKTNPDLCPSYPEKLVVLLCIPDVDLLRGGRIYEEGRFPTATWMNKSNGSVLLRAAATTSERGLQSSKLPVDEAILQAIRGCNANSRLFVFTEKSDTSGFQDPNKLTKEAARSYYYHNCHFIYSVNPPTYKSVRHSFNKLQAMLQSNISDDEYMVTLDGTKWLSRVGDLLDTAHKVVEALTVESAHVLVCYEKGWDRTTQIVSLAQLLCDPYYRTMDGFQVLIQKEWLWFGHPFQSRHSRSRAAVGGASSKIKEDGPVFLQWIDCVWQITRQCPFAFEFNENLLICFMIPDHYHQSIYTNTISFWTWVSMVNSSNNIFFNNYYDPDFHKGAIYPKFYQTCLEIWRTHYDRHKLRQEVSEGQCGTTRLERELHQVTKLLLERQPLSSLSLNVGLTLDSIQSLQTTSSGDTDAPQLGPNPLPPSTQAVLVRAPVGRRNYSSVSSFLVAEGYDPSVCHHVVLSPAKCQGYLTKEGGFMKNWKRRWFVLDYVNNYVAYFESQEHYSQRESPKGVIMLDDIKRVSLSTRRIHLMSNLFQVKTPSRTYNIKAPSIITMEIWMACLRLPSSSLQKTKE</t>
  </si>
  <si>
    <t>MFQISFIVGIGDLHDVKTELKEFNTSDWRKFGSVAGLRYNTLNIIQENKTKVEDRFEECLACWLRREDKVDSKGKPSWRRLADILEELGDKALADKIRSRKEFDLTLLYQPLCTTLKRFVVSKHTNHVLSYVGLIYYEWKGKEYLMTFTASKKLNHLLQVKHPQTEIGQHVPFSFDPSSDFIEFILDAPQIYSLTGWTIQAHIKPCRMYRHDIDKFGEKEYPLPPSCLVSVYGSPNAFPTLHYSVPLEGVADPVRLFIHRTLRTTDPITRSSSSSNVVHESTSVSSTGGASPSATVDVNKVKKVIDDVLVSHYAALNSLPKKSLTGLVNQLYTAKLISNKVREDPSMEGCITEFKAVLSFKRKLPQVEEYCQKFLSSFIASMAKTSKAATLPTVSVPDSSIDLLPGEALVGHAPDTQQLLYESEGPDKSPGYIYGTLFITNHRLSFKPAPFNTDKLSPLDRSSVVKSHYIPLRLILQAYTISSNKKRLVTAKSTLPKKINELEIICKDLRKVVFSFKSCSKSDVVHVVNSFGMYSSPSSVFHLFAFDYARVVHKTKDTHSSSSSSSQDVIPTYFNPRDWQKELDRLGVNQKQWRVTEANQHFLLCDSLPPYIVVPYNISDDTLEYAAGLHFKNRLPVWCWSHSVTGVSLTRGSLPDEDRLEAPDPRSCLSLASDIVKTLCEKRTSCVLLDQNDRDLACVISSLVQIMADPHYRTISGFESLVQKEWVAMGHPFMTRSGLITDAPSNEELVPDGQAPVFVLFCDCVWQLTVQFPSAFQFTPSFLVKFVSLTASSIYSNFVFDSAKARVEASNHSKRSSYYVSQSVDLQGSHSDAEKYEGPLVSAWGKWRSSLTAEETENWLNPFYYIFGSGDAHNEFTFTGNLLPFESSVFNLLFSDMLPDKTSGGNFGLYSDQPLPLSLSSHELTPERAEQVSLHSISSSSPSPLLLPNTAMPSLVFWVDYFFRFIPDYSSTKLTVSNSQQLQSKLVKEVRKLKEALNDLELERGEQTSDFSRFIREIMKARDEEKRLRKLKRDASHEIARRMSAFITMSSEDEDCDRSLDKLNSPVGSVHDKAKTLPAKLDDSLSKFADELHNNGEFAKRFLTASTGGTGGRSPVLKTKITIQKEDSSQNPLSPASRWLGASQLTPPTANSPIMPSPPITMHKKMIGTVMEGGNSQDHELIDL</t>
  </si>
  <si>
    <t>MATDGDNSSLGIGDLHDVKTELKEFTTSDWRKFGSVAGLKYNTLNNIQENKTKVEDRFEECLACWLRRKDDVDSKGKPSWRRLVEILEELGERALADKISNRKGSDLMQELSENNDLLEKVIVSSKHAQKHTTYAGLIYYEERGVEDLVTFTAARRLDALLEEKHPQAKLGPHVYFRIASPDGFVELNLNASQDMPYEGWSVIPHITPCRLYQDDIDNFGDEEHPLPPSCPISVYGSPDAVSTLNYSVPLEGVADPVTLYIRRSLRTTNPTTSSFSNVVHESTSVSSTGGASPLATVDVNKVKKVIDDVLISHFAALNSLKTSLSDLASQLYAAGLISDEVRETRSMEKFITEFMASLSFMRKLPQVQEHCQKFLSSFIASMAKTSKAATLPTVSVPDSSIDLLPGEALVGHAPDTQQLLYESEGPDKSPGYIYGTLYITNHRLSFKPAPFNTDKLSPLDRSSVVKSHYIPLRLILQAYTISSNKKRLVTAKSTLPKKINELEIICKDLRKVVFSFKSCSKSDVVHVVNSFGMYSSPSSVFHLFAFDYARVVHKTKDTHSSSSSSSQDVIPTYFNPRDWQKELDRLGVNQKQWRVTEANQHFLLCDSLPPYIVVPYNISDDTLEYAAGLHFKNRLPVWCWSHSVTGVSLTRGSLPDEDRLEAPDPSYMYAVAMARNLEVQVENKLVRQYRVQEYVAATAREIQTAYSKLMEVCTISTCHDLARADQKWLATLDSSHWLHYVKSCLSLASDIVKTLCEKRTSCVLLDQNDRDLACVISSLVQIMADPHYRTISGFESLVQKEWVAMGHPFTTRSGLITDAPSNEELVPDGQAPVFVLFCDCVWQLTVQFPSAFQFTPSFLVKFVSLTASSIYSNFVFDSAKARVEASNHSKRSSYYVSQLVDLQSSHSDAEKYEGPLVSAWGKWRSSLTAEETENWLNPFYYIFGSGDAHNEFTFTGNLLPFESSVFNLLFSDMLPDKTSGGNFGLYSDQPLPLPLSSHELTPERAEQVSLHSISSSSPSPLLLPNTAMPSLVFWADYFFRFIPDYSSTKLTVSNSQQLQSKLVKEVRKLKEALNDLELERGEQTSDFSRFIREIMKARDEEKRLRKLKRDASHEIARRMSAFITMSSEDEDCDRSLDKLNSPVGSVHDKAKTLPAKLDDSLSKFADELHNNGEVAKRFLTASTGGTGGRSPVLKTKITIQKEDSSQNPLSPASRWLGASQLTPPTANSPIMPSPPITMHKKMIGTVMEGGNIHSLIERIWLTLRNQKHYR</t>
  </si>
  <si>
    <t>MKIIWHIFTQANFIVRWLSLILVLIDWLSGLHLFVKFYTWLVLNHFSVAKQYIDVVELAKPVIIDVIRFMCREDSLPMLIHCAHGKDRTGLLVAVVLGLLEVESEDIIRDYAESQDGLLCIKDRVYQEIVERYGFKLECTYAERETMEEVLEHIEKNYGSMSEYLLSGGFTLKEQEHFKRLFLEPESE</t>
  </si>
  <si>
    <t>MFTSSQDYTVNLSFVIKPAFCGMLKLLLSHEENLPVLIHCVYGKDRTGVLVALILDCIGVERETIAMDYASSEDGLVSMRNEMYDDLIVNWGMAEHSCQAKADTMLKVLKEIDKRYGSTSQYLESIGFTLEDQESLKSILLH</t>
  </si>
  <si>
    <t>MLKLLLSHEENLPVLIHCVYGKDRTGVLVALILDCIGVESETIAMDYASSEDGLVSMRNEMYDDLIVHWGMAEHSCRAKADTMLKVLNEIDKRYGSTSQYLKSIGFTLEDQESLKSILLH</t>
  </si>
  <si>
    <t>MAEGGKSAKAVFKEVVPELTRILGREPPFTIVTASLNAKDLITDAELCAIRREGLTNDQRGNEVAEKLKEKIGDSEDPNACLLKICDVFESKTVDCPTLKDYGAKMRKSISTNGTSDGAEQLDAKDVDKILEVLDKVLFGAIKWNDLGLRLGLYQPRLNVISDGGGDAYRHLRKTIEAWLDGKDDARSRTWQTLIDAMVDFFRSAMSYLSGEGDVGGGSGGGNAFVGQTVDIGDGMKLKVKKVIAEGGYGFVFVAQDTSTGIDYALKRQIVASENIKAIKQEITFLTQLSGHPHIIHFIGAASSKDPAGGSAEFLIVTELITGGELVDIVNTRSLSPHQVLRVFYETCQAIAHMHSQTPPIIHRDIKVGVENLLLTDKGSVKLCDFGSATTQRLTPDHSWSATQRGLREDENIKDTSNKVISSVQNPKQKSTDITYVTSRILVMSYPFEEGGVGRPNVLKEVAAYLEGTHPSQYLVFNLSGEQYDTDQLSGQVVDYEWPNRAMPPLESLVELCRQLDSWLRADFKNVLVIHCKDGVHPSGILVVSYLLFLRALPSPSSALRLFTARRLPEGQGMDISPSDRR</t>
  </si>
  <si>
    <t>MEMVKPSTPSKLLFVCSGNSCRSPMAMIVAEKMEADRGKIIESDSAAGNFKNGKFVASQSPAVNAIRALEAVYGQTRLKEYTPKPLKKEDIEKADKVIFLGVEFRKNAEDAKKLFGDALDGKAMYYCTYVNKQDSKDKERHEVPDPLDGDNWPEYYGEEKPGYRQFSSYAKVLKSMIQDFYPALRDELFQDE</t>
  </si>
  <si>
    <t>MESLRFAVVCSSNQNRSMEAHHLLNKRGYNVKSYGIGSVVKLPGASANEPIIYPFGTTYEDMYQDLYQRDPHLYTQNGILQMLDRNRRIKPSPERFQEATEDKFNIIFTVGEKIFDTVIDDIESRGPQIYSPVHVININIQDNLDEATFGSFLFCEMCEMMSDSEDLDNEIELILLEFEAKHTTRTVLHSITFY</t>
  </si>
  <si>
    <t>MSCSFSLSLSPPFSLYNHYHYSIEKLNRERAKDLSVRSLPVQVPRVLYSFIIYKKAPSMTSSSVYPALQSVLCSPPLKAPRIAWLDVKAPSSPSPGPSPPHGFSHHHGGVLCSPVHHIIEEKGPQDETVTSSVSSCSSSCVCTFINEDNVRGGEMCSREDGASNDDEVFTDQMVSHVSPKKRKRLHGDRYPPFFSVLVPDSSPPPVQQLVSPSQSHQVFPSFTISGNYNINNNGDTSLSHINYNKFLCGDAATSFTVSSSPSAVTLSNQPVSCLCSSSNSSSFCLCSSLICDQSNLADGLASLPRDQAFLPDDYLPNLTLPSLNYEQLGVQQVDITPADETKPLVINTVSCDSGGTADGAGQSSEGASAIVSSVNPGDINNPFSFIRSLPPLTSEITNRPPVLPRRTRRTPEFCLVLDLDETLVHCSLSKLELANFTFKVEYSNQLFDVYVRLRPYFHEFLERVSKQFEVILFTASTKVYADKLLDLIDPSRRLVKHRLFRDHCVCVDGNFIKELGILGRDLAKTIIVDNSPQAFGYQLSNGVPIESWFMDENDEELMKLLPFLESLLDKDDVRPLIRDRYCMHEIILNY</t>
  </si>
  <si>
    <t>MAQSIITQVTRETDSYTPCPGTVNDKGSINTTPIDTSVKGERMRSHCICHWLFSCFRGDETTPVNSLDAEDQHNSEVETHHSEYLLRPLKAGEPQRKCIVIDLDETLVHSSFRPVPSPDFVVTVEIDNIQHQVYVQKRPHVDEFLKRMGEMFECVLFTASLSKYADPVADLLDKWNTFDARLFRESCVFHKGNYVKASLFDSPSPFFTFLLIPMQDLSKLGRDLTQCVIIDNSPQSYIFHPDNAVPVTSWFDDPNDTELLDLLPFFEGLEKVENVLTVLGQNNSFHSSISSPTQSSPSNSIPSSPN</t>
  </si>
  <si>
    <t>MSALRLCGGPAWKKLLSDVETVLLDCDGVLWLGNTDAIPGAKEAVSHLRALGKRLCFVTNNSSKSRDEYMAKFQKLGFDVNKSEIFPTGYIVGQYLKHTAGYDGKVYLMGVEGTKQEIEAIGCTCFGPGPDVLTGTLDDWLQMSFEKDVGAVVVAYDCHISYMKMIQACTYLKNPDCIFIATNEDPVLPSNGHIAIPGTGSMVSAVRTSAKRDPIIVGKPHTPMFDCIVKHTNLQPHKTLMIGDSLNTDILFGRRHGLKTLLVLSGNTKECNLEGLSSDKLPDYYADSIADLIS</t>
  </si>
  <si>
    <t>MSKIGESLXAGFVKRYSKLTEDMSDKDSASDSEPELTTTGRIVSSVSPPKATLLKMADVYDEITGKPKHEVLKDHFSHEGRLEESVALRIIKGGTDILEKEENMIAVDAPVTVCGDIHGQFFDLMKLFDVGGSPETTRYLFLGDYVDRGYFSIECVLYLWSLKINFPNMVFLLRGNHECRHLTEYFTFKLECKIKYSEAVYEACMNSFDCLPLAALMNGQFLCVHGGLSPEIFTLDDIKNLDRFKEPPAFGPMCDLLWSDPLEDFGQEKPTQEGFSHNSVRGCSYYFSYTACCEFLHNNHLLSIIRAHEAQDSGYKMYRKSQTTGFPALITIFSAPNYLDVYGNKAAVLKYENNVMNIRQFNAVDHPYWLPNFMDVFTWSLPFVGEKVTEMLVNVLNLRGGEEDDDMDLEEEESGPIPESSSMALRKEVIKNKIRAVGKMARVFSVLRQEHETVLALKGLTPSGQLPAGVLSQGSEGVQSALEEFQVLHAGGMRKRVNSFDEARALDRVNERMPPRRDSVVSMSSEVAESPMAVNTGDPKFMFDGSQHEGKSK</t>
  </si>
  <si>
    <t>MVTIEQAKEIIYTLSENFSSLSPDRQWSREPQEASNYKLLERSSVQGLIEEAGKLFKDEETLLRLSAPIVVIGDIHGQFCDLVDIFSYTNSEHLIRREGAATTSQDIPTDPSHKEEEGSCPPSQVSCPPLPTLINGYYSFDPKPLQGHNSIKKPHSPSYLFLGDYVDRGCYSSECILFLLALKVAYPSRFFMLRGNHESRCMTQFSYAEGINFAEECQSKYGEETYESFMRCFDSLPLAAIVENKFGKWLCCHGGIGSKIKSLGSIESLERFKEPPLSGPFCDLIWSDPLLEEVLGRRMSDKDYQEFLEIDYLPNPPRGCSCFYGYLAITPFLNNNDLLGIIRAHQCKEEGIGYAYTNNRKELFPFPLVTTLFSASNYCGSYTNKGAILLIYTDDIKVIKYRSGGETWCENVPYCPPVDPTSVPVDPTSVPVDSTSVPVDTISDTTSVTATDVVAPKPLPSIIEPINEEEEEEGEETQSKKDQVFRTRSGAMTQDKRRNSLDFLPQTPNRSHSVSHPPSVPVTIKKRTTLRRKSMHMIRQGHTGEKGSEEFREALKKDAQHEMHPGWNSVRKLAGVVGKMQVLRKKKILDESSSGEESPPPSSEGSRSLRKHFSQTLLDKVGKQDETQIKLIFQSIDKNNDGQLSMTELQDFALQLG</t>
  </si>
  <si>
    <t>MATENGDSLVGRKEEEVVGKVQKLSTSEGSGPANIDPELATKADEWKEIANIKFKEKHFAEAIDCYTKAIEINPSVAVYYGNRSFAHLKLENYGFALNDASKALELDKTYIKGYYRRASANMALGKFKLALRDFESVKKSRPKDRDAQIKYTECAKIVHQQGFARAIAVESEKPVSLTLDLSTMSVDHSYDGPKLESDITIDFMKDLLVWFKNQKLLHTKYAYKIILMAKDVFSACPSLVDVTIPDKNKFTICGDIHGQYYDLYNIFELNGIPSMENPYLFNGDFVDRGSFSVEVILTLFGFKVLYPNHFYMSRGNHESITMNQMYGFEGEVKKKYNGKMADLFTEVFNWLPLAHVIDNKVLVMHGGLFSTDDVTLDDLRKID</t>
  </si>
  <si>
    <t>FTFCVVHVNYLIFLGNHELITMNQMYGFEGEVKKKYNGKMADLFTEVFNWLPLAHVIDNKVLV</t>
  </si>
  <si>
    <t>MDLVVVLLLRRSGGKYLLVEDQNTKLLKLPSKGLDVSKDHDTASVVQSLMEDDLNVSGKPKGILKLTQYTAVPPVLTIVVVADEVKPRYDQATPIQFFWLSGPEIQRENIIVDQYSLGLVSQLENNAPVHSMELLETVEGNGLRRIHGILEKQMLEEAGYGQYELDQIAEEFVRICGSPSGMINAQEFGDLVELFGWPPDKTVDCFRSLRSSIEGGLTLEELQVGLCALDPATPHGSVSGQLRCQFIFRFYNVSGKGFMSFQEFREMVRDIFIFKNQLNEKTFEKSLIDNWKVFGVTESHGLSMSKFLTIVGQLKFRGTSVLFRLPQSPVKHQTDPYNIPERPNCPSPCPSPFNVKLRPIRPKEPQTDDEHMEVSLNDTSIFSGSDKPATGPMSATDSNDLGFTIATHSVKVKRSGALSDVTTIWDLVGTEAVSGTVRDLLDPHKPSFDRLPSIKAFDKASKSNEMLSGLRYFEHALRDDGRGRAKAGFSWGAIDMGSVARCFLTICSQAVDIFANENRLLPVKSPCYVLGDLHGNFHDLICFEKVLWRMGPILTPASFMFLGDYVDRGDFGFEVISYLFAQKLLMPSKFLLIRGNHEIRSVQESFTYKTECYHKFGESLGEEVWEATNTVFDAMPVAAVIDEKVFCVHGGIPHPSHGGGYISAINDIPNHLPEPAEGSPLAWDIMWNDPIRKEDEDNDDSLRTELVGNEGFIDNDSRGTGHMFSSDALDSFLRRNNLSHVIRAHEVKETGFQLQQNGRLLTVFSSSHYCGSTNEAACVLVDNKKIRTIRLDTRS</t>
  </si>
  <si>
    <t>VTLSRYQLRGYHGERRGEREEMQDSHVIINDMMEQFPTLSNSPVSSVSYYGVFDGHSGSRASEFAAGNLHRVIVNKFPKEDVSAQSIKRCLVDSFKKTDSDFLSLAAKATPSWKDGSTVAIIMAMDNVLYSGNLGDSKSVMYRRSDEGDTGGEPPVISVPLTKDHTSASVSYIFDYDFFIIFCFFQLEERKRIEKSGGFVREGRIMGIMEVSRSIGDGRFKGCGLIATPHVSRCELTENDLFVVVACDGLWNVFKMDEVAKFILGVVNDESIQKPGEDDRLIQGTEVVSDREYRFEVACNRLAVEAVKRGCTDNVTVLIVDIIKNNNH</t>
  </si>
  <si>
    <t>FYSEDVSAQSIKRCLVDSFKKTDSDFLSLAAKATPSWKDGSTVAIIMAIDNVLYSGNLGDSKSVMYRRSGKGDTGGESAIVSVPLTKDHTSASVSYIFDYDFFIIFCFFQLEERKRIEKSGGFVREGRIMGIMEVSRSIGDGRFKGCGLVATPHVSRCELTENDLFVVVACDGLWNVFKMDEVAKFILAVVNDESIQKPGEDDRLIQGTEVVSDREYRFEVACNRLAVEAVKRGCTDNVTVLIVDIIKNNDH</t>
  </si>
  <si>
    <t>MPSVTISAMAETNSGGRPYMEDYIAVYLSPKESLLSNPLMREQAFVGVFDGHGGKEAAKYARDHLWSVVQNQPKFLTQDSQSVREAISNAYLQLHNTMQESRASWAPNKYGDLCTAGTTASTVIFRNNHIYVANVGDSTGIMGVRNPHFGEPEEPLIIPKVLIKDHKPEDPEEQENTRRLGGEIALSLRGVMRVVWERERVESNEKKVIDRWPFLGVTRSQGDIWSYSAQSGEYTVSPVPYVCDFPIDLNVQRFIVLASDGLWNVMSPLEVVNFISDTDSKGSCGNSSNSDTNVQRDVVSALIKEALGRWSHMKLQADNIAVLIVYLSKEEEEEETGAPTVFDVVSNEATQVDSKSAISCLEEADSRQCAAIPSIRSPRESSLSPSPSLIEGKISVKSRSGEKRSFVRLFPNRSLVEYESMIKYRHKRKNKMKTKKVSKRKKLLPTISDPSMSDIHVALPSPNSDSHSPPVESCIDPSTTGIMNEEYTGHLHKRSKDDGVADDEDEGVSLQKFKEELPLPIDFSRLRCDRVSTDNSCDSGSSGIVSDMDSASNTEILLSLLTPPPLADSPLLCTTPKLINQELEYTTNWSSSSLTYFLKITFSHFFFCSSNDVTD</t>
  </si>
  <si>
    <t>MGGFLTKPITDKTVTNGTIGVSDKECQYGTATMQGWRENMEDVITVVTDFDDKCSFLGVFDGHGGKEVSVYCSRHLPGFLKASVGYQDGDVSRGFCEAYMNCDRKLLTEDALKEMKLINESEINEGEEELNGEESGDEVERLTEEAHMPLDKVLQACIEDKKLLKYLINVANRNNGDGSNDDEISSSDGEGMASEEGLGGADNIKETQRSRVYSQFIKELSVQYKPALNELQTMMGEDSSEGEEEEEEEEEEEGPGEGETEEEGKPVIANNVRKRKRCDESDEDLKDSKRLKEGRQEMGQALGEGGGARGEGEGAKEEGDGDEYHDSEGHESGSTATVCLIKTNILYVANAGDSRCVLSSNGERNHHHHHRYLLLGEAVDLSLDHKPIDPLERERIERAGGHIDEDLRVNGGLNMSRAIGDHMYKTNETLPLKDQMISAYPDVHTRLLQTQDQFLVLASDGIWNCLDSQQVVDFINAKLLEVRNSKKDLVLSHICEELCDACLAEDIDNDGTGCDNMSIIITLLKPFDKLFNERDLQQQ</t>
  </si>
  <si>
    <t>MRKETEGTVEQSFIEGVRVPFSEVVGESFSEDKGDPCREDKGTCVVRTKWTRVVRTRDPCRKDKGDPISEDKWDPISEDKGDPISEVFGDSFNNDTFVAKQAVDGPVIQFNLLKEDAQIMEDELPNILPPKGMSTERKWYLYKKIRPFCRYECKDVTCPLPDAPRLTGSSRQSTPGVDDPPDLAIEIEVPHSPRQSLEPPATQRKCAEKDEVRVKETKGDRGERTEEKGDRDKEEGGDSQKKNDKIKRKSEGNTEEGGVKAESVEEEGGEEAKEIDGEAKEEQEEPLVQRHLRKNYLKYEVADCDIKGAIHHTFLKINDKMFDEYSERPICMICANYYDILLESWSPNDHSHSTAGMTVSLLFIKGSQVFVANVGDSDIVMAIKNEKYGQRGEQPLKAVKITESHTTRNVKELQQIKSSGVTSFSLTDDIEYFIITTDEFWDVFSEIDVIEFVEQKRNGKEIGLLKEDYDVCEGLVYEALEKNSTDNISLILVTVDRIIDTEVVSNDNDCREVPDIADVRY</t>
  </si>
  <si>
    <t>VFDGHGGRGAAQYAKSRLFPLLETSCSHEESVKEAMRSSFLKIHSEMSSVRESWTSTREGYLSTSGTTATVVVLQPTKLYIGNVGDSAGILAVRGPFGKLFPKPITANHRPNNYKECQNIEQLG</t>
  </si>
  <si>
    <t>ZK783.5</t>
  </si>
  <si>
    <t>MENESFVEDFWYMIYQEQIHLVYLMVPDDKLKNTTTSLFNDENGGYQYTGKMFINNRRADVSGDPKEYTIEVLPEGNSDSVICQVHHHAPWKHLQQPPKTLPIIKMIHQFLSEKQVQNAGVCVVSLFGCGRACSFIGALYAINQLNNGIEPNICEIMKNIKQQRPGGVESFAQYASIYAIVFDYISRKRGGKKAPVNKDIKRFINELTEISPACSPTKVMPLST</t>
  </si>
  <si>
    <t>F47B3.2</t>
  </si>
  <si>
    <t>MGAINLIEAVNYDTNPVVVHCSAGVGRSGTIVGISLIMDKMIQGINCKDMKKLVEEIRNQRHYAIQTEAQYMYIHRVLLEYFLELHKETYEGLLLTKNYEEKYAKWLDDYNTYAEANDRTQAAKAARAAL</t>
  </si>
  <si>
    <t>F47B3.6</t>
  </si>
  <si>
    <t>MIVVKPWVQRTLDMGVQALVDEFRVLAKWTPEGMTTEAFSANTDKNRYQDVPCQDKGRIVVKFPGLASDYIHANYLGTATNPKKFICAQGPLENTQHSFWAMAIQEKVECVIMLCNCIETGKIKCHQYWPLEQGQKLVFGEAPNTISVANLGAKKMAPDEQCINVTTLKVDWGQGSRTIQHLQWENWPDRGVPQTNLTAINLLSATRGNQNPILVHCSAGIGRTGTIVAIAYVQDKMMAGENCMAMNELIKELRSHRPWSIQNEFQYLYLHRVLLSYFLERYKETYAELLVGDYGEKYKKWADDYAAATATK</t>
  </si>
  <si>
    <t>Y5F2A.3</t>
  </si>
  <si>
    <t>MSLALGSKERNDKKKKNTVRKNSTMNPAEDGSKEKSKSKSNESKDSKNSKNLCTKDATFEKAKGGIKKTIGWMTETQAKPGGLVGFFKSSSFERTPPEEHKTYAFQANREKNRNPDFPLYDVTRVRLKTEAEDEKNYINASITSCPPCERKWIVAQHPMKEYYEYFWKMVFYQEIDVIFAIFSPDEQLPMYFPTEHGNARFITILHYPHWPKGHVAPSPKVILRGIYSLQPSDKVTKGKCLIHSAEGINRSMSFIAVDYIIELMFRNNTVDIPELITQLRSQRGGALPRL</t>
  </si>
  <si>
    <t>F55F8.7</t>
  </si>
  <si>
    <t>MSDCNWTNPLVTVSNTAALLASGYALWSCASKKNKKDINSETKTLDKRPQTAELVKDEKNSNSEEKKTASANEVPAQKKLNSKEEVKKEKKKSEDDLLDVKKTVSKEDDKKKVDKKDGSKKLSKKKLKEEKKEKSKKVNKEKKISKTESDDEDNEQPPEPGSDPRKIWAFKAAKMKCQAISKLHQDKIKGYMPPNCTYTAYEANPDLNRYADVRCIEETRVVLKNHDRDYIHASWMRMPGKDQSTYITTQGPLPETLSDFWHMIYQEKIAYVLMLCTLFEGGVEKCALYYPEKLGEVVKFGKYEITLTECKEEAIAGTILNSLTVINTEDATSEPLYMNHVQVPWWPDQLAPEDARPMIELYKWVKKVNPKEKPICVHCSAGVGRTATFVGIDYATIRIMENPNIEMLDIVREMRAMRFQAVQSHMQFLFLYVVLMEYFIGEGVVERTGQIDTFMTQYKKHAQKKLAKRAVQNQQGEKVATEGKEKERIKA</t>
  </si>
  <si>
    <t>Pten</t>
  </si>
  <si>
    <t>MANTISLMSNVIRNVVSKKRIRYKEKGYDLDLTYINDNIIAMGYPAPDKLEGLFRNRLEDVFKLLEENHAQHYKIYNLCSERSYDVAKFRGRVAVYPFDDHNPPTIELIQRFCSDVDMWLKEDSSNVVAVHCKAGKGRTGTMICAYLVFSGIKKSADEALAWYDEKRTKDRKGVTIPSQRRYVQYFSKLVCSSVPYSKVSLNVCEIRFSESSCVQNLGMVECSISVLHDSATENAKPDRLKTLPIDFQKSFVLTIKPSIPVSGDVKFELTKKSPDKIICHFWLNTFFVRNYSPCESDGTVNKYIHTLSKSEIDDVHKDSEHKRFSEEFKISIVFEAENFSNDVQAEASEKERNENVLNFERSDYDSLSPNCYAEKKVLTAIVNDNTTKSQTIETLDHKDIVTKIQYDTSTNSKNTSTACKRKQPNSKTLLPSLNDSTKEEIKRNHIFNQPSIKKTDLIKWQNSEVHITSDTRSINENKNINYNSYITCKQSSPKFNCGTEDGEEDWESGESTYL</t>
  </si>
  <si>
    <t>MLFRNRFLLLLALAALLAFVSLSLQFFHLIPVSTPKNGMSSKSRKRIMPDPVTEPPVTDPVYEALLYCNIPSVAERSMEGHAPHHFKLVSVHVFIRHGDRYPLYVIPKTKRPEIDCTLVANRKPYHPKLEAFISHMSKGSGASFESPLNSLPLYPNHPLCEMGELTQTGVVQHLQNGQLLRDIYLKKHKLLPNDWSADQLYLETTGKSRTLQSGLALLYGFLPDFDWKKIYFRHQPSALFCSGSCYCPVRNQYLEKEQRRQYLLRLKNSQLEKTYGEMAKIVDVPTKQLRAANPIDSMLCHFCHNVSFPCTRNGCVDMEHFKVIKTHQIEDERERREKKLYFGYSLLGAHPILNQTIGRMQRATEGRKEELFALYSAHDVTLSPVLSALGLSEARFPRFAARLIFELWQDREKPSEHSVRILYNGVDVTFHTSFCQDHHKRSPKPMCPLENLVRFVKRDMFVALGGSGTNYYDACHREGF</t>
  </si>
  <si>
    <t>MGADLSTAANAESSDEFLKAVLGAAYDPNTSLGQDFDPSTLLPPQLKSATTEDLKELRDLAARHSQKLRAQIKAHSANNNAGFIETFTSIRDGLGSAATASRSDANQHLNRYSNIVAYDATRVLVPKNKENFNCDYVNANWIPSEGPRKYIAAQGPVPASLVSFWQMVVEHDARLIVMLTNEIEGGKLKCHRYWPDDNMAKASHPQPVKKVKIGTYIVSFEGEESFPTYVHRKFKLYLESGEARDVSQMAYTAWPDHGVPATTKELLGFRLAVKDQLKRLNCTPLIHCSAGVGRTGTFIGLDRYIDRVLSKRDADVLDIVRDMRRARNFMIQFVYLFLVCLDAMDQLEKLLDKYLALATKSEEEQQEEELAALTQELVATEDEAVATIKRKAKEAAPPAQAPTIAERKASVQAAKPATDTGGLGYLLLFLGYSSHAIDMIGATQAASVIGRVPSVEVRLKALSES</t>
  </si>
  <si>
    <t>MTPLFLMGGALAVVALVFVAVNWMAKPKEESSPKSKQANKGATAAAPATPAQAPRKRRNSASRTVISAEEKERRRREREAQRIALEQDIKRKEAEAEAAAEAERQRKAKAAAKKREAEMLENNRRQQQEAEQIRAAKLQQEKPLNASALEKARAEKEKRRAAAQAAESEAKRKRDERLQRLEQERKELERRQEEKRVALERREQEQIEKMRQKLQVCYQLKGERNRFAAIAVLKFGRCLTSRQEDKEREAKEREALRRQREMEEAARQEAERKRVEEMERRFKEREERDRKIREAEKERERKAKEEELRKAEEMKMKAEQERLEAERKAEEERLAAEKAAADKAAAEAAEKAAAEKAAAEAAEKAAAEKAAAEKAAAEKAAAEAAEKAAAEAAEKAAAEKAAAEKAAAEKAAAEKAAAEKAAAEKAAAEKAAAEKAAAEKAAAEKAAAEKAAAEKAAAEKAAAEKAAAEKAAAEKAAAEKAAAEKAAAEKAAAEKAAAEKAAAEKAAAEKAAAEKAAAEKAAAEKAAAEKAAAEKAAAEKAAAEKAAAEKAAAEKAAAEKAAAEKAAAEKAAAEKAAAEKAAAEKAAAEKAAAEESDSDEEEMAMGGDGDFDPLDMMAPSDEWQHKQSWEDEKEPEAEEQPEPEQQPEPKISLEEKQRLLHDALLFLMRRIQQLDQPTDSGYSGYAEEYEGITEGNDNTSQATRDNRLLNRYSNVTAYDHSRVKVAPTSHNNNTDYINANFVDGYHGPKEFIATQGPLPVTCVSFWQMIWEQQAVAIVMVTALIQGNRVKCHQYWPDEAATKYGDVIVRPLSQEENKVYIKRVFQLQKDGETREIAQFEFLNWPDHGAPDSTMDMIEYRTAVRSYTGLKNKHPIVVHCSAGVGRTGTFIALDRLFRAVDHADLENLDVRAVVANMRHSRTMMVQALPQYEYIHKTLKDYMMQQLRQVKQALATKATVSSV</t>
  </si>
  <si>
    <t>MGQLATKDTVAHTATLHRQKVTKREYTRADLDQMVTYLVSESRRLKTHLRGLQQQPQGWQMEYGGLAPIGTDQPAEASKRPENVTQNRYINIVAYDHSRVTVKPSEATKNNDYINANWVPGYKGDKAYIACQGPVPDAFAAFWQMIWEQAVGLIVMITNEVEAGKLKCHRYWPDPNSELRVGNFVIKSISEVARTSFIERHFELTDQTSGQTVPVQQMQYILWPDHGVPNTTRDLLNFRDEIYRAHDPRTPLVIHCSAGVGRTGTYIAIDRLCNAAEDMHPMLHPRDVVAEMRKSRNFLVQTLVQYGFVYLALLDAIDRGLGQAKQAISLLDEQAGTVLQTELNDLNQELAVAAEAQKAHPESDKGQQDIENLQKQTENVKTRVTTQERMHAFMTAVGKKTASANRDELVADWRGLEERVKSYKEEADAGEFNRQYSTAVNAWQPDQYAVEVSLTPLESRKAALTAQVEAIRLRGKSYRQQIDDFERERLLDLKQRVRSLQESVDHAESNARKIARRASDVRVAGLAAATTTSLTQRVSSLQVSNASSEVGGRVVPTPVPAKAGGPVPLEVEATPESTPEAPLGEEGELSEPATVSSAELYDNLIDNVWQNSADVVPEVDASVQEQSFTALRKAPPKAAKAHPMIAAMAKTSATKSPFK</t>
  </si>
  <si>
    <t>IHTDKILENEKWIMTPDNPTLFQEIPLEAVDLTSIPAGVRNHKYNRYADVLPTPATRVPLAELDSDPTTAYINANFVRGAHNNKRKYIAAMAPLPATLRSWWRMIWQEQVTAIVMATPLNENGTDLCSRYWAPSPGQKIKCMNMFVRTMATSDVKDKGYLRTLLQIEAEDGEKRQLMHFWMYDWNPRNPDSLLYCLRDMHLSEKQLAKGGPILVHDSAGVGRAGVIIATDFATELLESTGKADTLGIVRELRQDRMALVQTPEHYLLVQQAIRLFARTAGVALSEIEDIHTQPEGAPAALTDTSARSGAIEHISMQATKKVNKKKKKKHRLSFRRRDGEDSSSDDSDNEGSGKKKGRNKNKGNALADKLRGLRQIHEGDDDLDNNVV</t>
  </si>
  <si>
    <t>NRYTNILPNPRTRVRLEDEYEPWTSVSTYINANYIAGYSSQPREYIAAMGPLDNTIEAFWRMVWMVKSPAIVMTTPMMEQGRVKCARYWPTVRYNEAKKVGDRIYGHISVAVCSGEQHPGYILTHIRLRKGKEEQLLRHYWFQNWPDHGVPSAEGAHQVIAMMQNVRAFCEEQRQGPPIVHCSAGIGRTGTFIAIDQAVRCLEETGEVDCLQIVANMRKHRGGMVQHPQQYEFI</t>
  </si>
  <si>
    <t>MAKTMALAPRVDARFMRLDKQRPSPEQLPTWATDAALNRSLGVLPSPRTRVCVRAGDPPLNINSRGAYINANFVRGFDHEHCYYIAAMSPTATSLLQFWLMIWENKVLSILMLSKITEQNRDQCAVYWPTEPGVTVKLPNGMLATCTSKEEKHHGSILRRITLKWGEEVRDLRHWQYVDWPEDSAVPMHGSSTSPDDLMHTLRAMWVVRHPFLVHCADGIERTGLAIALDIGMQTLSRTNSCDPIKVIDELRQDRPECISHSVQYALLYKAMLIHCHRRSQRPIPPPLEDMPWFHGELERADAEAVIKLYCEEEGRQIPGAFLIRQSGPDTHSFVLSFLGDDKGHMMHHRITYDEAADCFYLDSSGARFDLIHTLVDAGIVGSLRLKHRLTHSVPSREHQAKRKLLKTARLSEADFLQLSRPADHENHKVGGSVTLRMAGWMHKRGSGGGAFSGKGWRRRWFILQDTILKYFSRPSASTANGYINLTHDTNVRVHSDKEFTIETPKRIFHLHCSDNQVQLLMNQTCPQSLNQWVSIINAAIDSSRANLEASDRLSTMARHGRARLTASNLKQLTIIQEREEHVKSRVSTRPQSSGRAASKDHMDGKAHMDGKAHTDGKHPDRDGFVKQESRQSIITITTDDHDEPTPVVADQDAIHQVMVETPPNATALGAVCKLLALSANSCDHALTALLKVSVALSTAKKAF</t>
  </si>
  <si>
    <t>MGQSLSVPGMAFLPFRPWDVVFTPNAFLDPIFKSSKDGDYVIRRVLHDPTTLELLVNDGGNRLRYAIKYEEDQYHFAGQSFEHLDILLAHVMHQGVKGPRGTIHLRDSLARELRERLTHYMPMYSPSSWYVGKISAAEAKIMLDTEPCGAWLVRASAEEHAYSLMVKDMRGDINNFLLTEEPKDGGICLGTSRFDRVDDLIRKISKSGLKCKSGKVHLREHLYGPIAPRSWSSSHLFQRLDSRSCETIRCSHNSETHHAEEPTTPPAEPGLTYVGILHWLIMATCAFSSLRDRPHAAWMMTPPCNPWAINRAFFGFPLIVATPHLVLLPLCKKAPPTQNPNQAVSLCWASFCPGFSSCVASSYFTLGPRVVQMEGANVYNSALAASAHERPKGGSHAAINSEAGVEVDSDPPAACDWYAGRVSRQAAAAVILQSPNVRPGDFFFHQHPLEENVFYLTVNDHDRAAQYKIARNSAGYVFGPKTFLTLQRLLETARRTGLKGSQEQLKLGKPVAQLLSEVAGHRLAASSDSNHHDDDQDLGDAQLVGSSEGRVGSLTARSADPPVATEGGNKMKLRKLGQAMGHKFTQMKHAMKRHGKQGGTDSAPGSPGPTRAAAAHATSDAASVPVPSAVRNQEEQPVPPPRSHEPLPPVPTRQIPEDVLSGSLDKTQPSNASQGPSSADLPPIRGRTRTMQMNQLLSTLQKDLDLRILPLDIQGYKELPRGETHESDLPDYARGPRLNRFRDILPNPVTRVRLEPLEVDHTLEYINANYVRDPSAPCDNKPALLGFGGRRAKEYVAAQAPKDTGLFNFWRMIVHVQARCIAMTTGLVEGGKNKCSRYWPATIYAETKEELVYGPRDGKIHVRTMLVTKMEGYIKTNIQVLYQGSTRNLVHFWFTAWPDHGVPTRPDGSMQTQQMIEMLLDIRRTRNELDRAESPLIVHCSAGIGRTGTMIALDHAMCALDMGVKVDVLSIVADIREDRMAMVQHVVQYRYLYQAVVEYAERLAAREQEEEAAQAYEQMRESGGPVTKSSDSRGIYAVADDKEAARYELDQSWQLHSVHKGFKVYSLRGAMSLPAAADDHEATFAPREQVEAGEVITSPVKPVRLNESSDFIDKPWFRSNFTRAQVEDLLSGTPPGTFVVRPSSKKDHFALSLQTVRHKIANMLIVPIAQPNGKFLYKLGASNDQSFSSVAELVEHYLEHGIPAESHGEIIRLRRLSTNTRSLQSAQNAVARLSANNDAGSHVQEEEEDDEDAQA</t>
  </si>
  <si>
    <t>MFSLGRVPLAKVLGCSRGHSAYQAALQGFSSLLLLLLFVASISTPTVVGQAPVCEDVSIHAVFLIDGAYGVSSSAFTARKSLVARLAAAADNARGNATRYEAYEFSNFVCAVSTQCTSDPLPSSDQLVDQLASIDQSYGGISRWQRAVTRATNHLTAATSSAQDTGLEQHIVLLASTPPHDLNATQAALQLAVDADIQVHLLLLDPLDTSDVASLLTFNPVPIADAATVNATSLESSLFCNEITTCIGFATTAGTSCQCPYQCYSCLIYEDDSATCTQCKNGRYFWQGACYDDCQEASNTLRNSGAGNFNRYCEPHPDCPAGTYRANATGDAQACLPHTACSPNTYQLRQPTATSDRICVPLEDLCGSIEGCAFDDGDNANYRGQINKTSSGKTCLPWSSSVAQANLVTPELYPNADLRHNYCRNPDGERTAWCFVEGTANAFEFCGVCSTYVAALPTASSDVVCASFSPSCSGSELEMRTPTQTSDRLCVEPNCASFQYLAANLACVNTSAACDSDQIEEVAPTITSDRQCTALNECSTQQFEVEAPTPSTNRVCEAISVCDETTQYQVQPPTATSDRTCLLLRPACNNSWEYQLAAPTATTNRMCTPYTVCGQSRFEIVPASPTTDRICVALRTCSNHEWELLAPTPTSNRVCRTQINCTMTDATADTVCARCQTCAPTEFENSTCTGEHDRVCLPVSNCTKDTYETAAPTTTTDRQYCRLYLETEAVAPTASTDQQCVNVTCGDGEYQTAPPTPTSAQACRDVQLCSTACVARVDAYGHACQCSAECHSCNLRGAASFCTKCKNGHYLYEGRCYDDCSAFEGYIELGSGNFNRECVPYNESIPMSQFEALQTEFLRSPATATSDAICQVHTPCFINYYEASAPTPTTDRQCKVVTSCSSNQYQHAAPTSTSDRDCRDVSSCVAGQTYEVIPPRSTADRLCDNCTYLYLSLCFSSCAVAPGHVEVGQAFYGRLCANVNGTSTWQPPAVEYESVQATATSDRSGRAHRQLRSRLPNRYNHIHGSHHHDDNVYHVDDNDHVYNKDHVYNKDHVYNKDHVYNKDHVDDNDYVDDRDYVYHAHNFHCAHAHDCSLVHHVHVKHNHGSSNDVFNTSGHTGNTNDDVCYRANIDSNTDHIRNDSSNNHSCIHIGISIDGGATFKPNDYNHGHVLRTDHQSTFIYICSGVWCNDHSLHFKHADILHHNNTRKHNDSPRDDYKHASKSHKYIKHSILFHFQHLNLCLGQHNHALISIRVAQHDIYRHQPSFVVIKHHRFRHHINEQCNHDDCFFKNAFIYLTGIIKHKRLYCFIHQPARLDHHADPVTEQHFFTHYSTSFFSTSGDASTTSTSTIGQSTSPASNITTLASTPQQATSTLSQPTTQPETVTLPTTSGSSHSTTRRSTSGDLTTRTTSDTVTTSTASTTVHGDDGSGTLESTTVSHSSSTSTDTSTPQMSSSSTLAVSTSTTASSSTSSMTTSSQVTTDDGGSGEFSSTLRRSTTTAVTTTLPLETTNSTSALPTTPMVLPTAFVDGIDVSWMFPNNYEEVVGADPSRLILELQEFTYTLLGNEFGSQVAILEVEPGSIIVRASVASSQAFRVLRQPGDIQSSHARVFKHFNNDVHIYIDLDLCVFDKHHFHEYADLHVDLDFNCDFFFNCNLFFNLNLHFNVSLNVHIYINQAPCDGIMTFESHAPSITSDRQCEAVSPCIYFIEQSSLTLYFGPNFASALGAPWTSLRLEEAVASLDQTFSLLGIDATGMGDFVFHRGGAVQVYGLPDALAMIQTEVLRGSVAVTVNMSSFVASLEPMATTTEAPGTSRATNDDDNDDDDSSGSWVTSTLISTAPTSKTPSSQSSTQTSTIIWSPSTTRQATTSEAMTTEAMNTEATTIEATTTEASTAEPTTTEATTTEPTTTEATTTKATTTEATTTKATTTEATTIEATTTEPTTLEATTTTPDATTTGATTTGATTTEATTTEATTTEATTTEATTTEATTTGATTTEATTTEATTIEATTTEPTTLEATNTTPDATTTGATTTGATTTGATTTEATTTEATTTEATTTGATTTEATTTEATTTEATTTEATTTEATTTEATTTEATTTEATTTEATTTEATTTEATTTEATTTEATTTEATTTEATTTEATTLEATTTTPDATTTEATTTEATTTEATTYEPTRASEATLSPNYVPPPLPTTLPTGLNEPGEGYTVAFVGALDGIAEPAIFNISSINIISELPGVDSTECSSICDSNLECTGFVVANMGGQIMCAVVQVDPDALGLPTTLPSISYLRTRARVRRNTAQPSNSTNQYQFLAEAATPFADQVCQLVSPDCSLSEYELNAPTHSSDRVCRAVSLCNTSQFVSRQATASSDRSCTDCTMCTPGEYEQHACTSSGDTQCAALTVCDETLEYVLFNATTSTDRVCQLLTVCALNERELLPPTLYSDRVCSGLPTFEPSFPVHLEAMGGALPELAWRSDSAVNGTVSVMAVDDGQVIVGVAGVQTAFEIALPGHLPALASFHAPRARPAYVEEVDPVLWVVLADAEGAHTISQGTAITVEAWSEPGKRLTSASCIVESASRCRVTLSFGASVSVLPPGVIATLNVTASFGGVVLGATDLLVARHASVELRGDAAVAWLPHRTLYPGELVSIPITHELPFNPAGYRLVASVNSSDLVLTSVTADSARWVGTFTLQESVAAMGYTLRPDATAGANEALLATLHARVATIVPIDATIAFSLSLVELLDEQQTALNLANGAWTTATRGRVPNRPLLFLSGSEQPAALAIQQPASHVFDLTSIGGALLQRGALQLWALYQNSSWVLLDASTISSTPSESTGLECTWWASETLLASGCEAAALAGLLTTSTMVEFRVRGSNVMASHAMVWAVARSYALRLSRSVSHRVANWEAGATCQPRFQAVELSVVAEFESPARMDHLDVTAMVPADIVAAQGPVNMVASRSSERGVGLRFQPTTAGNYTLTMVNPVSAQIVSQNSLTVSLSAAYVAQLDVMPLSALTLSVPSETPGSISRYELHIQRLVNALKTTTDRLTLAAQVVFEDNTTEVVSAVDGLTFDLQDPAVLVLENDNQVRAIAAANGSAPVVTAQLRNSCDATRLPARNVSIPVALLRAARLSINALDLPARLAPANGAAATILPSTAVLEPRVTLEDGQVLSSAALAGSLSAWVEPAARVSVQVLSNGRVAIVGRAGGVANITLRFTSSLHGEVEGRWSVNVVTGTALTVAVGTYGEVFNPTTTAALYLGASTPTYQPLTVRYWLSLSDNTNTELSPTVVTASLSTTSGLPDDAPSATLPSNDRIVPQTAGSVILSAGFFDLNATSPELFFDPRSGVMVTNITNLNLQPLNGDAQAVVSLTLTELIGTADHGAFIPQGIVHFSDGTYRADLLASTSFEAPVPGLLSFSSLDSDILFVDTLTGESVVRRNGRATLVVSAPGVNGASVDTTLPCTVNLAPAVGDVDAGLADIEGSSVIEAQPGDTVQLAFSANVGAQDLGAFALSVQVPVGMAVVRSVDSLYAEGRFSSNVGESSVSVAGLLEGAATGSAVPLFTITLQLLAVPTNPLNVDIQTLKDKSVPAATIGATTPRAAVAATPVFVAPSSSSRRRSPRVLRNSEAVAVEERVRRVEPGMEDQCSPFDVDGDCVFDVADAQLTLFYAVEALTEFASPRGQQILQLLANNSNAGRGLDANGDGMVTIRDVAAQLNALAGLGRLVEDVYRTVGRAGPDCLATFGVRLAALDVSLGATALLFDFRRAIPDPQGLQSTAASNPTLFAGLITAHESGFVWEGQRSDEDENEFTVAVPGFLLNESAFALSYVFINQQADAAGSLVVQLLSGPVRAGAEQTQLEFSYNLRTTTPVNVVLGSDAGYYPHQIYENGVNVTSCNLNCVPGLEYENVTQALCLGLTACTALEYQSIAPTPTSNRVCTRATQCEETEYLTRAASPTSDATCSRLTVCNATHAFEETLATRTSDRVCAWLTTCTEGEFEARSATPTSDRMCQNVTMCVTGEYEVVAPGASSDRQCVNLTQCAPFEYAEMAPTVTTDRICANATVCEAGSTYEAQAATATSDAVCIAVSTCSEGEHEATAPTLTSDRECAPGSGDASTGSSGAAGMSLIVGPVVAVAVIVLLVVLVVVLRRRKRRQQTHDITNPDDAGIPMAHTGGKSYDATFDEPASLETSVATREPGRYGRTRNSVSFSETETQVQIDYDAAPDTGVVGVEDVSLGVGPEHVGSRVYVLGYGWGTLRYFGLHATKPGARCGVELDTANGLNNGTVDGYWYFAAAPRHGILCDPRKVKFNEDLPPQPYVARVAPEAVGSLDVASVAKGKDVRQAQLDHLTEQRKEAANTYDSIFRERQGGSFSSSRRNSTKNRYTDILAYDDTRVKLRRGITGSDYINANYVTFPNEEAPFYFICAQGPTSQTVDDHWQLIWENDVRVIVMVAKLQEDGRSKCAPYWPSSDQGGLKTPSFVVEFVSQTSDDPYDRVILTTELTLIHRLTNERRHVTHVQYLGWPDHGVPDVDRFLALIDQVESLRAAHPRNMYTLVHCSAGIGRTGVVVQTMAMLAILRRKRIPEAAAILRHLREQRARLVQTLQQYEFCFTAVLAKLKAADWRYE</t>
  </si>
  <si>
    <t>QYESAQQDGAVVCAPACADDQYFDVNVEQCVNVISCVTQCTGSSDPECSCQSATCQTCLFDANADVVECQLCGASQYLYEGICRASCPSGTTPAGTASVGRVCLRNGTQAVPAQPLELEYEQLAPTSSSQRVCSPVTSVCPADTFLKAGATATSDTVCQEHTDCQPNGYIAAFGDDLSDNTCQTLTVCTDHQFETSAATLSSDRQCQDITSPCSGVCLESQDVLTREPCACVQQECTACSTQLVGQDSHTPATISSTALGLCLACNTSSTKPFLQVVNDTSTSCVALCSNGFSPRILPGRGYFCLPASASVPALPNPEYEAVAPTWTSDRACASLTVCDENVEVEFESTPATFSTNRVCSDVSSCAQGFTYESDGPTPTTDRECSACLSCSTAEYQLQPCTLTTDRACAACHPRCDGISAFEVEPCTSSSNRLCAPCSECATDQFILQACNETTDTECVSCRIACEPGEFREAPCTPTADMRCTACTTCAADQYQVATCTASTDRVCRATTACGSGFYQLVAPTPTTDRRCARVGACAVHQYESSAATATSNVICTNLTVCGADQFQYQAPQQARDRVCRTCSTCEEGLYEVAACTTTTNRQCRSAADCAGRCRWDANASASARCWPASSQTPCGAFASAATCPTTRCEFANGHCDIKSQAIPSTATDPCPFLPRDQCVGASICTYDPASYACRQKTCPDNYNSQSCTSFANGICEWVASVGYCQRAGSLVPCQRYSLQQDSCLATGYCSYHSGKSLCYEEGALPCREFSGAGADHCPAPCQYDPSSNVCLAATENAPCNVYATQSQCPIRQVPSREYMAMAATPTANTVCRTVTACAATQYQQAAPTATSNRRCQTLSTCSSTQFQINAPTSTTDRACQSLRECRETQYERRAPTATTDRVCLPIADCSQPIADVDPDGNPILRERYEATAATPTSDALCRMVTECQTGQFQYADATASTDRVCAQLTICQSQQFQVAAPTATTDRRCQNVSSGCGSHQYRTAPATPTSDIVCEARRNCTATEYLVASPTATTDRTCASLTNCVLGTTYESQPPQLPEAPTPTHVYETDRVCTMVSACDAGEWASSAATLTSDTVCTPWSACPQGQLESVPPSRTSDRVCAPKVTLQLALRFTNITPADFPQTLFQASVRNAVALRAGYSLPAGTVTIVRLTLGSTNVEYTVEAPETQAMAIRNGAADGPTILQDMQVAEPDLLADVEVTGLQCDGVDEFLLLTGENVTLHEQCVAVRTCEPGAEYASQSPTPTSDRVCLPLTSCVANEYASAAPTTTSDRTCEPISECSATSFEEAPPTVSSDRACQPLSSCTLYQYQTSAPTPTSDRACANVTSCDTATSYYSSFPTSTSDAVCTSLVACIDGQEYETVAPTLSSQRECAVVRDACASDEYQIAASTPTSDRLCDTLTMCSASQYQTSAPTQTTGASGRSLLISPFLLRCIVVLKRRDRRTLADLASLFKWSMPDMCLSIDRVCQSLTQCSGSQFEIIPATSISDRACANLTRCALSEFEAVSHTATTDRICQNVTTCGASSFIVAEATSTSDTQCQACRACNSTSFETRGCTASTDRHSSYEAEACVARADTVCEACRTCDSNEFEITPCQPGNRVCQALTQCAEAQYESEAPTPTTDRVCMPLATCVLGATFEVVAPTPTSNRGCRALSTCGLGEYEVFPGNTTHDRICAAVTRCADSSLQYQLSAPTSTSDRQCAYQPNCTISEFQTAPPTASSARVCSPLSTCTAEEFEVTAPTTTSDRACLVVRSCTGNRYELAAPTISSNRICDTIQECDANEYQTAAPTATSDRGCALVSTCLTTAVCFAGSPLCTNPTQFVATERTSRSDRVCGNLTQCRYVSTSTNAVCQACTAALADGATVVPGTCARLMLQSCRGDLQLSPAALPLSHCAACDELVGEVTAGTSGYDASLPCMQMGLEWLHSFCGDEAQLSFELVAPTYSSDRICGDATACNGANEQEASAPTATTDRVLQGSSQSSDSTPTWVFALVAVLGALLLIVLLAVFVARRRGGASVTTMDSMGRPKSAGTDAISLDTLATSAWIDGPQSAISDYRDMQMGSHIGTPAAPGSRYMLQESGMDDAIVDGKAIVGVVHPDQLSYSDPVTTMLTRLNADRARAREDWHALEAEKDLLLDEARPENFSMAKRPGSLRSNRYRNILATNTNRVRLLGVPPERDYINADHIVFPDEPHDLKYIMAQGPLQATVNDFWTMVAQQGVGTIAMVTQLQEGGRDKCYPYWPQVVGERQTAGDVIVEHLSSYSDEFNTVHITELQLYYRSQSRVVRHCQFLSWPDHGVPSDLEDLVRFQAQVCSCCIAVPMMLGVVEMFTAMVFLQLETFQAEMPRPAPLLVHCSAGVGRSGVVVLSDVIANKTRKGYIPDVRTMVSIVRSQRPMTIQTLEQFTLLYDFALKKVLEVEGTQL</t>
  </si>
  <si>
    <t>MTKSRGTYSVRDAQNGVATSKSRKRGDYVCVIRHLDNTEHSIYISGKATGDEVFRAFLREIEPLPETDYFALYFPSKSRTVTLEFGVKFFVADPRQLQHDHTRFLYYCQLKEDLASGRFVAPHDVCWQLCAYIVQADIGDFNISRCPEGYLSDMLLLPDQKPEDEDEIRNLHVQLEDMTADEAMLAFLELASQQLLYGLDIHPVMLSNRLPGYIGIGWRGIRIMSDTMATVEFFPWARFQMITFDNRVVDLVTKGQLNGPDTHNVVTCTTKQHAQALWIAGVQRHTFFRRRRQPQLKTSGLFDRSHEALRRAHISPLGRTQEQILTEVKSSLEFSTTFTPRPVTRNRHARMQRVGTGASRSYTGVARESIYRHRSASVPTLNLSFASWSSHRPGSVQPTAGSVKRHSADFSVLDPVPAAHNQSLISANLDDAVPPTQARTAFAPRTFAASPERSLGIGVMSTFAHAEEAALMAETEILVDTHDTVELKPFAQGVHEPRVALVRNVDELNEFGGPHALPVRASFHAPTMSESNQPSAVHLNFLPPPPAADESTFHGRLIAAAEVAEDRLAYYRVLRTVHYGDVVLHPSDIVGLTTDVMRAGDHCEVYLLPSLAKHVTLHPEGGMAQKEGPFDDVEQGLGILTTPEQSPLALKELPTVTRLSTMMAGMRQRELTEHRDDAQRDTTVVYEPVSVHAAVTAPRPVVLLGAGKANVEAALLERFPDAYRLVRHDATDSHGEAESYRFVDLDTFIHQAMRDEYAEVVRYGSDLYGLPYASLRTDEDGRHPVIPICDPLVITTLQKHGVFPIVIFLDCDTSRRARLVMPHDSASRVHAEVQLAAKVKSHFHAYFSGQVFPANSLEDVAEVVHEVVSTVQLHPFWIPSRLHLMSGVDLNLDLLELDRKPLQPVSVDTVATTPGPSVPIRARSRVTAMPMIYDEDEAEDEATTGPVPVEKTDVGETAVEATSEATSKDVDSRPSSAVSRTIVDDESGFWATESIRIPRTIAGYGFGFREGSESWCQNLPVVTSITAGGAAHLDGRLQSEDVLVEVNGKGLASKSYVEVLTMIRGHSGALRMTVKRRCKEVTLLARDGKYGMGIRGGADSKTPVLISRIAEGSAAADEPQIQIGEEITHINGTDVTQLTHAEVLALIKSSPSSLNLVIHPRRPKNRRHKDDEPVFRRASALPDVDEQPETDAGDQPMVMATSFSAADMEDSRGVSTFSSASATAPAPPERRTSILREFGQLDTSTTVDDAAVGSLEGVSDTPMESGDARTFSTFGVVSSPGSLSTFGTEPQPIASSVQDSEPVSAPVVPVAPAQPEQVVPDEPVTLTSFGVGNNQSSEPTAPTARPTAPPTAPPAAPPTAPPTAPPTAPPTVTPVTDSSSSSGSAAPPPPPPPGPAPAALTASPTKIVVKKRESDSDDKPKPIKQSSQADLQDQLLAATQRRRKMLEDGPSEPAQTAAAHEATPPSPPRTPHTVFTSSPSLERSEVAESNSKTATPPPVAKKPSRPTIADKPTKPAVATKPEVATKPEVATKPEVATKPEVATKPEVATKPEVATKPDVASKPAATAKPTGADASMAVDNKASEEEAPTEQASIESEPAAPAPVPVPRERRPSQPTETETETETETETESAAPAPKPRPANGKSSNPFAAMKNNPFTKSKLRQEMSAPRQMGNKPLPVPKRGSTSAMSETTASSSKASSLTAQLPKPAPTKAEPESEPVPPPRPSLSAGSGGNNNGPRIVTGSFPAISAMRRGLVKSRDCSLALKPENAVRNRYRDILPYDDTRVKLDSSNNDYINANHLSFESNGTTFSYIASQAKHFWQMVWEQQVRLICMLTTLVEGGRTKCHQYWPSAPGDTCQFGDFSIVLNKEAARKGYILRDITVQRANAKGKRRLFQLQFTAWPDHGLPTSSAEMLTLVKEINNLKSRLVKPMPLLVHCSAGIGRTGVYILLELCLHQLQEKAKEVNIPAILSQLREQRMNLVQTQDQYKFVCGTVMALSKGAGPGFKVCP</t>
  </si>
  <si>
    <t>GRQHSANASRAAVNARKQRYRDIVAYDHTRVSLAAAGGHLGSDYINANYVVGYEKERAYIASQGPLPDTVGDFWRMAWEQTSRTIVMVAQVRENNRVKCELYWPAVDHSATYGPLMVYGRREEVLSPNVTRRLFEIHHQDEDRVQEVVHLQMTTWPDHGSPRNPEAFLELHRRFREAQRNARNSRSGPVGLPIVHCSAGVGRSGTFICLDTVFETLLAGRDPVEPLAIISRLRNCRNFMVQAVDQLDFIFRAI</t>
  </si>
  <si>
    <t>MLMHGRSLLFRISPSAMQLPRPVSVRGFGLVVRGVRPLVRASLNLAQGPCLTSGSRFRSRHCAIVAMAEPLRSRPMDVLALHEALRDREMLEEEFERAPHMLVGPDTLPNDPRVAMKNRYTNILPTPATRVPLSQIGPDALSTYMNANFVDGYNQPKEFIATQGPKPETVDDFWRMVWEYRSEVVVMMTGIREGGRIKCHRYWPEHTEAPLDTQNFQISIASTENMKHYILTKLTLEHRASGATRAVSHFWFTNWPDHGVPHETWEVIDLVKAVRRARTDRALPAVVHCSAGIGRTGTFLAVDMGIRSLNNPHRVVDVFGDMIKLRTQRGGSIQTFVQYLFVHQAMKDYVTPGNSFGMFGDNTSRDVGVLPGDQILAINQQPVHNLKHAEVAERARQSGGVITLTLLSKKLEETLA</t>
  </si>
  <si>
    <t>MTAPSHTGLFLALCTGLLLLVQLPGHGPTLSAAACAAIDHCNSCPDEVHCLQCDTGRFLFDDTACVANCNAESTATVAYYNNVALRTCDLCHHTCARCVGPALDECTKCQPDAGFLLETTCVASCPISTFAQGTNDDASGRTCQDCAPGCAQCSNPTTCTACLPNWYIGLDNATCVQACPNGFGGQASSNTSLGGRCVPCDNATSCRTCTSSAPNSCIDCFFDKLAEDGFCVDACQVGFFNSSNTTCTRCGDTLAGCTECDAAGATCLVCDALHYLDQGTCHPLTTCSTWTYEGQAPTATTDRLCVPCPVCPEGSYLGTPCQGSNTGVCTACLTAQDCPDSGSATLSGSCGLDFGPHCAPPASSDPAPAHQVQAQAQVTFSNVAPEANATASQIANALRTVFAWPDETNLTVFNLQTPTADARSFYARARVPAALGAGLHTDLSNALRSDDFRSALGANFNNAAVAVSALPLRVAAAGPTTLTTSQTTSNSTWLAWDSATPSAHLEGYYIRAQNIQTSQALFFTVSGTDRALLNFSLGAGPYQVHVAAIYGASAPEPGRAAPLRAVVSPLACSTGCTSCNAEGCATCAANYTFNAANASCTASSGDTGPSSSSCGQLGAFDLCGTGLIILIVIFSMAFLLLLLLLYCLCTRRRVAIKQELEAADNLEIKDVRFVPKWTQMGDKFRGRMTQSRPLNVSQLEASSRDPTMLQSEYESIPPNAASVDELPSGVESRNRSPSVLPNIHSRVYLSVDMSSDTALRDEYINANYMRGLGGVDRRFILTQAPSPTTCEDFWHMVWDQECSVVVQCHGLVEDGVAVGTRYWPTRTIWHQMPVMTTHGPKKTRKRTIRLNDYKIKLVHEAELDHAIYSRIKLWKGALGPRTLTHVWMLSTGSKREPQHARTWNTVVRDVAGMRTGSAPVVVHCPLGIERGAVFVALDILQMQLIQQGTADVLGTVCQLRQDRGLCINSLEQYRFLHAAAWTFARTHENQLGRARQLTMGAHTSNPTFAAQALEHDEVSLMAESARLRLDTAGPREAIPAAWSLSEDSDASASDAPMRRHDDTSVPVALHSRPTSASRGLPRSSAPRTGNSSHQQQSRRHRSQQRRSSSSSSSSTEDDYDVAGRRLLHSPNDATVIQFDGDSDSDSRSSSDESTASGSIRLTATGRGARPRSRPTADSRASHRSDESALIIMASPEVVHEGETSFTDRLMQAVMEQAGRQ</t>
  </si>
  <si>
    <t>MFDRAFPAFVPSLRLGSPHSHSLSLAVSLVKRTVHANTPSIHKEIVHTSITSKKSCSLSSPLSSQKLEQETMRQAASAKYKAGYDNMDSNRSAKRLWREIDSSVAFSTRWCATLLIGWPPSLRACSYEDILPFDHNRVKLKCKNDYINASYIKNLLTGAPDFIASQGPTVPTIRSFWEMIAQYKLSVIVMVTNVLEGDLVKCDPYWPEIGQTLSFGSNSEFDGSLSVQQLDASDGVAWSRRTFALHYNDEPERRITQFHYTDWPDQGVPASPHSFVQFVRTVMTSQQRAQASVAAATPPLLVHCSAGVGRTGTFIGTYATLCSLHGIRRDKHSIMIPLLVREMRRQRICMVQSLAQYEFLYKSILIAIDEYMRSARGMQNASSASLLSQPSKRLKRRELNSQRGGKQNRSNSTSRSEEYDNLVALLTEPPLALPAALHGIINRADLEETTAAIFKLYGCQGLLLPFAFKLAEFDVHACDSENLLFRRNSLGSKLLTATLKTYGQGYLRKTLQPVIQKMLDTPDLSYEINPAYIAKGENLGQNRSALKKLSEFVFDAIIDSLARVPVAVTLTCHGIHRAATKAFPDSGNLAVGNCFFLRFLSPALVTPKAHGIITDDLPPKVSRGLVLLSKVVQAVASGHFTSFKEEYMTCMTSFVTVASSRGFDFIKRVSAPPQPLDSLTLSKFAMIGINLPIMCGAPRDQSTLGRHNDACVVPGLLDRELLLINKLLHKHRDRLVQELMEGGDADTAERLVDVLDSIGPPSGVVVHPPDIWTPRVFTGDRGSWNDVVFSEDFDTVPQSETYLDTGTKRGVVVHANWAQMDKDYQPTEYTSDFVLRGPAWADPDLRKTFAVIPFNSYDAACEVDRRSFGPAYKIVEGIPRNPLRRTGITGRGVLGRWGPNHLLEAVVTRWLRARPGQAGYSPGEGGDVQVVRQNNMPVLQVLVLRGKDGKTKLPTCLRHPLDALVPLVEDFLGVQQPHVRWVSEPAEALSLDEAFQHVVVLSKRCIEDERNTDNAWIEMTSLGLHCDGDDLPSQSQNTPQGKLEWVSLTSELEMDPRIIELLRIVATMRGAYFHDHIPRLVHSIMQLVERRGLMYEGIYRVSGSLPRVDKLKAAALMQGPHVLEDAEIPELTSLLKLVLKSMNPPLLTFAAHAAFCRAIRLPEGETRNEALSAALRVLPTKNYRLLDSLMRHLRRVVAECSSNRMNQENIALVFGPTIARSPRGLQGDLQDNEANEAQNETQNEFDKKANYYKDEFFGQILSESEDAATNEGTEQGEAEFEIGYDEYGGFYDEYGGYYDAEGGYTDVAGTYYEPGTWI</t>
  </si>
  <si>
    <t>MATTTLDSISLSCDDLASMLTSQSAVCIIDVRSFDCYARRHIRSALSIRCSNIHLRRLNKGLMDLVDILNDTEKRWAKRSPDDWVVVYDDHASFPGETTFDGNNVLHVVLRGLQQKHINCAFLHGGFTAFEAAHAEHTVACQPDVSLAHLGVPCRGALSRGPFGGPCSTPCVGGGNGSGGSATLASSFSAVAMAPRQRTAPSSSSGPVLGQAAPLPSSPAPMHHQHQRVHHRRSGSGGLGFGFAQAPQSPAPSQLHQQAPAYVAPPPPGPYSGVLGHGTGGYYHQHHQCQQAARRSMPMSQVLSYLFLGSAVDASNLAALREHRITAILNITTDVPNTFADSLQYQQIPILDTSEQNIQNYFEVAFEFINQAKQEGRNVLVHCQAGISRSAAFVIGYLMYERNMNLNDAHNYVSVCRSIISPNLAFMGELKEYEGKLAHDRSSKTTPTCPNQVIQAVPTW</t>
  </si>
  <si>
    <t>MSRVDDGLYIGSLELLQDHALMGELGVSSIAGSAHRRSWYWFGHRLLPSTVRRQKSILVFDEEQADILSWLPEALDFIESARSEDGIVYVHCQAGVSRSATVVMAYLMRNLGLNCSKAFRMLKAAHRPALPNPGFQQQLRLFEKMKCTLDDSNPDYRLYRLEHLTESQYRWSWPLSFSPTSPMLLNVFLANLLLGACLGFNNVTSTEQGCVEAAALAPDPMIQAPAAPKAVVRCGRCRMTAIDTCTSWLIEPMQWMAEVVNGELQGKVVCPKCSHRLGSFNWAGAQCSCGAWLTPAFRINKSKVDYITRQPPATLRGDSAGNDAPEADEEEATTSENEGSESDPFELDEAERENDE</t>
  </si>
  <si>
    <t>MSSECGGARGMAGRGRGAGLGAAIRGFDARRLRATETVVRSTLSFVVDQRQDLNVGYATDRVLFGSQDVAASRFTLDQLGVTHVLNVGVGIPCFFPEDLHYLKLELLDVPEASLLTILQPALDFVRNALDIDPANRVFIHCNAGVSRSASVAMAYLITDHESDLEREREREREDLEI</t>
  </si>
  <si>
    <t>MAEGAEAAAPGAEPAPPVLMGKGAVLLDQQWLEALRQEAAVSSVPRPEPDRQRLKTGLAVAAAVSAVMSFGVVVYATVLISFATYCWLFNVAVHPVATLFITVLVLLAWVSYLGYLPRTITSGVARFLRLPKEVTHLFGAKRPFNYNVIDDFIIVGRLPRDVADYEHLIRVRRLFHHLNVARVPPSRSNFKFRILAVVDCTETWEHLVPISAVRAATNLDILNIRTPDYAAVDWEDLLKAMEFIRQYASGGHRVYVHCNGGKGRAATIATAWLMLRERLDLKSALKAVKSKRNITNLAKFGGLLPVWHLLQRYERFLLSKDA</t>
  </si>
  <si>
    <t>MAAQYNPRAVPERWLPCPRFGKLIDAGEGHFWPFKTPLGRRYMDDVPIERAWTPEMAKARYKDELRFVINLTKTTRYYEAEEFGNDVHTQQIQCAGHGERPTPEQVKVFIHVCKTFWQKQPGCTIGVHCTHGFNRTGFMICCYLIEEMDCAVEDALQLFAKSRDPGIYKYGKATFFFFFSFFQLRPSLFLMTCHANFTLPFDPQLRRPDYVEDLLQRYHGDAPELIPRTRPAWCAPNGPARAALQDAIDALHLKNAADITPEVVQAVNEGCLRALEENKISEEPLPLEPALEKLNFADSFVKISDPQTVVEALKQVLADAPAAESPSAAEPPDHTASNDESEQALPSPCQFSLSAVATTVVSAPHLGPLRRKVRTLVGAQEGTAFPGSQPVSLNRDSLLDLSRADYMISWKSDGTRYLMLLADQKVYFVGRDNNYFCVAGKVRFPNQDLKSVHQNTLLDGEMVYDCWKDPATKKKQYRARFYIFDMIACNGESFRHKPYNERLEAVQTHILNPRLKQSTWPGYKEKYAQEPFSVRLKPFLPLADFQSDQWRKMRSQVQHKDDGLLLVRVAHEYKAGSCKALLKWKPAHLNTIDFRLKVEDIGDRTVGTLYVQDVRGRGSERPEVKFTGMGSPELNTFVPQERQQLWAYDGKIVECNWLSDLNRWNILLERKDKTHPNAFHTAINVVGSIRDGIELRELEDVADRKRQERAKRGHVQVHHQQAGMPAKRSKPDGSA</t>
  </si>
  <si>
    <t>MATSQSPRGSSLSGLNRRTTISSPHAGLKQRTASRMFSVMRHGPRRTLSIATASAHAAAKELPMYVLQRHREGGGGLFTYNTTRTTAVAGDLPFARLDSITAARDPRQGRGGGISAAEAASALRRQRQLKKQSASPTSSPASTAPTNAPSNEDSGMAEVEQVLELAASLLNEEDDCVLACKLHQLDSDMETASDKRFFLALIRHSENQACILCLSRQAETPAEPIKDGDHAFHVDHVVPIGRQSNFKLHGDGTFTFNNILDPHQTNEDDNSEPSTPRPFEERSEDEWRRLLLPEIKKIIAASDLDTLTSKEVRLALELKFGRTLKQFKGYIDEQMIVAFGQMAPPSPISDLIFLGTEWNACNLEELRENGCSHILNVTEEVPSYFEQDFEYLRISLPDEETENLLQHWNRTFDFIELARANDSRVLVHCKMGVSRSASTVMAYLMRFHGWTRDHTFEYVRERRNVVQPNKGFWEQLK</t>
  </si>
  <si>
    <t>MFSFGSPSLARATSAKRSRQSPCLTTKRAASNASASHRRVSCRYSTTIAMSPTPLSAERLASMLEAYSPAHATLLLDTRHPSQFARHHIISSINMITAPLMMRRLGQGKVPLSAALRLDANDSAPDLEQITAIVLIGAGDAANDQSVFDAVVAAVGGHVVCYYLQGGFPSFAAVDDASHLIKVSPKSNAFAAPSFAPPPKTVSTTSDSQPPKPFGDMPPISSGLQARRGRQGSRRLSLVGINPHLSLDTLPPASAPPVPTAARHGLCCSRFREGHPSAVESSLSDVWQGSIYIGCVHDATDRDLLTRTGITHVLSALEDCPEVPMSIEQLHLPISDTFSSEFEVLPSFLRGAQFIHEAVSAGGRVLVHCAAGVSRSPTMVAAYLILYHNMSMETSISHLQALRQVVSPNLAFLGVLLTMEQQRNDGRLSVDTTALTQHFDPTHLAPPRGSAVSSSPQSHNSSNSSLVLERCGSTAGSAPCSANQLAPPQFMFVEGH</t>
  </si>
  <si>
    <t>MDGTPSSPDSVQLDHNLPIEPEELMGLMETDTDRLVVLDVRPYSDYVVGHIKNAFTLRFSSILLRRLRQNKVSVLDLLIDEASQCIFRERTSRPHAVIVVYDNNTTELDISEPDHRNSLHVTVQHLLNSNYHVRFLRGGFNGFQDMVDFCEANPNNTPPQAALSLSSLSLDRNMTPSTPIERHHRDKAPAQILPYLYVGAEAHAENRELLKRLNVTHVLNLTTHDSRKYPEFGYHQIAIRDSWNQDMSKCFEDAFEYINKCRAEGGCVLLHCVAGISRSATVAIAYLMTFRELDLNAAYSTVKERRPCIAPNLDFMGELQRYEEKLAAKRQVKPSGWTCVDEESQNIGIQLPTFKGVIPPHKKNRMNKKGPGLSLPGAASPSAHATNKNNMSTSQSASNFPSSDVGPLGNFGVPPTPTAAAPPTLTFPSS</t>
  </si>
  <si>
    <t>MLVIDVRRRTAFEQARIQGAVHFDANQQSPLSVPALSHDFVVVYDDDGAAQERPSKPTIGPSLRTFPSEIWPAFLFLGNKHHALDWSVVHDMGLTHIVNCSKEHPNAFADRGIRYFNVRVADEKFALSCPFETIPTSTDEVKAQGGRCLVHCTMGVSRSTACVLAYLIRTKRKSLREAAALVKDKRQGVRPNHGFLKQLADWEQRELGSRLTDLDLLYF</t>
  </si>
  <si>
    <t>MDEIEPIKINNVSLRQNNRTVATGVLKFQHAVMLFHDAASGTEQWIEYMIIQTVDMVKLGPTWILNIFCKNFRKIEFQMTSEDDCLRAHDRLQELSLPEDLEQLDAFRPQRKIDSDVDGWALYSPMAEYGRMGVPNPQWQQVDYNNTYNLCPTYGRTLYLPSSVTMEQAFASAKFRSKQRLPVLSYLFQRNQAAICRCAQPLTGVQAKRSEDDEALLEFIRLCNPHSELPLIIVDTRPRMNAMANKAAGKGFENMEGYTNCRLEFHGIENIHTMRGSLNALVKASKRNSPCHDHQIGIQECAWLKHIQAVLKTTMVITRYIQDGHSVLVHCSDGWDRTAQTCSLAGLMLDPYYRTIEGYIVLIEKEWLSFGHKFLDRNGFLKGSGREVSPIFLQLLECTWCLQRQFPLAFEFNESFLIAMHDCLHSCKFGTFLGNCEQARRDAKLHERTQSAWSYLYSRKSEFINPFYDASQDPEGGVLNPSLAPQHFELWSAMYCRWESASLPRQPLLRSFEYYKVKLDHDKRRLAEAKARLSPAAASTETNPSTEDPIPSPLEVVEVEVEVEVEVEVEVEVEVEVEVEVEVEVEVEVEVEVEVEVEVEVEVEVEVEVEVEVEVEVEVEVEVVELEVEVLLELELEVEVEVEVEVEVEVLLELEVEVEVEVEVEVEVEVLLELELELEVDVEVEVLLELELELELEVEVEVEVEVEVLLELELELELEVEVEVEVEVEVEVEVEVEVEVEVEVEVEVEVEVEVEVEVEVEVEVEVEVEVEVEVEVLLELELELELEVEVEVEVEVEVEVEVEVEVEVEVEVEVLLELELELEVEVEVELEVEVLLELELEVEVEVEVEVEVEVLLELEVEVEVEVEVEVEVEVLLELELELEVDVEVEVLLELELELELEVEVEVEVEVEVEVEVEVDEEDEVEVDEEVTGRGSWFALRRMEQSRSSKRSASAFFKHFFNFLASYEQE</t>
  </si>
  <si>
    <t>MMFSRSVSKYRQNGRFPMLCFLHPKTKMPLLRSGQPLAGSSGKRKYEDEQMLRMVLSTADVKQGLILDTRTSSVASTHRSKGGGLEVIDKYYGWSRKMLDIAAWPILADSLSKLLEACQDPSLDASKFLEKLNASNWLSTVRDALSAALQAVTCLEHEQQPVVVHGSHGTDITCIVVALAQLYMDPYFRTLEGFCKLVEKEWLHAGHPFASRWSPLTRHNKTERAPVFLLFLDCVYQSYFQFCAAFEFNESFLMELYMQSYSCVFGTFVGDCEAMRAAEQLDKKTRCFWRHALSPEQRPRFANPLYDAAVNKGTICPSPRPQAIVLWRNLYCWRSYWELPPLARLAAEVRELKEQDLAVSQELEALEAQLGAT</t>
  </si>
  <si>
    <t>MAAAGGEEALPVAPADMSDSLRLLEDAIDHYRHRHEACLAQSAGGEADPSAITVNVHPDVQVQLNREDESTVRLANGTVIQHRYACLDRRVSFPTVLLLLSLYRIDCSSRIVNLASTRQSLSHRSLPSSFNGTKIVSLPDGTVVEILLDGTRYIRNARTGTILTETADGAQSVSNPAQTPLHKPEKRVGFGSLAPLLEKQQMYASTTNNAEHTGTAQSPALDSTTNASASPSPSPSKGTTASASAMDRSAVEEPDEDQDASLDEPDSEDDVDSSSDEEEIDRKPSLPDAASAASVVEHDNVIHQGWLFKEGGQIRSWRRRYFVLQSNGLLVYFPDAPQASGRNSTPINAIDVVGAEVTQSTSSKRPHGFIVASDQSAKRRSSATNKREKYVLAGSSDADRDAWMARIRYCAALDSQSLDGTILPVAQHSLASRFTNFARGINASNKVRQLVSKQKIRFQKDGFDLDLTYITPNIVAMGYPAEGTEAVYRNRYEDTLRFLEERHPGAYRVYNLCSERAYPPSRFHNRVGVYPFDDHNPAPLPLVLACCADIHAWLAANPERNVAAIHCKAGKGRTGLIISCYLMYAGICPDPDSAMTMFGAKRTHNGKGVTIPSQRRYIRYFHTMLQGDRTVPPATPLTLTGIRLHGVPNYDFSGGCQPYYQVYQEGVLIFSSKPAELRQLQAYKRQTHRDIRFSCNMAIEGNIRIELWDCDRGFHSEEKMFAATFFTGMVEGTSLRMVRQELDGAHKKKHLKMFEPQFAMELTFKS</t>
  </si>
  <si>
    <t>MAHTADATAAPTSAPATAATAPAQDPAQAMSSIAQDEHDSQPGRADVRRNSEAQAQLTPSSANRRVSLLDRATHAPHIALDIRLHPPHSSSLCLSLHFLAACFQKSRRPFLAHCHSARTLQELQDQARRPGKRPHTPQTSAPTSNGNFSARRIILSPRRRARLRAYSTGPGAVVNTYNGSSIVSGPRPAPMGQVCSIAPQDQSANPDCGTAFDMAPQTPPRATTADSDGPITSVERPAAKRSRLASNDDDEAFQPAAATLPASPPDTTPSRRRLRFMLDLPDYPSTPPPCLPPARDQRPTLVLDLDETLVHSQLRPSPLSTHQQIINYENRTLVVHVHVRPFARKFLQHVAELFEVIVFTASQEIYAGDLLDWLDPEGHIQHRLYRQHCQCLDNTYVKDLRCLGRPLERTIIVDNNPLAFALQVENGLPVSSWYDDPEDSELLGVLRVLRRLAEKEDVRSALSEEYGMHRLLGGARARLASVDIPIVPDTP</t>
  </si>
  <si>
    <t>MSLAWVGAWSRAFAPIASRHLRQPRPRLAPTLSLPLHRAGAAAVADMSTRGIITQVDESGSYVSDEPAQSWWQRSLCCCTGRKPEQVVTHTRQTQAQAANPTPLYGPPGFNLLPAPLSSMKGRKCLVLDLDETLVHSSFKPVPNADFILPIEIDGTTHNVYVLKRPFVDEFLEATGKLFEVVLFTASLPKYASPVSDRLDPQGFIQHRLFRQHCVFHENSYIKDLSRLGRNVDQCIIVDNAPSSYLFHPQNAVPIESWFDNPEDTALRDLIPFFTRLAELNNIYPALEMA</t>
  </si>
  <si>
    <t>MADETQAVGFLNSILDLVDRYDVFVLDQYGVIHNGSAPYPHAVEVVQRLRQAGKTVTILSNSSKPAHFAHARLIEWGFGEVATIVTGGEMVRQGMRNRWSDFAAYGSKYTLMGWDVETDVLADLDQYDQAPIDEADFILLQGINVLSTGSEPAPIEEVAHWQPHLKAARARNLPIVCANPDKVVVRPDGSQGLCPGTVAAMYEALGGQVHYVGKPHALVYDKTLEQLAGVPKSRIVAVGDSLHHDIEGALKAGLDCVFVTGGVHAPELGIAAGVGQAPDPARCEKLFAQVLGADRRPTHVIPAFK</t>
  </si>
  <si>
    <t>DDKPNLDVLQQHLLAEGVVSEQAALKLFTLCTNIFQDESTLLEIEAPMTVCGDVHGQFYDLMKLFEVGGDPKSTRYLFLGDYVDRGYFSIECVLYLWALKIIYPKSIYLLRGNHECRHLTEYFTFLTECQVKYSEDVYDACMESFDALPLAALLNGQFLCVHGGLSPEVQTLDDIKAIDRFQEPPPSGPMCDLLWADPAKDYGQNSTSQQFQYNAARGCSYYFTHEASCSFLRRNNLLSIIRAHEAQDAGYRMYEKNADTGFPSLITLFSAPNYLDMYNNKAAIMKYDSNVMNIRQFNSSPHPYWLPNFMDVFTWSLPFVAEKTTDMLFHILTAALQAEPVPERELTPEEQKEAEKERRREAVRQKIRAIGKMARMFSTLREESETVLVLKGLSDTGALPRGSLLAGKEGLMN</t>
  </si>
  <si>
    <t>MAAERAVEAKERYARIFPVCACLGATRVRGSSILWPVPYTCSGNKAFKNKSFHAAIDAYTEAIDLDPQPAYYCNRAFAYLKTEAWGAAVNDANEALKLDDRFIKAYYRRATANMNLGHLKASRRDFEAVLKVKPSDKDAQQKLKGVEKMIHQLAFAKAIAVEHNTISAVEKLRQNLENLTVPDSYTGPSFEMGNITKEFVEEMVEQFRKQETIHKKYTIQILLMAYDLLRKLPSLTDVRIPESNKLTVCGDTHGQFYDVLNIFELNGRPSPENPYVFNGDFVDRGSFSCEVILTFLAYRILYPNSFFMSRGNHESERMNEMYGFTGEVKAKYTSQVMDLFTEVYNSLPLGHVIEDKILVVHGGLFSRDGVTLDELRKIDRFCQPPEEGLMCELLWADPGPRPGRWPSMRGTGLQFGPDITKQFLEHNNLKLLIRSHEMKEEGYEVAHDGKCITIFSAPNYCDQMGNKGAFITLTKDLEPKFTQFDAVWHPDVKPMAYA</t>
  </si>
  <si>
    <t>MGQTDSKSTGMQRRSSVSAFLPSPKTDITSMDQRTADQKFGLAYMQGWRAHMEDAHITQPELPGLPGWSFYSVIDGHAGAEVAHYSEDHLLASVLYELLPVKDSLHAISDAMHRAFLRHDRALFADNKVRLDNSGGTCTSVLVSPTHYIFVNLGDSRSLLCRGGKLAFQTRDHKPILPQERTRIRNAGGFVINGRVDGGLAISRAFGDFDYKRNPQLGALEQKVVADPDVTLVERDLEHDDFLLLCCDGIFDVMSNATAIKFVATKLRRSPDNPKAVCQALLKRCLELGSRDNMSACLVVFNKEFLQATHVSSAEERPAEQALDGLATSVAFNAMASAVAEIVNQHGSPTSSRSASTSAAANGISPLREIPVFDMEEAHPSGLHTVMEVCTCVHVCSCVHRVCVLGWQ</t>
  </si>
  <si>
    <t>MWRGDALLLVPFAGVCAAVAAVVADARLVVVDQSTPLLCLPSFNLDAFAEHRCCRSTIIMEHTAPDPDAEPLGKRAKQQATPMLIPNPVSPVDDEWQHAIACSSCDHGDRPYMQDFVTQSSAEGWAGFALFDGHGGHEAARFASHHVWGYLHRNEDLKVAISMLNSPPPDVPTSSLSAHLDKLGELEEAHRIVQRALDAAFVDCHKAMHQLYRSWPQRRDKHYSTAGTTATLLLCTRHDLFLANVGDSDAFYYCLGADEPQCLTVSHLPNIPSEVRRIRNCGGRISAMRVCWTRLSASSGQRVSVPFLNMTRALGDFWSWNPASEAYIVDPHPHTCHRLRQPDEDDFVIMASDGLWDCLPPATAGVVVRESLAKNCCPAPALVECALQFTRSHNIKCDNVSVTVVFLRGRAACPLHASVSRSSRASTPCYSHHTSDSGISSGYAGSLDAAGLNGSLCADVLQSHGSSGYLNA</t>
  </si>
  <si>
    <t>MGAFLEKPITDKEFEEGADRFGHKFCVGSMQGWRADQEDAHLAIPDIDETWACYGVFDGHGGWCYAPRPEVSKFVARHLLDCLKAQEGFANGEVTQALQKAFLALDLQIKAEESLAELQQLAHAGNDSDDDDNDSEDDEEDGDNIEALQADADIPIDELKRANGKRADNAGETATDGQLDQKRAKLQALLTGDLMEDDEDDDEDDEDDDDEDDNEEEAKDKDSKQKQSKDGKQSTKEGDDQDQAADDSDEDEEGVEEQAFEHSESIRAQLLAALAQHGEGSEALQAIQSMQEDEAPGYSSGTTANVMLLNERLAIVANAGDCRFVLMPPSRLAVLCRKGVAMDMSEDHKPEDEPERTRIERAGGTVDSDGRIEGGLNLSRALGDWNYKQNAELDHRDQVRIGSISALPDIQVMELCQDDEFIVLACDGIWNSMTSQQVVDYLRVRFTKGVVIKAAITELLDACMAPDTETGDGSGCDNETAMVVMLRDITGKEV</t>
  </si>
  <si>
    <t>PSEAAKKRVNKAKNRYANIVTYDHSRVVLEKLSNDPHSDYINASYLRDYDGSPKAYIATQGCVEPSSGDFWRMMWQERRCVIVMLTGLIEGHKKKCHQYWPDSTSKYCNLRVTLRKTEVFADYIIRTFVMSQVGQTEERYVYQYHFTVWPDKGVPQYATAVLGLRRKITKDSLPGARPWVIHCSAGVGRTGAFLVIDAMLRQAKKQKTVDIFNYVKAIREDRPHMVQTSEQYVFIHLAVLEA</t>
  </si>
  <si>
    <t>EAARKPANKNKNRYANIVAYDHSRVVLERVNGDEDSDYINASFIHGYDGTPRSFIASQGPLPPAFEGFWRMVWEQNSQSIVMLTNLVELGKTKCHKYWPDKTETYGGVTVTLHQSEIFADYEIRTFILSKAKRSGSRMVRQFHFTVWPDKGVPQYATAVLAFRRKVRALNPRDAGPVIVHCSAGVGRTGAYIVIDAMLEQAKKSRTVDIRNYLIALRKDRPHMVQTKEQYSFIHSAVLEALTCGNTEIQSENYNQAMQKLASVNRKFQMTGYALEFQRLNSVTSREIPAEEKSVGEKPQNLHKNRFSDIIALNSCRVMLHKEHADEESDYINAVFLHVRMERNAFIATQHPLQHTIEDFWRMVTDYDIGTIVMLNNLHEHDQEYPQYLPVEGATKYGHIRVSLLSKQEKGDVISTKLKVTRNKKTHEVRHLHHVSWPDKCIPEVARSVLDLLDEVQASQQQCGNAPVLVQCSNGVGRSGTFCAISSVIERLKTEQVIDVFQVIKRIRANRPGAVESLTQYVFCYQIIQKYLDSFSDYANF</t>
  </si>
  <si>
    <t>MKCEGRVLGVFMPEKLSKPTAQRERGLSIKVDGVIVLLKLNWQSRENAGKVAAAKLPANRPLNRYRDVLPYDHSRIILESTQNGTDYINANLVEFPELGKRYILAQGPLPHTADHFWQMVWENNSKAVIMLNKVMEKNQIKCFQYWPCGERYAHVNCLELDSFQIKYITENRSEEFTVRILELENKKTKETRVVYHYHYLTWPDFGVPKAPGYFLSFLFECRNAGVLSSDVGPAVIHCSAGIGRSGTFVMIDSILAEVEATGNLNAVDLGERLLAARQYRVGLIQTPDQLRFTSIAILEGTLALFPD</t>
  </si>
  <si>
    <t>PLINVRPGGRYAGHRLKMLTGALQTKLDSGMPEEEFKDLREIKPTDGCDSGKNQANTDKNRYRNVLPYEATRVRLSGSSGEDYINANHIRVLVDDDTYHYIATQGPLPNTTKDFWQMIWEQGVEVVAMVTLDKEGGKVKCHRYWPDNTNQPLKLGGRFEVSLLKQTNYDSFVQRDIAVKHLQSGKSIEIAHLNFVKWPDHGVPRSPVEMVQFVAYMRSLATSQAPVVVHCSAGIGRTGALIAVDVALGLMERDKPFDINQTIRDLREQRQGMIQTKDQYIFCYKACLEVLKSLAQR</t>
  </si>
  <si>
    <t>MPTKQQRTVYHVQFTDWPDHRVPDDPTSFLEFLDQVESLRQRTSTTRSSVHESKPPVLVHCTAGVGRTGVIILTDLMIACIQNNKRINIHHALVRLRRQRMLLVANFGQYRFVYSTVIHYIKNSRLI</t>
  </si>
  <si>
    <t>KDHSGCSILRRYFAQLQFLQSRFPMAEGGAIPVQFTWTDLYSEEPISLADVRFEQASILHNLGALHSLLGKNEDRTGEEGMKVACTHFQAAAGVFQYLKDHFATEAFFDMASCLLQLYISVMLGQAQECLLEKSILDGRKDSLIARISVQVHDFYQEGLAFLESLGSSYMGSKKAKIWTKALKIKACHYMAVAYIFMSNNANENQKFGEKVSYLKAASKKLGEAQKLVKGQPERTQEILQFMVDVVSNKLEGAVKDNDFIYHEVVPELSALPEIKGASLVKPIPFQPNDPSLAGPDIFKRLIPMEAHTDASLYSEEKAKLLRRYGASIDAKNKALGQALANLHIDDLLQPDQIDTLPPMLKEKNEILRCDPEELVKIDQNIKDLQKLSDNIESTLKSVSYLIDEDEEKENEAKALFGPMQAPKEREEIKSELDKNLKTHAIACKTNNELMRAYKSHLANLELLVGPQEVLLASLPSPNIIDSPVDDGAVQRLRDLIAKVDHMKSQRKQLEEDLRREINADDITGLLVTREEGSKQAFFDEQLKKHSHTCSLIQANLDAQDRILSALTEANAKYAPMRQAVKENSQKREDVAKGLILSYNVLCELKGKVSRGLQFFQNLEAKVDKLEEKCKNFFDQHGQELQRKLESKKKATESSRPPSRPTASKPEYLTRPPEINPQGPVPTMWPVSVPPGLTGAMPPRPSLPNVPQGLPQQPGNPGILPGSLPNTTAISQVQPHVPSLPSSLPTTAPARSLYSSSQAVPFQVPGPYFQASIPSPGQPTGYHGQPPSSNFSASIPGTLPSHVPSYQGQQHIPADQSIHSAPRMSNTIPIRPGSQIVEPSQPNNQNFPLTPPHQVGLSQQQKPHYNMPPQQQLRPAGPRLDGPRAGTPVGHQSQPMSQQFNPQLYPYHAPPPSQALGRPQNPDQQVRQPGPPILQAQAPFSQGPRSVQPFSPQNVQSSSGQLLMQPQSWQHPNSLGYAQPQRFQPPLGPPQPRPPQSPLRPELPNQVQSNQRPMSPQQFPQRPQFPPSGTSPQVSQPQFTMPPPLQPTTITAVPQPRHLQTEGSGQQQGTPDSRHAPNVIPPQQSTQPGQQSNFFSSQQQPKQFQPQFPTSQHSQQPFQSGQAPQQFQQPFPTEHQPQQPFRPGQQCQYSTRSDQQTQSTFQPGQKHQQPFRPEQPFQPGLQPQKVTYLFFSQKETTPMSPPFIATQGPIASTLADFWLMVWEQQSPVIVMLTKEVEGNKLKCHQYWPIDEGHTNLFGPMRVSLKSLTSSPGWIRRVMHIQHNDVSTVYLVCHVINHTFTWSVIGVPKSPEDLIAFMGEVETCYTETEGEGGKPIILHCSAGVGRTGTFCVIFSAIREFTAHNGIINIPRMVRTLRQQRKYMVQKKVILQKLY</t>
  </si>
  <si>
    <t>RRGSKASLVLDLTSSSTDLGPGSPAPSIRESPVEEKLSAKSKLITFEELGECVDNTKQLYAEFWEIPMNHPPAEERLPGSSYRNRYPSILPNSRTRVSLPQIPDDPLSSYINANVLKGYGEEINAFIATQGPLSCTVNDFWRMIWYHHCPIIVMITKLKERNETKCERYWPDPTFRMQEKYGDIVVTFDSALGRDGYQITSLYISHSQSPRRLYHYWYTAWPDHGVPDSPRQLLQLVDEVHLAQDRDDGKTGPVVVHCSAGIGRTGCFVATSIGIKQIQKENKVDILKIVCGMRMERGGMVETDSQYEFVYRALYHHWRQL</t>
  </si>
  <si>
    <t>QVKCHKYWPEENEQYGKIIVTLEEKEELADFEIRKFSLRKLSNQMETRMVKHFYFTSWPDHDVPEYATGLLEFWKRVRNSWEGPQSGPITVHCSAGVGRTGTFIVIDAMMEQIKEENLLDVYSYVSRIRAQRNFMVQRPSQYSFIHYALLEAVTFGDTEIEVQNLRMRLMQLAEKVAGTGMTGLEREFQV</t>
  </si>
  <si>
    <t>IPVDEFEEHVRRLHANGELLFSQEYGAFRSPDTVTSHHSLNQANRFKNRYNNITAFDHCRVLLQPIEGDPTSDYINANYLDGYRKQREYIAAQGPLPETCHDFWRMVWEQNSRVIVMVTNCEERGRIKCHQYWPSSGSQNYGVIHVNMMSTVELSDYTIRSFGVKRSGSPEERMVLQYHYTAWPDHGVPNSVTSVLNFVRKSSAVNLTEDYGPMVVHCSAGVGRTGTYVVIDAQLKRIQAEATVDVYNYVMMLRGQRNLMVQVEDQYVLIHDVLLEAIACGDTEIQARDLRQRIKELMRPSTDTGQTEMDAEFQRLSRNKAPPSKFQSANLPVNKHKNRYANVLPYDDTRVRLTMQAVTEGSDYINANYIDGYMSKKAFIATQAPIPDTIPDFWRMIWEQDCCTIVMLSQEMESGKVKVHRYWPGKQPTSIGNLVVEMLHDKQFDDYIMREFKVTNTKESASRVVRQYQFTAWPDIGSPDSGGGLIDLIGQVQRWQQKCGVQLTAVHCSAGVGRTGVFCAVSILIERLKAEAMVDVFQTVKQLREQRPAMVQTKEQYEFCYQTLGEYLHSFDPYNNFD</t>
  </si>
  <si>
    <t>PIPVNKLAEYCQIHHSTGNKSFKEEFMCIRTPGNFSWDHSLKEENKPKNRYQNIVADHTRVAISELDGIPGSDYINANFIDGYNHRNKFIATQGPVSNTFDDFWRMVWEHGCSCIVMVTNIVERGKLKCQKYWPSANPEEYGRLVVTPLEEEELSHYVIRKFCIEIANSDVESPAREIVQYHYTAWPDHGVPTHATSLLAFIRRIRNSVSRDAGPIVVHCSAGVGRTGTYIVLDAMLDQMSKEGAVDIFGFVSHTRLQRNMMVQTEAQYIFIHDALMEAAKCGNTEFKVQDLHDRIKALQSRDPDSGETYIAKEFKNLDIGDSDVETFDSASMPENKSKNRFLVLPYDRTRVKLWPYPGVLGSDYINASFIDSYQQREAFLATQAPLETTINDFWRMLWEYESYTVVMLNKDSENIKVRLKQTPDKGEFVVYGLLMVEVESEERQEGYIKRQLKISNTKSSEVRNVFHFQYEDWPEDGVPQDGKLVIDMLKHIARAQQQTGNGPITVHCSDGSGRTGTFCAISIALERVKLDATIDMFQTVRNLRTQRPIMVQTPEQYKFCYEVVRHFVEAFSDYANFK</t>
  </si>
  <si>
    <t>MEDETRQPIPVAELKQHYLRMHANSDLLFEKEYKDIKEPVNVTTRHCDNLINKPKNRYGNIKAYDHSRVILSSVQGDSESTDYINANWIDGFKQEKKYIATIGPKAETTSDFWRMMWEHKSSIVVMLTKLVEKGKVKCHKYWPEENEQYGEIIVTLEEKEELADFEIRKFFLRKLSNQMETRMVKHFYFTSWPDHDVPEYATGLLEFWKRVRNSWEGPQSGPITVHCSAGVGRTGTFIVIDAMMEQIKEENLLDVYSYVSRIRAQRNFMVQRPSQYSFIHYALLEAVTFGDTEIEVQNLRMRLMQLAEKVAGTGMTGLEREFQLLNGAVPDELSDFYTATQPKNSKKNRYPNILPCERCRVVLPAIPDKEDTTYINASYLEGYQEKVAFIATQAPLDNTIEDFWRMVWHEEVFCIVMLCGLNEPLEVFFSAIYTYLCWWGGGRWTLKKTNGVIVSEINFNPKTGEVRQISHFMYLEWTEHAVPTKLLTIIDLIGDLQKARRKHLDRPVVVHCSDGVGRTGAFCTLFATLERVKLEGVLDVFITARMLRTQRPGMVSHLDQYRLCYEAILAYLDSFEESQYQNFM</t>
  </si>
  <si>
    <t>PSSLNSKAMTSTSIRVTWSTLPETCTNGIVRKYVISYHKDGGSNETTEVIGAPTSFDINNLAKYTKYTIKVRGYTVKEGPWSTPSVARTKPDVPSTPPLGVNHTEINSTTFNISWDPIPKDQSNGIITSYDLELSSGQARRRRRSLPESLNSTLTYIVLHNLENCTIYHLRVRARTGKGPGPYSPQYTLQTSRIDLVSQVMYKGFKPYWPEWNGHFGKVTTSSQSITPKNLIPGTKYIFNITSFTKCGGSKTLNFKVVTTKVASMVSSHMAVARKIAGDVVLYRLYFFCSRVTEAANTERIYDNAVDDLSKPIPIALFPEYVAKMQANGGIRLETEYKKFNNGQQFPWEAARKPANKNKNRYANIVAYDHSRVVLERVNGDEDSDYINASFIHGYDGTPRSFIASQGPLPPTFEDFWRMVWEQNSQSIVMLTNLVELNKTKCHKYWPDKIETYGGVTVTLHQSELFADYEIRTFILSKAKRSGSRMVRQFHFTVWPDKGVPQYATAVLAAGVERTGTYIVIDAMLEQAKKSRTVDIRNYLIALRKDRPHMVQTKEQYLFIHSAVLEALTCGNTEIQSENFNQTTQKLASVNRKFQMTGYALEFQRLNSVTSHEIPAEEKSVGEEPQNLHKNRFSDIIALNSCRVMLHKEHADEESDYINAVFLHAHRGRNAFIATQHPLLETVEDFWRMVTDYDIGTIVMLNSLHELDQEYPEYWPDHGPTKYGHIGVSVLSKQEKGD</t>
  </si>
  <si>
    <t>PSSLNSKAMTSTSIRVTWSTLPETCTNGIVRKYVISYHKDGGSNETTEVIGAPTSFDINNLAKYTKYTIKVRGYTLKEGPWSTPSVARTKPDVPSAPPLGVNHTEIYSTTFNISWDPIPKDQSNGIITSYDLELILNSTLTYIVLHNLENCTIYHLRVRARTGKGPGPYSPQYTLQTSRIDLVSQVMYKGFKSYWPEWNGHFGKVATSSQSITPKNLIPGTKYIFNITSSTKCGDSKTLNFKVVTTKVAKKPDNVNLTEIQAEELCKEGEEKNEKRNYYIAAEAEALKAANAERIYDNAVDDLSKPIPIALFPEYVAKMQANGGIRLENEYKKFNNGQQFPWEAARKPANKNKNRYANIVAYDHSRVVLERVNGDEDSDYINASFIHGYDGTPRSFIASQGPLPPAFEGFWRMVWEQNSQSIVMLTNLVELGKTKCHKYWPDKIETYGGVTVTLHQSEIFADYEIRTFILSKAKRSGSRMVRQFHFTVWPDKGVPQYATAVLAFRRKVRALNPRDAGPVIVHCSAGVERTGTYIVIDAMLEQAKKSRTVDIRNYLIALRKDRPHMVQTKEQYSFIHSAVLEALTCGNTEIQSETYNQAMQKLASVNRKFQMTGYALEFQRLNSVTSREIPAEEKSVGEEPQNLHKNRFSDIIALNSCRVMLHNEHADEESDYINAVFLHAHRGRNAFIATQHPLLETVEDFWRMVTDYDIGTIVMLNNLHELDQEYPQYWPDHGATKYGHIGVSVLSKQEKGDVICTKLKVTRKKVRRKTQEVCHLHHVSWPDKCIPELACSVLDLLDEAQTSQQQCGNAPVLVQCSNGVGRSGTFCAISSVLERLKTEQVIDVFQVIKRIRVNLPGAVESPTQYLFCYQIIQKYFDSFSDYANYSDC</t>
  </si>
  <si>
    <t>APTSLSTTVLTSTSIRVTWSALPGTCTNGIVRKYVISYHKNGGSDETTEINAPRTSFDISDLEKYTEYTIKVCGYTVKHGPWNTPVVARTKPDVPSASPSAVSHSEINSTTFNISWSSIPKDQRNGIITSYDLELSSGQARRRRWSIPESFTSTLTYIVLHNLESCTIYHLRVRARTGKGPGPYSPQYTLQTSRIGMKSYWPKWKGHKGEITTSSQSVTKDDLIPGTKYIFNITSSTKCGTSKPVTFTALTTKVAGRLLHYHCRDVHKLTVIITGGGGGEALTYYDNPRTCSADEAGNNDGIYDNAVDDLSKPISVAHFPKYVAIMQANRGIRLEAEYKNVSNEQQFSWDAARKAANKKKNRYGNIVTYDHSRVVLERVNGDEDSDYINASFIHGFDGTPRSYIASQGPPPPTFEGFWRMVWEQNSQSIVMLTNLVELGKTKCHKYWPEKTETYGGVTVTLHQTEVFADYVIRTFILFREERAVRRMVRQFNFTVWPDKGVPQYATAVLAFRRKVRALNPRDAGPVIVHCSAGVGRTGAYIVIDAMLEQAKINRTVDIRNYLIALRKDRPHMVQTKEQYSFIHSAVLEALTCGNTEIQSENFNQTTQKLASVNRKFQMTGYALEFQRLNSFTSREIPAEEKSVGEEPQNLQKNRFCDIVALNSCRVMLRKEHADEESDYINAVFLHAHRERNAFIATQHPLLETVEDFWRMVTDYDIGTIVMLNNLHELDQEYPQYWPDHGATKYGHIGVSVLSKQEKGDVISTKLEVTRKKVRRKTHEVRHLHHVSWPDKCIPEVACSVLDLLDDVQTSQQQCGNAPVLVQCSNGVGRSGTFCVISSVIERLKTEQVIDVFQVIKRIRVNRPGAVESLTQYVFCYQIIQKYLGSFSDYANFSDC</t>
  </si>
  <si>
    <t>GFKSYWPEWNGHFGKVTTSSLSVTPKNLIPRTKYIFNITISTKCGDSKTLNFKVVTTKVARELCKEDKENKEKRNYYIAAEVETLSMNHTTIIGDEAANTERICDNAVDDLSKPIPIALFPEYVAKMHGGIRLETEYKKFNNGQQFPWGAARKPANKNKNKNRYANIVAYDHSRVVLERVNGDEDLDYINASFIHGYDGTPRSFIASQGPLPPAFEGFWRMVWEQNSQSIVMLTNLVGLNKTKCHKYWPDKTETYGGVTVTLHQSEVFAGYENCTFILSKEKRSGSRIVRQFHFTVWPDKGVPQYATAVLAFRRKVRALNPRDAGPVIVHCSVGVERTGAYIVIDAMLEQAKKSRTVDIRNYLIAIRKHRPHMVQTKEQYSFIHSAVLEALTCGNTEIQSEKYNQAMQKLASVNGKFPMTGYALEFQRLNSVTSREIPVEEKSVGEKPQNLHKNRFSDIIALNSCRVMLHKEHADEESDYINAVFLHAHRGRNAFIATQHPLLETVEDFWRMVTDYDIGTIVMLNNLHDQVAPESSEYWPDHGATKYGHIGISVLSKQKKGDVICVKPKVTRKKKTHEVRHLHHVSWTDKCIPKVSRSVLDLLDEVQTSQQQCGNVPVLVQCRYNKQDSIRG</t>
  </si>
  <si>
    <t>VPSAPPSGVNHAEINSTTFNISWNPIPKDQSNGIITSYDLELSSRQARLRSRSLPESLNSTLTYIVLHDLENCTIYHLRVRARTGKGPGPYSPQYTLQTSRIDLVSQVMYKGFKSYWPEWNGHLGKVTTSSQSVTPKNLIPGTKYIFNITSSTKCGDSKTLNFKVVTTKIAKELCKEDEEKKEKRNYYITAEVETLSMNHTIIIGDEAANTERIYDNAVDDLSKPIPIALFPEYVAKMQANGGIRLETEYKKFDNGQQFPWEAARKPANKNKNRYANIVAYDHSRVVLERVNGDEDSDYINASFIHGYDGTPRSFIASQGPLPPAFEDFWRMVWEQNSQSIVMLTNLVELGKTKCHKYWPDKTETYGGVTVTLHQSEIFAEYEIRTFILSKAKQSGSRMVRQFHFTVWPDKGVPQYATAVLAFRRKVRALNPRDAGPVIVHCSAGVGRTGAYIVIDAMLEQAKKSRTVDIRNYLIALRKDRPHMVQTKEQYSFIHSAVLEALTCGNTEIQSENCNQAMQKLASVNRKFQMTGYALEFQRLNSVTSREIPAEEKSVGEEPQNLHKNRFSDIIALNSCRVMLHKEHADEESDYINAVFLHAHRGRNAFIATQHPLLETVEDFWRMVTDYDIGTIVMLNNLHELDQEYPKYWPDHGPTKYGHIGVSVLSKQEQGDVICTKLKVTRKKVRRKTHEVRHLHHVSWPDKCIPEVACSVLDLLDEAQTSQQQCGNAPVLVQCSNGVGRSGTFCAISSVLERLKTEQVIDVFQVIKRIRVNLPGAVESPTQYMFCYQIIQKYLDSFSDYANYSDC</t>
  </si>
  <si>
    <t>MNARRSFTSHAAKLSHNRAKNRYGNIQAYDHSRVMLRGAGSGCDYINATYIKDFDGTPKTYIAAQGPLESSCNDFWQMVWQEKCSVIVMLTGLIERNELKCHQYWPSTDQPAAYGVLTVSLKKKEEFSDYTVRSLLLSKQGTLKEVRLIHQYQFTSWPHRGVPQQTAALLRFRKNIINRSPHVSESGPWIIHCSAGVGRTGIFLVIDAMLRQAKEKKVVDIYNYVHSIEEDRPYIIQTKDQYVFIHQTILEALIAENKRIKRPHLHGQESSI</t>
  </si>
  <si>
    <t>MKDNSYTQESGKQVAKRLNEDGSVKDEVSKRMNVRIISADGEVPEKHDSQAEPKKVTNVQPKYFLVTVTVVGCVTGVILAAVAIYLIMKRYNETKKFKPVTLPGQEAAADYQELCRQLRANQGWDSAPVKSGSGHMEKEKGLLGSAKPPKYTWSEEPVVPNMDISTGHVVLSYMEDHLSNKNRLNKEWEALCNYEAEPSVADLGKQDKNVRKNRYSDVLPYDHNRVSLRETANATGSDYINASFITDHDPRNPAYIATQGPLAHTVSDFWQMVWEQGVVVIVNLTRLSDLGLPQCHRYWPEDGHETYHIYEVHLVSEHIWCDDYLVRSFYLKNLQTSETRTVTQFHFLSWPDLNVPTTPKPLLEFRRKVNKCFRGRSCPIVVHCSGGVGRTGCYILIDLVLNKMMRGAKEIDIAATVEHLRDQRPHMVKTKAQFEFALTAVAEEVNAILQALAK</t>
  </si>
  <si>
    <t>AKKPENKIKNRYGNIVTYDHTRVVLKGPGGNRDGRSDYINASFLQGFDGTPKKYIAAQGPVEPSCDDFWQMVWQERCSVIVMLTGLIEGSKEKCHKYWPDTNQPKPYGQYTVSLCKNEAFADYTVRTFLVTSAPSNEQRFIYQYHFTVWPDKGVPQYATAVLRFRKKIINESRHNTAPWIVHCSAGVGRTGAFIVIDAMLRQAKEKKVVDIYNYVRATRGDRPNMVQTKDQYVFIHRAVLEALVCGSTDIQAPNLRNVMTKLEKIRPREQVSGYESEFQRLSIFWLSPDVRVESASRACNASKNRFPDILPLDSHRVALHLSVDKDPGADYINASFAHAYRERNAFILTQAPLEDTIASFWRMVVDYDLGTIVMLNSLDEEDEHFPRYWPSQGAEEYGGIKVELQEEDDKSFFISRRFDITTKGKSTPQRICHFQVTNWSDHSVPDKPLDLLPLLNDIQTSQQKSGDKAIVVQCSDGVGRSGTLCAIMSVIERVKVEHVVDVFQAVKNLRISRPGAVETLEQYKFCYDVTLAYLDS</t>
  </si>
  <si>
    <t>DAEKEEREVKQFHFTVWPDHGVPEYPTAILAFRRRVRAYNPPDAGPVIIHCSAGVGRSGTFIVIDAMLDRVNAESSLDIFNYVAYLRTRRTAMVQTEEQYTFCHDAVLEAIQCGNTQILAHDLRITLSRMEDVDKELKMTRFDSEFKTLNKVSPILPKACYIVASYPENKDKNRYSDILASDFSRVVLTAIDDNEITTYINAVHISGYKQQHAFIVTQYPLTATVSDFWRMLSEQDSACVVLFQPTEEGDFPQFWPEVGKETYDMISVECSDERSSSVDNLRASYDQSEIAQLRFNVKDLRTPENLHKIKMFVVSGWTSEDETPPTSSIITLIAKVERWQQQSGNGPITVVCSDGIGRSGTFSALYSVLERVKIEQVIDVLQAIKAMRIPRPGLVKTTAEYKFIHYAVQEYLAAFDDYANFK</t>
  </si>
  <si>
    <t>GAGRSGTLCAVLSVIDRVKAEHVVDVFQAVKVLRASRPGAVESLRQYVFCYEATMAFLDSFSDYANFS</t>
  </si>
  <si>
    <t>MRIELFGCREFPVPRIQLSPSSLNLTATPGQSRDLICKVTGQPVPRQITWFANESDVNHLSSGVTQQGNTLTTTLLFNYTSAEHVLDTYSCSRPASGTGPVPCTSPPYACSAVYQGLVVFGYARATTVVMVTLNYPTRPAEPVASKLTTSSATITWNQPPLGQGQGIVTSYELHYGNASFSQSETLQGSSRSHVISGLQVYSNYSAKIRAISRVGIGAWSEYLKFTTDSSLPGGAPSLVSVVAMTSKSMQVTWKRPSLINGPLLGYKISYTRLPIMEWAEKTLPGPVTSDVIDGLAKWSSYKVQVRVYNDKGDGPLSNELIVRTKEDAPSQPPGSVKVIATSSKSVRISWSLPPLDSIHGIVRSFLIVYNRTDRSAHYSQRITGNSTLFASFDSLAIYTEYSFQVLAVTVADGPLSSPETVRTAPDAPTAPQNLLLSVTGPTCPTPPRVTLQWDPPAEINDARIKYYTVTHRNAEQPAAKTVNVTMTSYPITVMGGVRYAFSVVAVTVLPGPSTPTKAVDVPVYEIPRSCSNGPITSYKVRLTLVKQGRQVRTVRGISSEIVRVVPGSQTSVIVSGLHACAEYSISVRGNTSAGGGPFSSPTALQTSPPGAPRSLKLISADKREVCLKWVMPTDEKVEKYYISYSGLKTYDPSFSVSKRAEFNGPSVSGCVQGLTPGTVYGLTVSAKTACGHGPESSRVAASTDIDAPPQPSVPQIQEVVSSDGAPNITLIPSSDINGQISIYEIIVHQSGSDLPDDFAQLLTNFTRAKSQGLQFYVTANLKEISEPAMNFTVGDAKMYGDYRNVPLEGGLDYNVYIRAIAESPSKSMAGDPYKVAKISVLVAVFQTLPSGQQFTWEVARRRDNKKRNRYANIIAYDHSRVRLRDNQESDYINASYLHVKPWRNAEGIPSVCCVQRPAPFVPCKRPLPVTVADFWQLVWQEQVTTIVMLTNIVEVGKTKCHRYWPEGKARHGEFDISLHREEVFADYVVRTFIIKKDEGQSRQVVQFQYTSWPDKGVPRHATSVLGFRRKVRAHYTSRNGQVPMLVHCSAGVGRTGAFIAIDAMLERAKKEKTVDIHNYVNVMRNNRCTMIQTEDQYAFVHFAVLEALTCGNTEIEAGNLQIAMRKRAAVKPTQNLSGYALEYQRLLAVSSQIEDENSKVGRADYNIKKNRYPSVVPLDSSRVVLSVDGGDYINASFADAFRKRNAFILTQAPLEHTMAEFWHMICQYKIGTIVMLNNLQEDTLTYPQYWPSKGSETYDHLNVRLMSREKQGKLISRKLAIGQKVSEHEVVHIQHIEWPDKCAPVNHQSVLDLVSWVQLSQQQCGDKAIVVQCSNGVGRSGTFCAIYSLLERIKAEQVVDVFQTV</t>
  </si>
  <si>
    <t>AGKKRPLSNPGELTNDPEHPPVPVDNFAKHVHKLHKSDDRGFMIEYNKLDAGREFPCDVAYNSDNKAKNRYGNIVAYDHSRVVLNEIENVRGSDYINASHIDGYNKPNAYIATQGPIPTTFDDFWRMVWEQQSASIVMLTNLQERHKLKCHKYWPDETEEYGDIGVQL</t>
  </si>
  <si>
    <t>GVGRSGTFCAISSVLERLKTEQVIDVFQVIKRIRVNLPGAVESPTQYVFCYQIIQKYLDSFSDYANFSDC</t>
  </si>
  <si>
    <t>MWDRNVMSSCELVEDRLFFVTVACKPRNSPSFHYFGVDHDWTLDGCKLFDTPYFGPSNLAGIYRFCCLVNTKLHMVPASKKIVMYTTAEDDLESTKKRTRAIFLCGAFAVCQLNMSAEEAYQAMERQFRPNSVMFYCDINGNKSHDLNILDCLKGFEKAISRGFFSFEDFDLNRYEEDEKAFDSNWIVPGKILAMSDPQRRNEVKASRFAKLRKHFRQNGVKTVVRLNRDDNMIKYGLVYDARCFTANGFAHSDQYFEDGGIPTKAIVKRFTRILDHCEGAVAIHCRAGLGRTGTLIACYLIKQYKFSAAEAVGWLRICRPGSVSSLQHCFLEHKQEAIQRGYTEDLTLEDLSETMRKNFNIMALAPRKDEKVA</t>
  </si>
  <si>
    <t>MSYDVSFMRYRIVYYKCGLPYYKCGRYNKCGRLLQLWPQQGDHYENRYQVHRTYLHKKRTNKNNNSKKHFVLLRSHCYSTSDFASRIFQGCLCARNCVNHMDLPGYGGNRRSFVILLLKDEESIVLIDCRPLLAYNYCHIKGAIHVNCSSIGRKRLQQGKTKLKDLITSKEGKEKYVSGCKSRTSFIVYDDVTRGEEFSPCRAAVLLVMQALFKEGKDVFFLKGGLREFCKTYDNLCEHASPRICHPVGNCGISELSAPDLCPTRPRGPPASSILPFLFLGSEEGAADEDLIDRLAIKFILNLTPVCPNFFSEREDIIYKRIQINDSYQEDIGQHFDEAIAFIDEARSRGSSVLVHCHAGVSRSATVTVAYVMQHLGLSLNEAYQFVKEKRPTISPNLNFMGHLLKYEK</t>
  </si>
  <si>
    <t>MKRIPDRWRDYSTCNWTPIEGQRIIIFKTPLSNKYNTSAPEDNGIEENERFTPTDLIEQLAQREMKLGLVLDFTFTTRYYDPREFTAEGIIYKKMMCAGHVIPKKKDIKRFEDEVKNFLENDKTGSLVGIHCTHGVNRTGYMVCRYLIDCCGYEPEKAIEAFNQARGHPLERENYLEDLKKRLKDSDLGNDEDVDDDDNDKNDERQRDFLQRDSRSRNWDRAPRRYDCSERNTRKWREDQ</t>
  </si>
  <si>
    <t>MRLVKPGLYAGTREDAMNYCQLKEAAINRVLTIDSQSLPDLQDDRQKKSLFVYCLDEPNADLLSHLDECIRFIEDGIKHEEPVLVHCLAGVSRSIAVILAYIMKSDQVSLDDAVNKMSEIYSSEISPNQGFLDQLKIYEEMGCKVNTSSALFKQYRLQLLASQIQGDGCHSRTDILAKFIQEFKSPMERSQNIYKCKKCRVTLFNSGSTVEHETGSMPFNWQKKDQTHLNTSMPLCTSLFIEPVEWMLSGLQGTVAGKICCPKCSARLGSFNWAGMQCSCAAWITPAFQFHKNRIDE</t>
  </si>
  <si>
    <t>MNAVKKDLGDRFEEYLNSDKATFSSVDEVVDNHIPKKNISGRWKSLWMTSVITRPPNVDVHPGMLIIISNISQQLLEYNEGNSPIIVDTGERTYGFCEDTKHDVTLAKIEEGLFLGSQDGAHCYEELQRNNITHILNVATGVVNVFAKDFTYKNIELLDLPETDLVAQLPQMFQFINDGLQAGAVLVHCNAGVSRSPAVVIAYLMHKRLLSLGQAFNVVREQRPCVKPNEGFWRQLCNYEQQK</t>
  </si>
  <si>
    <t>MKFLITDRPTNSTLPQYIQDLKKYDAHTVVRVCEPTYNTETLSKEGIIVLDWPFDDGAAPPKQLVEDWLKLLKGKFKERPGSCVAVHCVAGLGRAPVLVALALIESGMKYEDAVEFIRRKRRGAINAKQLSYLERYKPTKLLKEKDGGPNCVIQ</t>
  </si>
  <si>
    <t>MDTHGTFTCSEERCGSEIFAIWITKDILATARPSSEVIKSHCVLEQFKDLGIKSIINLQHPGEHASCGYGLQDSGFSYDPEAFMQVEIFFYNFGWNDYGVRSLESILDMVKVMSFALQEGKTAVHCHAGLGRTGVLICCYFIYSDRLTAEEAIHLMRKNRPKAVQTRGQIECVKDFYKFLSHLWVIFPSSHSEAKQFTLENYLKKQRHLLHGMEARELRNIPKIVFAVCSRLLELASVKSEEGDMTWKLPSDA</t>
  </si>
  <si>
    <t>MENREYYTESGRVRFLFTSCAVSKNERVSAANDDTADHNIPRARLYFDVLFLFGNSKAKDPTQGDRARERKQPFDNNGAGARVLFFPSLLWIVATESRSRRWFDRIDSTVILGALPFKSQTQKLIDENVKGVITLNEEFETKHLCNSKQEWFAWGVTQLRLATVDFGNAPSFAQLLEGVKFIEDMRSKGDSVYVHCKAGRGRSTTLVACYLMKNKNLNPEEAHLFIKSKRPQIRLASQQWIALQQFHDHLHQKKNS</t>
  </si>
  <si>
    <t>MNGFLSRVGEVALSSSVGARVLFYPTLLWNVVMEGGSRRWYDRIDSTVILGALPFKSLTQKLVEEENVRAVVTLNEEFETKHFCNTSEEWSEWGVKQLRLATVDFGNAPSLDNLSEGVKFIEEIRSKGDSVYVHCKAGRGRSATLVACYLMKSKRPHIRLASQQWSAVQQFHDYLHEDDN</t>
  </si>
  <si>
    <t>MVFREADSVLLYRASSPHWKRIRRSSFEGFFASKGAAFSIPDGDFARKASKHGGEMQVHLQSMVNLLRDNDVLRLVVKLETKYYLPGKVRYLAVVSSFSLDDIEESVVLGIDWVDESATIGLVLPLWRDTAIELDGDGGFELSTNSTVHFLKPVSVQTMWTAFQWIHKCSDNARRNNQYPAGTSHSWVKYYENQISSDQTCIKEWYVTFPNSKEDELLRKLLRHKLREVMMTVDLEEVTSRQVRELVEAEVQMDLKQYKQYIDKEMLTIFGQMDSASKIYDHVYLGSEWNASNLEELKENGVEYVLNITKEIDNFFAGTFTYFNIRLWDLEDSNLLPYWDETFKFINQARDKGSKVLVHCKRGISRSASTVIAYGMKEYGTSLNDTMKHVKSRRQCVNPNQGFWKQLITYEGILNSSRHRYNELFNNNKQRSNSEIIRETKRKRRRHGRHKHSTITTTRTPEVDMVINKTKRNSIERDTFGDIITEDSVGEGESDDGGSAGFEDDDEEEEEDGSIMMRRFLRDTSSGDDVFYSWETEDIDSTTPVRSSTPDPDHIGIKEDQSIVNKGEKRRPIHRTNSSPMLRKKVKRKSHKKTLDNSELDRCQSLREMLTGRVAALREDLQGNKGRSTGVKIAKTLSTESAEETCKAGETIEEPVPEREIQLVPLLNEKNELFINDGDEEIFDTGLMEGETPDVGSSEDLHQNVDAHGLSAVKTGTVKRQSRNFEEGKVNLPWEWEKMGPDPASEPKEVITFLLKETTGVQGAPVPEVDPGVVRKHASALEKKYLGVQERESKLSGSDSEIDHGSTESPVSIPPKKLIIPETSFAIESVGKTPQVEQGFVGILDTSAVRRKINEDMHKEKQQRRRLSGEQKIQNMTSTAAGNVKAVEVMEPDLGKSKAAVTLKDSDEEPIKGIVRKHAKGFEERHRGLEVGSNLDQDSSQQLNAETLEALPFIKNTKASKYKANQEPEESKDDFDLDLMLLKVSEDKKKQKLVHQSESLEGNITTVAPLEDKAELDPADRDDWGEGTVDEIPRPGTVRRNTELLLGKSSTKEEAKEELVTVSNVNSDLVHLKSAPSREAVPAQHIVENSGAKVFYFERTVSAEAPSPPGSVKRNKQIFEGKREQNADENIILPEVPQNEEIEAGVKDEEEETSKEDSVLSPTGAVKKQTQLFEGKGEFSSGWTKSSKKEPEIIKVAVGEREADAMSKEDSLQGPTGAVRRQTKLFEGKESLESNFKDEPKSDVSKTSQNDLEVLKAYSSEGEEGSEMTKEESVDTSSVVNVKFHLKLLEEIIRSSNAREQHKHRTNKALAAIEEKRSRIDLQRNKKDSGLFQDNKSQVEFEMESLDEDYVFVPDNDEEDDANTSHDDLLDSLSHSAVSLAIENAQKNLDEEETIASSGHVKRRTLLIEEQLREKGSPVRRHVSLPKSTRPEDRPVVRKRSLSDITVKTRE</t>
  </si>
  <si>
    <t>MYTNKPLQSSRIRTLNRRSRLFKLHYINLNRRDTKPFDKKSHSGYEVKAKKASKRDEQVTSVKSEESKATECATGNSVCERKDSKQFWISHLKFKRNSSLDFNNTGSCSKQESNSDFKTDKKQIGNHYTSTSVSSGPNLQNSKIELEKPNSRCNNEGGKDFTGKDQSKDGENSSSIEPNSPVASNTKDQFQSVNTQELYNYLNDGALSPCICDTSYMLLIDTRDRELYEKCHILLARSSKTLFTELQSYSLYGITTGINLENALNGFAFVIVYGNYVGNNNLQESKEYKLIRELESYGVEPYLLAAGFEAFYTEFPFLCTDKQFYQLEDYKRIQIYPSIILPKQLYLGKGDQATNKKIMEDLKITHIVNITQEHKSAFPESIEYLTLQLDDVPQTQLINFFEKTTKFLSDAIDGGGCVMVHCNMGVSRSSSVTLAYLIKSKRWTLGEAYSFIKERRSCVRPNRGFLKQLATWEEMILGKRFTDPDDLWF</t>
  </si>
  <si>
    <t>YRIFGMSGRPLCTFFCVQGKGTEDTLNRYQGCSLVFLDIPNIHAVRDSLDRLQAVCESSSQKKWLSHLESTQWLAYIAAILKGATTIARFVDKGVSTLVHCSDGWDRTSQLTLLAQLLLDPYYRTFTGFQVLIEKEWISFGHRFRDRLGHPTCPSQRSPIFLQFLDCVWQVHKQFPSAFQFTANYLLKLADHVNSQWFGNFLYNNVQERHHAFITRTTVSLWSHLNAVKDNYTNSIYQPTETLVPVSSLRRLQLWSDYFLRYD</t>
  </si>
  <si>
    <t>MVARARNVLRFSAMAGTKSGVSGTLYVTNFRVSFLVASSAVDTPLSSVFQSNPDLTQGGMNAEIQQELHIPLTCILELSYSTSKSSPKLKKLMAGKKVSSRIQVIQVQCKDFRVLQFGFKFTPKEELPLITNALGHYAFPSSVSLLFAFQHSLALKTEKRDSSVSGVIPTFRTLPDWLNELSRLNVDDTWRVALVNEKFHTCPTLPQRFVCLASLTDSDVNRMSLHYEESRFPLWCWSHPKTRVPIMLSASGRPESIFLEKEETSLFRALSSIPANPEHKDVKVVDLSKICPSIQQLSQSYLRVRELCVLDTTKNFWSIDPHWLSSLDNSRWLASVRTSISTAVDVCKAVCEEGRPVIVKEASGRDLVLVVCSLAQLMLDQYYRNIRGFQTLIQKMWVLGGHPFMKRCGHIKPNEKSDADKQENEESPVFLHFLDCVYQLITQFPSEFEFSETYLLGMLDSMHACLFDEFLFDCEHQRQKYINSEFGGAPMASLWDFLAEQLSDSQNTAAFINPLNEFKRLSSKNPMNGDNEIEEIYSRVNPTAPAMKFWSGCYLRWLPTVHLSIGMGENSSLHMQQMIVMNEVKFLTHKVAVLNSEKLGSREQGHGETSDTTDWGLEFNFSLDLETSKLLTPSMPFIGDLALSNYYSGQIPQPDLDKSVDVGQF</t>
  </si>
  <si>
    <t>INLFFQVCASYPTSVIVPLGVSDDELKASAQFRHGARFPVLCYFHKATQSVLMRSGEPLCGSMSNKRCKEDEKLVNSALGSMKKGMIVDTRSTPAVMNSRSKGLKIALTTPNVLSFKDCHPLLFLWETPHLRLSAPHHASVVQFLIVVVVLFAIVPLEVYLGHCLGSRFQSLVDREWIRGGHPFSNRCTRVGFSSTKYKGQGPVFLLFLDCVWQIYQQFPCSFEFHDSFLICLFEHAYYSQFVAPLTSCASQQVLWPGLYLKWQKQQRNGDSFWLEARRVQDLNKDLKLQAAALRE</t>
  </si>
  <si>
    <t>MAEIFRSALSYISQTGKDNDFVGQFVELGPLELKIKRVIAEGGYGFVFVAQDGKTGKEYALKRLMAGDEAANKNILQEINMLKRLRGHPNVVQFYSAASLGEKESGHGMTEYLILTELCTGGEMIKILQERDGQPFSPDQILRIFYQLCRAVSHMHKQSPPIIHRDLKIENMLIGSKGQIKLCDFGSATTEPLTPDDSWTALNRSLAEDEIQRNTTPMYRAPEMVDLYSNLPVTEKADIWALGCVLFYLCFMEHPFEDSAKLRIINAKYTIPEMDREYTMYHDLINSTLVVHPEDRPCIRDILTQLEALAAARSVDLKAPVDKAIILCLFYILAAGPISPTSAPSNNSIQSTSNASNSGNSVLLGGVMKGANSLFSNIKGISNKAFQSMAGYVKNDLDLSYITSRIIVMSFPAEGIESTYKNNIDDVREFLEAKHYEQYFVVNVSPRNYRADKLSTRVLHQCWPVNRLPPLESIISLCRKIFVWLKKDSSRVIVIHCMDGRVASGVLVSAFFVFCKLFKNPNGAADMFSIRRCGIGQKVALTPSQERYLLYIAELINNPSMKPQKNSLYIKSVTLNPVPAFNKARNGCRPFIEMYQGNQRVLTTVQEIEKMREFTLSDGKVTFPVNLTLQGDVTIIVYHGRSTLGGKVQGKMASMRVFLLQFHTGFINPNATKLKYSREELDIAKEDVVKFSSRFAMTLDVTIDTDQAATTTHTWDTLNPARNTPTVCFTSKEEFLECQEEFVNADDRESSIVFNSGQNSQSEPLSQSPGPDSPTETTATEDTAPQSKPKAGDIFTNIDWRDQGAIPETRPSASDDSDDEFTRELLNLRSTSDSPTPEEAAEAVEDDFFNERNGSGNEELDLFNFPANSNGLPSNDPQERFDPFADFQSSAQGQAQADLLDSKSSGGNTVHVDLLNLGGHSSNGPSADTRPAEVTGIDLLNLSPGPKDNDFFRQIGSRSSGSSLENLASPVPKHANSADDAFSSAGTKDHFDPFASRGSHKAQFDLFASDSSSSQNPSVLDDVFKTSSNSAMHGGPDLLGEWGGSFQADSALKPQQIPSPAATPPLTRKNQDKPDKLDPFAGLGHLGMHKSSSAPQFKVKDKSPQMQHKAFGGGASWGKPQQQPAWQSRQQPQMTTQMPRQPAPQQQPKQQQQQQQRSKPNYAPTFSKGGNSSSVFGEYGLRGSHMPKRVGQDEFSDILDAHGFKSSNVEKGPETLGAMVKQIAREEDPIKAKVREWADGKRSNIRALLCSLQNVLWEEEDRWNPVGMHQLVQPDQVKKAYRKAVLCVHPDKLTGEPHEALARAIFMELNEAWSLFEESGCKPLY</t>
  </si>
  <si>
    <t>MSSHGFAVNYRRFGSKENLVVGSNNGDADDEMEEDEDMTEAELEQQEEQEELEQVQLPHKHVYFVTDPNMSSWNEGYHAMEPVSWLGLLLVLADVIIVIVDLSTNDTNHTSESYKPLEIFSVVIATIFLIELSMRVFALGTFFFKRWLEVLDLVVVLASFILTVVFAAITFEHSYICPFPGRLVVAARFIRVLFFIRIVTGKDQLERATRRMISQNKRRYQQDGFDLDLTYVTERVIAMSFPSSGKHKMYRNPISEVARFLDTKHSDHYKVYNLCSERSYDPSIFHNQVERILIDDHNVPRLSQLLYFCHNVREWLDKDPSNVIAVHCKGGKGRTGTAICAWLIASGQFEQAQHSLEYFGVRRTDYSVGKTYQGVQTPSQGRYVGYLEQIFTKLNRRMPPAVTLKLKTIKIDGIGGVGNGDGKDLRLEVIINSSVVCHMSCSEGQPGQYFEDLDKLVIAVGETDCPSLTGDIKIKFYSNNPNVPVGYDHCAFYFWFHTSFIENYRLFLRREELDNPHKPKVWKVYKETFAVDITFHQQ</t>
  </si>
  <si>
    <t>GRGRRSTSSAPTPELDHSLERIFIWDLDETIIIFHSLLTGLFATKFGKDSPSSVALGLRMEEMIFNLADTHMFFNDLEDCDQVHIDDVAADDNGLDLSTYNFEADGFHAAATSANLCMATGVRGGVDWMRKLAYRYRKIKEVYSSYRNNVGGLLGAAKRETWLQLRMELESTTDSWLTLALKALSIIHSRTNCLNIMVTTTQLVPALAKSLLYGLGALFPIENIYSATKIGKEACFERILNRFGKKCTYIVVGDGRDEETASRQMNFPFWRVNTHSDLINLHHALDLGHL</t>
  </si>
  <si>
    <t>MPLGKRNRYQMEEDTELPSTPGQNLLTSIKTFLWASPCKEGEDRPGKRLRVDEDSEDEEDAIITSNLLKKRKFTTETEAKFTSSPSPPNGDTSNMDALPKRKSLLGTLFSPVFTLFGKNGQIQTLGNNSSTIVGGVKDKISHESCNGVAVENEEQSCVNSKTTIVQNGDVNANVDDESIEWEAFDPFYFIRNMPPLSEEMRNRPPVLPLRTRRTPEFSLVLDLDETLVHCSLNKLEDATLSFPVSYQDITYQVFVRTRPHLKYFLERVSKVFEVILFTASKRVYADKLLNILDPEKKYFRHRLFREHCVCVQGNYIKDLSILGRDLSKTMIVDNSPQAFAYQIFNGIPIESWFVDQTDRELVELLPFLEELARRXDDVRRHIRDRFRLHDIINPPGYQN</t>
  </si>
  <si>
    <t>MINVNLRVCFAELCTWRVHEHGAAEETCFRMFRGRLVTHGNIKETCFPNVSGNMCLCLARAIDAPYTQFSNVVFQEEYCTANPKPVAVIEQARICEHKTIMKDLCCDCGADLRKCLAGDPVSPKHTVKGEKEAEAVGRLDEERLLSTRKLALVVDLDQTLIHTTVQLVPANMKDVQHFVLPGHPMWYHTKFRPWAHKFLQKIAKFYELHIFTMGTRMYAHTIARMLDPDLSLFGYRIRSRDDCFNAFSKFNDLRSLFPCGDSMVCIIDDRADVWNNAPSLIKVKPYQFFKGVGDINAPPDKQDAESTDSNTNADVPGEVDDDIENDEPSESSINAVVPGEVCDGDGALLGTQVATTELTNNSSSSDEKYYKSSMGGGKAVKSDTRTCENDESVVHSESNLVNGSNNNVNSKMTNVDENDVNMTETFPSADGKSDSLRSCETGDDLNLKRLKNETQVSDNAQENEKMVDENVQEEQVQNLKSDQTEQEQNLEIVQKDQVQNPNDGITETKCTDAGVNDVKIEAKDFKQGNNDVTSNDDKKTAIKEKGTEMSQEDQKFAHEDEDEDDYLLHLEEVLEKIHQKFYSTLDELKKSPSEALQRPEITRYCLADGSAPCTKQIIRELRKDVLRGANIVFTGVIPTNLQPEKSEIWQRTLALGARISNQIVTPKDGRKDEVTTHVVAARLGTEKAYRALKAPGIKLVNPMWLSCCEERWEWVDERLFPVEGIEKYKKQIRTQNTPRGTPHYWVSNSKGDVFDGTVASESDNAKPVGGSRSESSSSSTDVLMASIHPLLSFSSTEMEAIDKEVEDLMHSDAEGSDVIGSISGSSSSSSNSLSGSDGEDSADENPPKKKRRSAEKDQDSELDNIFTKKRKKEDKDSEDESDDYTRQSSPSDDDDDDENGDGDDMAALLEAEISNF</t>
  </si>
  <si>
    <t>MAAHNFRFVQKRSSGKTSPGSKERTKRLEEKSKLRRNQREVSMDSTSIITQVNKDEEGIEVNNSYSHEKLPSTISKKPRNRNIFSSFFCCFGSQSAAGAPCTVSHTTNHNHNSITTIPATEENDAKQCKHLLPTIQHQDLNKKCIVIDLDETLVHSSFKPVSNADFIVPVEIDGTVHQVYVLKRPHVDEFLKRVGQIYECVLFTASLAKYADPVADLLDKYNTFRARLFRESCVFHRGNYVKDLSKLGRDLKKVLILDNSPASYSFHPENAIPVTSWFDDPNDCELLELIPFLEEMHEVAVD</t>
  </si>
  <si>
    <t>MASVLGARCRSFLNKVRVNSRILTSPRNRLIFNCKTEPLLPRQYYPLRNQRAFYYVKPKQKKGPSLKGWLLFGGGMVGFATAGVIYLGQPFADEPDKPSRDPYKNELFPLQFIYRARDRLWDFYEMFVEPSSTKLLPDPLPEPYIQPPYTLILEMTDVLVHPEYDRKSGWRFRKRPGVEFFLNQLAPLFEIVVFTHEVGFSASPVIDGIDPHQMIMYRLFRDATKYIKGTHVKDLSGINRDLKKVIVIDCNKAATELNERNAIILKKWEGNPADTTLVDLLPLLQTIATSGVDDVRAVLDFYRQEDDIVAAFKRNQARLREAEQARLQKLEQQNKQGRSWGGMFGR</t>
  </si>
  <si>
    <t>MAAPETCSVSVVVKWSGKEYSINDLQPQDTVKTLKAVIQEKTGVLPERQKLLGLKYKGKTPTDDIKLSSLNLKQGAKIMMMGTREEKLVYVIAPSDELLNIQVVNDFDIEEDEIMVENRDENLEKISRRVADYKVNILNDPEDNKKLLVLDIDYTLFDHRSVAETGFELMRPYLHEFLTSAYEDYNIVIWSATSMKWIDAKMKELGVTDNPNYKICFHLDSSAMITVQAPKYGVIESGSASTPTPMTTKPLGVIWGKFKQFSSKNTIMFDDLRRNFLMNPQNGLKIRPFREAHFNRDKDKELLKLSKYLKNIASLEDFSNLNHKYWER</t>
  </si>
  <si>
    <t>MGELCREYGLDVDNVIEQLLSYKKNPGKQVQLPEAQIRQICQVSREIFLQQPMLLEIGAPINIFGDIHGQYEDLLRHFDKLGYPPNESYIFLGDYVDRGKKSLETICLLLAYKIKYSDQVFLLRGNHECASINRVYGFYDECKRRYNIKLWKIFTDCFNCLPIAAIVEQTIFCMHGGLSPDLQGLDEIRNLERPMDVPDKGLVCDLLWSDPDEDITGWGDNDRGVSWTFGGDVVREYLEKYGFSLVVRAHQVVEDGYRFFEKRKLVTLFSAPNYCGEFDNAGGVMSVGENLMCSFSILKVSL</t>
  </si>
  <si>
    <t>MAEPEKLNVDSIISRLLEVRGSRPGKNVQLTEAEIRGLCLKSREIFLSQPILLELEAPLKICGDIHGQYYDLLRLFEYGGFPPESNYLFLGDYVDRGKQSLETICLLLAYKIKYPENFFLLRGNHECASINRIYGFYDECKRRYNIKLWKTFTDCFNCLPVAAILDEKIFCCHGGLSPDLQSMEQIRRIMRPTDVPDQGLLCDLLWSDPDKDVQGWGENDRGVSFTFGPDIVAKFLHKHDLDLICRAHQVVEDGYEFFAKRQLVTLFSAPNYCGEFDNAGAMMSVDETLMCSFQILKPADKKKFPYGGLNSGRPVTPPRGQQQKAKKK</t>
  </si>
  <si>
    <t>MAATVEVKEADVYVLSLEKEAEDLKLKANGYFKEGNYNSAITFYTQAIELKADVPAYYGNRSFCYLKTEYYGLALADANKAIQLDRKYIKGYYRRATANMALGKFKLSLKDYEMVVKFHPSDKDAKAKYTECKKIVQRQAFEKAIAAEEKLVSDSIDVDAIVVENDYDGPRIDENGITSEFIKEMMDRFKDQKKIHKKYAYMILKQAKVMFEKMPSLIEITIPKGKTFTVCGDIHGQFYDLLNIFKLNGLPSKENPYLFNGDFVDRGSFSCEVIFTLFSFKLLYPEHFFMSRGNHESSSMNQMYGFDGEVKAKYPYLFTEVYNWLPLCHLINKKVLVMHGGLFSTDGIKLDDLRTISRNKQPPSEGPMCDLLWSDPQPQPGRSASKRGVGIQFGPDITEKFCKDNGLELIIRSHEVKPEGYEVMHDGKCITIFSAPNYCDQMGNKGAFITMGDDLKPKFTTYEAVPHPDVKPMAYSNSLMQM</t>
  </si>
  <si>
    <t>MADLDRWIDIAKECEYLPENDLKKLCDYVCELLLEESNVQPVSSPVTVCGDIHGQFYDLEELFRTGGQVPNTSYVFMGDFVDRGYYSLETFTRLLTLKAKWPDRITLLRGNHESRQITQVYGFYDECQSKYGNANAWRYCCKVFDLLTVAAIIDGQVLCVHGGLSPDIKTIDQSRGAGWLFGPRLTQEFVHINNLKLICRAHQLVHEGYKYMFDEKLVTVWSAPNYCYRCGNIASILAFSDADNREPKLFQAVPDYERVIPPRTTTPYFL</t>
  </si>
  <si>
    <t>MSQMSTSSVEQEIYDILTEEEEDDESFEEETPSENGAQRKPRLKRKNTITPSDYKYKVDCALPEYTPRFVNVPTVIVLVGLPARGKTYMAKKLGRYLNWIGIQCKVFNVGEYRRKAVGMDKLHDFFKVDNQEAQAIRRQCAIDCLNDVSSWLDEGVQAAIFDATNTTRERRRMVLDYCRRRGYKTFFMESVCNNSEIVASNIKEVKVFSPDYKEVDKEQAFNDFKERIKHYQAAYEPLTMEDGDLSFIKIINAGEQYLVNNIDGYLQSKSVYFLMNLHVRKRSIYLVRHAECENNVHQLLGGDTDLTKRGDEFAQTLAAFINEQDIPDLKVWTSQLKRAVQTAKYIQHAPVEPWKALNEIDYGIYDGRPVSDLNTMGPDDIKARHKNMFIYRYPLGESYSDVCARLEPVIMELERQNNVVLIVHEAVMQIIMAYFTNHTPDEIPNLDIPLHTVFKLTPIAYGCRVERFPLEAPVSPASPEK</t>
  </si>
  <si>
    <t>PKDHDKVLRPYSMCPRYDQVVDGRNGMLEPRKFAQGSEMQRVISNVKSRLGMPKNAELNVEVVEKMFMLCAFLTVNDNDTSWCSLFEEEDLNVLEYYLDMWQYYEHGYGHEITYKSICPLVAEIAQTIKSFTKKKIPNGIFRFAHSGGIISLQSILSLYRDPIPLTAGNYHKLSNRTFRIARNAPMSSNIAFVLHECTDGYKVQVLVNERLTVLPCCKSAVCKLDKFLECYEAIGSNCDLEKMCKLDLPNPKSD</t>
  </si>
  <si>
    <t>MVAPDNEYLLIVIQKVTSHDKDVISNEIPVDVRATANNDWVRVCSFVSETSTRGEPSNLNGSDKCIDLFGDLPPLESSESRGEKRKAEEISKDNVKKLATGVKLYKLKGFFAERKGEREEMQDAHVIRDEYYPEPGRGDDVQRMAYYAVFDGHAGPRASLFAAEHLHENIKSRMPKGSITGKDKEIKKCLVDAYTLTDEQFLHEASKGTPVWKDGSTAVSVLVINNTLYVANLGDSKALVCRCDSAGKISVVRLSKDHSPTGYDERMRIQKAGGYVKDGRVLGVLEVSRSIGDGRFKRCGVISTPDIMRCTLTDNDRFLLLACDGLWKGFSVDEAVKYISKILDVRYTYILTNEEPGLDPVEARFQLACDRIASDAVRNGSSDNVTVML</t>
  </si>
  <si>
    <t>MPPSSYSYLSHISAMNRSEVLGAFNKWKWPVAGVAAAFVGSLYSLGFTQTFHLYAAGDGHNGKDVSGSFGVRGLLKKLIHDFLQNGQGPDKPPLSPSEASRIIRRNERRVDVNVGNVLYYDSNILPSNEPTEDRNAECEMLSSNGTLFSVIDGHGGYHCAEAVKKRLPLYVALALLKETDLTQFEKEIVEDLLISRFSDKSGPKTSVANDSSSDNDLSKKQDVFHTGPKYMVQALQARLENGCRLSMDEALSFAFTHLDDDIVTEAIPVKVLDDSFLAGASGACTIAAYIEGDQLLVANAGDCRAVLGSVNGDGSWVATPLSADQTANSREEFQRVWSQHPGEEATVIKNGRLLGQLQPLRAFGDIQYKWDRVTHNHILTQVYGGPIVPPHVYKSPPYLTAEPVVTKRQLRSKDRFLILATDGLWDSMSSDKAVELVGQFVNGAGRKSDVLEHNAASHLIRHAIGGNDHHFVAQMLLVPDQYRRMWRDDITVTVVFFNSEEV</t>
  </si>
  <si>
    <t>MANFLARRGVVLSVAQQHARVCRSRAWHFTENGFSTKRDTTLIAESKPINSFLNRRIKTNSCCRTFRTSPASMREEPWMISDGEVNAMISRLEKSGKIDTGIIDRYETNQLASNQPMEDRKFVVRLLHQDGGYLFGVMDGHGGNACAHNVCKRLPDYIALSLLHRHVLLAHPDLMPKLTDYLTITKNEDHCYNYANDPACRNSLNKYFYELQDMVEAHVEMHVRSIREAYIRLDQDIRNEAVKESKSKLPEGSSCHAFDAANAGACALVAYIQGTELFLANAGDCRAVLGVQGEDGCWSAMQLSSDHTAGNPEEVQRILNQHPPEESTTVIRFERLLGRLAPLRAFGDARFKWDKKTQNKVYSKSSLNPMSEVEHFYTPPYLTAEPEVMSYQLQRTDKFLVLATDGLWDMLSNEEVVHYVQEHVCKKVEDTSKGVLPQDITFNEQELPCDLNNAASCLVREALGGDDHVAVSTTLSIPYPDVRMYRDDISVIVVFFNWE</t>
  </si>
  <si>
    <t>LSEWRKRHDRACGIGISLYELDPLTNLCAGEPVADVFAVVARPNNCIISLADGVSWGTKSRLAARSAVAGSVQYLNQYLFTASNTHDVFNLLLKSFEFAQSCIIKNSATMTTLCTAVVAELEGTNQWGLCVLNVGDSLAFVYNKNNGVREITIGSHCEQRDMRCPGGSLGPVDGYNPDLENMTFSYTTVTTGDIVFLTSDGVSDNFDPVVSHCDHCQGPMKSAYSADSL</t>
  </si>
  <si>
    <t>MGAFLDKPRTEKETKTGEGNGLRYGLAAMQGWRVEMEDAHTAVIGLSDHLKDWSFFAVFDGHAGENVSKYCSSNLHETLLKHQSFEAAIKESSDSPDLDQLRSGLRDAFLELDSTMQKLPKWSSGEDKSGSTAIALLVTPKYYIFANCGDSRGILSHNGEVIYNTVDHKPGNPDEKTRIENAGGSVMIQRVNGALAVSRALGDFEYKLDSSLHATKQLVSPEPDIFFQSRSDQDEFIVLACDGVWDVMTNDEVGAFVRSRLQITDDLQRVSCELLDTCLTKGSRDNMSVIIISLPGSPKVTDEAIKNEQKVEAELEAKLEALLEEETNLAEVDVSYAMQSLSQEEIQGLPPGGGLASK</t>
  </si>
  <si>
    <t>LRVSSEAHQGGRKCMEDFTSILFDRQHIGKDIGQAFIAVFDGHGGREAAVFARSRLWETIKKQRGFYSSDPEHVVKAIKEGFMATHRSMWKVLENWPKTRHGLPSTSGTTVTVIIIRGHKMFVAHVGDSGAVLASKEPGTKRLEAYPLTDDHKPEAPHEKRRIEDLGGSVLARNGVYRVAWERPVCHGHRGPMRRSTKTERVPFLAVSRSLGDLWSFDYFRGEFVVSPVPDVKVYTINPATDKHVILASDGLWGVVQPDDAVRCVMWYSCVNTWHPSYLPRLVSKALSRWRARKLRADNTSVIVVSFEDGGVKH</t>
  </si>
  <si>
    <t>MGAYLSKPKTEMNSVTESNSKMSYGASAMQGWRVSMEDAHTCLLDFDEDTSLFAVYDGHGGQEVAEYVSKHLPDVLRGDIGYKEGNTKQALIDTFLKVDESIVSEEGLKELKEIAGDNDDSGDENEADLLTKDANIPLSELLAKLKENNLELKDVYVIALQRANENEEDSGEDSEEEEENGHLMNGDSKTEEKKNANGKMGQKERHSEDEEEKENKDDSKSADKDDDKGVDEKGVDEEGASEEPQDGEEEEEEEEESEEEEEEEEDEDGEGVLVKSDEVGYDSGTTAIVALVKDNNLTVANVGDSRCVLCRNGIALDMSIDHKPEDEKELNRIHKAGGKVTCEGRVNGGLNLSRALGDHSYKGQSELGAHEQQITAMPDIRQTTLTEADEFMVIACDGIWNVKNSQEVVDFVKQEMKNGEENLSSICEKLFDACLAPDTSGDGAGCDNMTCVIVSFKPEITSSTKPGKRKADEETNKQADKKSRTDSD</t>
  </si>
  <si>
    <t>MLELEDKYSYRRPEFLQLNEESEQASADHEVRPILIPHRELPLNAGYAEAINAGKTLHKNEDQALAGMFCLNLDKKTRPAGNEAGRSSPTHITQTKIPYACFGVFDGHAGEGASLMAVNTLHIHIMEKLSSVKELLTCKSDEKLALSPQLAEAVVSSISIDKLVIGALEEAFFEMDEQIRRERNTYRITGGCTAVVALFLGKKLYVANAGDSRAIVSQKGKLIELSMDFTPETERRRLQLIAYQKPHLLGSEFGRLEFQQRARKKFVGQKLLYRDRHMSGWAHKIVTEEDAQKFPMITGEGKKARLLDTIGTTRGFGDHDLKVPYCNLSIKPFLTPEPEVMTYDLTQCKHDEDDVLIIATDGLWEKLTNLKALEIVAEVFQKTPKHDKRRYVVAAQTLVAEAKGVLTEKGWRRACGEMGSYDDITAFVIPL</t>
  </si>
  <si>
    <t>MAMQTCIVYGRFFCTQARQAVTQMVRKEAPSKVRLVAVCCGFSKDYHTSKKRFAFGEDAYFITENLFSNVLAVACMSCCRTFFLLKLVAGSTSIKGVSRKLKINFLDGRTCRMTTQQTMKTRIQPLLMFFFSRTGSSTACIVVLDKRDKTLHSVNLGDSGFLVVRKGIVVHQSSEQQHYFNTPYQLAIPPPGQDGRVIQDSLDAAESTSFNVEVDDLIVMGTDGLFDNLSTDQILTEIAELQDYDAESIQSLADSLAMKARCLAFDPSYESPFAKQAKLRGLAITGGKPDDITVLVAVVSEESSKETEV</t>
  </si>
  <si>
    <t>QPSHLNLESQLHSGFISTGNTRNKKQKSSKAEFNMAGFCRQRADSFTLDFQNSSGDVAPNAVLSPITELSMNFEHNSISMGKTPKRKLSLSNCDNASPSPCFLRTMSNESGYCPDSPMWPSCESPTIELLRSTADMKKSFHLRRPSFRRWNSSPAGCDESDKENINSPLVLQLDGCEGEGEADQKEEFVFARPRVPSFVRRFSKGRLPPQRSLSDPLSEQVSPARSDSVDSGAGDMDIDDVEAGDDGFIDDLVNSQEEKDMNMPQGMANLLSAPLVSSNCSPVTGTSSFTLLKEDTPKQINAEARPRDLFNTAGDKEKTRPRSKSFALKRPNPPRDPNPMEKKRLRQRCMSLVESNSGLSPALLTRPGNLLKRSPFQRSNSEVFENRPNWQIGTFLGTESNRNLIGDFSKTYVLPSITGQHEDLKCISPETVTKLINGDYKDEIDEYYIIDCRYPFEFDGGHVKGAINIYTKDEMLKQFIDTPKCKEGKRVVVIFHCEFSSKRGPDMCRFLRNRDRDIHRPSYPSLFYPELYLLDGGYKNFFNTCKEHCEPQNYVLMLDENYSNDLKLFSKRSKSWSEGQGKKSFRPGLNYR</t>
  </si>
  <si>
    <t>MEDGIRRYAIVCVIVVTMEVYATNSQEHASALLAMLERTASKFGWDCEFECGSGQPLDKCAGSQICLPDPYGCNCLAGYTGVYCNEIPSVCPNGYFGSNCTQKCNCRNGTACRKDSGYCDEVEGRCDLGYVTDSVEFPANCMTYRFETSLEKTNPGVAIFSCSFTASPGQTLSSDYVKAAVGRSFTGPWISHNSSDTSGPTLNNSSDTSGPTLNNSSDTSGPTLNNSSDTSGPTLNNSSDTSGPTLNISFIHEYTGPEKPIYCFIGVPENSSEFAFVRLPPRYYFVLPSFNGVPEIIEFGRYHALIGWRQWDPSDDTGEGPIVGYKIYVLSGSNVVSEKEVQPPSMVPMTDRSVSKRSTENAAEMVIYNVSGLEAGSTYSVQIAAIRDGINGEGEQGPAMTFTTESVPVITTTLGPSTISTAGMTGSDMGPIASTVGGAVGGILIILIVIIVVITVFKRRRNDGNPSKTGNIEEQFQASAGFQDMSLEENDYSGNASNLNSERTTPRSTRPKPAVAVKPDVRRTKSLDLDFTDGSPERSSNKPIGTRQPIPVAQFPAFVNKNRHTALFSEEFHDLPGPDIYPQTVAREQINFKKNRYKNILPYDSARVKLEVIDDIPHSDYFNASYIPSFDDDKAYIASQGPNKTSMDDFWRMVWQENVTTIAMVTKLQEGDKIKCRQYWPDRKGQSVEFGTIKVELMELEPCTGGVARRMVMRKGEESRRVTQFHFTEWPDKGVPKHTSSLLKFIKEVKADHGQYTHPLIIHCSAGVGRTGVVTSIDSVVAHAKRTRMVDVFNFVTNMRQKRPYMVQTQEQYAFIYGAVLEDLLWRNTLIPVIHFTDHLQDLHTSGDGRGRSKMTKEFQTLKSLCPDPPASQTRSGRTPDNQPKNRYGNNLPLQRNRVILDSPDHDYINASQMKGVHCTFMTTQMPLPATVSDFWSMVLNYKPSTIVMLNDKSQNDKSCAQYWPNADSAQFGSYSVTTLSTSTDGDMTIRKLKITRNSKTSHTVTQYQFHGWPKHGSDQQSGARSLIKLIRAVKGSTNKMNEFSILVHCLSGAGRTGVLCTAMECIAQIAERDSVDIFQTVKTLRADRMQFVQTEEEYAFIYDAIREYLHTENYEQLPYPIDDHTYGNVEIDYTLDPEENPYEITDPQDAGAAALMYGNVETERSQERPKSKPQQPYSVYENVTFDS</t>
  </si>
  <si>
    <t>MLEKTASKMVCLELIVFKSVIVLMGQIVMTSLENVLAIARKDGLVQHVKVEGQCDLGYITDSVEFPANCMTYRFETSLEKTNPGVAIFSCSFTASSGQNLLSDYVKADVGTSFTEPWITHVSSNTSGTTINNSYIHKYMGPEEPIYCFVGAPDSSSEFAFVRLPPRDFFVLPSYNGVPELLESGSYHAVIGWRQWDPSSDTLYGPIVGYKIYVRSDNIIVLTKEVLPSSMVNNTDRSVSKRSAENATEMVMYNVSGLEAGSTYSVHIAAIRDGINGEGAQGAALTFTTEKIVPTTTPSSSTVSTPMMIGPDEGGLGGAPIAPAAGGAVGAILLILIIIIVVIIVFKRRRNDSNPSKKGNVEDQYQAPAGFHDTSLEGNDYSGHDSVSNPDQTHSRSTRPKPAVVVKPFVRATKSLDLDSTDGSPERSSNKPFATRQPIPMAQFPAFVNKNRHTALFSQEFHDLPGPDIYPQTVARETINFTKNRYKNILPYDSARVKLEVIDNDPHSDYFNASYIPSFDNDKAYIASQGPNNASMDDFWRMVWQENVTTIAMVTKLQEGDKIKCRQYWPNQEADLVEFGNIKLELVSLEACTGGVKRKMGMRKGDDYRTVTQFHFTEWPDKGVPKHTSSLLQFIKEVKADHGPNTHPLIIHCSAGVGRTGVVISIDSVVDHAKRTRMVDVFNFVTNIRQKRPYMVQTQEQYAFIYGAVLEDLLWRNTLILVIHFTDHLQDLHTSVGGSGRSKMTKEFETLKSLCPDPPPSRTRSGRTPDNQPKNRYGNNLPLQRNRVILDSPDQDYINASQMKGVHCTFMTTQMPLPTTVSDFWSMVVGSKPSTIVMLNDKSQNDKSCAQYWPDADSAQFGSYSVATLSTSSDGDMTTRQMKVTRNSNASHTVTQYQFHGWPKHGSDQQLGARSLIKLIRAVKSSTNNKKEFSILVHCLSGAGRTGVFCTAMECIAQIAEGNSVDIFQTVKILRADRMQFVQTEEEYAFVYDVIREYLHTENYEQRPYPKLEDHTYGNVEIDYTHDPEENPYEVTDPQEAGAAALVYGNVETERSQDRPKPKPQQQCSIYENFEFES</t>
  </si>
  <si>
    <t>MSSLTVSVRPGAADGPLVNSTDIEMVGNLFNVTFIVTNGETVIYCEVSTDGQSASSGVPLEYFALPTLTMPPSVLSYANENATIDWLGWKAENSSLDAGEGPIVGYIVYYHVDGSVQMAEFVSSDESGMMGRYEYTVINLSPGITYSFSVAAVREGEGGEGPKGPTSQPVTLPALMTTVPTSEASTTTASGVTLALPTNDQVLLYIIIPVVIVICIIIIILIMVTIGVQRRKRRKMYHNRRERIVLETQAMNDYNDEQQAENHNEAYEEKTYLTAAGDETDSKMNKEKKGKAPSHPLSAPPEVPGSCEAPPPTALRPASHSQRPIIVADFADYVQNNRRSRAFEDEWSLLPSGLSQPSQIASLPNNKVKNRYRNILAYDHSRVMLEEVKGVPDSDYINASYINGIESRTLKQYHYQGWPDKGVPKFAGPVLKMIQDVNESQEKAGNGPLLVHCSAGAGRTGVIIAVDSILREAKRSDQIDIFSFINSMRNNRPQMVQTPEQYAFVHEAVLEGLLCGDTLILEDDITERVEQIQWPNPHTDKSPLQQEFEGYSKKNAFIATQMPLDSTVLDFWRLVHDYHISTIIMLNQLNDKTCSIYWPVNTRSVTFGPFTVGHKGSENMNRVKVRTLELKYKEEVHEIRQFEVQTWPTWIQSDGVQSQEQCMDAVLQLMDYLHKCEIQRSTEQSRPGDGPPILVHCLSGIEESGVFCTVMNCLEQLNNDGAIDVFQNLRLLRLSRPNFVPTLTDYLLCYKLLTHHHTLCRSEEELDYENRLPTEGLYENVDHSRVKQSDVQSLASEC</t>
  </si>
  <si>
    <t>MAFVTEAKEDRSRPYLMTPGDRAGSNNYINASFMSGYSKKNAFIATQMPLDSTVLDFWRLVHDYRISTIIMLNQLNDKTCSIYWPVNTRSVTFGPFTVGHKGSENMNRVKVRTLELKYKEEVHEIRQFEVQTWPTWIQSDGVQSQEQCMDAVLQLMDYLRKCEIQRSSEQSRPGDGPPILVHCLSGIEESGVFCTVMNCLEQLNNDGAIDVFQNLRLLRLSRPNFVPTLTDYLLCYKLLTHHHTLCRSEEELDYENRLPTEGLYENVDHSRVKQSDAQSLASEC</t>
  </si>
  <si>
    <t>TSHTVTQYQFHGWPKHGSDQQLGARSLIKLIRAIKGSTNSKKEFSILVHCLSGAGRTGVFCTAMECIAQIAEGDSVDIFQTVKILRADRMQFVQTEEEYAFVYDVNGEYLHTENYEQ</t>
  </si>
  <si>
    <t>TCAQYWPDADSVQFGSYSVSTLSTSSDGDMTTRQLKVTRNSKTSHTVTQYQFHGWPKHGSDQQLGARSLLKLIRAVKSSTNNTKEFSILVHCLSGAGRTGVFCTAMECIAQIAQGDSVDIFQTVKILRADRMQFVQTEEEYAFVYDVIREYLHTENYDQLPYPIEDHTYGNVEIDYTLDPEENPYEVTDPQEAGAAALVYGNVETERSQDRPKPKLQQSHSVYENFAFES</t>
  </si>
  <si>
    <t>MEVYATNSQEHAFVLLAMLERTASKVKSRTCGMHRFGWDCEFECGPGQPLDKCAGSQICLPDPYGCTCLAGYTGIYCNETCVDGMFGADCLQECHCTDGVECDDVTGGCSGDCSQEWSGPACQEEPIYCFIGVPENFSEFAFVRLPPRVFFVLPSFNGEPELLESGYFHAAFSWRQWDPRSDTGDGPIVGYKIYVRSGRNVVLAKEVQPPSMVNKTDRSVSKRSAENATEMVMYNASGLEPGSTYSVQIAAIRDGIKGEGEQGPVLTITTRSQNDYCGGHARSTRPKPAVAVKKPLLQETKCLDLDSTEGSPGRSSNKPLGKRQPIPVAQFPAFIENNRHSALFSGEFHDLPGPDIYPQTVAQKEINLKKNRYKNILPYDSARVKLEVIDDIPHSDYFNASYIPSFDNDKAYIASQGPNIASMDDFWRMVWQENVTTIAMVTKLKEGDKGDDYRTVTQFHFTEWPDKGVPKHTSSLLKFIKEVKADHGQFTHPLIIHCSAGVGRTGVVISIDSVVAHAKTTRMVDVFNFVTNIRQKRPFMVQTQEQYAFIYGAVLEDLLWRNTLIPVVHFTDHLQDLHSSGDGRGRSKMTKEFQTLKSLCPDPPASQTRSGRTPDNQPKNRYGNNLPLERNRVILDSSDHDYINASYMKGVHCTFITTQMPLPTTVSDFWSMVFDFKPSTIVMLNDKGQSDKSCAQYWPNDDSAKFGSYSVSILSTSSDGDVTTRQLKVTRNSKASHTVTQYQFHGWPKHGSDQQPGARSLMKLIRAVKSSTNKKKEFSILVHCLSGSGRTGVFCTAMECIAQIAEGDSVDIFQTVKILRADRMQFVQTEEEYAFTYEVIREYLHTENYEQLPYPIEDHTYGNVEIDYTLDPGENPYEVTDPQEAGATALVYGNVEKERSQDRPKSKPPIRDCVYENFAFESELPLRNDLCIATQNQSFVKLEEYYATNHLRANPDKTQISAFHLKNRDANHQLRISWYGKRLKHTPNPVYLGVTLDRSLTYKNHIANTKAKVGARNSILKKLANTNWGTDARTIRTTALALCFSAAEYASPVWSRSAHAPKIDPALNSSCRAITGCLRPTKVEDIYLLCGIAPPHVRRLVLSQKEKDKQENNPLHPLFEQQPVGKRLKSRHSFLHSVEPLNTSPHNQRMTLWSNHL</t>
  </si>
  <si>
    <t>MAATPFPYGGGLQDATFLCLLGSGNEDILTFSTRRLVRLTEAITADSYIAPGYSDTETNALMEDGIHHCATVCVIIVIMEVYAMNSQEHASVLLAMLERTASKLVCLELIVFKNVTVLTEQIVMTSLGNVLEIARKDGMDQHVKTSAEKTNPGVAIFSCSFTASAEQTLSSDYVKAAVGTLSTEHWKTSNSSDTSGATLHNSFIHEYMGPEEAIYCFVGLPETSEFAFVRLPPRYFFVLPGFNGTPKLLDFGKSHAAIGWRQWDPSSDIGDGPIVGYKIYVRSGSNVVLSKRVQPPSIVKNTDVSVSKRSAENANEMVMYTVNGLEAGTTYSVQIAAIRDGINGCCRDPFTELWKTSNSSVTSGATLNNSFILEYMGPEEAIYCFIGLPETLEFAFVRLPPRDFFVLPGFNGTPELFEFGDSNAVIGWRQWDPSSDTGEGPIVGYRIYVRSGNIVVLAEKVQPPSMVENTDRSVSKRSAENANEMVMYNVNGLEAGTTYSVQIAAIRDGINGEGEQGPALTFIAGSENDYSGHASILNPDQTPPTSTRPKPPVAIIKPSLGETNSLDPDSIEGSPHRSSSKPLATRQPIPAAQFPAFVNKNRHTALFFEEFHDLPGPDIYPQTVAQKEINLKKNRYKNILPYDSARVKLEVIDDIPHSDYFNASYIPSFDNEKAYIASQGPNAASMDDFWRMVWQENVTTIAMVTKLQEGDKIKCRQYWPNKQGDSVKFGNFKVELESLEACTGGVKRKMTMRKGDDCRTVTQFHFTEWPDKGVPKHTSSLLKFIKEVKADHGQYTHPLIIHCSAGVGRTGVVISIDSVVAHAKKTRMVDVFNFVTNIRRKRPYMVQTKEQYAFIYGAVLEDLLWRNTLIPVIHFTDHLQDLHTSVDGNGRSKMSKEFQSLCPDPPASQTRSGLAPDNHPKNRYGNNIPLERNRVILDSPEHDYINASYIKGVHCTFMTTQMPLPTTVSDFWSMVLKYKPSTIVMLNDKSQNDKASHTVTQYQFHGWPKHGSDQQSGARSLLKLIRAVKGSTNSKKEFSILVHCLSGAGRTGVFCTATECIAQVAEGNSVDIFQTVKMLRADRMQSVQTGEEYAFIYDVIREYLHTEKYEQRPYPIEDHTYGNVEADYALDPEENLYEVTDSQDAASAAELVYDNVETERSQDRPKPKPQQPYRAYENFAFES</t>
  </si>
  <si>
    <t>QRNRVILDSPDQDYINASQMKSCAQYWPDADSAQFGSYSVATLSTSSDGDVTTRQMKVTRNSN</t>
  </si>
  <si>
    <t>LPVFNKAPEVAELGFNYVIIAWDSWNGNVDVGEGPIIGYKVYVTTSDGNERNTFIASSGALMEMESSGIVSSRKRRQEDEGLLMYNVTGLGDGQAYEIQISAVREGLNGEGEKGPALSVTTLKIAPPPVSSAIGASVGGAVGGIIFVLLLIVIVIIVVRRRRRKVPTRTRENKPDPYMDLTPRPEADTTYQEMDITSTASSKRPEERRLPSSNLIYENQNRAIIDVSMWCQLGLVQVIAAMGGCAGVGRTGVLLSIDSVVAEAKRTKEVDIFGYVSKMRQNRPYMVQTKEQYTFVYVAVLEALFSEDTRIQASHFDSTLMNLQEVPRNSKRRCTLLSIQTATKTENRSKSRYTNSLPMDRNRVILQSRGSSDSDFVNASFVKGIRHRFITTQMPMPNTVADFWAMVIDYHPSIIVMLNDDDKSNESCARYWSDKGVTTFGSVSVTTLSVSERRGFIEREIEVTQNNPKARHVVKQYQFIYWPTKAEERRDRAPYLLNLMTEVEDSFSGVAEGFPVLVHCL</t>
  </si>
  <si>
    <t>MVQGEVVHITVLTLGYTNVDTYSRVVYQCYPSVPDTDALLSFGRSAPITTDRSPPDEVEHPDSRNAFIRRVIFPTGDGWDRDGFGPFYCEASKPDRDVTRVTTFFQRNDVPDECEAGYYGSQCTDKCHCLNDEPCDKDTGECPEQKCALGYKLRSGQVNCQECEGDTFGLDCLQQCHCAQVACETERGLCKGQCLDSWIEPYCSQRISRLVPVRVNPYQPSSFTCYVEGIPLPDASSVNLYRHNGSNYISTGMTMRSGTVSGSERAVVFDVDSVYPQEDGDYVCSLIVEKIDYRGTPITNATYVLPVIENAPVIVSTTSTTVDLRWNEWSEEDDVGDPPLVGYDVFVEKDGAWVTDQRVDQLTTSAIVSNLIPDTDYRFRVAAVREGTGGTGPVSPSNSIITRCRKPSASPTGLQVSAINPKELEVIWEHLPSESAECRSGVTNYMIYYAPSGSTSSSSILVFRDTSSYTIRGLDTYLDYIIQLTASNKDEESDRSHETIGKTLEEVNGQICNTPDWLDYGDSQYLIVNTQRTWSDARIHCRDNGGDLAIISSHEQTAFLVTYTSESTNGYSYWIGLQDSDGDGQYTWIDDTQPQRTESSWAPGEPNYGDMMDYCACMYSENVMDGRHGKWNDIWCSNSQKPYICERPQASYFDAMEYCQQFGGSLAQLKTSEIDLNLTNSFSSVEFWFGLDSLGKEGVFHWADGTFLRYSRFTMWKSDKPNNYQGYQFCVARLIDGWNDQFCNGVRCPPGKWNVPICDRLCDNCYNGGVCNPQTGTCTCPPGFIGKNCVTACRDGEFGSDCLQDCHCINGMPCDVFTGRCEEGCEPGWSGEGCQVPSVCPVGYFGINCTDHCNCPDNVGCDKVSGFCITTEGQCEVGFTSDSVDMPESCNSCRFQSAREKTNPGIAMFSCAISFDSPTNVEPDFVKATTGDFSRDNWETAKDPPQNISSTILNFTFNIQDFPDDSSIYCFIGDPFNNSSEFGYVKLASAALYELPILTLLPTLVASSHYWVVISWRPWNRSIDAGDGPITGYIVYVHTKDGNETHSATLLSDGSLNTGSSRGRREVTSEGLDLLEYNITGLEEGTNYEIQIAVIREGPKGEGDRGAPFSVKTQELLTIAAIDHIAGGAAGGLNRRDSVGKRSPPLQPAHNDYTPHEELETDEELGRSGPSPSISSRPPGRPAVSPKRWTHAAASSEAMDREDAGVPSVSSTESGPKELNSIPLTDFPASVQKKSSRTLERPPITPKRLTLATVSPQAMDREDAGVLSVSSPESGPMERQPIPLSDFPAFVQKNRHSTFFQEEFNDLPEANIYPQTVAKKQINFEKNRYKNILPYDSSRVQLAILNDDPDSDYFNASFIPSFQHPRRYIASQGPNKASMDDFWRMIWQENVATIAMVTNLSEGNKIKCRQYWPETSTTPLLFGDITVELESVEKCSGGSKRSFVLRKGKAKTQRFLNQFHYTKWPDRDVPRNMSSLLDFISEVRKDHEQNNSPLFIHCSAGVGRTGVLITIDSVVSEAKRNKLVDIFGFVSKIRQSRPNMVQTKEQYKFVYEAVLEYLLSENTAIPVNYFTSRLARLQDIDRNSKGRRTGMSVQFESIKILCPDPPASMIRNGTTAENKPKSRYGNSLPSRVNRVMLRSVNTQSSDFINASFVRGNHGRLITTEMPMPNTVADFWVMILDYQPTAIIMLNDDNQRDKSCARYWFDNGMATFGYLSVLTLATTQREGFIQRTLEVSRGDKVRHVVEQYQFLDWPVDVIKQKKSARSLLKLIEEMREVYSTQNESPLVVHCLNGVGRTAVFCTVLECISQILDEDDVNVFQTVKMMRNDRMHFVQTE</t>
  </si>
  <si>
    <t>MPEPQLAPNGLDEADVPKSRRSEESPKERRPIPLSQFATLVQKNRHTDVFYEEFLCLPKANIFPQTVAEKKVNFEKNRYKNILPYDSSRVRLAITNDDPNSDYFNASYIPVNKESVSKTRPNNASMDDFWRMVWQENVNTIAMVTKLQEGTKIKCRQYWPESTSVNFGDIVVVLSSVASCCGGLKRTLSLTKGAKTRVVNQFHFTEWPDKAVPNSTSTLQKYISEVKKDHGQNSSPLLVHCSAGVGRTGVLLSIDSVVAEAKRTKEVDIFGYVTKIRQNRPYMVQTKEQYQFVYVAVLEALLSEDTRIQASYFESTLMHLQEVTINNKRRCTPLSTQTATKTENRSKSRYANSLPMERNRVILQSRGSSDSDFVNASFVKGNRYRFITTQMPMPNTVADFWAMVIDYQPSTIVMLNDDNKRDKSCARYWSDKGVKTFGPVSVTTLSISERRGFIEREIEVTQNKPKARHVVKQYQFVDWPTKAEERKDHAPYLLNLMTEVEDSFSGVAEGFPVLVHCLNGVGRTGVFCTMLECIAQINEEDAVDVFQMVKMLRNERMHFVQTEEDYAFVYELINEYLSANEYEQLPVPVEYEHTYGNVESAPLAPPGDSVYEITQIQDGADEGISHGNLAKRNFTMDVVPPAAEGGQAQGNSDYENVSYQ</t>
  </si>
  <si>
    <t>MGSAQICNTPDWLEFGNNQYLIVNYGRSYSDAMTYCRSLGGDLAVITSNEQNVFKPPFNTRAREVHTAKIWLSRTVGGQQLYRSAGHFQPTDGRLTKTIYPGDNITLSVSTTDMYTAGEDEIRWRTFSNLAEGSLSPEGDGALTYAIRSATKRNADIYGTFQNDMVENLMYSLIRVIVSDCPRGRWNIPSCDRLCDNCYNGGICHPQSGTCICPPGFMGKNCLTACDGNRFGWECELKCGAGNALQACSGSQVCLPDPYGCNCLTGYTGIYCDEQCTPGKFGVDCLQDCHCAEGMPCDAFTGRCEGDCDDGWSGEGCQVPPVCTASYTGINCTEFCNCPEYSECEKDSGFCTSSGGQCEIGYVADSPERPDGCATFAGCFESCSKTCHCAGGVEDCNQETGTCSQDRFSVRRAKTNPGIAIFSCTFDTDTSGNIPSTKATVGDFSMENWENAQAVDTATDQSSLQSNFTFSVNVNGNQPIYCLVGTLTSDIGFAFFRLPPPETFVLPVFNKAPEVAELGFNYVIIAWDSWNGNVDVGEGPIIGYQVYVTASDGNETNTFITSSGVPMEMGSSGIASLRKRRRADEGPLMYNVTGLGDGQAYEIQISAVREGLNGEGEKGPALRVITLKIAPPPGSFAIGAIAGGAAGGLIFLLLLIVIIVIIVVRRRRKPRNEGSKPVTYKNDNDYIGGISGGTSKSTPTVTPRKPMVLQKSSTMPEPPLAQNGLDEVDVPKSSRSEEWPKERRPIPLSQFATLVQKNRHTDVFYEEFLCLPGANIFPQTVAKKQVNFEKNRYKNILPYDFSRVKLAIINNDPDSDYINASYIP</t>
  </si>
  <si>
    <t>MTSRSNPDASDNVITWIKDGSEVLTSFDGQTQISFPNPIQTSDQGIYEIYYNNERDQNRGGIYRLIVRECPAGKWGPPECYGICDKCYNGGVCDDKSGLCICPNNFKGPNCLEIPDECEAGYYGSQCADKCNCFNDEPCDKDTGSCPDGPEQKCALGYKVRSTGQVLCQECEGGTFGLDCLQQCHCAQEACETERGLCKGQCLDSWIEPYCLQGISKLVPVRVNPYQPSIFTCYVEGIPLLDASSVNFYRRTGNTNDRTGITRGSSTVSGSERAVVFDVDSVYPQEDGGYVCILTVEEVDYPSTLITDATYVLPVIKKAPVIVSTTSTTVGLRWDAWSEEDDIGDPPLVGYDVFVMEDGDWVMDQRANQLTTSAIVSNLTPDTDYRFGVAAVREGTGGTGPMSHTNNTITLCRKPSASPTGLQVSAINHKELEVTWEHLPSKSAECRSGVTNYMIYYAPTGSTSSNSILVRNDTSSYTLGGLDTYLNYTIQLTASNKDEESDRSSETIGKTLEEENKSGHASVLNPDQTPPRSTRPKPAVAVKPFVQETKSLDLDSTDGSPDRSSNKPLGTRQPLPLAQFPTFVNKNRHTTLFSEEFHDLPGPNIYPQTVAQEEINFKKNRYKNILPYDSVRVKLEVINDNPHSDYFNASYIPSFDNDKAYIASQGPNKASMDDFWRMVWQENVTTIAMVTKLKEGDKIKCGKYWPNKPGDSVKFGYIRVELVSLEACTGGIKRTMTMLKGDDCRTVTQFHFTEWPDKGVPKHTSALLKFIKEVKADHGQYTHPLIIHCSAGVGRTGVVISIDSVVAHAKTTRMVDVFNFVTNIRQKRPYMVQTQEQYAFIYGAVLEDLLWRNTLIPVIHFTDHLQDLHSSGDGHGRSKMTKEFQTLKSLCPDPPASQTRSGRTRDNHPKNRYGNNLPLQRNRVILDSPDHDYINASQMKGIHCTFMTTQMPLPTTVSDFWSMVLNNKPSTIVMLNDKSQNDKSCAQYWPDANSVQFGSYSVSTLSTSSDGDMTIRQLQVTRNSKRNRVILDSPDHDYINASNMKGVHCTFMTTQMPLPTTVSDFWSMVLNNKPSTIVMLNDKSQNDK</t>
  </si>
  <si>
    <t>MYNIEGSEYRGDKEEEGLVYDENPDGAIPGSIIPTIETTSDITEATATTPATPTIPPQPIPYYAIASFNYTKVNHGEHTTLVCVVTGSPPPTSEDISVTHAAGGGEGIVLLESTVHESTRDIPLPGYQPPRFVESNILVQEMTSHSVTIRWTPWNETYDRGDGPVIGYRVYYYITHRQADIARASRDLIRDTTFTITNLTRDTVYDFRVTATREGPSGEGRYISVAGTRTKCTAPSQAPVLSVSNRGQTFITLDWEVIPEKSWGCSALSGLEINVSIDGQNGSPRTLTFDATPSTANIGELVDCTTYDINAAFRNKDELGISSEILSVSTSLIRPASVGALHMSPSTTQIEISWELSSGLCSPDYYIIRYSVYQKLACQSPETIPTEFEVNTTSTQHTNLMGLEPYSRYKITVTAVNGAGQSEPMMGYSDTRPGSPSNITHVKVNPQSTSPTTIGFTWQPLTCRNVNGVFWYYYARIYTDGDRRNAAARRIYLDDISDSSIEFNGLDACTMYELSISASNNEVAYPSNASNAKGVTGVTYPSAIESVSYTSTAHSLRFVWEEPSCESLHGALDGYEYDLYDPTAPGMPVITELTPHQEHSGTSGLTVTWQPPSSPPCRPTQYEIKYYVLQGDMCEDNSKDRIMTSAGTVNGSTFTFNVLELRPNSEYRVLVRGRTSSGYGDSDSHSATTGYSYPTGPPTNIQSASTKKRSIVFTWDKPECGNRSGPISSYEVMLSNYTGGVVYYGNVSAGAASAGYKISDLIPYSNYSIRIRAWNYELAGEYGPAIRTQTDEAKYANTYAQLPLFPFFDVAHYIMMILALRNDAGDGFVSLAENNPLACWLCSMLSCFAGYILSNALLGQSLLAPFAYHSKIGTATIVWYMIFYSPADIFYKLVTSFPGKLVIGPMKEAVRARKVGLGVLQAAQVYPQGFIIMVIIGTVRGSGSAFMRFFERVLRGAWKPTQNELLNPSFMTQATILCSILLTMETLDYIPIDAPELMLMLTTLLVGYKMASVVFKVGDPLASIENTCRPLLFGKWIGKDAPIDKKGDSKKDEPAPPIGVKLPSSDQGSITVEWMSPNPPLGRIIGYHIQYWETFGNGSTPRNLSFPCQDRLCSDINYTFSTIIPHLQPDTNYSVQVRAETIRGVGDSSPDPPAVRITSEGIPSEPQALAVSSRSKSLLITWKEPRYPRGKIINYTLAYKVKGKPYDISFQPEDSFTMKKVAGASLSFELDDLEPATLYEVYVVASTSKGKGESSQHVEGFTKPPAAEELPMPNPPVIVSSPDGSPTIQFSDELESPYITHILVAVEERLPVARRRRQQAAYGSFAENPSSYITASISKDGLPIELTIGDNETYGNYHNAPLKDKAIYDVRTGVESNVGGMKSTLFGDSTEVKTGPTGGGSSVVPVVVGVIFALLLVAVVVVGVLYYRKRRGKFSRLPASILRPRRTPPVRTNNRNQFNDNVPMRQVHSLGRGGTLLNAPSVDGLSNAADNGEDGAIYANLQPEENAHQPIPLDQLITYVAQKKASTKNGFKQDYESIPGGQLHPLDVAKKIENKQKNRYINIIAYDHSRVQLPLLENDPHSDYVNANFIDGYNYPRRYIAAQGPNVASVKDFWRMVWEEDCGKIVMLTNTVEGEKRKCEKYWPDKKMIYGKITVTRKSEEVNTHYTVRTFSVVFGDNIREVVQFHYTSWPDMGVPKYTTPLMNFIRTVKQHHTNSVGAIVVHCSAGVGRTGTFITLDAMLDQAEAENAIDVYNFITGMRQNRIKMVQVAEQYQFIYDALLETFVCGDTSIAQDLYLQRYPSLLAPSPDTGSTLLQEQFERLDMFTIKPRDDELRTARNSMNVHKNRYHDKLPTDKSRPYLITEVENGTNYINASFLPGYTKKDMFLGTQTPLPNTVGDFWRLVFDYKISTIIMLNGLASKDQSMAEYWPDESESEVTFGPFTITLIDEEHYDEISCRTMELRSTTSKSRVQTVYQLQLTTWPITSEICASAISFMELHRRAMVWNEANAKDAPIMVHCKDGEGATGTFCSLSSVLERLNVEKLVDVFQACKRVRAIRRGAVASLAQYEFIHSVLRLYLDSYDIYENYRT</t>
  </si>
  <si>
    <t>MKEIAGASLSFELDDLEPATLYEVYVVASTSKGEGESSQHVDEFTQPPAELPMPNPPVIVSSPDGSPTIQFSDVLESPYITHILVAVEERLPVARRRRQQAAYGSFAENPSSYITASISKDDLPIELTIGDNETYGIYHNAPLKDKAIYDVRTGVESNVGGMKSTLFGDSTEVKTGPTGGGNSVVPVVVGVIFALLLVAVVVVGVLYYRFNDNVPMRQVHSLGRGGTLLNAPSVDGLSNAADNGEDGAIYANLQPEENAHQPIPLDQLITYVAQKKASTKNGFKQDYESIPGGQLHPLDVAKKIENKQKNRYINIIAYDHSRVQLPLLENDPHSDYVNANFIDGYNYPRRYIAAQGPNVASVKDFWRMVWEEDCGKIVMLTNTVEGEKRKCEKYWPDKKMIYGKITVTRKSEEVNTHYTVRTFSVVFGDNIREVVQFHYTSWPDMGVPKYTTPLMNFIRTVKQHHTNSVGAIVVHCSAGVGRTGTFITLDAMLDQAEAENAIDVYNFITGMRQNRIKMVQVAEQYQFIYDALLETFVCGDTSIAQDLYLQRYPSLLAPSPDTGSTLLQEQFERLDMFTIKPRDDELRTARNSMNVHKNRYHDKLPTDKSRPYLITEVENGTNYINASFLPGYTKKDMFLGTQTPLPNTVGDFWRLVFDYKISTIIMLN</t>
  </si>
  <si>
    <t>PPLATMNHSNLPPNKDKNRYINIIAYDHTRVKLKPTDGIEGSDYINASYVNGYQSPDKFIAAQGPKDNTLEDFWRMIWEYNCSTIVMLTKCIEDGKDKCSQYWPNKGVIKYGRFKVKMDSVTETAEYVIRSFQLSEDGKETGQRSITQFHFLGWPDHGQPDYPSPMMCLIKRVRHLTSKMNHRANIVVHCSAGVGRTGTYIVIDAMLDMMKHEKQVDIYNFIHDIRQQRNTLVQSFVQYFFIHMALLEEHLFGHSDVAMPDFPAYYQQLSNKSDFDDDLTKLEVEFRRACKLGVNGTDQTFANIDQNKDKNRIGHILPFDKNVVKLERLIGEEFSDYINASFITGYQRKNMYIATQGPLPNTIADFWRMIWEMCAQYWPLEIDETEEQGDISVTLVEESEEDDDFTVRDIEISHAHMKDIRKIRQYHFRGWPEVGVPESGIDLMRLVNKSHLHQKEQGPKPIVVHCSAGSGRTGVFIALNVLMSRMEEESMIDVFQTVRGLRQQRPHMVQDLAQFKFCYSAMVEYLEEQSTEYQNF</t>
  </si>
  <si>
    <t>QDTDSDIDSTAELPDDLDNVEIPDSPGQRSDSLLAAQRLGRALQNRNDKRESDEESLSWGSENSLPLDEENEISEAANGAARATPSTKILEDITNAQLESMAIVRPAEGGRYTGRGLRSSIAKIQKQIDKQDPAEEFKTLRQVKAIDNCEEAKKAQNKDKNRFRNVLPYDKTRVILEDSGPSDYINASHIKAQVGKDTYEYIACQGPLPNTTQDFWLMVWEQRADVIAMVTMDVESGKVKCHRYWPESANSPLMVYNRIEVRLENYQNLDNFSIRRILMIDNETSEVHHVTQMNFATWPDHSVPSTSLPLLRFACHMRRIHDDRLPIVVHCSAGIGRTGTLITIDAILGLIDRDEEFKVLNIVKGLRKQRQGMIQTKDQYIFCYKAALEALKTVLR</t>
  </si>
  <si>
    <t>MPFGLRLKKTRRYNVSGKNSFVARIQLLDSAVLEITLTPESLGQDCLDTIAQKLQLEENIYFGLQYSNKNYKLRWVDLEKPLKKQLDKNAHDSMLRLGVMLYTTNIQTLRHEMTRYMYFLQLKSDFIEGILPCNEEQAVTLASFALQAEIGNSDPAKHTVEFYQNEYVLLPKNMTTENVSLSELLLKVMNAHQAKVGMSTCQSELGYIEQAAKLQGYGQESFPAKDDSGNELFISASFSGLSVKHLNRQETVHFEWHEVVSMGHNRRAFGVGTSRSHDVLQFQMEDAETAKYVCRICRLQQQFHKYTVETVKLGSREVLVDGFPADKLITVVDPERRLSMDGQQMSGKMRNRDSLILGEGASSEENLPHHMMADGQLGNQQFIIGQTGNTNFTTSQLSLDNQHAYDMGPFTTSQLSLDRPPTDYSYSNGNLVMLDQNGSVYSAPSVNSLNYGLHNQVSPNSSNPSLTNNEKVRAHLQASLPAYRQSPDYEAFIQARLQQRLLTVSEQSQSVGNLGKQNGYGHMESVLYPQPELRQHNHNNHYRQQFRLSYGGTPNNYYTGNNMDYSLESLQHGLLIKTPHGNIVHTISVPELTSEHIQTTEEYITAKLLKNKYKPPPPYPRGSASTPNLARQSNNYLVSSSSPDLVSRRLQAIEAMHEVNLHGSGNVNIDADLSQSLPIEAFQQMRIQDYHAQVGMYSRHVSQGYQQQYSPQQREFKPALTLNLTDKAQPSDLSMIAVPTGYEDNLPTPPDKSRIMSPFQEYAGPLVSPPSEFADHSDIDSNMSPGSVGSPTRHFHLPPHGMGDIYNSQPSLPENHLTYVTGGFGQMNGTGQLGSPTRVYSMPQLHPEMREQQHHTSEIETILAERKTNQSQGFATSMHANPKDNITQETPLNDHTTQSSSPTPALPQSTDDVHSHKPKQPELKASSVSSKPSTNPPSTTQQPSTSKASSTPPATSSSNHKQTVASKSPTLPLSPDSEGSEVLEDLGTDNGGYIGPLKLAAMSGLTLLRPRDMPAQPEEETKHPRDARRKILEKQLREGQVFTEYEQITKKREGAVCYTSKLPENVSRNRFKDVLPYEDCRVELSSSHHNSGGYINASRVKVPVAGELLHYIAAQGPMENTVQDWWRMVWESGTQVIAMLTKLKEDGKEKCFKYWPDCTSPKKNTAEFGPFRVIAQFSNDSGCYITSGLTLRHVPSGEQRTVWHLQYNDWPNQGCPDDVHGFLSFLEEFQSVCRHANSMNEVEVGPPPIVHCSAGVGRTGVLLLVDIMISSLEHNEEINIPKMMGILRQQRMLMVQTVGQYTFVYKALIQSLKNTRLI</t>
  </si>
  <si>
    <t>MQQPPPPAPNSNIVSQSNIRPQFQQNPPQMQQPLRPISSVQQITQKQSFEQQRLPQPVLQPMKASAKPATDLLSTSPDRQNQPLNDVLAPHSVAAKAEVQPEATQPAADPNSNVSVLASIEVQPNSIPQSQQLPSQISNSSHATVPSTSSTTDMLAALKLQPALSSPPIIAATRPSTTSNLQQPPQRTPSKPQESSAATQSTTLATLPGDKNSYVDKESLEKFVEEVERLDMYVEGLNRKMLSGPTVIERLWKELTNYQDRETRQFSIAIARCYSVKNRHPDIMPYDHNRVCLRGTRDDYINASFIKDVVPTSPCFIATQAPLQPSLNDFWLMVYEQQASIIVMLLSKPATGKGSTNFVSYWPEDKGAAQKFGDISVSLQSKRTTDYHVERIIHLTHLPTRQMRTITHLQFTAWPEFGVPSSPGVLLQFIDEVQSYHSQQRKTQIPIVVHCSAGIDRTGVFCLVYTAAREINEGHGIADIPQVVKKLRLQRRWMISEKEQLKFSYDAILCYARHALAKRGVATKSVAAASPLDAKLAPSRLNSFDVIMGTDNVDTLISRISKFSVKPNQPPATDTVKEEVVPSECAEVENVAPSQSNDGDSVFQQETVGDKVNGDMVFQGITGDSLQDPASNSTQGLLSDTGSSTPSGISSFTSSPAHSNQKPQSLDQLQVNNLEVFSQTLQNFVAPDVVESSTKQDKADNTSEGSGSMEGPSSSLPSLLADLTPQNFSMKEKGQTKQKVSKADFLDGKGGLKDSVDKVDPDDPFSGLDPMWTLKNKSSEPIQQ</t>
  </si>
  <si>
    <t>MHLKTNIEDTLGSEIAIGVVSAGLSIFQNGVRINQFSWAKIVKISFKRKQFFIQQRREIGETRDMVIGFNMTSYRACKNLWKSCVEHHTFFRMVDPQPPAKRRTFFQLGSKFRYSGRTESQTMEDTKKRLAEKEISRSSPNKRAFRRTVGGTVAEVIRTETRSLPSRTTQKYKPLKDNHRVPSFDGEIPPSPNGKPRENGLSKSAEMLNVPPQMTYMDDNGGSDVSIGTGNSYEVLSNGYKSQTNGDALVTIRMLPDDRGRFGFNVKGGADQGAPIIVSRVAPNTPADLCIPRLNEGDQILQINGKDASTFTNEQLVSTIRALGEARTKDLVLTVRPNEIYVYVGEEVEEPVFQYIPESPRIVNGEIDSLTESFMLLQEGLDTGMAIAQFDQLYRKKPGMTMGACRLAENVAKNRYRDIAPYDATRVILREADTGDYINANTINMDIPGFDLVNKYVAAQGPLPNTVNDFWYMVWEQRSTLIVMLTTNVERGRVKCHKYWPDLDDRLKFGPDLEVRCTRCDETPSFAYRDFIICNTATKEERIVLQMQYVAWPDHGVPDDSSDFLDFVLRVRQCRVGMDVPTIVHCSAGIGRTGVLITMETAMCLIEANEPVYPLDIVRTERDQRPMLIQTAAQYKFVCEAIIRVYMDCIVKPIDEQRS</t>
  </si>
  <si>
    <t>GYDREPTAFVATQGPMAHTLADFWRMIWFTNAPVIVMVTKIKERKRSKCEMYWPQGQGFYGDIDVTVEETVPKDDYILKIFTLKYLNECRQVLHYWYTAWPDNKPPENPVTLLEMIREVEFSRIDPTLPRGPVIVHCSAGLGRTGCYIAITLGMRQMDEESMVDILGIVCQIRQDRGGMIQTNEQYEFIHQALCLYEKCLPRRES</t>
  </si>
  <si>
    <t>MPRSKTVTDAASKTDTPDIPAATQAYATAESVTEFRQHFDEFSAKILKKLDTVATNVLTIGEEIKVVKSSISELQVAAADSASRVEALENDTIPALIKKQKECDQSIRDAMTAMEIHERKRNLLFYGIEKKNDENIQEVIRKAITSLDVSESTAQNMIFNNVHRLPRKPNENIKTPDPIIVRFVCMSDRNEVLAAFERIQRRPNPAKTPDDTPRITIRTDLPAELKKARYQLEREAYNLRKTQNMSTRIRLVGVKLVLEHRPKSQTLATWTSFLTCTVDAGCENGKTCESGTCTCPAGSTCDGVTCTDNADCRYEETCESGTCTCPAGSTCDGGDGVTCTDNAGCQDEETCESGTCTCPAGSTCDGVDHSRVIINDGLPGDYINGNYIDLPKAWKNSIELQQQGENVEKIDMSWEHQKRYIATQGCLKDTVPEFWRVAWQENSRVIVMTTKEVERGKNKCCRYWPDANTKKDTGVITVTHISEQSMADYDLREFSMSHKDFNKCCRYWPDANTKKDTGVITVTHISEQSMADYDLREFSMSHKDFQQQQLRIIIGNITIINIIIIAMFLIHYPTY</t>
  </si>
  <si>
    <t>NQNIQEVIRKAITSLDVSESTAQNMIFNNVHRLPRKPNENIKTPDPIIVRFVCMSDRNEVLAAFERIQRRPKPAKTPDDTPRITIRTDLPAELKKARYQLEREAYNLRKTQNMSTRIRLVGVKLVLEHRPKSQTLATWTSFLYVCLYECLIRYCMIGYRANTNCCGCTVKTNSSVCCINCDCFHDESCHVIQNVSDWMCKDCIICIFPFIDHSRVIINDGLPGDYINGNYIDLPKAWKNSIELQQQGENVEKIDMSWEHQKRYIATQGCLKDTVPEFWRVAWQENSRVIVMTTKEVERGKNKCCRYWPDANTKKDTGVITVTHISEQSMADYDLREFSMSHKDFNKCCRYWPDANTKKDTGVITVTHISEQSMADYDLREFSMSHKDF</t>
  </si>
  <si>
    <t>AIGTRASSLINLVAVPEAVGNISVTQYATTTADVQWNLMQCSDCIYNYFLLTFEPDSQEPIRVDYTTGVNEYSYQVSGLTEGRNYNFTVVSVSGVGVQDATLKTSEEESVDQRTVPATPSDLSIVPGQRELNLVWAYQGDADNFTITVTPNQGIAMFNGDFNDPAAEVTGLTPGTMYDIAIVTASGDERSEPITQTNRTLPDKPSPVGNPQAEAVDKNTITLTYESPLEPNGDITGYRISYIGTRDIIAVNDGGFESDPALTEPVETPQEEPSPVPEDYPYEANTVFSETSTTSFAVVLPDDLFSHENGELLTFAVIITIDDNDPTVSSTELTYAARAENAYITAIEIPYPYSPSFGSNRRRRATDPPGTVVIGDGTCAGSQNEYCNGDLDDNTEYYYAFRAYNGMGNVTSSTFGPVKTVKDNTAGIAAGVSVSLIIIIVAVVVVVVFLKRRQPKEPSPRPSLEGRENQGYDGPDHEMRPTRRKTGGSMHRKSHSKPIVLNKFEGHYGRMKADSDFRFTEEYDEIRLVGKDQAIVSALEMVNRAKNRFTNILPYEHSRVKLAALADDSDTDYINANYIPGYNSPREFMACQGPLPGTVDDMWRMIWEKKTSIIVMLTQLVEKGKIKCHEYWPADYNPVTYGSIQVSVQALQQYDHWVIREFSISQGDEIRKLTQYHFMSWPDHGVPEKTWTMLDFVRTVREAIQKTASDRPIVAHCSAGAIKCHEYWPADYNPVTYGSIQVSVQALQQYDHWVIREFSISQGDEIRKLTQYHFMSWPDHGVPDKTWTMLDFVRTVREAIQKTASDRPIVAHCSAGVGRTGTYIALDRLMQAMQENDYIDIFGIICEMRMQRNHMVQTEKQYIFIHECVMDLLRRGEEEDTGESIYVNLPSNGFKDPDDVNKNLLDQAV</t>
  </si>
  <si>
    <t>MMNREEGLLDDDVFQPDYIELSPTPKTKKKNVIHKNRVSRPVLLANIETHYDWLKADSEHRLMEEYDDIQAVGSIVRMDQATNAEVNKTKNRFNKILPYEHSRVKLMALKGKSETDYINANYIPGFNSPREYIACQGPLPETTNDMWRMIWEKKSTIIVMMTKTVEGGKDKCHQYWPKKKGRSDTYGGSLEVSLQSELDYEHWITRTFMLQKNKMKREVIQLQFTSWPDHGVPEQTKPMLDFVKNVRERIRNKCVIKPVIVHCSAGVGRTGTYIALDRLTQHMEDNDFVDVCGVVCEMRMHRNYLVQTETQYIFIHDCLMDYFCSGVAP</t>
  </si>
  <si>
    <t>ITQEQGEFMVTFPFGYHSGFNHGYNCAESTNFASLRWINYGKRASCLERVVDDGRKMVWVEADSLPAGYPEITSNPRRYMVVENNRPATIYCGATGNPEPEILWFKEFVPIEANDRISMTDSGLQFSRAQLSDQGRYECAAKNSLGTRYSVEAQVYVKDRQVEPRFTILPENQEVVPGGSVNLTCAAYGSPMPRVRWMKAGMDLDDMDDLPIGRNVLQLRDIYESANYTCVATSLLGTIDTSARVTVRTRPSVPNSPVVTGYTSSSLTVEWSTLSSDTVTSHVLEYKRSRSGGSFTEMEIPSPQDTSFTIEGLLPYTEYAVRLLAVNSIGRSNPSDEVTAMTGEDVPSQPEQFEGVAISASQIRLTWMMRDTEPQIIRYELYYNVSTNDNDMHKTITPTTDYVLDNLRPNTLYHIRLAARSETGEGASSPVITVRTQQSAPGAPPQEVSGTVLSSTSIEVRWSPPPLEDQNGDITGYKIIYRKMSLVSTNNPEMNVPVEADVRSYILEALRKYTLYDIRVVACTAIGDGPPSDSLSIRTAEDAPEGPPRKVRVRVHNSTTIRVQWQAPDPDLQNGEIRGYRIDYQTVTEEGDPVGSPQVLFINQPDLRVAVLSDLLPKTFYSIEIAAFTVRGDGIRSTTEIQQTPGEVPTTPVAFRVENNLDDTYTATWSPPVETHGDLVTYRLSYGPESGRPLYLDLRPSEFQSYTFDDLRLGTRYEFKLTASNEEGNSNEAIFYYTTHEGTPSGSPMNVTASPLSSSSISVSWDPPLEEERNGLILKYTIRYYSSAMPTELTNRTTETDIVLTSLVPNTAYSVEVRAHTSVGPGPYSTKDIATTPREAPASAPLDLRCAAPHGTQLEVKWSHPSNIQRSGPGYNYLVYSTNSADNTDVSTWGRPVSAGEFTKLELRGLQEETTYYVAVKLDTPEGNSPLSQIITCLTGTSAPSEPRSFDAHIASDNTINLVWSEPSDIPGRLKDYVIKYHTSDDFRREYPDYYDGGGEIEILASEQRVSLSGQLFKPNMEYEFNITARTEAIRGPPASILVRTRIQALEHIPKPTIQNSTMNGQSIKIALPTITQNAALLDYLYVIVIGLRNKNGEPVALTISPNDIKTEDLEVQSRGRRSAQHPRSRRAATGQDTEPYIAAKLNGEEMPASFVIGDGSEVNGYRNKPLKEGEYYTLFTRAVILSENGTAMMSHPPIPVSQFQEHIERLKGNDAMLFSQEYESIEPGQQFTWDHSNLETNKPKNRYANVIAYDHSRVILSPMEGLPGSDYTNANYCDGYRKQNAYIATQGPLLETMADFWRMVWEQRTNTIVMMTKLEERNRVKCDQYWPTRDQEKYGFIQVTLLDTTELATYTVRSFALVKNRSMEKREVKQFQFTAWPDHGVPEHATSVLAFISRVKSCNPPDAGPIVVHCSAGVGRTGAYIVIDSMLERIKHEKTVDIYGHVTCLRAQRNYMVQTEEQYIFIHEALYEAVASGTTEVHARNLYGHIQKLTALEPGETITGMENEFKRLASQKAQPSRFVSANIPANKFKNRLLNIQPYEGNRVCLQPIRGVEGSDYINASHIDGYRQRNAYIATQGPLAETTEDFWRMLWEQNSTIIVMLSKLREMGREKCHQYWPAERSARYQYFVVDPMSEYNMPQYILREFKVTDARDGQSRTIRQFQFTDWPEQGVPKSGEGFIDFIGQVHKTKEQFGQEGPISVHCSAGVGRTGVFITLSVVLERMRYEGIVDMFQTVKMLRTQRPAMVQTEDQYQFCYHAALEYLGSFDHYT</t>
  </si>
  <si>
    <t>LLCASCSYAATIIAFRGQTARLPCNAFLHMQARVDPNTVMVSWTEMEMPFDLVNSTYMQNGRYSLDITDYSLLLDSASPHTDNRTFRCLARGIANPASLTTTTAGLTVGITQATLTTKADPLDERNDTTSSTTTLIYNETMTTNEPPSMLLVDTELMNSSEIMLLVAEPIPPGEPKALKINSTSLVLSWLPSDGPISNYSVSVRKGNYTSSWDLAVNQPPGASSEYTVYGLMPYEFYQFHVRAHFSTGYFKDSPVSKLIRTAQGKPSQPPGNVTVTTRGPFTIAVSWKPPPPNSINGVLQNYKVMVSPGSQVIKLGPSTLSTVITNRKPFTLYIVTIAVVNSANETGPFSPTVNTSTDESVPGPPHGVIQVGKNPRSLQVFWNKPNLQNGKILFYYAYIRRRDSFFWSRFKTSKQHHLFLGLEVFTDYIIKVSASTNAGEGPNSTALFEKTDVTAPSEPHNITITVIGPGTARISWMEPFIFYNSIDSYTVSYRDINVSTPMLAAEITNTSRLLRNLQDDATYEVTVRAFTMSTFLGRGLLQGEASLPQRFVMAYVPPTSGLLPGGTMKPGEDAGRVVGVVFALFVLLGLILGVLGFVILRMRKKDRMSFEKHGNGMAPTFCRPDDLEEPAIHISKFESHVIACHANSDGGFAAEYEEIQHVPTSFPATFSSDVENKLKNRYTNIVSYDSSRVSLQPLPGIPNSDYINANYIDGFNRQKAYIATQGALKTTFDDFWRLVWEQKSVVIVMITKLEERGRRKCDRYWPAKGTPERYNELEVTLELKEKFASYTLRTFLLKHRHKKHGKVPERRVYHFHYTDWPDHGVPPYTLPVLSFIQRSSAANPTDAGPIIVHCSAGVGRTGTYIVIDTMLKQMQAEEKVNVFGFLKRIRTQRNYLVQTEEQYVFIHDVLLEWLRAGNTVVKSTELRQYVDRMTLPDEVGRVVLDEQFNLIMKMKPRDYEFSKARQSKHKNRDMDLIPVERSRVPISGVPGVDGYINASFLQGYRRQNEYIVTQYPSAETMEDFWKMLWEHNSTTIVTLTDDQKEDEPIYWPTNVDEPLTLGALTITLWKRNTLISPSSQGKFLGQSSQGTHTPLVIQNKEFDDDDQLNVRQYHCSYWPDCCSPLHTAFDLIYAVQKRNEFLERSNKETVGPITVHDRSGGCQAGTFCALSTLHQEMIHEEAVDIYKTVKLYAAKRPNLITSREDYYYLFKALQSCHSAELQIRSLRRQGSRRGILDGPTAPNGREWNFLRSPGHVDPGSMRLSDSVRNSSLDSDGFYRTRSQTMSSAGPQRHPRPSKFWHRRTKSEKRKPLNPPNAATTRRSSIATTPGDRTPSESLGEVYELINVRSKDSTPNSPTGNEEFVLIGETGVTSEYPVVSPEIHESSGDISNGNIEEMGEETSGRKPKEAAYRPVSQLCDDDRECMDVDGEDDDGDDDIPANECTLNEDLDNLNMNGEMVNLNVNGAIDLYDEPQDVDMDTNISELNGEVTPLDLPAEVIGKLSHERKSYYSQESVNSAQETEPLNAESS</t>
  </si>
  <si>
    <t>MLVRQRPADERQRLADESITEEDADEIVALLVSLLELPPSIFSDIKVKDKEITVHVNDSSRHFTPKAIAIKIVDGSVVVVQQWSHSREVLGSKPSRCPRALLFLSHEALRIFGDSGYGQHNDHPVKVVSAGGSDNAALVILTVVLVACVVGILIAIVTVYCLKKRSNEKAKVTELKQSEGENGNEASADYQDLCRQRMATKSDKPEPLTRVSSVAASEGAQPSPSSRSSTSSWSEEPVQSNMDISTGHVVLSYMEDHLNNKDRMSKEWEALCSYEADPCTQDAGKAPENANKNRVKNAIPYDHTRVKLTEETSANKSDYINSSAIMDIDPRAPAYIATQAPLANTLADFWQMIWEQGSVVIVNLTHMSETDINRCRYWPDEGSALYHFYEVHLVSEHVWCEDYLVRSFYLKNLETQETRTVTQFHFLTWPETGCPPSPKSLLEFRRKVNKSFRGRACPIVVHCSDGVGRTGTYCLLDLVLTRMLKGVKELDIAATLEHIRDQRPGMVQTQAQFEFALTAVVEEVNAILKALPQ</t>
  </si>
  <si>
    <t>MFPTAGLFRGVLCPENDENKGRCKRPYCHFRHIRRVPNVEAATEPKFPGEQKSAKTRPAIESSSLPSHRRPKDRTPATKPIQYVPTPLFLCKKPTKDAFTEESTEEEEECIKDAGPASGAGLSSYTPTPLADLEALADVNDDTVPGDDMSLMDAHAGDFPEGQSVKASSDDYQEIVPLSIDEKDPRAEQPAVSDGEREDMIIETHTYGGVTVTTRTPRSLCRPDQASMEEEDEYNPFSSVLEPSEKSNERHNKTSLTSPGDEESLRRIQPDANFEPLSKGDEYPTYGISDVMMDDGDSNGKDFKGYSNTASYSYMDDVPTTDLEYHPYSYATLDSNVGDALPAYSTAGSIVEETDCHDDLDGGYDMDSLEQYHEKETAKLELKKKSEKKINVDKQLSESKSKKGLEESRSTMTKLNAEKKVVSSKKKEVTAPSSKSVNPSKGKTTTASGTSVKMTSKPKPCQEETDPKKMVSNNKKLLKSKSEVNMQEKDDNAKKESKKEKIDNKIQLAKSATKGNVISGKDKVIEKSKPKVSAEQLANFFKKRQESTGMKSQGKRKMKDLTGIAQVKSEGMKRTEESNSLKNVSKGTSSHRKDSNIKEKQQGKQETPKTPLSDRSLFQSLGKPSAKVLPKKSSIKECDIDIFAISNDSSSDEGDGARSKASSKSKHSVISAVPRKRSVSSDKNRQANESENGVKKKRTASPSKTNDPKRLRKLSTSPLKKESTKLIDMDLFGDDSDGDSDEINFLSISEDRHESPNKFPKKSADVSSIKTEGCSSTSDRQRKVACSNSAEVSGTSSIGNFLPNTSKVKSSKVGPSKKLVNSVTQNTPASGQGQKQSSKGTLPKKKDHIQEQGKVRTSHATRDISHESRKHKPVKNLSRAKAEVVSISDDEDSSDLPNGFASSDDDDDGGHDMGGTSNDIGNHGDEREDESEHMAEMRRFMEDSSSEEDISNECYRIFQEVQPKASKPSSQVTTKRPVEERKGSNSAPSSVGKQRMAHASKFGDVKRKPTPKKPANSRPGPAQMCHNRYLMMERRLERASQEGESGETSSGASITGKKRIAHQSGTTNNTLRQLTLGESSSEKKTTTVMTSKMGKRTAHMPKTVSKRPMIPTDYGSKVPMNIRQRYLNVFIDELLKTTEEDQDAFDKALDEEKLVYQRASSKNIYLNLCVNALKKLKNQTDSRLQIPPSTPSSLFPSRVVSHEAVLGGKLAAQTSYSIHKHSNLDTESFEGIHLYEKLQRYALTEELLRENGYPRPSETSGQALVFKEERNKTYASSDPNQQVCCRCGSTYLRNPQGKYITRESCTYHWGRPWTRRKCSGENFGANCELDCNCADACDRETGCGVGTCTADYEGTYCQALPRLLESPWVSDVTKDSVLLIWNTWTDGYDYGNGPVHSYQLDYSWTDDKDNTGESEVPFIIIGDSTAEITGLSGFRDYDFYVSVRREVEGQVVAGRRSGPISVKPYCQAPQPVDSADVTSDSYNHLEITWSEPFSQCGAPSYNVSRRLVLIDQCDDSMADTVTWEVTGDTSIEYDDLLPYSTYEFTVMATLEGFDAETVYVVAYNSTESNSTGPPEYFTVDSTVKGKLEYTWSSPPCGDRNGALRYDYEFGEAGGDDVQRGTLIMTSKSFEDLKHYMMYEFTVCPRTVVGPGPCIFNQTRTLPSEPTGLLNLDSDVDSTNQTYTIIAWEKPELINGLFFRYDIQKDNDNIIMIVEEEERIYSFSDLEPNKEYTIQVRAVSNGGNGAWDSVDVTTLPIPEPKASEVPVTTAKNDTSISIEWPLVDDTDLGMYRITHYTVSYSSGTADGDTIDVTYITSPMVCTIAPLEPGTEYYIKVRAVNEGGPGGWSESLTESTEPKPTTGGPNSLAVGLGVGVPILLIIMVSSGFIVYKKRRDAPPTPPKEYDLENVPADENGGTSNPVLVRTTIPSTPKAKPPVKQRPPQHEPIHISNLAKVIKAKRMSRDGFEKEYKALLNKSDEGCIGNNPENKPKNRYKNIITYDEHRVKLNKLPTEPGADYINATFIDGYKKENAFIASQGPNAASLNDFWQMVYEQRTSTIVMLTNLLEKDKKKCIEYWPSAGNHKRYGELEVIAREVKDEGSYVLRKFEVGKPDRTTNRLNITQYHYTIWPDMGVPESSQPLLDFRDIVKNANPADSGPIIVHCSAGVGRTGTFITINCMIEMIEAEKKIDVFNFINEMRKRRAFMVQVQQQYEFIYETLLQWSHCEKVSFSIIDLPTTVKTWGTIKDADGRTEMSRQFEVLEYMAPMESTGSDQKGSLPVNAKKNRYPDRVPVDKFKPLLMTKGDEVDDNDYINASFFDVEGRKNVHVCTQCPLMSTVGDFWRLVWDYDIHTIIHLNEMDSTCGQYWPDSDKTNFGSFTIELLSDRTLTDTMTERVLKVTTSKKKGERQITQLQYLGWPNDSLVPRSKMDFFELLTQVDNNNTSEKKFLVVCMDGVGASPTFLAANAAIDRVREDKTVDIFSAVKRLRKSRPGVVDELERYEFCYDVLAAYQDSVQTYANY</t>
  </si>
  <si>
    <t>MDDFWRMVWQENVTTIAMVTKLKEGDKIKCGKYWPNKPGDSVKFGNIRVELVSLEACTGGIKRTMTMIEGIHCTFMTTQMPLPTTVSDFWSMVIDNKPSTVVMLNDKSQNDK</t>
  </si>
  <si>
    <t>QQSPWEVASKEKNKPKNRFRNIIAYDHSRVVLEKVDGDPHSDYFNANYLSVSIYRIQNICLFFVSSAPNTASLTAFWRMIWQENVATIVMVTNLIEAGKDRCRQYWPKNPRSVEVMGDFSLFLLEVEQFSDHIVRTLIVKKKESEEKRTIVQYHYLSWPDMGVPEYYTTLISFTDTVKQHHTKHQRGHTELSQSLFPLLLSPVCSAGVGRTGTFICLYNMLDMMKEEGRVDIFSFISKMRENRIKMVQTKEQYIFLYNALLEVYLSGKTEIPVSKFREKMDTLHRANSVTKKANIHVEFKNLHTLTPTPSANSFRSGRASINRKKNRFPDILPLERNRPYLACPGSIGSTDYINASFLNTFQKKDVFLATQSPLPNTVEDLWRLAFDWKCPVIVMLNELDEETCVQYWPEEGSIALETLEVTALDSESTMNFVKRRFTVTSDSGESMTVEQFEMLGWGMSHNKPDSPVSLLGLIEAVQGSIKTATCKGPAIVHCVNGIGRSGVFCALWSVMEKLRKDNTIDIFQAVKRLRSSRPNMVETL</t>
  </si>
  <si>
    <t>MPLSQTVTDFLRLIYDYRISTIVMLNDLSKEDASSIYWDEANPNIKQPFSMNVLDTVESEHWTERTLELKHRKNTRIIQHFQFLSWKEVDSVDFYQTLLDFMNNVTSQQGGDSPVLVHCLNGVGRTGVFCVVKMCLDQLEVEDAVDVFQIVKALRHDNFQMIQSLEDYKLCYRILNHLMAMSQENTLQSGQEFDMEKDDGLSESVSTRTGDEDCEDVEIDPIEYYAHNDDDIQDEDADEKEGLHDLEKSLTRDLHLSEFDEVTITKL</t>
  </si>
  <si>
    <t>DHARVILDLIGDDPHSDYVNASYIQSFTKENTYIASQGPNVTSIADFWRMVWQKEVETIIMATNLVDKGKIKCEKYWPDQGEEMYFEDIVVTCEAEVHGIHDARRSLVLHKDEEVRCLDHFHFTRWPDKGVPRNVSVLLRFIQEVNQSRDDKSTPLLVHCSAGVGRTGVVIALDNEMQRAKQTGFVDIFNFVRAMRQRRPQMVQTPEQYEFIHDAMLEFLVGHDTMIPRDRFIEHFADLRTKSDQDVTLTKLDQEFEIMNKVCHEPPMDATNVGKLEENASKNRYQNVLPRDTHRPLLISFSTDTSTQYINATFCQGYKDREKIITTQMPLSQTVTDFLRLIYDYRISTIVMLNDLSKEDASSIYWDEANPNIKQPFSMNVLDTVESEHWTERTLELKHRKNTRIIQHFQFLSWKEVDSVDFYQTLLDFMNNVTSQQGGDSPVLVHCLNGVGRTGVFCVVKMCLDQLEVEDAVDVFQIVKALRHDNFQMIQSL</t>
  </si>
  <si>
    <t>METGLVVSPSEYTLTDLDTFPVWKPSCPLVSTFYCSPIRVPGLGTVQRVPKRVRGSPQLLESLGLDYKENKYACQMPGLAVALEPPNHVDGYDPADTQGPMVEPGQPLVTPPPIRDASTPRSAPVETPSPTPSPSPTNSTTVANTMEANATVATTKPNSTMTASSMTATSVTRRLTPSLTVPNATGTVSKTSRSTASGTPSADTPLSGIPASTDKSTVAPTAPIQQGTTNENNTAPVDLYSTPPLWTWWDSTTKATTGTRTPTARATILTTRLRTTHRQTTPYPRKTTSFPWTTSQVSPQTTRPTTVVTQPKATTTQALPNKNRTSGTVSTTTTMAMPTTPTTIPWHWPFPTTTQTTTLVTTASQVSTQQSTEPGNTPSKEHPVRTPTLYPITTLAPPVANASYKLPTYLQLRLSTTWPRFCKGSANVQESLADFARQVLGQSPYDRVEVPYLNVRDHCREATVNRFKKTLLVEVTPVDFFVTVNGSYYENVTQKVGAELVLDHSTLQEDISYQIISAHVLVINKAATPAPPNDGSSQGAVIGATLTVCALVFGVILSLVGMKVYRVRKSHAGITDRYYFDGKQLQDALSESHQMAGVSPLGRATGGGGHPAPSYREYILASINKGLVLDDEDMTVEVDAVEALPSHTLTSNALAKFYSYREAIAEEFENLPGHQLIASSDIKKRIAVPVTSKPRSPVIQSPERTRVPIPPTSPTSPSIPSKPSDFFLDASFIRGYDSSHCSYIGATVSGGDSSTAFWRTVWEQQSRTIVCLCSPYELGKVCPQYWPTKEGGPGTQLYGNILVTLKGGASGEHYFTSTLLIRNVEKSLCRPVTHYWFSNWLDSEIPSSPQALMSMLLQVHNTHQESYGPVVVHCSDGVGRTGLVIATDINMQRLEESHTVDIPHTVSSIRQDRGQAILNIDQYAFIYRTLYEFSKFLSSSGTKETSDTESVVFDNPDDSVSDTGNEDLSSQGTNSSRTSSYLGDLSSSVKRRLALKFPSLGISPPTPLSPISSRISTGEFVVINSPNSTNLDMSVVSGLSGSEKGDRNSSASSHHSPFDQTSFCTQNDVFAISHNDSARLVPKGSGRHFTVGQRPLKRETSVVSARPVSAFCRGSRAMSSIEGSKAYEEWSPPFGNPGQSNLPQSLSSPKTDLRVEELSKSNRERSATCESGRFSDSLASTNPFKFEESHHELCASQPNALVVQHAREPSYPTDMNPFGSSQTVTQLDSPFTSYPPSSSVPSALYDPSENHSHSRQNSNPFPSEPSSSNPDSQYPKEINPFEAPSETGDAFAQSSESGSSLNSAFAFVSYPDTAGNFERQGTYPKGINPFDESGSLQRIPLPSSQRGASNALRLAPVPRKQNKAKSGRTEGQASSDGQNPFDYDWMDSAEESFT</t>
  </si>
  <si>
    <t>MTSPSNPITTTDNPKLPPSNDLIFGICAVIVIIILFGIIVVLILHLWKRAKKQQHLIAGNNEEDPNALELTMAKTHVDGEAAIPNGNGSTPHGYSNGERVLSYYHNYEKSTLTSKPTGISLDEFTKYVHTNRQSLELIEEFEALPGVNTEQVTYAKLEENKPKNRYRNILPYNNSRVVLEVIDDDPYSDYINASYIDVNPDHKFVLPTISHKGPKKNTVDDFWRMIWQEKIRVVSMVTKLEEVLKTKCECYWPDSGADETYGEIHVEAKSTEERDFGVLREFIIFKASEDKRKLTHFQFTKWPDKSVPKQTSLFLRYMREVKKTYLADDSAPLLVHCSAGIGRSGVLIAMDSVVEQAKRTGKVNVHGFVQAMRECRQNMVQTDEQYVFLHEAVLESLVCDDTRIPVDGFEVRLQELTKQDPKGGQTLLDQEFKTLSKISPDPSPLAIRTGSKAECKKKNRDSSVLPIERNRAILQSWYSNEPFGDYINASFVKSMGNDSSPYYIVTQMPLPETVVNFWSLVYDYKPTTIVMLNQLDKTDSTTGQYWPDGGSVQYGPFTISTTSVEKNIGMIVRTLQVQLTETQ</t>
  </si>
  <si>
    <t>MRRASESCVGKETRSDYPALAEQLGEGGNVEHARPGVPALVEPNHSNGKDSYIALTLFTVPSCPALVIPASEVTSMEIVATWPRPEGYTNVESYSISITPRTGVTYDSQIPNPFTSTNDMHRAVFSSLTPAQTYVIEVTANAINAGPESPAGCNSIPVVAKPAAVVLQVANFNTTSVSLAWSVPLSVTPDGYVLTIDILSADADPAPVDIPGADTAYVVPSLLPGVEYSFTVQAYQNVQSTRAFGETDTVMQRTTPVPPENIAIEVTETTATITYEAPLGFHSNFTHTLLDDGGNEVRGPDGSNEFSVEYMDLTAGTMYTYRVLSNAGSATSEAVLQTFTSRPNPPGIPEPTFVDETTITIQWAHNSGERDEYEVSYSPNGTSFTPQTPQYVIENRFVLTGLDPYTTIQFDVRTVVNSVTSTPTTWRQRTFAARPNMIENLMIVTTSASSVNVVFNVPTKPNGLITGYLISYNGMRNTATSSGNQFFSDIHPNDVRVEVPIASLDPGYVYQFSVQAVNGEGTSDAVIGEVTLVAGGNGINAQGATASSSATTITIVINDNLFSDVNGAVIALQVFVAEEHASNTDRTISDPPRRYQQVRDLLFRTAYVTSPLFAPTPFGGRRKRQIADTLTSYTIGSERECVSEDSICNGPLEPLTSYRVLVRAYTDGGFADSPWSEPISTRALDSWFTIPIISYGVVIFFILIFLLLCCLSSGRHGRKKVKSSPGPRKARGFHSPQQESRFNDNHNNSSNRHPRHSKAPPLILSRPILSSQFPLHYNEMVADKQHKFTMEFDGFNKPQEYIATQGPMSNTVHEFWRMVWEKECPAIVMLVRCIEGGKEKCDKYWPINSDPTVFGKVIVTKLAEHTHDTWAVRDFRLKVGSEERLIRQYHFISWPTHSTPRVSRPTLNFVKNIREELESPKLSGPLVVHCGAGIGRTGVFIALDILLQELKADERTVDVFAVVAKMRRERCSLVQSLVQYIFLHRALADFLQGQGHGVEVSSIERSDAGSIQSDEIEQMSNTSL</t>
  </si>
  <si>
    <t>MCLDQLEVEDAVDVFQIVKALRHDNFQMIQSLEDYKLCYRILNHLMAMSQENTLQSTQEFDMEKDDGLSESVSTRTGDEECEDVEIDPIEYYAHNDDDIQDEDADSKEGLHDLEKSLTRDLHLSEFDEVTITKL</t>
  </si>
  <si>
    <t>MADDNELMSASEIIQDRLYFATLRNKPRSTTNTHYFCIDDEFQYENFYADFGPLNLALLYRYCCKLNKKLKSTSLSRKKIVHYTSFDSKKRTNAACLIGCYAVRYFHQTPNSSEISIYFVTADNLSIKDASFGACTYNLTLLDCLKGIDKAVTHGFLDFENFDVEEYEHYERVENGDFNWIVPNKYLAFSGPHPKSKIENGYPYHAPEAYFPYFRKHNITSIVRLNKKIYDARRFTDAGFDHYDLFFIDGSTPSDSILQKFLAISESSEGSLAVHCKAGLGRTGTLIGCYIMKHFRFTAAEVIAWMRICRPGSVIGPQQHYMEEKQAAMWVQGDIFRKKAREGQIANKNSVSRILCSAVDDISINDDRGISYGPGEQYKLRSTLSGSQAMTQGDKLRQLKVSRKARSATTGSLKLDEGKIHTRSTSSQPLRISSATTSSTSPVKSSKVVSPTHTSTSTRRTTRHSAAATTGLKRYQSSTENAGALSNLTPDGRLNFTAILLKVQTLINFITCVSTGCKRRLIRQFWEKILNLLK</t>
  </si>
  <si>
    <t>MTVSVRVQPVTGSRLKSWFSTEEFRVLLLDCRSFVCYNSLHIVDALNVHCPLLLKRRSNGPLPVDHLVTCADARSRLLAGFYQAVLVYDEESVQTASEVSQGNMTWVLETLFQEPLLQLSVKIFSLVGGFNQFSVEFPSLSSKYSTASTTSRPTTPLVPKGCPQIGQSGPGYECNAPVRLLPHLYLGSNFHASRLAVLEEHGITAVLNVSRLPNYFPTCFRYMQILVDDNTDADLLPWFEEANNFIDSIERCKGRVLVHCHAGISRSATICLAYLMKVRQIRLEEAFEFVRSERTVISPNLAFMLQLLRFENEL</t>
  </si>
  <si>
    <t>MSDNFRDKRVVTAPNLSYLFNCCKAPSQGYHKRLRRKKHNSVDMFSERQKRGVNIEMPKAKTIPDRFTPDDLLQKLNEMNYRMGLIIDLTATTRYYNPEIFIDRDVQYVKVFTPGHVVPPPEVVDKFTAAVSSFKEYNKDNDMIIGVHCTHGVNRTGYLVCRYLIEREGYKPKDALKAFEEARGYPIERENYIEDLLQLSGDRRESVRSKEFHDVYFQEKGKNDYYRTRNNYDHDRRGHHQQQYHDPYYWYGGAQPVAYGSTFQRHSRWDSPHGRRGDRDNWRDRGVNYEPEYHAWQGEGAYGGEWNGREYRNWNGPNQTGSNWKGQNWNGQNSEPHSAQNKWRSHNQRTSRGDSNKGPEKQAFMRKTPRNIPY</t>
  </si>
  <si>
    <t>MPGYADEILPRLWLGDLQAAESERFLNDRKISHVLSLINMPITVPSEVAVNHKQIIIRDQPGEDLLTHLEDILAFMEDGLDPAKEGSVLVHCAMGVSRSSSAVIAYIMYKEKCPLVTALKKVVDKHSQTCPNTGFMEQLKLFEAMGCQCDTTNSQFKQHRLSHLAEEIHSREEIPKDLLASDPASSSPNPAGDNTLYKCRKCRRALFCQSSVIAHENTKGHRDFGWHKHKGQMSKEQGSISCTSVFVEPVSWMESFLMGIHEGK</t>
  </si>
  <si>
    <t>MASPGHAHFHLINEITNSLYLTSAYGASSPTALRAKGITCIINISLSFQTPTPKLRDIEFVRIAVDDIPTAQLGVHFDRIADKINSVKKGGGKTVVHCYAGRSRSASSVMAYLMKYEHLTLKQAHVHVKSRRPVIRPNPGFWKQLITYEHRLYGKNSVKMMYTHAGAIPDVYAQELKNFVHL</t>
  </si>
  <si>
    <t>EYQDTNIKYCGLPVNDVPGANMKKHFNTAVKFIDEALEQEDGKVLIHCVAGFSRSATIAIAYLMIRRGMTAQEATRTVRKKRPIGPNEGFLKQLWLVAVAAASVVASVQTDAVRLLLQLPRLSCSSPVPLYLFLSISSAPRLSSSALLFISCSNSIYLYRNDIDMISDSLRVPS</t>
  </si>
  <si>
    <t>MTRETPVGCRRTRLMKPEVLAKTLGSALNSQEKLLLVDSRSFLEYNVDHIQHAINITGSKLVKRRLQHNKITIKELLTTACETEPDPGSEVVVYDQGTLDITCLTADTFLSVLLAKLNESFKTVSLLAGGYTSFQSCFPYLCESQNRPPCPARAPLSQPCLPVTNTGPTRVLGFLYLGSQQDVMSEECLKNYGINYVLNVSRSCPIPEFLPQTHFHRIPVRDNHGEKILPWFDEALEFIDKVRSANGSVIVHCLAGISRSPTVAIAFIMRYLNMNVDEAYKYVKEKRATISPNFNFLGQLLEYEKIIRTRQGLPSTLQPSGPPKEDVEPSEMKEKEEGACASEHSSMLTSPKAESSKVTYPRKGLEESMLPMRPNIRKLSLENLSLPLKCSYMPGKASPRLSRTLPRVTFADAPTTPTSENKSIKRSLSRDALTEVGTQTLVTEKRSTSHLTLDLMSAPSRTLQRPTGLDVKKTVLLLNSPGDSKKSRSLCNSPSGLLEQLAWGTSHLSVHSPEVRNNNPFVEACAKFQAQQTGLSTGIQRSHPENSKSKVERKKLKLEGLISNSETICAEVQAAENLIPAASGSSVLTAPASPSTSRSQRHKHSETSVGFQFGRSRINHPDPASSNTRVANSSATQDQQKPSALKKPTFGPQNSPPPIQSSAAVVGGNVSNPFFSRQSSGQSVTSDLSLSSTASPALDPSGSSWMHGSVSSGISPDINLSSAASSACSSANLKPDSSQKSKGLTDMETPQVLPSGWNPFSFPQAKADDSPTSRGDSEVWQKRKESGNSVEESSQSQKIHQSPTTAMDRVATYITKCNFGSPDVSDSDSSEPTHPHKKKCNNKKRPKLHPSIRSQSCEEIGSCSREVVTSEIVVSARREILEYGRSALDQDEEDFDTRSLSSQRSLSSSCEMIEVS</t>
  </si>
  <si>
    <t>MSSIRSVRPAPVEIVHKHMRFLIIHNPDKNGVEHFIQELKQRQIKEVVRVCEPTYDAAVLKQEDIEVMDMPFDDGGVPSSEIIDQWLALLKMRFKETPKSCVAVHCVAGLGRAPLMVALALMEAGMTYEDAVEFVREKRRGAINAKQLHFLERYKPRLRMKAKNGSKGESCCLM</t>
  </si>
  <si>
    <t>MTSEASSNMDSSTGAHIGSTQRPTAKYSKLTNSLRVLTTGSMQCSMFCGGKGCKYDNPSKWSEDQMAIKGLFSHWLIAMNLISWVIDKTKQRYAAKELILHGIKAVINLQTKGEHAHCGLGLEPGGFSYDQEEFMENDIFFYNFGWDDYGVKSLTFILDMVKVMTFAVKEGKVGVHCHAGLGRTGVLIACYLIYAKRFDGDHAIHFVREKRPGSIQTKGQVECCQQFAQFLIPLRVVFSLCDPCSFPFTLQQFINRQKHLLHGAESREMKHIPKIIKIVCVRLHQLANIRDVHSTCSLGRSDSSDTLKKFTPGVFKDTRRSTEENLLKEEKERRRLSLQLLSDNNGLSASAAEAYSTVPPGRKSPNLDLRKLHLNDGSTVSSSEDDAMSIGKAQRLKTSHSEDSLGASHLSRLRISASLLNNPSLMNMQEDGDVEMVADAMGFDTRGRGEDGDDDEEEDEQEDVGEEGGVAAALRNLKQRVESLQHNLNQSQSAWKIVATEEDPFVLAALMWSWLEHLKEPVLQGKDVEKLVEYSGDLLKSLNLLEKYQKLTLDCLLKTIAGLRPVSNDVEERLVHRFIAAITHRHHQHDNKDLLQFVNGYISALRSTMPSVKARGNANPSSSSKPPEMKDFVPEKKKVAMEEKKKAKGKKKKEKSPRREEVVVKKREKENDQGSSDDEEPFKITVPKKRGSALPPIF</t>
  </si>
  <si>
    <t>MGGSRALFYPTLYWNVFMKNVTSRNWYDRIDSTVILGALPFRSYIDQLKEENVKGVISLNEDHELRRHAPTVEEWKNHGIEHLQLPTVDFTEAPSLEYLERGVEFIQQHANDGSSVYVHCKAGRTRSATLVGCYLMMMNHCTPQEAQTFMEAKRPHILLKDRHFRALYRYYDKHVKKARPNKDKRTSEPQDT</t>
  </si>
  <si>
    <t>EILPGLYLGPYAAAQRSKLPVLLEHGITHVLCIRQAPEATIIKPNFPDRFRYLVLDVADNCMENIIRHIPTVKGFIDSCLQSGGRILVHGNAGISRSAALVIGYLMETYGLKYRIAYRYVQEKRFCISVNDGFASQLKVFKIV</t>
  </si>
  <si>
    <t>MGDSQGTSVINENDTRQLLDHFSKTQYRAREGSSKVEGFERKCLALFAKDYKYSVILNSNGELCGHYPGKLVILEYMLGADGQVGERDHVESMYDVTKLREIMCRSRFARCRERFVMPVILCDGKHICRSATLSGGPEIYGRSGFNYLFSGGESAELDDEETMTSLSRSPSTSSNDWPLFDRYRGQDIKLLKMLQVTAVCDLMLENKKVKFGVNVTSSEKVDKEHRYADFCLLSLPYPGCEFFKDFRDNGFNGINLFFDWSQDFVDADLSIPDRVATSTGIDWHMYRQWDLVKITQNYLKLLLFLIKDGDSGVLVHCISGWDRTPLFISLLRLSLWADCKAHANLSAAEILYLTIAYDWLLYGHNLCDRLGKGEDVFFFCFNFLKHITSDDFSLLQRSRPKSALHRPESTKQTIIQSATSPVAVPRSCRRSSADLAKSTSSACGSWQIISGTGSVKGYFSARDSPLTINSDISSGSASSANSNPPIPEHIPEESIRKQRLDQVRMEFNKIYSSVIGPRYAMEPSTGIGGVLGNLVTKVGLKGGRGQYA</t>
  </si>
  <si>
    <t>MDDSGTDTAEPLEELDSLVHVNPSEAFPKRPLHKDNPSLECPFPELCGEGVEFIGEASDGAVIVLSNYRLHICYAKSFVNVPVGLIENAECRDQECLVVTCKDGKLIRCQFDTSDQCQEWLYRVQKTLERPSKLDDIFAFSFHAWCFDHIQEHREPDGFEPGVCFLEGSSKVTHCKFGTEIDRQGFDLKKAWRIFDNSDFKYCTTYPTQHIVPKEIEDDAMKKSINFRTSKRFPSVVWRHKGNGAVIARCSQPAVGWLGWRSEEDERFMSAILDACAMDDPRKNKKSCHSNGYVKSEQYRVTDDQDEMRRGEYERSNQSKTILIIDARSYAAAFANRAKGGGCEYPEYYTCCDIEFMGLANIHSVRKSFNTVHALCSNNSLDQTTWLSNLEATKWLQNLSMLLKAAIKVVTAVDQEARPVIVHCSDGWDRTPQIVALAEIMLDPYYRTMQGFQALVEREWLDFGHKFADRCGHRPGQDDANERCPVFLQWLDCIHQLLRQYPTAFEFNETFLVKLVQHTYSCLFGTFLCNSLKARLKNSIKERTCSVWSLIVVEGNKYRNFLYDPKTYKVLYPTCNIRELDLWIAVYLSETSHSICEDSGPAPVQQASQSGVNPAESPKLSRTRSFDNIHKSVSEEEPSRGNIGGDTQGLTRTSSDPNLSDLKMESTLGTSPKTRMIPPLPLDQREDQDPKDDEDEPITNGHTEEDGSENEEEEEGLSNGYEAEEESSGSEAPLTNGVDGSSEECERQQTNEGEVQISNGHDVRLSNGLTNGHTDEDFEEESPEGSPMCSTPRKSARSKHILDVHMESSTETVTEDPSPAHLKDGDPKVLMGPGDCNGFDNSPVESNGESTPNGEMLNGHAAMLKGLLFQSSSISTSTSDISNSHVGYPVKKTPSVPLPTEHHIPYLPSSDDGDITPLAKHLSKLSSGGSLSNGHSNHISQSAAMGSEPSFSTCLSRTSSCSNSNGLDAMGGDALGDSQRQLKLGRHLDMDGLTCIKDPRQRRMLGILQEQQGKMEAMRQREQILLAIIERLRVANEECGPALACALDELENCNLLNPEDEERSHSRCNSIRSDVSWEQIDEGDTSRTLWIPDHAVSHCSLCNSRFNLVVRKHHCRNCGQIFCATCSNFFIAIPREQLYQPQRVCQPCHQRLEVDLHRHEHALEGSRQMGTVRDG</t>
  </si>
  <si>
    <t>LTAPLCKGHHVGFGKILQRFPEKDWEDVPFHQGLELVGHEALESDEHRYKSTMTHELEGIQAYMYSCTWYPEPWYVSYMQSFCQPAGWRITSKAQPPTYHVSVLTDIEARRHYCAVLTFSEIVNTTPSRPDDLENDEVDGALIRHTVMFAPKCLALISRLEYFETLKNCLGLMYTVYVDNVEVEMETLVGNILGHVQVPPPGGPQVRFSIGAGDRQALQPPLSDSLPVSRSSVALLVQQLGIHNIITLFCAAVTDQKIMFHCRSYTRLTEACGALISLLFPLKYSYVYIPVLPAALIEVLSTPTPFIMGIHSALKEEATELLDVIVADLDGGYLSIPECVNLLLPADVIYERINYELTMLNAMLPETFATEEGQPERMLKNIRDVAERLYVNENPTKAQYLQKIPKPSDGTYTRINEYPFPSLSNDKIIDVIDDGLAKAIMQSMNPNLNKPRNQKQQIVPYNASIGNFEGHRNLVNNSARRLEVLRTCINFIFENKILDARRLFPAVMRSLKSRVARQALLHELELHVNKNRAMLEPQQFSMVVRLINAALQEDSHSEEFSLSMDFLPLISAFCRKLCPGIIQFAYTVTQDHPVFASHAFWETAFYADVEKNIQSLYVTPDNTPTYEKKDVSQSFNDAFAAAPDASGSSASSAAANGLITSAERSPLDIAAEQLRLQPNMNHDAREEAKSNEESIVYSQAVHYANRMVCMRVPLDAHRGLKNSITLEGDSGGSSNITGSDMCYGIKGVFHEAVPKVTHEFTNDLNMKCQIGWPNVTIFPMTCIKFLQKRYPALDYTPKILKPTFLPGEEKVMEGLRGYLVLDGREEGQGGVMGGPTLLPAEGAVFLTTYRIIFKGTPIDMQACEQVVTRSFPVSALVKEKKINVTNIGNTFHLDQFLPEGIQLRSNTFQLMKIVFDAEVSLERLETFRKMCNKLRYPQSIFHTFAYPRHLISPALSTQMKHKEKSATLRKFATKTFLRGGKKSSKMSTRKDKYVLPPGGSGRTMPLASSTMLKEDLLTASMESVRTDSRPGSLMFDEDELSIIDEVDSTTTLKPTSDMLTVEKLAERQYVQDYTRLGLGLLGNGAISRPRVGDMFKISEVNSKFEVSRSYPALIVVPSVLSDDSIRRLAKCHRHGRLPAITWRHQRTKGLLIRSSGFHGKGVMGMIKSAQTQGSSTSESSGSSKSLEQEKYLSAIVLNTPYGSAHKSDSLVSLNSILPPTNSGETPDGTPTISPRKGTHGTGTLLQRGFLRSSGGQKAYTGKPGNTLKGGGRLMMGASGHTQLGGGVSPAISKKHLTLGSRTSATRNGSVTEQDLAMPRKQEARKAALYVFGEKSQLRNFKSDQNSKCDFIPYDYYETRHIKASFKKLMKACLPSNPMTDPEMGFHKMVGESEWLLQIQNIMQLAGAAVDLIDLQGSSVWLSFEDGWDFTTQVSALAQLLMDPYYRTLAGFKVLVDKEWLAFGHRFTHRTNQTITHQTSGFAPVFLQFLDCVHQVHSQFPLSFEFNQYFLKTIAYHYVSNRFQTFMWDSDYERYQAATQVYEERRPSRIDESGDSDSETPSPPLKSLWDYMDKYHPRSPIFYNFQFAPHTTVLRPYTNTSSLIIWDYFLKENLYGGPSYDRELFESATNEDNEQPLEQTDRRTVNASYDDVSHAEPDIHRWLLEEIRQLESDLGKPHKNWKHLLEHMEARFVTRRKRTSQATEEARVQSMTAHKKTTIDILVRGKNIGEPPTKGFNFPHHFEPCSYMTPTSCDFCNQMLFGVVKQGCTGMKCSDCGYNVHEKCVPQVPKQCSRRGSTKESSAPTRQVAKEDSNPAHTPTTDNVRSFTQGYEQFNNLIDETRSHEGYEQFNNLIDETRSHEGHLYKRGARLKGWKQRWFVLDSQKHQEVESVQPAFANPSAPKKVEDNAFFDLKTTKRVYNFIADTKVAAEEWISKIQDCLS</t>
  </si>
  <si>
    <t>ENPTKAQYLQKIPKPSDGTYTRINEYPFPSLSNDKIIDVIDDGLAKAIMQSMNPNLNKPRNQKQQIVPYNASIGNFEGHRNLVNNSARRLEVLRTCINFIFENKILDARRLFPAVMRSLKSRVARQALLHELELHVNKNRAMLEPQQFSMVVRLINAALQEDSHSEEFSLSMDFLPLISAFCRKLCPGIIQFAYTVTQDHPVFASHAFWETAFYADVEKNIQSLYVTPDNTPTYEKKDVSQSFNDAFAAGPDASGSSASSAAANGLITSAERSPLDIAAEQLRLQPNMNHDAREEAKSNEESIVYSQAVHYANRMVCMRVPLDAHRGLKNSITLEGDSGGSSNITGSVGGSDSYNAEDHYGESDPKDVATRVIKFISRFVDKVCTEAGVSHEHLKNLHGLIPGLVAMHIETLDAVNRESKRLPPIQKPKILKPTFLPGEEKVMEGLRGYLVLDGREEGQGGVMGGPTLLPAEGAVFLTTYRIIFKGTPIDMQACEQVVTRSFPVSALVKEKKINVTNIGNTFHLDQFLPEGIQLRSNTFQLMKIVFDAEVSLERLETFRKMCNKLRYPQSIFHTFAYPRHLISPALSTQMKHKEKSATLRKFATKTFLRGGKKSSKMSTRKDKYVLPPGGSGRTMPLASSTMLKEDLLTASMESVRTDSRPGSLMFDEDELSIIDEVDSTTTLKPTSDMLTVEKLAERQYVQDYTRLGLGLLGNGAISRPRVGDMFKISEVNSKFEVSRSYPALIVVPSVLSDDSIRRLAKCHRHGRLPAITWRHQRTKGLLIRSSGFHGKGVMGMIKSAQTQGSSTSESSGSSKSLEQEKYLSAIVLNTPYGSAHKSDSLVSLNSILPPTNSGETPDGTPTISPRKGTHGTGTLLQRGFLRSSGGQKAYTGKP</t>
  </si>
  <si>
    <t>MPKRRTSRSSSVMEYITTPKIENVRLLDRFNSRKPSSGTLYLTATHLIFVDPAGKKETWILHMHIGFVEKLPLTTGGAPLQIRCKTFQAATFVIPREKDCQEMYKSLQKLSNPAELEDLYAFHYKSATVVPTMVTGWDQFDLQAEYARMGIPNAHWCSTAINKNYEICDTYSRTLYVPTHASPPVLVGSSRFRSRGRLPVLSYLHQENNKRLRGRVTFDVNQNLALEILRPLSDNFSLKNPSMEAFLSGLESSQWMKHIKAVLDTSLFIAKAIADEGLSVLVHCSDGWDRTAQTCSLASIILDPYYRTIQGFQVLIEKEWLAFGHKFLHRCGLLAYDPREVSPVFTQFIECTWQLCQQFPCAFQFNERFLLELHDHVFSSQFGNFLGNCERERQDKKLSQKTFSLWQYMQARMSDYINPLYKANHPSANGILKPNFSPQMLKFWRGMYNRYENGVHPRESVTDVLSAMKDHSTSLADHVQFLENQISSLKRMLASESVSREEKPDTNHIFENGSTQNSNSLDKDTTISTKDDISNEVLSASLMNNAVESVATEWQSFRHIRQCSCSSPFDYFSRKYHCWKCGEVFCIRCIDKQTQLPGHESQRPVPVCRPCYRE</t>
  </si>
  <si>
    <t>MTDLFRSAFGILGGPSDRGNEFVGQQVELGDTKLKVRRVIAEGFAFVYVAQENSTGKEFALKLENFLIGSKKTLKLCDFGSATSKSYQPDSSWSSLKRSTLEDEFARHTTPMYRPPEILDLYENFPINHAMDVWALGCMLYTMCYRQHPFEDSAKLRIINANYTIPEDDEEYMILHDLIRAMLQVDPRNRPPLEVIVAQLQEIAAAREVTLKGPLRMLDSRASPVQHTASPAKRAPEREGDSVDSAGNFLGMMKGAGGNLLRNLKDTSSRVAQTVASYTKSELDISYITSRIIVMSFPAEGLESTYKNGIDDVRSFLETRHSGHYHVFNLSQRTYRPAKFENRVSDCGFPAKRPPNLVLLYHVCRNMYLWMQRDPKNVCVIHCMDGKASSATIVSSFLTFCRLFSTVDVSLYMFSVKRGPPGITQSQKRYMEYISGMLSPTASIMPHQRVLLIKSLRLTPVPLYNKMRSGCPSVRPYVRTSVPDELIRFGGHEVKGQRGFEVEDASAFIDLNIPVCGDVMVVVYHARSTFGGKVQGKVTGLKMFQFQFNTGFIEPGTKEISFNRYELDFFELDKFAEHFHASLDVVVSEKDRPSQKPPPWTTFETKRLTPKYCFSGQEEWDSVTAQFGQMDAKAQRRLEKERSEQQPSESKPTAPRQTTPPPKQAAPREAPAEAKKPFFQTLDWQEGGPPQTEGHVRLPTQEHETLIDDDDDSDDDDFNSFQAQRLSEMSQNSTVSQSQQSQGQGSGNDANFFQSDINETSQSSTNQENLFADFSSAMSQSEQTTDLLNIGGESTPASQPAVEPDLMAPPPRDPTNFDLLVDSTAELNMGTSPAGNGQSKDTFDPFMQAKPSQPSAPKQTKAQEKPFDNVKFDPFASQPTSQQGTPKATPKQESQPSSAGAKNNLFDPFASFGQPSPSMSGTSSQPSPASASKPLFDPFGAQPRSTPSPTPASTSNLSAPQGGMTRQTHSSDNLLGDLGSFSQNGGPTLKQSNSGPDLMAGWNQGGPRSTPMQSGSNRTPQHSTRPTPPPAKVDPFSNFGNFSSPSPSTAGGPMGGSPAMGGGGQPSPQKQRQSPGFGAGRQQPMMSSQAQSPSHRPFQPQSQTMPQKTATPPPPQAAKPNYFAGGFASSSVIGGREERGKRDGGFMTSKAAKQADFSNLLSDQQKFQASAKSHETKTINDMKRKEIEATTDPNVLKVRDWTQGKENNIRALICSMHQVLWDGEDRWKPVGMHQLVEHNQVKKWYRKAVLSAHPDKQVGTPNEELAKLIFMELSDAWSAFEEAGAQALF</t>
  </si>
  <si>
    <t>GDTDHGQSEYLLLMELCPGGQLVDAINQRHMPLSCDDVLQTFYQACRGVQHMHKQTPPVTHRDIKLENFLIGSKKTLKLCDFGSATGKSYQPDSSWSSLKRSTLEDEFARHTTPMYRPPEILDLYENFPINHAMDVWSAVHSKLDVFVFMSFLHPAVPDSVDSAGNFLGMMKGAGGNLLRNLKDTSSRVAQTVASYTKSELDISYITSRIIVMSFPAEGLESTYKNGIDDVRSFLETRHSGHYHVFNLSQRTYRPAKFENRVSDCGFPAKRPPNLVLLYHVCRNMYLWMQRDPKNVCVIHCMDGKASSATIVSSFLTFCRLFSTVDVSLYMFSVKRGPPGITQSQKRYMEYISGMLSPTASIMPHQRVLLIKSLRLTPVPLYNKMRSGCRPFCEVFHDEERILSTSQEYERMRGFEVEDASAFIDLNIPVCGDVMVVVYHARSTFGGKVQGKVTGLKMFQFQFNTGFIEPGTKEISFNRYELDFFELDKFAEHFHASLDVVVSEKDRPSQKPPPWTTFETKRLTPKYCFSGQEEWDSVTAQFGQMDAKAQRRLEKERSEQQPSESKPTAPRQTTPPPKPAAPREAPAEAKKPFFQTLDWQEGGPPQTEGHVRLPTQEHETLIDDDDDSDDDDFNSFQAQRLSEMSQNSTVSQSQQSQGQGSGNDANFFQSDINETSQSSTNQEDLFADFSSAMSQSEQTTDLLNIGGESTPASQPAAEPDLMAPPPRDPTNFDLLVDSTAELNMGTSPAGNGQSKDTFDPFMQAKPSQPSAPKQTKAQEKPFDNVKFDPFASQPTSQQGTPKATPKQESKPSSAGAKNNLFDPFASFGQSSPSMSGTSSQSSPASASKPLFDPFGAQPRSTPSPTPASTSNLSAPQGGMTRQTHSSDNLLGDLGSFSQNGGPTLKQSNSGPDLMAGWNQGGPRSTPMQSGSNRTPQHSSTRPTPPPAKVDPFANFGNFSSPQSTAGGPMGGSPAMGGGGQPSPQRQRQSPGFGAGRQQPMMSSQAQSPSHRPFQPQSQTMPQKTATPPPPAQAAKPNYFAGGFASSSVIGGREERGKRDGGFMTSKAAKQADFSNLLSDQQKFQASAKSHETKTINDMKRKEIEATTDPNVLKVRDWTQGKENNIRALICSMHQVLWDGEDRWKPVGMHQLVEHNQVKKWYRKAVLSAHPDKQVGTPNEELAKLIFMELSDAWSAFEESGAQALF</t>
  </si>
  <si>
    <t>MVSKKKRRFIDKGFDLDLSYIYPNIIAMGFPAESLEGVYRNKLEVVVKFFNEKHGERYKVYNLCSERNYDTTKFYNRVAHYPFDDHNPPRLELIKPFCEDLDNWLGADGQNVAAIHCKAGKGRTGVMICAYMLHRRLYQTASEALDFYASKRTKNRKGVTIPSQRRYVEYYGNLIVRELEYKPTTLLLTRIDLETVPMFNGGSCAPAFVIYQQKVKIFSSQPYEVAKKERSVRCEFPLPVPICGDIKIEFFNKPNKLKKDRMFHFWFNTFFVANSNLLNSSSQQDLANNGSSDNSSHCSEDNMEALDADCTVLRLQKDQLDRANKDKTNKWYSPNFKVICYFKRVENEKPRRPSGDSNDRSSGTSSDHEHSDGGDISETDSESEWDVTEITHV</t>
  </si>
  <si>
    <t>MGFPAESLERMYRNDMEHVVKFLNSHHQDHYKVYNLCSERNYDTSRFDHRVAHYPFDDHNPPRIELIRPFCEDVMQWLAEDKDNVAAIHCKAGKGRTGVMICALLLHQGRCLTAAESMEYYGKIRTTDGKGVTIPSQRRYVQYYGELVKRNTLYKTQTVLLKRVQLYTIPMMSSGTCCPFFTVHQHKVKIHTQEAVKGVKKGLSCVEFELPHALPIRDDVKIEFYHKSGLLKMDKRLMFHMWFNTYFIVHPIQPDKDYFGQARSHSRPTSTVSCPSPDQARAPFAEDEMLNGGEEFVLELHKDEIDKANKDKTNKVFSPNLKVKLFFARGREDQVPPTPEPSEGNLSPSQSENDLLDDQDLDDGTDSGDEDCIYETSESSVV</t>
  </si>
  <si>
    <t>MFGRLISERRHVTKASRKLVSENKRRYLQDGFDLDLTYVTDRIIASSFPSSGKQSIYRNPISEVSRFLNTKHPDHYKVINLCSERHYDESYFNHQVIRVQTDDHNVPKLEELLKFSKIAKEWMEADPKNVMFIHCKGGKGRTGTAVCTWLLESEAFQTAKECLDFFGSRRTDLDEGDKFQGVQTPSQSRYVHYFEQVKFKYGGQIPEPKDLIIENIRIRNLAGLGKGDGRDLYFEIICSNKKVFDCRFENGLNCQSIYDHASDSLSARIPHCPVLHGDVKIRFKSSSRKVPEDYDNCAFFFWFHTAFITDNRLFLPRDELDNPHKSKARKIYSESFNVEVQFSEIKTESIC</t>
  </si>
  <si>
    <t>MPLRIAVVCSSNQNRSMEAHAILSKKGFNVKSYGTGATVKLPGPAQDKPNIYDFKTTYEEMYQDLKRKDRDLYTQNGILHMLDRNRRIKSKPERFQNSKDKFDVVLTAEERVYDQVLEDFESKEEETQIPVHIINIDIQDNHEEATIGAFRMSNLCIKLEALRDLDKEIDELIQLFEEELNISVLHTLCFY</t>
  </si>
  <si>
    <t>MGTAASKNQRSTVVSNCQQPTRLLNHRAQVRRASRRESEEPEYVLLPGIKNEKFYANLHTPLNLELLGDVPTASSTAPGLNSNAILDGIPAKDRAGIDTSSSESTSSISSTKSVTEELDALRTELDQVLVGHYYANNKPAGGVLRTAEIASLERHNQLQPLPQDYKPVIRDTTKDGHSDSDWVRPVDLVRQERDLADRKLERELRSFEQDTKEEEKKEETQSSVIVFDMEDDQDRGDFDVQKFQAVNVPKQEPITEGVDIFSQTTYKNYSSTKKKQVISDASSVNPRISEIAETSTKQIYDPSEEELLRRLLGPQKREQWLQLRAEIEAMTDSWLTIALKSLSIIHSRSNCINVLVTTTQLVPAVAKVLLYGLGGVFNIENVYSATRVGKESCFERIVARFGRKVTYVAIGDAKDEETAAKQLDFPFWRVTSHSDLAALHHALDLGYL</t>
  </si>
  <si>
    <t>MSRHRLRSRNRNASNSSIITTTNTTTTTKSNNNNNNSRTIRNQEKMPEGVTTNGATISVTHTNGDLCAGTTPVDDDVSRKRRRAAEEEDANSMIASAPVPGKGKPKRRRLEKSEEITDVEVPISAVAAKSISSNGTETPARSTLLGTIFSPVYQFFGGSPTENKENLTAVPENLDLDGVDLDKENICTELNTAIPTTSGAGGDGTRTTMTTIVPPDIHNSGPVACLTEEEELEREKEELYKDANHNDWPPCQMQYATYEPIEPDFSIEDEWETFDPYYFIKQLPPPTEEQKNRTPVLPLKTRRSPKYSLVLDLDETLVHCSLAEMENCTMSFPVYFQDNEYQVYVRTRPFFRDFLERMSKIFEIILFTASKRVYADKLLNLLDPEKKLVRHRLFREHCICVQGNYIKDLNILGRDLTKTVIIDNSPQAFGYQLENGIPIESWFADDNDSELLKLVPFLESLVSMVS</t>
  </si>
  <si>
    <t>FLQHCTLDSGSYTKDLSAVHPDLSSIFIVDNSPGAYRLFP</t>
  </si>
  <si>
    <t>MQRAPSISGQTPRSSAAEGEGVAFGFAFGGGSSSSSLEAAVLAKLDEDSLIKHRKLVLLVDLDQTLIHTTLDEVPADMPGVHHFQLRKGPMFPWYHTRIRDNYQQFLDLISQFYQLHIFTMGVRLYAHTVAEIIDPEGKFFSHRILSRDECVDPHSKKANLRSIFPRGDKMVCIIDDRDDVWNFAPNLIQVPPYRYFEGTGDINSPKTTKEENKAVDEKSEVCSSEVSSTTKDSEEESSDKVDEGRGKGSGEGDKKEASKDEMEEGELAQEKESDSDKVTTTDGTSTGATSPEEDKDEYLLYLADTLARIHRTFFKQVEANPQELPDLKSIVPGMRMSVLKGCNIVFSSVFPTNMPPEQSRVWKVALALGAKVSPQIVTKSKEEQAKGRASTHLVAAKVGTSKVHAARRSKSIFIVEPDWLWCCWERWERVDERLFILADVSKHGSRSSTPGFSDTESTGSQKAKKGKGKAKASTNGNPGSTGMPGQRTKSRPLSMSEDYNPMYSFSSEDLASMGKEVEDMFGSSSGESSSSSSSSESENDARSNPTSLGSVTRPASSSSSEESLTAENPRGWKRKRDEMEDKDDDVNDFDPFQRPVEDSSSSAGLSEGEEWFSEEEGQKMANAIDDLLTYKRSVRKWDEG</t>
  </si>
  <si>
    <t>MESTSIITQVNRDEEQINSFPTSESGPSSSKKPRSRSLLNTFLCCFGSGRHGTHQSVPQTSDQTDQRSLEHRPAPVNDPSTQPNKYLLPQVRQQDAHKCCIVIDLDETLVHSSFKPISNADFVVPVEIDGTVHEVYVLKRPHVDEFLQKVGQLYECVLFTASLAKYADPVADLLDKWGVFRCRLFRESCVFHRGNYIKDLSRLGRKLERIVIVDNSPASYIFHQDNAIPVSSWFDDMSDTELLDVLPLLERISQEEDVYKILKKENHNHIKR</t>
  </si>
  <si>
    <t>MPKKRALFWLIVGLLLLVTAWNVARHDFSWPKERPWLRLIVDFYSCGILFQSVVYSYEDDAYIHQFVSNIGSSMFVFETQSLLPQMALQPFGQPQLDEHGKVIVDEFEDDFIVFGYLKRAYREMNTYRTMIAEPSAEKLLPDPLVEPYYQPPYTLVLEMKDILVHPEWTYANGWRFKKRPGVEYFLQQAGPPLFEIVIYTSEQGFTAFPILDSLDPKGCIMYRLFRDATKYVNGHHVKDLSSLNRDLSKVIIVDCNAKSYQLQPKNALGLKKWEGNDDDRTLFELAAFLRTVAASGVEDVRTVLEFYQQFEDPMEAFRINQARLQSEQEEEAKRIAEAKEKGGSSLVGGWTRGLIGRR</t>
  </si>
  <si>
    <t>MPFPSGCDGEKQGTNITGTCQPQLDEHGKVIVDEFEDDFIVFGYLKRAYREMNTYRTVSFKQKIIRIRHFISHFVQMIAEPSAEKLLPDPLVEPYYQPPYTLVLEMKDILVHPEWTYANGWRFKKRPGVEYFLQQAGPPLFEIVIYTSEQGFTAFPILDSLDPKGCIMYRLFRDATKYVNGHHVKDLSSLNRDLSKVIIVDCNAKSYQLQPKNALGLKKWEGNDDDRTLFELAAFLRTVAASGVEDVRTVLEFYQQFEDPMEAFRINQARLQVRSEQEEEAKRIAEAKEKGGSSLVGGWTRGLIGRR</t>
  </si>
  <si>
    <t>VITIEEVRDLFPHLDCVSHKRRRPSSSPSTERVLPPIEAIVLFGEPVRWETNLQLILDVLMTDGQLELKPLTVPRPHIPILGCNMDLLWMAEAHLPRLGHGSFLLCLEALYKKVTGHDLRYEVLTGKPSQITYHYAEHVLKQQARTMGIQQSVRTLYAIGDNPMTDIYGANLYNHYLTYMNMSRVKKSISIGSSMNDPGDKYRPSLNGGPGSDFHDSSVNLDKDWNDIIAEEGAESIESILVCTGVYSKRDSVEKIERDSDLDLDHGHRDFKHDTDLLRPSMEVQDVLEAIEEIFKIEKFS</t>
  </si>
  <si>
    <t>MATCRKLTKQLMKELLDSIDTILLDCDGVLWHSNMAFPGAAETINKLRSMGKQPIFVTNNSTKSRLQYQEKFTKMGFIVSKDEIFGTAYCAALYLKHKLNFTGKVYLMGMSGLEEEMKLHSIDYIGTGPDNVEGQILDHRADHVVLDPDVNGVVVGFDQYFSFMKLLKAASYLKRPNSVFIGTNIDQQFPMRNSELIMPGTGSLVRPVEVASNRTATTLGKPSKFMFECIQEKFDVNPQRTIMIGDRLNTDILLGKNCGLKTLAVLTGVTSEEEILGFQGSEKEKERELVPDLYIESIGHLGKLLD</t>
  </si>
  <si>
    <t>TSNLDRWIEIAKPCKYLPENDLKKLCDLVCDLQLEECNVQPVSTPVTVCGDIHGQFYDLEELFRTGGQIPDTSYIFMGDFVDRGYYSLETFTRLLTLKAKFPDRIVLLRGNHESRQITQVYGFYDECQTKYGNANAWRYCTKVFDLLTIAAIIDEQVLCVHGGLSPDVKTIDQIRMIERAQEIPHKGAFCDLVWSDPDNVETWAISPRGAGWLFGSKVTNEFVHINNLKLICRAHQLVQEGYKYMFDDKLVTVWSAPNYCYRCGNIASILAFNDATTREAKLFRNVPDSERVIPARKTT</t>
  </si>
  <si>
    <t>XXXXSNLDRWIEIAKXCKYLPENDLKKLCDLVXDLQLEECNVQPVSTPVTVCGDIHGQFYDLEELFRTGGQIPDTSYIXMGDXVDRGYYSXETFTRLLTLKAKFPDRIVLXRGNHESXQITQVYGFYDECQTKYGNANAWRYCTKVFDLLTIAAIIDEQVLCVHGGLSPDVKTIXQIXMIERAQEIPHKGAFCDLVWSDPDNVETWAISPRGAGWLFGXKVTNXFVHXNNLKLICXAHQLVQEGYKYMFDDKLVTVWSAPNYCYRCGNIASILAFNDATTREAKLFRNVPDSERVIPARKTT</t>
  </si>
  <si>
    <t>FLLQGDFVDRGYYSLETFTRLLTLKAKFPDRIVLLRGNHESRQITQVYGFYGE</t>
  </si>
  <si>
    <t>MGCGNSMHAHSEMGKSERSLKAALLIQKWYRRYQARLEARRRCTWKIFQTIEYAGEQDQLKLYNFFNSMMQTVSEDDSKSKYIIQGSNEGKTRDSDEDIYSDMEVEEDYDGPHLAFPLSLDQVEKMMEDFKEQKLLHSKYVLMVLRETEKVMKTKKNINRATTAIAKQITVCGDLHGAIEDLFLVFYKNGLPSAENPYIFNGDYVDRGMHSVEIAIILFCFFLLFPNEVYLNRGNHEDYILNLRYGFLKEVQSKYGAQIIGQFQDLFAWLPLATLIDSKILICHGGISDKTDLTFLDNIARHKYLSVLKPPLKEGAEELTGEEEDLSLKIDLSEWRQILDILWSDPRSQDGCQPNTFRGGGSYFGPDVTKKVLAKHGIDLLIRSHECKPDGYEFTHGDKVLTVFSASNYYEEGSNRGAYIKFGTDLKPRCFQYQTSAKNTKKMTMRQKVSIVEESALRDLREKIGANTTYLRQAFQKYDPGNTGFITSTQWARTMEEILDLSIPWRTLKTKPYLSLSLRFHHINPVGQDYGGDPRPWARTMEEILDLSIPWRTLKTKMCRMNENGLIEYDSCLEMELQYSGEKGGPSVTETLYRNKNALETIFRVMDKDHSGCISMEEFQDACQLLSKHIGSNIPPETVKDMAQSIDINKDGNIDFNEFLEAFRLVDTQDIKLDGQTSMQNSPAHVANGENNKV</t>
  </si>
  <si>
    <t>MAQEDELEDECWVTVIVFNRHQKKCLLVRDEQEKCEWWLPHEKLAVDSASFVKTAGALLQDLPVQATLESVLKVTFSVVNKPDFQRELRKKRIFVISLLASVENTDDVQAVPLSPTNDAKCAQKWATLEEVKSLVLNGDLRGREPLELMEVIEKGMEYPLSLLKERSLLQLSNDKESGTHHHSGTMSAFKQMLEAVKFGPEEQSYLLAVYCERCSPCQSMSQAVFTEYMCEKGLPPVSGPNLFRSFDSKRQGYLDPEDFINCPMTLAFDSKRQGYLDPEDFINGLAAMQPSAPHGGLPAELRCRYIFRYYDQNRHGKMEFTGFKQMVSDIRQLKGQPIDPKTLQKEAETLAKVFGNEHKVSLTLMDFLSAVGQLKFRGTSALFRLPQSSIPDKWGFAADESPSESGEESGGEKSQSVKKQKRTHSVSMKFGSQPSDLCASGDSETDSVAAIFKSPEVKRSIGQEYELATHAVKVKRSGTLADVRTLWELADTGAVSNSVGPHLDGDKNRMQRISSVDSFNQRSHPNEMLTGLRYFERSVKGSPVVDGGGDGETNAGRANAAPIKAKDNFSWGTVEMLSLAKCLLALCREAQRVLANEPRLIKLNAPTYILGDLHGNFHDLVCFEKALWRMGPLLTPCSFLFLGDYVDRGEHGVEVIAYLFSQKILAPDKFFMIRGNHELRPVQKMFHFEAECTQKFGATIGQQVWEAINCCFDAMPIAAVVDNKIFCTHGGVPNSEGGVCSLAEINKIPVPLKDPENESQLAWELMWNDPL</t>
  </si>
  <si>
    <t>MDEEIGDIQRTTEDNRLARDGQIAEEDKTAKYRQITEGDRMAIDEETTKEDQKVSVDQLARDDQVVVEDEIGQGDDVAGHDAKAEDKMINEEEYISELCRKYSADRPIPEEEAELFLKELTFPIPTKPHLTLSEDDVAGKRIFVIGDVHGCYDNLLTLLHVADIDKNPNALLIFVGDIINKGPKSLEVLNFVRSSNSYSVMGNHERAAVRKLRLIKMNVGYEPKASKQWLHDLNGSDYEYLQELPYTISIPSLNAVIVHGGLLPGKPLEEHTQDEMLLMRNIIVEGNELKATKHISQGQLWGELWKGPRHVYFGHHALEGLQRYPYATGLDTGCVYHGSLTGVFLTGDKKLVSVKNEGCRNKEVIQSEEGDPGAAM</t>
  </si>
  <si>
    <t>MWINVLPDDVAEIEPSSLGLRVQREFLDENQMSEIKSNNGFVFNSRRGTGHMFSCDALERFLQVNNLSHVIRAHEVQQAGFQVQQKGKLLTVFSSSHYCGGSNEAACILVDRHKLRTIRLDTS</t>
  </si>
  <si>
    <t>HKDEANLSKPNVTDVKVSANTQVDKKKEDANSLYQDEVRQEGGEEETGNLKRKSVDEQGDEVPAKRLATGMYSLHGYYAERKGERNEMQDKHVILNDFTPQFSNLPSTVSRLSFYAVYDGHSGDKASKHAAKMLHKHILDRFPKTETTNRDKEIKKCLIETFRVTDEEFLKQASASKPVWKDGSTAVCVLVVDNTLYIANLGDSKAFLCRYNPETQKHQFLPLSKDHTPTDYDERMRIQKAGSNVRNGRVMGILEVSRSIGDGRFKRSGVICTPDIKKCQLGDNDRYILLSCDGLWEGFEADAVMQFTNDILDGEKVKQSEGKSKDDVLFETACNRLASEAIRRGSSDNITVIL</t>
  </si>
  <si>
    <t>MFAYIGCHPTDRWNRDTVPVNQAPGGPIQVGMGSSSVIGPDGKVYLKIIPQWRASQVSFNKTLTIEDTRSNFTVVNKNHRLLFAILVGIDETVCPDCAYFRSRNNITVRAMPTPAPSTAHSTRPRDPEETSNTSGSPPHLAALTGALGVILGVILITVLITRTRRRSSLRPSEQSGDEKETGGDTLERSPMLHRDDMPYDDCDSITGTGYINQWPPPLSSNSDYDNNLFGISNPSMIPPIIHNEWEKSDGRLAQESELYADKIGYQRGDSISKVAVDVHSSMDPQTSFKTGLPSIESPDSGVDSIYFEGTMEDGQTLFSSRLSFYAVYDGHSGDKASKHAAKTLHKHIIDTFPKTETTNRDKEIKKCLIETFRLTDEEFLKQASASKPVWKDGSTAVCVLVVDNTLYIANLGDSKAFLCRYNPETQKHQFLPLSKDHTPTDYDERMRIQKAGSNVRNGRVMGILEVSRSIGDGRFKRSGVICTPDIKKCQLGDNDRYVLLSCDGLWEGFDAEAVMQFTNDILDGENVKQSEGKSKDDVLFETACNRLASEAIRRGSSDNITVILVNIQKS</t>
  </si>
  <si>
    <t>MNPVLTPEQTSEALQQNEVSVHFDEESSPQAVQRYDSNQLFSNKPGEDRRAIAECMFTNGVLFGVFDGHGGTACAQAISERLFNYIVAETLPFQTLPKALARLQSGEMNDLVKWHRHPNEYKLQATADLYKESLIKYVQANLSVDVLDDDDTADVLKTAFDRLDNDFSTEAMRATTEPLGIEPVLTAVTGSCACVAYVNDQDLYVANVGDCRAVLGRSKGYGAWESIPLTVDHNVQNLDEVNRIKGGHPSHESTTVIKNGRLLGELMPLRAFGNIRFKWTAEMQRTLMRTFIGYLPPKSFHTPPYLITTPEVTHHRLTSNDKFLILASDGLWDMLSSDKAVQLVGEHMKSMKASSSYGVQEGAALKDVMKDLKERMDILKSLDTNSATHLIRYSLCGVGNDFDLNKLAEVLSLPDAIARQHRDDMTVTVIYFDS</t>
  </si>
  <si>
    <t>MEDMICIVFDREQEADYACFAVFDGHGGKEAAVYARDHLWQNIKNQDGFFSREPNAVMSAINEAFRVTQEGMWKERSSWPKTLSGYPSTAGSTCSMVIICGNDMYTAHVGDSRIVLGKSEPRGLNTTNVYGVTSHKIVTETLTVDHKPSDIEEIERIEEAGGRVQDKAGVQRVVWSRPKLDHTGPITRNTELTDIPFLAVARSLGDLWSYNFRSGKYIVSPEPDIMHRVIDPKSERFLILGSDGLWNMVTSEASVQIVEKYDKTRILQGEQSSETVSHQLVKRGMDLWNYHLLRADNISVICVFFEYPDVIDDEGDQIDLDAVKEWQNIGLKVTGDGDDEEVDENGDNFTRPALIRHHACTKLTSMENYNRLYCMSNKERRQYGNIPAPQYKRRYTDGLELPKPKKPKPDPVVQKTNVGERTKSGDKIYKVIHTKKCGIRVEYAYDVDRQMRRKAAKATPVKAKRTFLTANGPIEVLYECDPPTPQHDRKNALSAPAKGSSSRQSPRRRLSLDDSSISGSRLTRSATKRSRVLNMHMTRARRASMKGKLSQIYDDMNVNGAQKAVKMR</t>
  </si>
  <si>
    <t>KHNGPLTSDDPLPFRLVTYRLTPDEVEGECIEWVMEYLFGHNHCPPVYAAAIAKATVDSIQSSDISSYEDEREDDEGKYTLIEANGFARYVFSTVHRICEEWNTSMPPVNVGPGIHTVSLHAVRNTRRKMEDKHVVLQDINTMFKSRLKDPDDKPRAFYAVYDGHGGVDASYYAAAHLHLHTVSQPDFIESPTNALKKAFNETDDAFIQKAGREGLRSGSTGVAVVIEPDTIHLAWLGDSQAVLMRDCKPVIIMDPHKPDREDEKKRIEDLGGCVVWFGAWRVNGSLAVSRSIGDPDYKPYVSSEADTAILPLDGTEECIIIACDGLWDVITPEGACTAIQEFIESGADLSGMAPTLVTMAKEAGSSDNITVMVVFLNPFRSAKEAGSESEREQVVVSGEGDQEKDSGNVESEIVTPSEEDPGGNTPTVSGEEADLSQGLQNMVVQNAVDANANNNNINRNSGRKDGKGGLNSSKHAKDLVIKNGVNVITSSPKQKPRRSSVGHHFPGGSVSEKNGQSPELISDYSKVNSMPQVNRRSSLNKKGSSPIRRTSSTPSPRQKKPSYDGTVEDVIIMDLGLDSKKEKRDSSTKKSSPVQHKSMPITLKPKSRTRTRSLPRDPKLAAIMKNKLAAASSQSSLTKPDNPR</t>
  </si>
  <si>
    <t>MGAYLSEPNVEKISDDGSCEELSYGASAMQGWRVGMEDSHNCITKLTEDTSLFAVYDGHGGAEVAVYTAQQFPKLLTNLKSFKDGDIDAAFEEAFMTFDASLKQKAIIEKLRRIAGMEEGEEKEEDGETETLLEEAELPLEQLVARYMQLPGGKEEPGSDSGSTAVVALLRGKTLTVANIGDSRCVLSRDGVALDMSYDHKPEDDVELRRIEKAGGKVTPDGRVNGGLNLSRAFGDHCYKMTTSLPPEEQMISAFPDIKTATLTEQDDFMVVACDGIWNAMTSQDVIDFVTHRLENSRESDQSNKLSKICEELFDFCLSPDTSGDGTGCDNMTCVIVQFHSNGADSISGASVSAKRKSAEDKPEETDSKKPRH</t>
  </si>
  <si>
    <t>MADPSQDADMEPRSFLVQSSWVSSSNDDSGSGDAYSGSGDYSDWLSTSGSESGSGSVSESGSGSESESESASASGSGSGFMSEEIRVRLTAQGLNILRQTIFKIEELVTRMNRFRQAVNNVMANVATIQQSGLHRDKAIEGDPQKEEKYEYSRAEFLQLSYEEVAIATDIIIRPIMVPRDLSKIPWYSGYAEVVNAGKSKLNEDQAASRHMFINNKHREKTLDTSPGNGLPIKDFDQIPLTYFAIFDGHAGPGVSLMSSRVLHTRVLAKFESVYDLLANSSLEQRQFTRSGDQRPNKWPFNEKEVSVESLVVGALESAFVEMDEQVRKEKLDYHVPGGCTVLVAIFLLGKLYVANAGDSRAIISREDKVIPMSTDFTPLSERQRLQMVASTNPQLLGSEFCPLEFQKRVQRKDLGKTLMYRDQNMTGWAFKEVTEEDVKFPLVYGEGKKARVLATIGVTRGFGDHELKVHGTDVYIKPFLSPVPEVKVYNLFDRDNSEDDVLIMASDGLWDVLSNDRVAEVVREVLNSFPPNDYKKYASAAQELIMAARGVLRINGWRTLKENKSGSGDDITVFVIPLNKHTSMDRQSSMTESHDASPISS</t>
  </si>
  <si>
    <t>MLQRNLMIYRKLLSPEYSIIPRLITNCSQRTPQSEIIPQISDRWSRSLNTTSSRCSSSSRGVNWDNFGIWDNRIEEPILLQQSIKHGIPIPKISVGRIGKDSLIGRRAENEDRICIKELHPNLLYVGIFDGHAGSMAVDYVHHNLEFHLKFWLEREHDLQIVLKNAFEDLNNKLTRYLYFHYPETEYENSGSTATVSLLRNGNELVLANLGDSRAILCRNGKAKRLTNDHDPEYNTTEKERIKAAGGSFTWNSLGKPLVNSVLTMTRSFGDVTLKRYGVIATPETRSLEV</t>
  </si>
  <si>
    <t>MHLREEEEEGEEEEGEEGEGEEAEEENEGEEEEREEEEEEESWTDDLPVCRHSGIGYSNNQVYRQDGARSEDHEYEDKFFHFRTEQDDYLYAIFDGYDGTYAPGFAHQGLPAELLLGQLSSVHDDAEVKRILLRAFVTVERGLFESLDHVVAERANLKLSLPDDVSDYELFQKYPEQMEKFHSMTADISGGTSAIVALIHVNKLFVANVGDSRALLCTLEPDNTTKVRQLSVDHTTNNQDELLRLSQLGLDTNTVQSNKLLGDKMATRTIGNHTVKGGYKENTLLCKASSEPILAEPDIIGGLDVTNMTGFLMMYSNGLSQSLIEATGTSQANLDLAYMAMAEFEVQATLSGVAQAVVDKVVRRHHDTYLSEGGRMAICQKRDDITLIVRNFNFPLGNRMSSPAPAAPYTSVSAPFSPQVPQGSPQPPRLMITTPNRTRTDSQNSLMTPLYIQVDNNVVSPIDQQRSPFGRIIGDLTPQPGIPPPNFDELQHTPRPTYAEEEDEVQAENTEEDTENTRTSSCTDSTNPSTEESQRVFDFNGREAKAKVDENGMIDPYVDFTDFFQAYKNMCPDPSMSSS</t>
  </si>
  <si>
    <t>MPTKITKSWLIQVEIKDRKEELLVGARKRVECEKKAMKIVERLLEESISESFFEDCGKYITSNQFEDVAVERAIEKLCGYPLCTNKLTSIPRQQYHISLKSKKVFDITERKNFCSQRCFQAHAYYQTQLSDEPVWAREHKNIPPIKLFENDASAATNSPLKHPHEIPLKHKITMLDVDTVSERTAEGAGEGEKGLHLGVSGLSLDRSNEEVDGGRKDKDKRREEMLRRVAESVERPARDGQREEVESSGSHVEGSSYAVEPSSVLLLVRKT</t>
  </si>
  <si>
    <t>Function</t>
  </si>
  <si>
    <t>Found in Human Kinome?</t>
  </si>
  <si>
    <t>fn3</t>
  </si>
  <si>
    <t>Extracellular, protein interactions</t>
  </si>
  <si>
    <t>TK:Eph, TK:Tie, TK:Axl, CAMK:MLCK, CAMK:Trio</t>
  </si>
  <si>
    <t>Other:TBCK</t>
  </si>
  <si>
    <t>TK:Ror, TK:VEGFR, TK:PDGFR: TK:FGFR, etc.</t>
  </si>
  <si>
    <t>C2</t>
  </si>
  <si>
    <t>Phospholipid binding</t>
  </si>
  <si>
    <t>AGC:PKC, AGC:PKN, Atypical:BCR</t>
  </si>
  <si>
    <t>SH2</t>
  </si>
  <si>
    <t>Adaptor: binds pTyr</t>
  </si>
  <si>
    <t>Tensin, PTPN6</t>
  </si>
  <si>
    <t>Many TK families</t>
  </si>
  <si>
    <t>PDZ</t>
  </si>
  <si>
    <t>Protein interactions, membrane targeting</t>
  </si>
  <si>
    <t>CAMK:CASK, TKL:LISK:LIMK, AGC:MAST:MAST</t>
  </si>
  <si>
    <t>Protein interactions</t>
  </si>
  <si>
    <t>TKL:LRRK, TK:Trk</t>
  </si>
  <si>
    <t>TK:FAK, TK:Jak, TK:JakB</t>
  </si>
  <si>
    <t>GRAM</t>
  </si>
  <si>
    <t>TKL:LRRK, TKL:ARK in Dictyostelium</t>
  </si>
  <si>
    <t>6PF2K</t>
  </si>
  <si>
    <t>6-phosphofructo-2-kinase</t>
  </si>
  <si>
    <t>MAM</t>
  </si>
  <si>
    <t>TK:ALK</t>
  </si>
  <si>
    <t>DEK_C</t>
  </si>
  <si>
    <t>PTB</t>
  </si>
  <si>
    <t>Protein interactions, binding pTyr</t>
  </si>
  <si>
    <t>Carb_anhydrase</t>
  </si>
  <si>
    <t>DENN</t>
  </si>
  <si>
    <t>Signaling? (present in proteins involved in Rab and MAPK signaling pathways)</t>
  </si>
  <si>
    <t>DnaJ</t>
  </si>
  <si>
    <t>Other:NAK:GAK</t>
  </si>
  <si>
    <t>FYVE</t>
  </si>
  <si>
    <t>Transmembrane ion channel</t>
  </si>
  <si>
    <t>Atypical:Alpha:ChaK</t>
  </si>
  <si>
    <t>PH</t>
  </si>
  <si>
    <t>Receptor_IA-2</t>
  </si>
  <si>
    <t>RESP18</t>
  </si>
  <si>
    <t>Unknown, expression regulated by exposure to glucose</t>
  </si>
  <si>
    <t>PTP_N</t>
  </si>
  <si>
    <t>CD45</t>
  </si>
  <si>
    <t>Atypical:PIKK:FRAP</t>
  </si>
  <si>
    <t>ALIX_LYPXL_bnd</t>
  </si>
  <si>
    <t>BRO1</t>
  </si>
  <si>
    <t>CRAL_TRIO</t>
  </si>
  <si>
    <t>FA</t>
  </si>
  <si>
    <t>IQ</t>
  </si>
  <si>
    <t>Protein interactions, Calcium</t>
  </si>
  <si>
    <t>STE:STE20:NinaC, CAMK:Trio</t>
  </si>
  <si>
    <t>mRNA_cap_enzyme</t>
  </si>
  <si>
    <t>mRNA capping enzyme</t>
  </si>
  <si>
    <t>Pkinase</t>
  </si>
  <si>
    <t>Kinase</t>
  </si>
  <si>
    <t>Protein interactions, binding phosphopeptide</t>
  </si>
  <si>
    <t>Protein degradation</t>
  </si>
  <si>
    <t>SH3</t>
  </si>
  <si>
    <t>CAMK:CASK</t>
  </si>
  <si>
    <t>PTPN3, PTPN13, PTPN14</t>
  </si>
  <si>
    <t>PTPN3, PTPN13</t>
  </si>
  <si>
    <t>AGC:Akt, AGC:GRK:BARK, Atypical:BCR, and etc.</t>
  </si>
  <si>
    <t>Domain Combination</t>
  </si>
  <si>
    <t>PTPSIGMA</t>
  </si>
  <si>
    <t>CDC14BL</t>
  </si>
  <si>
    <t>DUSP5P1</t>
  </si>
  <si>
    <t>DUSP5P2</t>
  </si>
  <si>
    <t>DUSP8P2</t>
  </si>
  <si>
    <t>11p15.5</t>
  </si>
  <si>
    <t>DUSP8P3</t>
  </si>
  <si>
    <t>DUSP8P4</t>
  </si>
  <si>
    <t>DUSP12P1</t>
  </si>
  <si>
    <t>1q21-q22</t>
  </si>
  <si>
    <t>LOC400927</t>
  </si>
  <si>
    <t>22q13.1</t>
  </si>
  <si>
    <t>TPTEps1</t>
  </si>
  <si>
    <t>TPTE2P4</t>
  </si>
  <si>
    <t>TPTE2P1</t>
  </si>
  <si>
    <t>PTPN2P2</t>
  </si>
  <si>
    <t>PTPN2P|PTPTP1</t>
  </si>
  <si>
    <t>SHP3-P1</t>
  </si>
  <si>
    <t>MTMR9L</t>
  </si>
  <si>
    <t>ATGATGCGGACGCAGTGTCTGCTGGGGCTGCGCACGTTCGTGGCCTTCGCCGCCAAGCTCTGGAGCTTCTCCGCCCTTTTGCGGTGGCAGATCTGCATGGTAATTCAGCACCAAACTGTTCGATATGATATCATCCCCTTATCTTCTTGTCCTGGAATCAGCTAGGTGAAGAGGAAGATCATGGTGCTGGATCCGGATGAGATACTTATTCACTCCCACCATGATGGGGTCCTGAGGCTCACAGTCTGGCCTGGAACGCCTCCTGACTTCATCCTCAAGGTGGTAATAGACAAACATCCTGTCCGTTTCTTTGTACATTAGAGGCCCCATGTGGATTTCTTTTTGGAAGTCGTGAGCGAGTGGTGGGAGCTGGTAGTGTTTATAGCAAGCATGGAGATCTATGGCTCTGCTGTGGCAGATAAACTGGACAATAGCAGAAGCATTCTTAAGACGAGATACTACGGACAGCACTGCACTTTGGAGTTGGGCAGCTACATCAAGGACCTCTCTTTGGTCCACAGTGACCTCTCCAGCATTGTGATCCTGGCTAACTCTCCAGGGGTTTACAGGAGCCATCCAGACAAGGCCATCACCATCAAATCCTGGTTCAGTGACCCCAGTGACACAACCCTTCTCAACCTGCTCCCGATGCTGGATGCCCTCAGGTTCACCGCTGATGTTCGTTCCGTGCTGAGCCGCAACCTTCACCAGTATAGGTTCTGG</t>
  </si>
  <si>
    <t>ACACAACTCACTGCCAGAGCAAAGAGGAAATATTCATAGGTTGATGATAGCCTGCCTTCAGGAGGAGAAAAACCACCAAAGAATGAAACTGGCTGGTCTTCAATTAAAAAATTCATTAAAGGAAGCACACCTAAGGAAGAGAGAGAAAATCCTTCAAAATGGAGTATAATTGAACGTGATATAGATAATAATTTGATCACGTCAACACCAAGAGCAGGAGAGAAACCTAACAAA!ATCTTGAGTAAGACAGAAAAGTCAAGTAAATTG!GAAACTGGTAGTTATGAAATGACAAATCAACATGTAAAATAAAATGGAAAATTAGAAAATAATCCTTCCTCTGGCAGTCCTCCAAGGACTACTCTG!GGAGCTGAAGAAATAGTAAAACAACTTAATATGGAACGGGTGGATGAGATCACTACCCGTTCTACTACATCAACTAATGGAGCAGCTTACTCAAATCAAGCAGTTCGGGTGAGACCATCAATAAATACTGCAACAACAACAACAAACCACAATGGTTTAGAAGAAGCAGAAGAAACAGTTAATTGTGATATCCCACCCCTTACAGGACCAGTCATTCCAGATAGTGGTTATTCATCATCCCACGCAGAGGCCACCTATGAAGAAGGCTTGGAAGTATTTGACCCCTATTATTTCATCAAACATGTCCCACCACTGACAGAAGAACAACTAAATAGGAAATCTGTTCTTCCGTTGAAAACAAGAAGCACACCGAAATTCTCCCTAGATTTACACTTGGATGAAACAGTAGTGCACTGTAGTCTAAATGAGGTAGAAGAGGCAGCACTTACTTTTCCAGTCCTTTTCCAAGATGTCATTTATCAGGTTTAGGTGATATTAAGACCATTTTGTCAGGGAATTCCTGGAATGAATTTC!ATGTATGAGATTATTCTTTTTACTGCTTCTAAGAAGGTGTATGCGGGCACATTACTGAACATAGTAGACCCTAAAAAGCAACTGGTCAGGCACCGTTTTTTCCATGAACATTGTGTTTGTGTACAAGGAAATCATATAAAGAACTTGAATATTCTTGCAAGAGATCTTTCAAAAACTGTAATAATTGACAACTCACCACAAACCTTTGCATATCACCTTTCTAATGGAACCCCTATAGAAAGTGGGTTTATGGATAAAAATGACAATGAACTCCTAAAATTGATTTCATTCCCGGAGAAGCTTGTAGAACTGAATGAAGATATTCATTCACATATCAGAGACAGATTTCACTTGCATGATTTGCTGACCCAAGAT</t>
  </si>
  <si>
    <t>TTTGCAGAAGCAATTTTCAGAAAGGTTGTAATGAACAAAATGTTTCAGATATTTTGGAGGATAGACTGTGCAGTGACCTCCACATATGAAATAGGAAACCCTCCAGATTACAGGGAGGAAAATTGCATGAAGAAGCATGGTATGCCCATGAATCACATGGCTCAGCAGATTATCAAAGAAGACTTTACCACATTTGATTATATACCATATATCAATGAAAGCAACTTGAGAGATTTGAATAGAAAATTTCCTCAAGTTAAAAACTGCAAAGCTAAAATTGAACTACTTGGGTGCTATGATTCACCAAAACAACTTGTTATTGAAAACCCCTGTTAAGGGAATGACCCTGACTTTGAGATGGTATACCAGCAATGTGTCAGGTGCTGCAGAGCATTCTTGGAAAAGGCCCAC</t>
  </si>
  <si>
    <t>PPM1AP1</t>
  </si>
  <si>
    <t>TPTE2P6</t>
  </si>
  <si>
    <t>GGAAGAACCGGAACTATGGTTTGTGCCTTCCTTATTGCCTCTGAAATATTTTTAACTGCAAAGGAAAGCCTGTATTATTTTGGAGAAAGGCGAACAGATAAAACCCACAGCAAAAAATTTCAGGGAGTAGAAACTCCTTCTCAGAATAGCTATGTTGGATATTTTGCACAAGTGAAACATCTCTACAACTGGAATCTCCCTCCAAGACGGATACTCTTTATGAAAACATTCATTATTTATTCAATTCCTGGTTATGTACGTGATCTAAAAGTCCAAATAGTAATGGAGAAAAAGGTTGTCTTTTCCAGTACTTCA</t>
  </si>
  <si>
    <t>AAAGGAAGAACCGGAACTATGGTTTGTGCGCTCCTTATTGCCTCCGAAATATTTTTAACTGCAGAGGAAAGCCTGTATTATTTTGGAGAAAGGCGAACAGATAAAACCCACAGCAATAAATTTCAGGGAGTAGAAACTCCTTGTCAGAATAGATATGTTGGATATTTTGCACAAGTGAAACATCTCTACAACGGGACTATCCCTCCAAGACGGATACTCTTTATAAAAAGATTCATTATTTATTCGACTCGTGGTGTTGGAACAGGTGATGTATGTGATCTACAATTCCAAATAGTAATGGAGAAAAAGGTTGTCTTTTCCAGTACTTCATTAGGAAATTGTTCGCTG</t>
  </si>
  <si>
    <t>PTEN-rs|PTEN2|PTENpg1|PTH2|psiPTEN</t>
  </si>
  <si>
    <t>PTPN20CP</t>
  </si>
  <si>
    <t>PTPN20C|bA164N7.3</t>
  </si>
  <si>
    <t>SSU72P3</t>
  </si>
  <si>
    <t>1p36.33</t>
  </si>
  <si>
    <t>SSU72P4</t>
  </si>
  <si>
    <t>11p15.4</t>
  </si>
  <si>
    <t>SSU72P5</t>
  </si>
  <si>
    <t>SSU72P6</t>
  </si>
  <si>
    <t>SSU72P7</t>
  </si>
  <si>
    <t xml:space="preserve"> </t>
  </si>
  <si>
    <t>Gene Synonym</t>
  </si>
  <si>
    <t>Chr. Loc.</t>
  </si>
  <si>
    <t>Description</t>
  </si>
  <si>
    <t>Parental Gene</t>
  </si>
  <si>
    <t>Parental Gene Chr. Loc.</t>
  </si>
  <si>
    <t>Note</t>
  </si>
  <si>
    <t>PTPN2P1</t>
  </si>
  <si>
    <t>1q25.2</t>
  </si>
  <si>
    <t>18p11.3-p11.2</t>
  </si>
  <si>
    <t>13q12.3</t>
  </si>
  <si>
    <t>10q11.22</t>
  </si>
  <si>
    <t>8p23.1</t>
  </si>
  <si>
    <t>2q14.2</t>
  </si>
  <si>
    <t>N/A</t>
  </si>
  <si>
    <t>12q24</t>
  </si>
  <si>
    <t>6q23.3</t>
  </si>
  <si>
    <t>8q12.1</t>
  </si>
  <si>
    <t>7p12.3</t>
  </si>
  <si>
    <t>1q42.13</t>
  </si>
  <si>
    <t>10q25</t>
  </si>
  <si>
    <t>3p25.3</t>
  </si>
  <si>
    <t>15q12</t>
  </si>
  <si>
    <t>17q21</t>
  </si>
  <si>
    <t>10q22.2</t>
  </si>
  <si>
    <t>6q12</t>
  </si>
  <si>
    <t>2q24.1</t>
  </si>
  <si>
    <t>Xp21.3</t>
  </si>
  <si>
    <t>PTP4A1P1</t>
  </si>
  <si>
    <t>PTP4A1P2</t>
  </si>
  <si>
    <t>PTP4A1P3</t>
  </si>
  <si>
    <t>7q21.13</t>
  </si>
  <si>
    <t>PTP4A1P4</t>
  </si>
  <si>
    <t>5q14.3</t>
  </si>
  <si>
    <t>PTP4A1P5</t>
  </si>
  <si>
    <t>PTP4A1P6</t>
  </si>
  <si>
    <t>11q14.2</t>
  </si>
  <si>
    <t>PTP4A1P7</t>
  </si>
  <si>
    <t>RNGTTP1</t>
  </si>
  <si>
    <t>6q16</t>
  </si>
  <si>
    <t>SBF1P1</t>
  </si>
  <si>
    <t>22q13.33</t>
  </si>
  <si>
    <t>1p36.22</t>
  </si>
  <si>
    <t>MTMR9LP</t>
  </si>
  <si>
    <t>1p35.1</t>
  </si>
  <si>
    <t>8p23-p22</t>
  </si>
  <si>
    <t>PTENP1</t>
  </si>
  <si>
    <t>9p21</t>
  </si>
  <si>
    <t>10q23.3</t>
  </si>
  <si>
    <t>TPTEP1</t>
  </si>
  <si>
    <t>psiTPTE22</t>
  </si>
  <si>
    <t>22q11.1</t>
  </si>
  <si>
    <t>21p11</t>
  </si>
  <si>
    <t>13q12.11</t>
  </si>
  <si>
    <t>13q12.13</t>
  </si>
  <si>
    <t>TPTE2P2</t>
  </si>
  <si>
    <t>13q14.3</t>
  </si>
  <si>
    <t>TPTE2P3</t>
  </si>
  <si>
    <t>TPTEP</t>
  </si>
  <si>
    <t>Yq11.23</t>
  </si>
  <si>
    <t>TPTE2P5</t>
  </si>
  <si>
    <t>13q14.11</t>
  </si>
  <si>
    <t>13q12.12</t>
  </si>
  <si>
    <t>3q11.2</t>
  </si>
  <si>
    <t>15q14</t>
  </si>
  <si>
    <t>5q33.3</t>
  </si>
  <si>
    <t>2p25</t>
  </si>
  <si>
    <t>10q23.1</t>
  </si>
  <si>
    <t>SSU72P1</t>
  </si>
  <si>
    <t>Xq23</t>
  </si>
  <si>
    <t>SSU72P2</t>
  </si>
  <si>
    <t>SSU72P8</t>
  </si>
  <si>
    <t>7q31.33</t>
  </si>
  <si>
    <t>Xq22</t>
  </si>
  <si>
    <t>15q15.3-q21.1</t>
  </si>
  <si>
    <t>3q13.31</t>
  </si>
  <si>
    <t>17p13</t>
  </si>
  <si>
    <t>5q13.2</t>
  </si>
  <si>
    <t>12q14.1</t>
  </si>
  <si>
    <t>1p34.2</t>
  </si>
  <si>
    <t>5q31.1</t>
  </si>
  <si>
    <t>PPP6CP</t>
  </si>
  <si>
    <t>Xq22.3</t>
  </si>
  <si>
    <t>9q33.3</t>
  </si>
  <si>
    <t>PGAM1P1</t>
  </si>
  <si>
    <t>5q11.2</t>
  </si>
  <si>
    <t>10q25.3</t>
  </si>
  <si>
    <t>PGAM1P10</t>
  </si>
  <si>
    <t>PGAM1P11</t>
  </si>
  <si>
    <t>PGAM1P12</t>
  </si>
  <si>
    <t>15q26.2</t>
  </si>
  <si>
    <t>PGAM1P13</t>
  </si>
  <si>
    <t>8q23.1</t>
  </si>
  <si>
    <t>PGAM1P2</t>
  </si>
  <si>
    <t>9p13.3</t>
  </si>
  <si>
    <t>PGAM1P3</t>
  </si>
  <si>
    <t>PGAM1P4</t>
  </si>
  <si>
    <t>PGAM1P5</t>
  </si>
  <si>
    <t>12q22</t>
  </si>
  <si>
    <t>PGAM1P6</t>
  </si>
  <si>
    <t>PGAM1P7</t>
  </si>
  <si>
    <t>X</t>
  </si>
  <si>
    <t>PGAM1P8</t>
  </si>
  <si>
    <t>11q13.1</t>
  </si>
  <si>
    <t>PGAM1P9</t>
  </si>
  <si>
    <t>PGAM4P1</t>
  </si>
  <si>
    <t>PGAM4P2</t>
  </si>
  <si>
    <t>4q26</t>
  </si>
  <si>
    <t>PGAM5P1</t>
  </si>
  <si>
    <t>12q24.33</t>
  </si>
  <si>
    <t>15q15.3</t>
  </si>
  <si>
    <t>PPIP5K1P1</t>
  </si>
  <si>
    <t>HISPPD2B|HISPPD2BP</t>
  </si>
  <si>
    <t>8p22</t>
  </si>
  <si>
    <t>14q23.1</t>
  </si>
  <si>
    <t>RPAP2P1</t>
  </si>
  <si>
    <t>10q23</t>
  </si>
  <si>
    <t>1p22.1</t>
  </si>
  <si>
    <t>Motif</t>
  </si>
  <si>
    <t>PMID:24064037, PMID:24818526,PMID:23176256</t>
  </si>
  <si>
    <t>PMID:23176256</t>
  </si>
  <si>
    <t>PMID:22607316</t>
  </si>
  <si>
    <t>PMID:19879837</t>
  </si>
  <si>
    <t>PMID:18991813</t>
  </si>
  <si>
    <t>PMID:10873454, PMID:2010919, PMID:11124260</t>
  </si>
  <si>
    <t>PMID:24951832</t>
  </si>
  <si>
    <t>Reference</t>
  </si>
  <si>
    <t>Position numbered by human PHP</t>
  </si>
  <si>
    <t>Position numbered by E. coli alkaline phosphatase</t>
  </si>
  <si>
    <t>Position numbered by K. lactis Rtr1</t>
  </si>
  <si>
    <t>Link</t>
  </si>
  <si>
    <t>Inactivating substitution(s)</t>
  </si>
  <si>
    <t>C to D and R to S at Cx5R motif</t>
  </si>
  <si>
    <t>C to D and R to T at Cx5R motif</t>
  </si>
  <si>
    <t>R to A at Cx5R motif</t>
  </si>
  <si>
    <t>C to S at Cx5R motif</t>
  </si>
  <si>
    <t>C to G at Cx5R motif</t>
  </si>
  <si>
    <t>R to K at Cx5R motif</t>
  </si>
  <si>
    <t>C to N at Cx5R motif</t>
  </si>
  <si>
    <t>C to E and R to L at Cx5R motif</t>
  </si>
  <si>
    <t>C to L and R to I at Cx5R motif</t>
  </si>
  <si>
    <t>C to G and R to S at Cx5R motif</t>
  </si>
  <si>
    <t>Sequence type</t>
  </si>
  <si>
    <t>Human protein sequences from RefSeq</t>
  </si>
  <si>
    <t>ftp://ftp.ncbi.nlm.nih.gov/refseq/H_sapiens/mRNA_Prot/</t>
  </si>
  <si>
    <t>Chromosomal</t>
  </si>
  <si>
    <t>Human chromosomal sequences</t>
  </si>
  <si>
    <t>ftp://ftp.ncbi.nlm.nih.gov/genomes/Homo_sapiens/Assembled_chromosomes/seq/</t>
  </si>
  <si>
    <t>ftp://ftp.ncbi.nlm.nih.gov/blast/db/</t>
  </si>
  <si>
    <t>Sea urchin protein sequences (SPU_peptide sequence)</t>
  </si>
  <si>
    <t>http://www.spbase.org/SpBase/download/</t>
  </si>
  <si>
    <t>Sea urchin protein sequences predicted from RNA-seq (Transcriptome peptide sequence)</t>
  </si>
  <si>
    <t>Sea urchin scaffolds and contigs (Genome sequence (V3.1))</t>
  </si>
  <si>
    <t>RNA-seq</t>
  </si>
  <si>
    <t>Sea urchin transcriptome (Transcriptome)</t>
  </si>
  <si>
    <t>ftp://ftp.flybase.net/releases/FB2014_03/dmel_r5.57/fasta/dmel-all-translation-r5.57.fasta.gz</t>
  </si>
  <si>
    <t>ftp://ftp.flybase.net/releases/FB2014_03/dmel_r5.57/fasta/dmel-all-chromosome-r5.57.fasta.gz</t>
  </si>
  <si>
    <t>ftp://ftp.flybase.net/releases/FB2014_03/dmel_r5.57/fasta/dmel-all-aligned-r5.57.fasta.gz</t>
  </si>
  <si>
    <t>C. elegans protein sequences from WormBase</t>
  </si>
  <si>
    <t>ftp://ftp.wormbase.org/pub/wormbase/releases/WS244/species/c_elegans/PRJNA13758/c_elegans.PRJNA13758.WS244.protein.fa.gz</t>
  </si>
  <si>
    <t>C. elegans chromosomal sequences from WormBase</t>
  </si>
  <si>
    <t>ftp://ftp.wormbase.org/pub/wormbase/releases/WS244/species/c_elegans/PRJNA13758/c_elegans.PRJNA13758.WS244.genomic_softmasked.fa.gz</t>
  </si>
  <si>
    <t>C. elegans EST sequences from WormBase</t>
  </si>
  <si>
    <t>ftp://ftp.wormbase.org/pub/wormbase/releases/WS244/species/c_elegans/PRJNA13758/c_elegans.PRJNA13758.WS244.ests.fa.gz</t>
  </si>
  <si>
    <t>Sea anemone protein sequences, all models</t>
  </si>
  <si>
    <t>http://genome.jgi-psf.org/Nemve1/download/proteins.Nemve1AllModels.fasta.gz</t>
  </si>
  <si>
    <t>Sea anemone chromosomal sequences</t>
  </si>
  <si>
    <t>ftp://ftp.jgi-psf.org/pub/JGI_data/Nematostella_vectensis/v1.0/assembly/Nemve1.allmasked.gz</t>
  </si>
  <si>
    <t>Sea anemone EST sequences</t>
  </si>
  <si>
    <t>ftp://ftp.jgi-psf.org/pub/JGI_data/Nematostella_vectensis/v1.0/annotation/Nemve_JGIestCL.fasta.gz</t>
  </si>
  <si>
    <t>ftp://ftp.jgi-psf.org/pub/JGI_data/Nematostella_vectensis/v1.0/annotation/Nemve_JGIest.fasta.gz</t>
  </si>
  <si>
    <t>Sponge protein sequences, all models</t>
  </si>
  <si>
    <t>ftp://ftp.ensemblgenomes.org/pub/release-22/metazoa/fasta/amphimedon_queenslandica/pep/Amphimedon_queenslandica.Aqu1.22.pep.all.fa.gz</t>
  </si>
  <si>
    <t>Sponge chromosomal sequences</t>
  </si>
  <si>
    <t>ftp://ftp.ensemblgenomes.org/pub/release-22/metazoa/fasta/amphimedon_queenslandica/dna/Amphimedon_queenslandica.Aqu1.22.dna_sm.genome.fa.gz</t>
  </si>
  <si>
    <t>http://www.ncbi.nlm.nih.gov/nucest/?term=Amphimedon+queenslandica%5BOrganism%5D</t>
  </si>
  <si>
    <t>Monosiga protein sequences, all models</t>
  </si>
  <si>
    <t>ftp://ftp.jgi-psf.org/pub/JGI_data/Monosiga_brevicollis/annotation/v1.0/Monbr1_all_proteins.fasta.gz</t>
  </si>
  <si>
    <t>Monosiga chromosomal sequences</t>
  </si>
  <si>
    <t>ftp://ftp.jgi-psf.org/pub/JGI_data/Monosiga_brevicollis/assembly/v1.0/Monbr1_masked_scaffolds.fasta.gz</t>
  </si>
  <si>
    <t>Monosiga EST sequences, JGI ESTs</t>
  </si>
  <si>
    <t>ftp://ftp.jgi-psf.org/pub/JGI_data/Monosiga_brevicollis/ESTs/v1.0/Monbr1_ESTs.fasta.gz</t>
  </si>
  <si>
    <t>ftp://ftp.jgi-psf.org/pub/JGI_data/Monosiga_brevicollis/ESTs/v1.0/Monbr1_ESTclusters.fasta.gz</t>
  </si>
  <si>
    <t>Yeast protein sequences from SGD database</t>
  </si>
  <si>
    <t xml:space="preserve">http://downloads.yeastgenome.org/sequence/S288C_reference/orf_protein/ </t>
  </si>
  <si>
    <t>Yeast chromosomal sequences from SGD database</t>
  </si>
  <si>
    <t>http://downloads.yeastgenome.org/sequence/S288C_reference/chromosomes/fasta/</t>
  </si>
  <si>
    <t>http://www.ncbi.nlm.nih.gov/nucest?term=Saccharomyces%20cerevisiae%5BOrganism%5D</t>
  </si>
  <si>
    <t>Dictyostelium protein sequences from DictyBase</t>
  </si>
  <si>
    <t>http://dictybase.org/db/cgi-bin/dictyBase/download/blast_databases.pl</t>
  </si>
  <si>
    <t>Dictyostelium chromosomal sequences from DictyBase</t>
  </si>
  <si>
    <t>Dictyostelium EST sequences from DictyBase</t>
  </si>
  <si>
    <t>PTPRVP</t>
  </si>
  <si>
    <t>1q32.1</t>
  </si>
  <si>
    <t>ESP|PTPRV|OST-PTP</t>
  </si>
  <si>
    <t>Drosophila melanogaster</t>
  </si>
  <si>
    <t>SLVGQSKSKMIRWLSLLLLVSVGFCHQYLSPFDFLKYEEAVVNTDPSVVITVTPNQLNKSGDWVTVAWDGVSHPADTDWIGVYAPPNGEESIDPSKIAPVKYQYCKESSTYLSSGKGSFKIRLVNVRTPYVFALLTGGFDAPSLVATSKQVTFSSPNEPLQPHLALTNDPTTLLLTWNTRDSKEPKVKFWQNTTTNIRTQAATSNKYTSKDMCGPPATTVGYIDPGMLHTAKLSGLTPGQEYNYQFGDDPEWSQVFSFRMPPAPSPNASITFIAFGDMGEAQVDDTLQPIHAQPPAINNTNLMAKEVNERDLVLHIGDISYARGYAGVWDEFFDLIQPISSRVPYMVCGGNHERDYPHSGSYYEGTDSGGECGVPYQM</t>
  </si>
  <si>
    <t>MIRWLSLLFLVSVGFCHQYLSPFDFLKYEEAVVNTDPSVVITVTPNQLNKSGDWVTVAWDGVSHPADTDWIGVYAPPNGEESIDPSKIAPVKYQYCKESSTHMSSGKGSFKIRLVNVRTPYVFALLTGGFNAPTLVATSKQVTFSSPNEPLQPHLALTNDPTTLLLTWSTRDSHEPKVKFWQNMTTYIRIEAATSNKYTSKDMCGPPATTVGYIDPGMLHTAKLSGLTPGQEYNYQFGDDPEWSQVFSFRMPPAPSPNASITFIAFGDMGQAQVDDTLRPLYVHAQPPAVNNTNLMAKEVNERDLVLHIGDISYAIGYAGVWDEFFDLIQPISSRVPYMVCGGNHERDYPHSGSYYEGTDSGGECGVPYEMRFQMPRPDPKQHWYDFSLGSVHFVLMSTEIDFTVNSVQYNWLKDHLSSVDRSVTPWLIFAGHRPMYIDSDYGLLPSSDLVVSKELQDNIEPLLLEYKVDLAFWGHHHSYQRTCPVAKKVCQDDGTAPVHVVIGMAGHSLSTNIQNKQPDWIRFVDVDDYGYTRISVSPLSLTLEYIKSDGTTKDTFTLKHTK</t>
  </si>
  <si>
    <t>MAMRVVMRIINSMDYKAKIVMAAVFLIIILVWFLSSPDTNFTQPRDPVHEKYPGIFHPVPSYFLKLTPNGEIIDSSLPGYRIVVEAEQLVQDVTVDSFVELQVTPTLINTAEEVTLSWTSTVSPTDWIALYCPVHSNINKYIDYILPKDFPQNSAQLQLYNLRSDCQFRYYSNETNRVRLIARSNIISFKGGDCAPLHGHLALTGNPNEMRVQWTSGTNKTSIVVYGTDPYKLALKSIGGCTTYKAADMCGEPARADINFIHPGYFHDVLLTDLIPDTLYYYQYGSTEAMSDVHSFVASPHIGDQGTFTFLTYGDMGISTGTGLPAAQATAQLALSDIRDNGVRFIIHQGDLSYAVGYSYLWDVWMNLIEPLATRVPYMIGIGNHEQDYMSDRKGIRDPSGDKTDGFHPPWGNYGHDSGGECGVPVLHRFHMPDNGNKIWWYSFKYGAAHFVFMSTEHNFTAGTNQYKWLERDMRSVDRSVTPWLIFVGHRPMYTSEMYPEDHK</t>
  </si>
  <si>
    <t>MVFIRFVLLFFCNSLLLLEAHVFISPLSKINHSRVRRQPSSTVSTVVQPATINSSYQWFNVQVSGVSSPNEDNWIGLFTLADNETEINATSHAPVKFQYLNVDTGYLTSGNAQLDFYAINMRHDYMFGFFTGGLDSPVLMSTSERIVNLNPNQPLQGHLALTLEIDKIVLQWVTKNTTDPLVRWGTESRNYQYTKQANNSKYTVNDMCGSPANDYGWMDPGTIHTVTMDNLSPSTRYYYQFGSNTWGWSDEFTFKSPPVTGPDTPVRIITYGDLGHGVPDNTLQIKKLEQASLNTTKNVYSEINETELIVHIGDLSYAVGFSAQWDEYYNEVEKLAANSPYMVCAGNHEADWPNTTSYFQSKDSGGECNIPYIYRNQMPRVSPVKPWYGFDFGCVHFVIMNSEDNFTMGTEQYRFLVQHLASVNRTATPWLVFTGHRPMYVDSTSIEEPYGMQPIAKLLRNNLEDLLIQYNVSLALWGHHHTYQRTCKVYRSQCTDNGITHVIIGMAGRPLLQDFEPNRPSYFEYLDDQHYGYTRLQANSTTLTLQYIRNDDLQVHDEVVLSTTTMNSGVAKESTSLLVLFIIVLLSVFALI</t>
  </si>
  <si>
    <t>MAEVANIGFVFFLALIFLIAPIQSENSTFPEQIHIAATEDPTSVIVTWITFASTPDSTVLWRLHGSAIKLQPVSGYSTNYTDGAVKRFVHRVKLSDLKPSTKYDYQCGSSANWSSLYTMRTLGSGPDYSPVFLVYGDLGYDNAQSLSRIRAEVNAGGIDAILHVGDLAYDMFEDDGRKGDNFMNMIQNVSTQIPYMTLPGNHEYSHIDIGSVHFIMFSTEVYFFTDFGKEQIQTQYQWLEEDLKKATTPEALSERPWIITMGHRPMYCSTTNSNDCDHKTSVTRTGTSDLHLYPLEKLFYNYGVDMFISAHEHIYERMWPIYDYKVLNGSYDAPYTNPKGPIHIVTGSAGCRERHATFSPKPDWVALTSSDYGYTRMTVHSKTQISFEQISDDQNGKIVDSFTLIKEKAGYY</t>
  </si>
  <si>
    <t>C08B6.14</t>
  </si>
  <si>
    <t>MNTVILFVLFFTRHVLTLPEQVHLAFYTSPWDISVSWITFENGTTNTWIFGGITRHSHVVILKNLNPSTQYYYQIDSRKFNFRTLPTDLTSYKVCVFGDLGVYNGRSTQSIIHNGIAGKFGFIVHIGDLAYDLHSNNGKLGDQYMNLLEPVISKIPYMVIAGNHENDNANFTNFKNRFVMPPTGSDDNQFYSIDIGPVHSVGLSTEYYGFEEQYGNASIFTQFDWLTKNLNEANKNRESVPWIVMYQHRPFYCSVEDGDDCTLYENVVLRHGAFGIPGLEQEYIKNSVDIGFAGHMHAYERMWPVADMKYYKGSEAYHNPVAPVYFLTGSAGCHSSGMKFSPIPMPWSAHRSDDYGYTVMTVANTTHIHFEQISIDKNGDVIDSIWISKDLGHFHTNKMRENANGKMFY</t>
  </si>
  <si>
    <t>F18E2.1</t>
  </si>
  <si>
    <t>MSIHITLTVISLLVTKCISEGTTPDQVHISFTGDMTEMAVVWNTFSEVSQDVTYGKTGSGATSTAKGSSEAWVFGGITRYRHKAIMTGLEYSTEYDYTIASRKFSFKTLSNDPQSYKVCVFGDLGYWHGNSTESIIKHGLAGDFDFIVHLGDIAYDLHTNNGQVGDSYLNVFEPLISKVPYMVIAGNHEDDYQNFTNYQKRFSVPDNGHNDNQFYSFDLGPVHWVGVSTETYGYYYEYGMDPVMTQYDWLKRDLTTANSNRAAHPWIFTFQHRPFYCSNVNSAECQSFENRLVRTGWLDMPGLEPLFLQTSVDFGFWGHEHSYERFYPVADRAYWNDPNAYINPKAPVYLISGSAGCHTPDALFTDKPWPWSAARNNDYGWSIVTVANRTHIRVEQISIDKNEQTVDDFWVIKDEGHMHSGEMRRANPGAKFPLQKCHFKDVACKRSLKEINEEL</t>
  </si>
  <si>
    <t>F21A3.11</t>
  </si>
  <si>
    <t>MLQWTTKNFILTYFFTLISTHEYLPINRIPEWKSKINGNIGPSFGQPEQIHLAYGGDPTSYSITWMTYDDTLKSIVEYGTDISDLEHSVEGRCAVFLDGQKHSVWRYIHRVNLTGLVPGTRYFYHVGSDHGWSPIFFFTALKEREDGGFIYAVYGDLGVENGRSLGHIQKMAQKGQLDMVLHVGDFAYNMDESNGETGDEFFRQIEPVAGYIPYMATVGNHEYYNNFTHYVNRFTMPNSEHNLFYSYDVGPVHFVVFSTEFYFYTQWGYHQMENQYNWLINDLKKANSNRHNIPWIITMGHRPMYCSDFDGDDCTKYESVIRTGLPLTHGYALEKLFYEYGVDVELWAHEHSYERLWPVYNRTVYNGTRHPYVDPPAPVHIITGSAGCRENTDVFVEHPPPWSAVRSTDYGFGVMRVYNSTHLNFKQINVAQEGKIDDDFWVVKSSPKHHRPFKHRDLKRLRTYGTHIPKHHCHHKSHCDKTRRRRKHSRHSHVEI</t>
  </si>
  <si>
    <t>H25K10.1</t>
  </si>
  <si>
    <t>MFLKSLIFVLTFQFSNGNPVEQVHLSLSGKADEMVVTWLTHDPLPNLTPYALFGLSRDALRFTAKGNTTGWADQGNGQMRYTHRATMQNLVQGKVYYYQVGSSQAMSSIFNFRQPDQFQPLRAAIFGDLSVDIGQETIDYLTTKRDQLDVIIHIGDLAYNLHDQNGTTGDEYMNVIEPFAAYVPYMVFAGNHESNSIFNHIIHRFTMPKNGVYNDNLFWSFDFGNAHFIGLNSEYYPEKMSKEAQAQYKWLREDLEQNSRNWVIVMLHRPWYCSNETPEGCNDGWDTLPRQGLGKLFPGLEDLLNEYTVDMVLYGHRHTYERMWPIYNKNPYKSENPGHIKNAPAPVYILTGSAGCHSHEDPSDHIMQDFSVKALGEYGYTYLTVHNSTHLFTDFVDTFSGNITSLDSFVLEKNST</t>
  </si>
  <si>
    <t>Y105C5B.15</t>
  </si>
  <si>
    <t>MRKLLVSLVLLIFSENVTANRVEQVHLSLSGKMDEMVVTWLTQGPLPNVTPYVMYGLSKDALRWTAKATTTSWKDQGSHGYVRYTHRATMTKMVPGDTYYYKVGSSQDMSDVYHFHQPDPTQPLRAAIFGDLSVYKGAPSIKQLTDATHDNHFDVIIHIGDIAYDLHDDEGNRGDDYMNAVQPFAAYVPYMVFAGNHESDSHFNQIINRFTMPKNGVYDNNLFWSFDYGLTHFIGLNSEYYAEIHTKEAQAQYKWLQADLAKNKAQWTIVMFHRPWYCSTKDKGGCNDYLDMLSRKGNSELPGLEKLLFDHKVDMVLYGHKHTYERMWPIYDGTGYKSSDSGHIRNAKAPVYILTGSAGCHTHEGPSDAPQSFSATRLGQYGYTRLKVYNTTHLSTYFVDTSDKVGNFMDKFYLEKD</t>
  </si>
  <si>
    <t>Y105C5B.3</t>
  </si>
  <si>
    <t>MILWFSLVFVLFFKASDGKAVEQVHLSLSGNPNEMVVTWLTQNPLPNVTLYALFGVSQDSLRFTAKGNTTGWADQGKHKTMRYTHRATMQNLVPGQVYYYQVGSSQAMSSIFHFRQPDPSQPLRAAIFGDLSIIKGQQSIDQLIEATKQNQLDVIIHIGDLAYDLHDENGATGDDYMNAIEPFAAYVPYMVFAGNHEVDGDFNHIKNRFTMPRNGVYDNNLFWSFTYGFVHIIAINSEYYAEEMSNEAKAQYQWLREDLAQNTKKWTIVMFHRPWYCSSKKKKGCNDDQDILSREGDKKKFPGLEELLNQYKVDMVLYGHKHTYERMWPIYNKNPFKSANPGHIKNAPAPVYILTGGAGCHSHEDPSDHIMQDFSVKALGEYGYTYLTVYNSTHISTDYVDTSSTTGKFLDPFVLEKLRFLSGFLNVYFHNEKKCAAH</t>
  </si>
  <si>
    <t>dduA</t>
  </si>
  <si>
    <t>MDKFIILFLFLFLNISNVFTENVIPESIKLAFTKSKDQMRVTWYTINETKAPTVLFSTEMFEPIQDSSFTSIGEIISYDTIGFDGKINTAVMSSLSPSTMYFYCVGDKSLNIWSSIFNFTTNQFDAPFGKVIPFTTSFFGDMGWIEGDSLNSDVYTVDNLISRINEIQILHHVGDIAYADKQKPYNLPGNQTIWNKFQNSISPLSSHLPYLTCPGNHDRFIDLSVYTKTWQMPVDFESDSWYSYDYNGIHFVGFSSEHDYFPLSSQHTWIENDLKQYRKSNPNGWIVMYSHRPFYCSVVWDWCSNIDVVESKKIYLWSLEDLLYKYNVDLFISGHAHSYERTLPVFKNKIMGDVESPKATVHIVVGTGGDVEGEDMIWQPSQQWTTGLRTSINGFGLLNVINSTTLNWQFVANINNTIIDEFNLTKGQFDF</t>
  </si>
  <si>
    <t>DDB_G0272841</t>
  </si>
  <si>
    <t>MKILFNKLIKTLIIVIILFITISNGSEMKGSSATSHIPATATASTTTISTTINEMNEKQKLYSPREIHLALTNKDDEMVVTWITKDRINQPIVYLFKGDCSVVTSNINNNNNNNNNNNNNNNNEHNSFNISIGKSIVYNGLEGYVHSVTLNNLEFGKTYCYSVGSGNIYRSDIKGLVNQQQQNNNNNDNDNNDNDDNDDLLRWSKWISFKTKSNEIDHVTFGAFADSGTWGDVHEVVASMCRDESLTLAIHGGDLSYGLKEEVWDTFGDIIEPLASRMPFMVIPGNWDVKEGALQPFVNRYPMPLVYKQPTIEKKRISATASTASITTLQTNPNLYYSFRYTHVYFIMLSSYDPYSIGSLQYKWLVSELELANTMRQQYPWLIVIAHSPMYSSSTGHGGSDIGVRTQLEWLYDVYNVNIVFSGHDHGYERTHPVLAEKVLKMNHNSQYKSKDGTIHILGGTGGATADPWFDEQPNWSAVRESTSGYTKFIAHKQTLQVTYLRMNGTLGDHFQITNEFPTLDSIKSSKIFSHNNVNSNPSEHTGVFLLFFALIVFVFPICAYYKLPHLIFSSLVPKPMISNKSMV</t>
  </si>
  <si>
    <t>DDB_G0281861</t>
  </si>
  <si>
    <t>MIKSFYCNVLIVLLIGLIGCIFASPTTISVTPGIVENSNDQVIISWSGIVKPTTNDIVAIYSPSTASVTHPWGYIKLSQSSSWKSGSGSVSLPLLNVRSDYIFRIWSPVVNSSSPQLNIFPNVTLTLLATSTAVTFKNPNAPDKSYLAFTNSTSEMRLMWISGTNDSPICYYSSDPNSLSNSVTGITVTYAISDMCASPANETNYFRDPGYIHDVVMTGLLPNTTYYYYFGSENDGMSAIQSFLSQPDNSDPSNSEAFVIGFGDLGTTFPYTALVETQYPASETIAAISQTISAPYGSSPFVRAMGKQSNSIDRLDPSQTPFWSVHHIGDISYARGKAFIWDYFMDSMQPIVSKVPYMVSIGNHEYDFIGQPFAPSWSNYGSDSGGECGVPYSKRFHMTGAEDSTRNLWFSYENGPIHFTVMSAEHDFLPGSPQFEWLNNDLASVDREKTPWVIFSGHRPLYTSALPEDSIGSITALREAIEPLFQKYDVDMALWGHVHIYERTCGFIGNFTCADNDNDGTVHVIIGMAGNTYSVPWEGSDISSGNGHEDEPEWSIFRSISYGHVRFYANTTSLYFEFVGNHRSIVHDSFWLNK</t>
  </si>
  <si>
    <t>DDB_G0293460</t>
  </si>
  <si>
    <t>MKLILIFILSIIINCCFSIIPTSIRLAFTKNQDEVRVTWWTDEAMESPIVLFNNEMFVPNQDSVNGIEATVMSYDTLGFHGHPTTAILTGLQEMTQYFYSIGNKHSDEYSEVFNFTTGKINQIGGQVTPFSLSIFGDMGYGGKGLDSDFYTVANLYERSNDLAFNIHVGDIAYADETWETAINGNQTIWNQFLDSINPVSSHLIYMTCPGNHDIFYDLSVYRRTWLMPTDDNDQVSWYSFDYNGVHFVGISSEHDFLPLSPQHTWIENDLKNFRSNNPDNFIIMFAHRPFYCSTVWNWCNTTEDYLKKAFVYSLENLLYKYNVDMFISGHTHSSERTLPTYNGQPIGTYSNPKATIHITVGTGGNSEGNQHHWYPQPIWSSGYRISDNGFGLMNFINSTTLSWQFVANINNTIIDEIFITKGQF</t>
  </si>
  <si>
    <t>DDB_G0285351</t>
  </si>
  <si>
    <t>MKKLVSNSILKFYQTITIIILLSSIVKIVISKPESIKISFTKYSKNSLRITWNSIDLIEGPSLLYSTELFEPDNYATSNSITSSTAETIYYDTEGFHSFTYTGLIENLSQSMIYFYCVGDKVTNQWSQLYNFTSRSDISDNSDSGSGGIDNEVIPFTSSWFGDMGYIDGDSLNSDWYTINNLKSISNQLSFVTHVGDIAYADYSKDSKYYGNETIWNNFLSSINSITSTLPYMTTPGNHDSFGDEFSAYSKTWQMPTEHHSNNWYSFDYNGVHFISISSEDTYIPLSDQHSWIENDLKQYRNSNPNGWLIMYSHRPFYCNAKFGWCNDDYKDEKTSKRLYIDSLEYLLYKYNVDLFISGHCHAYETSKPVYQNEVMGTYQDPKATVHCVIGTGGNKGGQIEEWYEPKPWTNGLKSSLNGYALLNIINSTTLNWKFIANLNNSIIDEFYLNKGQF</t>
  </si>
  <si>
    <t>DDB_G0268222</t>
  </si>
  <si>
    <t>MSMMNKINCTLLFVFLVLISVCLAENKQQNHSPKINSSASPSKANKNNGSNNNNNNNKIDLTSNGGGSSSEGGDINQIPQTIKISLTNDPSEMMISWFTNGKIGDAIVQFSESKSDLINYSANTNNGVITVNGKSTTFSNWKGYSNSVVLTGLSPKTTYYYQCGGSSSNILSQTNYFTTSNFPTTTTANTSGKNVKSTTTDNFQVTPFTAAVYADMGYGGGYNNTVKVIEENLSKYSLILHIGDIAYADYNKVEQGNQTIWTNFLQALEPITSKVPYMTAPGNHDVFYSFNSYQNTFNMPGSSNQPWYSYDYNGVHFLSYSTESDLAPFTQQYQWIKNDLETYRKKNPSGWVIAYAHRPYYCSTQMDWCRKQTLRALIESTIGELFQNYNVDIYLAGHTHAYERTVPVYQQSPIGTYEYPGGTVHFTIGTPGNQEGLDHNWILPAPSWSASRFGELGYGQLNVVNNTHILWQFLTDQQVIFDEQWIVKGYFD</t>
  </si>
  <si>
    <t>DDB_G0268680</t>
  </si>
  <si>
    <t>MNFSVEEKTLLGLGLFNILLLLIFIIHFSIIYNLSKKRVKTYVNNGPNINPTSTDDEYGIELTDNTKKNQIPVNNNNNNNNNNNNNNNNNNNNNNNNNIINNVNENYNSSKNIRKLFRYIEFKNRRNYMGLMSECIASLTIFELLILVLVMFDKLHIAAGIVLMLFGFILFWTIWVVPIDDDKFLKSTFKIENGFKRFIKRQSFKFKIGNLKKNQRYWYCLIPALTAILLVTILLEGTCEDQLSFIDSRIMRKYMNPTCATSGEPCLIYLTLNQQPSTSIIANFHTSSRKGDPEPNPICLYDTTPMGNNTSGYRYIAYGNYYKMPLEVIRYVNWVHIEGLQPKTSYYFTCGTWKNGFSHERKFKTQSDNPKDGYSFVVGGDVDITADAATLLKTSALKNPDFAMIGGDLAYDHAQYTCYRIVDKWLNNWQYKMISATGYTIPLIASIGNHEVIGDYDAPSHRIPFFKRYFPQMTKREDPGDGNNVDDRKTYNTINIGGPNGTVIFNLDSGHHSSLSEQAIWMNQQLSSSPSSSSSMNFNSTQLRFSIYHVPMYPTIREYSNPKSTAIRDNWLSTFDKFKFNIAFENHDHAYKRTLPLFNNTVINGTNSGGGGQSSTLYIGDGSAGTGIRPLPSSSLKWYQAFSKSTHYITLINVIPTNRTITFNSFDTNNSTFDSGYITY</t>
  </si>
  <si>
    <t>MQRLQFALLASLLLLVLLLPGIRSTPIDQDVDIVHYQPEQVHLSFGAERTDSEIVVTWSTRSLPPDQEVGAVSVVEYGQLVDGQVRLTQQARGKATKFVDGGHKQATQFIHRVTLRDLEPNATYSYHCGSDFGWSAIFQFRTVPSASVDWSPSLAIYGDMGNENAQSLARLQQETQRGMYDAIIHVGDFAYDMNTKNARVGDEFMRQIETVAAYLPYMVVPGNHEEKFNFSNYRARFSMPGGTENMFYSFDLGPVHFVGISTEVYYFLNYGLKPLVFQFEWLREDLAKANLPENRNKRPWIILYGHRPMYCSNENDNDCTHSETLTRVGWPFVHMFGLEPLLYEFGVDVAIWAHEHSYERLWPIYDYKVRNGTLKDSPYNDPSAPVHIVTGSAGCKEGREPFKGKIPEWSAFHSQDYGYTRLKAHNRTHIHFEQVSDDKNGAIIDDFWLVKSKHGSYRN</t>
  </si>
  <si>
    <t>MHPLPGYWSCYCLLLLFSLGVQGSLGAPSAAPEQVHLSYPGEPGSMTVTWTTWVPTRSEVQFGLQPSGPLPLRAQGTFVPFVDGGILRRKLYIHRVTLRKLLPGVQYVYRCGSAQGWSRRFRFRALKNGAHWSPRLAVFGDLGADNPKAVPRLRRDTQQGMYDAVLHVGDFAYNLDQDNARVGDRFMRLIEPVAASLPYMTCPGNHEERYNFSNYKARFSMPGDNEGLWYSWDLGPAHIISFSTEVYFFLHYGRHLVQRQFRWLESDLQKANKNRAARPWIITMGHRPMYCSNADLDDCTRHESKVRKGLQGKLYGLEDLFYKYGVDLQLWAHEHSYERLWPIYNYQVFNGSREMPYTNPRGPVHIITGSAGCEERLTPFAVFPRPWSAVRVKEYGYTRLHILNGTHIHIQQVSDDQDGKIVDDVWVVRPLFGRRMYL</t>
  </si>
  <si>
    <t>MGLVGVALLLLGLMVGWVVGLEDPVGIHLQITADPRFSARVMWSLPQTALRAVPPTSCIYGTDPSALDANVSALTSTYTAGGFKGALQQCELVNLQPATRYYYAIVANNVQFRTLHFTTAPELSAPIRAINWADMGIQNPTATSLHTQLAAANDVQNGSYTLIINAGDTSCALSPGTEARVFQFRLNAPHSPGVFGLLPHSCVVPRTDADDYNLEVLDIPNSWVLDRFCFYYSFDYGCVHFVSFSTEHDVSRGSEQWEFVVADLKRAQANRDKVPWIVAFTHHPFYCSSSTEPGRCGPEMDNFLEAFEDVFHQYGVDLFTSGHNHCYERSWPVYQKQPIKTLHRPNATVYVVNGAAGDIEGTQGGWTDNVDWRKDARTIRQAVSIRAAHINANQRSTRTYNLSFLSAPPLATKVLYRGHSDTALDRRVFTGRDEHT</t>
  </si>
  <si>
    <t>MTGRTCLAFVALAVALAAALPLDQDAPTQVHINLGDNEGTSMVVSWITNAATDGYVQFGTDPDHLDSSADQMEKAYRYNFRSTYSPEVYTSGLIHHANMTGLEPNTQYFYRCGGKQGTSTTFNFTTPPPLGSVEEPLYIAMIGDLGQTTDSISTLDHIRADFEAHITVLVGDLSYADSAEQNEPTRNCTQKRWDSWGQIVEPYFAYQPLMVLPGNHEVEQVGPLPATQEQFLAYQSRFRMPSPSSGSNSGNLYYSFNIGPAHYIMLNSYMDFNHSDPQYMWLEEDLRKVDRTVTPWVVCNMHAPWYNSDVHHHDEYEETAMRASMEDLLHQYRVDFVFSGHVHAYERMYPTYNNKTDPTGTTYINIGDGGNREGPAEGYFPQPEWSAYREPVFGHGRLALFNATHAHFTWHKNVDSEPVVSDDVWVIKSESGTRHVGPKFDGGHIKRQYGHKTERAGPILA</t>
  </si>
  <si>
    <t>MGLAMTMMMAGWLAVGVVAVQDGKVIEQVHLSYTNTSSAKVVEWVAPTNSCQLCYNISNKPKIGSTYSAVMDQLPLNGTVSYTITCGNDTRVFDFINEPQHDNGSRIVFLADFGLDNDVSMETLLQLAAADAVDALILGGDFAYDFKDNHSAVGNAFMNTLEPFVSRKPFMPAPGNHEAHDGSFQQYTRRFEGVARNIGKHSHSNSNFYYSYDVGLIHFIAIDTEVGQLVGFFEKLDMKQVYEWYNETQASIYPFQPEEQLQWLEADLQRATANRDVVPWIIMYGHKGWHMDYQPDKHNDLKPQLVTNFTGFTRLAEQYQVDLMLCGHLHIYQRFFPLLGPAVHAPYQPPQEVERDCVDGNIYRNCRHMTTIVAGSPGDQELSVEGMCVGEDVVAPNIVGTMARCSANYGFGVLNAVNHTHLQWRWQETGPRSPLMEHLPTLPHSPEVDEIWLVQDARTASGRRA</t>
  </si>
  <si>
    <t>MMAPSHHLALTVLAVAACLLTTTCAQPEQVHIAFAGQDANGYPTGVSVTWYTANVTSTSIVRYGTLASGSLTSQASATTAPQSYLDGHGFHHVVRVLNLQPATEYMYQVGDQTDGWSDTFVFRSAPATSDVPVSFALFGDMGYLGSAERPMVVATGGLQKNWSAVPVRTLLESLKDTKAIDFIWHLGDIGYADDAFSHAPLKFGYESAYNGYMNWIQNLTATMPYMVSVGNHESECHSPACVADTKIGNALRNFSAYNTRWHMPSEDSKGVLNMWYSWNYGPVHFISLNTETDFPGAGEENTGDSHDPFMPAGHFAPDGTYLAWLEQELAAAHANRAQRPWIIAGGHRPFPDIAANGVQELFERYEVDVYVAGHTHSYSRSMPGNLNGSSYHNLNGTVLVVAGGTGCEEMHDVGAPDPATFRMSSLHTEVFATDRVAAGVLMVNSTYLNFRLLSGYNHAEVLDEFTLTRSS</t>
  </si>
  <si>
    <t>MVCLRAVLALVGLAAFLSVGQAASLNACQLMPTCALAAALPGCGWCWQSTLTRDQQHGARLQQEKECSSHKCVFGLSAGNTAGPTDGSPCSDWTYEYIECMQHVDCNALPDCQNILGTYCGWCEDTKTGMRGNASGPEHGQCSNWISSIDQCANITGPQHVHLSYAQQDTSMMVTFACRTNTTALATYASANDAGSESRQVPAVAHAFNGTGNPDGLQYIYRAELVGLERGAYYKYSVACEEQNSSTFTFQAKPRDPSPGNDWEAKFLVWGDMGRHGGSQALDRLTLEASDDHRNVTTLIHFGDFAYDLDDNGGINGDTFMTRIQQLASHKPYMTCVGNHEIEDGSFSNYLNRFTMPRYDVNNGWDMLWHSWDVHLVHFISYSTEVYFSNKFDIQRQYDWLEADLQAANANRTLRPWIIAFGHRPMYCSNLDGDDCTKNSSVVRAGLEDLFHKYGVDIVFEAHEHSYERLWPTYNNTVTQFDYINPKAAVHLVSGAAGCNEANGACLNPILTGRLPWSAFRSSAQGTYSFGHLNIHNSTHAYFDSYVVEEERVEDFIWIIQEHHGLRNMTL</t>
  </si>
  <si>
    <t>MALSRSLSWLLCLVAVIGSSLVAGHVFTAPNALHLFQPNRVELQPDSDFAVSVNLTSLQRHGEFCEISVTSAKPNKNDFVALYLTSDDVTATTPIKYQFLNYDPAYLSSGRSKLVFQLLNMRENFVLHAFTGGPDHPTLVASSTPITNTIANVPTQGRLALTNDEASVRVSWTTGKVEQPQLQYGVSETNYTVVPPTATPYTRAQMCGAPANTIGWRDPGILYTAVMTNLAPNTHVVYRYGDAATDTFSPWRSLRTRPQTGDAFNMIAFGDLGQHVIDHSLQQEDMPASRNTTDGIIGELADKSLLFHNGDISYARGYESQWEEFHDQIEPIATTLPYMTAIGNHERDWPNTTSAMHGTDSGGECGVAYETRFLMPTPTLDDVWYSFDFGVMHLVVISTEHNFSVGSPQYEFVKKDLDQVNRKNTPWLVFAGHRPFYIDSTANSTYDADQPVAKAQRDTFEDMLYEHQVDMIWGAHHHSYQRSCPVYRGKCGDTSDGYAGPVVVNLGMAGAGNSQNLEPNPSKMWQVLDDTHHGYMRFAFTSTEVRGEYIRGDDLQAHDSFSLSK</t>
  </si>
  <si>
    <t>MKGACGMLGVLALVASSAAMYDVVVDYYAPPANCTEGCASWTDLAADNCTGLNQSAVDAKWQFGVAPANVGRHCAMPANDPGEYGAWCYCRNSMAVWGFCEANQSVPTPEQVNLQVAGPDTVVVSFVTFNDTATSAPTAQLGESADLTDAITLTGITKEYTETSNASRHYFMHFVVFPDLTPSRSYFFRVRGGARSTWSSTFNFTSLYSGEQKNETKFAIFGDMGVYTYNNMDWLLDDVKAQRIDFIVHLGDHAYNVAQDSGLRGDGYFNAFQPILTKIPWVPVLGNHEYYDGDEFNRFLNQTYGVTLGDIPPAHPTSHINSYIAIGSTLAQAVKGTSKTSRYYSVDVGQVHVISLDLNVYYFDTELVFRKPMLDWLRADLEAASQNRATVPWIIVNAHQPLYCSSVTMGENSSSLWEFWYDQSNGENPGTFRGCTGTGIFPVEVSRLDLEALFREFDVDLFFAGHEHDYESIYAVMNGTVVNKCDAGSTTPGNCTFTNPSGVVHFVTGAGGAPHLDKFGDAGPFTRIQLSAWGYGRVTATQEEFVYEHVLNSNGTVFDRVTVRKAH</t>
  </si>
  <si>
    <t>SGSSSEHWYSYDTFGIHVAIVDSMAPHGPGTDQYKWLVQDLAAAQARRTANPEAHPWIMVMWHFPMYVSHLRGHDHKHDMKPAQMQELRDSLEQVLLDHQVDFLLTGHDHVY</t>
  </si>
  <si>
    <t>MLAEKHSFRTGPRIGPDASYKFNVFGDMGILPAATPIANEMVKEAKNGSSFLFHNGDLGYGLGYLHVWEQWQNLIEPFVTLMPHMVGVGNHEYDHAFGGKNDPSGAPGNGFHPWWAGPNEYGNDSYGECGVPTNMRFHMPDNGNSVFWYSFNYGSMHLIMMSTEHDFTKGSPQYQWLQKDLADIDRSVTPWVVIGGHRPMYTSQQIIGDYMISIGMRHYFEDLLLQYKVDMAFWAHYHSYERTCQVNNTICQKGAPIHIVVGTAGKELDTEPHWKFSWSEFYMNAYGYGRVTVHDRHSLLWEWIK</t>
  </si>
  <si>
    <t>LTATPALVRNGDTVQVSWGGIPNPDISDYIALYCPKHDDYHHYLDYFYANVSQSWRDGTGSRDVLMYNMRSDCEFRYIRGTPQTLAVSNTVSFLWGLIEPLQGHIALTGDPTQMRITWVSGTDSLPSVLYGESQPEIRVTGSSRTYSNDSMCGPPASSTGFWDPGYIHEVLLTGLRPDTVYQYSYGSTENNIDGGLLSSLITSFSLFPLQKMSAVRSFHTAPIPGPDVPFKFVVYGDMGVSAPPGSVVTARLALQEVIANKAAFIFHVGDISYARGYAYVWEQWHTLIEPYATLVPYMVGIGNHEQDHTSGGAKDPSGAPGDGFHPWWGDFGDDSGGECGVPMYQRFRMPDNGNALWWYSFDYGSVHFVMMSTEHNFTRGSPQYEWLERDLRGVDRKTTPWVILGGHRPMYTSEISPADYIVSKGMQHAFEDLLSEYHVDLALWGHYHAYERTCPVYNQKCQAGATTHIIVGTAGWTLDPDRYWKMDWSMYHDNEFGYGRITVHNSTAMYWEWVRNRDNAVVDVVWLTK</t>
  </si>
  <si>
    <t>QPEQIHLSLTGDPSEMMVTWATMARTNNSFVEFGLRGQPLGSKVDAEVSKFRTCGVKKRTIWIHRAKLEGLVPSEGYDYRCGGDHGWSAIYTFNASNAGSDWSPSFAVALRTITLCIGGHGNARRTITLCIGGHGSARHTITLCIGGHDFAYDMASDMARVGDAFMNQIETMAAYTPYMVCPGNHEHACNFSDYRKRFSMPGGTEGIFYSWNIGPAHIISFSTEVYYFLQFGIEQLVQQYKWLQKDLEEANLPHNRAQRPWIITMGHRPMYCSNIVGDGCQNHENAIRTGITSLKLFPLEELFYKHGVDLQLYGHEHSYERLYPVYQHKIYKGSEEEPYTNPKAPVHLTSGSAVS</t>
  </si>
  <si>
    <t>MVITWVTLDLTPHSVVEYNKQGYPKFELRAIGTVTKFVNGGSLNRTEYIHRVTLKDLTPTQSYVYHCGGPDGWSEEFNFKARRDGVDWSPRLAIFGDLGNKNARSLPFLQEEVQKGDYDAIIHVGDFAYDLFTNNGTYGDEFMRQIQPIAALVPYMTCPGNHESAYNFSDYKNRFSMPGNTNGMYYSWNIGPVHFISISTEVYFSTYYGYDLIDYQYAWLERDLKEATSKENRTLRPWIFAMGHRPMYCSNLDRDDCTNHLSIVRTGIPEKNKPGLEDLFYEYGVDVLLWAHEHSYERLWPLYNKQMCNGTKGAYINPCAPVHIITGSAGCSEDHDKFKKDYGPWTAFRSEDYGYTRMTIHNKTHIYFDQFSVDKEKVIDSAWVIKDRHESYSKSSHSIQDL</t>
  </si>
  <si>
    <t>MAERVFLLSCCVFVALLFGSSNGQSFYQPEQVHISATDDVTEMVVTWVTFDLTPHSIVEYNKQGYPKFELQANGTVTKFVDGGNLHRTIYIHRVTLKGLKPTQAYDYHCGGPDGWSEEFNFKARRDGVDWSPRLAIFGDLGNKNAKSLPFLQEEVQRGDYDAIIHVGDFAYNMDTDNALYGDEFMRQVQPIAAYVPYMTCPGNHEGAYNFSNYRFRFSMPGNTESLYYSFNIGPVHFISISTEFYFFTDYGLELIDHQYAWLENDLKEAAAPENRTLRPWIFLMGHRPMYCSNTDHDDCTMHESRVRTGIPELNKPGLEDILYKYGADVLIWAHEHSYEKLFPVYNRQMCNGSKEAPYTNPCAPVHIITGSAGCQENHDPFKYHFGPWTASRSLDYGYTRMTIHNKTHIYFDQFSVDKFSVDNVGHMTTRCISTLTSSVLTRSHDNKMHIYFDQFSVDNVGHMTTRRISTLTSSVLTRSHDNKMHIYFDQFSVDKFAKNLCESRALKVVDISEERANMMRLNFGTCYNDIHRSHDNKMHIYFDQFSVDKKMVVDSTWLIKDRHESYFKAHH</t>
  </si>
  <si>
    <t>MATLSLCLLLILVEACQADDTRPEQIHLAYTGTSSERIVNYVTQSTDEGLGTMVAYGTDPDRLSLKAIGDSFVYDIPLWHKDPEISAIYNVSKADPRQFSIHNVKLTGLQPNTKYYYKVGDVNQTMSDTFSFSTKENNIIYAVYGDMGYSNAVSLPQLVQEARDGHFQAVIHVGDLAYDFYQKDADTGDNFMNAIQPVATLVPYMALPGNHEHRFNFSHYKNRFSNMKLGPGATSGSDTSLWYSFNVGLIHFVAFDTEVFNYFSDVGQIQRQLNWLEADLAKANTNRDKRPWIVSLAHKSKSEEQKCNYLMIWIDFMDETNFTHISPLLHKYGVDIHFCGHSHNYQRHYPYYQDEVDRPDKKNVYVNPKFMTVIVAGSAGSKEKISHGLGPKRHLAKYIFDYGFGHLQVMNHTHLRWTWENTGVELASIEQDELWIVQDNHGMRSHA</t>
  </si>
  <si>
    <t>MMVTWATMARTNNSFVEFGLRGQPLGSKVDAEVSKFRTCGVKKRTIWIHRAKLEGLVPSEGYDYRCGGDHGWSAIYTFNASNAGSDWSPSFAVYGDLGVGNPMALAKLQREVQSGHYDAILHIGDFAYDMASDMARVGDTFMNQIETMAAYTPYMVCPGNHEHACNFSDYRKRFSMPGGTEGIFYSWNIGPAHIISFSTEVYYFLQFGIEQLVQQYKWLQKDLEEANLPHNRAQRPWIITMGHRPMYCSNIIRTGITSLKLFPLEELFYKHGVDLQLYGHEHSYERLYPVYQHKIYKGSEEEPYTNPKAPVHLTSGSAGCKYCHDSFKRDYGPWTAFRSLDYGFTRMKIHNNTHLYFEQVSIDKVF</t>
  </si>
  <si>
    <t>VVVTAVASVVVVTAVASVVVVTAVASVVVVTAVASVVVVTAVASVVVVTAVASVVVVTAVASVVVVTAAASVVVVAAAASVVVVTAAASVVGCKYCHDSFKRDYGPWTAFRSLDYGFTRMKIHNNTHLYFEQVSIDKDYEVIDKVWLIKDTHGPASFQDAPQTSSQQPSDKKMRVNKIRNSGSEISQAVTDMIKNYYSKLKGVKDPYL</t>
  </si>
  <si>
    <t>MQQEFEDLFYKYHVDLALWGHYHSYERTCPVYRQKCTPGGTTNVVVGTAGYVLLLTPFPFERKPWSEYHSVHYGYGRATAVNSTALLWEWVKNYNHEVADRVWLRK</t>
  </si>
  <si>
    <t>MYTSQQIIGDYMISIGMRHYFEDLLLQYKVDMAFWAHYHSYERTCQVNNTICQKGAPIHIVVGTAGKELDTEPHWKFSWSEFYMNAYGYGRVTVHDRHSLLWEWIKVDEEGARLVDSVLLEK</t>
  </si>
  <si>
    <t>MGVSRLVLLVALNVIVSPHLTASHSIPTYFNRLNPDGSLMDVKSPEYWIKLPTMDQEPLRNPQDYKGTLKVHPSVIDNGESVTVSWHSIQGANMTDFIALYCPAEDTHDRFLDYLYLNETKTLHKLGKGFVQVKLYNMRVSCEMRYFSYDGHGVPVLKARSNTVEFKGRSAIPLQGRIALTGDPTEMRVMWTSGTDSNPVVMYGMNKTLTHKATGKSSTYRAQDMCGFPANGIGFRDPGFLHDVLIADLKPATRYFYQYGSEEAMGPMLNFTTAPIPGADVPVKFVAYADMGVSPTPGAEVTARYSLEEVKNGAELVLHFGDISYARGYAYLWDKWHSLIEPYATRVPYMVGIGNHEQDHTTGASKDPSGAGKGFHPSWGNFGDDSGGECGVPMFHRFHMPDNGNALWWYSFDYGSVHFVMMSTEHNFTRGSTQYKWLEADLKAVNHKVTPWIVFMGHRPMYTSQLVQGLNPTIALHMQAEIEDLLMEYSVDLALWGHYHSYERTCPVYRNKCTSGGPTHIIVGTAGFDVTLDPWPIPARSWSVYHSSNYGYGRVTVANATAMLWEWVINESDYVADRVWLYK</t>
  </si>
  <si>
    <t>GPLMTTKGTTKTYKASDMCGEPASGSQFMDPGFIHDVLLTDLKPSSLYYYQYGTDLVRIGMSKLKNFTTAPLPNPDVSFKFLVYGDQGISADAHNTARYSLEEILYRNATMVIHLGDIAYAEGYAYQWEKYFALIEPYASLVPYMVGIGNHEQDHVSGGEKDPSGAPGEGFHPWFAPSLFHTDSGGECGVPMYHRFHMPDNGNHVWWYSFNYGSLHYIMMSTEHNFTRGSRQYKWIENDLRNVDRSVTPWVLIGGHRAMYTSQKYYGDYMLSLGMRHHMDDLLNKYQVDLGLWAHFHSYERTCAVYNGRCENNGTVHITVGTAGKQFDTNGFMPMDWSLKQMIEFGYGRITVYSKSALLWEFITNKDKKVADKVLLTK</t>
  </si>
  <si>
    <t>MESTSFSMKQSGLLITIFMILVLADARGLDVDTAPGEAQKHPRDLDQYREKEDDGIGLPKLSRHEQQILHALFGGIGPVILPDDSQPSNLADDKTSSLPDRVVRRQAPDQSPPIPEQIHIAYGDMPSEMVIVWSTPSPGSSEVLYGMAPNNFSLKASGDYEELVDWEGPFEGVKFIHRVKLEGLSPGASYSYKVQTNGEQSQTYTFTAMQDGTDWSPTLLVYGDMGLKGGAPSLRLLRKAAKENLADAIIHVGDFAYDLHDEEGKVGDDFMNRIQDVAAVLPYMTCPGNHEIAHDFVHYRYRFSMPGSPWPMEDEMWYSFDMGKAHFVSDYLQRSQIEWLRDDLQRANKERAIRPWIIAFGHRPMYCSNADRDDCTKEESRVRTGLEDLFYDFGTDLIIEAHEHSYERFWPMYRGEVTAKHYKNPVAPVHVISGAAGCNEFDGVCVNPILGPRGEWSAYRSWIPGLYGFAHLHIANDTHLHWQQRLAVSDQVQDEFWIEQNRHGYFPPSTR</t>
  </si>
  <si>
    <t>MMLILIIISLFGLGLGLTFPTRNGLERNDISLSSVADDGDPVFHTQPEQIHISATGDVSEMTVTWSTLNQTRQSAVEYGLSSGNLSSVAMGTSTKFVDGGPKRHTQFIHRVRLIGLKPGELYTYRCGGDEGWSSQFTFKTFQAGTNWSPRFAVYGDMGNENAQSLARLQIESQERMYDAILHVGDFAYDFSFNDGETGDEFMRQIESVAGYVPYMTCPGNHEYHYNFSNYKNRFTMPMYEDTKNLWYSWNVGPAHIISISTEVYFYVYYGLHLIIDQINWLKADLFEANKPENRSQRPWIITMGHRPAYCTNNDGDDCTMSVSIIRSALEELFYDNGVDVEFWAHEHSYERLWPVYNRKVYNGSLSEPYNNPKAPVHLITGSAGCRERRDPFTHSEPWDAFRSNDYGYHRMHIINNTHINFEQVSDDKGGAVIDKFTLIKEKHGPEAWL</t>
  </si>
  <si>
    <t>MAATTPRPCVVSILFFLSTFLAFANSVVDVSGNSLNFLVIGDWGGMSDEPYYTVGQSKVASVMGEKAEKIDSQFTLAVGDNFYEDGVKDVDDPRFNETFEEVFTAPSLQKRWYAICGNHDYNGNASAQVAYTQKSARWYMPSFYYTEIFNLSSSNITIQFVFIDTVILCGLSHPKLRHLPPSGPQSSDLADDQWAWIESTLQQSTADWLIVSGHYPVWSAAHHGPTDILVKQLRPLLIKYNVTAYIAGHDHDMQHLKEDDSSVNYFVSGAGHEVDSSSKHEDSVPENSLKYRYGKSDSEKHGAFGVVTINDKIMNVTFFNHHGRELYNTTVERIRNIH</t>
  </si>
  <si>
    <t>MIGDWGGMPSPPYYTDAEHVLAGVMGDKAQEISSDFTVAMGDNFYTYGVKSVDDPRFKETFEDVFTADSLQKRWYVFCGNHDHYGNASAQVAYTQKSSRWYMPDLYYTETFKLNDSNGTTVQMVFIDTVLLAGVTHPELRSLPPSGPEIPNLADDQWAWIESTLKQSTADWLIVSGHYPVWSVAEHGPTDELVKNLRPLLIKYNVTAYFCGHDHDIQHIKEDGSSVNYFVSGAGHLIDSSTEHEDKVPKGSLKYRYGTSSSSSDGAYNTVTITAQSMVVNFFNVKGEMIYTSTLDKTR</t>
  </si>
  <si>
    <t>F02E9.7</t>
  </si>
  <si>
    <t>MLLVDEKLEKRSSSSSLDRFLPDLPQKVKSRRKMRKIMCFVGLFGISTIFFIAVSNISSSEDVPLYNGNIYDPERDSKSFRILLVGDTGGIPILETTWAQNEVKQTMASLADEHSVQMILNMGDNIYFTGPTDEFDPRFESRFENVYTNPSLQVPWLTIAGNHDHFGNVTAEIEYTKHSKKWYFPSLYYKKSVEFNGTSIDFLMIDTISLCGNTKDIQNAGFIEMLRNESHDPRGPVNITAAEEQWAWLENNLEASSAQYLIISGHYPVHSMSSHGPTDCLRQRLDPLLKRFNVNAYFSGHDHSLQHFTFPGYGEHIINYVVSGAASRADASTKHIKEFSRDTLKFNYPEKSWFSWSPVSQLGFRKGGLIYAEFGHYNARLDFFDKRGKQLYSTIIPTRVIPTDTSTRSTASPFVEIGM</t>
  </si>
  <si>
    <t>MDMWTALLILQALLLPSLADGATPALRFVAVGDWGGVPNAPFHTAREMANAKEIARTVQILGADFILSLGDNFYFTGVQDINDKRFQETFEDVFSDRSLRKVPWYVLAGNHDHLGNVSAQIAYSKISKRWNFPSPFYRLHFKIPQTNVSVAIFMLDTVTLCGNSDDFLSQQPERPRDVKLARTQLSWLKKQLAAAREDYVLVAGHYPVWSIAEHGPTHCLVKQLRPLLATYGVTAYLCGHDHNLQYLQDENGVGYVLSGAGNFMDPSKRHQRKVPNGYLRFHYGTEDSLGGFAYVEISSKEMTVTYIEASGKSLFKTRLPRRARP</t>
  </si>
  <si>
    <t>MKVHLRPALILGLATLAVLLLTISWSNRRAQRLQDFAFANSWDGVRFIVFGDFGAGQVGGKDHHQEDVAHLLSSVAAHFQPQFIATTGDIIYDDGIQSIADMQLKTKHRDLYSANSLQVPWHIIPGNHDCHGSLDAMVEYAQLPGNHWDMPARYYVKTISFGDKSARLIYLEFQLMHHMFWHIAVSMTMPHRPDTCLLVCGQMRNFRCEDSMRASVNASLRQDELAWLRKELTVPAQWKLVFGHWGIFSHFGNGPTQELVDDLLPLLREFDVDVYFNGHDHSLQHMVLATANTSNLAEARPHFIISGAGGYELQPELKPEAQKQLNVGSNLVYGAATPGFVQAVLTAERLRLRFVGMGDRTLHTVTLQARHPKQGELR</t>
  </si>
  <si>
    <t>MQRVSSLFAIAAALVSVSAAAQDSDVVYFNSDSVSAVLLGDWGGQDAAPYAEVGQLATVPGLTAVVTQVNAQLALLLGDNFYSSGIHSDEHDARFVETFEQVYNSSVLEAIPYYVIAGNHDHKGNVSAQIAYSQLSSRWHFDDYYYKKSFVFSPSSERNMTIDIIFIDTVLLAGNSDDLEDKFGTLPGPIDADWAETQWSWIQASLRDSTADYLFTAGHYPVWSGCSHGPTDILVDRLKPMLEQYGATGHLSGHDHCLEYIDEGLGPVYPLSGAGDNCCYDNTNADKVPEGAMKFAIWNDGTGSPIEGGFAIMTANATEVVFEYFAANATRLFTSNPVKPRTH</t>
  </si>
  <si>
    <t>MVHKMMLVRVAVLAIVAAAAAAETTINTVPEIAKGGETAFFDSKVFTGLLLGDWGGTNKSPYTEPGQVACAASLGEVAANLDADIALLLGDNFYDSGVHGDEHDARFEETFENVYTADSLQDIPFYVVAGNHDWLGNVSAQIGYSTLSARWIFPYYFYTRSFSWPGETRNVTMDIVFIDTILLSGNSDLLEDKFGELQGPADPVMAETQWAFIEAALNSSQADYLFTAGHYPVWSGCQHGPTLSLVRKLKPMLEQYKATGHLAGHDHCLQYIDEGKGPVYPQSGAGDNCCYHNKHEKSCPKGSIKFNMWNDGSGSPIEGGYATFTATEAEVKFQFYAANGTVLFESPPVLPREL</t>
  </si>
  <si>
    <t>VGHSEGKLSFLAVGDTGGTPLSPFFTPTERRVATVMGKVAEEVDARFVLGLGDNFYFSGVRNARDPRFRLSFEDVFSAPALHRATWCMIAGNHDYQGNVSAQIAYTQKSRRWYFPNFYYTFVGTIPKSRSTVQVVMIDTMLLCFKKYRNKSPSLLVNLFNKYINFFFIRANYLIVAGHHPVFSVGPHGSTKCLRSRLVPLLRKYKVSAYLSGHDHNLQHIKATDSTVHYFVSGNGNFCSSRKTHVQTLPRNSLKYVLFLMLN</t>
  </si>
  <si>
    <t>NESKLAFLAIGDFGGKAWPPYYTGTLKNVAKTMGKVARTKSARFVLGLGDNFYWNGVKNVNDFRFQSTFENVFNAPALHKTTWHMIAGNHDYLGNVLAQIAYTKVSRRWNFPNYYYTKVERIPGTCVTVQVVMIDTTLLCYKRTSERIAHYKWLEETLKNSSADYLVVAGHHPVYSAGVHGSTYCLQQKLRPLLWAYDVTAYLSGHDHNLQHIKEKNYDVHYFVSGSASNHNALQLHKGCLPCDSLRYFNGRIGAFALLEATPKSLKVTFISERGRVLYSADISPR</t>
  </si>
  <si>
    <t>MHFLSPLLFLFTAFFGCTSSVSDSVRFLAVGDWGGLEFLPYKTPVESSVANRMGKVADTIHAQFVVALGDNFYFHGVKDVDDKRFQETYEDVFTAKSLMVPWYVCAGNHDHYGNASAEIAYSQRSKRWNFPDFYYTRSWNIPGTSQEVQLVLLDTVLLCGNTKADHVLDRPQSPSAAEAQWQWLEKTLKESQAHYLLVGGHFPVWSIAEHGPTRCLVDRLKPLLEKYRVNAYLSGHDHNLQHLKEANSTVEYFVIGAGAYVEDNTQHKPSVPKGSSLFYWANQWHYGGFATVQASTSSMNITFVDAEGSSLYSRSLYPRN</t>
  </si>
  <si>
    <t>MGAITQGSFAVYLGQNDSLNFMVLADWGGQSTSPFVTPCEVNVAKQMGILASSYESQFVLALGDNFYYFGVSSVDDPRFNETFEDVFTADSLQVPWYLVAGNHDWHGSVQAQIDYSKVSKRWNFPSFYYMLRYQIPSSQETVTFIMIDTVMLCGNTDDSDVLQQPTKPKDLLMVAKQFAWIEEQLKATMNDTYVIVAGHYPVWSIAEHGPTDCLVNGLRPMLIKYNVSAYFSGHDHNLQHIKEDNSSVEYFVIGSAHVVDSSVAHKADVPAAWVKFHYADQASLGGFSYMEATPSGMDFTFADGRAGKSLYHATIKPRM</t>
  </si>
  <si>
    <t>MKFSSSSSRHPRRRSQSNVGAAMFSWIFTACFLLHICHGCAPYFSQDESVEEGTEEIPEPARPAEAALRRAPVTKPPQWYADPVGSEVRFLVLGDIGGLGEPPYTTDDQEDVAWAAGKVADNFKADFIVELGDNFYENGVKDVHDPRFRQTFEDVYTAESLQVPWYIVPGNHDWDGNITAQIEYSKISERWHFPSLYYTKEFRISDSPDAKLFMVVIDTMLLCGMGTPPTGPWNVSAAEDQWIWLEHQLNATKEANYVIVAGHYPVRSMGSHGPTRCLVERLEPLLKQYNVSAYFAGHDHNLQHIHEPGSPVEYFISGAGSKIDPGRTYRFSVPPEWQHFHMGNIQRKGGFLYAEATAERLTVAFTDAKDVWDFHTTTISPRRIR</t>
  </si>
  <si>
    <t>MKLFVCLLLLCAVLARQGTIASSYMQPQSQTAANNYTFLVLADWGGIPIWPYFSPFQWAVANQMTNTASDHIAKFVLALGDNFYEKGVTDVDDPRFKQTYEDVFHWPSMQVPWYVVGGNHDHYGNISAQVAYTKVSQRWKFPDYYHSHSFQIPDFNRTLAIILVDTVILCGITDDETTGSNLPGPASISAAEEQWKWLEEQLEAFKSADYLVVGGHYPVWSVAEHGPTKILVDRLLPFLEKYNVTAYFCGHDHNLQHIKQDNSTVEYFVIGSADVVEPSRKHEQMIPPSWLKFMDDNIASLGGFARVTITNDNMFLTFMTGLHGKDVYSVKMNPRPKRSG</t>
  </si>
  <si>
    <t>CC2</t>
  </si>
  <si>
    <t>CC1</t>
  </si>
  <si>
    <t>PAP</t>
  </si>
  <si>
    <t>AP</t>
  </si>
  <si>
    <t>HP</t>
  </si>
  <si>
    <t>Homo sapiens</t>
  </si>
  <si>
    <t>Strongylocentrotus purpuratus</t>
  </si>
  <si>
    <t>Fungi-PTP1</t>
  </si>
  <si>
    <t>Fungi-PTP2</t>
  </si>
  <si>
    <t>PTPRD-1</t>
  </si>
  <si>
    <t>PTPRD-2</t>
  </si>
  <si>
    <t>PTPRD-3</t>
  </si>
  <si>
    <t>PTPRD-4</t>
  </si>
  <si>
    <t>PTPRD-5</t>
  </si>
  <si>
    <t>PTPRD-6</t>
  </si>
  <si>
    <t>PTPRD-7</t>
  </si>
  <si>
    <t>PTPRD-8</t>
  </si>
  <si>
    <t>PTPRD-10</t>
  </si>
  <si>
    <t>PTPRD-11</t>
  </si>
  <si>
    <t>PTPRD-12</t>
  </si>
  <si>
    <t>PTPRD-13</t>
  </si>
  <si>
    <t>PTPRD-14</t>
  </si>
  <si>
    <t>PTPRD-15</t>
  </si>
  <si>
    <t>PTPRD-16</t>
  </si>
  <si>
    <t>PTPRD-17</t>
  </si>
  <si>
    <t>PTPRD-18</t>
  </si>
  <si>
    <t>PTPRD-19</t>
  </si>
  <si>
    <t>PTPRD-20</t>
  </si>
  <si>
    <t>PTPRD-21</t>
  </si>
  <si>
    <t>PTPRD-22</t>
  </si>
  <si>
    <t>PTPRD-23</t>
  </si>
  <si>
    <t>PTPRD-24</t>
  </si>
  <si>
    <t>PTPRD-25</t>
  </si>
  <si>
    <t>PTPRD-26</t>
  </si>
  <si>
    <t>PTPRD-27</t>
  </si>
  <si>
    <t>PTPRD-28</t>
  </si>
  <si>
    <t>PTPRD-29</t>
  </si>
  <si>
    <t>PTPRD-30</t>
  </si>
  <si>
    <t>PTPRD-31</t>
  </si>
  <si>
    <t>PTPRD-32</t>
  </si>
  <si>
    <t>PTPRD-33</t>
  </si>
  <si>
    <t>PTPRD-34</t>
  </si>
  <si>
    <t>PTPRD-35</t>
  </si>
  <si>
    <t>PTPRD-36</t>
  </si>
  <si>
    <t>PTPRD-37</t>
  </si>
  <si>
    <t>PTPRD-38</t>
  </si>
  <si>
    <t>PTPRD-39</t>
  </si>
  <si>
    <t>PTPRD-40</t>
  </si>
  <si>
    <t>PTPRD-41</t>
  </si>
  <si>
    <t>PTPRD-43</t>
  </si>
  <si>
    <t>PTPRD-44</t>
  </si>
  <si>
    <t>PTPRD-45</t>
  </si>
  <si>
    <t>PTPRD-46</t>
  </si>
  <si>
    <t>PTPRD-47</t>
  </si>
  <si>
    <t>PTPRD-49</t>
  </si>
  <si>
    <t>PTPRD-50</t>
  </si>
  <si>
    <t>PTPRD-51</t>
  </si>
  <si>
    <t>PTPRD-52</t>
  </si>
  <si>
    <t>PTPRD-53</t>
  </si>
  <si>
    <t>PTPRD-54</t>
  </si>
  <si>
    <t>PTPRD-55</t>
  </si>
  <si>
    <t>PTPRD-56</t>
  </si>
  <si>
    <t>PTPRD-57</t>
  </si>
  <si>
    <t>PTPRD-58</t>
  </si>
  <si>
    <t>PTPRD-59</t>
  </si>
  <si>
    <t>PTPRD-60</t>
  </si>
  <si>
    <t>PTPRD-61</t>
  </si>
  <si>
    <t>PTPRD-62</t>
  </si>
  <si>
    <t>PTPRD-63</t>
  </si>
  <si>
    <t>PTPRD-64</t>
  </si>
  <si>
    <t>PTPRD-65</t>
  </si>
  <si>
    <t>PTPRD-66</t>
  </si>
  <si>
    <t>PTPRD-67</t>
  </si>
  <si>
    <t>PTPRD-68</t>
  </si>
  <si>
    <t>PTPRD-70</t>
  </si>
  <si>
    <t>PTPRD-71</t>
  </si>
  <si>
    <t>PTPRD-72</t>
  </si>
  <si>
    <t>PTPRD-73</t>
  </si>
  <si>
    <t>PTPRD-74</t>
  </si>
  <si>
    <t>PTPRD-75</t>
  </si>
  <si>
    <t>PTPRD-76</t>
  </si>
  <si>
    <t>PTPRD-77</t>
  </si>
  <si>
    <t>PTPRD-78</t>
  </si>
  <si>
    <t>PTPRD-79</t>
  </si>
  <si>
    <t>PTPRD-80</t>
  </si>
  <si>
    <t>KAPP-like</t>
  </si>
  <si>
    <t>PPPLV</t>
  </si>
  <si>
    <t>PPP-unclassified</t>
  </si>
  <si>
    <t>DSP-unclassified</t>
  </si>
  <si>
    <t>HP1-unclassified</t>
  </si>
  <si>
    <t>PTP-unclassified</t>
  </si>
  <si>
    <t>PPM-unclassified</t>
  </si>
  <si>
    <t>DSP_MKP-unclassified</t>
  </si>
  <si>
    <t>HP1LE</t>
  </si>
  <si>
    <t>Myotubularin-unclassified</t>
  </si>
  <si>
    <t>Uncertain</t>
  </si>
  <si>
    <t>PPP2CBP1</t>
  </si>
  <si>
    <t>PPP2CBP</t>
  </si>
  <si>
    <t>16p11.2</t>
  </si>
  <si>
    <t>PTP4A2P1</t>
  </si>
  <si>
    <t>PTP4AP1|h-PRL-1</t>
  </si>
  <si>
    <t>PTP4A2P2</t>
  </si>
  <si>
    <t>PTP4AP2</t>
  </si>
  <si>
    <t>11q24-q25</t>
  </si>
  <si>
    <t>CDC14B2|CDC14Bretro</t>
  </si>
  <si>
    <t>DUSP8P|DUSP8P1|DUSPP|HVH4</t>
  </si>
  <si>
    <t>DUSP5P</t>
  </si>
  <si>
    <t>Entrez Gene Synonym</t>
  </si>
  <si>
    <t>ATGGGAGAGCAGGTGCCTAAGTCGGTGCTGTTTGTGTGTCTGGGTAACATCTGTTGGTCACCCACTGCAGAAGCAGTTTTCAGATCAAAACATTTCAAAGTCCTGCCGAGACTCTGGCTCAAAAAAAAAAAAAAAAACATTTCAGAGAATTGGAGGGTAGACAGTGTGGTGACGTCTGGGTACGAGATAGGGAATCCC!GACTACCGAGGGCACAGCTGCATGAAGAGACACAACATTCCCATGAGCCACGTTGCCCAG!AGAGATAGGAATAGAAAAAGCAATCAAGTTAAAAACTGCAAAGCTAAAATTGAACTACTTGGGAGCTGTGAT!CAAAACCAACTTATTAATGCAGATCCCTATTATGGAAATGGC!CCTTTTGAGACGGTGTACCAGCAGTGTGTCAGGTGCTGCAGAACGTTCTTGGAGGAAGCCCAC</t>
  </si>
  <si>
    <t>MGEQVPKSVLFVCLGNICWSPTAEAVFRSKHFKVLPRLWLKKKKKNISENWRVDSVVTSGYEIGNP!DYRGHSCMKRHNIPMSHVAQ!RDRNRKSNQVKNCKAKIELLGSCD!QNQLINADPYYGNG!PFETVYQQCVRCCRTFLEEAH</t>
  </si>
  <si>
    <t>AA. Seq. ID.</t>
  </si>
  <si>
    <t>Processed</t>
  </si>
  <si>
    <t>FAEAIFRKVVMNKMFQIFWRIDCAVTSTYEIGNPPDYREENCMKKHGMPMNHMAQQIIKEDFTTFDYIPYINESNLRDLNRKFPQVKNCKAKIELLGCYDSPKQLVIENPC*GNDPDFEMVYQQCVRCCRAFLEKA</t>
  </si>
  <si>
    <t>KRKSKRRSSWAAAPLCWQRCSLTLQGVKKMRSSTLQDPRRWDPQDDVYLDITDRLRFAILYSRPKSASNVHYFSIDNELEYENFSEDFGPLNL!MVYRYCCKINKKLKSITMLRKKIVHFTGSDQRKQANAAFLVGCYMVIYLGRTPEAAYRILIFGDTSYIPFRDAAYGSCNLYITLL*CDVPLPVSCFHAVKKAMQYGFLNFNSFNLDEYEHYEKAENGDLNWLIPDRFIAFCGPHSRARLESGYHQHSPETYIQYFKNHNVTTIIRLNKRIHDAKRFTDAGFDHHDLFFADGSTPTDAIVKRFLDICENAEGAIAVHCKAGLGRTGTLIACYIMKHYRMTAAETIAWVRICRPGLVIGPPQQFLVMKQTSLWLEGDYFRQKLKGQENGQHRAAFSKLLSGVDDISINGVENQDQQEPKPYGDDDEINGVTQGDRSRALKRQRQSKTNDILL</t>
  </si>
  <si>
    <t>AAGCGGAAAAGCAAGCGGCGGTCGAGCTGGGCCGCCGCGCCCCTCTGCTGGCAGCGCTGCTCTTTGACCTTGCAGGGTGTGAAGAAGATGCGCAGCTCCACGCTGCAGGACCCGCGCCGCTGGGACCCCCAGGACGACGTGTACCTGGACATCACCGATCGCCTTCGTTTTGCCATTCTCTACAGCAGACCAAAGAGTGCATCAAATGTACATTATTTCAGCATAGATAATGAACTCGAATATGAGAACTTCTCCGAAGACTTTGGACCACTCAATCTG!ATGGTTTACAGATATTGTTGCAAGATAAATAAGAAATTAAAGTCCATTACAATGTTAAGGAAGAAAATTGTTCATTTTACTGGCTCTGATCAGAGAAAACAAGCAAATGCTGCCTTCCTTGTTGGATGCTACATGGTTATATACTTGGGGAGAACCCCAGAAGCAGCATATAGAATATTAATCTTTGGAGATACATCCTATATTCCTTTCAGAGATGCTGCCTATGGAAGCTGCAATTTGTACATTACACTTCTTTAGTGTGACGTTCCCCTTCCTGTGTCCTGTTTTCATGCAGTAAAGAAGGCAATGCAGTATGGCTTCCTTAATTTCAACTCATTTAACCTTGATGAATATGAACACTATGAAAAAGCAGAAAACGGAGATTTAAATTGGCTAATACCAGACCGATTTATTGCCTTCTGTGGACCTCATTCAAGAGCCAGACTTGAAAGTGGTTACCACCAACATTCTCCCGAGACTTATATTCAATATTTTAAGAATCACAATGTTACTACCATTATTCGTCTGAATAAAAGGATACATGATGCCAAACGCTTTACGGATGCTGGCTTCGATCACCATGATCTTTTCTTTGCAGATGGCAGCACCCCTACTGATGCCATTGTCAAAAGATTTCTGGATATCTGTGAAAATGCTGAGGGTGCCATTGCAGTACATTGTAAAGCTGGCCTTGGTCGCACAGGCACTCTGATAGCCTGCTACATCATGAAGCATTACAGGATGACAGCAGCCGAGACCATTGCGTGGGTAAGGATCTGCAGACCTGGCTTGGTGATCGGGCCTCCGCAGCAGTTTTTGGTGATGAAGCAAACAAGCCTCTGGCTGGAAGGGGACTATTTTCGTCAGAAGTTAAAGGGGCAGGAGAATGGACAACACAGAGCAGCCTTCTCCAAACTTCTCTCTGGTGTTGATGACATTTCCATAAATGGGGTCGAGAATCAAGACCAGCAAGAACCCAAACCTTACGGTGATGACGACGAAATCAATGGAGTGACACAAGGTGATAGAAGTCGGGCCCTGAAAAGGCAAAGACAATCAAAAACAAACGATATTCTTCTC</t>
  </si>
  <si>
    <t>KRKSKGRSSWAAAPHCSPRCSLTSQGVKKMRSSTLQDPRRRDPQDDVYVDITDRLRFAILYSRPKSASNVHYFSIDNELEYENFSEDFGPLNLAMVYRYCCKINKKLKSITMLRKKIVHFTGSDQRKQANAAFLVGCYMVIYLGRTPEAAYRILIFGDTPYIPFRDAAYGSCNFYITLLDCFHAVKKAMQYGFLNFNSFNLDEYEHYEKAENGDLNWIIPDRFIAFCGPHSRARLESGYHQHSPETYIQYFKNHNVTTIIRLNKRMYDAKRFTDAGFDHHDLFFADGSTPTDAIVKRFLDICENAEGAIAVHCKAGLGRTGTLIACYIMKHYRMTAAETIAWVRICRPGLVIGPQQQFLVMKQTSLWLEGDYFRQRLKGQENGQHRAAFSKLLSGVDDISINGVENQDQQEPKPYSDDDEINGVTQGDRSRALKRRRQSKTNDILL</t>
  </si>
  <si>
    <t>AAGCGGAAAAGCAAGGGGCGGTCGAGCTGGGCCGCCGCGCCCCACTGCTCGCCGCGCTGCTCTTTGACCTCGCAGGGTGTGAAGAAGATGCGCAGCTCCACGCTGCAGGACCCGCGCCGCCGGGACCCCCAGGACGACGTGTACGTGGACATCACCGATCGCCTTCGTTTTGCCATTCTCTACAGCAGACCAAAGAGTGCATCAAATGTACATTATTTCAGCATAGATAATGAACTCGAATATGAGAACTTCTCCGAAGACTTTGGACCACTCAATCTGGCAATGGTTTACAGATATTGTTGCAAGATAAATAAGAAATTAAAGTCCATTACAATGTTAAGGAAGAAAATTGTTCATTTTACTGGCTCTGATCAGAGAAAACAAGCAAATGCTGCCTTCCTTGTTGGATGCTACATGGTTATATACTTGGGGAGAACCCCAGAAGCAGCATATAGAATATTAATCTTTGGAGATACACCCTATATTCCTTTCAGAGATGCTGCCTATGGAAGCTGCAATTTCTACATTACACTTCTTGACTGTTTTCATGCAGTAAAGAAGGCAATGCAGTATGGCTTCCTTAATTTCAACTCATTTAACCTTGATGAATATGAACACTATGAAAAAGCAGAAAACGGAGATTTAAATTGGATAATACCAGACCGATTTATTGCCTTCTGTGGACCTCATTCAAGAGCCAGACTTGAAAGTGGTTACCACCAACATTCTCCCGAGACTTATATTCAATATTTTAAGAATCACAATGTTACTACCATTATTCGTCTGAATAAAAGGATGTATGATGCCAAACGCTTTACGGATGCTGGCTTCGATCACCATGATCTTTTCTTTGCGGATGGCAGCACCCCTACTGATGCCATTGTCAAAAGATTTCTGGATATCTGTGAAAATGCTGAGGGTGCCATTGCAGTACATTGTAAAGCTGGCCTTGGTCGCACAGGCACTCTGATAGCCTGCTACATCATGAAGCATTACAGGATGACAGCAGCCGAGACCATTGCGTGGGTAAGGATCTGCAGACCTGGCTTGGTGATCGGGCCTCAGCAGCAGTTTTTGGTGATGAAGCAAACAAGCCTCTGGCTGGAAGGGGACTATTTTCGTCAGAGGTTAAAGGGGCAGGAGAATGGACAACACAGAGCAGCCTTCTCCAAACTTCTCTCTGGTGTTGATGACATTTCCATAAATGGGGTCGAGAATCAAGACCAGCAAGAACCCAAACCTTACAGTGATGACGACGAAATCAATGGAGTGACACAAGGTGATAGAAGTCGGGCCCTGAAAAGGCGAAGACAATCAAAAACAAACGATATTCTTCTC</t>
  </si>
  <si>
    <t>9q22.3</t>
  </si>
  <si>
    <t>MVRTQCLLGLRTFVAFAAKLWSFFIYLLRGQIRTVIQYQTVRYDILPLSPVSRNWLAQVRRKILVLDLDETLIHSHHDGVLRP!VRPVRPPDFILKVVIDKHSVRFFVRKRPHVDFFLEVVSQWYELVVFTESMEIYGFAVAGKLDNSRSILKRRYYRQHCTLQLSSYIKDLSVVHSDLSSIVILDNSLGAYRSHPDNAIPIKSWFSDPSDTALLNLLPMLDALRFTADVHSVLSRNLHQHRLW</t>
  </si>
  <si>
    <t>ATGGTGCGGACGCAGTGTCTGCTGGGACTGCGCACGTTCGTGGCCTTCGCTGCCAAGCTCTGGAGCTTCTTCATTTACCTTTTGCGGGGGCAGATCCGCACGGTAATTCAGTACCAAACTGTTCGATATGATATCCTCCCCTTATCTCCTGTGTCCCGGAATTGGCTAGCCCAGGTGAGGAGGAAGATCCTGGTGCTGGATCTGGATGAGACACTTATTCACTCCCACCATGATGGGGTCCTGAGGCCG!GTCCGGCCTGTTAGGCCTCCTGACTTCATCCTCAAGGTGGTAATAGACAAACATTCTGTCCGGTTTTTTGTACGTAAGAGGCCCCATGTGGATTTCTTCCTGGAAGTGGTGAGCCAGTGGTACGAGCTGGTGGTGTTTACAGAAAGCATGGAGATCTATGGCTTTGCTGTGGCAGGTAAACTGGACAATAGCAGAAGCATCCTTAAGAGGAGATATTACAGACAGCACTGCACTTTGCAGTTGAGCAGCTACATCAAGGACCTCTCTGTGGTCCACAGTGACCTCTCCAGCATTGTGATCCTGGATAACTCCCTAGGGGCTTACAGGAGCCATCCAGACAATGCCATCCCCATCAAATCCTGGTTCAGTGACCCCAGCGACACAGCCCTTCTCAACCTGCTCCCGATGCTGGATGCCCTCAGGTTCACCGCTGACGTTCATTCTGTGCTGAGCCGAAACCTTCACCAACATCGGCTCTGG</t>
  </si>
  <si>
    <t>MMRTQCLLGLRTFVAFAAKLWSFSALLRWQICMVIQHQTVRYDIIPLSSCPGIS*VKRKIMVLDPDEILIHSHHDGVLRLTVWPGTPPDFILKVVIDKHPVRFFVH*RPHVDFFLEVVSEWWELVVFIASMEIYGSAVADKLDNSRSILKTRYYGQHCTLELGSYIKDLSLVHSDLSSIVILANSPGVYRSHPDKAITIKSWFSDPSDTTLLNLLPMLDALRFTADVRSVLSRNLHQYRFW</t>
  </si>
  <si>
    <t>QLKLYEVMGYEMDICSAIYKQYGLQKVMEKYPELQNLPQELFAVDPITLSQVLKGKGLYKCRNILGYNAGSAFIAVAHKKMTPSFRLTTGSQAQCISCFTEPVQWMESTFVGSDD</t>
  </si>
  <si>
    <t>CAACTGAAATTGTATGAGGTAATGGGATATGAAATGGATATCTGTAGTGCAATTTATAAGCAATATGGTTTACAAAAGGTCATGGAAAAGTATCCAGAATTGCAGAATTTACCTCAAGAACTCTTTGCTGTTGACCCAATCACCCTTTCACAAGTATTGAAGGGCAAGGGTCTCTACAAATGCAGGAACATTTTGGGTTATAATGCAGGAAGCGCTTTTATAGCTGTTGCCCACAAGAAAATGACACCATCTTTCAGGCTAACCACAGGGAGTCAGGCTCAGTGTATATCTTGTTTCACTGAACCTGTACAGTGGATGGAATCCACTTTTGTTGGAAGTGATGAT</t>
  </si>
  <si>
    <t>MTGPFKRSMEDLSDLLSDSSGCYSLPSQPCNEVTLKIYMGNTSVDQDIPKLQKLGSIHALNTTEGRSFMHINNANFSKDSGITYLGIKANEVQEFNLSTYFERATDFTDQALAQNGQVLVQCWEGYS!SPALVIMYLMI!QKLDIKSILSIMRQNCEISPNDGFLAQLCHLNDKLAKEGKVKP</t>
  </si>
  <si>
    <t>ATGACAGGCCCTTTCAAACGCTCCATGGAAGATCTCAGTGACCTGCTCTCAGACAGCAGTGGCTGCTACAGCCTCCCAAGCCAGCCCTGCAATGAGGTCACCCTGAAGATTTACATGGGCAACACATCTGTGGATCAGGATATCCCCAAGCTTCAGAAACTAGGCAGTATTCATGCCCTGAATACCACTGAGGGCAGGTCTTTCATGCACATAAACAATGCCAACTTCTCCAAGGACTCTGGCATCACCTACCTGGGCATCAAGGCCAATGAAGTGCAGGAGTTCAACCTCAGCACCTACTTTGAAAGGGCTACAGACTTCACTGACCAGGCCTTGGCTCAAAATGGCCAGGTGCTCGTCCAGTGCTGGGAAGGTTACAGC!TCTCCAGCTCTAGTTATCATGTACCTTATGATT!CAGAAGTTGGACATCAAGTCCATCCTGAGTATCATGAGGCAGAACTGTGAGATCAGCCCCAATGATGGGTTCCTGGCTCAGCTTTGCCATCTCAATGACAAACTAGCCAAGGAGGGGAAGGTGAAACCC</t>
  </si>
  <si>
    <t>AAGATGCTCCGCAAGGAGGCAGCGGCGGGCTGGATGGTGCTTGGCTGCCGGCCCTACCTGGCCTTTACCGCCTTGAGCGTGCCTGGCTCACTCAACATCAACCTCTATTCACTGGTGTGCGCCAGCCCGGGGCGGCTGTGGGGTCAGCGTGCTACTTGCTGCCAGATGCCTCGGAGCACGCTGCTGCTGCAGGAGGGCAGCATCCTGGTGGCCGTGATGGTGCTGAACTAGGGGAGCTGCCACGGGCAGAAGCTGTGCGAGGAGAGTGCCCGGCGGGTTGTCCTCACCTCACTGCTCGCCTGCCTGCCCTCCTGCTGGCGGGTCTACTTCCTCAAAGGGGGATATGAGACCTTCTTCCAGGGTTGCATGGATGTAAAACTCGTTTCA!TCGTTTCAAAGTGAGAGAGCTCTCATCAGCCAGTGTGGAAAGCTAGTAGTGCTAAACATCAACTACAGGCCAGCTTATGATCAGGGTGGTCCAGTTGAAATCCTTTCCTCCCTCTACCTTGGAGGTGCCTACCATGCATCCAAGTGCAAGTTCCTCATCAAGCTATACATCACAGCCCAGCTGAATGTCCCCTTGTGGACC!TGTGAGGCCTGCAAGACCCACCTACAT!GAATGGATCCTTGTGGAAGAAGGCCACATGGCTGACATTAGCTCTCACTTTCAAGAAGCAATAGACTTCATTGACTGTGTCAGAGAAAAGAAAGGCAAGGTCCTGGTCCACTGTGAAGCTGGGTTCTCCTGTTCACCCACCATCTGCATGGCTTCCCTCATAAAGACCAAGCACTTCTGCCTGAAGGAGGCCTTCAATTATGTCAAGTGGAAGAGGAGCATGATCTCACCCAGCTTTGGCTTCATGGGCCAGCTCCTGCGGTAGGAATTTGAAATCCTCCCTTCCACACCCAATCCCTAGCTTCCCTCCTACCAGGGGGAGGCAGCAGGCTCTTCATTGATAAGCCATTTGCAGACATTTAGCCCTGACTTGAAGGGTGTCTACTGCACATTCCCTGCCTCAGTGCTGGCTCCAGTGCCCACCCACTGGACAGTCTCAGAGCTCAGCAGGAGCCCTGTGGCCACAGCCACATTCTGC</t>
  </si>
  <si>
    <t>KMLRKEAAAGWMVLGCRPYLAFTALSVPGSLNINLYSLVCASPGRLWGQRATCCQMPRSTLLLQEGSILVAVMVLN*GSCHGQKLCEESARRVVLTSLLACLPSCWRVYFLKGGYETFFQGCMDVKLVS!SFQSERALISQCGKLVVLNINYRPAYDQGGPVEILSSLYLGGAYHASKCKFLIKLYITAQLNVPLWT!CEACKTHLH!EWILVEEGHMADISSHFQEAIDFIDCVREKKGKVLVHCEAGFSCSPTICMASLIKTKHFCLKEAFNYVKWKRSMISPSFGFMGQLLR*EFEILPSTPNP*LPSYQGEAAGSSLISHLQTFSPDLKGVYCTFPASVLAPVPTHWTVSELSRSPVATATFC</t>
  </si>
  <si>
    <t>3q12</t>
  </si>
  <si>
    <t>LLACLPACPWPAGLLPQRGTFYSEYPECCVEVKLFHKIDMTLISQSGKPVLYISYGPAYDQGGPVEIFP!LYFGRVNHASKGEFLPNLHIT!VSRPTSKTQRTHLHYKWIPMEDSHMADTNSHFQESMDFIGCVRGKGGKVLVHCEAGISHSPTSCKSSPMKTRQLCLKETFNYIKQRRSMIWSNFGFMDQLLQKESEIPPSTPTPSLPLAKRGSRLFTEGHLQILSPGLQDAYCTFPSPVLALVPTHRTV*EFSRIPVATATSC</t>
  </si>
  <si>
    <t>CTGCTCGCCTGCCTGCCAGCCTGCCCGTGGCCCGCGGGTCTCCTTCCTCAAAGGGGGACCTTCTACTCAGAATATCCCGAGTGCTGCGTGGAAGTAAAACTATTCCACAAGATCGACATGACCCTCATCAGCCAGTCTGGAAAACCAGTGCTGTACATCAGCTATGGGCCAGCTTATGACCAGGGTGGCCCAGTTGAAATTTTCCCT!CTCTACTTTGGCAGGGTCAACCATGCATCCAAGGGAGAGTTCCTCCCCAACCTGCATATCACA!GTCTCCAGGCCAACCTCCAAGACCCAAAGGACCCATCTTCACTACAAATGGATCCCCATGGAAGACAGCCATATGGCTGACACTAACTCCCACTTTCAAGAATCAATGGACTTCATTGGCTGTGTCAGGGGAAAAGGAGGCAAGGTCCTGGTCCACTGTGAGGCTGGAATCTCCCATTCACCCACCAGCTGCAAGTCTTCCCCCATGAAGACCAGACAGCTCTGCCTGAAGGAGACCTTCAATTACATCAAGCAGAGGAGGAGCATGATCTGGTCCAATTTTGGCTTCATGGACCAGCTCCTACAGAAGGAATCTGAGATCCCACCCTCCACGCCCACCCCCAGCCTCCCTCTTGCCAAGCGAGGCAGCAGGCTCTTCACTGAAGGTCATTTGCAGATACTGAGCCCAGGCCTGCAGGATGCCTACTGCACATTCCCTTCCCCGGTGCTGGCACTGGTGCCCACCCACCGGACAGTCTAAGAGTTCAGCAGGATCCCTGTGGCCACAGCCACATCCTGC</t>
  </si>
  <si>
    <t>MAGDRLPRKVMDAKKLASLLRGGPGG!LVIDSHSFLEYNSWHVLSSVNICCSKLVKWRLQKGKVTIVEFIQPAARSQVEATEPQDVVVYDQSTR!ADSFLSILLTKLDGCFHSVAGCFHSMAIITGGFATFSSCFPDLCKGEPAALLPMSLSQSCLLVPSVGLTLILPHLYLGSQEDVLNKDLMTQNGISYVLYASNSCPKPDFIYQSHFLRVPINDNYCEKLLPWLDKSIEFVDKAKLSSCQVIVHRLAGISCCATIAIAYIMKTMGMSSEDAYRFVKDQRPSISPNFNFLGQLLEDQSSPKLLAAVQGDAGTPSGMQEPPPSPAAGAPLPWLPPPTSETAATRSAAAREGGPSAGRKPPAPPTATSTLQQGLRSLRLSSDHLQDTSRLKPSFSLDIKSAYAPSRRPGGPGPATPARPRSSLKAGQPVGAMLGLPSPCPDAAPRHAHGPARYPARGLNFGYA!LPGPGQPASPGAWTPPLDSLKRPRCFSPEGVQGPGRVLFAPFGRAGAPEPNGCSDLPRREAARAEP!DARTSWSDELAPDSHFKCCSCQMEFEEGMVEGRARGEELAALGKQGSFSGSVEVIEMS</t>
  </si>
  <si>
    <t>ATGGCCGGGGACCGGCTCCCCAGGAAGGTGATGGACGCCAAGAAGCTGGCCAGCCTGCTGCGGGGCGGGCCTGGGGGG!CTGGTCATCGACAGTCACTCCTTCCTGGAGTACAACAGCTGGCATGTGCTCAGCTCCGTCAACATCTGCTGCTCCAAGCTGGTGAAGTGGCGGTTGCAGAAGGGCAAGGTGACCATTGTGGAGTTCATCCAGCCGGCCGCACGCAGCCAGGTGGAGGCCACTGAGCCACAGGACGTGGTGGTCTATGACCAGAGCACGCGG!GCAGACAGCTTCCTCTCCATCCTGCTGACCAAGCTGGATGGCTGCTTCCACAGCGTGGCCGGCTGCTTCCACAGCATGGCCATCATCACGGGGGGCTTCGCCACCTTCTCCTCCTGCTTCCCCGACCTCTGCAAGGGTGAGCCTGCTGCCCTGCTACCCATGAGCCTCTCCCAGTCCTGCCTGCTCGTGCCCAGCGTGGGCCTGACCCTCATCCTGCCTCACCTCTACCTGGGCTCGCAGGAAGACGTCCTGAACAAGGATCTGATGACGCAGAATGGAATAAGCTACGTCCTCTATGCCAGCAACTCCTGCCCCAAGCCTGACTTCATCTACCAGAGCCACTTCTTGCGGGTCCCCATCAACGACAACTACTGTGAAAAGCTGCTGCCCTGGCTGGACAAGTCCATCGAGTTCGTCGATAAAGCCAAGCTGTCCAGCTGCCAAGTCATCGTCCACCGTCTGGCCGGCATCTCCTGCTGTGCCACTATCGCCATCGCCTACATCATGAAGACCATGGGCATGTCCTCCGAAGACGCCTACAGGTTTGTGAAGGACCAGCGCCCGTCCATCTCGCCCAACTTCAACTTCCTGGGCCAGCTGCTGGAGGACCAGAGCAGCCCGAAGCTGCTGGCCGCCGTGCAGGGCGACGCGGGCACCCCCTCAGGAATGCAGGAGCCTCCCCCCAGCCCTGCGGCCGGGGCCCCACTGCCATGGCTGCCACCACCTACCTCAGAGACCGCTGCCACCAGGAGTGCAGCTGCCAGGGAGGGCGGCCCGAGCGCGGGCAGGAAGCCCCCGGCGCCCCCCACGGCCACCAGCACGCTGCAGCAGGGCCTGCGCAGCCTGCGCCTCTCCTCGGACCACCTGCAGGACACCAGCCGCCTCAAGCCCTCCTTCTCTCTGGACATCAAGTCGGCCTACGCCCCCAGCAGGCGGCCCGGCGGCCCGGGCCCAGCGACCCCGGCGAGGCCCCGAAGCTCTCTGAAAGCTGGACAGCCAGTCGGGGCCATGCTGGGCCTGCCCTCGCCCTGCCCGGACGCCGCGCCCAGGCACGCCCACGGCCCGGCGCGCTACCCCGCGCGCGGCCTGAACTTCGGCTACGCG!CTGCCGGGCCCTGGCCAGCCGGCCAGCCCCGGAGCCTGGACGCCACCGCTCGACTCCCTGAAGCGTCCTCGGTGCTTCAGCCCCGAGGGCGTGCAAGGGCCGGGCAGGGTGCTGTTTGCGCCCTTCGGCCGGGCGGGCGCCCCGGAACCCAACGGCTGCAGCGACCTGCCACGGCGGGAGGCAGCAAGGGCTGAGCCC!GACGCGCGGACCAGCTGGTCAGACGAGCTGGCCCCGGATTCGCACTTCAAGTGCTGCAGCTGCCAGATGGAGTTCGAGGAGGGCATGGTGGAGGGGCGCGCGCGCGGCGAGGAGCTGGCCGCCCTGGGCAAGCAGGGGAGCTTCTCGGGCAGCGTGGAGGTCATCGAGATGTCC</t>
  </si>
  <si>
    <t>MAGDRLPRKVMDAKKLASLLRGGPGG!LVIDSHSFLEYNSWHVLSSVNICCSKLVKWRLQKGKVTIVEFIQPAARSQVEATEPQDVVVYDQSTR!ADSFLSILLSKLDGCFHSVAGCFHSMAIITGGFATFSSCFPDLCEGEPAALLPMSLSQSCLLVPSVGLTLILPHLYLGSQEDVLNKDLMTQNGISYVLYASNSCPKPDFIYQSHFLQVPINDNYCEKLLPWLDKSIEFIDKAKLSSCQVIVHHLAGISCCATIAIAYIMKTMGMSSEDAYRFVKDQRPSISPNFNFLGQLLEYQSSPKLLAAVQGDAGTPSGMQEPPPSPAAGAPLPWLPPPTSETAATRSAAAREGGPSAGRKPPAPPTATSTLQQGLRSLRLSSDHLQDTSRLKPSFSLDIKSAYAPSRRPGGPGPATPARPRSSLKAGQPVGAMLGLPSPCPDAAPRHTHGPARYPARGLNFGYA!LPGPGQPASPGAWTPPLDSLERPRCFSPEGVQGPGRVLFAPFGRAGAPEPNGCSDLPRREAATAEP!DARTSWSDELAPDSHFKCCSCQMEFEEGMVEGRARSEELAALGKQGSFSGSVEVIEMS</t>
  </si>
  <si>
    <t>ATGGCCGGGGACCGGCTCCCCAGGAAGGTGATGGACGCCAAGAAGCTGGCCAGCCTGCTGCGGGGCGGGCCTGGGGGG!CTGGTCATCGACAGTCACTCCTTCCTGGAGTACAACAGCTGGCATGTGCTCAGCTCCGTCAACATCTGCTGCTCCAAGCTGGTGAAGTGGCGGTTGCAGAAGGGCAAGGTGACCATTGTGGAGTTCATCCAGCCGGCTGCACGCAGCCAGGTGGAGGCCACTGAGCCACAGGACGTGGTGGTCTATGACCAGAGCACGCGG!GCAGACAGCTTCCTCTCCATCCTGCTGAGCAAGCTGGATGGCTGCTTCCACAGCGTGGCCGGCTGCTTCCACAGCATGGCCATCATCACGGGGGGCTTCGCCACCTTCTCCTCCTGCTTCCCCGACCTCTGCGAGGGCGAGCCTGCTGCCCTGCTACCCATGAGCCTCTCCCAGTCCTGCCTGCTCGTGCCCAGCGTGGGCCTGACCCTCATCCTGCCTCACCTCTACCTGGGCTCGCAGGAAGACGTCCTGAACAAGGATCTGATGACGCAGAATGGAATAAGCTACGTCCTCTATGCCAGCAACTCCTGCCCCAAGCCTGACTTCATCTACCAGAGCCACTTCTTGCAGGTCCCCATCAACGACAACTACTGTGAAAAGCTGCTGCCCTGGCTGGACAAGTCCATCGAGTTCATCGATAAAGCCAAGCTGTCCAGCTGCCAAGTCATCGTCCACCATCTGGCCGGCATCTCCTGCTGTGCCACTATCGCCATCGCCTACATCATGAAGACCATGGGCATGTCCTCCGAAGACGCCTACAGGTTTGTGAAGGACCAGCGCCCGTCCATCTCGCCCAACTTCAACTTCCTGGGCCAGCTGCTGGAGTACCAGAGCAGCCCGAAGCTGCTGGCCGCCGTGCAGGGCGACGCGGGCACCCCCTCAGGAATGCAGGAGCCTCCCCCCAGCCCTGCGGCCGGGGCCCCACTGCCATGGCTGCCACCACCTACCTCAGAGACCGCTGCCACCAGGAGTGCGGCTGCCAGGGAGGGCGGCCCGAGCGCGGGCAGGAAGCCCCCGGCGCCCCCCACGGCCACCAGCACGCTGCAGCAGGGCCTGCGCAGCCTGCGCCTCTCCTCGGACCACCTGCAGGACACCAGCCGCCTCAAGCCCTCCTTCTCTCTGGACATCAAGTCGGCCTACGCCCCCAGCAGGCGGCCCGGCGGCCCGGGCCCAGCGACCCCGGCGAGGCCCCGAAGCTCTCTGAAAGCTGGACAGCCAGTCGGGGCCATGCTGGGCCTGCCCTCGCCCTGCCCGGACGCCGCGCCCAGGCACACCCACGGCCCGGCGCGCTATCCCGCGCGCGGCCTGAACTTCGGCTACGCG!CTGCCGGGCCCTGGCCAGCCGGCCAGCCCCGGAGCCTGGACGCCACCGCTCGACTCCCTGGAGCGTCCTCGGTGCTTCAGCCCCGAGGGCGTGCAAGGGCCGGGCAGGGTGCTGTTTGCGCCCTTCGGCCGGGCGGGCGCCCCGGAACCCAACGGCTGCAGCGACCTGCCACGGCGGGAGGCAGCAACGGCTGAGCCC!GACGCGCGGACCAGCTGGTCAGACGAGCTGGCCCCGGATTCGCACTTCAAGTGCTGCAGCTGCCAGATGGAGTTCGAGGAGGGCATGGTGGAGGGGCGCGCGCGCAGCGAGGAGCTGGCCGCCCTGGGCAAGCAGGGGAGCTTCTCGGGCAGCGTGGAGGTCATCGAGATGTCC</t>
  </si>
  <si>
    <t>MAGDRLPRKMMDAKKLASLLRGGP!GCLVIYSRSFLEYNSWHVLSSVNICCSKLVKCRLQKGKVTIAEFIWLATRSQMEATEPQDMVVYDQSTRDASVLAADRFLSILLSKLDSCFDSVAILTGGFATFSSCFPSLCQGKPAALLPMSLSQPCLPVPSVSLTLILPHLYLGSQKDVLNKDLTTQNGISYVLNASNSCPKPDFICESRFMRVPINDNYCEKLLPWLDKSMEFICKGKLSSCQVIVHCLVGISHSATIAIAYIMKTMGISSDDTYRFMKDRRQSISPNFNFLGQLLE*ERSLKLLATVQGDAGTPSGTPEPPPSPAAGARLPWLPPPTSESAATGSAAAREGGLSAGGEPPLPPTPPDTCALQQGCAAC!LSSDRLQDTNRLKRSFSLYIKSANTPGRRPNGPGSPDPGEVPKLCKLHGP!GATLSLPSPSPDSPDAARPRPCGRPRPPAG!PRSPAHSLGLSALSAPRLPGPGQP!PGVWAPPLDSPGTPSPDGP*CFSPEGAQGAGGVLFAPFGQAGAPRRGGGSDLRRPEAARAEPRDARTNWPDEP!PETETQIKRCSCQMEFEEGILEGRTRGEELAAMGKQASFSGSVEVIEMS</t>
  </si>
  <si>
    <t>ATGGCCGGAGACCGGCTCCCGAGGAAGATGATGGACGCCAAGAAGCTGGCCAGCCTGCTGCGGGGCGGGCCT!GGGTGCCTGGTCATCTACAGCCGCTCCTTCCTGGAGTACAACAGCTGGCATGTGCTCAGCTCCGTCAACATCTGCTGCTCCAAGCTGGTGAAGTGCCGGCTGCAGAAGGGCAAGGTGACCATTGCAGAGTTCATCTGGCTGGCCACACGCAGCCAAATGGAGGCCACTGAGCCACAGGATATGGTGGTCTATGACCAGAGCACACGGGACGCCAGTGTGCTGGCCGCAGACCGCTTCCTCTCCATCCTGCTGAGCAAGCTGGACAGCTGCTTCGACAGCGTGGCCATCCTCACGGGGGGCTTCGCCACCTTCTCCTCCTGCTTCCCCAGCCTCTGCCAGGGCAAGCCTGCTGCCCTGCTACCCATGAGCCTCTCCCAGCCCTGCCTGCCCGTGCCTAGCGTGAGCCTGACCCTCATCCTGCCTCACCTCTACCTGGGCTCGCAGAAAGACGTTCTGAACAAGGATCTGACGACACAGAATGGAATAAGCTACGTCCTCAATGCCAGCAACTCCTGCCCCAAGCCTGACTTCATCTGCGAGAGCCGCTTCATGCGGGTCCCCATCAACGACAACTACTGTGAAAAGCTGCTGCCCTGGCTGGACAAGTCTATGGAGTTCATCTGTAAAGGCAAGCTGTCCAGCTGCCAAGTCATCGTCCACTGTCTGGTCGGTATCTCCCACTCTGCCACCATCGCCATCGCCTACATCATGAAGACCATGGGCATATCCTCCGACGACACCTACAGGTTCATGAAGGATAGGCGCCAGTCCATCTCGCCCAACTTCAACTTCCTGGGCCAGCTGCTGGAGTAGGAGCGCAGCCTGAAGCTGCTGGCCACCGTGCAGGGGGATGCGGGCACCCCCTCAGGGACGCCGGAGCCTCCGCCCAGCCCTGCGGCTGGGGCCCGGCTGCCATGGCTGCCACCACCTACCTCAGAAAGCGCTGCCACCGGGAGTGCAGCTGCCAGGGAGGGCGGCCTGAGCGCGGGCGGGGAGCCCCCACTGCCCCCCACGCCCCCAGACACCTGCGCGCTGCAGCAGGGCTGCGCGGCCTGT!CTCTCCTCTGACCGCCTGCAGGACACCAACCGCCTCAAGCGCTCCTTCTCGCTGTACATCAAATCAGCGAACACCCCCGGCCGGCGGCCCAACGGCCCCGGGTCACCCGACCCCGGCGAGGTCCCAAAGCTCTGCAAGCTGCACGGCCCG!GGAGCCACGCTGAGCCTACCTTCGCCCAGCCCCGACAGCCCGGATGCCGCGCGCCCACGGCCCTGCGGGCGGCCCAGGCCCCCAGCCGGC!CCCCGCTCCCCCGCGCACAGCCTCGGCCTCTCGGCCCTGTCGGCGCCCAGGCTGCCCGGCCCTGGCCAGCCG!CCCGGAGTCTGGGCGCCACCGCTTGACTCCCCGGGCACGCCGTCGCCCGACGGGCCCTAGTGCTTCAGCCCCGAGGGCGCGCAGGGGGCGGGCGGGGTGCTGTTCGCGCCCTTTGGCCAGGCGGGCGCCCCGAGACGGGGCGGCGGCAGCGACCTGCGGCGGCCGGAGGCAGCAAGGGCTGAGCCCCGGGACGCGCGGACCAACTGGCCCGACGAGCCG!CCGGAGACGGAGACGCAGATCAAGCGCTGCAGCTGCCAGATGGAGTTCGAGGAGGGCATCCTGGAGGGGCGCACTCGCGGCGAGGAGCTGGCCGCCATGGGCAAGCAGGCGAGCTTCTCGGGCAGCGTGGAGGTCATCGAGATGTCC</t>
  </si>
  <si>
    <t>TQLTARAKRKYS*VDDSLPSGGEKPPKNETGWSSIKKFIKGSTPKEERENPSKWSIIERDIDNNLITSTPRAGEKPNK!ILSKTEKSSKL!ETGSYEMTNQHVK*NGKLENNPSSGSPPRTTL!GAEEIVKQLNMERVDEITTRSTTSTNGAAYSNQAVRVRPSINTATTTTNHNGLEEAEETVNCDIPPLTGPVIPDSGYSSSHAEATYEEGLEVFDPYYFIKHVPPLTEEQLNRKSVLPLKTRSTPKFSLDLHLDETVVHCSLNEVEEAALTFPVLFQDVIYQV*VILRPFCQGIPGMNF!MYEIILFTASKKVYAGTLLNIVDPKKQLVRHRFFHEHCVCVQGNHIKNLNILARDLSKTVIIDNSPQTFAYHLSNGTPIESGFMDKNDNELLKLISFPEKLVELNEDIHSHIRDRFHLHDLLTQD</t>
  </si>
  <si>
    <t>MEHSSIITQAQ!EDALVLTKQGLVSKPS!KKPRGYNIFKALVCYFRIQHGQSSSSTELI!YKEEANTTAKSDLLQCLQYQFYRIPGTCL!PKVTEEDQRRICVVTDLDEALVH!FKPSNNASFTVPTEIEETTQAGFCPQKSSRGKRRMRELFECVPFTANLAKYANPVTDLL!RCGVFRAHLFHESC!FHQGC*VRNLSRLGRNLRKTLILDNLSASYIFHPENAVPVQSWFDDMADTELLNLFPVFEKQS</t>
  </si>
  <si>
    <t>ATGGAGCACAGTTCCATCATCACCCAGGCACAG!GAAGATGCCCTGGTGCTCACCAAGCAAGGCCTGGTCTCCAAGCCCTCC!AAGAAGCCTCGTGGATATAACATCTTCAAGGCCCTTGTCTGCTATTTTCGCATCCAGCATGGCCAGTCAAGCTCTTCCACTGAGCTCATC!TATAAGGAGGAAGCCAACACCACTGCTAAGTCGGATCTGCTCCAGTGTCTCCAGTACCAGTTTTATCGGATCCCAGGGACGTGTCTG!CCCAAGGTGACAGAGGAAGATCAAAGGAGGATCTGTGTGGTCACTGACCTGGATGAAGCCCTTGTGCAT!TTTAAGCCCAGCAACAATGCTAGCTTCACAGTGCCTACAGAGATTGAGGAGACCACTCAAGCAGGTTTCTGTCCTCAAAAGAGCTCACGTGGAAAGAGACGAATGAGAGAACTCTTTGAATGTGTTCCCTTCACTGCCAACCTGGCCAAGTATGCCAACCCTGTGACGGATCTGCTG!CGGTGTGGGGTGTTCCGGGCTCACCTATTCCATGAGTCCTGT!TTCCACCAGGGCTGCTAAGTCAGGAACCTCAGCCGCCTGGGGAGGAACCTGAGGAAAACCCTCATCCTGGACAACTTGTCTGCTTCTTACATCTTCCACCCAGAGAATGCAGTGCCTGTGCAGTCCTGGTTTGATGACATGGCAGATACTGAGTTGCTGAACCTGTTCCCAGTCTTTGAGAAGCAGAGC</t>
  </si>
  <si>
    <t>VTVHHLLLSPGPASSPDLWLLLLRSVDSFEKQVASDSGTITLCCKDLRVLQLEIEGAEATLGIARSIEVAPDFLLRTLSSLESVITSFPLFYRPKGLRLGDSWHFLPPELYCKRVARETNAWRLSEVNEDFSLCPRYPRAVIVPYLVDDDALARSARFRQGGRFPVLSYHPAPSGRGSAPSPRSAPGQPLTGPQKRRCYRDQELLRTALAGARPWARGFIMDTLSAQAAKQARVTGGGTETKAA*PGWLHWSLERGRPLQESFMRLVEACGDSEQSMDNWLSRLDGCR!V!HVKQALSTTCLAVQGMERTG!SIPGLVHGAEGTDSTLLVTSLAQLILDPLSKTMAGFQELVEWKWIQESNHPFQLRCAHSAFSHAHPKHEAPTFLLFLDCVWQLGCRFPLSLEFGEGLLLALFGHAYASSFGTFLCNSEKERCRVK!RTQMHSLWSGLNQPKEQQRLQNPLY!SSIPWPSVEPQSLRLWQGLFLRWTCSPEPAEAAWGKSV</t>
  </si>
  <si>
    <t>GTCACCGTCCACCACCTGCTCCTGTCGCCAGGGCCCGCGTCCTCTCCGGACCTGTGGCTGCTGCTGTTGCGTAGCGTCGACTCCTTCGAGAAGCAGGTTGCGAGTGACTCGGGCACCATCACCCTGTGCTGTAAAGACCTGCGAGTGCTGCAGCTGGAAATAGAGGGCGCGGAAGCGACGCTGGGCATCGCCCGCTCCATCGAGGTAGCCCCTGACTTCCTTCTCCGGACGCTGTCCTCCCTGGAATCAGTCATCACCTCCTTCCCTTTATTCTACCGTCCCAAGGGCCTGAGATTGGGCGACTCCTGGCACTTCCTCCCGCCCGAACTCTACTGCAAGAGAGTAGCTCGCGAAACCAACGCGTGGCGGCTGAGCGAGGTGAACGAGGACTTCAGCTTGTGCCCCAGATACCCCCGTGCGGTGATCGTGCCATACTTGGTGGACGATGATGCCCTGGCGCGCAGCGCCCGCTTCCGTCAGGGAGGTCGCTTCCCGGTGCTCAGCTACCACCCGGCTCCCAGCGGCAGAGGGAGCGCGCCCTCCCCACGCTCCGCCCCTGGCCAGCCCCTAACTGGTCCCCAGAAGCGGCGCTGCTACAGGGACCAGGAGCTGCTGCGAACTGCGCTGGCGGGGGCTCGTCCTTGGGCGCGGGGCTTCATCATGGACACGCTCTCGGCCCAGGCCGCGAAACAAGCCCGCGTGACTGGCGGAGGCACAGAGACCAAGGCCGCTTAACCTGGCTGGTTGCACTGGTCCCTGGAGAGAGGGCGTCCCCTGCAGGAGAGCTTCATGCGCCTGGTGGAGGCCTGTGGGGACTCGGAGCAAAGCATGGACAACTGGCTGAGTCGGCTGGACGGCTGCCGC!GTA!CATGTAAAGCAGGCACTGAGCACCACCTGCCTGGCAGTCCAGGGCATGGAGAGAACTGGG!TCTATTCCTGGCCTGGTACATGGGGCTGAAGGCACAGACAGCACCCTGCTTGTGACTTCACTGGCCCAACTCATCCTGGACCCCTTGAGCAAGACCATGGCTGGATTCCAGGAACTGGTGGAGTGGAAGTGGATCCAGGAAAGTAACCACCCCTTCCAGCTGCGCTGTGCCCATTCAGCCTTCTCCCATGCCCACCCCAAGCATGAGGCACCCACCTTTCTCCTCTTCCTGGACTGCGTGTGGCAGCTGGGCTGCCGGTTCCCACTGTCATTGGAGTTTGGGGAAGGGCTACTGTTGGCGCTGTTTGGGCACGCCTATGCCTCCTCTTTTGGCACCTTCCTCTGCAACAGCGAAAAGGAGAGATGCCGTGTGAAG!AGGACTCAGATGCACTCCCTGTGGTCTGGGCTCAACCAGCCAAAAGAGCAACAAAGACTCCAGAACCCACTCTAC!TCCTCAATCCCTTGGCCATCTGTGGAGCCCCAGAGCCTGCGGCTGTGGCAAGGCCTGTTTCTGCGCTGGACCTGCTCACCTGAGCCTGCAGAAGCTGCATGGGGGAAGAGTGTG</t>
  </si>
  <si>
    <t>Non-processed</t>
  </si>
  <si>
    <t>MRLPILFAALLWFRGFLAEEEACLSLEGSPGRESAGPPLNVNITSQGRPTSLFLSWAAPGPGRFTHALRLTCLSPLSSPEGQQLQAHTNASSFKFQDLVSGGRYQLEVTALRPCGQNVTITLTARTAPSTVHGLQLH!SGSPSSLEASWGDAPGKQDGYCLLLYHLESQTLAHNISMPLGTLSYNFGNLLPGIEYILEVNTWAGNLQATTSLHQWTAPVSPDHLVLHTLGTSALQASWNGSKGAAWLHLVLTDLLGGTNLTAVFRRGVSHHTSLHLSQGPPYELTLSAAARPHRAVGPNATEWTYTSAPPRPGLTPLPAKLWASWKVGPGVQDDFLLKLSGPVEKNITLGPEAHNVTFPGPLPTGHYALELKVLAGPYDAWAQASAWLDDSAAKSRQGSGAKRQLDGLEASKEPGRRALLYTEGNPGLLGNISVPPGATHITFYGPVPGARYCVDIASSLGIITYSLMGHKSPLAPQSLEVISRGGPSDLAIVWAPAPGQREGYRVAWHQEGSQRSPGSLVDLGPDNSSLTLRSLVPGSSYAMSVWAWAENLGSSIQKIHPCTFPAPPANLSLNLATQPPALKASWSPPP!GRDGFQVQLYSLRPLTLERADTLAAEVQNFSWA*LSPGTEFLVQLTTLRGLDQSSSTNATGWTRPLAPPLVNVTSEGPTQLWASWVHAPRGRDSYPVTLYRAGTSAVGAKVASTSFSSLTPGTKYKVEVVTQAGPHHIAAANTSGWTHEAWGRQRCRRALHTPSELVSMHASTAVVNLAWASSPLGQGMCYTQLSEAGHLSWEHPLVPGQAHLILRGLTPGCNLSLSVLCQAGPLQASTQRVVLLVEPGPVEDVQCQPEATFLALNWTVPARDVGTCLVVAEQLVAGGNAHLVFQADTSKNAVLLPNLVPVTSYHLSLAVLGRNGLWSRVVTLACSTSAEAWHPPALAPAPELEPGTEMGVMIPRGMFGKDDGQIQWYGIIATTNMSLPQPSWEAINHMWHDHYYRGHDSYLAILLPNPFYPDPWAVPRSWTVPVGTEDCGHTKEICNGQLKLGSQFSVAAFTRYSPPETINSFSAFSEPWAGVSLASVPLPVMEGLVVGCVLTICAVLGLLCWRRVKGQRAGKNPFSQELTAYNLR*THRPIPIHSFRQSYEAKSAHAHQAFFLQFEELKEVGKEQPRLEAEYAANTTKNHYPHVLPYDHSRVRLTQLEGEPHSDYINANFIPVRATRLHPPTHPQEFIASQAPLKKTLENFWRLVRE*QVRIIIMLTVGMENRRVLCEHYWLTDSTPVTHDHITIHLLAEEADDEWTKREFQLQHMRAPRMRGLSSNSSGGW!PDHSILKAPSSLLTFMELVQEQARATQGMGPILVHC!GSVGMGQTGTFVALLRLLQQLEEEQMVDVFHAVFAFWMHGPLMIQTLSQYVFLHSCLLNKILEGPFNISESWPISVMNFAQACAKRAANANAGFLKEYELLLQAIKDEAGSYAPLPGYEQDSPISWDTLSLWKPMSCALQGGPSGCDHMVLTGLAGPEELWELVWQHGAHVLVSLCPLDAMEKPQEFWPMEMQPIVTDMVTVHWVAESSTVGWLCALFRVTHVAPMPIMSLPEGESRKEREVQRLQFPYLEPGHELPATTLLPFLAAVGQCCSRGNSKKPGTLLSHSSKGATQLGTFLAMEQLLQQAGSECTVDVFNVALQQSQACDLMTPTLKQYIYLYNCLNSALADGLPLSRHW</t>
  </si>
  <si>
    <t>ATGAGGCTCCCAATCCTGTTCGCTGCCCTGCTCTGGTTCCGGGGTTTTCTGGCAGAGGAGGAAGCATGCCTCTCCCTGGAAGGGAGTCCAGGCAGGGAGAGTGCAGGCCCACCCCTGAACGTGAACATCACCAGCCAGGGGAGACCTACTAGCCTCTTTCTGAGCTGGGCAGCCCCGGGGCCAGGCAGGTTCACCCATGCCCTCCGCCTCACATGTCTGAGCCCCCTCAGCTCTCCTGAAGGGCAGCAGCTCCAGGCCCACACCAATGCATCCAGCTTTAAGTTCCAAGATCTGGTGTCAGGGGGTCGCTACCAGCTGGAAGTGACTGCCCTGCGACCCTGTGGGCAGAATGTCACCATCACCCTCACTGCTCGCACTGCCCCGTCAACTGTCCATGGACTGCAGCTCCAC!TCTGGGAGCCCATCCAGCCTGGAGGCCTCATGGGGTGATGCCCCCGGGAAGCAGGATGGCTACTGCCTTCTCCTCTACCACCTAGAATCCCAGACATTGGCACATAATATCTCCATGCCCCTGGGCACCCTGTCCTACAATTTTGGCAACCTCTTGCCAGGTATTGAGTATATTTTGGAAGTTAACACCTGGGCTGGCAACCTCCAAGCAACAACCAGCCTCCATCAGTGGACAGCCCCTGTGTCTCCAGATCACCTGGTACTGCATACCCTGGGCACCAGTGCCTTGCAAGCCTCCTGGAACGGCTCCAAGGGGGCTGCCTGGCTCCACTTGGTGCTCACAGACCTCCTAGGTGGCACCAATCTGACTGCAGTATTCAGACGGGGAGTCTCCCATCACACCTCCCTTCACCTGTCTCAGGGCCCCCCCTATGAGCTGACGCTCAGTGCTGCTGCCAGGCCCCATCGGGCAGTGGGGCCCAATGCCACAGAGTGGACCTATACCTCTGCCCCCCCTCGACCTGGTTTGACTCCCCTGCCCGCCAAGCTCTGGGCAAGCTGGAAGGTAGGGCCAGGTGTGCAGGATGACTTCCTGCTGAAGTTAAGTGGGCCAGTGGAGAAGAATATCACTCTAGGCCCTGAGGCCCACAATGTCACATTCCCAGGGCCCCTGCCCACTGGGCACTATGCTCTGGAGCTGAAGGTCCTAGCGGGGCCATATGACGCCTGGGCCCAGGCCAGTGCCTGGCTGGACGATTCCGCAGCCAAGTCCAGACAAGGCAGTGGTGCCAAGCGGCAGCTGGATGGGCTGGAGGCCTCCAAGGAGCCCGGGAGACGGGCCCTGCTCTACACAGAGGGAAACCCGGGCCTCCTTGGAAACATCTCTGTGCCACCTGGTGCCACCCACATCACCTTCTATGGGCCAGTGCCTGGGGCCCGCTACTGTGTGGACATTGCCTCATCTCTGGGAATCATCACTTACAGCCTCATGGGCCACAAAAGTCCCCTGGCACCACAGTCCCTGGAGGTTATCAGCAGGGGTGGCCCCTCTGACCTGGCCATTGTCTGGGCCCCAGCACCAGGACAGCGGGAAGGCTACAGGGTCGCTTGGCACCAGGAGGGCAGCCAGAGGTCACCGGGCAGTCTTGTTGACTTGGGCCCGGACAATTCCAGCCTGACTCTGAGGAGTCTGGTGCCCGGCTCCTCCTATGCCATGTCAGTGTGGGCCTGGGCAGAGAACCTTGGCTCTAGCATCCAGAAGATCCACCCCTGTACTTTCCCTGCTCCTCCTGCCAACTTGAGCCTGAACCTTGCCACCCAGCCTCCTGCCCTGAAGGCTTCCTGGAGTCCCCCACCA!GGGAGGGATGGCTTCCAGGTGCAGCTTTATAGCCTGAGGCCTCTGACTCTGGAAAGGGCGGACACTCTGGCCGCAGAGGTCCAGAACTTCTCCTGGGCCTAGCTGTCACCGGGCACTGAGTTCCTGGTGCAGCTGACCACCCTGCGGGGGCTGGATCAGAGCAGCAGCACCAACGCCACAGGCTGGACACGCCCGCTTGCCCCTCCTCTGGTAAATGTGACGAGTGAAGGTCCCACCCAGCTCTGGGCATCCTGGGTCCATGCCCCCAGGGGCCGAGACAGCTACCCGGTGACCCTGTACCGGGCAGGCACCAGCGCCGTCGGAGCCAAGGTGGCCAGCACAAGCTTTTCAAGTCTGACTCCAGGCACGAAGTACAAGGTGGAGGTTGTCACGCAGGCTGGGCCCCACCACATTGCAGCAGCCAACACCTCTGGCTGGACCCATGAGGCATGGGGAAGGCAGCGATGCAGGAGAGCCCTGCACACACCCAGTGAGTTGGTGTCCATGCATGCGAGCACCGCTGTGGTCAACCTGGCCTGGGCCAGCAGCCCCTTGGGGCAGGGGATGTGCTACACCCAACTCTCAGAGGCGGGGCACCTCTCCTGGGAGCACCCTCTGGTGCCAGGCCAAGCCCACCTCATCCTGAGGGGCCTCACACCTGGATGCAACCTCTCCCTGTCAGTGCTGTGCCAGGCAGGGCCGCTGCAGGCGTCCACTCAGCGCGTGGTACTGCTTGTTGAGCCTGGCCCTGTGGAAGATGTGCAGTGCCAGCCTGAGGCCACCTTCCTGGCCCTGAACTGGACAGTGCCCGCCAGGGATGTGGGCACCTGTCTGGTGGTGGCAGAGCAGCTGGTGGCAGGAGGGAATGCTCACCTTGTGTTCCAGGCCGACACCTCCAAAAATGCAGTCCTGTTGCCCAACCTGGTGCCTGTCACTTCCTATCACCTCAGCCTCGCTGTGCTGGGCAGGAACGGTCTGTGGAGTCGGGTGGTCACTCTGGCATGTTCCACATCTGCCGAGGCCTGGCATCCCCCAGCGTTAGCCCCGGCCCCTGAGCTGGAGCCTGGGACAGAAATGGGAGTGATGATCCCGCGGGGTATGTTTGGCAAGGATGATGGGCAGATCCAGTGGTACGGCATCATTGCCACCACCAACATGTCACTGCCTCAGCCTTCCTGGGAAGCCATCAACCACATGTGGCATGACCACTACTACAGAGGACATGACTCCTACCTGGCCATCCTGCTCCCCAACCCCTTCTACCCGGATCCCTGGGCTGTGCCGAGATCCTGGACAGTGCCTGTGGGTACAGAGGACTGTGGCCACACCAAAGAGATATGCAACGGGCAGCTCAAGCTAGGTTCCCAGTTCAGCGTTGCAGCCTTTACCAGGTACAGCCCTCCTGAGACCATTAACTCCTTCTCAGCCTTCTCGGAGCCCTGGGCCGGTGTCTCCCTGGCATCAGTGCCCCTGCCGGTAATGGAGGGCCTCGTGGTGGGCTGTGTCCTCACCATCTGTGCTGTGCTGGGCCTGCTGTGCTGGAGGCGGGTGAAGGGGCAGAGGGCAGGGAAGAATCCATTTTCCCAAGAGCTGACAGCTTACAACCTGCGGTAGACCCACCGGCCCATCCCTATCCACAGCTTCAGGCAGAGCTATGAGGCCAAGAGTGCTCACGCACACCAGGCTTTCTTTTTGCAATTCGAGGAGCTGAAGGAGGTGGGCAAGGAGCAGCCCAGACTGGAGGCTGAGTACGCTGCCAACACCACCAAGAACCATTACCCACATGTGCTTCCCTACGACCACTCCAGGGTCAGGCTGACCCAGCTGGAGGGAGAGCCTCATTCTGACTACATCAATGCCAACTTCATCCCAGTAAGGGCCACCAGGCTACACCCACCCACCCACCCACAGGAATTCATTGCCTCTCAGGCGCCTCTCAAGAAAACGCTGGAGAACTTCTGGCGGCTGGTGCGGGAGTAGCAGGTCCGCATCATCATCATGCTGACCGTCGGCATGGAGAACAGGAGGGTGCTGTGTGAGCATTACTGGCTGACCGACTCTACCCCGGTCACCCATGATCACATCACCATCCACCTCCTAGCCGAGGAGGCTGACGATGAGTGGACCAAGCGGGAATTCCAGCTGCAGCACATGCGTGCCCCAAGGATGAGGGGGTTGTCCAGCAACAGCAGCGGAGGGTGG!CCTGACCACAGCATCCTCAAGGCCCCCAGCTCCCTGCTTACCTTTATGGAGCTGGTACAGGAACAGGCAAGGGCCACCCAGGGCATGGGACCCATCCTGGTGCACTGC!GGCAGTGTGGGCATGGGCCAGACGGGCACCTTCGTGGCCCTGTTGAGGCTGCTGCAGCAGCTGGAGGAGGAGCAGATGGTAGATGTGTTCCATGCTGTGTTTGCATTCTGGATGCACGGGCCCCTCATGATCCAGACCCTGAGCCAGTACGTCTTCCTGCACAGCTGCCTACTGAACAAGATTCTGGAAGGGCCCTTCAACATCTCTGAGTCTTGGCCCATCTCTGTGATGAACTTCGCACAGGCGTGTGCCAAGAGGGCAGCCAATGCCAACGCTGGCTTCTTGAAGGAGTACGAGCTCTTGCTGCAGGCCATCAAGGACGAGGCTGGCTCTTACGCACCCCTGCCTGGCTATGAGCAGGACAGCCCCATCTCCTGGGACACCCTCAGTCTCTGGAAGCCAATGAGCTGTGCTCTGCAGGGTGGGCCCTCTGGCTGTGATCATATGGTGCTGACTGGCCTCGCAGGGCCAGAGGAGCTCTGGGAGCTGGTGTGGCAGCACGGGGCTCATGTGCTTGTCTCTCTGTGCCCACTCGATGCCATGGAGAAGCCACAGGAATTCTGGCCAATGGAGATGCAGCCCATAGTCACAGACATGGTGACAGTGCACTGGGTGGCCGAGAGCAGCACAGTGGGCTGGCTCTGTGCCCTCTTCAGGGTCACACATGTAGCACCAATGCCGATCATGTCTTTGCCCGAGGGGGAGAGTAGGAAGGAAAGGGAGGTGCAGAGACTGCAGTTTCCATACCTGGAGCCTGGGCATGAGCTGCCCGCCACCACCCTGCTGCCCTTCCTGGCTGCTGTGGGCCAGTGCTGCTCTCGGGGCAACAGCAAGAAGCCGGGCACACTGCTCAGCCACTCCAGCAAGGGTGCGACCCAGCTGGGCACCTTCCTGGCCATGGAGCAGCTGCTGCAGCAGGCAGGGTCTGAGTGCACCGTGGATGTCTTTAACGTGGCCCTGCAGCAGTCTCAGGCCTGTGACCTTATGACCCCAACGCTGAAGCAGTATATCTACCTCTACAATTGTCTGAACAGCGCACTGGCAGACGGGCTGCCCCTGAGTCGGCACTGG</t>
  </si>
  <si>
    <t>RWFHPNISRVEAEKLFLSRGQRGDFLARPSESSPGGFTLSVREALGEGSLSQGLSRTLSSPVRALGTGRASVAATVLPEPGGAAGECSGVPIELWYPLGCQDPALEWWYHGRLSGKEAEKLLLQKGHPGSFLVHMSQSDPGGFPLSALTQGWDEAQGSGRQPQVTHIMTHSQVGGGGELGRPLGRAGGLGQAPHRHPHGRMRSLSL!QPLKATRISARSLEGCVQE!SRATDASGKARQGFWVEFKMLQQQECRFLYPRKEGQSVENKPKNHYKNILPCEGGGQGVTRRAWGRASRAQGVHRLQGCLQACLQATVAAFWATVHQENTRVIVMTTREMERGRVGCFRDWPELPGSQEFGRVHMRVLGKGQAQGYCVRELQVWRPGQEEPQRTVQHFQYFGWPDYGVRADPAGVLGFRDEVNRAQSSKPRAGPMVVHFSCGGAGPRGLCRCSGGIGCTGTIIVIDILVDVIRRQGGLDCDTDVPKTIQLVWRQHWGMVQTEAPYKFTYLALQRHI</t>
  </si>
  <si>
    <t>AGGTGGTTTCACCCCAACATCAGCAGGGTGGAGGCGGAGAAGCTGTTCCTATCCAGAGGTCAGCGTGGGGACTTCCTTGCCAGGCCCAGTGAGAGCAGCCCGGGGGGCTTCACGCTGTCCGTCAGAGAGGCCCTTGGGGAGGGCTCATTGAGTCAGGGGCTCAGCAGGACCCTTTCCTCCCCTGTGAGGGCCCTGGGGACAGGCAGGGCCTCCGTGGCTGCGACCGTGTTGCCAGAGCCTGGGGGTGCAGCTGGGGAGTGCAGCGGGGTTCCCATTGAGCTCTGGTACCCGCTGGGCTGCCAGGACCCCGCGTTGGAGTGGTGGTACCACGGGCGCCTGTCTGGCAAGGAGGCTGAGAAGCTGCTGCTGCAGAAGGGGCATCCGGGCAGCTTCCTGGTGCACATGAGTCAGAGCGATCCTGGGGGCTTCCCGCTGTCAGCGCTGACGCAAGGGTGGGACGAGGCGCAGGGCTCAGGCCGCCAGCCACAGGTCACGCACATCATGACTCACTCCCAGGTGGGAGGGGGCGGCGAGCTGGGGCGGCCTCTGGGAAGGGCGGGCGGCCTTGGCCAGGCCCCTCACCGCCACCCCCACGGCCGGATGAGAAGTCTCTCCCTG!CAGCCCCTCAAGGCCACGAGGATCAGTGCTCGGAGCCTGGAGGGCTGTGTGCAGGAG!AGCAGGGCCACTGATGCCAGCGGGAAGGCCAGGCAGGGCTTCTGGGTGGAGTTCAAGATGCTGCAGCAGCAGGAATGCCGGTTCCTGTACCCTCGGAAGGAGGGGCAGAGTGTGGAGAACAAGCCCAAGAATCACTACAAGAACATCCTTCCCTGTGAGGGCGGAGGCCAGGGCGTCACCCGTCGGGCCTGGGGGAGGGCCTCGCGGGCGCAGGGTGTACATCGCCTGCAGGGCTGTCTGCAGGCCTGTCTGCAGGCCACGGTGGCTGCTTTCTGGGCCACGGTGCACCAGGAGAACACGCGTGTCATCGTCATGACCACCAGGGAGATGGAGCGGGGCCGGGTAGGGTGTTTCCGGGACTGGCCAGAGCTGCCCGGCAGCCAAGAGTTCGGCCGTGTGCACATGCGCGTCCTCGGCAAGGGCCAGGCCCAGGGCTACTGCGTGCGGGAGCTGCAGGTGTGGCGGCCGGGCCAGGAGGAGCCACAGCGTACGGTGCAGCACTTCCAGTACTTCGGCTGGCCGGACTACGGCGTCCGGGCCGATCCCGCCGGCGTCCTCGGCTTCCGGGACGAGGTGAACCGGGCCCAGAGCAGCAAGCCGCGGGCCGGGCCCATGGTGGTGCACTTCAGCTGCGGCGGGGCGGGCCCACGCGGGCTGTGCAGATGCAGTGGGGGCATCGGATGCACGGGCACCATCATCGTGATTGACATCCTGGTGGACGTCATCCGCAGGCAGGGCGGGCTGGACTGCGACACCGACGTCCCGAAGACGATCCAGCTGGTTTGGCGGCAGCACTGGGGAATGGTGCAGACGGAGGCTCCGTACAAGTTCACGTACCTGGCGCTGCAGCGGCACATC</t>
  </si>
  <si>
    <t>DVGYEFDIFFTSVQKKVTWTLWAVLDAIGQRWLLVVRTWHLSELHYGGLTNPI!TQTTAKHAEAQVKIWRCSYAVLPPLKEPDHPFYSSVSKDCRYADPTEDQLPTCE!LKDTTARALPFWNEEIVPQIKEGKQVLTAAHGSS</t>
  </si>
  <si>
    <t>GATGTTGGCTACGAGTTCGATATCTTCTTCACCTCAGTGCAAAAGAAAGTGACCTGGACCCTCTGGGCAGTGCTAGATGCCATTGGCCAGAGGTGGCTGCTTGTAGTGAGGACTTGGCACCTCAGTGAGCTGCACTATGGTGGTCTGACCAACCCAATA!ACACAAACTACTGCCAAGCATGCTGAGGCTCAGGTAAAGATCTGGAGGTGCTCCTATGCTGTCCTACCACCTCTGAAGGAGCCTGACCATCCCTTCTACAGCAGTGTCAGTAAGGACTGCAGGTATGCAGATCCCACTGAAGATCAGCTACCCACCTGTGAG!CTGAAGGACACTACTGCCAGAGCTCTGCCCTTTTGGAATGAAGAAATAGTTCCCCAGATCAAGGAGGGGAAACAAGTACTGACTGCAGCCCATGGCAGCAGC</t>
  </si>
  <si>
    <t>MATYKLVQIQHSESEWNLENHFSGWYDAILSPAGHEAAKQARRDAGYEFDICFTSLQKRAIPTFWTVLDAIDQM*LPIVRTWRLNEQHYGALAGLNKAETAAKHSEAQVKICRCSYDVPPPPMEPYHPFYSNISKDHRYADLTENHLPSCESLKDTIARALPFWNEEVFPQIKEGKWVLTAAHGNSLWGTDKHLKGLSEEAIMELNLPTGILIVYELDKNLKPIKP!TQFLGDEETMCKAMEVVAAQGKAKK</t>
  </si>
  <si>
    <t>ATGGCCACCTACAAACTGGTGCAGATCCAGCACAGCGAGAGTGAGTGGAACCTGGAGAACCACTTCAGCGGCTGGTACGACGCCATCCTGAGCCCAGCGGGCCATGAGGCGGCAAAGCAGGCACGGCGAGATGCTGGCTATGAGTTTGACATCTGCTTCACCTCATTGCAGAAGAGAGCGATCCCGACCTTCTGGACAGTGCTAGATGCCATTGATCAGATGTAGCTGCCAATAGTGAGGACTTGGCGCCTCAATGAGCAGCACTATGGGGCTCTAGCCGGTCTCAATAAAGCAGAAACTGCTGCAAAACATAGTGAAGCCCAGGTGAAGATCTGCAGGTGCTCCTATGATGTCCCACCACCTCCGATGGAGCCCTACCATCCTTTCTACAGCAACATCAGTAAGGATCACAGGTATGCAGACCTCACAGAAAATCACCTACCCTCCTGTGAGAGTCTGAAGGACACTATTGCCAGAGCTCTGCCCTTCTGGAATGAAGAAGTATTTCCCCAGATCAAGGAGGGGAAATGGGTACTGACTGCAGCCCATGGCAACAGCCTCTGGGGCACTGACAAGCATCTGAAGGGTCTCTCTGAAGAGGCTATCATGGAGCTGAACCTGCCAACTGGCATTCTCATTGTCTATGAATTGGACAAGAACTTGAAGCCCATCAAGCCC!ACGCAGTTCCTAGGGGATGAAGAGACCATGTGCAAAGCCATGGAAGTTGTGGCTGCCCAGGGCAAAGCCAAGAAG</t>
  </si>
  <si>
    <t>GKGAWHLEKHFSGWCDTDLSLLG!ALRNAGCDFDICVTSGRKTAMPTPWTVLDATDQMWLPVVMTW!LLEWHYKGLTGLNKAEAVVKNHEGQIKICMPAGRDLDASDGAEHLLYSNSSKDCWWADYTVGHLLFCKSLKDTIVRALPFWNEEIIPQIQEGKQVLVEAPGSSFSGTVEPWEALPEGAIMELSLPTGIPIVYELNRRSLKPIELMQFPGDEEAVHKAMEA</t>
  </si>
  <si>
    <t>GGCAAGGGTGCCTGGCACCTGGAGAAGCACTTCAGCGGCTGGTGTGACACTGACCTGAGCCTTCTGGGA!GCACTGAGAAATGCTGGCTGTGATTTTGACATCTGTGTCACCTCAGGGCGGAAGACAGCAATGCCGACCCCCTGGACAGTATTGGATGCCACTGACCAGATGTGGCTCCCAGTAGTGATGACTTGG!CTCCTGGAGTGGCACTATAAGGGTCTGACTGGCCTCAACAAAGCAGAAGCTGTTGTCAAGAACCATGAGGGCCAGATAAAGATCTGCATGCCGGCTGGGCGCGATCTTGATGCCTCTGATGGAGCTGAACATTTATTATACAGCAACAGCAGCAAGGATTGCTGGTGGGCAGACTACACTGTAGGGCACCTGCTCTTCTGTAAGAGTCTGAAGGACACTATTGTCAGAGCTCTGCCCTTTTGGAATGAAGAAATAATTCCCCAGATCCAGGAGGGGAAACAGGTGTTGGTTGAGGCTCCTGGCAGCAGCTTTTCTGGCACAGTCGAGCCTTGGGAGGCTCTCCCGGAAGGGGCCATCATGGAGCTGAGCCTGCCCACTGGTATTCCCATTGTCTATGAATTGAACAGGAGGAGCTTGAAGCCCATTGAGCTCATGCAGTTCCCAGGAGACGAAGAGGCTGTGCATAAAGCCATGGAAGCG</t>
  </si>
  <si>
    <t>AAYKQVLIRHGEVAWNLENRFGGWYDANLNPAGDEEAKRWEQALPDAGYEFDIC!KRTIRTLWTVPDAIDQMWLPVVRT*RLEERHYGGLTGLNKAETAAEHGEA!VKIWRSSYDVPPPPMEPGDPFYSNVSKDRRYADLTEDQLPSCNSLKDTLARALPFWNEEIVPQIKEGKWVLIAAHGNSL*GIVRHLEGLSEEAVMQLNLPTGIPIVYELDKSSKPIKPIQFLGDEETVCEAMEAVAAQGKAKK</t>
  </si>
  <si>
    <t>GCCGCCTACAAACAGGTGCTGATCCGGCACGGCGAGGTTGCGTGGAACCTGGAGAACCGCTTCGGTGGCTGGTACGATGCCAACCTGAACCCAGCAGGCGACGAGGAGGCAAAGCGCTGGGAGCAGGCGCTGCCAGATGCTGGCTACGAGTTTGATATCTGC!AAGAGAACAATCCGGACCCTCTGGACAGTGCCAGATGCCATTGATCAGATGTGGCTGCCAGTAGTGAGGACTTAGCGCCTCGAAGAGCGGCACTATGGGGGTCTAACTGGTCTCAATAAAGCAGAAACTGCTGCAGAGCATGGTGAGGCC!GTGAAGATCTGGAGGAGCTCCTATGATGTCCCACCACCTCCAATGGAGCCGGGTGATCCTTTCTACAGCAACGTAAGTAAGGATCGCAGGTATGCAGACCTCACAGAAGATCAACTACCCTCCTGTAATAGTCTGAAGGACACTCTTGCCCGAGCTCTGCCCTTCTGGAATGAAGAAATAGTTCCCCAGATCAAGGAAGGGAAATGGGTACTGATTGCAGCCCATGGCAACAGCCTCTGAGGCATTGTCAGGCATCTGGAGGGTCTCTCTGAAGAGGCTGTCATGCAGCTGAACCTGCCGACTGGTATTCCCATTGTCTATGAATTGGACAAGAGCTCGAAGCCCATCAAGCCCATACAGTTCCTGGGGGATGAAGAGACCGTGTGTGAAGCCATGGAAGCTGTGGCTGCCCAGGGCAAGGCCAAGAAG</t>
  </si>
  <si>
    <t>YGGLTGLNKAETTAKHGEAQVKS!EASYAIPTPPVKPNYPFYSNFSKDHKDGDLTDDQLLS*EGLKGNSVFQTVPF!KLIAPQMKEEK*VWIAAHGISLLDIKYLEGPSEEAVVEHSLSTGIPIVYELDKNLKSIKPMQFLGNEETMNKAVDSVTTQDKAKK</t>
  </si>
  <si>
    <t>TATGGGGGTCTGACTGGCCTCAATAAAGCAGAAACTACTGCCAAGCATGGTGAGGCCCAGGTAAAATCT!GAGGCCTCCTATGCCATCCCAACACCTCCAGTAAAGCCCAACTATCCCTTCTACAGCAACTTCAGTAAGGATCACAAGGATGGAGACCTCACTGATGATCAACTACTCTCCTGAGAGGGTTTGAAAGGCAATAGTGTCTTTCAGACAGTGCCCTTT!AAATTAATAGCTCCCCAGATGAAGGAGGAAAAATAGGTATGGATTGCAGCCCATGGCATCAGCCTTCTGGACATTAAGTATCTGGAAGGTCCCTCTGAAGAAGCTGTTGTGGAGCACAGCCTGTCAACTGGTATTCCTATTGTCTATGAGTTAGACAAGAACTTGAAATCCATCAAGCCTATGCAGTTCCTAGGGAACGAAGAGACCATGAATAAAGCTGTGGACTCTGTGACTACCCAAGACAAGGCCAAGAAG</t>
  </si>
  <si>
    <t>MVTYKLVLIRCGESTWNLENHFSSWYNANLILVGHKEAKRGRQALRDAGYEFDTCFLSVQKRA!RILWTVLDAIDQMRLPVVRTWCLKEWHYGSLAGLNKAETSAKHGEAQVKIWRHSCDVPPPPMEPDHHL*SNISKGCRYADLTEDQLSSGESLKEIVPQIKEGKWVLTAAHGNSLRGIVKHLEGLSEEAIMELNLPTGIPIVYELDKNLKPIKPMQFLGDEVTLCKAMEAVAAQSKAKK</t>
  </si>
  <si>
    <t>ATGGTCACCTACAAGCTAGTACTGATCAGATGTGGTGAGAGCACGTGGAACCTGGAGAATCACTTCAGCAGCTGGTACAATGCCAATCTAATCCTGGTAGGCCACAAGGAGGCAAAGCGCGGCAGGCAGGCTCTGCGAGATGCTGGCTATGAGTTTGACACCTGCTTCCTCTCAGTGCAGAAGAGAGCG!CGGATCCTCTGGACAGTGCTAGATGCCATTGATCAGATGCGGCTGCCAGTAGTGAGGACTTGGTGCCTCAAGGAGTGGCATTACGGGAGTCTGGCTGGCCTCAATAAAGCAGAAACTTCTGCGAAGCATGGTGAGGCCCAGGTGAAGATCTGGAGGCACTCCTGTGATGTGCCACCACCTCCGATGGAGCCCGACCATCATTTGTAGAGCAACATCAGTAAGGGTTGCAGGTATGCAGACCTCACTGAAGATCAGCTATCCTCCGGTGAGAGTCTGAAGGAAATAGTTCCTCAGATCAAGGAGGGGAAATGGGTACTGACTGCAGCCCATGGCAACAGCCTTCGGGGCATTGTCAAGCATCTGGAGGGTCTCTCTGAAGAGGCTATCATGGAGCTGAACCTGCCGACTGGTATTCCCATCGTCTATGAATTGGACAAGAACTTGAAGCCCATCAAGCCCATGCAGTTCCTGGGGGATGAAGTGACTCTGTGTAAAGCCATGGAAGCTGTGGCTGCCCAGAGCAAGGCTAAGAAG</t>
  </si>
  <si>
    <t>TVEEKAIWTICTVLDAIDQMWMPVMRTWNECHYGVLIGLNKAEAAAKHEEALVKIWKCSYDVSSPLMEPNHPV*GNTSENDQLPSCESLKDTTAIALPF*KEEIVS*IKEGKWVLIAADGNSFRGIVEHLEGVSEEA!MQLDLPAGIPIVYRLDKNLKPTKPM*FPGGDEETVHKAMEAMAIGSKVKK</t>
  </si>
  <si>
    <t>ACAGTGGAAGAAAAAGCCATCTGGACCATCTGCACAGTGCTGGATGCCATTGACCAGATGTGGATGCCTGTAATGAGGACTTGGAACGAGTGCCACTATGGGGTTCTAATTGGCCTTAATAAAGCAGAAGCTGCTGCCAAGCATGAGGAGGCCTTGGTAAAGATCTGGAAGTGCTCCTATGATGTCTCATCACCTCTGATGGAGCCCAACCATCCCGTCTAAGGCAACACCAGTGAGAATGATCAGCTACCCTCCTGTGAAAGTCTGAAGGACACTACTGCCATAGCTCTGCCCTTTTAGAAAGAAGAGATAGTCTCCTAGATCAAGGAGGGGAAATGGGTGCTGATTGCAGCTGATGGCAACAGTTTTCGGGGCATTGTTGAGCATCTGGAGGGTGTCTCTGAAGAGGCT!ATGCAGCTGGACCTGCCAGCTGGTATTCCCATTGTCTATAGATTGGACAAGAACTTGAAGCCCACCAAGCCCATGTAGTTCCCGGGGGGGGATGAAGAGACTGTGCATAAAGCCATGGAAGCTATGGCTATTGGGAGCAAGGTCAAGAAA</t>
  </si>
  <si>
    <t>MAAYKLVLIQHGESMWNPENRFSSWYNTDLSPAGHKEAKCGRQVL!EKPAEFDICFTSVQKRVIQTLWTVLDAIDQTWLPVVR!WCLNEQHSGGLIGLNKAETAAKHGEAQVKIWRHSYDVPPPLMEPDHPFYNISKDRRFANLTEDQLPSCESLKDTIAKALPFWNEEIVPQIKEGKQVLIAAHGNSPPGIVKHLEGLSEEAIMELNLPTGIPVVYELDKNLKPIQFLGDEETMRKAMEAVAAQGKAKK</t>
  </si>
  <si>
    <t>ATGGCTGCCTACAAATTGGTGTTGATCCAGCATGGCGAGAGCATGTGGAATCCGGAGAACCGCTTCAGCAGCTGGTACAACACCGACCTGAGCCCAGCGGGCCATAAGGAGGCGAAGTGTGGCAGGCAGGTGCTG!GAGAAGCCGGCTGAGTTTGACATCTGCTTCACCTCAGTGCAGAAGAGAGTGATCCAGACCCTCTGGACAGTGCTAGATGCCATTGATCAGACGTGGCTGCCAGTAGTGAGG!TGGTGCCTCAATGAGCAGCACTCTGGGGGTCTGATCGGTCTCAATAAAGCAGAAACTGCTGCAAAGCATGGTGAGGCCCAGGTGAAGATCTGGAGGCACTCCTATGATGTCCCACCACCTCTAATGGAGCCCGACCATCCTTTCTACAACATCAGTAAGGATCGCAGGTTTGCAAACCTCACTGAAGATCAGCTACCCTCCTGTGAGAGTCTGAAGGACACTATTGCCAAGGCTCTGCCCTTTTGGAATGAAGAAATAGTTCCCCAGATCAAGGAGGGGAAGCAGGTACTAATTGCAGCCCATGGCAACAGCCCCCCGGGCATTGTCAAGCATCTGGAGGGCCTCTCTGAAGAGGCTATCATGGAGCTGAACCTGCCCACTGGTATTCCCGTTGTCTATGAATTGGACAAGAACTTGAAACCCATACAGTTCCTGGGGGATGAAGAGACCATGCGTAAAGCCATGGAAGCTGTGGCTGCCCAGGGTAAGGCCAAGAAG</t>
  </si>
  <si>
    <t>MAAYKLVLIQHGE!AWNLEIHFSSWYDSDLSPAGHQEVK!GGQALLDVGYEFDICFTSVQKRATRTLWTVLDAIDQMW!PVMRTWRLNERHYGGLTDLGKAETAAKHGEAQVKIWRCSYDVPPP!LEPDHPFYSNISKDRRYADLTDDQLSSCESLKDTIASALPFWNKEIVPQIKEGKWVLIAAHGNSLRGIVKHLEGLSEEAIMELNLLTGIPIVCKLDKSSKPIRCMEFLGDEGTLCKAMEAVAAQGKAKK</t>
  </si>
  <si>
    <t>ATGGCCGCCTACAAACTGGTGCTGATCCAGCATGGAGAG!GCATGGAACCTGGAGATCCACTTCAGCAGCTGGTACGACTCCGACCTGAGCCCGGCAGGCCACCAGGAGGTGAAG!GGCGGGCAGGCGCTGCTAGATGTTGGCTATGAGTTTGACATCTGCTTCACCTCAGTGCAGAAGAGAGCGACCCGGACCCTCTGGACAGTGCTAGATGCCATTGATCAGATGTGG!CCTGTAATGAGGACTTGGCGCCTCAATGAGCGGCACTATGGGGGTCTGACCGATCTCGGTAAAGCAGAAACTGCTGCAAAGCATGGTGAGGCCCAGGTGAAGATCTGGAGGTGCTCCTATGATGTCCCACCACCC!CTGGAGCCTGACCATCCTTTCTACAGCAACATCAGTAAGGATCGTAGGTATGCAGACCTCACAGATGATCAGCTATCCTCCTGTGAGAGTCTGAAGGACACTATTGCCAGCGCTCTGCCCTTTTGGAATAAAGAAATAGTTCCCCAGATCAAGGAAGGGAAATGGGTACTGATTGCAGCCCATGGCAACAGCCTCCGGGGCATTGTCAAGCATCTGGAAGGTCTCTCTGAAGAGGCTATCATGGAGCTGAACCTGCTGACTGGTATTCCCATTGTCTGTAAATTGGACAAGAGCTCGAAGCCCATCAGGTGCATGGAGTTCCTGGGGGATGAAGGGACCCTGTGTAAAGCCATGGAAGCTGTGGCTGCCCAGGGCAAGGCCAAGAAG</t>
  </si>
  <si>
    <t>MATYKLVLIWPSESTWNLENCFSDWYNANVSPAGHKEMKSGRQAGTVR!AGYEFDICFTSVQKRAIWTLWTVLDAIDQMWLPVVRTWCLSEQHYGGLTDLSKAETAAKHGEAQVKIWRLSYDVPPPPMEPDHPFYSNISKDRRHADLTEDQLPSCESLKDS!ARALPFWNEEIAHLVKEGKWVLIAVHGNSLWGIVKHLDGLSEEAVMELNLPTSIPIVYEFDKNLKTIRCMQFLGDEETVRKAVEAVAS</t>
  </si>
  <si>
    <t>ATGGCCACCTACAAACTGGTGTTGATCTGGCCCAGTGAGAGCACCTGGAACCTGGAGAACTGCTTCAGCGACTGGTACAATGCCAATGTGAGCCCGGCGGGCCATAAGGAGATGAAGAGTGGCAGGCAGGCAGGCACTGTGAGA!GCTGGCTATGAGTTTGACATCTGCTTCACCTCAGTGCAGAAGAGAGCAATCTGGACCCTCTGGACAGTGCTAGATGCCATTGATCAGATGTGGTTGCCTGTAGTGAGGACTTGGTGCCTCAGTGAGCAGCACTATGGGGGTCTGACTGATCTCAGTAAAGCAGAAACTGCTGCAAAGCATGGTGAGGCCCAGGTGAAGATCTGGAGGCTCTCCTATGATGTTCCACCACCTCCGATGGAGCCTGACCATCCTTTCTACAGCAACATTAGTAAGGATCGCAGGCATGCAGACCTCACGGAGGATCAGCTACCCTCCTGTGAGAGTCTGAAGGACTCT!GCCAGAGCTCTGCCGTTTTGGAATGAAGAAATAGCTCACCTGGTAAAAGAGGGGAAATGGGTGCTGATTGCAGTGCATGGCAACAGCCTCTGGGGCATTGTGAAACATTTGGATGGTCTCTCTGAAGAGGCTGTCATGGAGCTGAACCTGCCGACTAGTATTCCCATTGTCTATGAATTTGACAAGAACTTGAAGACCATCAGGTGCATGCAGTTCCTGGGGGATGAAGAGACTGTGCGTAAAGCCGTGGAAGCTGTGGCTTCC</t>
  </si>
  <si>
    <t>AAYQLLLIWHGESAWNLENCFSGWKDTALSPG!HKEAKCGGQALQDTGYKFNIYFTSVQKRAIWTLWTVPDATDLMWLPVVRTWHLNEWHSGGLTDLRKAETAAKHG!KIWRRSCDVPPPLIEPDHPFYSSISKDRRYVPLTEDQLPSCEGLKDTSARALP!WNEEIVPQIKEGKWVLITAHGNSFPGIVKHLEGLSAEQNLLTAILVVYELDKNLKHIRRMQFLGDEETVHKAMEAVAAQDKEKR</t>
  </si>
  <si>
    <t>GCCGCCTACCAGCTGTTGCTGATCTGGCACGGTGAAAGTGCCTGGAACCTGGAGAACTGCTTCAGTGGCTGGAAGGACACCGCCCTGAGCCCGGGA!CACAAGGAGGCGAAGTGTGGTGGACAGGCACTGCAAGATACTGGCTATAAGTTCAACATCTACTTCACATCAGTGCAGAAGAGAGCGATCTGGACCCTCTGGACAGTGCCAGATGCCACTGACCTGATGTGGCTGCCCGTAGTGAGGACTTGGCATCTTAATGAGTGGCACTCTGGTGGTCTGACCGACCTCCGTAAAGCAGAAACTGCTGCCAAGCATGGT!AAGATCTGGAGGCGCTCCTGTGATGTCCCACCACCTCTCATAGAGCCCGATCATCCCTTCTACAGCAGCATCAGTAAAGATCGCAGGTATGTACCCCTCACTGAAGATCAGCTACCCTCTTGTGAGGGTCTGAAGGACACTTCTGCCAGAGCTCTGCCC!TGGAATGAAGAAATAGTTCCCCAGATTAAGGAGGGGAAATGGGTACTGATTACAGCCCATGGCAACAGCTTCCCCGGCATTGTCAAGCATCTGGAGGGTCTCTCTGCAGAGCAGAACCTGCTGACTGCTATTCTCGTTGTCTATGAATTGGACAAGAACTTGAAGCACATCAGGCGCATGCAGTTCCTGGGGGATGAAGAGACCGTGCATAAAGCCATGGAAGCTGTGGCTGCCCAGGATAAAGAAAAGAGG</t>
  </si>
  <si>
    <t>EAEVAAKHGEAQVKIWRHSYDVPPPPMEPNHPFYSNISKDRRYADLTEDLLPSCESLKDTIARALTFWNEEIVPQIKEGKRVLIAAHGNSLRGIAKHLEGLSEEAIMELNLPTGIPIVYEWDKNLKPIKPMQFLGDEEMVRKAMEAVAAQGKAKK</t>
  </si>
  <si>
    <t>GAGGCGGAGGTTGCTGCAAAGCATGGTGAGGCCCAGGTGAAGATCTGGAGGCACTCCTATGATGTCCCACCACCTCCAATGGAGCCCAACCATCCTTTCTATAGCAACATCAGTAAGGATCGCAGGTATGCAGACCTCACAGAAGATCTGCTACCCTCCTGTGAGAGTCTGAAGGACACTATTGCCAGAGCTCTGACCTTCTGGAATGAAGAAATAGTTCCCCAGATCAAGGAGGGGAAACGTGTACTGATTGCAGCCCATGGCAACAGCCTCCGGGGCATTGCCAAGCATCTGGAGGGTCTCTCTGAAGAGGCTATCATGGAGCTGAACCTGCCGACTGGTATTCCCATTGTCTATGAATGGGACAAGAACTTGAAGCCTATCAAGCCCATGCAGTTTCTGGGGGATGAAGAGATGGTACGCAAAGCCATGGAAGCTGTGGCTGCCCAGGGCAAGGCCAAGAAG</t>
  </si>
  <si>
    <t>MAAYKLVLIHHRESMWNLENCFSGWYNANLSPAGHEKAKCYRQALGDAGSEFDTCFTSVQKRVIWTVRTVLDVIDQMWLPVMRT*HLNK!HYGCLTRVNKAETAAKHGEAQVKIWRCTCDVPPPLMKPNHPFYSNISKDGRYADLTEDQLPSCEHLKDTTTRALLFWNEEIAPQIKEGK*VLIAAHGNSLPTIVKHVEGL!EEAIMELNLSTG!PIVYELDKDLKPIRRMQFLGDDR!KAMEAAAAEGKAKK</t>
  </si>
  <si>
    <t>ATGGCTGCCTACAAGCTGGTGCTGATCCACCACAGAGAGAGCATGTGGAACCTGGAGAACTGCTTCAGTGGGTGGTACAATGCCAACCTGAGCCCAGCAGGCCACGAGAAGGCAAAGTGCTACAGGCAGGCACTGGGAGACGCTGGCTCTGAATTTGACACCTGCTTCACCTCAGTGCAGAAGAGAGTGATCTGGACCGTCCGGACAGTGCTAGATGTTATTGATCAGATGTGGCTGCCAGTAATGAGGACTTGACACCTCAATAAG!CACTATGGGTGTCTGACCAGAGTCAATAAAGCAGAAACTGCTGCAAAGCATGGCGAGGCCCAGGTAAAGATCTGGAGGTGCACCTGTGATGTCCCACCACCTCTAATGAAGCCCAACCATCCTTTCTACAGCAACATCAGTAAGGATGGCAGGTATGCAGACCTCACTGAAGATCAGCTACCTTCCTGTGAGCATCTGAAGGACACTACCACCAGAGCTCTACTCTTTTGGAATGAAGAAATAGCTCCCCAGATCAAGGAGGGGAAATGAGTACTGATTGCAGCCCATGGAAACAGCCTTCCAACCATTGTCAAGCATGTGGAAGGTCTC!GAAGAGGCTATCATGGAGCTGAACCTGTCAACTGGT!CCCATTGTCTATGAATTGGACAAGGACTTGAAGCCCATCAGGCGCATGCAGTTCTTGGGGGATGATCGG!AAAGCCATGGAAGCTGCGGCTGCCGAGGGTAAGGCCAAGAAG</t>
  </si>
  <si>
    <t>PADHEEVNQGGQVLPDAGFPSAQKRAIWTLWTLCMLLTQ!WPVVRTWRLSEWHYGGLTRLHKAETAAKNGEA*VKM*MCSYDVSPPLMEPYHPFYSSISKDCRYTDLTEDQLPSCESLKDTIARALAFWNEDIVPQIKKRNWILIEAHDNSLTGIIKHLEGLSEVAIMELNLLTGIPIAYELAENLNPIKSMQFLGDEEAMCKAMEAVAAQGKAKK</t>
  </si>
  <si>
    <t>SHPP1</t>
  </si>
  <si>
    <t>DUSP8P5</t>
  </si>
  <si>
    <t>CTDSPL2P1</t>
  </si>
  <si>
    <t>DUSP3P1</t>
  </si>
  <si>
    <t>PGAM1P14</t>
  </si>
  <si>
    <t>CCAGCAGACCATGAGGAGGTGAATCAGGGTGGGCAGGTGCTGCCAGATGCTGGCTTCCCATCAGCGCAGAAGAGAGCAATCTGGACTCTCTGGACACTGTGCATGCTATTGACCCAA!TGGCCTGTAGTGAGGACTTGGCGCCTCAGTGAATGGCACTATGGGGGTCTGACCAGACTCCATAAAGCAGAAACTGCTGCCAAGAATGGTGAGGCCTAGGTAAAGATGTAGATGTGCTCTTATGATGTCTCACCACCTCTGATGGAGCCCTACCACCCCTTCTATAGCAGCATTAGTAAGGATTGCAGGTATACAGACCTCACTGAAGATCAACTACCCTCTTGTGAGAGTCTGAAGGATACTATTGCAAGAGCTCTGGCCTTTTGGAATGAAGATATAGTTCCCCAGATAAAGAAGAGGAATTGGATATTGATTGAAGCCCATGACAACAGCCTTACAGGCATTATCAAGCATCTGGAGGGTCTCTCTGAAGTGGCTATCATGGAACTGAACCTGCTTACTGGTATTCCCATTGCCTATGAATTGGCCGAGAACTTGAACCCCATCAAGTCCATGCAGTTCTTAGGGGATGAAGAGGCTATGTGTAAAGCCATGGAAGCTGTGGCTGCCCAGGGCAAGGCCAAGAAG</t>
  </si>
  <si>
    <t>NLQSCCNSWYNSDVKPEEQEEGKHGRQVQGDSGYDFDICLTSVQKRAIPILCTVLDVIDQMQL!VLRILHFGEWHFGGLT!NKVETAVK*DEIQMKIWRCSYDIPPPPISPGHSFYSNISEDHRHEDLTEEQLVPC*SLRDITARVLPFWIELIVPQIKEGNWTLTVVH!NSLQGIVKHREGCSEEAAIELSLQTSILVVYELNWEKSFKHMQYLGNKEAMYEAIQAVTVKGMVKE</t>
  </si>
  <si>
    <t>Xq21.1</t>
  </si>
  <si>
    <t>AATCTGCAGAGCTGTTGTAATAGCTGGTACAACTCTGATGTGAAGCCTGAGGAACAGGAGGAAGGGAAGCATGGCAGGCAGGTACAGGGAGATTCTGGATATGACTTTGACATCTGCCTCACCTCAGTGCAGAAGAGAGCAATTCCAATACTCTGCACAGTGCTAGATGTCATTGATCAAATGCAGCTG!GTACTAAGGATTTTGCACTTTGGTGAGTGGCACTTTGGGGGCCTAACG!AATAAAGTAGAAACTGCTGTCAAGTAGGATGAGATCCAGATGAAGATCTGGAGGTGCTCGTATGATATCCCACCACCTCCGATAAGCCCTGGCCATTCTTTCTACAGCAACATCAGTGAGGATCACAGACATGAAGACCTCACAGAAGAACAGCTAGTACCCTGTTAAAGTCTGAGGGACATTACTGCCAGAGTTCTGCCCTTTTGGATAGAATTAATAGTTCCTCAGATTAAGGAAGGGAACTGGACACTAACTGTGGTCCAC!AACAGCCTTCAGGGAATTGTCAAACATAGAGAGGGTTGCTCTGAAGAAGCTGCCATAGAGCTTAGTCTGCAGACTAGTATTCTTGTTGTTTATGAATTGAATTGGGAGAAGTCCTTCAAACATATGCAGTACCTAGGAAACAAGGAGGCCATGTATGAAGCCATACAAGCTGTAACTGTCAAGGGCATGGTCAAGGAG</t>
  </si>
  <si>
    <t>ATGGCCGCCTACAAACTGGTGCTGATCCGGCACGGCGAGAGCGCATGGAACCTGGAGAACCGCTTCAGCGGCTGGTACGACGCCGACCTGAGCCCGGCGGGCCACGAGGAGGCGAAGCGCGGCGGGCAGGCGCTACGAGATGCTGGCTATGAGTTTGACATCTGCTTCACCTCAGTGCAGAAGAGAGCGATCCGGACCCTCTGGACAGTGCTAGATGCCATTGATCAGATGTGGCTGCCAGTGGTGAGGACTTGGCGCCTCAATGAGCGGCACTATGGGGGTCTAACCGGTCTCAATAAAGCAGAAACTGCTGCAAAGCATGGTGAGGCCCAGGTGAAGATCTGGAGGCGCTCCTATGATGTCCCACCACCTCCGATGGAGCCCGACCATCCTTTCTACAGCAACATCAGTAAGGATCGTAGGTATGCAGACCTCACAGAAGATCAGCTACCCTCCTGTGAGAGTCTGAAGGATACTATTGCCAGAGCTCTGCCCTTCTGGAATGAAGAAATAGTTCCCCAGATCAAGGAGGGGAAACGTGTACTGATTGCAGCCCATGGCAACAGCCTCCGGGGCATTGTCAAGCATCTGGAGGGTCTCTCTGAAGAGGCTATCATGGAGCTGAACCTGCCGACTGGTATTCCCATTGTCTATGAATTGGACAAGAACTTGAAGCCTATCAAGCCCATGCAGTTTCTGGGGGATGAAGAGACGGTGCGCAAAGCCATGGAAGCTGTGGCTGCCCAGGGCAAGGCCAAGAAG</t>
  </si>
  <si>
    <t>IQQVLRLAVCGLARGLVPGFCFAGTVGKPRAAEAPAWAWGTRPSLSVWDPDRDRQEPLSLNNLRKRNVESGE*LASRLDHCRAKATGHTLLVMRSQYHVDGSLEKDCSLNPLGREQVELTGLRLASLGLRFNKIVHSSMTHPIETTGFSNRHLPSVFKGRTDLGREPSSSSQPGSVSLEAAA!CYEDGVRIEGALRNYIPR!DAKQGEDN*EIFRCHASVIRCR*QDTALQFPPEGWLHCSLNNGSITHLVIRPNGRVALRTLRDTGFMLPHSITQS</t>
  </si>
  <si>
    <t>ATCCAGCAGGTGCTGAGGTTGGCAGTCTGCGGGCTGGCCAGGGGCTTGGTCCCGGGGTTCTGCTTCGCTGGCACAGTGGGGAAGCCGCGCGCAGCCGAGGCGCCGGCCTGGGCGTGGGGCACGCGGCCGAGCCTCAGCGTCTGGGACCCCGACCGGGACAGGCAAGAACCACTGTCTCTGAACAACCTAAGGAAGAGGAACGTGGAATCTGGAGAATAGCTGGCTTCCAGGCTGGACCACTGCAGAGCCAAGGCCACAGGGCACACCCTCCTCGTCATGCGTTCCCAATACCATGTGGACGGCTCCCTGGAAAAGGACTGCAGTCTGAACCCACTGGGTCGTGAACAGGTCGAACTAACTGGACTCCGACTTGCAAGCTTGGGGTTGAGGTTTAATAAAATCGTCCATTCCTCCATGACCCACCCCATAGAAACCACTGGCTTCAGCAACAGGCACCTGCCAAGCGTCTTCAAAGGCCGCACAGACCTGGGGCGGGAACCCTCCTCGTCAAGCCAGCCTGGCAGCGTATCACTGGAAGCGGCCGCT!TGCTATGAAGATGGAGTCCGGATCGAGGGAGCGCTCCGAAACTACATCCCTCGG!GATGCCAAGCAGGGGGAGGATAATTAGGAGATCTTCCGATGTCACGCCAGTGTCATTCGCTGCAGATGACAGGACACAGCGCTGCAGTTTCCTCCCGAAGGCTGGCTCCATTGCTCCCTCAACAATGGCAGCATCACCCACCTGGTGATCCGACCCAATGGCCGAGTGGCGCTCAGGACCCTCAGGGACACGGGGTTCATGCTCCCTCACAGCATCACCCAGTCC</t>
  </si>
  <si>
    <t>PPP2CAP1</t>
  </si>
  <si>
    <t>MWSLTASEGESTTAHFFLGAGDEGLGTRGIGMRPEESDSELLEDEEDEVPPEPQIIVGICAMTKKSKSKPMTQILERLCRFDYLTVVILGEDVILNEPVENWPSCHCLISFHSKGFPLDKAVAYSKLRNPFLINDLAMQYYIQDRREVYRILQEEGIDLPRYAVLNRDPARPEECNLIEGEDQVEVNGAVFPKPFVEKPVSAEDHNVYIYYPSSAGGGSQRLFRKIGSRSSVYSPESSVRKTGSYIYEEFMPTDGTDVKVYTVGPDYAHAEARKSPALDGKVERDSEGKEIQYPVMLTAMEKLVARKVCVAFKQTVCGFDLLRANGHSFVCDVNGFSFVKNSMKYYDDCAKILGNTIMRELAPQFQIPWSIPTEAEDIPIVPTTSGTMMELRCVIAIIRHGDRTPKQKMKMEVKHPRFFALFEKHGGYKTGKLKLKRPEQLQEVLDITRLLLAELEKEPGGEIEEKTGKLEQLKSVLEMYGHFSGINRKVQLTYYPHGVKASNEGQDPQRETLAPSLLLVLKWGGELTPAGRVQAEELGRAFRCMYPGGQGDYAGFPGCGLLRLHSTFRHDLKIYASDEGRVQMTAAAFAKGLLALEGELTPILVQMVKSANMNGLLDSDGDSLSSCQHRVKARLHHILQQDAPFGPEDYDQLAPTRSTSLLNSMTIIQNPVKVCDQVFALIENLTHQIRERMQDPRSVDLQLYHSETLELMLQRWSKLERDFRQKSGRYDISKIPDIYDCVKYDVQHNGSLGLQGTAELLRLSKALADVVIPQEYGISREEKLEIAVGFCLPLLRKILLDLQRTHEDESVNKLHPLYSRGVLSPGRHVRTRLYFTSESHVHSLLSVFRYGGLLDETQDAQWQRALDYLSAISELNYMTQIVIMLYEDNTQDPLSEERFHVELHFSPGVKGVEEEGSAPAGCGFRPASSENEEMKTNQGSMENLCPGKASDEPDRALQTSPQPPEGPGLPRRSPLIRNRKAGSMEVLSETSSSRPGGYRLFSSSRPPTEMKQSGLGSQCTGLFSTTVLGGSSSAPNLQDYARSHGKKLPPASLKHRDELLDDQHPVVRLLRSFSSDCTGGRPVSLDATLAHHLHQCSYHLRLFRNWLRSGQDDPECLYG</t>
  </si>
  <si>
    <t>ATGTGGTCATTGACGGCCAGTGAGGGCGAGAGTACCACGGCCCACTTCTTCCTTGGAGCTGGAGATGAGGGGCTGGGCACCCGTGGAATAGGCATGAGGCCAGAAGAGAGTGACAGCGAGCTCCTTGAGGATGAGGAGGATGAAGTGCCTCCTGAACCTCAGATCATTGTTGGCATCTGTGCCATGACCAAGAAATCCAAGTCCAAGCCAATGACTCAAATCCTAGAGCGACTCTGCAGATTTGACTACCTGACTGTTGTCATTCTGGGAGAAGATGTAATCCTTAATGAACCTGTGGAAAACTGGCCATCCTGCCACTGCCTCATCTCTTTCCACTCCAAAGGCTTTCCTCTGGACAAAGCTGTTGCTTACTCCAAGCTTCGAAACCCCTTTCTTATCAATGATCTGGCCATGCAGTATTACATCCAAGATAGGAGGGAGGTGTACCGGATCCTGCAGGAAGAGGGTATTGATCTGCCTCGATATGCTGTGCTCAACCGTGATCCTGCCCGGCCTGAGGAATGCAACCTGATAGAAGGTGAAGACCAAGTAGAGGTCAATGGAGCTGTCTTTCCCAAGCCCTTTGTGGAGAAGCCAGTGAGTGCAGAAGACCACAATGTTTACATCTACTACCCCAGCTCAGCTGGAGGAGGAAGCCAGCGTCTCTTTCGTAAGATTGGCAGCCGAAGCAGTGTTTACTCTCCTGAGAGCAGCGTCCGAAAGACGGGGTCGTACATCTATGAGGAGTTTATGCCAACAGATGGCACAGATGTCAAGGTGTATACAGTGGGGCCAGATTATGCCCATGCTGAAGCTAGAAAATCTCCAGCTTTGGATGGGAAGGTTGAACGAGACAGTGAGGGGAAAGAGATTCAATATCCAGTCATGCTGACTGCCATGGAAAAGCTGGTGGCCAGGAAAGTCTGCGTAGCTTTCAAGCAAACAGTTTGTGGATTTGACCTTCTTCGTGCCAATGGTCATTCCTTTGTGTGTGATGTCAATGGCTTTAGTTTTGTCAAGAACTCGATGAAATACTACGATGACTGTGCCAAGATTCTGGGGAACACCATAATGCGGGAGCTTGCCCCACAGTTCCAGATTCCATGGTCCATCCCCACGGAGGCTGAGGACATTCCCATTGTTCCCACCACATCTGGCACTATGATGGAACTTCGTTGTGTCATTGCAATTATTCGTCATGGGGATCGTACTCCCAAGCAGAAGATGAAGATGGAAGTGAAACACCCAAGGTTTTTTGCTCTGTTTGAAAAACATGGTGGCTACAAGACAGGGAAATTAAAACTCAAGCGACCTGAGCAGCTCCAGGAGGTGCTGGATATCACAAGGCTGTTGTTGGCTGAACTGGAGAAAGAACCAGGTGGTGAGATCGAGGAGAAGACTGGAAAACTAGAGCAGCTGAAGTCTGTACTGGAGATGTATGGTCACTTCTCAGGTATAAACCGGAAGGTACAATTGACTTACTACCCTCATGGAGTAAAAGCTTCTAATGAGGGGCAAGATCCACAGAGGGAAACTCTGGCCCCATCTCTGTTGCTGGTACTGAAGTGGGGTGGAGAACTGACTCCTGCTGGCCGTGTTCAGGCTGAGGAGCTGGGGCGAGCTTTTCGCTGCATGTACCCTGGAGGACAGGGTGACTATGCTGGCTTCCCTGGTTGTGGGCTGCTTCGTCTCCATAGCACTTTCCGCCACGATCTCAAGATCTATGCCTCTGATGAGGGTCGTGTTCAGATGACTGCTGCTGCCTTCGCCAAGGGCCTTCTGGCTCTAGAAGGGGAGCTGACACCCATTTTGGTGCAAATGGTGAAGAGTGCCAACATGAATGGGCTACTGGACAGCGATGGGGATTCCTTGAGCAGCTGCCAGCACCGGGTGAAGGCTCGGCTGCACCATATTCTACAGCAGGATGCGCCCTTTGGCCCTGAGGACTACGATCAGCTGGCTCCCACCAGAAGTACTTCCCTGCTCAACTCCATGACTATCATCCAGAATCCTGTGAAGGTCTGTGATCAGGTATTTGCCCTGATCGAAAACCTCACCCACCAGATCCGGGAACGAATGCAGGACCCCAGGTCTGTAGACCTGCAGCTCTACCACAGTGAGACACTAGAGCTAATGCTACAGCGTTGGAGCAAGCTGGAGCGTGACTTTCGACAGAAGAGTGGGCGCTATGATATCAGTAAGATCCCTGACATCTATGACTGTGTCAAGTATGATGTGCAGCACAATGGGAGTCTGGGACTTCAAGGCACAGCAGAGTTGCTCCGTCTCTCTAAGGCACTGGCTGATGTGGTCATTCCCCAGGAGTACGGGATCAGTCGGGAGGAGAAACTGGAAATTGCTGTGGGCTTCTGTCTTCCACTGTTGCGGAAGATACTACTTGACCTGCAGAGAACCCACGAGGATGAGTCTGTCAACAAGCTGCATCCCCTGTACTCCCGAGGCGTGCTCTCCCCAGGTCGCCACGTTCGAACGCGTCTCTATTTCACCAGTGAGAGCCATGTCCACTCCCTGCTCAGTGTCTTCCGTTATGGAGGACTTCTTGATGAGACCCAGGATGCACAATGGCAGCGAGCTTTGGATTATCTTAGTGCCATCTCAGAGCTTAACTACATGACCCAGATTGTCATCATGCTTTATGAGGACAACACACAGGATCCCTTATCAGAGGAACGGTTCCATGTGGAGCTACACTTCAGCCCCGGAGTGAAAGGTGTTGAGGAAGAAGGCAGTGCCCCGGCTGGCTGTGGATTCCGTCCAGCCTCTTCTGAGAATGAGGAGATGAAAACCAACCAAGGCAGTATGGAGAACCTGTGTCCAGGAAAGGCATCAGATGAACCAGACCGGGCATTGCAGACTTCACCCCAGCCTCCTGAGGGCCCTGGCCTTCCGAGGAGATCACCCCTCATTCGTAACCGAAAAGCTGGTTCCATGGAGGTACTTTCTGAGACTTCATCCTCGAGGCCTGGTGGCTACCGGCTCTTTTCATCTTCACGGCCACCCACAGAAATGAAGCAGAGTGGCCTAGGCTCACAGTGCACAGGGCTGTTCAGCACCACAGTGCTGGGTGGCTCCTCCAGTGCCCCGAATCTTCAGGACTACGCCCGCAGCCATGGCAAAAAGCTACCACCTGCCAGTCTGAAGCACCGAGATGAGCTGCTGGATGACCAGCACCCTGTGGTCCGGTTGCTGCGCAGTTTTTCCTCTGACTGTACAGGGGGCCGGCCAGTCTCCTTGGATGCCACGCTGGCGCATCACCTGCACCAGTGCTCCTACCACCTGCGCCTCTTCCGGAACTGGCTGCGCTCAGGCCAGGATGACCCCGAATGCCTCTACGGT</t>
  </si>
  <si>
    <t>FNRDLQDYDIMGPSLDK!KMEEHNAWGWGN*LRYELRSMQG*RIEMEDAHTAVIALPSGLERWSFFAVYNGHPGSQVAKYCCEHLLDHIADNQDL!GSAGAPSLENVKNGIRTGFLEIDEH!RVMSEKKHGADRSGSTDVSVLLSPQHNYFINYEDSRRLLCRNRKVHFFTNCKSARKR!IQNAGGSVML*HVKASLAVSKALGDFDYKCIHGKGPTGQLVSPEPEVHDTERSEEDDHFIILACDSIWDVMGNEELCDFVRSRLEVTDDPEKVYNEIVDTCLHKGSQDNMCVIFF!FPNAPKVSPEAAKKEAELGKYLECRVEEIIKKQGEGVPDLVHVVYTLANENIPRLPPGGELANKQNVIEAIYKRRNLYKNDDSDSTSTDAM</t>
  </si>
  <si>
    <t>TTTAATAGAGACCTACAGGATTATGACATAATGGGACCATCTTTAGACAAG!AAGATGGAAGAGCATAATGCCTGGGGGTGGGGTAATTAGTTGCGATACGAGCTACGCAGCATGCAAGGTTGACGTATTGAAATGGAGGATGCACATACGGCTGTGATTGCTTTGCCAAGTGGACTTGAAAGGTGGTCATTCTTTGCTGTGTATAACGGGCATCCTGGTTCTCAGGTTGCCAAATACTGCTGTGAGCATTTGTTAGATCACATCGCCGATAACCAGGATTTA!GGGTCTGCAGGAGCACCTTCTTTGGAAAATGTAAAGAATGGAATCAGAACAGGTTTCCTGGAGATTGATGAACAC!AGAGTTATGTCAGAGAAGAAACATGGTGCAGATAGAAGTGGGTCAACAGATGTAAGCGTCTTACTTTCTCCCCAACATAATTATTTCATTAACTATGAAGACTCTAGACGTTTACTTTGTAGGAACAGGAAAGTTCATTTCTTCACAAATTGCAAATCCGCTAGAAAAAGA!ATTCAGAATGCAGGTGGCTCTGTAATGCTTTAGCATGTGAAAGCCTCTCTGGCTGTATCCAAAGCCCTTGGGGATTTTGATTACAAATGTATCCATGGGAAAGGTCCTACTGGGCAGCTTGTCTCACCAGAGCCTGAAGTCCATGACACTGAAAGATCTGAAGAAGATGATCACTTCATTATCCTTGCATGTGATAGTATCTGGGATGTTATGGGAAATGAAGAGCTCTGTGATTTTGTAAGATCCAGGCTTGAAGTCACTGATGACCCTGAGAAAGTTTACAATGAAATAGTCGACACCTGTTTGCATAAGGGAAGTCAAGACAACATGTGTGTGATTTTTTTC!TTTCCAAATGCACCCAAAGTATCACCAGAAGCAGCGAAGAAGGAGGCAGAGTTGGGCAAGTACCTGGAATGCAGAGTAGAAGAAATCATAAAGAAGCAGGGGGAAGGTGTCCCTGACTTAGTCCATGTGGTGTACACATTAGCCAATGAGAACATCCCCAGACTGCCACCTGGAGGTGAATTGGCAAACAAGCAAAATGTTATTGAAGCCATTTATAAAAGACGGAATCTTTATAAAAATGATGACAGTGACTCCACATCAACTGATGCTATG</t>
  </si>
  <si>
    <t>MDEVFSKELDQWIKQLNQRK*LSKSQVKSLCKEAKEILTEESNAQEVWCPVTVSGDKHGQFHVLMELFRKLPDGRAKLPDTNYLFTGDYIDRGYYSIEIVMLLLAVKVSYHECVTILPRNHESRQITQVYHSYEECLRKHGNANV*KYFPDFFFQRLGHPDWSHLPLTALGDGQLFCLHGGLSPSVDTLHHIRTLNCLQKIPHEGPMGDLLYSDPDDHGGWGISL*GDGYTFGQDTPETFNHASGLRLVSRAHQLVMVGHNWCHDWNVVAIFSTPNYCYHCGNHTAIMELDNTLKY!FLQYDPAPHRGKPHVTHCTPDYFL</t>
  </si>
  <si>
    <t>ATGGATGAGGTGTTCTCCAAGGAGCTGGACCAGTGGATCAAGCAGCTGAACCAGAGAAAGTAGCTATCCAAGTCCCAGGTCAAGAGCCTCTGCAAGGAGGCTAAAGAAATCCTGACAGAAGAATCCAATGCACAAGAGGTTTGGTGTCCAGTCACTGTCTCTGGAGATAAGCATGGGCAATTTCATGTTCTCATGGAACTGTTTAGAAAATTACCAGATGGCCGGGCAAAATTACCAGATACAAATTACTTGTTTACAGGAGATTATATTGACAGAGGATATTATTCAATTGAAATAGTTATGCTGCTCCTAGCTGTTAAGGTTTCTTACCATGAATGCGTCACCATTCTTCCAAGGAATCATGAGAGCAGGCAGATCACACAAGTTTATCATTCCTATGAAGAGTGTTTAAGAAAACATGGAAATGCAAATGTTTAGAAATATTTTCCAGATTTTTTTTTTCAAAGACTGGGCCACCCAGATTGGAGCCATCTTCCTCTCACTGCCTTGGGGGATGGGCAGCTCTTCTGTCTCCATGGTGGCCTGTCGCCATCTGTAGATACACTGCATCACATCAGAACACTGAATTGCCTACAGAAAATTCCCCATGAGGGTCCAATGGGTGACTTGCTATACTCAGATCCAGATGACCATGGTGGCTGGGGTATATCTCTTTGAGGAGATGGTTACACCTTTGGGCAAGATACTCCTGAGACATTTAATCATGCCAGTGGCCTCAGGTTGGTGTCTAGAGCTCACCAGCTGGTGATGGTGGGACATAACTGGTGTCATGACTGGAATGTAGTAGCCATCTTCAGTACTCCAAACTATTGCTATCATTGTGGTAATCACACTGCAATCATGGAACTTGATAATACTCTAAAATAC!TTTTTGCAGTATGACCCAGCACCTCACAGAGGCAAGCCACATGTTACTCATTGTACCCCAGATTACTTCCTG</t>
  </si>
  <si>
    <t>YTFPNYCYCGNIASLIVFKYVNTRELNLFQTVKDSECVIPPRTMTP</t>
  </si>
  <si>
    <t>TATACATTTCCTAATTACTGCTATTGTGGAAATATTGCTTCACTCATTGTCTTCAAATATGTAAATACAAGGGAACTAAATTTATTCCAGACAGTTAAAGATTCAGAATGTGTTATTCCTCCCAGAACAATGACACCG</t>
  </si>
  <si>
    <t>GGEAAAAAPPVAPAAAAPGRGSESPVTISRAGNAGELVSPLLLPPTRRRRRRRRRHMEGPGPVLNLSSAAAAPPVARAPEAAGGGSRSEDYSSSPHSAAAAARPLAAEEKQAQ*LPPSSSCCRSHYPAAVQSQAAAERGASATAKSRAISILQ!PRHQQLLPSLSSFFFSHRLPDRTAIIKEIVSRNKRRYQEDGFDLDLTYIYLNIIAMGFPAERLEGVYRNNIDDVVRFLDSKHKNHYKIHNLCAERHYDTAKSNYRVAQYPFEDHNPPQLELIKPFCEDLDQWLSEDDNHVAAIHCKAGKGRTGIMIYAYLLHRGKFLKAQEALDFYGEVRTRDKKGVTIPSQRRYVYYYSYLVKNHVDYRPVALLFHKMMFETIPMFSGGTCNPQFVVCQLKVKMYSSNSGPTRWEDKFMYFEFPQPLPVCGDIKVEFFHKQNKMLKKDKMFHFWVNTFFIPGPEETSEKVENGSLCDQEIDSICSIERADNDKEYLVLTLTKNDLDKANKDKANRYFSPNFKVKLYFTKTVEEPSNPEASSSTSVTPDVSDNEPDHYRYSDTTDSDPENEPFDEDQHTQITKV</t>
  </si>
  <si>
    <t>GGGGGAGAAGCGGCGGCGGCGGCGCCCCCGGTGGCCCCGGCGGCTGCAGCTCCAGGGAGGGGGTCTGAGTCGCCTGTCACCATTTCCAGGGCTGGGAACGCCGGAGAGTTGGTCTCTCCCCTTCTACTGCCTCCAACACGGCGGCGGCGGCGGCGGCGGCGGCGGCACATGGAGGGACCCGGGCCGGTTTTAAACCTCTCGTCCGCCGCCGCCGCACCCCCCGTGGCCCGGGCTCCGGAGGCCGCTGGAGGAGGCAGCCGTTCGGAGGATTATTCGTCTTCTCCCCATTCCGCTGCCGCCGCTGCCAGGCCTCTGGCTGCTGAGGAGAAGCAGGCCCAGTAGCTGCCACCATCCAGCAGCTGCTGCCGCAGCCATTACCCGGCTGCGGTCCAGAGCCAAGCAGCGGCTGAGCGAGGGGCATCAGCTACCGCCAAGTCCAGAGCCATTTCCATCCTGCAG!CCCCGCCACCAGCAGCTTCTGCCATCTCTCTCCTCCTTTTTCTTCAGCCACAGGCTCCCAGACAGGACAGCCATCATCAAAGAGATCGTTAGCAGAAACAAAAGGAGATATCAAGAGGATGGATTCGACTTAGACTTGACCTATATTTATCTAAACATTATTGCTATGGGATTTCCTGCAGAAAGACTTGAAGGCGTATACAGGAACAATATTGATGATGTAGTAAGGTTTTTGGATTCAAAGCATAAAAACCATTACAAGATACACAATCTTTGTGCTGAAAGACATTATGACACCGCCAAATCTAATTACAGAGTTGCGCAATATCCTTTTGAAGACCATAACCCACCACAGCTAGAACTTATCAAACCCTTTTGTGAAGATCTTGACCAATGGCTAAGTGAAGATGACAATCATGTTGCAGCAATTCACTGTAAAGCTGGAAAGGGACGAACTGGTATAATGATTTATGCATATTTATTACATCGGGGCAAATTTTTAAAGGCACAAGAGGCCCTAGATTTCTATGGGGAAGTAAGGACCAGAGACAAAAAGGGAGTAACTATTCCCAGTCAGAGGCGCTATGTGTATTACTATAGCTACCTGGTAAAGAATCATGTGGATTATAGACCAGTGGCACTGTTGTTTCACAAGATGATGTTTGAAACTATTCCAATGTTCAGTGGCGGAACTTGCAATCCTCAGTTTGTGGTCTGCCAGCTAAAGGTGAAGATGTATTCCTCCAATTCAGGACCCACACGATGGGAGGACAAGTTCATGTATTTTGAGTTCCCTCAGCCGTTACCTGTGTGTGGTGATATCAAAGTAGAGTTCTTCCACAAACAGAACAAGATGCTAAAAAAGGACAAAATGTTTCACTTTTGGGTAAATACATTCTTCATACCAGGACCAGAGGAAACCTCAGAAAAAGTAGAAAATGGAAGTCTATGTGATCAAGAAATTGATAGCATTTGCAGTATAGAGCGTGCAGATAATGACAAGGAGTATCTAGTACTTACTTTAACAAAAAATGATCTTGACAAAGCAAATAAAGACAAAGCCAACCGATACTTTTCTCCAAATTTTAAGGTGAAGCTGTACTTCACAAAAACAGTAGAGGAGCCGTCAAATCCAGAGGCTAGCAGTTCAACTTCTGTAACACCAGATGTTAGTGACAATGAACCTGATCATTATAGATATTCTGACACCACTGACTCTGATCCAGAGAATGAACCTTTTGATGAAGATCAGCATACACAAATTACAAAAGTC</t>
  </si>
  <si>
    <t>MAPMNHPAPVEVTYGNMRFLIIHNPTNSTLNRFLEELKKYGVTTIVRVCEATDDPALVEKEG!QFLDWAFDDGSSPSNQIVDHCLSLLDVKFREEPGCCIA!HCVAGLGRTPVLVALALIESGMKNEDAVRFIRDKRHGAFNSKQLLYLEKYHSQMRLRFVFKDSSGHRNNCCIQ</t>
  </si>
  <si>
    <t>ATGGCTCCAATGAATCACCCAGCTCCAGTGGAAGTCACATACGGGAACATGAGATTTCTTATTATACACAACCCAACCAATTCGACCTTAAACAGATTTTTAGAAGAACTTAAGAAATACGGGGTTACCACAATAGTAAGAGTATGTGAAGCAACTGATGACCCTGCTCTTGTGGAGAAAGAAGGC!CAGTTTCTGGATTGGGCTTTTGATGATGGTTCATCACCATCCAACCAGATTGTTGATCACTGCTTAAGTCTTCTAGACGTTAAGTTTCGTGAAGAACCTGGTTGTTGTATTGCC!CACTGTGTTGCAGGTCTTGGGAGGACTCCAGTGCTTGTTGCCCTAGCATTAATTGAAAGTGGAATGAAAAACGAAGATGCAGTACGGTTTATTAGAGATAAACGGCACGGCGCTTTTAACAGCAAGCAACTTTTGTATTTGGAGAAATATCATTCTCAAATGCGGCTTCGCTTTGTCTTCAAAGACTCCAGTGGTCACAGAAACAACTGTTGTATTCAA</t>
  </si>
  <si>
    <t>MAQMNCPAPVEVTYKNM!FLTTHNPTNVTLNKFVEELKKYGVFTI!RVCKATYDTTLLEKEGTHVLDRPFDDGAPPSNQIDDWLSLVKIKFHKEPHCCTAVHCIAGLGRAPVLVALALIEGKMKDDDAVQFARKKQYGAFNSKLTFVFGEVSSLKMWLHFKDSSGHRYNCC</t>
  </si>
  <si>
    <t>ATGGCTCAAATGAACTGTCCAGCTCCTGTGGAAGTCACATACAAGAACATG!TTTCTTACTACACACAACCCAACCAATGTGACCTTAAACAAATTCGTAGAGGAACTTAAGAAGTATGGAGTTTTCACAATA!AGAGTATGTAAAGCAACTTATGACACTACTCTTCTGGAGAAAGAAGGTACCCATGTTCTCGATAGGCCTTTTGATGATGGTGCACCACCATCCAACCAGATTGATGACTGGTTAAGTCTTGTGAAAATTAAGTTTCATAAAGAACCTCATTGTTGTACTGCTGTTCATTGCATTGCAGGCCTTGGGAGAGCTCCAGTACTTGTTGCCCTAGCATTAATTGAAGGCAAAATGAAAGATGATGATGCAGTACAATTCGCAAGAAAAAAGCAGTATGGAGCTTTTAACAGCAAGTTAACTTTTGTATTTGGAGAAGTATCATCCTTAAAGATGTGGCTGCACTTCAAAGACTCCAGTGGTCATAGATACAACTGTTGC</t>
  </si>
  <si>
    <t>MARMNLPASVDIAYKNVRFLITHNPTNTYFNRFLQELKQDGVTTIVRV*KATYNIALLEKGSIQVPDWPFDDGTAPSSQIIDNWLKLMKNKFHEDPGCCIAIHCVVGFG!LQLLVALALIEGGMKYENVVQFIR!K!HGTFNSKQLLYLEKYCLKICLHLRNPRNNCFLQ</t>
  </si>
  <si>
    <t>ATGGCTAGAATGAACCTCCCTGCTTCTGTGGACATTGCATACAAAAATGTGAGATTTCTTATTACACACAACCCAACCAATACCTACTTTAATAGATTCTTACAGGAACTTAAGCAGGATGGAGTTACCACCATAGTAAGAGTATGAAAAGCAACTTACAACATTGCTCTTTTAGAGAAGGGAAGCATCCAGGTTCCGGACTGGCCTTTTGATGATGGTACAGCACCATCCAGCCAGATAATTGATAACTGGTTAAAACTTATGAAAAATAAATTTCATGAAGATCCTGGTTGTTGTATTGCAATTCACTGTGTTGTAGGTTTTGGG!CTCCAGTTGCTAGTTGCCCTAGCTTTAATTGAAGGTGGAATGAAATATGAAAATGTAGTACAGTTCATCAGA!AAA!CATGGAACTTTTAACAGCAAACAACTTTTGTATTTGGAGAAATATTGTCTTAAAATATGCTTGCACCTCAGAAATCCCAGAAATAACTGTTTCCTTCAG</t>
  </si>
  <si>
    <t>PTP4A2P3</t>
  </si>
  <si>
    <t>MDCSAPVEIYRNMHFLITHKSTSAT!NKFTEECETCGVTPLV*VCDATFGKVPVEKEGIHILDWSFDDEAPPPNQIADDWLNLLITKGREKPGCCLAVHCAVGLGRAPVLAALALN!GIKYEDAVQFIRQKRRGAFNSKQLLYLEKCRPKVQLHFRDTSGHCCVQ</t>
  </si>
  <si>
    <t>ATGGACTGTTCAGCCCCTGTGGAGATTTACAGGAACATGCATTTTCTCATAACCCACAAGTCTACCAGTGCCACT!AACAAGTTCACAGAGGAATGTGAGACGTGTGGAGTGACACCTTTGGTTTGAGTTTGTGATGCTACATTTGGTAAAGTTCCAGTTGAAAAAGAAGGAATCCATATTTTAGATTGGTCTTTTGACGATGAAGCTCCACCACCTAATCAGATAGCAGATGACTGGCTAAACCTGTTAATCACTAAAGGGCGTGAAAAGCCAGGTTGCTGCCTTGCAGTGCATTGTGCTGTGGGATTGGGAAGGGCACCTGTGCTGGCAGCGCTTGCTTTGAAT!GGAATTAAGTATGAAGATGCAGTTCAGTTTATAAGACAAAAAAGAAGGGGAGCATTCAATTCCAAACAGCTGCTTTACTTGGAGAAATGCCGACCTAAGGTGCAATTACACTTCAGAGATACCAGTGGGCATTGCTGTGTTCAG</t>
  </si>
  <si>
    <t>1p35</t>
  </si>
  <si>
    <t>VVRICEATYNTAL!EKEGIQVLNNGTLPFIQ!VDDWLCFVK!KFLGEASCCIKYYCHHVAGFGRALVFVVQALK!GMKYEDAVKFVRQK*NGNVRSKQFFSLEQYCPTMQLHFLDTSSQRNNSC</t>
  </si>
  <si>
    <t>GTAGTGAGAATATGTGAAGCAACTTACAATACTGCTCTT!GAGAAAGAAGGCATCCAGGTTCTGAATAATGGTACACTGCCATTTATCCAA!GTTGATGACTGGTTATGTTTTGTAAAA!AAGTTTCTTGGAGAGGCTAGTTGTTGTATTAAATATTACTGTCATCATGTTGCTGGTTTTGGGAGAGCTCTAGTGTTCGTTGTCCAAGCATTAAAG!GGAATGAAATATGAAGATGCAGTAAAGTTCGTAAGACAAAAGTGAAATGGAAATGTTAGAAGCAAGCAGTTTTTCTCTTTGGAGCAGTATTGTCCTACAATGCAGCTGCACTTCCTAGACACCAGCAGTCAGAGAAACAACTCTTGC</t>
  </si>
  <si>
    <t>PVEVTQKNMRFLITYNQTNVTLNKFREELKKYGVTTIVRVCEAIYDTTLVE!EGIHVLNWPFDDGAPPSN*IVDDWLSIVKIKFCEEPG*CIAIHCVAGLQRAPILV!LALIEGGMKYEDAVQFIRQNQHEAFNSKKLL*LEKYPPKIQLLFKDSKGHRNNCCIQ</t>
  </si>
  <si>
    <t>CCTGTGGAAGTCACACAAAAAAACATGAGATTTCTTATTACATACAATCAAACCAATGTGACCTTAAACAAATTTAGAGAGGAACTTAAGAAGTATGGGGTTACCACAATAGTAAGAGTATGTGAAGCAATTTATGACACTACTCTTGTGGAG!GAAGGTATCCATGTTCTCAATTGGCCTTTTGATGATGGTGCACCACCATCCAACTAGATTGTTGATGACTGGTTAAGTATTGTAAAAATCAAGTTTTGTGAAGAACCTGGTTGATGTATTGCTATTCATTGTGTTGCAGGCCTTCAGAGAGCTCCAATACTTGTT!TTAGCATTAATTGAAGGTGGAATGAAATATGAAGATGCAGTACAATTTATAAGACAAAACCAGCATGAAGCATTTAACAGCAAGAAACTTTTGTAGTTGGAGAAGTATCCTCCTAAAATACAGCTGCTCTTCAAAGACTCCAAAGGTCATAGAAACAACTGTTGCATTCAG</t>
  </si>
  <si>
    <t>RMNHPAPVKVTYKNMRFPITHNPTNVTLNKFIEELKKYGATTIVRVCEATYDTTLVEKEGIHVLNWPFGDGAPPSNQIVADWLHFVKIKFCEEPGCYIAVNCIVGLGKAPVLVALASVEGGMKHEDAVQFIGQKRSGAFKSKQLLYLEKYHPKMRLRFKDSNSHINNCCIQ</t>
  </si>
  <si>
    <t>CGAATGAACCACCCAGCTCCTGTGAAAGTCACATACAAGAACATGAGATTTCCTATTACACACAATCCAACCAATGTGACCTTAAATAAATTTATAGAGGAGCTTAAGAAGTATGGAGCTACCACAATAGTAAGAGTATGTGAAGCAACTTATGACACTACTCTTGTGGAGAAAGAAGGTATCCATGTTCTCAATTGGCCTTTTGGTGATGGTGCACCACCATCCAACCAGATTGTTGCTGATTGGTTACATTTTGTAAAAATTAAGTTTTGTGAAGAACCTGGTTGTTATATTGCTGTTAATTGCATTGTAGGCCTTGGGAAAGCTCCAGTACTTGTTGCCCTAGCATCAGTTGAAGGTGGAATGAAACATGAAGATGCAGTACAATTCATAGGACAAAAGCGGAGTGGAGCTTTTAAAAGCAAGCAACTTTTGTATTTGGAGAAGTATCATCCTAAAATGCGGCTGCGCTTCAAAGATTCCAATAGTCATATAAACAACTGTTGCATTCAA</t>
  </si>
  <si>
    <t>PTPN11P3</t>
  </si>
  <si>
    <t>PTPN11P1</t>
  </si>
  <si>
    <t>PTPN11P2</t>
  </si>
  <si>
    <t>MTSRRWFHPNITGVEAENLLLTRGVDGSVLARPNKSNPGDFTLSIRRNGAVTHI*STGDYYDLYGEEKCATLAELVQYYMEHHRQLKEKNGDVIELKYLLNCADYTSER!LKYDVGGGERFDSLTDLEEHYKKNSMVETLGTVLQLKHPLNTTHINAAEIKSRVRELSKLAETTDKLKQGFWEKFETLQQQECKLLYSRKEGQRQENKNKNRYKNILPFDHTRVVLHDGDPDEPVSDYISANTIMPEFETRCNNSKPKTCYIATQGCQQNTVNDFWQMKFQENSRVIVMTTKEVDRGKSKCVKYWPDEYALKEYGVMRVRNVKESAAHDYTLRELELSKIGPGNMERPVGQYHFRTWPDHGVPSDPGVVLDFLEEVYHKQGSITDAGPVVVHCSAGIGLTGTFIVIDILTDIVREKGVDCNIDVPKTIQMMRSQRSGMVQTEA*YRFIYTAVQHYIETLQLRIEEEQKSKRKGHEYINIKYSLADQKSGDQSPLLPCTPTPPCAEMREDSARV!ENVGLMQQQKSFR</t>
  </si>
  <si>
    <t>ATGACATCGCGGAGATGGTTTCACCCAAATATCACTGGTGTGGAGGCAGAAAACCTACTGTTGACAAGAGGAGTTGATGGCAGTGTTTTGGCAAGGCCTAATAAAAGTAACCCTGGAGACTTCACACTTTCCATTAGAAGAAATGGAGCTGTCACCCACATTTAGAGCACTGGTGATTACTATGACCTCTATGGAGAGGAGAAATGTGCCACTTTGGCTGAGTTGGTCCAGTATTACATGGAACATCATAGGCAATTAAAAGAGAAGAATGGAGATGTTATTGAGCTTAAATATCTTCTGAACTGTGCAGATTATACCTCTGAAAGG!CTGAAATATGACGTTGGTGGAGGAGAACGGTTTGATTCTTTAACAGATCTTGAAGAACATTACAAGAAGAATTCCATGGTGGAAACCTTGGGTACAGTACTACAACTCAAGCATCCCCTTAACACGACTCATATAAATGCTGCTGAAATAAAAAGCAGAGTTCGAGAACTAAGCAAATTAGCTGAGACCACAGACAAACTCAAACAAGGCTTTTGGGAAAAATTTGAGACACTACAACAACAGGAGTGCAAACTTCTCTACAGCCGAAAAGAGGGTCAAAGGCAAGAAAACAAAAACAAAAATAGATATAAAAACATCCTACCCTTTGATCATACTAGGGTTGTCCTACACGACGGTGATCCCGATGAGCCTGTTTCAGATTACATCAGTGCAAATACCATCATGCCTGAATTTGAAACCAGGTGCAACAATTCAAAGCCCAAAACGTGTTACATTGCCACACAAGGCTGTCAGCAAAACACAGTGAATGACTTTTGGCAGATGAAGTTCCAAGAAAACTCCCGAGTGATTGTCATGACAACAAAAGAAGTGGATAGAGGAAAGAGTAAATGTGTCAAATACTGGCCTGATGAGTATGCTTTAAAAGAATATGGCGTCATGCGTGTTAGGAACGTCAAAGAAAGCGCAGCTCATGACTATACACTAAGAGAACTTGAACTTTCAAAGATTGGACCAGGGAATATGGAGAGACCGGTCGGGCAATATCACTTTCGGACCTGGCCGGACCATGGAGTGCCCAGCGACCCCGGGGTCGTGCTGGACTTCCTGGAGGAGGTGTACCATAAGCAGGGGAGCATCACGGATGCAGGGCCGGTCGTGGTGCACTGTAGTGCTGGAATTGGCCTGACAGGGACGTTCATTGTGATTGATATTCTTACTGACATCGTCAGAGAGAAAGGTGTTGACTGCAACATTGACGTTCCCAAAACCATCCAGATGATGCGGTCTCAGAGGTCAGGGATGGTCCAGACAGAAGCATAGTACCGATTTATCTATACGGCAGTCCAGCATTATATTGAAACACTGCAGCTCAGGATTGAAGAAGAGCAAAAAAGCAAGAGGAAAGGGCACGAATATATAAATATTAAGTATTCTCTAGCGGACCAGAAGAGTGGAGATCAGAGCCCCCTCCTGCCTTGTACTCCAACGCCACCCTGTGCAGAAATGAGAGAAGACAGTGCTAGAGTC!GAAAACGTGGGCCTGATGCAGCAGCAGAAAAGTTTCAGA</t>
  </si>
  <si>
    <t>5p14</t>
  </si>
  <si>
    <t>RQWFHPNISGVEA!NLLSTRGVDGSFLARPSKSTPGDFTCSIRRNRAVTHIKIQNTGDY!GPVWGEKFATSAELVQYYMEHHRQLKEKNGDVVELKYPLNCADPASERWFHGHLFGKEAEKLTEKGKHGSFLIRESQSHPGDFVLSVRTSDDKKESNDSKCKVTHVMIRCQELKYDVGGGKRFDSLTDLVEHYKKNPMLETLGTVLRLKQPLNMTRINAAEIESRV*ELSKLAETTDKVQQGFWEEFETLQPQECKLLYSRKEGQRQENKNKNRYKNILPFDHTRVVLHDDDPNEPISDYISANTIMPEFETKCNNSKPKKSCIATQGCLQNMVNDFCWMVFQENSQVIVMTMKEMERGKSKCVKYWSEEDALQEYGVMCVRNIKGSAVHDYMLRELKFSKVGQAVLQGNMARTVWQYHFRT*PDHGVPSDPGGMLDFLEEVHHKQESIMDAGLVVVHCSAGIGHTGRFIVINSLIDIIREKGINCNIDLLKTIHTVQSQRSGMAQTEAQYRFIYMAVQHYIETLQHKIEEEQKSKRKGHEYKNIKYSLADQTSGAQSPLPPCTAAPPCAEMREDNAGVCENVDLIQQKSF</t>
  </si>
  <si>
    <t>AGACAATGGTTTCACCCAAATATCAGTGGTGTGGAGGCA!AACCTATTGTCGACAAGAGGAGTTGATGGCAGTTTTTTGGCAAGGCCTAGTAAAAGTACCCCTGGAGACTTCACATGTTCCATTAGAAGAAATAGAGCTGTCACCCACATCAAGATTCAGAACACTGGTGATTAC!GGACCCGTTTGGGGGGAAAAGTTTGCCACTTCGGCTGAGTTGGTCCAGTATTACATGGAACATCACAGGCAATTAAAAGAGAAGAATGGAGATGTTGTTGAGCTTAAATATCCTCTGAACTGTGCGGATCCTGCCTCTGAAAGATGGTTTCACGGACACCTCTTTGGGAAAGAAGCAGAGAAATTAACTGAAAAAGGAAAACATGGTAGCTTTCTTATACGAGAGAGCCAGAGCCACCCTGGAGATTTTGTTCTCTCTGTGCGCACCAGTGATGACAAAAAAGAGAGCAATGACAGCAAGTGTAAAGTGACCCATGTCATGATTCGCTGTCAGGAACTGAAATACGACGTTGGTGGAGGAAAACGGTTTGATTCTTTGACGGATCTCGTGGAACATTACAAGAAGAATCCTATGCTGGAAACATTGGGTACAGTACTACGACTCAAGCAGCCCCTTAACATGACTCGTATAAATGCTGCTGAAATAGAAAGCAGAGTTTGAGAACTAAGCAAATTAGCTGAGACCACAGACAAAGTCCAACAAGGCTTTTGGGAAGAATTTGAGACACTACAACCACAGGAGTGCAAACTTCTCTACAGCCGAAAAGAGGGTCAAAGGCAAGAAAACAAAAACAAAAATAGATATAAAAACATCCTGCCCTTTGATCATACCAGGGTTGTCCTACACGATGATGATCCCAATGAGCCTATTTCAGATTACATCAGTGCAAACACCATCATGCCTGAATTTGAAACCAAGTGCAACAATTCAAAACCCAAAAAGAGTTGCATTGCCACACAAGGCTGCCTGCAAAACATGGTGAATGACTTTTGCTGGATGGTGTTCCAAGAAAACTCCCAAGTGATTGTCATGACAATGAAAGAAATGGAGAGAGGAAAGAGTAAATGTGTCAAATACTGGTCTGAAGAGGATGCTCTACAAGAATATGGGGTCATGTGTGTTAGGAACATCAAAGGAAGTGCTGTTCATGACTATATGCTAAGAGAACTTAAGTTTTCAAAGGTTGGACAAGCTGTACTCCAGGGGAATATGGCGAGAACGGTCTGGCAATACCACTTTCGGACCTGACCAGACCACGGAGTGCCCAGTGACCCCGGGGGCATGCTGGACTTCCTGGAGGAGGTGCACCATAAGCAGGAGAGCATCATGGATGCAGGGCTGGTCGTGGTCCACTGCAGTGCTGGAATTGGCCATACAGGGAGGTTCATTGTGATTAATAGTCTTATTGACATCATCAGAGAGAAAGGTATTAACTGCAACATTGACCTTCTCAAAACCATCCACACAGTGCAGTCTCAGAGGTCAGGGATGGCCCAGACAGAAGCACAGTACCGATTTATCTATATGGCAGTCCAGCATTATATTGAAACACTACAGCACAAGATTGAAGAAGAGCAGAAAAGCAAGAGGAAAGGGCACGAATATAAAAATATTAAGTATTCTCTAGCAGACCAGACAAGTGGAGCCCAGAGCCCCCTCCCGCCTTGCACTGCAGCGCCACCCTGTGCAGAAATGAGAGAAGACAATGCTGGAGTCTGTGAAAACGTGGACCTGATACAACAGAAAAGTTTC</t>
  </si>
  <si>
    <t>RWFHPNITGVEAENPLLIRGADSSFLARPSKSNPGDFTLFVRRNGAVTHIKIQNTGPNTGDYCDLCGGEKFSTLAELVRHYTEHHGQLKEKNGDVIELKYPLNCADPASERWFQGHLSGKEAEKLLTEKGKHGSFLV*ESQSHLGDFVLSVRTSDDKGENNNGKSKVAHVMICCQELKYDVGGGERYDSLTDLVEHYKKNPMMETWGTVLQLT*PLNTTRINVAEI!RIRELSKLAETT!KVKQGFSEEFETLQQQECILLYGRKEGKRQENKNKNRYKNNLPFDHTRVVLHDGDPNEPVSDDINANIIMPKFETKCNNSKPKKSYIATQGCLQNMVNDFWRMVFQENS*VIVMTTKEVERG*SKCVKYWPDEYALKEYGIMRVRNIRESTAHNYMLRELKLSKVGQGNMERMVWQYHFWTWPDHGVPIDPRGVLDFLEEVHHKQERIMHARPVVVHGSAGIGRTGTYVVIDILTDINREKGVDCNIDVLKTIQMVQSQRSGMVQTETQYRFIYMAVQHYTETLQRRIEEEQKSKRKGHEYTNIKYSLADQTSGDQSP!PPCTPTPRCAEMRADSARVYENVGLMQQQKSFR</t>
  </si>
  <si>
    <t>AGATGGTTTCACCCAAATATCACTGGGGTGGAGGCAGAAAACCCACTGTTGATAAGAGGAGCTGACAGCAGTTTTTTGGCAAGGCCTAGTAAAAGTAACCCTGGAGACTTCACACTTTTTGTTAGAAGAAATGGAGCTGTCACCCACATCAAGATTCAGAACACTGGGCCGAACACTGGTGATTACTGTGATCTGTGTGGAGGGGAGAAATTTTCCACTTTGGCTGAGTTGGTCCGGCATTACACAGAACATCACGGGCAATTAAAAGAGAAGAATGGAGATGTTATTGAGCTTAAATATCCTCTGAACTGTGCAGATCCTGCCTCTGAAAGGTGGTTTCAGGGACACCTCTCTGGGAAAGAAGCAGAGAAATTATTAACTGAAAAAGGAAAACATGGTAGTTTTCTTGTATGAGAGAGCCAGAGCCACCTTGGAGATTTTGTTCTCTCTGTGCGCACCAGTGATGACAAAGGGGAGAACAATAACGGCAAGTCTAAAGTGGCCCATGTTATGATTTGCTGTCAGGAACTGAAATACGATGTTGGTGGAGGAGAACGGTATGATTCTTTGACAGATCTTGTGGAACATTACAAGAAGAATCCTATGATGGAAACATGGGGTACAGTACTACAACTCACGTAGCCCCTTAACACGACTCGTATAAATGTTGCTGAAATA!AGAATTCGAGAACTAAGCAAATTAGCTGAGACCACA!AAAGTCAAACAAGGCTTTTCGGAAGAATTTGAGACACTACAACAACAGGAGTGCATACTTCTCTACGGCCGAAAAGAGGGTAAAAGGCAAGAAAACAAAAACAAAAATAGATATAAAAATAACCTGCCCTTTGATCATACCAGGGTTGTCCTACACGATGGTGATCCCAACGAGCCTGTTTCAGATGACATCAATGCAAATATCATCATGCCCAAATTTGAAACCAAGTGTAACAATTCAAAGCCCAAGAAGAGTTACATTGCCACACAAGGCTGCCTGCAAAACATGGTGAACGACTTTTGGCGGATGGTATTCCAAGAAAACTCCTGAGTGATTGTCATGACAACGAAAGAAGTGGAGAGAGGATAGAGTAAATGTGTCAAATACTGGCCTGATGAGTATGCTCTAAAAGAATATGGCATCATGCGTGTTAGGAATATCAGAGAAAGCACCGCTCACAACTATATGCTAAGAGAACTTAAACTTTCAAAGGTTGGGCAAGGGAATATGGAGAGAATGGTCTGGCAATACCACTTTTGGACCTGGCCGGACCACGGAGTGCCCATTGACCCCAGGGGTGTGCTGGACTTCCTGGAGGAGGTGCACCATAAGCAGGAACGCATCATGCATGCAAGGCCAGTCGTGGTGCACGGCAGTGCTGGAATTGGCCGGACAGGGACATACGTTGTGATTGATATTCTGACTGACATCAACAGAGAGAAAGGTGTTGACTGCAACATTGACGTTCTCAAAACTATCCAGATGGTGCAGTCTCAGAGGTCAGGGATGGTCCAGACAGAAACACAGTACCGATTTATCTATATGGCGGTCCAGCATTATACTGAAACACTACAGCGCAGGATTGAAGAAGAGCAGAAAAGCAAGAGGAAAGGTCATGAATATACAAATATTAAGTATTCTCTAGCGGACCAGACGAGTGGAGATCAGAGCCCC!CCGCCTTGTACTCCAACTCCACGCTGTGCAGAAATGAGAGCAGACAGTGCTAGAGTGTATGAAAACGTGGGCCTGATGCAACAGCAGAAGAGTTTCAGA</t>
  </si>
  <si>
    <t>DHSCVKLQNAENDYINASLVDIEE!QRSYILTQGPLPNTCCHFWLMVWQQKTKAVVMLNRIMEKELVKCAQYWPTDDQEMLFKETGFSVKLLSEDVKSYYTVHLPQLENINSGETRTISHFHYTTWPDFGVPQSPASFLNFLFKVRESGSLNPDHGPVVIHRSAGTGRSSTFSLVDTCLVLMEKGDDINIKQVLLNIRKFQMGL!QTPDQLRFSYMAITEGAKCVKGDSSIQKRWKELSKEDY!PAFDHSPNKIMTEKYNRNRIGLEEEKLTGD*RTGLSSKMQDTMEENNESVLRKRM*EDRKATTAQKVQQMK*RLNENERKRKR</t>
  </si>
  <si>
    <t>GATCACAGTTGTGTTAAACTGCAAAATGCTGAGAATGATTATATTAATGCCAGCTTAGTTGACATAGAAGAG!CAAAGGAGTTACATCTTAACACAGGGTCCACTTCCTAACACATGCTGCCATTTCTGGCTTATGGTTTGGCAGCAGAAGACCAAAGCAGTTGTCATGCTGAACCGCATTATGGAGAAAGAATTGGTTAAATGTGCACAGTACTGGCCAACAGATGACCAAGAGATGCTGTTTAAAGAAACAGGATTCAGTGTGAAGCTCTTGTCAGAAGATGTGAAGTCGTATTATACAGTACATCTACCACAATTAGAAAATATCAATAGTGGTGAAACCAGAACAATATCTCACTTTCATTATACTACTTGGCCAGATTTTGGAGTCCCTCAATCACCAGCTTCATTTCTCAATTTCTTGTTTAAAGTGAGAGAATCTGGCTCCTTGAACCCTGACCATGGACCTGTGGTGATCCACCGTAGTGCAGGCACTGGACGCTCCAGCACCTTCTCTCTGGTAGACACTTGTCTTGTTTTGATGGAAAAAGGAGATGATATTAACATTAAACAAGTGTTACTGAACATAAGAAAATTCCAAATGGGTCTT!CAGACCCCAGATCAACTGAGATTCTCATACATGGCTATAACAGAAGGAGCAAAATGTGTAAAGGGAGATTCTAGTATACAGAAACGATGGAAAGAACTTTCTAAGGAAGACTAC!CCTGCTTTTGATCATTCACCAAACAAAATAATGACTGAAAAATACAATAGGAACAGAATAGGTCTAGAAGAAGAAAAACTGACAGGTGACTGACGTACAGGACTTTCCTCTAAAATGCAAGATACAATGGAGGAGAACAATGAGAGTGTTCTACGGAAACGTATGTGAGAGGACAGAAAGGCCACCACAGCTCAGAAGGTGCAGCAGATGAAATAGAGGCTAAATGAGAATGAACGAAAAAGAAAAAGG</t>
  </si>
  <si>
    <t>MPTIIEREFKELDAQHRWQLPYLEIRNESHDYLHRVAKFPENRNRNRYRDVSPYDHSRVKLQNTENDYINASLVDIEEARRSYILTPGPLPNMCCHFWLTVWQQKTKAVVVLNRIVEKESVKCAQYWPTDDQKMLFKETGFNVKL!SEDVKSYYTVHLLRLENINSGETRTISHLHYTTWPDFGVPESPASFLNFLLKVRESGSLNPDHGPAVIHCSEGTGCTGTFSLVDACLVLMGKGDYINIKQVLLNMRKY*MGLIQTPDQLRFSYMAIIEGAKCIKVDSSIQKRWKEFSKENLAPAFDHSPNKIMTEKYNGNRIGLEEEKLTGDRCT!MQDTMEENSENALRKHILEDRKATTAQKVQQMKQRLNENEQKRKR</t>
  </si>
  <si>
    <t>ATGCCCACCATCATTGAGCGGGAGTTCAAGGAGTTGGATGCTCAGCATCGCTGGCAGCTGCCGTACTTGGAAATTCGAAATGAGTCCCATGACTATCTTCATAGAGTGGCCAAGTTTCCAGAAAACAGAAATCGAAATAGATACAGAGATGTAAGCCCATATGATCACAGTCGTGTTAAACTGCAGAATACTGAGAATGATTATATTAATGCCAGCTTAGTTGACATAGAAGAGGCACGAAGGAGTTACATCTTAACACCGGGTCCACTTCCTAACATGTGCTGCCATTTCTGGCTTACGGTTTGGCAGCAGAAGACCAAAGCAGTTGTTGTGCTGAACCGCATTGTGGAGAAAGAATCGGTTAAATGTGCGCAGTACTGGCCAACAGATGACCAAAAGATGCTGTTTAAAGAAACGGGATTCAATGTGAAGCTC!TCAGAAGATGTGAAGTCATATTACACAGTACATCTACTACGATTAGAAAATATCAATAGTGGTGAAACCAGAACAATATCTCACTTGCATTATACGACCTGGCCAGATTTTGGAGTCCCTGAATCACCAGCTTCATTTCTCAATTTCTTGTTGAAAGTGAGAGAATCTGGCTCCTTGAACCCTGACCATGGGCCTGCAGTGATCCATTGTAGCGAAGGCACTGGGTGCACGGGCACCTTCTCTCTGGTAGACGCTTGTCTTGTTTTGATGGGAAAAGGAGATTATATTAACATTAAACAAGTGTTATTGAACATGAGAAAATACTGAATGGGTCTTATTCAGACCCCAGATCAACTGAGATTCTCATACATGGCTATAATAGAAGGAGCAAAATGTATAAAGGTAGATTCTAGTATACAGAAACGGTGGAAAGAATTTTCTAAGGAAAACTTAGCTCCTGCTTTTGATCATTCACCGAACAAAATAATGACTGAAAAATACAATGGGAACAGAATTGGTCTAGAAGAAGAAAAACTGACAGGTGACCGATGTACA!ATGCAAGATACAATGGAAGAGAACAGTGAGAATGCTCTACGGAAACATATTCTAGAGGACAGAAAGGCCACCACAGCTCAGAAGGTGCAGCAGATGAAACAGAGGCTAAATGAGAACGAACAAAAAAGAAAAAGG</t>
  </si>
  <si>
    <t>MSSPRDFRAESVNDYEGNDSEAEDLNFREALPSSSQENTPRSKVFENKVNSEKVKLSLRNFPHNDYEDVFEEPSESGSDPSMWTARGPFGRDRWSSEDEEAAGPSQALSPLLSDTRKIVSEGELDQLAQIRPLIFNFHEQTAIKDCLKILEEKTAAYDIMQEFMALELKNLPGEFNSGNQPSNREKNRYRDILPYDSTRVPLGKSKDYINASYIRIVNCGEEYFYIATQGPLLSTIDDFWQMVLENNSNVIAMITREIEGGIIKCYHYWPISLKKPLELKHFRVFLENYQILQYFIIRMFQVVEKSTGTSHSVKQLQFTKWPDHGTPASADSFIKYIRYARKSHLTGPMVVHCSAGIGRTGVFLCVDVVFCAIVKNCSVSV</t>
  </si>
  <si>
    <t>ATGTCTTCACCTAGGGACTTTAGAGCAGAGTCTGTAAACGATTATGAGGGAAATGACTCTGAAGCAGAAGACCTGAATTTCAGGGAGGCTTTGCCTTCATCAAGTCAGGAAAACACACCTAGATCAAAGGTTTTTGAAAATAAAGTTAATTCAGAGAAGGTAAAACTTTCTCTTCGGAATTTCCCACATAATGATTATGAGGATGTTTTTGAAGAGCCTTCAGAAAGTGGCAGTGATCCCAGCATGTGGACAGCCAGAGGCCCCTTCGGAAGAGACAGGTGGAGCAGTGAGGATGAGGAGGCTGCAGGGCCATCACAGGCTCTCTCCCCTCTACTTTCTGATACGCGCAAAATTGTTTCTGAAGGAGAACTAGATCAGTTGGCTCAGATTCGGCCATTAATATTCAATTTTCATGAGCAGACAGCCATCAAGGATTGTTTGAAAATCCTTGAGGAAAAAACAGCAGCGTATGATATCATGCAGGAATTTATGGCTTTAGAACTTAAGAATCTGCCTGGTGAGTTCAACTCTGGGAATCAACCAAGCAACAGAGAAAAAAACAGATACCGAGATATTCTTCCATATGATTCAACACGCGTTCCTCTTGGAAAAAGCAAGGACTACATCAATGCTAGTTATATTAGAATAGTCAATTGTGGAGAAGAGTATTTTTATATCGCTACTCAAGGACCACTGCTGAGCACCATAGATGACTTTTGGCAAATGGTGTTGGAAAATAATTCGAATGTTATTGCCATGATAACCAGAGAGATAGAAGGTGGAATTATCAAATGCTACCATTACTGGCCCATTTCTCTGAAGAAGCCATTGGAATTGAAACACTTCCGTGTATTCCTGGAGAACTACCAGATACTTCAATATTTCATCATTCGAATGTTTCAAGTTGTGGAGAAGTCCACGGGAACTAGTCACTCTGTAAAACAGTTGCAGTTCACCAAGTGGCCAGACCATGGCACTCCTGCCTCAGCAGATAGCTTCATAAAATATATTCGTTATGCAAGGAAGAGCCACCTTACAGGACCCATGGTTGTTCACTGCAGTGCCGGCATAGGCCGGACAGGGGTGTTCCTATGTGTGGATGTCGTGTTCTGTGCCATCGTAAAGAACTGTTCAGTAAGTGTG</t>
  </si>
  <si>
    <t>PTPN4P1</t>
  </si>
  <si>
    <t>DRQHTEACNILLENTV*AFSANKHDQWQVLLDVVCKHPDFTGQDYVDLQAADDSMDSPLLVFLQISQDILTGRLPCSYDTAALLASFAVQTKLGEYSQSENLLGHLSGYSFIPDHPQNFEKEI!KLHQQHIGLCP*EAAVNYLNTASTLELCGVELHYARDQ!NNKIMIGMMSRGILIYNRL*MSTFPWSKIVKICFKCKQFFIQL!NDLHKSGERLSGFNMVNYMACKHLWKASLEHHIFFCLDRPLPTRKNFFAHYFTLGSKFLMHGGRTEVQLVQYGKEKANKDRLLAGSSSKPLTWKLIVWEVVGRNSISDEKIRN!SLPSQFPPGTGIPTHQNSAFIQEGT!I!PSSVGHLVDYVVHTSS!IFANQTSPLSAQANSIIRESSLLQDTPGDG*PPALPPKQAKKNCWNQIHYLHFQQDLEDHINET!DVLSSLKKSAPNGGILHDNHVLIRV!PDENGRFGVN!KGGYDQKMSVIVS!RSTRNTFDLSDSRLKR!DQVVLISGWDFTEHTHDWIVLLFKANCERHSGELMLLVLP!AAYDVVEEVLENETDFQYILEKAPLDSVHQDDHVLWESVIQLTEGLSLEHSGHNLINLSKKKLGMTISGARLP!RTFAKIDRDSFPYDVTWVIFKGNENYIS!NSSIISQNSACQGALPHT*TDFWQMTWEQGSSMFVMLTTQVECGRVK*PQYWPEPTGSSSYGCYQAFCH*EEGSTVFIFRKITLLFNQEKN!ESSITQIQYRGWPDHGDPDDS!DFLDFVFHMQNKRASKEKPLVVSCSAGVGRTSVLNTMETAMCLIDLIECSQPVYSLDMVRTMREQ*AVMVQTPSHYSFACE!ILKAYEEGFAE</t>
  </si>
  <si>
    <t>GACAGACAGCATACAGAGGCTTGTAACATCCTTCTGGAAAACACTGTGTAAGCTTTCAGTGCGAATAAACATGATCAGTGGCAAGTTCTGTTAGATGTAGTCTGCAAGCATCCTGATTTTACTGGGCAAGACTATGTTGATTTACAGGCGGCTGATGATTCCATGGATAGCCCACTACTAGTATTTTTACAAATTTCACAAGACATTCTTACTGGAAGATTGCCCTGTTCTTATGATACTGCTGCCCTTTTAGCTTCATTTGCTGTTCAGACTAAACTTGGAGAGTACAGTCAGTCAGAGAACTTGCTAGGCCACCTCTCAGGTTATTCTTTCATTCCTGATCATCCTCAAAATTTTGAAAAAGAAATT!AAATTACATCAGCAACATATAGGCTTATGTCCTTGAGAAGCAGCAGTTAATTACCTAAACACAGCAAGTACCTTAGAACTCTGTGGAGTTGAATTGCACTATGCAAGGGATCAA!AACAATAAAATTATGATTGGAATGATGTCAAGAGGAATTCTGATTTATAACAGGCTATGAATGAGTACCTTTCCATGGTCGAAGATTGTAAAAATTTGTTTTAAGTGCAAACAGTTTTTTATTCAGCTT!AATGACTTGCATAAATCTGGAGAAAGATTATCAGGATTTAATATGGTGAATTATATGGCATGTAAACATTTGTGGAAAGCAAGTTTAGAACATCACATATTCTTCTGTTTGGACAGACCACTTCCAACTAGAAAGAATTTTTTTGCACATTATTTTACATTAGGTTCAAAATTCCTAATGCATGGTGGGAGAACTGAAGTTCAGTTAGTTCAGTATGGCAAAGAAAAGGCAAATAAAGACAGACTACTTGCAGGATCCTCAAGTAAGCCATTGACGTGGAAATTAATAGTTTGGGAAGTAGTAGGCAGGAATTCAATATCTGATGAAAAGATTAGAAAC!AGCCTTCCATCACAATTCCCACCCGGAACAGGAATTCCTACTCATCAAAATTCTGCATTCATACAAGAGGGAACC!ATT!CCATCTTCTGTTGGTCATTTGGTAGATTATGTGGTTCACACTTCTTCC!ATATTTGCAAATCAGACATCACCATTATCAGCACAAGCTAATAGCATCATTCGGGAATCATCACTATTACAGGACACCCCTGGAGATGGGTAGCCTCCAGCTTTACCACCCAAACAAGCTAAGAAAAACTGTTGGAACCAAATTCATTATTTACATTTTCAACAAGATCTGGAAGATCATATTAATGAAACG!GATGTTCTATCTTCTCTTAAAAAATCTGCTCCTAATGGTGGTATTCTACATGATAATCATGTTCTAATCCGAGTG!CCTGACGAAAATGGAAGGTTTGGAGTCAAT!AAAGGGGGATATGATCAGAAGATGTCTGTGATCGTGTCC!AGAAGCACCAGGAACACCTTTGACCTCAGTGACTCTCGATTGAAGAGA!GACCAAGTTGTATTGATCAGTGGTTGGGACTTTACAGAACACACCCATGATTGGATTGTCCTGCTTTTTAAAGCCAACTGTGAGAGACATTCTGGGGAACTCATGCTTCTAGTTCTACCT!GCTGCATATGATGTAGTGGAAGAAGTGCTAGAAAATGAGACAGACTTCCAGTACATTCTGGAGAAAGCCCCACTAGATAGTGTCCACCAGGATGACCATGTGCTGTGGGAGTCAGTGATCCAGCTAACCGAGGGCTTATCGCTGGAACATTCTGGACACAATTTGATCAACTTATCAAAAAAAAAACTTGGAATGACAATTTCTGGTGCCAGATTACCT!AGAACCTTTGCAAAAATAGATAGAGATAGTTTTCCTTATGATGTTACATGGGTTATTTTTAAAGGTAATGAAAACTACATCAGT!AATTCCAGCATCATAAGTCAGAACAGTGCTTGTCAAGGGGCGTTACCACACACTTGAACAGATTTTTGGCAGATGACTTGGGAACAAGGCTCCTCCATGTTTGTAATGTTGACCACACAAGTTGAATGTGGCAGAGTTAAATGACCCCAATATTGGCCAGAACCCACAGGAAGTTCATCCTATGGATGCTACCAAGCCTTCTGCCACTGAGAAGAAGGAAGCACTGTCTTTATCTTCAGGAAGATCACACTGCTGTTTAACCAAGAGAAAAAT!GAGTCATCAATCACGCAGATCCAGTACAGAGGGTGGCCTGACCATGGAGACCCTGATGATTCA!GACTTTCTGGATTTTGTTTTTCATATGCAAAATAAGAGGGCTAGCAAGGAAAAACCCCTTGTTGTTTCTTGCAGTGCTGGAGTTGGAAGAACCAGCGTTCTTAATACTATGGAAACAGCCATGTGTCTCATTGATCTCATTGAATGCAGTCAGCCAGTTTATTCACTAGACATGGTAAGAACAATGAGAGAGCAGTGAGCCGTGATGGTCCAAACACCTAGTCATTACAGTTTTGCGTGTGAA!ATTTTGAAAGCTTATGAAGAAGGCTTTGCTGAA</t>
  </si>
  <si>
    <t>TCATTTATCCTCCCACATGAGCAGTTTAATGAGAGGAGCCCACAGGAGCTTACGGATGTTCAC!ACCCATGGTTTCCATTGCATTGGTTTCCTCCTGTGGGCCTTCCTCATAGAGAAGATGTATTGGAATATAGAGGTAAGAGCTGCTAGCTTTATTGAAGTCAGACCACCAGGAAGCTATAAAGGCCATTCTTAAAATAATATTTTTTCATCCCATAGCAATATAGTAGTAACACTGCTGAGTCAATACTCCAGTATACCCCTCTTGCTAGACTGATGTTTTGAGGAAGATGGTGGTGAAGATGGAAAAGGGGAATCAGAACCTGGGTCAGGTGCCTCCTTTGGCAAAAGCAGCAAAATAAAACTTAAA!GGGATTGTTTTCTTGGACGGTGTTACTGTT</t>
  </si>
  <si>
    <t>SFILPHEQFNERSPQELTDVH!THGFHCIGFLLWAFLIEKMYWNIEVRAASFIEVRPPGSYKGHS*NNIFSSHSNIVVTLLSQYSSIPLLLD*CFEEDGGEDGKGESEPGSGASFGKSSKIKLK!GIVFLDGVTV</t>
  </si>
  <si>
    <t>GKFITPAHYNDVVNEHSIVKLCGYPLCHKKLGIKYKI!KTNKVYDITERKSFCSNFCYEASEFFEAQIPKTPVR!ERHPDFQLLKEGQSGHSGKEI!LCSKAIKTSDINNPSQFEKQYESSSNCSSSTHNDSSSDNEQDFVSSILPGNRPNSTSIRRQLHQKSIMKKKAGLKANAKHKEQTVVDVTEQLGNCKLDTQEKAATCELPLQKVNTQ!SSNSTFLKTSENSESKYSRSEITLIG!KKSMEHFNRKFAKSNQVSKSVSSSVQVCPEVANRNLLKVLKETLIGWKTEET!RFLYGQNYASVCLKPEASLVKKLSDAG*LNDIISDPDSHSPAWRES!NSLEESLPFRCSDTAIKPL!ENLEKETEKLNLRIREFYRG*YVLDEETTKSQDSE</t>
  </si>
  <si>
    <t>GGGAAGTTCATTACACCTGCTCACTACAACGATGTAGTGAATGAACATTCTATTGTCAAACTCTGTGGTTATCCTTTATGTCACAAGAAGCTGGGAATTAAATATAAAATT!AAAACCAATAAAGTCTATGATATTACTGAAAGAAAGTCTTTTTGCAGCAATTTTTGTTATGAAGCATCTGAGTTTTTTGAAGCACAAATTCCCAAAACTCCAGTACGG!GAGAGGCATCCAGATTTTCAACTGCTAAAGGAAGGGCAAAGTGGCCATTCTGGAAAAGAAATA!TTATGCAGTAAAGCCATTAAAACATCAGATATCAACAATCCTAGCCAGTTTGAAAAGCAATATGAATCTTCTAGCAATTGTTCTTCCAGCACTCATAATGACAGCAGCAGTGATAATGAGCAAGACTTTGTTTCCTCCATTCTACCAGGAAACAGACCAAATTCAACAAGTATTAGACGACAGCTGCACCAAAAAAGCATAATGAAAAAGAAAGCTGGTCTCAAAGCTAATGCCAAACACAAAGAACAGACAGTAGTGGATGTCACTGAGCAGTTAGGCAATTGCAAATTAGATACTCAGGAGAAAGCTGCCACATGTGAACTTCCTTTACAGAAAGTAAATACTCAA!TCTTCAAATAGTACTTTTTTGAAAACTTCAGAAAATTCTGAAAGTAAATACAGTAGGTCAGAAATAACTCTAATAGGC!AAGAAAAGTATGGAGCATTTTAACAGAAAATTTGCCAAATCAAACCAAGTTTCTAAGTCAGTGTCTAGTTCAGTGCAGGTGTGTCCTGAAGTGGCAAATAGAAACTTACTTAAAGTTTTGAAGGAGACTTTGATTGGGTGGAAGACAGAAGAAACT!AGGTTTTTGTATGGCCAGAATTATGCTTCTGTGTGTCTGAAACCTGAAGCCTCTCTGGTTAAAAAACTTAGCGACGCAGGGTAACTTAATGACATAATCTCAGACCCAGATAGTCATTCCCCTGCCTGGAGGGAGTCT!AACAGCTTGGAAGAGTCTTTACCTTTTAGGTGCTCAGATACAGCCATTAAACCACTG!GAGAACTTGGAAAAAGAAACTGAAAAGTTAAATCTGAGGATCAGGGAGTTTTATAGAGGATGATACGTTTTGGATGAAGAAACCACCAAATCACAAGACTCAGAA</t>
  </si>
  <si>
    <t>SBF1P2</t>
  </si>
  <si>
    <t>MARITDYFLLVAFRPHPRGSGKGQGHILQFFPEKDWEANPFPQLFCQSSGWQMCPERNPPTFFVAVLTDINSGRHYC!CLTFWEQETTRAKDATEWEEEEDEGGLTHLSPTEP!PSAQMFAPKTLVPVSRLDHAEVFRNSLGLIYAVHVEGLNVFPGNVIGNLLTCTVPLAGG!RTIYLGAGDRQVIQTPLADSLPISSCSV!LLFRQLGITNVLSLVCATLMEHEVLFLSRSYQQLTDACRSLLALLFPLRYSFTYVPILPAQLLEALSTPTPFIIGVNAAFQAETQELLDVIVADLDGETVTIPECVHIPPLLEPLQSQTHSVLRMVLDPELELVDLAFPPPMTSPSSLNMQDKELRLFHQLLQGYLWCLHVVCIHPEPVIRFHKAAFLGQCGLVEDNFLMNVLEGMAFALFVLECGVPYCPTDLFDELVAHDVAQRWVDENHPQ*VLHHIQELVEQLCKNKNLYPDLAMHNMQRPGDSSHLRWAPRPFPWLDEGAMQWIVDQAEAKMQGAPLAMKAGRRTTGPSGPRMTALLDGCSRLQVKSPGQLEVVGNCISHVFEGKMLEAKKLLLAVLRALKW*AACHCLTRELYLHVQQNWVVLDHQQFDFVISMMNCCLQDCTSLDKHGISAALLPLVTAFLEAEPRGKV!FSYSSVQEHVVWSMPQFWEAVFYWDMQTHIWVLYLEPTEDQAPAQEVGEAPSQEDER!SALEVASEQWCLWPSLSGEKQQELMQKEESTVFSQAIHYTNCVSYLLLPLDSSKSRLLQELGDLESTSNSLVPNSMAGSVAESYDTGSGFEDRETCNVAGAVVHFINRFVDKVCTESGVTSDHLKGLHVMVPDIVQINIKTLEAVQRENRRLMPI*KPKLLRLHLLSGEECVLDGLRIYLPPDGREEGARAGSAGWPALLPAEGALFLTTYRVIFTGMLTDPLVGEKVVFRSFPVAALTKEKCISIQTPLDQLLQDGLQLRSCTFQLLKMAFDEEVGSDSAELFCKQLHKLRYTPDVRATFSFTLGSTYTPGQPPRVTKNKGPSLRTLSWNLVKNVKKTIGRQHVTRKKYNPNS!EHWSQPPSEDQEEEISVSEELEPSTLTPSSALKPSDGMTMSSLLVERACCRDYQCLGLGPLSSRLSRAKSESFRISLVNRMHAIYRRYPGLLIVPQSVQDNALQRVSYCYRQNRFTVVCWRIRRSKAVLLHSGGLYGIGVVGLFKAQNAPSPGQFQADSSSLEQEKYLQAVVSSMPRYSSASGRNTLSGFSSAHVGSHIGSPRARVTTLSNPMAAASRLTAPRGKWG!VWTCGRSSGLGANVGSQLAGREAMAPPQANGCPPAPDPGFLWPQQAALYILGDKGQLKNVRPDPLQQ*ELVPIKVFQARQVKASFKKLLKACVLGCPTAEPSLVSFLRLLEDSEWLIQIHKLLQVSVLG!ELLDSSSSVLMGLEDGWDITTHVVSLVQLFSDPFY*TLEGFHLLVEKEWLSFSHRFSHGGAHILAGQSSGFTLSSC!FLDCLHQLHLQFPMEFEFSQFYLKFLGYHHVSRCF*TFLLDSDYEHIELGLLYEEKGQRRSQLPCRSL!VDRMSKRTAMFHNYMNAPEDTEVLRPYSNVSNLKV*DFCAEEMLAEGPPYDWELARGTP*APEEERFDGGAPQSRCCVVWPCYHSCPRAQPDAISRLQRLETELSRPAKRWKDTWDRVKAAWRLEARPDGRGTPSSLLVSTAPHHRCSLGMYLQEEPVGSTLSLSLESDQNRGSTASGSRQAACGSTST!YSQFQTAESENRSYEGTLYKKGAFMKPWKARWFMLDKTKHQLRYYDHRVDTECKGVIDLVEVEVEAVAPGMATMGAPKSVDEKAFFDVKTTPRVYDFCAQDVPSAQQWVDRIQS</t>
  </si>
  <si>
    <t>ATGGCGCGGATCACAGACTACTTCCTGCTGGTGGCATTCAGGCCGCACCCGCGCGGGAGTGGGAAAGGCCAGGGCCATATTCTGCAGTTCTTCCCGGAGAAGGACTGGGAGGCCAACCCATTCCCCCAGCTGTTTTGCCAGTCCAGCGGGTGGCAGATGTGTCCCGAGAGGAATCCACCGACCTTCTTTGTTGCTGTCCTCACCGACATCAACTCCGGGCGCCACTACTGT!TGCTTGACCTTCTGGGAGCAGGAAACGACACGCGCTAAGGATGCCACTGAGTGGGAGGAAGAGGAGGATGAGGGAGGCCTTACGCACCTGTCGCCCACAGAGCCT!CCATCTGCCCAGATGTTTGCCCCAAAGACGCTGGTACCTGTGTCGCGACTTGACCATGCGGAGGTGTTCAGGAACAGCCTCGGCCTCATCTATGCCGTCCACGTGGAGGGCCTGAATGTGTTCCCAGGGAACGTAATTGGGAACCTGCTGACGTGCACCGTGCCCCTGGCTGGGGGC!AGGACGATTTATTTGGGGGCTGGTGACCGGCAGGTCATCCAGACTCCACTGGCCGACTCCCTGCCCATCAGCAGCTGCAGCGTG!CTGCTCTTCCGCCAGCTGGGCATCACCAACGTACTGTCTTTGGTCTGTGCCACCCTCATGGAGCACGAGGTTCTCTTCCTGTCCCGGAGCTACCAGCAGCTCACCGATGCCTGCAGGAGCCTCCTGGCATTGCTGTTTCCTCTCAGATACAGCTTCACCTATGTGCCCATCCTGCCGGCCCAGCTGCTGGAGGCCCTCAGCACACCCACGCCCTTCATAATCGGGGTCAATGCGGCCTTCCAGGCAGAGACCCAGGAGCTGCTAGACGTGATTGTAGCTGATCTGGATGGAGAGACGGTGACCATCCCTGAGTGTGTGCACATTCCACCCTTGCTAGAGCCACTGCAGAGTCAGACGCACAGTGTTCTAAGAATGGTCCTGGACCCGGAGCTGGAGTTGGTTGACCTCGCCTTCCCTCCACCCATGACGTCCCCCTCCTCCTTGAATATGCAGGACAAAGAGCTGCGGCTCTTCCATCAGCTGCTGCAGGGCTATCTCTGGTGCCTGCACGTCGTGTGCATTCACCCGGAGCCTGTCATCCGCTTCCATAAGGCAGCCTTCCTGGGCCAGTGTGGGCTGGTGGAGGACAATTTCCTGATGAATGTGCTGGAGGGCATGGCCTTTGCTCTCTTTGTGTTGGAGTGTGGGGTCCCGTACTGCCCCACGGACCTGTTTGATGAGCTGGTGGCCCACGATGTGGCACAGAGGTGGGTGGATGAGAACCACCCCCAATGAGTCCTGCATCACATCCAAGAACTGGTAGAGCAGCTCTGCAAGAACAAGAACCTGTACCCAGACTTGGCGATGCACAACATGCAGAGGCCGGGTGACAGCAGCCACCTGAGATGGGCGCCCCGGCCCTTCCCCTGGCTGGATGAGGGCGCCATGCAGTGGATCGTGGACCAGGCTGAGGCCAAGATGCAAGGTGCACCCCTAGCCATGAAGGCTGGGAGGAGGACCACAGGGCCCTCAGGGCCCCGCATGACTGCCCTACTGGATGGGTGCAGCAGGCTGCAGGTCAAGAGCCCAGGGCAGCTGGAGGTCGTGGGCAACTGCATCTCCCACGTGTTTGAGGGGAAGATGCTTGAGGCCAAGAAGCTGCTCCTAGCTGTGCTGAGGGCCCTGAAGTGGTGAGCTGCCTGCCACTGCCTCACCCGGGAACTGTACCTGCATGTGCAACAGAACTGGGTGGTCCTGGACCACCAGCAGTTTGACTTTGTCATCAGTATGATGAACTGCTGCCTGCAGGACTGCACTTCTCTGGACAAGCATGGCATCTCGGCTGCTCTGCTGCCTCTGGTCACAGCCTTCCTGGAAGCGGAGCCAAGGGGTAAGGTA!TTCTCTTACAGCTCTGTGCAGGAGCACGTGGTGTGGAGCATGCCACAGTTCTGGGAGGCCGTGTTCTACTGGGACATGCAGACTCATATCTGGGTCCTTTACCTGGAGCCCACCGAGGATCAGGCCCCAGCCCAGGAGGTTGGGGAGGCACCTTCCCAGGAGGATGAGAGA!TCTGCCCTAGAAGTGGCTTCTGAGCAGTGGTGCCTGTGGCCATCCCTGAGCGGTGAGAAGCAGCAGGAGCTGATGCAGAAGGAGGAGAGCACAGTGTTCAGCCAGGCCATCCACTATACCAACTGCGTGAGCTACCTCCTGCTGCCTCTGGACAGCAGCAAGAGCCGCCTGCTTCAGGAGCTGGGTGACCTGGAGAGCACCAGCAACAGCCTGGTCCCCAACAGCATGGCTGGCAGTGTGGCTGAGAGCTATGACACGGGGAGCGGCTTTGAGGACAGAGAGACCTGCAATGTAGCTGGGGCTGTGGTCCACTTCATCAACCGCTTTGTGGACAAGGTCTGCACAGAGAGTGGGGTCACCAGTGACCACCTCAAGGGGCTGCATGTCATGGTGCCAGACATCGTCCAGATAAACATTAAGACCCTGGAGGCGGTGCAGCGGGAGAACCGGAGGCTGATGCCCATCTAGAAACCCAAGCTATTGAGGCTGCACCTGCTGTCTGGTGAGGAGTGTGTGCTGGATGGCCTGCGCATCTACCTGCCACCGGATGGGCGTGAGGAGGGTGCGAGGGCGGGCAGTGCGGGGTGGCCAGCACTGCTCCCAGCTGAGGGCGCCCTCTTCCTCACTACGTACCGGGTCATCTTCACGGGGATGCTCACAGACCCCCTGGTGGGGGAGAAGGTGGTGTTCCGCTCCTTCCCGGTGGCCGCGCTGACCAAGGAGAAATGCATCAGCATCCAGACCCCTTTGGATCAGCTATTGCAGGACGGGCTGCAGCTGCGCTCCTGCACATTCCAGCTGCTGAAAATGGCCTTTGATGAGGAGGTGGGGTCTGACAGTGCCGAGCTCTTCTGCAAGCAGCTGCATAAGCTGCGGTACACACCGGATGTCAGGGCCACCTTCTCCTTCACCCTGGGCTCTACCTACACACCCGGCCAGCCACCCCGAGTCACCAAGAACAAGGGTCCTTCCCTCAGAACCCTGTCCTGGAACCTGGTTAAGAACGTCAAGAAGACCATCGGGCGGCAGCATGTCACTCGCAAGAAGTACAACCCCAACTCA!GAGCACTGGAGCCAGCCGCCCTCTGAGGACCAGGAGGAGGAGATCTCAGTGTCGGAAGAGCTGGAGCCCAGCACACTGACCCCGTCCTCAGCCTTGAAGCCCTCGGACGGCATGACCATGAGCAGCCTCCTGGTGGAAAGGGCTTGCTGCCGCGACTATCAGTGCCTTGGCCTGGGCCCCCTGAGCAGCCGCCTGAGCCGGGCCAAGTCTGAATCCTTCCGCATTTCTCTGGTCAACCGCATGCATGCCATCTACCGCAGGTACCCGGGGCTGCTGATCGTGCCCCAGAGTGTCCAGGACAACGCCCTGCAGCGCGTGTCCTACTGCTACCGCCAGAACCGCTTCACCGTTGTCTGCTGGCGCATCCGGCGGTCCAAGGCAGTACTGCTGCATTCTGGGGGCCTGTACGGCATAGGTGTAGTCGGACTCTTTAAGGCCCAGAACGCACCTTCTCCAGGCCAGTTCCAGGCAGACTCGAGTAGCCTGGAGCAGGAGAAGTACCTGCAGGCTGTTGTCAGCTCCATGCCCCGCTACTCCAGTGCGTCCGGACGCAACACACTTAGCGGCTTCTCCTCAGCCCACGTGGGGAGTCACATTGGCAGCCCCAGAGCCAGGGTCACCACTCTGTCTAACCCCATGGCGGCGGCATCCAGACTGACTGCACCCCGAGGTAAGTGGGGG!GTCTGGACCTGTGGGCGCAGCAGTGGGCTTGGTGCCAATGTGGGCTCCCAGCTAGCTGGCAGAGAGGCGATGGCCCCACCCCAGGCCAACGGGTGTCCCCCGGCCCCCGACCCGGGCTTCCTGTGGCCACAGCAAGCAGCCCTCTACATCCTCGGGGACAAAGGCCAGCTCAAGAATGTGCGGCCGGACCCCTTGCAGCAGTGAGAGCTGGTGCCCATTAAGGTATTCCAGGCGCGGCAGGTGAAGGCTAGCTTCAAAAAGCTGCTGAAGGCATGTGTCCTGGGCTGCCCTACTGCTGAGCCCAGCCTAGTCTCCTTCCTGCGCTTGCTGGAGGACTCAGAGTGGCTGATTCAGATCCACAAGCTGCTGCAGGTGTCGGTGCTGGGA!GAGCTCCTGGACTCAAGTTCCTCCGTGCTGATGGGCCTGGAGGACGGCTGGGACATCACCACCCATGTGGTATCCTTGGTGCAGCTGTTCTCAGACCCCTTCTACTGAACGCTGGAGGGGTTCCACCTGCTGGTGGAGAAGGAGTGGCTGTCCTTCAGTCATCGCTTCAGCCACGGGGGAGCCCACATTCTGGCTGGACAGAGCAGCGGCTTCACACTATCTTCCTGT!TTCTTGGACTGCCTACACCAGCTCCACCTGCAGTTCCCCATGGAGTTTGAGTTCAGCCAGTTCTATCTCAAGTTCCTCGGCTACCACCACGTGTCCCGCTGTTTCTAGACCTTCCTACTGGACTCTGACTATGAGCACATTGAGCTGGGGCTGCTGTACGAGGAGAAGGGGCAGCGCAGGAGCCAGCTGCCTTGCAGGTCTCTG!GTGGACCGGATGAGCAAGAGGACAGCCATGTTCCACAACTACATGAATGCACCCGAGGACACAGAGGTCCTGCGGCCCTACAGCAACGTGTCCAACCTGAAAGTGTAGGACTTCTGCGCTGAGGAGATGCTGGCCGAGGGCCCTCCCTATGACTGGGAACTGGCTCGGGGAACCCCCTGAGCCCCTGAGGAAGAACGGTTTGACGGAGGCGCTCCCCAGAGCAGGTGCTGTGTGGTGTGGCCCTGCTACCACAGCTGCCCCCGAGCCCAGCCTGACGCCATCTCACGCCTGCAGAGGTTGGAGACAGAGCTGAGCCGACCCGCTAAGCGCTGGAAGGACACCTGGGACCGCGTGAAGGCTGCATGGCGCCTTGAAGCCCGGCCAGATGGACGTGGCACCCCTAGCTCCCTCCTAGTGTCCACCGCACCTCACCACCGCTGCTCGCTGGGTATGTACCTGCAGGAGGAACCCGTGGGCTCCACCTTGAGCCTCAGCCTGGAGAGTGACCAGAATAGAGGCTCGACCGCATCTGGCTCCCGCCAGGCTGCCTGCGGCAGCACCAGCACC!TACAGCCAGTTCCAGACAGCTGAGAGTGAGAACAGGTCCTACGAGGGCACTCTGTACAAGAAGGGGGCCTTCATGAAGCCCTGGAAGGCCCGCTGGTTCATGTTAGACAAGACCAAGCACCAGCTACGCTACTACGACCACCGTGTGGACACTGAGTGCAAGGGTGTCATCGACCTGGTGGAGGTGGAGGTGGAGGCTGTGGCACCTGGCATGGCCACCATGGGTGCCCCTAAGAGCGTGGATGAGAAGGCCTTCTTTGACGTGAAGACAACTCCTCGCGTTTACGACTTTTGTGCCCAGGACGTGCCCTCAGCCCAGCAGTGGGTGGACCGGATCCAGAGC</t>
  </si>
  <si>
    <t>TTCCGCAGGCAGCTGCATAAGCTGCGGTAC!CCGGACGTCAGAGCCACCTTGGCGTTCACCCTGGGCTCTGCCTATACACTTGGCTGGCCACCCCGAGTCACCAAGGACAAGGGTCCTTCCCTCAGAACCCTGTCCCACAACCTGGTCAAAAACTCCAAGAAGACCATCAGGCACCAGCATGTCACTCTTAAGAAGTACAACCCCCCC!TGGCAGCACCGGGGCCAGCTGCCCCCTGAAGACCAAGGGGACGAGATCTCAGTGTCAGAGGAGCTGGAGCCCAGCACGCTGACCCCGGCCTCAGCTCTGAAGCCCTCAGACGGCATGACCATCAGCAGCCTGGTGGAAGAGGCTTGCTGCCGCAACTAGCAGTACCTCGGGCTGGGCACCCTGAGCAGCAGCCTGAGCTGGGCCAAAGCT!TTCCGCATTTCTCTGGACAACCGCATGTTGACCACCAACTGCTGCAGCTACCCGGGGCTGCTGATCGTGCCCCAGGGTGTCCAGGACAATGCCCTGCAGTGGGTGTCCCACTGCTACTACCAGAACTGCTTCCCCGTAATCTGCTGGTGCAGCGGGTGGTCCAAGGCAGTGCTGCTGCGCTCTGGG!CTGCAGGGCAGAGGTGTCCTCGGCCTCTTCAAGGCCCAGAACGCACCTTCTCCAGGCCAGTCCCAGGTGGACTCGAGTAGCCTGGAGCAGGAGAAGTACCTGCAGGCTGTGGTCAGTTCCATGCCCCACTATGCCGACGCGTCGGGACGCAACATGCTTACCGGCTTCTCCTCAGCCCACATGGGCAGTCACATTCCCAGCCCCAGAGCCAGGGTCATCACACTGTCCAACCCCATGGCGCCCTTGCCCTCCAGATGGACTGCACCCCGAAGTAAGTGGGGCAGTGTCCAGACCAGCGGGCGCAGCAGTGGGCTTGGTGCCAATATGGGCTCCTGGTTAGTTGGCAGAGACGTGCTGGCCCCACCCCAGGCAACAGGGCCCCCT!CACCCGGGCTTCCTGCGGCTGCAGCGAGTAGCCCTCTACATCCTCGGGAACAAAGCCCAGCTCAAGGGTGTGCGGCCAGACTCCCTGCAGCAGTGGGAGCTGGTGCCCATTGAGGTATTCGAGGAACAGCAGGTGAAGGCCAACTTCAAGAAGCTGCTGAAGGCATGTGTCCCGGGCTGCCCCGCTGCTGAGCCCAGCCCAGCCTCCTTCCTGTGCTTGCTGGAGGACTCGGAGCGGCTGACCCCAATCCACAAGCTGCTGCAGGTGCCAGTGCTGGTGGTGGAGCCCCTGGATTCAGACTCCTCTGTGCTGGTGGGCCTGGAGGATGGCTGGGACATCACCTCCCAGGTGGTATCCTTGGTGCAGCTGCTCTCAGACCCCTTCTATTGCACGCTGGAGAGCTTCCGCCTGCCAGTGGAGAAGAAGTGGTTGTCCTTCAGTCATCCCTTCAGCCACCGTGGAGCCCACACCCTGGCTGGGCAGAGCAGCGGCTTCACACCTGCCTTCCTGTAGTTCCTGGACTGT!CACCAGGTCCATCTGCAGTTCTCCATGGAGTTTGAGTTCAGCCAGTTCTACCTCAGGTTCCTCGGCTGCCACCATATGTCCCGC!TTCCGGACCTTCCTACTTGACTCTGACCCTGAGAGCATTGAGCTGGGGCTGCTGTATGAGGAGAAGGGGGAACGCAGGGGCCAGCTGCTGTGCAGGTCTTTGTGGGAGTGTGTGGACCGGCTGAGCAAGAGGACGCCCATGTTCTACAATTACATGCATGCACCCGAGGACACAGAGCTCCCGCAGCCCTACAGCAACGTGTCCAACCTGAAGGTGTGGGATTTCTACACTGAGGAGATACTGGCCAAGGGCCCTCCCTATGACTGGGAACTGGCCCAGGGGCCCCCTGGGCCCCTGGAGGAAGAACGGTCTGACGGAGGTGCTCCCCAGTGCAGGCACCGCGTGGCGTGGCCCTGCTACGACAGCTGCCCCTGACCCCAGCCTGATGCTATCTCACTTCTGCTGGAGGAGCTGCAGAGGCTGGAGACAGAGCTGGGC!CCCTCAGTG!TGGAAGGACACCTGGGACCAGGTGAAGGCTGCACAGCGCCTGGAAGGCTGGCCAGACGGAAGTGGCACCCCTAGCTCCCTTCTAGTGTCCACTGCACCCCACCACCACCGTTCCTGGGTGTGT!CTGCCGGAGGGGCCCGTGGGCTCCACCCTGAGCCTCAGCCTGGACAGCGACCAGAGTAGTGGCTCGACCGCTTCTGGCTCCTGCCAGGCTGCCCGCCACAGCACCAGCACCCTGTGCAGCCAGTTCCAGAGAGCTGAGAGTGAGAACGGGTCCAACGAGGGCACTCTGTAGAAGAAGGAGGCCTTCATGAAGCCTTGGAAGGCCCGCTGGTTCATGTTGGACAAGACC!CACCAGCTGTGCTACTGCAACCACTGTGTGGACACAGAGTGCAAGGGTGTCATCGAC!GCGGAGGTGGAGGCTGTGGCAGGGGCACGCCCTAAGACCATGGATGAGAAGGCTTTCTTTGACGTGAAGACAACACTTTGCGTTTACAACATCTGTGCCCAGGATATGCCCTTGGCCCAGCAGTGGGTGGACGGGATCCAGAGCTGCCTGTCAGAC</t>
  </si>
  <si>
    <t>MSLSPLRVAVVCWNNQNQSMEAHRVLNKRGFSVQSFGITPHVKLPGPAPNKPNIYDFKTTYDEMYNDLITKDEEFYTQNGVLYMLDRNKRIKLRPERFQDCKDVFDLIITCEESIYDQVVEDLNSREQETCRPVHVVNMDIQDNQEDAIIGAFLICELCQCIQRSEDMENEIDQLLQKLEKKRGQAFLHTVCFY</t>
  </si>
  <si>
    <t>ATGTCATTGTCACCGCTGCGGGTGGCGGTGGTGTGCTGGAATAACCAGAACCAGAGCATGGAGGCACACAGAGTCCTCAACAAACGAGGATTCAGTGTCCAGTCCTTTGGAATAACACCTCATGTGAAGCTTCCAGGACCAGCGCCTAACAAGCCAAATATTTATGATTTCAAAACCACATATGATGAAATGTACAATGATCTTATCACGAAAGACGAAGAATTCTATACACAGAATGGCGTTCTGTATATGTTAGACAGAAATAAGAGAATCAAGCTCCGGCCAGAAAGGTTCCAGGATTGCAAAGATGTGTTTGATCTGATCATCACTTGTGAAGAGAGCATTTATGACCAGGTGGTGGAAGATCTAAATTCCAGAGAACAGGAGACCTGCCGACCAGTGCATGTGGTGAACATGGACATCCAGGACAACCAGGAAGATGCCATCATAGGGGCGTTTCTCATCTGCGAGCTCTGCCAGTGTATCCAGCGCTCAGAGGATATGGAGAATGAGATTGATCAGCTGCTGCAGAAGTTGGAGAAGAAGAGAGGCCAGGCCTTCCTGCACACGGTCTGCTTCTAC</t>
  </si>
  <si>
    <t>MLSSTLRVAVVCVSNVNRSMEAHSILRKKGLSVRSFGTESHVRLPGPRPNRPVVYDFATTYKEMYNDLLRKDRECYTRNGILHILGRNERIKPGPERFQECTDFFDVIFTCEESVYDTVVEDLCSREQQTFQPVHVINMEIQDTLEDATLGAFLICEICQCLQQSDDMEDNLEELLLQMEEKAGKSFLHTVCFY</t>
  </si>
  <si>
    <t>ATGCTCTCCTCCACACTCAGGGTGGCTGTGGTGTGCGTGAGCAATGTCAACAGGAGCATGGAGGCCCACAGCATCCTCAGGAAAAAAGGGCTAAGTGTCCGGTCTTTTGGAACTGAATCTCATGTGAGGCTACCAGGACCAAGACCCAATCGTCCTGTAGTTTATGATTTTGCAACAACATATAAGGAGATGTACAATGACCTCCTCAGGAAAGATAGAGAATGCTACACCCGCAACGGAATCTTACACATCTTGGGAAGAAATGAGAGAATCAAGCCCGGTCCAGAAAGATTTCAGGAGTGCACTGATTTCTTTGATGTCATCTTCACCTGTGAGGAGAGTGTCTATGACACAGTGGTGGAAGATCTGTGTTCCAGAGAACAGCAGACCTTTCAGCCTGTGCACGTGATCAACATGGAAATCCAAGATACCCTGGAAGATGCCACCCTGGGAGCTTTCCTCATCTGTGAGATTTGCCAGTGCCTGCAGCAGTCAGACGACATGGAAGACAATCTGGAGGAGCTGCTCTTGCAAATGGAGGAGAAGGCAGGAAAAAGCTTTCTTCACACCGTCTGCTTCTAC</t>
  </si>
  <si>
    <t>MLSSPLRVAVVCVSNVNRSMEAHSILRRKGLSVRSFGTESHVRLPGPRPNRPVVYDFATTYKQMYNDLLRKDRERYTRNGILHILGRNERIKPGPERFQECTDSFDVIFTCEESVYDTVVEDLCSREQQTFQPVHVINMDIQDTLEDATLGAFLICEICQCLQQSDDIEDNLEELLLQMEEKAGKSFLHTVCFY</t>
  </si>
  <si>
    <t>ATGCTCTCCTCCCCACTCAGGGTGGCTGTGGTGTGCGTGAGCAATGTCAACAGGAGCATGGAGGCCCACAGCATCCTCAGGAGAAAAGGGCTAAGTGTCCGGTCTTTTGGAACTGAATCTCATGTGAGGCTACCAGGACCAAGACCCAATCGTCCTGTAGTTTATGATTTTGCAACAACATATAAGCAGATGTACAATGACCTCCTCAGGAAAGATAGAGAACGCTACACCCGCAACGGAATCTTACACATCTTGGGAAGAAATGAGAGAATCAAGCCCGGTCCAGAAAGATTTCAGGAGTGCACTGATTCCTTTGATGTCATCTTCACCTGTGAGGAGAGTGTCTATGACACAGTGGTGGAAGATCTGTGTTCCAGAGAACAGCAGACCTTTCAGCCTGTGCACGTGATCAACATGGACATCCAAGATACCCTGGAAGATGCCACCCTGGGAGCTTTCCTCATCTGTGAGATTTGCCAGTGCCTGCAGCAGTCAGACGACATAGAAGACAATCTGGAGGAGCTGCTGTTGCAAATGGAGGAGAAGGCAGGAAAAAGCTTTCTTCACACCGTCTGCTTCTAC</t>
  </si>
  <si>
    <t>MLSSTLRVAVVCVSNVNRSMEAHSILRRKGLSVRSFGTESHVRLPGPRPNRPVVYDFATTYKEMYNDLLRKDRERYTRNGILHILGRNERIKPGPERFQECTDFFDVIFTCEESVYDTVVEDLCSREQQTFQPVHVINMDIQDTLEDATLGAFLICEICQC!QQSDDMEDNLEELLLQMEEKAGKSFLHTVCFY</t>
  </si>
  <si>
    <t>ATGCTCTCCTCCACACTCAGGGTGGCTGTGGTGTGCGTGAGCAATGTCAACAGGAGCATGGAGGCCCACAGCATCCTCAGGAGAAAAGGGCTAAGTGTCCGGTCTTTTGGAACTGAATCTCATGTGAGGCTACCAGGACCAAGACCCAATCGTCCTGTAGTTTACGATTTTGCAACAACATATAAGGAGATGTACAATGACCTCCTCAGGAAAGATAGAGAACGCTACACCCGCAACGGAATCTTACACATCTTGGGAAGAAATGAGAGAATCAAGCCCGGTCCAGAAAGATTTCAGGAGTGCACTGATTTCTTTGATGTCATCTTCACCTGTGAGGAGAGTGTCTATGACACAGTGGTGGAAGATCTGTGTTCCAGAGAACAGCAGACCTTTCAGCCTGTGCACGTGATCAACATGGACATCCAAGATACCCTGGAAGATGCCACCCTGGGAGCTTTCCTCATCTGTGAGATTTGCCAGTGC!CAGCAGTCAGACGACATGGAAGACAATCTGGAAGAGCTGCTGTTGCAAATGGAGGAGAAGGCAGGAAAAAGCTTTCTTCACACCGTCTGCTTCTAC</t>
  </si>
  <si>
    <t>MLSSTLRVAVVCVSNVNRSMEAHSILRRKGLSVRSFGTESHVRLPGPRPNRPVVYDFATTYKEMYNDLLRKDRERYTRNGILHILGRNERIKPGPERFQECTDSFDVIFTCEESVYDTVVEDLCSREQQTFQPVHVINMEIQDTLEDATLGAFLICEICQCLQQSDDMEDNLEELLLQMEEKAGKSFLHTVCFY</t>
  </si>
  <si>
    <t>ATGCTCTCCTCCACACTCAGGGTGGCTGTGGTGTGCGTGAGCAATGTCAACAGGAGCATGGAGGCCCACAGCATCCTCAGGAGAAAAGGGCTAAGTGTCCGGTCTTTTGGAACTGAATCTCATGTGAGGCTACCAGGACCAAGACCCAATCGTCCTGTAGTTTATGATTTTGCAACAACATATAAGGAGATGTACAATGACCTCCTCAGGAAAGATAGAGAACGCTACACCCGCAACGGAATCTTACACATCTTGGGAAGAAATGAGAGAATCAAGCCCGGTCCAGAAAGATTTCAGGAGTGCACTGATTCCTTTGATGTCATCTTCACCTGTGAGGAGAGTGTCTATGACACAGTGGTGGAAGATCTGTGTTCCAGAGAACAGCAGACCTTTCAGCCTGTGCACGTGATCAACATGGAAATCCAAGATACCCTGGAAGATGCCACCCTGGGAGCTTTCCTCATCTGTGAGATTTGCCAGTGCCTGCAGCAGTCAGACGACATGGAAGACAATCTGGAGGAGCTGCTCTTGCAAATGGAGGAGAAGGCAGGAAAAAGCTTTCTTCACACCGTCTGCTTCTAC</t>
  </si>
  <si>
    <t>MLSSTLRVAVVCVSNVNRSMEAHSILRRKGLSVRSFGTESHVRLPGPRPNRPVVYDFATTYKEMYNDLLRKDRERYTRNGILHILGRNERIKPGPERFQECTDFFDVIFTCEESVYDTVVEDLCSREQQTFQPVHVINMEIQDTLEDATLGAFLICEICQCLQQSDDMEDNLEELLLQMEEKAGKSFLHTVCFY</t>
  </si>
  <si>
    <t>ATGCTCTCCTCCACACTCAGGGTGGCTGTGGTGTGCGTGAGCAATGTCAACAGGAGCATGGAGGCCCACAGCATCCTCAGGAGAAAAGGGCTAAGTGTCCGGTCTTTTGGAACTGAATCTCATGTGAGGCTACCAGGACCAAGACCCAATCGTCCTGTAGTTTACGATTTTGCAACAACATATAAGGAGATGTACAATGACCTCCTCAGGAAAGATAGAGAACGCTACACCCGCAACGGAATCCTACACATCTTGGGAAGAAATGAGAGAATCAAGCCCGGTCCAGAAAGATTTCAGGAGTGCACTGATTTCTTTGATGTCATCTTCACCTGTGAGGAGAGTGTCTATGACACAGTGGTGGAAGATCTGTGTTCCAGAGAACAGCAGACCTTTCAGCCTGTGCACGTGATCAACATGGAAATCCAAGATACCCTGGAAGATGCCACCCTGGGAGCTTTCCTCATCTGTGAGATTTGCCAGTGCCTGCAGCAGTCAGACGACATGGAAGACAATCTGGAAGAGCTGCTGTTGCAAATGGAGGAGAAGGCAGGAAAAAGCTTTCTTCACACCGTCTGCTTCTAC</t>
  </si>
  <si>
    <t>MLSSPLRVAVVCVSNINRSMEAHSILRRKGLSVRSFGTESHVRLPGRRPNHPVVYDFATTYKEMYNDLLRKDRECYTHNGILHILGRNERIKPGPERFQECTEFFDVIFTCEERVYDTVVEDLCSREQQTFQPVHVINMDIKDTLEGAILGAFLICEICQCLQQSDDMEDSLEELLLQMEEKAGKSFLHTVCFY</t>
  </si>
  <si>
    <t>ATGCTCTCCTCCCCACTCAGGGTGGCTGTGGTGTGTGTATGCTCTCCTCCCCACTCAGGGTGGCTGTGGTGTGTGTGAGCAACATCAACAGGAGCATGGAGGCCCACAGCATCCTCAGGAGAAAAGGGCTAAGTGTCCGGTCTTTCGGAACTGAATCTCATGTGAGGCTACCAGGACGAAGACCCAATCATCCTGTAGTTTACGATTTTGCAACAACATATAAGGAGATGTACAATGACCTCCTCAGGAAAGATAGAGAATGCTACACCCACAATGGAATCTTACACATCTTGGGAAGAAATGAGAGAATCAAGCCTGGCCCAGAAAGATTTCAGGAATGCACTGAATTCTTTGATGTCATCTTTACCTGTGAGGAGCGTGTCTATGACACAGTGGTGGAAGATCTGTGTTCCAGAGAACAGCAGACCTTTCAGCCTGTGCACGTGATCAACATGGACATCAAAGATACCCTGGAAGGTGCCATCCTGGGAGCTTTCCTCATCTGTGAGATTTGCCAGTGCCTGCAGCAGTCCGACGACATGGAAGACAGTCTGGAGGAGCTGCTGTTGCAAATGGAGGAGAAGGCAGGAAAAAGCTTTCTTCACACCGTCTGCTTCTAC</t>
  </si>
  <si>
    <t>SKIKKIVHSIISSFAFGLFGVFLVLLDVTLVLADLIFTDSKLYIPSEYRSISLAIALFFLMDVLLRVFVEGIKTQYFSFLIYILSDTQIYKI</t>
  </si>
  <si>
    <t>AGCAAGATTAAGAAAATTGTGCATTCAATTATATCATCCTTTGCATTTGGACTATTTGGAGTTTTCCTGGTCTTACTGGATGTCACTCTCGTCCTTGCCGACCTAATTTTCACTGACAGCAAACTTTATATTCCTTCGGAGTATCGTTCTATTTCTCTAGCTATTGCCTTATTTTTTCTCATGGATGTTCTTCTTCGAGTATTTGTAGAAGGGATTAAAACACAATATTTTTCTTTTTTAATTTATATTTTATCAGATACTCAAATTTACAAAATT</t>
  </si>
  <si>
    <t>TPTE2P7</t>
  </si>
  <si>
    <t>TPTE2P8</t>
  </si>
  <si>
    <t>SPQTNEFKGATEEAPAKESPHTGEFKGAALVSPISKRMLERLSKFEVGDAENVASYDSKIKKIVHSIVSSFAFGLFGVFLVLLDVTLVLADLIFTDSKLYIPLEYRSISLAIALFFLMDVLLRVFVEG</t>
  </si>
  <si>
    <t>AGTCCACAGACAAACGAATTTAAAGGAGCAACCGAGGAGGCACCTGCGAAAGAAAGCCCACACACAGGTGAATTTAAAGGAGCAGCCCTGGTGTCACCTATCAGTAAAAGAATGTTAGAACGACTTTCCAAGTTTGAAGTTGGAGATGCTGAAAATGTTGCTTCATATGACAGTAAGATTAAGAAAATTGTGCATTCAATTGTATCATCCTTTGCATTTGGACTATTTGGAGTTTTCCTCGTCTTACTGGATGTCACTCTCGTCCTTGCCGACCTAATTTTCACTGACAGCAAACTTTATATTCCTTTGGAGTATCGTTCTATTTCTCTAGCTATTGCCTTATTTTTTCTCATGGATGTTCTTCTTCGAGTATTTGTAGAAGGG</t>
  </si>
  <si>
    <t>GRTGTMVCACLIASKIFLTAEESLYYFGERQTDKTHSSKFQGLETPSQISVAFHNRYVGYFAQVKHLYNWNLPPRRILFIKRFIIYSIRGDVCDLKFQIVMEKKVVFSSTSLGNCSILHDIETAGVLTNVYDSPPLYDDVKVQFFSSNLPKYCDNCSFFFWFNTSFIQNNRLYLPRNELDNPHKQKAWKIYPPEFAVEILFGKK</t>
  </si>
  <si>
    <t>GGAAGAACCGGAACTATGGTTTGTGCCTGCCTTATTGCCTCCAAAATATTTTTAACTGCAGAGGAAAGCCTGTATTATTTTGGAGAAAGGCAAACAGATAAAACCCACAGCAGTAAATTTCAGGGACTAGAAACTCCTTCTCAGATTTCTGTTGCTTTTCACAATAGATATGTTGGATATTTTGCACAAGTGAAACATCTGTACAACTGGAATCTCCCTCCAAGACGGATACTCTTTATAAAAAGATTCATTATTTATTCAATTCGTGGCGATGTATGTGATCTAAAATTCCAAATAGTAATGGAGAAAAAGGTTGTCTTTTCCAGTACTTCATTAGGAAATTGTTCAATACTGCATGACATTGAAACAGCCGGTGTATTAACTAATGTATATGACAGTCCACCTCTGTATGATGATGTGAAAGTGCAATTTTTCTCTTCAAACCTTCCTAAGTACTGTGACAATTGTTCATTTTTCTTCTGGTTCAACACATCTTTTATTCAAAATAACAGGCTTTATCTACCAAGAAATGAATTGGATAATCCACATAAACAAAAAGCTTGGAAAATTTATCCACCAGAATTTGCCGTGGAGATACTTTTTGGTAAGAAA</t>
  </si>
  <si>
    <t>SVSERLSRFEDYENAEYVASYDSRIKKIVHSIVSSFAVGIFGVFLILLDVALIFADLIFTDSKVYIPLEYHSISLAIALFFLMDVLLRVFVEGRQHYFSDLLNILDTAVTVIILLVDVVYIFFDVKFLKDIPRWTRLFRLLRLIILIRVFHLAHLKRQLGKLIRRLVSGNKR*YESDGFDLDLTYITEHIVAMSFPSSGGQSFYRNPIKEVIQFLD!KHPNHYRVYNLCSERAYDPKHFHNRVSRIMIDDHNVPTLREMVAFSKEVLEWMAQDSENIVVIHCKGGKGRTGTMVCACLIASEIFLTAEERLYYFGERRTDKTNGTKYQGVETPSQNRYVGYFAQVKHSYNWNLPPRKTLFIKRFVIYSIHGDGYDLKVQIVMKKKIVFSCTSLKNCRVFHDTETDRVITDVFNCPPLYDDVKVQASSSDFPKYYHNYPFFFWFNTSLIQNNGLYLQRNELDNLHKQKTWKIYQPEYAVEIYFNEK</t>
  </si>
  <si>
    <t>AGTGTGTCAGAACGACTTTCCAGGTTTGAAGATTATGAAAATGCTGAATATGTCGCTTCATATGACAGCAGGATTAAGAAAATTGTTCATTCAATTGTGTCATCCTTTGCAGTTGGAATATTTGGAGTTTTCCTGATCTTGTTGGATGTGGCTCTGATCTTTGCTGACCTAATTTTCACTGATAGCAAAGTTTATATTCCTTTGGAGTATCATTCTATTTCTCTAGCTATTGCTTTATTTTTTCTCATGGATGTTCTTCTTCGAGTATTTGTAGAAGGGAGACAGCATTATTTTTCTGATTTACTTAACATTTTAGATACTGCTGTTACTGTGATTATTCTGCTGGTTGATGTCGTTTACATTTTTTTTGACGTTAAGTTTCTTAAGGATATTCCCAGATGGACACGTTTATTTCGACTTCTACGACTTATCATTCTGATAAGAGTTTTTCATCTGGCTCATCTAAAAAGACAACTTGGAAAGCTGATAAGAAGGCTGGTTTCAGGAAACAAAAGGTGATACGAAAGTGATGGATTTGACCTAGACCTCACTTATATTACAGAACATATTGTCGCTATGTCGTTTCCATCTTCGGGAGGCCAGTCTTTCTATCGGAATCCAATTAAGGAAGTCATACAGTTTCTAGAC!AAACATCCAAACCACTATCGAGTCTACAATCTATGCAGTGAAAGAGCTTATGATCCTAAGCACTTCCATAATAGGGTCAGTAGAATCATGATCGATGATCATAATGTCCCCACTCTACGGGAGATGGTAGCATTCTCCAAGGAAGTGTTGGAGTGGATGGCTCAAGATTCTGAAAACATCGTAGTGATTCACTGTAAAGGAGGCAAAGGAAGAACCGGAACTATGGTTTGTGCCTGCCTGATTGCCAGTGAAATATTTTTAACTGCAGAGGAAAGATTGTACTATTTTGGAGAACGGCGAACAGATAAAACCAATGGCACTAAATATCAGGGAGTAGAAACTCCTTCTCAGAATAGATATGTTGGATATTTTGCACAAGTGAAACATAGCTACAACTGGAATCTCCCTCCAAGAAAAACACTGTTTATAAAAAGATTCGTTATTTATTCGATTCATGGCGATGGATATGATCTAAAAGTCCAAATAGTAATGAAGAAAAAGATTGTCTTTTCCTGTACTTCCTTAAAGAATTGTCGGGTATTTCATGACACTGAAACAGACAGGGTAATAACTGATGTGTTCAACTGTCCACCTCTGTATGATGATGTGAAAGTGCAAGCTTCCTCTTCAGATTTTCCTAAATACTATCACAACTACCCTTTTTTCTTCTGGTTTAACACATCTTTAATACAAAATAACGGGCTTTATCTACAAAGAAATGAATTGGATAATCTTCATAAACAAAAAACATGGAAAATTTATCAACCAGAATATGCAGTAGAGATATATTTTAATGAGAAA</t>
  </si>
  <si>
    <t>SVSERLSRFEDYENAEYVASYDSKIKKIVHSIVSSFAVGIFGVFLILLDVALIFADLIFTDSKVYIPLEYRSISLAIALFFLMDVLLRVFVEGRQHYFSDLLNILDTAVTVIILLVDVVYIFFDVKFLKDIPRWTRLFRLLRLIILIRVFRLAHLKRQLGKLIRRLVSGNKR*YERDGFDLDLTYITERIVAMSFPSSGGQSFYRNPIKEVVQFLDKKHPNHYRVYNLCSERAYDPKHFHNRVSRIMIDDHNVPTLREMVAFSKEVLEWMAQDSENIVVIHCKGGKGRTGTMVCACLIASEIFLTAEERLYYFGERRTDKTNGTKYQGVETPSQNRYVGYFAQVKHSYNWNLPPRKTLFIKRLVIYSIHGDGYDLKVQIVMKKKIVFSCTSLNSCRVFHDTETDRVIIDVFNCPPLYDDVKVQASSSDFPKYYHNYPFFFWFNTSLIQNNKLYLQRNELDNLHKQK!WKIYQPEYAVETYFDEK</t>
  </si>
  <si>
    <t>AGTGTGTCAGAACGACTTTCCAGGTTTGAAGATTATGAAAATGCTGAATATGTCGCTTCATATGACAGCAAGATTAAGAAAATTGTTCATTCAATTGTGTCATCCTTTGCAGTTGGAATATTTGGAGTTTTCCTGATCTTGTTGGATGTGGCTCTGATCTTTGCTGACCTAATTTTCACTGATAGCAAAGTTTATATTCCTTTGGAGTATCGTTCTATTTCTCTAGCTATTGCTTTATTTTTTCTCATGGATGTTCTTCTTCGAGTATTTGTAGAAGGGAGACAGCATTATTTTTCTGATTTACTTAACATTTTAGATACTGCCGTTACTGTGATTATTCTGCTGGTTGATGTCGTTTACATTTTTTTTGACGTTAAGTTTCTTAAGGATATTCCCAGATGGACACGTTTATTTCGACTTCTACGACTTATCATTCTGATAAGAGTTTTTCGTCTGGCTCATCTAAAAAGACAACTTGGAAAGCTGATAAGAAGGCTGGTTTCAGGAAACAAAAGGTGATACGAAAGGGATGGATTTGACCTAGACCTCACTTATATTACAGAACGTATTGTCGCTATGTCATTTCCATCTTCGGGAGGCCAGTCTTTCTATCGGAATCCAATTAAGGAAGTCGTACAGTTTCTAGACAAGAAACATCCAAACCACTATCGAGTCTACAATCTATGCAGTGAAAGAGCTTATGATCCTAAGCACTTCCATAATAGGGTCAGTAGAATCATGATCGATGATCATAATGTCCCCACTCTACGGGAGATGGTAGCATTCTCCAAGGAAGTGTTGGAGTGGATGGCTCAAGATTCTGAAAACATCGTAGTGATTCACTGTAAAGGAGGCAAAGGAAGAACCGGAACTATGGTTTGTGCCTGCCTGATTGCCAGTGAAATATTTTTAACTGCAGAGGAAAGATTGTACTATTTTGGAGAACGGCGAACAGATAAAACCAATGGCACTAAATATCAGGGAGTAGAAACTCCTTCTCAGAATAGATATGTTGGATATTTTGCACAAGTGAAACATAGCTACAACTGGAATCTCCCTCCAAGAAAAACACTGTTTATAAAAAGATTAGTTATTTATTCGATTCATGGCGATGGATATGATCTAAAAGTCCAAATAGTAATGAAGAAAAAGATTGTCTTTTCCTGCACTTCCTTAAACAGTTGTCGGGTATTTCATGACACTGAAACAGACAGGGTAATAATTGATGTGTTCAACTGTCCACCTCTGTATGATGATGTGAAAGTGCAAGCTTCCTCTTCGGATTTTCCTAAATACTATCACAACTACCCTTTTTTCTTCTGGTTTAACACATCTTTAATACAAAATAACAAGCTTTATCTACAAAGAAATGAATTGGATAATCTTCATAAACAAAAA!TGGAAAATTTATCAACCAGAATATGCAGTAGAGACATATTTTGATGAGAAA</t>
  </si>
  <si>
    <t>SPQTNEFKGTTEETPAKETPHTGEFKGAALVSPISKSMLERLSKFKVEGAENVASYDSKIKKIVHSIVSSFAFEIFGVFLALLDVTPLLADLIFTDSKLYIPLEYHSISLAIALFFLMDVLLRVFVEGRQQYFYDLFNILDTAIIVIPLLVDVIYLFFDIKLLRNIPRWTHFDRLLRLIILVRIFHLFHQKRQLEKLIRRLVSENKRR*TRDGFDLDLTYITECIIAMSFPSFGRQSFYRNPVEEVVRFLDKKHPCRYRVYNLCNMTYLLFIFGERAYDPKHFYNRVGRIMIDDHNVPTLHEMVVFTKEVNEWMAQDLENMVAIHCKGGKGRTRTMVCAFLIASDIFLTADWYYFGERQRDKTHS!KFQGVETPSQNRYVGYFAQVKHLYNWNLSPRRILFIKRFIIYSIRGYVHDLKVQIVMEKKVVFSGTSLGNCSILHDIT!GKVLIDVFDSPPLYDDVKVHFFSSNLPKYYDNCSFFFWCHTSFIQNNSF!LPRNELDNPHKQKAWTIYPPEFAVEILFGKK</t>
  </si>
  <si>
    <t>AGTCCACAGACAAATGAATTTAAAGGCACAACCGAGGAGACACCTGCGAAAGAAACCCCACACACAGGTGAATTTAAAGGAGCAGCCCTGGTGTCACCTATCAGTAAAAGTATGTTAGAACGACTTTCCAAGTTTAAAGTTGAAGGTGCTGAAAATGTTGCTTCATATGACAGCAAGATTAAGAAAATTGTGCATTCAATTGTATCATCCTTTGCATTTGAAATATTTGGAGTTTTCCTGGCCTTACTGGATGTCACTCCCCTCCTTGCCGACTTAATTTTCACTGACAGCAAACTTTATATTCCTTTGGAGTATCATTCTATTTCTCTAGCTATTGCCTTATTTTTTCTCATGGATGTTCTTCTTCGAGTATTTGTAGAAGGGAGACAGCAGTATTTTTATGACTTATTTAACATTTTAGATACTGCCATTATTGTGATTCCTCTGCTGGTTGATGTCATTTACCTTTTTTTTGACATTAAGTTGCTTAGGAATATTCCCAGATGGACACATTTTGATCGACTTCTACGACTTATTATTCTGGTAAGAATTTTTCATCTGTTTCATCAAAAAAGACAACTTGAAAAGCTGATAAGAAGGCTGGTTTCAGAAAACAAAAGGCGATAAACAAGGGATGGATTTGACCTAGACCTCACTTACATTACAGAATGTATTATTGCTATGTCATTTCCATCTTTTGGAAGGCAGTCTTTCTATAGAAATCCAGTCGAGGAAGTTGTGCGGTTTCTAGATAAGAAACATCCATGCCGCTATCGAGTCTACAATCTATGCAATATGACATACCTATTATTTATTTTTGGTGAAAGAGCTTATGATCCTAAGCACTTCTATAATAGGGTTGGTAGAATCATGATTGATGATCATAATGTCCCCACTCTACATGAGATGGTGGTTTTCACCAAGGAAGTAAATGAGTGGATGGCTCAAGATCTTGAAAACATGGTAGCAATTCACTGTAAAGGAGGAAAAGGAAGAACCAGAACTATGGTTTGTGCCTTCCTTATTGCCTCTGACATATTTTTAACTGCAGACTGGTATTATTTTGGAGAAAGGCAAAGAGATAAAACCCACAGC!AAATTTCAGGGAGTAGAAACTCCTTCTCAGAATAGATATGTCGGATATTTTGCACAAGTGAAACATCTCTACAACTGGAATCTCTCTCCAAGACGGATACTCTTTATAAAAAGATTCATTATTTATTCGATTCGTGGTTATGTACATGATCTAAAAGTCCAAATAGTAATGGAGAAAAAGGTTGTCTTTTCCGGTACTTCATTAGGAAATTGTTCAATATTGCATGACATTACA!GGCAAAGTATTAATTGATGTATTCGACAGTCCACCTCTGTATGATGATGTAAAAGTGCATTTTTTCTCTTCGAATCTTCCTAAATACTATGACAATTGTTCATTTTTCTTCTGGTGCCACACATCTTTTATTCAGAATAACAGCTTT!CTACCAAGAAATGAATTGGATAATCCACATAAACAAAAAGCTTGGACAATTTATCCACCAGAATTTGCCGTGGAGATACTTTTTGGCAAGAAA</t>
  </si>
  <si>
    <t>IFGVFFILLDVALILANLIFTDSKVYIPLDYHSI!LAIALFFLMNGLLRVFVEGRHYTWLIFLINFFREGVSLVSLAQAGLEL!FKQSSHLPIWQHLILAGVFLKNQKTSLSMQREEFGRFRKTRRWRSLQEVFQRVDSIFYFCITRKSFRNYKLFVQFLDKKHPNHYQVYNLCSERAYDPKHFHIRVSRIMIDDHYVPTLHKMVVFSKEVNEWMTQDPENIIVIHCKGGKGHNFVFVFFLRQSFTLVAQAGVQWCDLGSLQPLPPKFKRFSCLSLPSSCDYRHLPPHPANFCIFSVGAGDGYDLKVKIVMEKKVVFSCTYLRNCPCCYFLNLENKKP*AIIDVFNSPPLYDDVKVQFFSLDLPKYYDNCPFFFWFNTPFIQNNR*LKPQRNELDNPHKQKTWKIYAPEFAVEIFF</t>
  </si>
  <si>
    <t>ATATTTGGAGTTTTTTTTATCTTATTGGATGTGGCTCTCATCCTTGCTAACCTAATTTTCACTGATAGCAAAGTTTATATTCCTTTGGATTATCATTCTATT!CTAGCTATTGCCTTATTTTTTCTCATGAATGGTCTTCTTCGAGTATTTGTAGAAGGGCGTCACTACACTTGGCTAATTTTTTTAATTAATTTTTTTAGAGAAGGAGTCTCACTGGTCTCACTGGCCCAGGCTGGTCTTGAACTC!TTCAAGCAATCCTCCCACCTCCCAATTTGGCAACACTTAATATTAGCTGGGGTGTTTTTAAAAAACCAAAAAACTTCACTTAGCATGCAGAGAGAAGAGTTTGGCAGATTTAGGAAAACCCGAAGGTGGAGGTCGTTGCAAGAAGTCTTTCAAAGAGTAGACAGCATTTTCTACTTTTGCATCACAAGGAAGAGTTTCAGGAATTATAAACTTTTCGTGCAGTTTCTAGACAAGAAGCATCCAAACCACTATCAAGTCTACAATCTATGCAGTGAAAGAGCTTATGATCCTAAGCACTTCCATATTAGGGTCAGTAGAATCATGATTGATGATCATTATGTCCCCACTCTACATAAGATGGTGGTATTCTCCAAGGAAGTAAATGAGTGGATGACTCAAGATCCTGAAAACATCATAGTGATTCACTGTAAAGGAGGCAAAGGGCATAATTTTGTTTTTGTTTTTTTTTTGAGACAGAGTTTCACTCTTGTTGCCCAGGCTGGAGTGCAATGGTGTGATCTTGGCTCACTGCAACCTCTGCCTCCCAAGTTCAAGAGATTCTCCTGCCTAAGCCTCCCGAGTAGCTGTGATTACAGGCACCTGCCACCACATCCGGCTAATTTTTGTATTTTTAGTGTTGGAGCAGGCGATGGATATGATCTAAAAGTCAAAATAGTGATGGAGAAAAAGGTTGTCTTTTCCTGTACTTACTTAAGAAATTGCCCCTGTTGTTATTTTTTAAATTTAGAAAATAAAAAACCTTGAGCAATAATTGATGTATTCAACAGTCCACCTCTGTATGATGATGTGAAAGTGCAATTTTTCTCTTTGGATCTTCCTAAATACTATGACAATTGTCCTTTTTTCTTCTGGTTTAACACACCTTTTATACAAAATAACAGATAGCTTAAACCACAAAGAAATGAATTGGATAATCCACATAAACAAAAGACATGGAAAATTTACGCACCAGAATTTGCAGTAGAGATTTTTTTT</t>
  </si>
  <si>
    <t>GRTGTMICAFLIASEIFLTAEESLYYFGERRTDKTHSSKFQGLETPSQISVAFHNRYVGYFAQVKHLYNWNLPPRRILFIIRFIIYSIRGDVCDLKFQIVMEKKVVFSSTSLGNCSILHDIETAGVLTNVYDSPSLYDDVKVQFFSSNLPKYYDNCSFFFWFNTSFIQNNRLYLPRNELDNPHQQKAWKIYPPEFAVEILFGEK</t>
  </si>
  <si>
    <t>GGAAGAACCGGAACTATGATTTGTGCCTTCCTTATTGCCTCCGAAATATTTTTAACTGCAGAGGAAAGCCTGTATTATTTTGGAGAAAGGCGAACAGATAAAACGCACAGCAGTAAATTTCAGGGACTAGAAACTCCTTCTCAGATTTCTGTTGCTTTTCACAATAGATATGTTGGATATTTTGCACAAGTGAAACATCTCTACAACTGGAATCTCCCTCCAAGACGGATACTCTTTATAATAAGATTCATTATTTATTCGATTCGTGGCGATGTATGTGATCTAAAATTCCAAATAGTAATGGAGAAAAAGGTTGTCTTTTCCAGTACTTCATTAGGAAATTGTTCAATACTGCATGACATTGAAACAGCTGGTGTATTAACTAATGTATATGACAGTCCATCTCTGTACGATGATGTGAAAGTGCAGTTTTTCTCTTCGAATCTTCCTAAATACTATGACAATTGTTCATTTTTCTTCTGGTTCAACACATCTTTTATTCAAAATAACAGGCTTTATCTACCAAGAAATGAATTGGATAATCCACATCAACAAAAAGCATGGAAAATTTATCCACCAGAATTTGCCGTGGAGATACTTTTTGGCGAGAAA</t>
  </si>
  <si>
    <t>GRTGTMVCAFLIASEIFLTAKESLYYFGERRTDKTHSKKFQGVETPSQNSYVGYFAQVKHLYNWNLPPRRILFMKTFIIYSIPGYVRDLKVQIVMEKKVVFSSTS</t>
  </si>
  <si>
    <t>KGRTGTMVCALLIASEIFLTAEESLYYFGERRTDKTHSNKFQGVETPCQNRYVGYFAQVKHLYNGTIPPRRILFIKRFIIYSTRGVGTGDVCDLQFQIVMEKKVVFSSTSLGNCSL</t>
  </si>
  <si>
    <t>KKLCEKAKEILTKGSDVQEVRCPDTVCGDVHGQLHDLMELFRIGGKSPDTNYLLMGDYVDRGYYSVETVTLLVAF!YPECITILRGNHKSQQITQVYGFYDECPRKYGNANV*KYFTDLFDYLPLITLVDGQIFCLHGGLSPSTYTLDHIRALGHLQEVPHEGPMYDLLRSDPDDRGGWGISPC!AGYTFGQDISETFNHANGLTLVSRAHQLVMEGYHWCHDQNVVTIFSAPNYCYCCGNQAAIMELDDALRYSFLQFDPALCCGEPHVTQHTPDYFL</t>
  </si>
  <si>
    <t>8p12</t>
  </si>
  <si>
    <t>AAAAAATTGTGCGAGAAGGCAAAGGAAATTTTAACAAAAGGATCAGATGTGCAAGAGGTTCGTTGCCCTGATACTGTCTGTGGAGATGTGCATGGTCAATTACATGATCTTATGGAACTCTTTAGAATTGGTGGAAAATCACCAGATACAAACTACTTATTAATGGGTGACTATGTAGACAGAGGATATTATTCAGTGGAGACTGTGACTCTTCTTGTAGCATTC!TATCCAGAATGCATTACAATATTGAGAGGAAATCACAAAAGCCAACAAATTACCCAAGTATATGGCTTTTATGATGAATGTCCGCGAAAGTATGGGAATGCCAATGTTTGAAAATACTTTACAGATCTCTTTGATTATCTTCCACTTATAACTTTAGTAGATGGACAGATATTCTGCCTCCATGGTGGCCTGTCTCCATCCACATACACACTGGATCATATAAGAGCCCTGGGTCATTTACAAGAAGTTCCACATGAGGGCCCAATGTATGATCTATTACGGTCAGATCCAGATGATCGTGGTGGATGGGGTATTTCACCCTGT!GCTGGCTACACATTTGGACAAGACATTTCTGAAACCTTTAACCATGCCAATGGTCTCACACTGGTTTCTCGTGCCCACCAGCTTGTAATGGAGGGATACCATTGGTGTCATGATCAGAATGTGGTTACTATTTTCAGTGCACCCAATTACTGTTATTGTTGTGGTAACCAGGCTGCGATCATGGAACTAGATGACGCTTTAAGATATTCCTTCCTTCAGTTTGACCCAGCACTTTGTTGTGGCGAGCCTCATGTTACACAGCACACCCCAGACTACTTCCTA</t>
  </si>
  <si>
    <t>MNRLAPVEISYENMCFLITHNPTNATLNKFTEELKKYGVTTSV*VCDATYDKAPVEKEGIHVLDWPFDDGAPSPNQIVDDWLNLLNTKFREEPGCCVAVHCVVELGRAPVLVALALIECGMKYVDAVQFIRQKRRGVLNSKQLLY!KMRLRFRDTNGHCCVQ</t>
  </si>
  <si>
    <t>ATGAACCGTCTAGCCCCTGTGGAGATCTCCTATGAGAACATGTGTTTTCTGATAACTCACAACCCTACCAATGCTACTCTCAACAAGTTCACAGAGGAACTTAAGAAGTATGGAGTGACGACTTCGGTTTGAGTTTGTGATGCTACATATGATAAAGCTCCAGTTGAAAAAGAAGGAATCCACGTTCTAGATTGGCCATTTGATGATGGAGCTCCATCCCCTAATCAGATAGTAGATGATTGGTTAAACCTGTTAAACACCAAATTTCGTGAAGAGCCAGGTTGCTGTGTTGCAGTGCATTGCGTTGTGGAATTGGGAAGGGCACCTGTGCTGGTTGCACTTGCTTTGATTGAATGTGGAATGAAGTACGTAGATGCAGTTCAGTTTATAAGACAAAAAAGAAGGGGAGTGTTAAATTCCAAACAGCTGCTTTAC!AAGATGCGATTACGCTTCAGAGATACCAATGGGCATTGCTGTGTTCAG</t>
  </si>
  <si>
    <t>MNRPAPVEISCENMRFLVTHNPTSATLNEFPEELKKYGVMTLVRVCDATYDKAPVEKEGIHLLDWPFDDGAPPPNQIVDDWLNLL*TKFCEEPGGCVAVPCVAGLGRAPVLVALALIEYGMKYEDAVQFITQKRRGAFNSKQLLYLEKY*PKM*LRFRDTNGHCCVQ</t>
  </si>
  <si>
    <t>ATGAACCGTCCAGCCCCTGTGGAGATTTCCTGTGAGAACATGCGTTTTCTTGTAACTCACAACCCTACCAGTGCTACTCTCAACGAGTTCCCAGAGGAACTTAAGAAGTATGGAGTGATGACTTTGGTTCGAGTTTGTGATGCTACGTATGATAAAGCTCCAGTTGAAAAAGAAGGAATCCACCTTCTAGATTGGCCATTTGATGATGGAGCTCCACCCCCTAATCAGATAGTAGATGATTGGTTAAACCTGTTATAAACCAAATTCTGTGAAGAGCCAGGTGGCTGTGTTGCAGTGCCTTGTGTTGCGGGATTGGGAAGGGCACCTGTGCTGGTTGCACTTGCTTTGATTGAATATGGAATGAAGTACGAAGATGCAGTTCAGTTTATAACACAAAAAAGAAGGGGGGCCTTCAATTCCAAACAGCTGCTTTACTTGGAGAAATACTGACCTAAGATGTGATTACGCTTCAGAGATACCAACGGGCACTGCTGTGTTCAG</t>
  </si>
  <si>
    <t>No. of Frameshifts</t>
  </si>
  <si>
    <t>No. of Stops</t>
  </si>
  <si>
    <t>Human Spliced EST</t>
  </si>
  <si>
    <t>Human mRNA</t>
  </si>
  <si>
    <t>AA. Seq.</t>
  </si>
  <si>
    <t>Type</t>
  </si>
  <si>
    <t>AA. Seq. Cov.</t>
  </si>
  <si>
    <t>NA. Seq.</t>
  </si>
  <si>
    <t>HP2-unclassified</t>
  </si>
  <si>
    <t>PDPc</t>
  </si>
  <si>
    <t>PPM1Z</t>
  </si>
  <si>
    <t>PPPL</t>
  </si>
  <si>
    <t>MEKVPEVDIESDGVFKYILVELTDKKSGKVKTIVRGYEWAEYHADILDRIAPRVSELGLEYKCVGGGRIRHQKSKSIHVYGYSVDFGQADHKMTIDILKRNFTDYESENITFSNSGY</t>
  </si>
  <si>
    <t>MDATTQGVEAVAALLKGLKPHYASLDELFASHANEAGAVAQDKLEILLGEELQLPLLVVQRLLAICPSQEVHYVDFMQNVIMGHIGLAIQQQNVNLRVVFKAHDERSYGYLTRHQLVLLLRTVVDLPTPDIDFLLNQVDPNSRDKIRYDQFVAKFLRSETHQLRREAWKVAHNRTLRAVVVITRHGARFPLKPFPRDNHWPQEKEFWTNYGGRLTPVGCQQHTKLGDMLRAKYLERDQLLEVDAPNLSERVEVYTSNSDRTLMSAQRTAAQSTGSLRDFIAYPEHRKRQWKTNQQYVTFGMPHHCVCVCVCERQTASIPIHVASETYSPLLHGFKSNAAYETIKDDVFERAPDFRAWAEEERFCQLAEKLWQSTGFEKIDPEKSMRKRLQSFQSVSQQINIERAHAMELLFNADDVTLDVADEEALRLVADTICRLRYCGLNNDDQRRLARLAAGTLPSTIINSFQSIVDAEERNGRLTVYSAHDNSLMAMLAQLGFKDFPIPSFAAHLCFELHEPVPGQYRVRVLYNPDPDVFGFADDEAVLQGYKETVHPCRVPGPGQVCEWL</t>
  </si>
  <si>
    <t>MAQYGHPSPLGMAAREELYSKVTPRRNRQQRPGTIKHGSALDVLLSMGFPRARAQKALASTGGRSVQAACDWLFSHVGDPFLDDPLPREYVLYLRPTGPLAQKLSDFWQQSKQICGKNKAHNIFPHITLCQFFMCEDSKVDALGEALQTTVSRWKCKFSAPLPLELYTSSNFIGLFVKEDSAEVLKKFAADFAAEAASKTEVHVEPHKKQLHVTLAYHFQASHLPTLEKLAQNIDVKLGCDWVATIFSRDIRFANHETLQVIYPYTPQNDDELELVPGDFIFMSPMEQTSTSEGWIYGTSLTTGCSGLLPENYITKADECSTWIFHGSYSILNTSSSNSLTFGDGVLERRPYEDQGLGETTPLTIICQPMQPLRVNSQPGPQKRCLFVCRHGERMDVVFGKYWLSQCFDAKGRYIRTNLNMPHSLPQRSGGFRDYEKDAPITVFGCMQARLVGEALLESNTIIDHVYCSPSLRCVQTAHNILKGLQQENHLKIRVEPGLFEWTKWVAGSTLPAWIPPSELAAANLSVDTTYRPHIPISKLVVSESYDTYISRSFQVTKEIISECKSKGNNILIVAHASSLEACTCQLQGLSPQNSKDFVQMVRKIPYLGFCSCEELGETGIWQLTDPPILPLTHGPTGGFNWRETLLQE</t>
  </si>
  <si>
    <t>GRIKTGFPEHGLIQDKYFLIKDQFKGIDRLDTLKKYGAPNFRKASGSYPVYGMGQPSRDGLAVVIEELICRGHKEIVSFNLREEPVIFLSLNHDYIPYSPRDPNSLKGNIANYGVKPEELAETEIKIREEIIKLSIEEGGKFYFYHDVDNFDNEPHSYNISYEEHVCVMDEIYSRQIFLTPFLRYSRVPITATNAPEEQDFDQFINAIKDIPQVIDVNSAAPLPALIFNCHVGQGRTTTGMVIGCLIMCHRTGFPVADEEFGMDVLSTQREVEVSNFRKVPGLPVYGMCQPNRKGLEKVIGLLTGPKYAHPRVVVVNLREDLVIDCDGETFSPRELKNISEHMPYKGLNSAEIEVYVDVNSTHETREFSSVLTMREMFDEQMRRTPLLSYYRLPAPKDKAMEERDFDHLMNIVSSLEEIYTDEDGPALVFSCESGKERTTTAMVAACLIYCNKKGFPAGTKPDEQDPACVPNAKYTLGEFSVIRHLMRVLPNGPQRKREVDYCLDKVSETMTPMHYHAREVIFSTFHKYKYGCSDVPRDEKLDLRKRSLYYLERYFYFILFNTYLNMERRSKWDRSFSQWMTEVA</t>
  </si>
  <si>
    <t>MPINNQELLKQVHFTGEADCQEFHPHPLRPSLCTDCNKLFSKHEPGAIPNDEALLQALAHSTKAEKTPDRILTTSSGGGLYLGGFRGVINTQFLREANVTHIVNTAKGLEIFGPKYLTAVQEARDILKINFLELNWEDTETWLIPDSDIRTLCNYIQTGLDMQGQSVFVHCAQGKSRSSTAVVAYVMVAKGLSLKESLGLVQSLHKMAEPNPHFMKRLEEFEKSELLQELRQAIRI</t>
  </si>
  <si>
    <t>MTGSSFTNFDLTMSKKLLGMLRDGYPARLKRIYVVTPPLWFKAMYKILTPMLKEKMKERVTLVSAERLCRYLPATSLPKDLGGTAEINHLDWLNSCLDQNSDKNRNSRDLSDALVDTPEALEANQKAVELYAPERIDRIPDLGSPSGGFKVDISLRGSTESLESSHSGTQSDPIRGSIEDMKTNGSSSDSANGTGNGQHITDSLGNGSLKDHRFRDMDDEEKILKDAKEKYETEIVEKDADGDGIPEGPPPKPPRPRPNDSPPPVPDRRDLPDFSATESVHQSTDSGMDIEALVSYVLNMRQSGIYKEYAAIRAEPPAGTFYASKHRLNVHKNRYADVLCYDHSRVFLPILNGDPYSDYLNANYMDGYKQKNAFIATQGALPKTFSDFWLMIWESQCRTIVMTTRTVERGRLKCGQYWPLEEGTSGEYGKISVANLEIETRRDYTITVLTVHNSTTNESRRITHFQFTSWPDFGTPRSALAMLEFREEVRQYQSTSVKEMGDEWTGHPGGPPIVVHCSAGIGRTGTFCTLDISLARLEDVATIDVCNTVRLMRAQRAYSIQTPDQYEFCYFALVEYAQRSDKLPSSIDFSGYEDSESDSDD</t>
  </si>
  <si>
    <t>EEALIEDDVFLPDYIELSPKPKTKKKNVIHKNRVSRPILLTDIDTHYDWLKADSENGLMKEYDNIQAVGSIVRMDQATIAEMNKTKNRFNKILPYEHSRVKLMALKGKSETDYINANYIPGFNSPREYIACQGPLPETTNDMWRMIWEKKSTIIVMMTQTVEGGKDKCHQYWPKRKGNSVTCGGSLEVSLQSELDYEHWITRTFMLRKNKMKREVIQLQFTSWPDHGVPEQTKPMLDFVKNVREHIRKKCVIKPVVVHCSAGVGRTGTYIALDRLTQHMEDNDFVDVCGVVCEMRMHRNYLVQTETQYIFIHDCLVDFFHSDVAP</t>
  </si>
  <si>
    <t>ID</t>
  </si>
  <si>
    <t>Protein Sequence Length</t>
  </si>
  <si>
    <t>Protein Sequence</t>
  </si>
  <si>
    <t>Gained THAP domain</t>
  </si>
  <si>
    <t>Lost rhodanese domain</t>
  </si>
  <si>
    <t>Gained SAM domain</t>
  </si>
  <si>
    <t>Gained PH domain</t>
  </si>
  <si>
    <t>Gained C2 domain</t>
  </si>
  <si>
    <t>Gained Death domain</t>
  </si>
  <si>
    <t>Lost C2 domain</t>
  </si>
  <si>
    <t>Lost C1 domain</t>
  </si>
  <si>
    <t>Lost FYVE domain</t>
  </si>
  <si>
    <t>Lost UBA and SH3 domain</t>
  </si>
  <si>
    <t>LRR-PPM</t>
  </si>
  <si>
    <t>Unusual domain combination</t>
  </si>
  <si>
    <t>Classification</t>
  </si>
  <si>
    <t>Hamosh et al. (2005) - OMIM</t>
  </si>
  <si>
    <t>Yip et al. (2008) - Humsavar</t>
  </si>
  <si>
    <t>Landrum et al. (2014) - ClinVar</t>
  </si>
  <si>
    <t>Davoli et al. (2013) - Tumor Suppressor</t>
  </si>
  <si>
    <t>Davoli et al. (2013) - Oncogene</t>
  </si>
  <si>
    <t>Futreal et al. (2004) - Cancer gene census</t>
  </si>
  <si>
    <t>KDR</t>
  </si>
  <si>
    <t>EGFR</t>
  </si>
  <si>
    <t>ERBB2</t>
  </si>
  <si>
    <t>MAPK3</t>
  </si>
  <si>
    <t>MAPK1</t>
  </si>
  <si>
    <t>CDK4</t>
  </si>
  <si>
    <t>MAPK8</t>
  </si>
  <si>
    <t>MAPK14</t>
  </si>
  <si>
    <t>MAPK9</t>
  </si>
  <si>
    <t>MAP3K5</t>
  </si>
  <si>
    <t>MAP2K4</t>
  </si>
  <si>
    <t>MAP2K6</t>
  </si>
  <si>
    <t>MAP3K7</t>
  </si>
  <si>
    <t>COL4A3BP</t>
  </si>
  <si>
    <t>IKBKB</t>
  </si>
  <si>
    <t>RAF1</t>
  </si>
  <si>
    <t>CSNK1E</t>
  </si>
  <si>
    <t>PRKD1</t>
  </si>
  <si>
    <t>EIF2AK2</t>
  </si>
  <si>
    <t>RPS6KA3</t>
  </si>
  <si>
    <t>CAMK4</t>
  </si>
  <si>
    <t>CHUK</t>
  </si>
  <si>
    <t>PLK1</t>
  </si>
  <si>
    <t>CDK9</t>
  </si>
  <si>
    <t>BMPR2</t>
  </si>
  <si>
    <t>RPS6KB1</t>
  </si>
  <si>
    <t>MAP4K1</t>
  </si>
  <si>
    <t>PRKDC</t>
  </si>
  <si>
    <t>AURKA</t>
  </si>
  <si>
    <t>PDGFRB</t>
  </si>
  <si>
    <t>IGF1R</t>
  </si>
  <si>
    <t>ABL1</t>
  </si>
  <si>
    <t>BCR</t>
  </si>
  <si>
    <t>TYK2</t>
  </si>
  <si>
    <t>PTK2B</t>
  </si>
  <si>
    <t>MAP3K4</t>
  </si>
  <si>
    <t>PTK2</t>
  </si>
  <si>
    <t>SRC</t>
  </si>
  <si>
    <t>MAPK12</t>
  </si>
  <si>
    <t>KIT</t>
  </si>
  <si>
    <t>TEK</t>
  </si>
  <si>
    <t>JAK3</t>
  </si>
  <si>
    <t>FYN</t>
  </si>
  <si>
    <t>INSR</t>
  </si>
  <si>
    <t>LCK</t>
  </si>
  <si>
    <t>NTRK2</t>
  </si>
  <si>
    <t>NTRK1</t>
  </si>
  <si>
    <t>NTRK3</t>
  </si>
  <si>
    <t>NME1</t>
  </si>
  <si>
    <t>NME2</t>
  </si>
  <si>
    <t>CHEK1</t>
  </si>
  <si>
    <t>PRKCA</t>
  </si>
  <si>
    <t>CSNK2A1</t>
  </si>
  <si>
    <t>PRKACA</t>
  </si>
  <si>
    <t>AKT1</t>
  </si>
  <si>
    <t>CAMK2A</t>
  </si>
  <si>
    <t>CDK6</t>
  </si>
  <si>
    <t>HIPK2</t>
  </si>
  <si>
    <t>UHMK1</t>
  </si>
  <si>
    <t>CDK2</t>
  </si>
  <si>
    <t>PRKCI</t>
  </si>
  <si>
    <t>GSK3B</t>
  </si>
  <si>
    <t>CHEK2</t>
  </si>
  <si>
    <t>AURKB</t>
  </si>
  <si>
    <t>CDK1</t>
  </si>
  <si>
    <t>GSK3A</t>
  </si>
  <si>
    <t>CSNK1A1</t>
  </si>
  <si>
    <t>ATM</t>
  </si>
  <si>
    <t>ATR</t>
  </si>
  <si>
    <t>PAK1</t>
  </si>
  <si>
    <t>DYRK2</t>
  </si>
  <si>
    <t>CAMK2D</t>
  </si>
  <si>
    <t>PRKG1</t>
  </si>
  <si>
    <t>RPS6KA1</t>
  </si>
  <si>
    <t>MAPKAPK2</t>
  </si>
  <si>
    <t>RPS6KA5</t>
  </si>
  <si>
    <t>PRKCZ</t>
  </si>
  <si>
    <t>MAPK11</t>
  </si>
  <si>
    <t>BUB1B</t>
  </si>
  <si>
    <t>TTK</t>
  </si>
  <si>
    <t>LATS1</t>
  </si>
  <si>
    <t>PRKAA1</t>
  </si>
  <si>
    <t>CSNK2A2</t>
  </si>
  <si>
    <t>CDC7</t>
  </si>
  <si>
    <t>CDK7</t>
  </si>
  <si>
    <t>SMG1</t>
  </si>
  <si>
    <t>CSNK1D</t>
  </si>
  <si>
    <t>ROCK1</t>
  </si>
  <si>
    <t>AKT2</t>
  </si>
  <si>
    <t>AURKC</t>
  </si>
  <si>
    <t>PBK</t>
  </si>
  <si>
    <t>PIM1</t>
  </si>
  <si>
    <t>PRKCQ</t>
  </si>
  <si>
    <t>TLK1</t>
  </si>
  <si>
    <t>VRK1</t>
  </si>
  <si>
    <t>CDK16</t>
  </si>
  <si>
    <t>MKNK1</t>
  </si>
  <si>
    <t>MKNK2</t>
  </si>
  <si>
    <t>LRRK2</t>
  </si>
  <si>
    <t>CDK5</t>
  </si>
  <si>
    <t>IRAK4</t>
  </si>
  <si>
    <t>MAP3K8</t>
  </si>
  <si>
    <t>MAPKAPK5</t>
  </si>
  <si>
    <t>CAMK1</t>
  </si>
  <si>
    <t>CAMK1G</t>
  </si>
  <si>
    <t>PNCK</t>
  </si>
  <si>
    <t>PRKG2</t>
  </si>
  <si>
    <t>PLK2</t>
  </si>
  <si>
    <t>PLK3</t>
  </si>
  <si>
    <t>ARAF</t>
  </si>
  <si>
    <t>BRAF</t>
  </si>
  <si>
    <t>PRKCE</t>
  </si>
  <si>
    <t>SRPK2</t>
  </si>
  <si>
    <t>TTN</t>
  </si>
  <si>
    <t>SGK1</t>
  </si>
  <si>
    <t>WNK4</t>
  </si>
  <si>
    <t>TRPM7</t>
  </si>
  <si>
    <t>PRKCD</t>
  </si>
  <si>
    <t>CAMKK1</t>
  </si>
  <si>
    <t>DAPK3</t>
  </si>
  <si>
    <t>OXSR1</t>
  </si>
  <si>
    <t>PRKCB</t>
  </si>
  <si>
    <t>WEE1</t>
  </si>
  <si>
    <t>MAP2K1</t>
  </si>
  <si>
    <t>IRAK1</t>
  </si>
  <si>
    <t>MARK2</t>
  </si>
  <si>
    <t>LATS2</t>
  </si>
  <si>
    <t>STK3</t>
  </si>
  <si>
    <t>ADRBK1</t>
  </si>
  <si>
    <t>GRK5</t>
  </si>
  <si>
    <t>MAPK7</t>
  </si>
  <si>
    <t>MAP2K5</t>
  </si>
  <si>
    <t>BRSK1</t>
  </si>
  <si>
    <t>MTOR</t>
  </si>
  <si>
    <t>CSNK1G2</t>
  </si>
  <si>
    <t>BAZ1A</t>
  </si>
  <si>
    <t>RPS6KA2</t>
  </si>
  <si>
    <t>RPS6KA4</t>
  </si>
  <si>
    <t>TSSK4</t>
  </si>
  <si>
    <t>PAK4</t>
  </si>
  <si>
    <t>RAN</t>
  </si>
  <si>
    <t>NLK</t>
  </si>
  <si>
    <t>MAP3K11</t>
  </si>
  <si>
    <t>MST1R</t>
  </si>
  <si>
    <t>RIPK1</t>
  </si>
  <si>
    <t>NEK2</t>
  </si>
  <si>
    <t>MAP3K1</t>
  </si>
  <si>
    <t>STK4</t>
  </si>
  <si>
    <t>LMTK2</t>
  </si>
  <si>
    <t>PIM2</t>
  </si>
  <si>
    <t>DYRK1A</t>
  </si>
  <si>
    <t>NUAK1</t>
  </si>
  <si>
    <t>STK11</t>
  </si>
  <si>
    <t>TP53RK</t>
  </si>
  <si>
    <t>PRKCG</t>
  </si>
  <si>
    <t>CSNK1G1</t>
  </si>
  <si>
    <t>CASK</t>
  </si>
  <si>
    <t>DYRK1B</t>
  </si>
  <si>
    <t>BUB1</t>
  </si>
  <si>
    <t>PINK1</t>
  </si>
  <si>
    <t>CLK3</t>
  </si>
  <si>
    <t>CSNK1A1L</t>
  </si>
  <si>
    <t>TBK1</t>
  </si>
  <si>
    <t>BAZ1B</t>
  </si>
  <si>
    <t>CAMK2B</t>
  </si>
  <si>
    <t>DAPK1</t>
  </si>
  <si>
    <t>NEK6</t>
  </si>
  <si>
    <t>BRD4</t>
  </si>
  <si>
    <t>MAP3K3</t>
  </si>
  <si>
    <t>NEK1</t>
  </si>
  <si>
    <t>PAK6</t>
  </si>
  <si>
    <t>ZAK</t>
  </si>
  <si>
    <t>SRPK1</t>
  </si>
  <si>
    <t>IKBKE</t>
  </si>
  <si>
    <t>TPR</t>
  </si>
  <si>
    <t>MELK</t>
  </si>
  <si>
    <t>MAP4K3</t>
  </si>
  <si>
    <t>MAPK10</t>
  </si>
  <si>
    <t>CDK19</t>
  </si>
  <si>
    <t>MAP3K14</t>
  </si>
  <si>
    <t>RIPK2</t>
  </si>
  <si>
    <t>PRKAA2</t>
  </si>
  <si>
    <t>TNIK</t>
  </si>
  <si>
    <t>MYLK</t>
  </si>
  <si>
    <t>PRKCH</t>
  </si>
  <si>
    <t>TGFBR2</t>
  </si>
  <si>
    <t>TGFBR1</t>
  </si>
  <si>
    <t>CDK8</t>
  </si>
  <si>
    <t>MAPK6</t>
  </si>
  <si>
    <t>PAK2</t>
  </si>
  <si>
    <t>ILK</t>
  </si>
  <si>
    <t>MAPK15</t>
  </si>
  <si>
    <t>TLK2</t>
  </si>
  <si>
    <t>MAP2K7</t>
  </si>
  <si>
    <t>STK16</t>
  </si>
  <si>
    <t>TTBK1</t>
  </si>
  <si>
    <t>MAP3K12</t>
  </si>
  <si>
    <t>STK17A</t>
  </si>
  <si>
    <t>CDC42BPA</t>
  </si>
  <si>
    <t>CIT</t>
  </si>
  <si>
    <t>WNK1</t>
  </si>
  <si>
    <t>NEK9</t>
  </si>
  <si>
    <t>GRK1</t>
  </si>
  <si>
    <t>PKN1</t>
  </si>
  <si>
    <t>MARK3</t>
  </si>
  <si>
    <t>MAP2K3</t>
  </si>
  <si>
    <t>PLK4</t>
  </si>
  <si>
    <t>ROCK2</t>
  </si>
  <si>
    <t>MAP2K2</t>
  </si>
  <si>
    <t>PDPK1</t>
  </si>
  <si>
    <t>EIF2AK4</t>
  </si>
  <si>
    <t>GRK7</t>
  </si>
  <si>
    <t>PDK1</t>
  </si>
  <si>
    <t>BLVRA</t>
  </si>
  <si>
    <t>PDK2</t>
  </si>
  <si>
    <t>ADRBK2</t>
  </si>
  <si>
    <t>SIK2</t>
  </si>
  <si>
    <t>MAP4K2</t>
  </si>
  <si>
    <t>CLK1</t>
  </si>
  <si>
    <t>CLK2</t>
  </si>
  <si>
    <t>MAPK13</t>
  </si>
  <si>
    <t>MARK1</t>
  </si>
  <si>
    <t>NEK11</t>
  </si>
  <si>
    <t>CAMK2G</t>
  </si>
  <si>
    <t>STK38</t>
  </si>
  <si>
    <t>STK38L</t>
  </si>
  <si>
    <t>LIMK2</t>
  </si>
  <si>
    <t>PDK3</t>
  </si>
  <si>
    <t>PDK4</t>
  </si>
  <si>
    <t>PRKD2</t>
  </si>
  <si>
    <t>SYK</t>
  </si>
  <si>
    <t>LIMK1</t>
  </si>
  <si>
    <t>TESK1</t>
  </si>
  <si>
    <t>ULK3</t>
  </si>
  <si>
    <t>PRKACB</t>
  </si>
  <si>
    <t>CDK3</t>
  </si>
  <si>
    <t>STK39</t>
  </si>
  <si>
    <t>PKN3</t>
  </si>
  <si>
    <t>TAF1</t>
  </si>
  <si>
    <t>DAPK2</t>
  </si>
  <si>
    <t>GRK6</t>
  </si>
  <si>
    <t>MAP3K10</t>
  </si>
  <si>
    <t>EEF2K</t>
  </si>
  <si>
    <t>TAOK3</t>
  </si>
  <si>
    <t>CSK</t>
  </si>
  <si>
    <t>AKT3</t>
  </si>
  <si>
    <t>RPS6KB2</t>
  </si>
  <si>
    <t>GRK4</t>
  </si>
  <si>
    <t>GTF2F1</t>
  </si>
  <si>
    <t>STK25</t>
  </si>
  <si>
    <t>VRK2</t>
  </si>
  <si>
    <t>PRKX</t>
  </si>
  <si>
    <t>PKMYT1</t>
  </si>
  <si>
    <t>CDK13</t>
  </si>
  <si>
    <t>TEX14</t>
  </si>
  <si>
    <t>MOS</t>
  </si>
  <si>
    <t>CDK11B</t>
  </si>
  <si>
    <t>PRKD3</t>
  </si>
  <si>
    <t>BMPR1B</t>
  </si>
  <si>
    <t>NUAK2</t>
  </si>
  <si>
    <t>TRIM28</t>
  </si>
  <si>
    <t>EIF2AK1</t>
  </si>
  <si>
    <t>EIF2AK3</t>
  </si>
  <si>
    <t>TNK1</t>
  </si>
  <si>
    <t>CAMKK2</t>
  </si>
  <si>
    <t>JAK2</t>
  </si>
  <si>
    <t>NPR1</t>
  </si>
  <si>
    <t>PKN2</t>
  </si>
  <si>
    <t>PAK7</t>
  </si>
  <si>
    <t>CDKL5</t>
  </si>
  <si>
    <t>ULK1</t>
  </si>
  <si>
    <t>ACVRL1</t>
  </si>
  <si>
    <t>RET</t>
  </si>
  <si>
    <t>PIM3</t>
  </si>
  <si>
    <t>FGFR1</t>
  </si>
  <si>
    <t>DDR1</t>
  </si>
  <si>
    <t>KSR1</t>
  </si>
  <si>
    <t>EPHA2</t>
  </si>
  <si>
    <t>MAP4K5</t>
  </si>
  <si>
    <t>MET</t>
  </si>
  <si>
    <t>TAOK1</t>
  </si>
  <si>
    <t>AAK1</t>
  </si>
  <si>
    <t>ICK</t>
  </si>
  <si>
    <t>PASK</t>
  </si>
  <si>
    <t>CDK20</t>
  </si>
  <si>
    <t>DMPK</t>
  </si>
  <si>
    <t>SNRK</t>
  </si>
  <si>
    <t>BRSK2</t>
  </si>
  <si>
    <t>STK24</t>
  </si>
  <si>
    <t>MAP3K6</t>
  </si>
  <si>
    <t>CAMK1D</t>
  </si>
  <si>
    <t>SIK1</t>
  </si>
  <si>
    <t>TRPM6</t>
  </si>
  <si>
    <t>STK10</t>
  </si>
  <si>
    <t>MARK4</t>
  </si>
  <si>
    <t>DYRK3</t>
  </si>
  <si>
    <t>SGK2</t>
  </si>
  <si>
    <t>SIK3</t>
  </si>
  <si>
    <t>MINK1</t>
  </si>
  <si>
    <t>STRADA</t>
  </si>
  <si>
    <t>CDK11A</t>
  </si>
  <si>
    <t>GSG2</t>
  </si>
  <si>
    <t>PRPF4B</t>
  </si>
  <si>
    <t>MSN</t>
  </si>
  <si>
    <t>CLK4</t>
  </si>
  <si>
    <t>ACVR1B</t>
  </si>
  <si>
    <t>BMX</t>
  </si>
  <si>
    <t>PDGFRA</t>
  </si>
  <si>
    <t>JAK1</t>
  </si>
  <si>
    <t>ALK</t>
  </si>
  <si>
    <t>ERBB4</t>
  </si>
  <si>
    <t>BTK</t>
  </si>
  <si>
    <t>FLT4</t>
  </si>
  <si>
    <t>LYN</t>
  </si>
  <si>
    <t>PTK6</t>
  </si>
  <si>
    <t>ZAP70</t>
  </si>
  <si>
    <t>HCK</t>
  </si>
  <si>
    <t>FLT1</t>
  </si>
  <si>
    <t>ABL2</t>
  </si>
  <si>
    <t>YES1</t>
  </si>
  <si>
    <t>ITK</t>
  </si>
  <si>
    <t>TEC</t>
  </si>
  <si>
    <t>FER</t>
  </si>
  <si>
    <t>FLT3</t>
  </si>
  <si>
    <t>FES</t>
  </si>
  <si>
    <t>TNK2</t>
  </si>
  <si>
    <t>TRIO</t>
  </si>
  <si>
    <t>BLK</t>
  </si>
  <si>
    <t>FRK</t>
  </si>
  <si>
    <t>FGR</t>
  </si>
  <si>
    <t>TXK</t>
  </si>
  <si>
    <t>DDR2</t>
  </si>
  <si>
    <t>FGFR3</t>
  </si>
  <si>
    <t>MATK</t>
  </si>
  <si>
    <t>CSF1R</t>
  </si>
  <si>
    <t>EPHA4</t>
  </si>
  <si>
    <t>EPHB3</t>
  </si>
  <si>
    <t>PEAK1</t>
  </si>
  <si>
    <t>EPHB2</t>
  </si>
  <si>
    <t>MERTK</t>
  </si>
  <si>
    <t>FGFR4</t>
  </si>
  <si>
    <t>FGFR2</t>
  </si>
  <si>
    <t>EPHA3</t>
  </si>
  <si>
    <t>LRRK1</t>
  </si>
  <si>
    <t>HD</t>
  </si>
  <si>
    <t>OB</t>
  </si>
  <si>
    <t>IPP5</t>
  </si>
  <si>
    <t>MutT</t>
  </si>
  <si>
    <t>ABD</t>
  </si>
  <si>
    <t>CP</t>
  </si>
  <si>
    <t>5N</t>
  </si>
  <si>
    <t>YfcE</t>
  </si>
  <si>
    <t>EP</t>
  </si>
  <si>
    <t>HHDC</t>
  </si>
  <si>
    <t>PKP</t>
  </si>
  <si>
    <t>P5NPSP</t>
  </si>
  <si>
    <t>SHE</t>
  </si>
  <si>
    <t>T2LPP</t>
  </si>
  <si>
    <t>IMFB</t>
  </si>
  <si>
    <t>ITPase</t>
  </si>
  <si>
    <t>IP</t>
  </si>
  <si>
    <t>MEGAAPCRVSLKVSLGQRCWERAWRFDLGMGVVSSLTSHPLQNIAESGRPQLEAHLETRGGGHVGRRFCFSPGENSKTMSTELFSSTREEGSSGSGPSFRSNQRKMLNLLLERDTSFTVCPDVPRTPVGKFLGDSANLSILSGGTPKRCLDLSNLSSGEITATQLTTSADLDETGHLDSSGLQEVHLAGMNHDQHLMKCSPAQLLCSTPNGLDRGHRKRDAMCSSSANKENDNGNLVDSEMKYLGSPITTVPKLDKNPNLGEDQAEEISDELMEFSLKDQEAKVSRSGLYRSPSMPENLNRPRLKQVEKFKDNTIPDKVKKKYFSGQGKLRKGLCLKKTVSLCDITITQMLEEDSNQGHLIGDFSKVCALPTVSGKHQDLKYVNPETVAALLSGKFQGLIEKFYVIDCRYPYEYLGGHIQGALNLYSQEELFNFFLKKPIVPLDTQKRIIIVFHCEFSSERGPRMCRCLREEDRSLNQYPALYYPELYILKGGYRDFFPEYMELCEPQSYCPMHHQDHKTELLRCRSQSKVQEGERQLREQIALLVKDMSP</t>
  </si>
  <si>
    <t>No. of human phosphatases in the family</t>
  </si>
  <si>
    <t xml:space="preserve">Monosiga EST consensus sequences </t>
  </si>
  <si>
    <t>None</t>
  </si>
  <si>
    <t>CG1637</t>
  </si>
  <si>
    <t>105312336, 105312337</t>
  </si>
  <si>
    <t>105316941, 105316942</t>
  </si>
  <si>
    <t>100636439, 105315303</t>
  </si>
  <si>
    <t>100640674, 105313358</t>
  </si>
  <si>
    <t>100639977, 105316791</t>
  </si>
  <si>
    <t>100633241, 100641110</t>
  </si>
  <si>
    <t>100634083, 105314742, 105314743</t>
  </si>
  <si>
    <t>100635038, 100634712</t>
  </si>
  <si>
    <t>100634912, 100635038</t>
  </si>
  <si>
    <t>100640443, 105316426</t>
  </si>
  <si>
    <t>100632589, 105313914</t>
  </si>
  <si>
    <t>100639700, 105313658, 105313659</t>
  </si>
  <si>
    <t>100636965, 100637093</t>
  </si>
  <si>
    <t>100640714, 100641899</t>
  </si>
  <si>
    <t>100636461, 100637844, 105313542</t>
  </si>
  <si>
    <t>100632292, 100632416</t>
  </si>
  <si>
    <t>8621606, 8621607</t>
  </si>
  <si>
    <t>5890068, 5890069</t>
  </si>
  <si>
    <t>5890260, 5890335</t>
  </si>
  <si>
    <t>5889881, 5889897</t>
  </si>
  <si>
    <t>5892269, 5892270</t>
  </si>
  <si>
    <t>5888536, 5888546</t>
  </si>
  <si>
    <t>5519882, 5519883</t>
  </si>
  <si>
    <t>5514557, 5514558</t>
  </si>
  <si>
    <t>5498672, 5498673, 5505008</t>
  </si>
  <si>
    <t>5511371, 5511379</t>
  </si>
  <si>
    <t>5515887, 5515943</t>
  </si>
  <si>
    <t>5507522, 5507528</t>
  </si>
  <si>
    <t>5498514, 5501818</t>
  </si>
  <si>
    <t>5496450, 5517762</t>
  </si>
  <si>
    <t>5511872, 5511905</t>
  </si>
  <si>
    <t>5511742, 5511771</t>
  </si>
  <si>
    <t>5514555, 5514521</t>
  </si>
  <si>
    <t>5511280, 5511281</t>
  </si>
  <si>
    <t>581476, 586665</t>
  </si>
  <si>
    <t>576021, 763789</t>
  </si>
  <si>
    <t>592896, 105444746</t>
  </si>
  <si>
    <t>587128, 105445731</t>
  </si>
  <si>
    <t>762929, 105437884</t>
  </si>
  <si>
    <t>752773, 583388</t>
  </si>
  <si>
    <t>100888006, 100893950</t>
  </si>
  <si>
    <t>585795, 100893094</t>
  </si>
  <si>
    <t>578146, 580769</t>
  </si>
  <si>
    <t>584952, 100314407</t>
  </si>
  <si>
    <t>100888760, 105440625</t>
  </si>
  <si>
    <t>100889181, 105438933</t>
  </si>
  <si>
    <t>100887861, 105441723, 105441724, 105441730, 105441731</t>
  </si>
  <si>
    <t>578838, 105439714</t>
  </si>
  <si>
    <t>100890448, 100890753</t>
  </si>
  <si>
    <t>587610, 100890448, 100890753</t>
  </si>
  <si>
    <t>591245, 100888699, 105443004</t>
  </si>
  <si>
    <t>588094, 105437361</t>
  </si>
  <si>
    <t>591868, 105437698</t>
  </si>
  <si>
    <t>581665, 756026</t>
  </si>
  <si>
    <t>574724, 105446417</t>
  </si>
  <si>
    <t>579456, 586837, 764086, 764115, 105438920, 105438922</t>
  </si>
  <si>
    <t>583160, 100887929</t>
  </si>
  <si>
    <t>580178, 100893168</t>
  </si>
  <si>
    <t>594242, 105437381</t>
  </si>
  <si>
    <t>100638983, 100639362, 100639489, 100639613, 105313025, 105313028, 105313029, 105313030, 105312097, 105314692</t>
  </si>
  <si>
    <t>LTTSSGGGLYLGGFRGVINTQFLREANVTHIVNTAKGLEIFGPKYLTAVQEARDILKINFLELNWEDTETWLIPDSDIRTLCNYIQTGLDMQGQSVFVHCAQGKSRSSTAVVAYVMVAKGLSLKESLGLVQSLHKMAEPNPHFMKRLEEFEKSEL</t>
  </si>
  <si>
    <t>NSIDKVCTGLYVGGIMGASKKELLLENNITHVLAVLDNAEPHFPENFQYKCIKISDSPSCDLSVHFKESVDFIHKCRIEGGSCYVHCAAGISRSVTLCTVYLMTATTLSYEDAMTVMVYARSMAGPNFGFRMQMMKYTKTILND</t>
  </si>
  <si>
    <t>SLIEYKQQKFLIINNPTSATLPNFINELEKNQAKIVVRCCEPSYSSEPLKAKGIDVIDLQFDDGGSPPEDIIRQWLVIVKDTFEKSPNCSLAVHCVAGLGRAPVLVAIALIEKGMKYHEAVDFIRNKRRGAINKRQLDFLENYKS</t>
  </si>
  <si>
    <t>LVGGLGLTPSGSAMSTELGISRIVNMAAGSLMTSQELYGESITILLITAEDMESYDLSQHFDEVTDFIDKGKEEGAGVFVHCMAGVSRSVTVSVAFLMKYCNMTLSEAARQVHSNRLLACPNVTFMRNLFNLQKQLKEEK</t>
  </si>
  <si>
    <t>DNGFRLYIGSAFHAQDLPCLHELGISRIVNMAAGSLMTSQELYGESITILLITAEDMESYDLSQHFDEVTDFIDKGKEEGAGVFVHCMAGVSRSVTVSVAFLMKYCNMTLSEAARQVHSNRLLACPNVTFMRNLFNLQKQLKEEK</t>
  </si>
  <si>
    <t>LKLLLSHEENLPVLIHCVYGKDRTGVLVALILDCIGVESETIAMDYASSEDGLVSMRNEMYDDLIVHWGMAEHSCRAKADTMLKVLNEIDKRYGSTSQYLKSIGFTLEDQESLKSILL</t>
  </si>
  <si>
    <t>FTSSQDYTVNLSFVIKPAFCGMLKLLLSHEENLPVLIHCVYGKDRTGVLVALILDCIGVERETIAMDYASSEDGLVSMRNEMYDDLIVNWGMAEHSCQAKADTMLKVLKEIDKRYGSTSQYLESIGFTLEDQESLKSILL</t>
  </si>
  <si>
    <t>IFTQANFIVRWLSLILVLIDWLSGLHLFVKFYTWLVLNHFSVAKQYIDVVELAKPVIIDVIRFMCREDSLPMLIHCAHGKDRTGLLVAVVLGLLEVESEDIIRDYAESQDGLLCIKDRVYQEIVERYGFKLECTYAERETMEEVLEHIEKNYGSMSEYLLSGGFTLKEQEHFKRLFL</t>
  </si>
  <si>
    <t>ESLPNFRQAGGRGLTNKRGQQVKDGLLYRSAKTDYVTAKDKSLFLQLGIKSIIDIRGEKEYRKLTSRPLDNLYTPTVITDNKTSDLTEHKDTSVGRRYLFDVFSKELIRHIGNQVNIIITILAVMFLLPIDKIFGTHFFPRLYSRLVIRHQSLYQQYMDYLEYSKPVFSGMLKLLLSHEENLPVLIHCVYGKDRTGVLVALILDCIGVERETIAMDYASSEDGLVSMRNEMYDDLIVNWGMAEHSCQAKADTMLKVLNEIDKRYGSTSQYLESIGFTLEDQESLKSILL</t>
  </si>
  <si>
    <t>QNPKQKSTDITYVTSRILVMSYPFEEGGVGRPNVLKEVAAYLEGTHPSQYLVFNLSGEQYDTDQLSGQVVDYEWPNRAMPPLESLVELCRQLDSWLRADFKNVLVIHCKDGVHPSGILVVSYLLFLRALPSPSSALRLFTARRLPEGQGMDI</t>
  </si>
  <si>
    <t>QNPKQKSTDITYVTSRILVMSYPFEEGGVGRPNVLKEVSAYLEGTHPSQYLVFNLSGEQYDTDQLSGQVVDYEWPNRAMPPLESLVELCRQLDSWLRADFKNVLVIHCKDGVHPSGILVVSYLLFLRALPSPSSALRLFTARRLPEGQGMDISPSDRRYLNYMMA</t>
  </si>
  <si>
    <t>FRHLVSKRKRRFIADGFDLDMTFIKPNIVAMGFPSEKLEGVYRNKMSDVQRYFDTHYTDHYKVYNLCSERFYDPKKFHKVTVYPFDDHNPPPFELIQPFCEDVDGWLKEDNRNVAVIHCKAGKGRTGVMICSYLLHDRLFDTVKDALQFYGEARTQNAKGVTIPSQRRYVQYYGHLIRNNLQYSP</t>
  </si>
  <si>
    <t>NITEIVKRQVAKGRNRYTDDGFDLDLSYITDRIIAMSFPGSGVESAYRNNLKDVAKMLKTQHQDNYMVFNLSERSYDISKFNNQVLDFGWPDHLAPSLERLSIVCKSMKSWLDSDPNHVVVVHCKGGKGRTGCVIASFMNYSQICQSASAALDHFAMKRFYDDKLQGVTQPSQRRYVHYFEDLLVG</t>
  </si>
  <si>
    <t>EDNAKESIIGKEYKDIPMLLQDMSIWPPDTYSKNRYRNVIPNKNTAVTLSGESIADRYINANFIDGYNGMEKAYICAQAPIYDTIPDFWRMIWECNVNTVVMLCGIFEGGKNKCAKYWPPPDTNDTEYYGPFTVRNNYEEVLPFYKVVYLSVSINSDEAERDVMLFIFQGWPDFGVPEQAGPILEFQEAVTINHTGGPLLVHCR</t>
  </si>
  <si>
    <t>GESEHTVTVGLTPSNKLLNRFANIVVYDDNRITLRPMSGHNDCPHEYINACYIKDYSNQYQYIATQGPVSNTLVDFWQLIWQERSPIIVMITNVKEEGKVKCQQYWPNSDTKDYGPFSVTLSDEQLLTDYTVRKMHVKVKDCYEINLSQIILFNQIKNEYKPTKGPMLVHCSAGVGRTGTFMAIDMGLQQAEKEGGIDIISIINRMRQQRMK</t>
  </si>
  <si>
    <t>VCHQYWPNGPTAAVFNYISVKLINEVQESGSIIRRTFGIKDMNSGYCSTVVQLQLTNWLPDGQCANYSTIGDLYALVTDNQRRSGSNRPIVVHCSDSITRSAMYCVTHNAIEQAKLEQGSDLFQIVKTLRMQRPGGIPSQQCMPEG</t>
  </si>
  <si>
    <t>VLLKGYKEKKAFIIAESPMFNTARNFWKMIDDRNVTAIVILCHENENNQEVCYQYWPSTSIALVIGEYNITLLNENTNNRYIERKFEVKNNNTGVKQSVTQFQITNWDSTGEVKNPQTILMIIEEMYRTQRKRGNTSIVVHCSDTVGRSAMFCAAATTINKCKTEGVIDVFQVLKSQRIQKPGSVQTVVSVQLYLAYEDR</t>
  </si>
  <si>
    <t>TDDDFDCSIAQLSDNLAKSRVKEHLPPNDYRVVLSTKNYDSDYICASYVDGYRQRSAFIATQGPMKNTAGDFWRMVWEMKSMIIIMLTNTEENGEEQSVQYWPVNPNEEDMYGSFNVVALPEDRTLPDYVVRKFKLSHSKNVS</t>
  </si>
  <si>
    <t>HSNGFDEQYEGLYTGIDKRCIIGYNEENTAFNRFKNITVYDDNRIILAPNRKLDMCQREYINASYIDGYSSSNKFIASQGPMKKTLVDFWRLIWQEKPVSIVMVTNLKEGTKSKCEQYWPNGRAESDDFGPFTVTLTNEQVYSDYVVRQISVTV</t>
  </si>
  <si>
    <t>HSNGFDEQYESLYTGIDKRCIIGYNEENTAFNRFKNITVYDDNRIILAPNRKLDMCQREYINASYIDGYSSSNKFIASQGPMKKTLVDFWRLIWQEKPVSIVMVTNLKEGTKSKCEQYWPNGRAESDHFGSFTVTLTNE</t>
  </si>
  <si>
    <t>DVIQFQVTDWPTDGIVREPRTVLQVIDDVIHRQQKIGGGPIVVHCSDTVSHSGVYCSVSIALEQCKAEGVVDVFQVTKAIRRSKPGAVTTLVFIGIYL</t>
  </si>
  <si>
    <t>LNIHVTSCHSNGFESQYTSLKSEEEKPCIVGYSEENKPFNRFKDITVYDDNRIILATNPNLDMCQREYINANYVDGYSSSKKFIASQGPMKKTLVDFWRLIWQEKPVSIVMVTNLKEGTKNKCELYWPNTLMEHEEFGPFTVLLQSTQTFPDFIIRQLCVTIQDVFNDSHTLTQYHLTSWPDHGVPDHATPLMSLHKQVMATWSPSKGPILVHCSAGVGRTGTFIALDIALEQAKRERVVDIAGIVNRLRQQRMKMVQTLDQYVFLHDA</t>
  </si>
  <si>
    <t>RSKRSIEYEFEEIERISPIKATSIGSKNAAFNRFEDVCPFDDNIVPLSTSEKEEDSIYINASYIDGYQRKNAYIATQGPLKNTIGHFWQMIIEYKLPTIVMLTKVFEGN</t>
  </si>
  <si>
    <t>ATCHSNGFEEQYKSLYTGEDKSCSIGYSEDNKAFNRFKNITVYDDNRITLITNPNLDMCQREYINANYVHECCYQYWRESDIIQYEEYFVKCLSSKDCNGYIERKFAVQLEKSSSSWNVLQFQVTNWPTDGVIREPRTVLQVIDEVIHRQQKIGGGPVVVHCSDTVSRSGVYCSVSIALEQCKAEGVVDVFQVTKSVRRSKPGAVTTLEIHYYQAMD</t>
  </si>
  <si>
    <t>CHSNGFDEQYENLSNAHSKRCTIGHRDENSRFNRFKNITVYDDNRIILTPNPNLDMCEREYINASFINAS</t>
  </si>
  <si>
    <t>GYCKRKAFIATQGPLPDTTDDFWRMVWEYKSSTIVMLANERERGKAMCHKYWPDSGTQIYGFFEITLHSIREYPDYILRELKIVDSRDAEGSSQHVKQFQYVSWPSKGVPDSAIGLLDVREQVEKWQRDSGDKPIVVHCSGGCGRTGTYIAMCLLIDQLKAEGLVDVFQVVRGLRLQRPGMVRSVM</t>
  </si>
  <si>
    <t>MVKVLFVCLGNICRSPLAEAVTNKLLSDQNIKNWTVDSAATSRYEIGSSPDHRGLRLMKRKGLTSTHRARQICHEDYDNFDYILCMDDDNVRDVRRMAPRKREFSAKIELLGRYDREGPDIIEDPYYGDDRDFEAVYEQCLRACTNFIR</t>
  </si>
  <si>
    <t>PSKLLFVCSGNSCRSPMAMIVAEKMEAEREKIIESDSAAGNFKNGKFVASQSPARNAIKALEAEYGRTRLEEYEPKPLKKEDIEKADKVIFLGAEFRKNAEDAKKLFGDALDGKAMYYCTYVNKQDSKDKERHEVPDPLDGDNWPEYYGEEKPGRGQFRSYTKVLKSMIKDFY</t>
  </si>
  <si>
    <t>PSKLLFVCSGNSCRSPMAMIVAEKMEADRGKIIESDSAAGNFKNGKFVASQSPAVNAIRALEAVYGQTRLKEYTPKPLKKEDIEKADKVIFLGVEFRKNAEDAKKLFGDALDGKAMYYCTYVNKQDSKDKERHEVPDPLDGDNWPEYYGEEKPGYRQFSSYAK</t>
  </si>
  <si>
    <t>SLRFAVVCSSNQNRSMEAHHLLNKRGYNVKSYGIGSVVKLPGASANEPIIYPFGTTYEDMYQDLYQRDPHLYTQNGILQMLDRNRRIKPSPERFQEATEDKFNIIFTVGEKIFDTVIDDIESRGPQIYSPVHVININIQDNLDEATFGSFLFCEMCEMMSDSEDLDNEIELILLEFEAKHTTRTVLHSITFY</t>
  </si>
  <si>
    <t>FCLVLDLDETLVHCSLSKLELANFTFKVEYSNQLFDVYVRLRPYFHEFLERVSKQFEVILFTASTKVYADKLLDLIDPSRRLVKHRLFRDHCVCVDGNFIKELGILGRDLAKTIIVDNSPQAFGYQLSNGVPIESWFMDEND</t>
  </si>
  <si>
    <t>RRKIMVLDLDETLIHSHHDNSTLLPATEMLPDFYVRVYIENHPVKFYVYKRPHVDYFLSVVSQWYDLVIFTASMQKYGMEVANHLDQNKGILPRRYFRQDCTMDMNGYTKNLSMISEDLSNIFILDNSPSAYRGNPDNAIPITSWFSDPLD</t>
  </si>
  <si>
    <t>RKLALIIDLDQTLIHTSIDRNIERGLPDVHSFTLPGHSCVYHCRLRPYVREFLNHISQYYELHVATMGTRDYADAITKILDQEKKLFSHRVISRNELLDPHSKAVRLKSVFPCGDEMVAIMDDRGDVWGHRPNLIHVKAYVFFA</t>
  </si>
  <si>
    <t>QRKCIVIDLDETLVHSSFRPVPSPDFVVTVEIDNIQHQVYVQKRPHVDEFLKRMGEMFECVLFTASLSKYADPVADLLDKWNTFDARLFRESCVFHKGNYVKASLFDSPSPFFTFLLIPMQDLSKLGRDLTQCVIIDNSPQSYIFHPDNAVPVTSWFDDPND</t>
  </si>
  <si>
    <t>NMGWRHQKRPGLDAFLNALFDYYEIVVFTSENALSTHPIIDKMDPNQYIMYRLYRDSTKYISGEHVKDLTHINRSLNRVIMVDTNPLSVKLQPENSIILDKWTGDI</t>
  </si>
  <si>
    <t>ETVLLDCDGVLWLGNTDAIPGAKEAVSHLRALGKRLCFVTNNSSKSRDEYMAKFQKLGFDVNKSEIFPTGYIVGQYLKHTAGYDGKVYLMGVEGTKQEIEAIGCTCFGPGPDVLTGTLDDWLQMSFEKDVGAVVVAYDCHISYMKMIQACTYLKNPDCIFIATNEDPVLPSNGHIAIPGTGSMVSAVRTSAKRDPIIVGKPHTPMFDCIVKHTNLQPHKTLMIGDSLNTDILFGRRHGLKTLLVLSGNTKECNLEGLSSDKLPDYYADSIADLI</t>
  </si>
  <si>
    <t>AFGDMGEAQVDDTLQPIHAQPPAINNTNLMAKEVNERDLVLHIGDISYARGYAGVWDEFFDLIQPISSRVPYMVCGGNHERDYPHSGSYYEGTDSGGECGVPY</t>
  </si>
  <si>
    <t>AFGDMGQAQVDDTLRPLYVHAQPPAVNNTNLMAKEVNERDLVLHIGDISYAIGYAGVWDEFFDLIQPISSRVPYMVCGGNHERDYPHSGSYYEGTDSGGECGVPYEMRFQMPRPDPKQHWYDFSLGSVHFVLMSTEIDFTVNSVQYNWLKDHLSSVDRSVTPWLIFAGHRPMYIDSDYGLLPSSDLVVSKELQDNIEPLLLEYKVDLAFWGHHHSY</t>
  </si>
  <si>
    <t>YGDLGHGVPDNTLQIKKLEQASLNTTKNVYSEINETELIVHIGDLSYAVGFSAQWDEYYNEVEKLAANSPYMVCAGNHEADWPNTTSYFQSKDSGGECNIPYIYRNQMPRVSPVKPWYGFDFGCVHFVIMNSEDNFTMGTEQYRFLVQHLASVNRTATPWLVFTGHRPMYVDSTSIEEPYGMQPIAKLLRNNLEDLLIQYNVSLALWGHHHTY</t>
  </si>
  <si>
    <t>FLVYGDLGYDNAQSLSRIRAEVNAGGIDAILHVGDLAYDMFEDDGRKGDNFMNMIQNVSTQIPYMTLPGNHEYSHIDIGSVHFIMFSTEVYFFTDFGKEQIQTQYQWLEEDLKKATTPEALSERPWIITMGHRPMYCSTTNSNDCDHKTSVTRTGTSDLHLYPLEKLFYNYGVDMFISAHEHIYERMWPIYDYKVL</t>
  </si>
  <si>
    <t>FLVIGDWGGMSDEPYYTVGQSKVASVMGEKAEKIDSQFTLAVGDNFYEDGVKDVDDPRFNETFEEVFTAPSLQKRWYAICGNHDYNGNASAQVAYTQKSARWYMPSFYYTEIFNLSSSNITIQFVFIDTVILCGLSHPKLRHLPPSGPQSSDLADDQWAWIESTLQQSTADWLIVSGHYPVWSAAHHGPTDILVKQLRPLLIKYNVTAYIAGHDHDMQ</t>
  </si>
  <si>
    <t>MIGDWGGMPSPPYYTDAEHVLAGVMGDKAQEISSDFTVAMGDNFYTYGVKSVDDPRFKETFEDVFTADSLQKRWYVFCGNHDHYGNASAQVAYTQKSSRWYMPDLYYTETFKLNDSNGTTVQMVFIDTVLLAGVTHPELRSLPPSGPEIPNLADDQWAWIESTLKQSTADWLIVSGHYPVWSVAEHGPTDELVKNLRPLLIKYNVTAYFCGHDH</t>
  </si>
  <si>
    <t>DKLNVDNIIQKLLEVRGSRPGKNVQLTEADIRGLCLKSREIFLSQPILLELEAPLKICGDIHGQYYDLLRLFEYGGFPPESNYLFLGDYVDRGKQSLETICLLLAYKIKYPENFFLLRGNHECASINRIYGFYDECKRRYNIRLWKTFTDCFNCLPVAAILDEKIFCCHGGLSPDLQSMEQIRRIMRPTDVPDQGLLCDLLWADPDKETVAWGENDRGVSFTFGPEIVSKFLCKHDLDLICRAHQVVEDGYEFFAKRQLVTLFSAPNYCGEFDNAGAMMSVDETLMCSFQILKPASDRRK</t>
  </si>
  <si>
    <t>IDIDSIISRLLEARGSRTMKTVHLAETEVKALCLKSRDIFLEQPILLELEAPLKVCGDIHGQYTDLLRLFEYGSFPPHTNYLFLGDYVDRGKQSLETICLLLAYKIKYPENFFLLRGNHECASINRIYGFYDECRRRYNIKIWKTFTDCFNCLPIAAVIDDKIFCCHGGLSPDLQDFEQIRSIARPTDVPDTGLLCDLLWSDPDKDIQGWGENDRGVSFTFGADIVTKFLNRHDLDLICRAHQVVEDGYEFFARRQLVTLFSAPNYCGDYDNAGGMMTIDEELMCSFQILKPSEKKAK</t>
  </si>
  <si>
    <t>PKELDKWIAKLEDCKQLEENNVKNLCEKAKELLSQESNVQEVKCPVTVCGDVHGQFHDLMELFRIGGKSPDTNYLFMGDYVDRGYYSVETVSLLVALKVRFPNRITILRGNHESRQITQVYGFYDECLRKYGNPNVWKYFTDLFDYLPLTALVDGQIFCLHGGLSPSIDTLDHIRSLDRLQEVPHEGPMCDLLWSDPDDRGGWGISPRGAGYTFGQDISENFNHNNGLTLVSRAHQLVMEGYNWCHDRNVVTIFSAPNYCYRCGNQAAIMELDDGLKYTFLQFDPAPRR</t>
  </si>
  <si>
    <t>SDLDRQIEQLRRCEVIKEQEVKSLCSKAREILSEESNVQRVDPPVTVCGDIHGQFYDLKELFKVGGDVPETNYLFLGDFVDRGFYSVETFLLLLALKVRYPDRITLIRGNHESRQITQVYGFYDECKRKYGSVNVWRYCTEIFDYLSLAAIIDERIFAVHGGLSPSITSIDQIRAIDRKQEVPHDGPMCDLLWSDPEDIDGWGISPRGAGYLFGNDVVSEFNSANNIDLICRAHQLVMEGYKWHFNETVLTVWSAPNYCYRCGNVAAILELDENLKRDFTIFEAAPNEVR</t>
  </si>
  <si>
    <t>VHVNYLIFLGNHELITMNQMYGFEGEVKKKYNGKMADLFTEVFNWLPLAHVIDNKVLV</t>
  </si>
  <si>
    <t>MSVDHSYDGPKLESDITIDFMKDLLVWFKNQKLLHTKYAYKIILMAKDVFSACPSLVDVTIPDKNKFTICGDIHGQYYDLYNIFELNGIPSMENPYLFNGDFVDRGSFSVEVILTLFGFKVLYPNHFYMSRGNHESITMNQMYGFEGEVKKKYNGKMADLFTEVFNWLPLAHVIDNKVLVMHGGLFSTDDVTLDDLRKID</t>
  </si>
  <si>
    <t>VIQISHEGTFCDLVWSDPEDISGWAVSPRGAGYLFGNSVTQEFMHLNNLKLICRAHQLVHEGIKYMFDQRLVTVWSAPNYCYRCGNIASILIIKDANLEGKEAKLFQAVPDNE</t>
  </si>
  <si>
    <t>SELDEWIELAKKCQYLTENELKKLCDYVCDLLLEESNVQPVYTPVTVCGDIHGQFYDLEELFRTGGQIPDTSYVFMGDFVDRGYYSLETFTRLLTLKAKYPNKITLLRGNHESRQITQVYGFYDECMNKYGNANAWRYCCKVFDLLTIAAIIDNQVLCVHGGLSPEVKTLDQIRTIDRGIEIPHEGAFCDLVWSDPEDISGWAVSPRGAGYLFGNSVTQEGTCYVIHCALVPLVTITVSFMHLNNLKLICRAHQLVHEGIKYMFDQRLVTVWSAPNYCYRCGNIASILIIKDANLEGKEAKLFQAVPDNE</t>
  </si>
  <si>
    <t>CFLTICSQAVDIFANENRLLPVKSPCYVLGDLHGNFHDLICFEKVLWRMGPILTPASFMFLGDYVDRGDFGFEVISYLFAQKLLMPSKFLLIRGNHEIRSVQESFTYKTECYHKFGESLGEEVWEATNTVFDAMPVAAVIDEKVFCVHGGIPHPSHGGGYISAINDIPNHLPEPAEGSPLAWDIMWNDPIRKEDEDNDDSLRTELVGNEGFIDNDSRGTGHMFSSDALDSFLRRNNLSHVIRAHEVKETGFQLQQNGRLLTVFSSSHYCGSTNEAACVLVDNKKIRTI</t>
  </si>
  <si>
    <t>GRRLLVVGDVHGCYDELVQLLDKAGGRDPGVLVVFVGDVCNKGPLNVESIRLVREVGGYCVRGNHDEICLLEWLKHSEGAEPLSDKFSWLSRLSKEEMDWYFELPFSIHFPSREVLVIHAGLVPGVPIEEQSHHDLLHLRNVTFDLRTLTFSSERGGAYQEPHPQPWAQTWIGPDHVYFGHDAIRFLQRYPFATGLDTGCVYGGHLTAVFDDEREKLIQVKAAKAYEQPKK</t>
  </si>
  <si>
    <t>SYPKRIILIRHAESEGNIDNSLYATTPDAKLKITDKGREQAKKAGLELKELIGTESCGFYVSPFLRSKQTFEGIRAAFTNEQVLYEREDPRIREQEWGNYQVPEKMGQVMDERRSIGSFFYRFPTGESGADVFDRVSIFLESLYRDMGKGRCGQNAVIVSHGLFCRLFLTRFYHWPIEYFHRLWNLENCQLVVMEFQEDGYF</t>
  </si>
  <si>
    <t>NRFFIIRHGLAESNVKGVLVSDPANGVDGYGLTDEGKEQAKQAAVQFRSLLSDKEINKIQLVSSDFLRTRQTAEILHSELQLKRPIKFEPRIRERGLGSLELTPVSNVHDMWKSDELDPTSAINGVESVSSMTLRLTRVIKDYDTEYEDLVIVLVSHGDPCQCIHSFFIGLPPNEFRASNRMYGNCEIREL</t>
  </si>
  <si>
    <t>MNIHIRPRSIYLCRHGESICNMYGRIGGDSELSERGFEFARKLSEYISTQDLPGLKIWTSQLKRTKQTAELLDGPKEQWRALNELDVGDCEALSYEQIQEKFPREFALRDQDKYRYRYPRGESYEDLVHRLEPVIMELERQDNVLVICHQAVSRCILAYFLDKSNEELPYIRVPLHSIIKLTPVAYGCKVESHKIDVPCVDTYRGKPENLEL</t>
  </si>
  <si>
    <t>TATRHLILVRHGQYVMDDDPDKKILTELGRRQAVETGKRLKELNLPFTILYHSTMVRAVETADIISQHLPGVPVNTTEILCEGAPIKPEPAVTHWKPEHWQFFQDGSRIETAFRQFFHRAPPEQKEDSYELIVCHANVIRYFVCRSLQLPPEAWLRMSIGNCGITKISIRPNGRVSLKEMGGVTFFPRI</t>
  </si>
  <si>
    <t>ESPPAVPQGPRRVFIFRHAERVDVTFGKQWIQLSFDAEGYYNRRNLNMPKELPKRRGGPQDFTKDSPITETGLFQARLTGEGMREQGIKIHHVFASPALRCIQTANAFLQGMGDFHTKIKIENGLFEWLAWCHGEIPSFMHSEEILKFGLQIDPTYTSMVSMKDLKPNETHLEFYKRMYNITRLLLKNIGPSSGNVMIVGHAATLEACSRQLCGGQPRNAQELTKLVQKIPYCGVAVCQESGSGR</t>
  </si>
  <si>
    <t>SAVLSEEELQFVSVVIRHGARSPVESYPADRYQEDFWPQGFGQLSIKGMREEYHLGTVFKSRYLDTGFMDSGYNRSQIYVRSTDYDRTLMSAQCVLAGMYPPGENQMFDPDLEWQPIPVHTTPQKYDSLLNVASCPVYDKLMDKDNNTYKQIQDANQELFDNLTEWTGEDINVITVGLLKDALFVEYHDNNLTMPEWFSPQLLTKLESIDDSLLRLMFSTKCKRKLTGGVWTNRVLKDMQNKATGVMPDMKMVLYSAHDTTVATMLSVFDMFDGKQPPYSAAFAVELYSSGSSKNDFFVRFYYHNETDSNDFVELTHPNCSKDCPLEKLKQIMAPYRLTEKEWSSSCSTTTAP</t>
  </si>
  <si>
    <t>PPVRGDKLEFVSIVFRHGARSPTGPYKNDIYKEYDWPQGYGQLSIEGMKEEYNLGKLFQSRYLESGFMNATYNRTQIYVRSTQYDRTIMSAQCVLAAMYPPTEEEVEFQPGLDWQPIPVHSTIGPDYLLRGFASKLCPRYELLKNQTEKSSGYLATWNDNKELFVELSNYTGEPVNLTNIWHIQDTLFQQWYANYTTPYWYTTELMDKLQELANYVLSLLFDSTMKKQLTGGLWANEVIENMEDKSSKESNLTQRMILYSAHDTTVAAMLSVFNLFDKKQPLFSAAFVIELYSNDDNGHYVKFLYHNETKSDQFHELTHPNCETNCPLGKLKQIMKPYLVSNISQIEELCSLDEPT</t>
  </si>
  <si>
    <t>GLTTAGWSIPPPPEDVNLKQVIAVIRHGDRTAWNGSSCWPGDDYIWSCDLVHGQMPVDTKVEKERGTAGRIFEKIFLPTNEEMHGNCSVAQLTTIGYKQHLANGGSLNSAYVKNGFLTPSLDPSQVFIRSDDIPRTILSAQSLMDGMFPQDGKCEDNGDDGCTQFVPLYTRDTMYDNMEANADLCPKVTEYQTQFYESTTWLNHLKTTIEVVNNISNTIGFNISDNFEHFCDCLITHYCHNASWPDKLTEDLALSGLDEMVWMSYNSLKYPSVQENARAGIGFLLKDIWKNFNRSVNGEDYEKFSLYSGHDTTLIQLLVALGIDEGIWPPYSSMMLFELYSTSTAPAAVRVLYNGKIKTLPFCNGQELCSYETFSNYLSTVTPPDDYQKFCQNYTNA</t>
  </si>
  <si>
    <t>SVSFSSKTRYSFTPFINEDRMSLNGCTASKLYIIFRHGTRYPGKNHIRRFDSISEKLSNLSRSSGVVNKLRGWINPFLIEEHSHLSSIGRKELYCLAKRFKQSKRSIMCLRGARSSYHHPCRSFRSHEQALSDGRREMILDDFNMFMYSGLFDEVYSPDSFSFASTHKKRCVKSALSFAEGLFDGLDLSNGGELMNTALTIYAQSIGLQIDDRSLRFFDNCKEYTNKSKRNELNTKLEVFLRKVAYVSLEAVLNEFLFSDAISKALREIQQQIDESKRFWIINEHELLDMYQICAMETANFGHSNVYSLKEAAQMAFSFETDPLALVQLKGGLRKLGGIMYEIEFRFMSHLSNVYECKSHQASIIHSHGHTINWSISCHLINDIINSLSPSNPAKVTLRFAHAETLVPLLSALSLYKDDLHLLPSNY</t>
  </si>
  <si>
    <t>APTVPVPIFSRGRCELRCVIGVIRHADRTPKQKMKMIVRHHYFFSLFEELGGYKKQQIKIKKPKELQKVLDIVRKLINEGEDDEIFFNKLQQLKTVLEMYDHFSGINRKVQFKLIHKDINNTPLESPALLLIAKWGGEVTPAGERVAEELGKAFRCMYPGGEGEYSLLPGSGFLRLHSTYRHDLKVYASDEGRVQLSAAAFTKGLLDLEGNMASILAHLVKMDQNTTDMLDTSSDAAESLNRVKQDLHQMLQSTRDFDAEAIKNLAPTLSPPLLAAIKEVKNPHKTCRTIQENLRTLVMSFEDIARKKSDLQLYHGESIKLAISRWKKLEKDFVLSNGKFDISKIPDIYDCIKYDLQHNRILELSDGVSLYKAVSNLADIVIPLEYGITIEDKISISKIVCRHLLKKIRADLSHTYNIGSDFIHRLDPKKSKGVISPDRCVRTRLYFTSESHIHSLVNILKYGGIPIPEENYGKLHDPPELNYLSQVVFMVFENKTEPIDSYRYRVEVHFSPGVKS</t>
  </si>
  <si>
    <t>STSHHGDPIADAFFLTARPNSCIMGLADGINWGYKPRIAARSALLGVVNHLNEKLFGSPSKPTNTQDIFHHILLSFDEAQKRIIANEGTTTTLTVAMICECLPNHHISSRWVLCSVSVGDSPCFLYQPDYGSVHEVTAAWHDGKGRDPRDSGGCLGTNVGNDPDLSNLICCLLPVREGDFIFITSDGISDNFDPVILKEAS</t>
  </si>
  <si>
    <t>AGEPVADVFAVLARENNTIMAIADGVNWGKKPRLAARCAVQTAIAYISDNINKINATPHSRTLTTLLLEAMENAHQCILEHSGTLTTLSIGIVCQLKPNKKTLLTTSTPNSSSTLSRSSSNWGLFIASVGDSPIFVYSPTNKSITEATVACHPKDGIRTAAFSGGALGPAIGTQADMENLSLNYLPVAEGDIVFMTTDGISDNFYPQVIRP</t>
  </si>
  <si>
    <t>RCNRQVGGPVADVFGVVVRENNAIMAIADGSGWGKKARLAARCAVNGAIAHITDNLHKLSVKKPTSATLNKLLHESMDIAHKSILSHGGTLTTLSIAVACELSAPSNQWGLFVASVGDSPVFVYCPHTYQLHEATVDCHSKDGNRVVQLSGGALGPAIGTLPDLDNFSMSYSPVYPGDIVLLMTDGVYDNFAPGVVQAVHD</t>
  </si>
  <si>
    <t>VTLSRYQLRGYHGERKGEREEMQDSHVIINNMMEQFPTLSNSPVSSVSYYGVFDGHSGSRASEFAAGNLHRVIVNKFPKEDVSAQSIKRCLVDSFKKTDSDFLSLAAKATPSWKDGSTVAIIMAIDNVLYSGNLGDSKSVIYRRSGKGDTGGEPTVVSVPLTKDHTSAIGGKEEDRKIWEGRIMGIMEVSRSIGDGRFKGCGLVATPHVSRCELTENDLFVVVACDGLWNVFKMDEVAKFILGVVNDESIQKPGEDDRLIQGTEVIGDREYRFEVACNRLAVEAVKRGCTDNVTVLIVDI</t>
  </si>
  <si>
    <t>DVSAQSIKRCLVDSFKKTDSDFLSLAAKATPSWKDGSTVAIIMAIDNVLYSGNLGDSKSVMYRRSGKGDTGGESAIVSVPLTKDHTSASVSYIFDYDFFIIFCFFQLEERKRIEKSGGFVREGRIMGIMEVSRSIGDGRFKGCGLVATPHVSRCELTENDLFVVVACDGLWNVFKMDEVAKFILAVVNDESIQKPGEDDRLIQGTEVVSDREYRFEVACNRLAVEAVKRGCTDNVTVLIVDI</t>
  </si>
  <si>
    <t>YQLRGYHGERRGEREEMQDSHVIINDMMEQFPTLSNSPVSSVSYYGVFDGHSGSRASEFAAGNLHRVIVNKFPKEDVSAQSIKRCLVDSFKKTDSDFLSLAAKATPSWKDGSTVAIIMAMDNVLYSGNLGDSKSVMYRRSDEGDTGGEPPVISVPLTKDHTSASVSYIFDYDFFIIFCFFQLEERKRIEKSGGFVREGRIMGIMEVSRSIGDGRFKGCGLIATPHVSRCELTENDLFVVVACDGLWNVFKMDEVAKFILGVVNDESIQKPGEDDRLIQGTEVVSDREYRFEVACNRLAVEAVKRGCTDNVTVLIVDI</t>
  </si>
  <si>
    <t>LPSNSPNEDRYSFGGLPESSAGLFAVIDGHRSFHCAEFLRQNLLKHVTQTLREGGVVSGSLNIHRDGDTLLDAGGTESLQLPDNSDKVPSLLRKSFLDLDKNISDGGLEAVELVKKGHSIRSNEGIFAKLAQALSGACALFAMINPQTIYVASTGDCRAVLGKKAGSGWEPVALSKDQNVHNEEEVNRVKSAHPGEEDTVIRESRLLGGLMPFRAFGDTEYKWPEESLSHVHFVLGDYKTPPYLTAEPVVTSYPSTGGQFLILGTDGLWERMKEQDIIDVVGRHYDKEGNKDKTSSKTFGLWSSKEKTCCEESVNSATELLWESLGGSDRSVKQLLEIPAGMSRMYRDDITIIVIHFK</t>
  </si>
  <si>
    <t>RHLRKNYLKYEVADCDIKGAIHHTFLKINDKMFDEYSERPICMICANYYDILLESWSPNDHSHSTAGMTVSLLFIKGSQVFVANVGDSDIVMAIKNEKYGQRGEQPLKAVKITESHTTRNVKELQQIKSSGVTSFSLTDDIEYFIITTDEFWDVFSEIDVIEFVEQKRNGKEIGLLKEDYDVCEGLVYEALEKNSTDNISLILVTVD</t>
  </si>
  <si>
    <t>FLEKPKTDKVTSSGEGYGIRYAVSAMQGWRMEMEDSHICDTDFIKNWSFFGVFDGHAGPKVSQYCSDHILRIMLDDLKASLDECKSTEEPKERIKQAIYDGFLKLDSKIREDPTWANGEDHSGTTAITVMISPTHIYWANCGDSRGFLCSDGKVKFATEDHKPYLAREKERIEKAGGSVIMQRVNGSLAVSRALGDFDYKRNNSIPAKEQLVSPEPEIDILPRDSENDEFLLLACDGIYDVMSNEEVMSYVRRQLELTANLEKICNDLIDLCLNKNSRDNMSVVLVVFPNA</t>
  </si>
  <si>
    <t>ISAMAETNSGGRPYMEDYIAVYLSPKESLLSNPLMREQAFVGVFDGHGGKEAAKYARDHLWSVVQNQPKFLTQDSQSVREAISNAYLQLHNTMQESRASWAPNKYGDLCTAGTTASTVIFRNNHIYVANVGDSTGIMGVRNPHFGEPEEPLIIPKVLIKDHKPEDPEEQENTRRLGGEIALSLRGVMRVVWERERVESNEKKVIDRWPFLGVTRSQGDIWSYSAQSGEYTVSPVPYVCDFPIDLNVQRFIVLASDGLWNVMSPLEVVNFISDTDSKGSCGNSSNSDTNVQRDVVSALIKEALGRWSHMKLQADNIAVLIVYLS</t>
  </si>
  <si>
    <t>VTISVTAETNAGGRKHMEDYIAVSLSPKESLLSNPEMREQAFVGVFDGHGGKEAAKYARENLWSVIQDQSNFLTQDPQSVREAISNAYLQLHNTMEESRASWVPNKTGDLSTAGTTASTVIFRKNHIYVANVGDSTGIMGVRNPRYGEPGEPQIIPKLLTKDHKPEDPEEQENIRRLGGEVALSLKGVMRVVWERMRVKSNGKKEIDRIPFLSVARSLGDFWSYSAQSGEYTVSPVPYVYDFPLDLNEQKFIVLASDGLWNVMSPSDVVNFISDFDSKGTSGSNNSSDTNVQRDVVSALIKEALSRWSRKKLQADNIAVLIAYLS</t>
  </si>
  <si>
    <t>PDFSAFCMKNKRRKMEDRHSICLDINTLYGIKGFAHDQTFFGVYDGHVGPEAADYSSRHVHHNIIRHPSFITDPVLAIKEGIKVTDERFCSTGFKSGSTAVVALIRGPMLYVGWVGDSQAYLVRKGVAVQIMEPHKPDREDEQQRIEAAGGLVINIGVWRVNGNLSVSRAIGDPKDKKYVIGDAEVSEIELDGTEDYLVVACDGIWDVVNEEELTSHLEEYFIKGGTKSDAAKSLVQFAYSEGSGDNLTAIIVFFDS</t>
  </si>
  <si>
    <t>DKECQYGTATMQGWRENMEDVITVVTDFDDKCSFLGVFDGHGGKEVSVYCSRHLPGFLKASVGYQDGDVSRGFCEAYMNCDRKLLTEDALKEMKLINESEINEGEEELNGEESGDEVERLTEEAHMPLDKVLQACIEDKKLLKYLINVANRNNGDGSNDDEISSSDGEGMASEEGLGGADNIKETQRSRVYSQFIKELSVQYKPALNELQTMMGEDSSEGEEEEEEEEEEEGPGEGETEEEGKPVIANNVRKRKRCDESDEDLKDSKRLKEGRQEMGQALGEGGGARGEGEGAKEEGDGDEYHDSEGHESGSTATVCLIKTNILYVANAGDSRCVLSSNGERNHHHHHRYLLLGEAVDLSLDHKPIDPLERERIERAGGHIDEDLRVNGGLNMSRAIGDHMYKTNETLPLKDQMISAYPDVHTRLLQTQDQFLVLASDGIWNCLDSQQVVDFINAKLLEVRNSKKDLVLSHICEELCDACLAEDIDNDGTGCDNMSIIITLLKP</t>
  </si>
  <si>
    <t>PSNYSKMPWQAGYAEAINSGKSIYVNEDQASVHVSALCLHDSEKDTSITLPYVMFGIFDGHAGTGAATMATHNLHKHMKEKLNGIKHFLVQDSAEVIAEDDPGLGCITEPIPKELLVIGALEEAFVVMDEQIRAERNTYLIKGGCTAIVSLFLQNKLYIANAGDCRAILLLDHCSRIHPLSTDFTPETDRQRLQKLAYLQPQLLGRYFGRLEYQRRLRKKDIGQRVLYRDRQMTGWAYRTVNEEDVNQVPMIIGHGKRARLMATIGTTRGFGDHDLEAPGGQFIKPLLTPVPEVRVWDLNSYEHQYDDILIVASDGLWERLTNEEALEIVKELAEVTPRDDKYYTTIARELVLAARGQFGKKGWRTAKEQSASCDDISCFVVPLH</t>
  </si>
  <si>
    <t>GQSSQTRNNEDRYYSGCQGNIQLCMVLDGHQGESAAEFTVLSLAGKILSESRIEDPKLLLERVFRETEDSFFVGMDDPIGRRLALKAELNQRPAGGSFERHRDLQQDELRRLDSQIEGGTTVVLSLITTNNQLYTANIGDSRAVLCEEDKNGRIIASQLSDDHNVFNPEEQDRLKKLGLDIGQLLQLRRLGPFQITRSIGDYLIKGGYTEVDVLRSASQGPGIATPFVNGPWDISNLQNKTFLILMSDGLYEAYGSCINTRNPPELHSSLARLVMDEMRLHNRLDRVGQAVVNRVKEQYREICRRDRKDGKLDDMTLIIQNF</t>
  </si>
  <si>
    <t>YSYNSVINCRYSITETSELSADPDHYNEDRVFFAKTDDVIVMAVFDGHDGNKASGLVEQYLFSKFINPDVLVGLRFETKATLYALIDDVERVFFQKINDYIEEKNDIQSTLPKGLNSYQASLLYPDKINRLQEIEPELAGGTTAVIAVVFNNNLYVANVGDSRAIAVYRKHFEKFRQLSVDHCVDNEDELERLKDLGLDIEQIKRNGRLGSHENTRSIGDYNIKKGYKDVDILSSATGPPGIATPSISGPYPINDIEYILLMSDGVYKTLECLTDPPTSDVYPRLLQLIQKAEKSANLQDIAREVLQDIEALHKEAYYDSAMTDPRSTVAVNCRKRDDMTLMVLHF</t>
  </si>
  <si>
    <t>FPDHTNEDKCFILTPRSTQDDPIIMAVFDGHDGSKGSTLAEGMLYSRFINPDVLDELKANPMETLNQLILETEKKFFREIRNFVEEKDDILGTLPKGVTSYEAYILYPEKINRLQEIEPELAGGTTAVIAVVFNNNLYVANVGDSRAIAVYKDQHKQLSVDHGVDNEDELKRLKDLGLDIEQIKRNGRLGSHENTRSIGDYNIKIGYKDVDVLSSATGPPGIAIPSINGPYPINDIEYILLMSDGVYKTLEYLTDPPTSDVYPRLLQLIQEAEKSVDLQDIANKVLQDIKISHEVVYYDSAMTDPRSTVAVNCRKRDDMTLIVLKF</t>
  </si>
  <si>
    <t>KHDTKYLIVDCRYPYEYEGGHIRGAINIWEKDTLLERFFSTPTHPKSSSESEERNIIVFHCEFSSKRAPEMSRFMRKVDRERNGMEFPKLYYPELYLIEGGYKNFYATHP</t>
  </si>
  <si>
    <t>TQLISVHVIFRHGARAPVLNVTSEEAKSYFYRGLGQLTDEGFEQARLMGKVLRDRYVNSFVDARMLSSQLLFRSSPVERCLMTLQTVGNTMFPNATPPVQTVAKPDDFLLVPKLDCDFQLGEWDNYFNLTESDKKMARKNPWFVSDKALRKAVTKTDFLQDRGGENLPALILEKEAGLAVPSWFNEGAYKESLHVFYSALAVMSSVGEYKSSKGIRIKSGLLMEKVFNDIQEKVRCHEKKEVSNIKCDIHKLQVFSSHDLLILPILETLGIREEVLGKDMPPEFMSTIIIETMIVDNSPVVKVLFRKNPREITLRDVTGFVKNCPPGQPLCPVQRFTSCCNEFITSDPKSECYAETTVEKQSEWVMTPLSWIIVAIAILLLIALIL</t>
  </si>
  <si>
    <t>CLIVQFAIALSENPKRIYTQVLFRHGARAPSNSLSDPAYLANFPRGLGELTDRGFENSFRLGRFLKTRYVDSKFVDGNLKPRQMYWRSVNKNRCLSSASTVGAAMFEDPSRHLYVPVLTEEIGENLLNYDQANCPRELELIKEKCPDFGGSFHPWTIYEEFIANCLKYTHPVFKQYPFHTIEAHINEYKNGIPLPPLIAQHINEIMGIYVNVTQFITGTGNHHDPRMMKVKFGNLMNTLLTDIKNKIYMDKEEKHKSDGRVSRREKLAVYSTQDWILMGVLDSLNVLEQTVGLDKYPEYNSMIIFETWKDNGKYFVKVFYKKEEITAEDHELIDVTKFVRNCKRERCLAQDFLDCCDDYRNKGEAESCEASD</t>
  </si>
  <si>
    <t>GFFIFYYFFSSPGSTPTTAQMVQDGSLLFTQVIFRHGARAPGNEKQTDTKFFPRDYGQLTDQGYNHSFMMGRFLKKRYVDTGFLSSFVKPNEMEWRSRDINRCLSTASTVAAGMFKTENQIWLTVPIVTNLGINDVLLNLPIRGCNFTRNSRIKQCPKTEKVNRDEMYAVLYECMGGNHSIFQEIKIDDCDRYINEYRNHVPVPEFVRDNFKTISEEYLKVRNFQNGIGNRKMIKARFGFLVHTLLENLVNAWKHHLARIKSLKFKVYSSQDWLLGGVLDAFGVLDHIQSKSKEEPNYNTMIIMELWKKNGKPIVKFYYKPEEITLENHVLQDLTDIIPGCSGKECALKKFKSCCNDTRGELEDLQELCDS</t>
  </si>
  <si>
    <t>VHTSSTPYPVTQTNPIRRLIFAHTIFRHGSRAPSKNANNTYYPRGRGQLTDRGYNHSFMLGRFLKKRYVGTGFLSDFMKPSEMEWRFRAVERCLATASAVAAGMFKTEERKWLTVPITTNHANQDKLLNTPVHSCDIFESAMEKACPNLEADNHRDESAIMYECAGSNHPIFQKISIDDSDKYINDYKNNVPVPDFICENIEVISEEYMKYRNLKNGIGKPVIIKFRFGVLIDTLLENLKTAWTNNLANKESLKFKVYST</t>
  </si>
  <si>
    <t>GKLKFVQIWFRHGERTPGHYLYFPGDDLNNVDYQQIAWPGELTKRGILEEFQLGQRLRKIYGEHFGDTYQPRDFHVYTGKDNRTSASAQAMFAGFLPPNEDQTWNYELKWQPVAQLTDESIDWVSLGAIDNCPVYGEAQRKSSEYAEVMDQMEKYDAELLQLVRNHADEPIVEAVKYNHVIDSLKVRYILQDDRLPYPEWARGYENRILNMSFLIHDAVVKVQNDSVGDYHNELVMSYFETHLQKNSTKGVFISGHDTNLVTIWESLRLDGHPEDIPNYGAHIAIEMHEPVGQLSIKFFLSMGFNQTRVELHPHFCSRSQNNDCTWDEFQRLVKKSRKPKSDWIFECQGYEKATE</t>
  </si>
  <si>
    <t>LVLFGTRHGNRHPEVFLQENPRSWGHEGNTELTSFGKRQGLGLGKELRSFIGNLISRNYNSSQVKYYSSSANRCQMTLQTVTAALHDPEQWGDWDKKWYDHWSPVPYAIDDPLLRMYAVKECKGNDKVWGPIDKDSLPFLKKLKTSNAAELKYFSDNTKWNMENLGKAADLADNLIEIDLYKAEYPSWIKAPKLKGYTFEKLKAKILEFAEVHQNACAEYGPCGNLMAGYWLQNLIDKVADANAGKGPQVIGYASHTEITLSVMKLMGYVKDELTTSAGFVVEFKRLPKPAVRLLNHDPNPIDDHVIYPAELTPKLKKLADKDGFIPLEQFFAYAKQFSFSDWKSQCD</t>
  </si>
  <si>
    <t>TEFVIFGTRHGNRNPDEYLNGIDRSWGQEGSLELTSIGKRQGYGLGVELRKFIGNLTTTNFNASEVKYYSSSANRCQMTLQVAIAGLHPPQTYNDWNTQRFDDWSPIPYTISDPILRMYSVKSCKKSDEVWKPVDNDDLPELENLKNDNAQVLTYLSAETGWNMTENLGKAADLADNLIQMDFYNTTYPSWLTNPKINEYNGNELKKTIMKFAEIHPRSCAYYYPCRYLMGGYWLDDILSKLSDANSTKNALKVVGYASHTEVTLSVMNLMGIEKEEVTTSAGFVIEFRRQPNVAVRILNHDPNPIDAHVIYPANLTKELSDVQESDGFIRLSDFIRIVRPESYSDWPKQCDAPSCAIDNPNGNFSSSSS</t>
  </si>
  <si>
    <t>INICNVMTGHEIISIIRMVEAIFMEESNLCEAEAPIKVIGDIHAQYQDMNRLFDLIGRVPEEKLMFLGDYVDRGPQGIEVLILLFCLKIRYRDRIYLLRGNHETPSVNKIYGFYVECQYKYGIGLWWDFQSCFNRMPMSGLISKRVLCMHGGLSPELINLDTIRNIPRPCEPLDRGLLIDLLWSDPTNKGEGWFHSIRGISYMFGKGVVEQACKSLEIDLIIRAHQVVQDGYEMMTGRRLITVFSVPNYCAQFTNAAAVVCLNANLQISFQQMIPPPLPE</t>
  </si>
  <si>
    <t>VFGDLGVYNGRSTQSIIHNGIAGKFGFIVHIGDLAYDLHSNNGKLGDQYMNLLEPVISKIPYMVIAGNHENDNANFTNFKNRFVMPPTGSDDNQFYSIDIGPVHSVGLSTEYYGFEEQYGNASIFTQFDWLTKNLNEANKNRESVPWIVMYQHRPFYCSVEDGDDCTLYENVVLRHGAFGIPGLEQEYIKNSVDIGFAGHMHAY</t>
  </si>
  <si>
    <t>LDIDELILKVLSVGHPEKSLTKTVKEHELIQLCQMAKKSFLDQPVMLEVDAPIKVCGDVHGQYSDVIRMFSIARFPPHSNYIFLGDYVDRGRQNLELITLFLCYKIKFYDRFYMLRGNHECPAVNRVYGFYEECNKRYASTRLWLAFQEAFAAMPFTGLISGRILCMHGGLSPKLTNLDVLRDLTRPMDPPSPSLHIDLLWSDPDNSVIDWLPNVRGVSYIFGPNVVKKQIETLGIDLIARAHQVVQDGYEFFAEKKLVTIFSAPHYCGQFDNSAAIMNVDDNLICSFHVLRPSNRKAKQ</t>
  </si>
  <si>
    <t>NGFLLDITGVLYNSIYKSDGVAVPKSAEAVNFLYQHSKVKFLSNAKGNSNRNVARRLQRLGINVREEDVITPAPVVAQYCRENKLRPHLFVRDDVLEYFDGIDTSSPNCVVMGEVEEGFSFDRINRAFRILIDMPKPLLITMGNGKFFQRVDGPCIDVGAFAAALKFSTNCEVLNIGKPSRFYFEQGMNALGMKPEEIVMVGDDLMSDVGGAQACGMRGVQVRTGKWRPDFEKMPVTPDLTADCLYDAVKLI</t>
  </si>
  <si>
    <t>QKQSDESNKMFAEHFIKTLLACKGMTKIRTMDIFRLIHICKKIFTVQKSMVEIDGPVRICGDLHGQYPDLIRLFAQVLGGFPPDSNYLFLGDYVDRGSFNLEVILLCLAYKARYPNNFMMLRGNHEVIHINEKYGFKDEVFNRKGEYHDELYPEFNEMMDMMPLVALVGGRILCMHGGLSQHIKSLDDLRNLRRPFHSEDECLENDIMWSDPAKVSGWTANPRGASVQFGENEVKEMCKLLDIDLIVRGHQVVQDGYEFFAGKKLVTVFSAPHYMQSFTNSAAVCKVSAGLEVSFEVLKPEDI</t>
  </si>
  <si>
    <t>MWKITENLYLAQLPMIVGPTSKQEFSKNDIKRVLTLTTEPISEKQKIGGVDYKFLHLLDMPDEPILDNAILETAVLYINEGVEKEENVGVHCLAAVSRSVSICAAYLMYKNQWPVEKALKMIESVRKTIGPNAGFLAQLKIWERSGM</t>
  </si>
  <si>
    <t>NALLELQAPINICGDTHGQYNDLLRIFNACGAATKTQYLFLGDYVDRGGHSLEVIMLLFSLKLAMPRKMHLLRGNHELKAINKNYGFHAELKKRFQREEVYESVYNHFNQVFSYMPLCAIVSKRILCMHGGISPHLKSLDDIRAIPLPLETAKTHPLACDLLWADPEKDAKGFEPNKIRAISNVFGKKEVDDLCKRLDIDLIVRAHQVVEYGYAFFADRRLITVFSASRYQIELCNYAAVVVVNKMLELSFVQLKPEDFEVRR</t>
  </si>
  <si>
    <t>VVDNIIIDVLSASTHEKLLSEVITEGRVLKLLDLALDVFKRQKSMVEMNAPIKVCGDIHGQFPDLLRLFHRGGWPPTANYLFLGDYVDRGRFSIETIVLLLAYKVKFPGNLFLLRGNHECEFVNKVYGFYEECQKRYQSVRMFTAFQDVFNWLPLCGLIANKILCMHGGLSPSHDGKERLVADLLWADPISGLSGFMENNRGAGCGFGRDAVLKVCSDFKLDLICRAHQVVQDGYEFFAGRKLVTIFSAPHYCGQFDNCAAFMSCDEKLQCSFEILRPTS</t>
  </si>
  <si>
    <t>NIFTIEINETVPEELQLIFVHTVWRHGDRSQDGHLNNDPVDPSKWNKGGGGYGQLTPEGMEQQFILGQKLRDKYVKTGFLQNFYDSQQIFIRSTDVNRTINSAISNMLGMFSSSVSRPGIDYPDIEGWPRGFMPVPIHSAGPAGQDCVASAFCICRRRDELLKIAHEGEQFQSYVQSEKYVNTTLLLSELFNQTFTWDNMWQVHDAVMIQKIHFPESVLNQTWYSDEFFENLDDLERPSKAFVTGLYDPPIVQGINVRREILKTRGGPMINDISARMRTKATCAKNEAKCDNYHKNLKYYAYSTHDHTVFALLAVLGIEDIVAGPEKYGEWPDYASDIAIELFHNKTDEKPYFRVLYQKNVHSTFETVTSRIKGCRGEQFCDMRTFENKAKESRPDRPIHEFCEIPPGEDNRVTTWI</t>
  </si>
  <si>
    <t>IEKYGTLEGFSDSDILEVLKTIKEILEPLPCLIEIIAPVVVFGDIHGQLGDLLQFTNEVGRPPDFQYLFLGDYVDRGPNSLEVTVWLFCMKILFSKKVHLLRGNHEVRRVNTMYGFKEEMMRKRNSHLWKVFNDVFAELSICASINRKILCMHGGISPKIESWDSLTGMTKPRVHGDCEHGLIVDLIWSDPNRKDDTIQFNKMRGISTLFGKSVVDNLCTTLAIDLIIRAHEMKEKGHTFEFDNRLLTVFSAPYYSGHNSNLGSVATISKSLKLRIVTLKPNKGYD</t>
  </si>
  <si>
    <t>HCQKLFDEKELIQLCYRAREVFWKNNVKLELKAPVKICGDLHGQYEDLLALLELNGWPPETKYLFLGDYVDRGPFSIEVISLLFAYQVLHPDKVFLLRGNHESRPVNMQYGFFMECRKRFSNALYDAFQLAFYCMPLCAVVSDKIICMHGGISEDLVDLRQLDKVERPCDVPDIGVIADLTWADPDATIQMYAESQRGAGRVFGAEAVKKFLNTHHLELVVRAHQVVMDGYEFFADRQLVTIFSAPSYCGQMDNAAAVMTVDEELVCSFTVMRPD</t>
  </si>
  <si>
    <t>PVLCPRFPHRMPLYVGYAEAINAGKTVQNEDQASAKMLVLTQHQGNEMNGFSSDEKKSETRKRNSNENDDDPMLTPGGDDTEKSSMFAPRADGALFSLFDGHAGSAVAVVASKCLHEHVKSRLCEVLDTILHMDRHENLNFGKHRSESSYSMSEMSREDENRIRSEHLVKGALETAFLDMDEQIAQDKQVWRLPGGCAVISVLVFLGKLYIANAGDCRAILVTSDGSRALSKDLTPASERKRLQELAYRNPELIGNSFSRLEYSKRLTIHDLKSRVLYRDWFMDGWAVKTVKECDLRPSLISETSRKKRLLNTIGVSRGFGDHHLLTVDERLSIKPFLSAVPEISVTNLRDMNTLTDKDVVIVASDGLWDVLSNEDAGLIVRSTLGSTDSADPSRYTQAAQDLVAAARGQQASGNLKRWVMNTGGHASYDDITVFVIPLK</t>
  </si>
  <si>
    <t>DTFVFDADGVLWTGDIPIPGAAEWINTLLDDPEKSVFITTNNSTKTLEQYMKKVKKMRFGRLGRENLLSPTIVLCDYFKQNSDKFENQYIYLIGVENLKKSLEEGGGVKCFGTGPDHKDNYTDGDFINEVDVKSKIPKAVVVSFDSHFSYPKLMKAANFLADPLVEFLVCNEDSTFPGPVPGMILPETGPWSAAIQNVSGRKPDIVFGKPHEQLANFLKSRVQAGKFNSERTVMFGDRLDTDMMFGKNNGFTTVWMQTGVNTLLDIELARK</t>
  </si>
  <si>
    <t>NVVDSIIIDVLSASTHEKPLCKVITEERVLKLLDLALGVFKAQKPMVEVNAPIKVCGDIHGQFPDLLRLFHRGGWPPTANYLFLGDYVDRGRFSIETIVLLLAYKVKFPCNFFLLRGNHECEFVNKTYGFYEECQKRYQSVRMYAAFQDVFNWLPLTGLIATKILCMHGGLSPLMTKEFTLDTLRKIERPTEGKEGLVADLLWADPISGLSGFMNNQRGAGCGFGRDSVLNLCSEFQLDLVCRAHQVVQDGYEFFAGRKLVTIFSAPHYCGQFDNCAAFMSCDEKLQCSFEILRPTT</t>
  </si>
  <si>
    <t>EIIVMRCAETINEIFSDWTKRANLDENKYTPFDVNAPIELPRRTDMLKSYNLDPPINETGKIASKMIARELCDRHAIPSVIFCSPDFASVETAHLIKSYIGEKCGAIRIEPELSTLHKSAHVFFGPNHFTSLGYGIDEKNPLHAVSDGVSLSDLVNRIKRAFYELTSKVDNALIIVDSLSMMIISSLFHNVYIRNDSSVDL</t>
  </si>
  <si>
    <t>PKSFSKVMKTIDTFIFDADGVLWLGESVMPGSPRLIDYLVKHNKQIIVLTNNATKSRAVYAKKLAKLGYNSSKMNKNNLVNPAAVVADTLHRAGLDGKRVYLIGEQGLRDEMDELGIEYFGHGPEKKQDEADGSGAFMYDIKLEENVGAVVVGYEKHFDYVKMMKASNYLREEGVLFVATNEDETCPGPNPEVVIPDAGPIVAAIKCASGRDPLTVGKPCTPAFNYIKRKWNINPSRTMMIGDRTNTDVKFGRDHGMKTLLVLSGCHQIEDIIENQMNERDDMVPDYVAPYLGALV</t>
  </si>
  <si>
    <t>KRKILVLDLDETLIHSHHDGVLRQTVKPGTPSDFTIRVVIDRHPVKFSVHERPHVDYFLSVVSQWYELVVFTASMEVYGTSVADRLDRGRGILKRRYFRQHCTMEVGGYTKDLSAIHPDLSSICILDNSPGAYRKFPHNAIPIPSWFSDPNDT</t>
  </si>
  <si>
    <t>ARVFIWDIDDIAVISRNYLASVTHTNEFYARAANSVSHLMERIALNNFADVNEFLEGDITNIEDAVVDETTMDSGPIDNLRGLDVMRRVAPKYSAFRQFYTENSTKNDVAGFKQEQNGFNFELLERVGFGAREATELYQSAIQLQTLPNFGQRWPCAQRCMDLVVEKSKLSAEKYANVVLSNDGLVLGAAQLMISGLNSSVPVENIYSISKQGKESVFEKIQSRFGKKCSFICITSGDTANSAKRLNIPVWPLNSNTDLDKLYSALD</t>
  </si>
  <si>
    <t>PTVMMVMRHSERVDDCCPGWIEKCNKEGKYEPFDLNMPTRLPIQRPLKDYTRDTCITRSGAVLAQMIGRGLLMTDNTPDVIYCSPSLRCIQTATWVREMSGSKALLRVEPGLFENFHYPHGVPRFISQLQRHVFPVDKTFRPFLSLETVVGKQETNDEYNARIQLILNAIADQSEVSTVEKELKVLVVAHASTVDMAVGLLREVPRKIREEELDNIAIPVPYCSLAYLKKKCNYWVPAAHQVPS</t>
  </si>
  <si>
    <t>FRLSEKEFDDKYILIDCRYPYEYNRGHIKNAINHFDRVTVSKIFYDENGRKRCNKIPIFYCEFSQARGPKMAYALRQVDRELNVNHYPKCDYEEMYVLDLGYRNFFFAAN</t>
  </si>
  <si>
    <t>KEQRAEMIKKWASAVMMSTPQQLTKEYKAVGNIFPDSECTAFLKFKDLNRYPNIQCWDRGRFTLAGDENFYIHANFVKICTKPEREI</t>
  </si>
  <si>
    <t>FYEEIIQIHLQKGPVEHEYSFGFLSELLEDALEIMDGTSRVEYITPPVNICGDIRSRYGDVLDIFKTCGWPFEQKYVFLGNLIDGGKFSLETLVILLCCKICYPQNFVILRGFYEHELVKSDRSFIGELRVRFPDSNKWQALNAIIKSLLKRLPVMTVLNRKLLCVNGMVTSNIKNEKNVVSVKNGNMFENHNTRVEVQFLDIDIPSPVTPNKIDEESKIIKELLKSMDMSMMINSNNVVREGYRFTLKNQLITITSGTKLQKNYNNRGVVMMMDRHNKVNFKSIQGIDGED</t>
  </si>
  <si>
    <t>AVYGDLGVENGRSLGHIQKMAQKGQLDMVLHVGDFAYNMDESNGETGDEFFRQIEPVAGYIPYMATVGNHEYYNNFTHYVNRFTMPNSEHNLFYSYDVGPVHFVVFSTEFYFYTQWGYHQMENQYNWLINDLKKANSNRHNIPWIITMGHRPMYCSDFDGDDCTKYESVIRTGLPLTHGYALEKLFYEYGVDVELWAHEHSY</t>
  </si>
  <si>
    <t>SPVNCQDMLKRYEIYELCLRARELFWTQPLYRHVEVPVTIVGDIHGQFEDLKMMMDMNGWPFTEDEAKEMCKNLLLKGGKDGKQTFPAVLGSGTDRQKTQKNYLFLGDYVDRGPYSIEVVLMLFAMHLRWPDRVTLLRGNHESRPVNRQYGFYGECVRRYSERIYEVFQLAFNAMPLTAIVNKRIMCMHGGISEELFDLKQLDALKRPIDTPDIGIIADLTWADPECEIDYYKESPRGAGKIFGAKAVDEFCKHFQLDLIVRAHQVVQDGYEFFADRKLVTIFSAPFYCGQTNNIASMLNIDKDMVASFMLVKPVTE</t>
  </si>
  <si>
    <t>KVQNWLHSVIERLKWWSPGRCQQLFVENELIELCYRAREQFWKNKVKLDIEAPVKICGDIHGQFEDLMALFELNGWPEEHKYLFLGDYVDRGPFSIEVITLLFTFQILMPDKVFLLRGNHESRPVNMQYGFYLECKKRYSVALYDAFQLAFNCMPLCAVVSKKIICMHGGISEDLIDLTQLEKIDRPFDIPDIGVISDLTWADPDEKVFGYADSPRGAGRSFGPNAVKKFLQMHNLDLVVRAHQVVMDGYEFFADRQLVTVFSAPSYCGQFDNAAAVMNVDDKLLCTFTIFRPD</t>
  </si>
  <si>
    <t>TRLIPPEDVETLLFHAFSIFNKQPMLIEVNSPINICGDIHGQFSDLLRLFDKNGFPHRANYLFLGDYVDRGKHCLETILLLFAYKVIFPNHFFMLRGNHECSLINRQYGFYEECQRRYNKPSVWHSFQGVFSVMPLTALVGQRILCMHGGVSKMLQNVSQLRAIKRPFDNPEPNTLAIDILWSDPTNFQKGWNPNSRGVSYVFGSDALRKLLDRLQIDLVVRAHQVVQDGYEFFANRRLVTIFSAPFYCGQFDNAAAVMYVNKNLVCSFVVLRPRKKIARRRMM</t>
  </si>
  <si>
    <t>LDIHQFIKSHLFVKNWINYRQHVYEKSDLLLLIGQIMELFKMEKTLATISPPVTIVGDIHGQYPDLVRILNSRISKEEAKQKIVTSYSSNRFVFLGDYVDRGNHSIECICLVFALKVLDLKFVSLLVIMFQIAYPTNFVLLRGNHETKAINFAYGFREELENRLGKKDGFEIWEKFNEVFSFMPLACLVGGRILCMHGGISEKLESLDSIDSIVRPLPEVTDLAQDLLWSDPMDVQTLASISDTPKYAKNIVRGLAHSFNDAAVRDVCRRLNLHLVVRAHQMIPEGFKFNSDRKLLTIFSAPRYMNESDNRGATLQVDVNGQLSISVMRYTKP</t>
  </si>
  <si>
    <t>SEVDNMKLEFVQTIWRHGDRSALEGLFPISEKNWTFGGGGLGELTPMGMSEMNNLGTIFRRRYVEDQQFLSHRYAAKEIYIRSTNLNRTIISAMSLLYGMFPPGAWNIQGVDYPNDVDWQQGFTFIPVHVDGIDQCAVAQLCNCRRFQELQEKWAELDEVKNATVAMIALNRRVAAFYNVTDQPEKFNRYTDAWKCQRNWFNDTMYQQLPWYNEDLYNEAQRTYAPFKRFTEGNFAKPSIVDGIDIPQEVSTLQGGPLLNEIFERGREKIRCVADAENCSIDYLKPLKFYAYSSHDQLVYALLVTLGITDVVKTVDGWPDTSSSLTIEYYSNPGNQSSVKFLYRDNSNDNFSDVTSQIPVCNGAQYCAMSDFQNIAYQFKPLPDYMTLCETSLSSI</t>
  </si>
  <si>
    <t>KPKESRNLYCTLAAYGCRKGERADMQDTHIMLPKFDLGTEKSFLSRASFFAIFDGHAGPRAAEHCQSQMGKTVKEKLAKFSDFPTLTKSLKQTFTESYKAVDDGFLAIAKQNKPIWKDGTTATTMIILNNVIYVANIGDSRAVVARKKEDGSFAPVCLTVDHDPMSHDERMRIQKAGAVVKDGRINGVIEVSRSIGDLPFKSLGIISTPDLKKLTLTKNDLFAIIACDGLWKSFSNLEAVSFAVEQLEAAKKTDIEQEPNESREAAELRVVAEKLAAEAVRRKCGDNVSVIIVKL</t>
  </si>
  <si>
    <t>AGEPIADVWGVVGRNNNGVMALADGVNWGEGARLAARCAIRGAIDHLNTRVIKDSLADTTEVFHEMLAAFHSAHSLILQEGGMLTTLCVALVAPVRRGNGWALCVCNVGDSLCFVYNRHYGVREVTLGSHDIDQMRDMRDAGGALGPVDGRNPQLHNLTCSMTFVEEGDVVFITSDGVSDNFDPVVGKFCVIKKS</t>
  </si>
  <si>
    <t>PDKIDYVKLISKIWTYIREYTPDGPRPQFYPEVLKKLLQKSCEVLKQDEMVVKVTGPAVIFGPVYGEGDSMISLMSLAKKVPPEQTYVMLGCYLGRGFAQIECLVFLLAYKILHPEKVVLLKGHHEESISIEMLKVKEWLMARGIERDVDLEECMIEMKRACSMMSAAAVIDSKILCMPGGPGPTIREKGLQKLVGLKKGVQAIADKKLLMEASWSVLLLDDAQKDMHGMPFFTPQQATDFCKANNLKCIVRGRQMVDEGYLNKPREVVTLISAVAYLDNFRNHAAVLQVDNDKGKVIRYKMEEGEQ</t>
  </si>
  <si>
    <t>YRQLEYTKSELIQLIDLVTPALKEDNSLAQISPPVTIVGDIHGQFHDLIRILNYNVPKDDAKKKSGYGFCNNRFVFLGDYVDRGSHSIECISLMFALKIIYQTNYILLRGNHETRAINYAYGFREELVNRLGPADGKEVWEKFNEVFAYMPLACLVGEKILCMHGGISPRLNTLEDIKNIDHPLFEIGNDSLAQDLLWADPTDGQGLIAVSQTPAYPKNIVRGLSVVFNEAAVHDTCKRLGIKLIVRAHQMIPEGFKFFADQKLLTIFSAPRYMNETDNHGATLKVETNGRLSIGRLRN</t>
  </si>
  <si>
    <t>AYLNKPIIEKEKEEGSGNGLSYACTTMQGWRVNQEDAHNCVVDLHTDWHMFGVYDGHGGTEVSKFTSAKLPDFLKERKFWEADDVAECLQKAFVDFDDFIRAEESMKELKDIGDEGKPKKAGGEADSEDEADRIDTIEEASVPLAELLKRYGGAGVGKSLLSAFLAKGDVSDDSEDEDEDEEEAEEQDDTEEKKENEDASAEVVIENAEDKEEEEGSPKKKGQKRCQKSPIQSEAKKSKSETDAETAPSSSSGVDGVATEEEDEDDSDKEFVADEEEDDEDAEDEQSDEEMVDGSLAPLLLGSGGAEVPGEDSGTTACVCLVGKDKVIVANAGDSRAVLCRNGKAVDLSVDHKPEDEVETNRIHAAGGQIEDGRVNGGLNLSRAFGDHAYKKNQELGLKEQMITALPDVKIEALTPEDEFIVVACDGIWNSMESQQVVDFVRDLLAKGSSCAEVCDALCDACLADSTDGDGTGCDNMTVICTTFD</t>
  </si>
  <si>
    <t>INISEGSQNLFGFQIGVSGSRGMKNKQCIRQVRVENTFGFIDGGSNSYMSSSICRFMTSYLKENVSMDIRSILLRCHCELGEEGERLGASVMIIRVHEKRLEIASTGTMSAAIARNQKLKMIINGRYEIDDDEYSRIREAHGFVDEENRINGVIGSSRQIGHFSTFPVVLPTHSYRNIQLNEQIEGLIVGNNMIWNMLSIDDLNSTFHNNRSPIVVAKKIQDQLQSYDYGGNSNILV</t>
  </si>
  <si>
    <t>TYSKTELFCLLDMVIELFKKEKTLAEISPPVTIVGDIHGQFEDLVRLLNTRNSSENAKSKPIYGFSTKKWVFLGDYVDRGYKSLDCICLVFSLKSLFSCCFENVIDIILARTFWEDFDAPAKPSFIRNNKRGLSVCFNEAAVNETCRLLNISLIVRGHQMMPAGFKFFADRKLCTIFSAPRYMNEIDNSGAVMKVASNGKISISIMKNPNFAMKM</t>
  </si>
  <si>
    <t>CPDTFAKVMKTIDTFIFDADGVLWLGESVMPGSPRLIDYLVKHNKQIIVLTNNATKSRAVYAKKLAKLGYNSSKMNKNNLVNPAAVVADTLHRAGLDGKRVYLIGEQGLRDEMDELGIEYFGHGPEKKQDEADGSGAFMYDIKLEENVGAVVVGYEKHFDYIKMMKASNYLREEGVLFVATNEDETCPGPNPEVVIPDAGPIVAAIKCASGRDPLTVGKPCTPAFNYIKRKWNINPSRTMMIGDRTNTDVKFGRDHGMKTLLVLSGCHQIEDIIENQMNERDDMVPDYVAPCLGAL</t>
  </si>
  <si>
    <t>PSGKLAELRCVVAVIRHGDRTPKQKMKLIVTDQRFFALFEKYDGYKKHEIKMKKPNQLMEVLELARALVIEKQRDRHQILEKLREGTGEEEIHKSEHDLEVCEEEMKKWEQMRTVLEMYGHFSGINRKVQMKYLKERETKTSDEELRREGPALLLILKWGGELTTAGNMQAEALGRLFRTLYPGIRRTDGKSSPEDTQGLGFLRLHSTYRHDLKIYASDEGRVQTTAAAFAKGLLALEGELTPILMQMVKSANTDGLLDDDCQARLYQTELKRYLHKALQADRDFTPQDYLELNPNGLRAITAAMEFIKNPRKMCHEIAGYVEKMCGVIVEYSQTRPTGSTLYLQESMDLAQRRWNKELREFRRKNKHGEVEFDISKIPDIYDNIKYDMEHNPDLCINNEVEFERMYVCVKNMADIVVPQEYGIKTENKMVIAQRVCTPLLRKIRNDLHRCLENKESEETQTRLDPRASQGIATPFRHVRTRLYFTSESHIHTLMNLIRYGNLCSVDDKKWQRAMNFLSGVTEFNYMTQVVLMVYEDSRKENDEADTGPRFHIEILFSPGLYPCF</t>
  </si>
  <si>
    <t>LFVKNWVNYRQQSYTKYELMQLIESVEAALSVDDTLAKISPPVTIVGDIHGQYPDLVRVLCNQNSKEDAKKKAAYGFCNSRFVFLGDYVDRGHHSIECISLVFALKVVYPTNYILLRGNHETKSINYTYGFREELVNRLGPIDGFEIWERFNVAFSWMPLACLVGHKILCMHGGISPKLHSLKEINEIDRPVAEILPDSLAQDLLWADPADGQGAMTVRSTPEYVPNGVRGLSFIFNEAAVRDTCKRLNINLIVRAHQMIPEGFKFFADQKLLTIFSAPRYMNETDNHGATLRVETDGKLNIGRFRHKK</t>
  </si>
  <si>
    <t>PSLTRCINEADIDVVIEKCTKILLAQATMVEVQAPIAVCGDIHGQYTDLLRIFNRCSFPPDQNYLFLGDYVDRGRQQLEVICLLMAYKIRYPNRFFILRGNHECASINRTYGFYDECKRRYSLALYNDFQNLFNHLPLCAMISGRIFCMHGGLSQKLVSWTQLAEITRPFDPPNNSLAMDLLWADPENNMTGWAESSRGVSQIFGADVVKDFTEKMNIDLIARGHQVVQDGYEFFADKRLVTIFSAPKYCGEFDNNAAVMIVDERLIVSFEILKPAIREV</t>
  </si>
  <si>
    <t>LHYKFDPPLTERGQIVSETYGRGLLNAGIRPFEVFCSPDMKSVQTAAFLIKGLGLSYTTINIDPALLSYRQMLPTNFQEMLLSPKAFFNMGYPINIQYLPSQGFIRAENIEDYNLRIQAFFKKNIAKIEQKQVVVISDNVMVDLTRNEHVETVDDILQCIKKPTCQMNFISLKKGEAQIMDSPILPLTKSLYLVKPFYWTDVP</t>
  </si>
  <si>
    <t>LKKVTVVMRSAERVDRVFGSAWLKSEKYMTKVNATDINVPKGAVLHPHFYHFNPPITNIGKYSAQLIGRALRNRGIEPGVIFCSPTLRTLQTAAAIAKSTGARILVEPGLLEPMEWYRRAGAKQLPDFFDEALDFPQVDKTYKPIFSMHEFTSMFGAKSQEQCIQRIMLVVKNICVIFRDTPALIIGHAVTMDVAS</t>
  </si>
  <si>
    <t>INICNVMTGHEIIAIIRMVEAIFMDESNLCEAEAPIKVIGDIHAQFQDMNRLFDLIGRVPEEKLMFLGDYVDRGPQGIEVLILLFCLKIRYRDRIYLLRGNHETPSVNKIYGFYVECQYKYGVGLWWDFQTCFNRMPMSGLISKRVLCMHGGLSPELINLDTIRNIPRPCEPLDRGLLIDLLWSDPTNKGEGWFHSIRGISYMFGKGVVEQACKSLEIDLIIRGHQVVQDGYEMMAGRRLITVFSVPNYCAQFTNAAAVVCLNANLQVSFQQLIPPPLPD</t>
  </si>
  <si>
    <t>RKLVLLVDLDQTIIHTSDKPMTVDTENHKDITKYNLHSRVYTTKLRPHTTEFLNKMSNMYEMHIVTYGQRQYAHRIAQILDPDARLFEQRILSRDELFSAQHKTNNLKALFPCGDNLVVIIDDRSDVWMYSEALIQIKPYRFFKE</t>
  </si>
  <si>
    <t>ILSEKWSGIHVSGDQLKGQRHKQEDRFLAYPNGQYMDRGEDPISVLAVFDGHGGHECSQYAAGHLWETWLEVRKSRDPSDSLEDQLRKSLELLDERMTVRSVKECWKGGSTAVCCAIDMDQKLMALAWLGDSPGYVMSNIEFRQLTRGHSPSDEREARRVEEAGGQLFVIGGELRVNGVLNLTRALGDVPGRPMISNEPETCQVPIESSDYLVLLACDGISDVFNERDLYQLVEAFANDYPVEDYAELSRFICTKAIEAGSADNVSVVIGFLRP</t>
  </si>
  <si>
    <t>DLNIDNLITRLLEVRGCRPGKPVTMSEAEIRALCHKSREIFLSQPILLELEAPLKICGDIHGQYNDLLRLFEYGGFPPEANYLFLGDYVDRGKQSLETICLLLAYKVKYPENFFLLRGNHECASINRIYGFYDECKRRFSIKLWKTFTDCFNCLPIAALIDEKIFCCHGGLSPDLQNMEQIRRVMRPTDVPDTGLLCDLLWSDPDKDVTGWGENDRGVSFTFGPDVVAKFLNRHDLDLICRAHQVVEDGYEFFAKRQLVTLFSAPNYCGEFDNAGGMMSVDETLMCSFQILKPSEKKAK</t>
  </si>
  <si>
    <t>EKLNLDNIISRLLEVRGSKPGKNVQLTESEIKGLCQKSREIFLSQPILLELEAPLKICGDVHGQYYDLLRLFEYGGFPPESNYLFLGDYVDRGKQSLETICLLLAYKIKYPENFFLLRGNHECASINRIYGFYDECKRRYNIKLWKTFTDCFNCLPVAAIIDEKIFCCHGGLSPDLQSMEQIRRIMRPTDVPDQGLLCDLLWSDPDKDVTGWGENDRGVSFTFGPEVVAKFLHKHDLDLICRAHQVVEDGYEFFAKRQLVTLFSAPNYCGEFDNAGSMMTVDETLMCSFQILKPADKKK</t>
  </si>
  <si>
    <t>PMDVDNLMSRLLNVGMSGGRLTTSVNEQELQTCCAVAKSVFASQASLLEVEPPIIVCGDIHGQYSDLLRIFDKNGFPPDVNFLFLGDYVDRGRQNIETICLMLCFKIKYPENFFMLRGNHECPAINRVYGFYEECNRRYKSTRLWSIFQDTFNWMPLCGLIGSRILCMHGGLSPHLQTLDQLRQLPRPQDPPNPSIGIDLLWADPDQWVKGWQANTRGVSYVFGQDVVADVCSRLDIDLVARAHQVVQDGYEFFASKKMVTIFSAPHYCGQFDNSAATMKVDENMVCTFVMYKPTPKSM</t>
  </si>
  <si>
    <t>TIDVDNLMSRLLNVGMSGGRLTTSVNEQELQTCCAVAKSVFASQASLLEVEPPIIVCGDIHGQYSDLLRIFDKNGFPPDINFLFLGDYVDRGRQNIETICLMFCFKIKYPENFFMLRGNHECPAINRVYGFYEECNRRYKSTRLWSIFQDTFNWMPLCGLIGSRILCMHGGLSPHLQTLDQLRQLPRPQDPPNPSIGIDLLWADPDQWVKGWQANTRGVSYVFGQDVVADVCSRLDIDLVARAHQVVQDGYEFFASKKMVTIFSAPHYCGQFDNSAATMKVDENMVCTFVMYKPTPKSL</t>
  </si>
  <si>
    <t>AIFGDLSVDIGQETIDYLTTKRDQLDVIIHIGDLAYNLHDQNGTTGDEYMNVIEPFAAYVPYMVFAGNHESNSIFNHIIHRFTMPKNGVYNDNLFWSFDFGNAHFIGLNSEYYPEKMSKEAQAQYKWLREDLEQNSRNWVIVMLHRPWYCSNETPEGCNDGWDTLPRQGLGKLFPGLEDLLNEYTVDMVLYGHRHTYER</t>
  </si>
  <si>
    <t>MNIHLLPRSIYLTRHGQSEYNAMGRLGGDSPLTEDGQKYASALADFFEEEEVPGLRVWCSQKVRAAQTAQHLKPDFHTEYWKALDELDAGICEGLTYEDILQRYPKQADDRATDKYHYRYPSGESYEDVVSRLEPVIMELERQANVLVVSHQAVLRCVLAYFYDRPLSELPYIDIPLHSLVKLTPRAYHCDSTIYALD</t>
  </si>
  <si>
    <t>DTFLFDADGVLWTGDIPVPGAIEWINLLLEDPSKKVFVLTNNSTKTLEQYMKKIEKLGFGHLGRNNVISPAIVLADYLKSNADKFSGEYVYLIGTENLKATLENDGGVKCFGTGPDSIRDHTDGDFIHKVDMSIAPKAVVCSYDAHFSYPKIMKASNYLQDPSVEYLVTNQDYTFPGPVPGVVIPGSGATSAAVTAVTGRDPKVFGKPHKPMADFLLRRAHVDPKRTVMFGDRLDTDIMFGNANGQ</t>
  </si>
  <si>
    <t>GDDFDKKYIIVDCRFPFEYKGGHVKGAINLFRHDKIKPIFFPENGEASSFQNRVPIFYCEYSQKRGPTMAHAVRSIDRVLNELRYPHVEYPEMYLLDYGYKSLWSTA</t>
  </si>
  <si>
    <t>SSVLIDLSGTIHIEEFAIPGAQTALELLRQHAKVKFVTNTTKESKRLLHQRLINCGFKVEKEEIFTSLTAARDLIVKNQYRPFFIVDDRAMEDFEGISTDDPNAVVIGLAPEKFNDTTLTHAFRLIKEKKASLIAINKGRYHQTNAGLCLGPGTYVAGLEYSAGVEATIVGKPNKLFFESALQSLNENVDFSSAVMIGDDVNDDALGAIKIGMRAILVKTGKFRDGDELKVKNVANSFVDAVNMIIEN</t>
  </si>
  <si>
    <t>PDTFAKVMKTIDTFIFDADGVLWLGESVMPGSPRLIDYLVKHNKQIIVLTNNATKSRAVYAKKLAKLGYNSSKMNKNNLVNPAAVVADTLHRAGLDGKRVYLIGEQGLRDEMDELGIEYFGHGPEKKQDEADGSGAFMYDIKLEENVGAVVVGYEKHFDYVKMMKASNYLREEGVLFVATNEDETCPGPNPEVVIPDAGPIVAAIKCASGRDPLTVGKPCTPAFNYIKRKWNINPSRTMMIGDRTNTDVKFGRDHGMKTLLVLSGCHQIEDIIENQMNERDDMVPDYVAPCLGALV</t>
  </si>
  <si>
    <t>LIVDVDQWIEQLYECKPLSENQVKTLCEKAKEILEKEPNVQEVRCPVTVCGDVHGQFHDLMELFKMGGKSPDTNYLFMGDYVDRGYYSVETVSLLVCLKIRYKDRVTLLRGNHESRQITQVYGFYDECLRKYGNSNVWKYFTDLFDCFPLTALVDGQIFCLHGGLSPSIDTLDHIRALDRIQEVPHEGPMCDLLWSDPDDRGGWGISPRGAGYTFGQDISETFNHSNGLTLISRAHQLVMEGYNWSHDRNVVTVFSAPNYCYRCGNQAAMVELDDDLKYSFLQFDPAPRR</t>
  </si>
  <si>
    <t>TCQLAANNPIEDFYSAAKCLSSRAFLFGVFDGHGGQQCSRHISTNLYPYLCASVLKKHEVVDYPSDQRLEWLFSSSDGHLPNAFKGRETQHIAEYHKQFKKNANAYTGTVREALKLAFETCDKDLAENALPSAKGVIDRHAAMVAASGSCCTLAHIRSRHLHVANLGDAAAVLGVVNPNGSVTARQLSRAHCVDNADEVHRIRIAHPASESQTVLRGGRLLGELFPLRAFGDVRYKWPLDLQKVVLEPLGHPPPQHLFTPPYLSTSPEVFYHKLTPNDRFLVLATDGLWEWLDPDTVVRLVHDHTLGTITQQPYVPKSGTSLRQVREQLKDRARGEQKTKKPIDENCATHIIRHALGGVSGGATKQYERLIDILQVPPGRARNYRDDITVIVIHFNE</t>
  </si>
  <si>
    <t>DIDRNYKGPTLSLPLDKPQVAKMIEAFKVNKVLHPKYVLMILHEARKIFKAMPSVSRISTSISNQVTICGDLHGKFDDLCIILYKNGYPSVDNPYIFNGDFVDRGGQSIEVLCVLFALVIVDPMSIYLNRGNHEDHIMNLRYGFIKELSTKYKDLSTPITRLLEDVFSWLPIATIIDRDIFVVHGGISDQTEVSKLDKIPRHRFQSVLRPPVNKGMESEKENSAVNVDEWKQMLDIMWSDPKQNKGCWPNVFRGGGSYFGADITASFLEKHGFRLLVRSHECKFEGYEFSHNNTCLTVFSASNYYETGSNRGAYVKFIGKSKQPHFVQYMASKTHRKSTLRERLGVV</t>
  </si>
  <si>
    <t>PLADIADVDIDPKGVFKYILIQVTDNSTKQQKFVVRGYYRCSFHDDILQETKSSAPSDLKLKCVGGGRIKHDEIGKDILVYGYSYGYGRADHQIAVDILKQKYPDYNIHFSNDGY</t>
  </si>
  <si>
    <t>KDLVFVQTLWRHGDRSPTKTFKTDPFQEDAWQFGGGGWGQLSPAGMKQHLNLGKMLRNRYVTNYNFLPNKYNAKQIYVRSTDVNRTIISAMSNLLGQYGQNDNSSTPGLDYPDVDGWPAGYVPIAVHTVDDDTDHLGNMESTCPFKDQVWELAKTSDEVKSFVNSADVQAVLGNLTNYCGQPVDIDNLWIITNALYIEQIYYNATLRTKNNWFTDAFYAKADAINDQVQLFQNGIFKTVPNIVNGHDVGVLTRKVRGGPILNDMVMHINLKLMCQGQTTPNCTWINNLKNYIYSAHDTTIYAFFSALLIEEYAVKPSGGYPLYSAAVLLELYIDSVDKKPYFKMVYHEQDGSGFKDVTMGIQGCPQNSSYCDLDILRNFANTIKPDQPIDQWCLTDLNK</t>
  </si>
  <si>
    <t>GNVKLEFVQAMWRHGERSALADLYPIYEKDWVFGGGGLGELTGRGMGEMNNLGRLIRERYVRKFNFLEPKYASKEVYFRSTNLNRTIISAMSLLYGLFPPSLYDIPNVDYPFTPLKWLPGLAFVPVHVDGSDQCAASQNCPCPRYDFLQQQMLTLPEVQQAFQQVILLNRQIAPLYNVTTGVDTFYVYPDTWKCQRAYFNKTMYDKLPWYNEQLYSKAEITYAPIKGFLEGSFSQPAVTSNGLDVAFEIQQVRSGVMINEIVSRASEKLNCVERGQNCTSYLNKLKFYGYSIHDNNVYAVLVALGIPHISATEDGWPSYAAAIFFEFYRNSQTNKRLFKVLYRQDASSQITDVTSQVPMCQGVSMCPLSTFQHLADVLKPIPDINTVCNIT</t>
  </si>
  <si>
    <t>SNVKLEFVQAMWRHGERASQVDQYPIYEKDWIYGGGGLGELTAIGMGEMNELGWLIRKRYVTKLKFLTPKYASREVYFRSTNFNRTIISAQSLLYGLFPPSLYDVKNVDYPYSPLTWFPGFTFVPVHVDGPDQCAASQNCPCTRYDLLQGQMLTLPEVLPKYTQVVLLNRRVGGYYNMTSGLDSFTTYPDTWKCQRAYFNRTMYAKLPWYNEELYYQAQVTYAPVKGFLEGNFENPAVTSSGLDVGLEIKKVRSGVIINEVFNRANEKLNCAELGQNCTSYLNKLKFYGYSIHDNNVYGVLVALGIPQIANTLDGWPAYAAGIFMEFHRNTSTNERFFKVLYREGDDTPISDVTSQLPICNGATLCPLGALQTLAETLKPLPDITTLCKTP</t>
  </si>
  <si>
    <t>SSLSLPSDDGFDLVFVQALWRHGDRAAQYPYKNDQFVEEDWKIIGSGIGQLTYKGVKQQIQLGEAIRQRYIESGFLSQGFDPEMIKFRSTNRNRTILSAEANFLGMYPNEGAVTLPVTVPDDYSKDCVNNVMCKCQRRSKLQNMAKNLEEYKNIVEHPKVNSLFSKLSEHTGEVINADNFWRIPDTLRCEKQNFPCEFEKKTPWYSEGLLDELEVLNTKINRFTSGLYTSKSENGVDVGKEIQKLRSGPLVSEIFERMKNKLDCQVGGGRASRLGCSETVQKMKYYAYSSHDMTLYALLNALGIEDLTSSEIGGWPSYASSLFIELLLRQSDRTPYFRVIYRNPSSSNEFLNITPLIPNCHGSSFCLLEAFEEIYNKFKIDLPISEYCHVTDD</t>
  </si>
  <si>
    <t>GVMELKMVHIVWRHGDRSPTTTFNVDPFQEDSWTFGGGGWGQLSPLGMNQHLTLGKKLRNRYVNTGNSTHNFLPAVYDQKTMYIRSTGINRTLISATSNMLGMYGQDGYGSSAGTDFPDAQGWPRGFVPIPVHTVDYDSDHIGNMDCICPRREWLWNIAQQSDEMKNWRSSVPVSSVIDKLTSLVNQTWSLEDFWTVPDALFIEQIYFNESLRKENTWFNDDFYSQIVAVNDQIYMYQYGVFNSTINMNNMNIGLELLKVRSGPLMNDMMDRINKKSDCTYGKNTQGCDWINGLKYFVYSAHDETVYAVLVALGIERFAIKPHGYPLYSAAVSVEYWRNTTDNADYFKLVYHKQSGDDFTVMTKEITGCGGDYCSMNVLNQIANNLKPDQPIDQWCLVTGS</t>
  </si>
  <si>
    <t>EDGDELLLSQVVWRHGDRAPTGTYPTDPHKEEAWPNGWGELTQLGMRQQYALGRLLYKKYVNSTGPSKLLSSSYNSKEVYIRSTDVNRTLVSALANLAGMFENGNRGADYPDSKRWPTNWTPIPIHTLAEKDDPVGNVFAPCARAEELTRQIYAGSGFQKFVAENQEFLDFVSEKSGKKVIMPEIYMVNDVHFIEKLYNMSQPEWITDDVEIKLRNLSQVSTRFLFGIGDPYIPELIRLRGGPLLRAMMDKMNQKLSCLAKNNEGEDCSWIGKLKYHAYSAHDTTVYAFLTTFGDEERVIEGGMPHYTASVAVELWNLKNGGPSVRVLFHSAFHHNYHVITHLAKGCPHNSEFCPLKTFEQRSLKFLPVNLQKECAPKKSA</t>
  </si>
  <si>
    <t>LIYSIPIFLVQLVVSNADVMNGTMKLMMVQAIWRHGDRTPTETYHNDQFTENYWMFGGGGWGQLTPIGMRQHMQLGQKLRARYVNGQPYKFLNTRYNQQEIFVRSTDKNRTLLSAFSNMVGMYGNTAQENASIAGVDYPDVVGWPVGFVPIPIHTIPDAEDHLLSVDNYCPLQDTIWNLAKTTDTVSNYFNSSAVTSLMGNLTNYCGEEINPDNLWILYNALKIEKQYYPAQFKQFTPWYTDSLFEQIDIVNSQVQDFQNGLGLEGKMVNGIDIGKILRKIRGGTLVNDIYNHMNRKTQCSSNNGKECTYTNRLKFFAYSAHDTTLYALFSLLGVAKLAVQPRGYPLYSACALFEQWQDVQTNQTYFKLIYHRHENDTLSNVITSGIPGCEGSGDYCPMAVLKNYSDVFKPEMEMNQWCDVNILKST</t>
  </si>
  <si>
    <t>PIQANTDTLEYVHTVWRHGDRTPAELLFPDDITKWPEGLGELTEQGAAQQYRLGQWLKRRYGSWLGEKFNRNAIYIRSSDYNRTLMSAQANMAGLFPPKYPIAGGLMWQPIPVHTISKPTDKELYEEASCPTAEIEMNAQWKSTKANGIRKKFARELSFFSQKLNLPNMELKATWRIFDNLFCEKQNNITWPSWMNSSIFERVDQLYNEVSQLEFHTDTLRRLRGGTLLEEIFHRFSDKASGSLGKEAKFYAYSAHDSTIAALLATLGVFYDIYPKYATCLLIEMHKLANETRLIRVFHKNETDIDRLIEYSIPGCDDPCTLQKLGDDLKKYFPEDWEAECGLKTSFQFIYLVIISILV</t>
  </si>
  <si>
    <t>STANLIIMQAIWRHGDRAPGDLPYPKDKYNETFWPRGWDQLTNKGIWQAVELGIWLRQRYGATVLPIFDKDKVFILSSDSERAIETAQGVSAGLFPPVDDRVWESSYLRYWQPTPIQTAYGTIDALLRPTKVKCPNYDLANEQEEAPIATQINNEYGQMFNWLQNITGMESIDFWNINDLYDIQRELDHNMPQPQWLNQVFNGTTIMDHIRELKRITRNQEFNSPTKAKFRGGMLVNQFLQNMEDLKANKTTKNAMMYSSHDGTLSALLYALNVSNDQLVPYTATVLFELYDDNTVQLFYKNTTSTAYPMTIPGCQQICPYSQFLQLLENVRVRSLDALYSLCGTY</t>
  </si>
  <si>
    <t>CSLLLPCAAEIEFLLAVWRHGDRAPENLPYPSDPHNETFWPRGWNQLTNVGIDQATKLGKFLRRRYQGSVLPVFDRKKISIRSSDADRAIETAQSVATALFPPDGLQVWNEEKFRFWQPIPIRTNGKPDPMLRPSKIQCPAYQRIVAEERKKIESEINVKYKRELEIISNHTSHQTKYGNIKDVYNVILEHYNGLPFPNWIDEKVNGKSLLDTIAEIRRIARLQLFNSRAKAKFMAGYLINSWTESLVLASQHISPKKALLYSSHDGTLSALMYGLGISNHQLIPYTACIMIELHTGNNVKIYFRNTTTENPDDVHEMFVPGCSTDCHLSKFIKSVNGVRVKSLEHLEDICESA</t>
  </si>
  <si>
    <t>IESRKLEFVQALWRHGDRAPLHLPYPNDQYTEKAWSRGWGQLTSIGMQQLHELGEFFRHQYVDSSFIPSNFSVKEVYLRSSDSDRALVSAQAFLYGLYPASGGYQWSSDIDWQPLPVHASTPGEPDLVCKPTAIKCARHEVLVAQGDQESNAYYSVKYADFFSELSQTTGFKHCSYMDINGLFDIQRELIHNMTAKQPYWVTQTWPQYDNRTSMDIITEMRTVRMMNLFNSEEKGKLEGGSVLYNWIQNAIAVSESRNDQRMLLYSSHDGVLLALLNAFRASNEMMVPYAAALIMHVYSDNGKFYSELYYRNETTSDPYRIPLSRCPEPCEVSQLAVAFSNMTVTNYSDMMTLCGTPLKACGNSSYTFNSLSFFL</t>
  </si>
  <si>
    <t>YRLLFLYFSVVHAELEMVQVLVRHGDRAPSFTYPLDEFNVAEHFPRGYSQLTQRGFRQAKEVGVFLRNQYKDLIDGFDRKETLIRSSDKDRCIETAMGITQTLFPDDIVPVHTYSHYKHDLLLKPNSVRCRRVDELVNADKSWLSAQVDIEHRDLFSLLSQKTGWHVTGSKISDVFNVLYRKHANGVAQPDWVNHVLANVTELKRQYRSIQFNSDEKSKMRTGYLLGQITKDMVHREETGRKMIVYATHDATVTSMMYSLGVSDHQLIPYTAALIVELHRLNGKSFVKILNRSSPESAPRELRLPGCDVLCPMETYQEFVSTRIISNKEEHDVICQN</t>
  </si>
  <si>
    <t>ELNIDQLISTLVSVKPWHKTLDVTENEIRMVCVLARQIFMHQPMLLELEPPLKIGGDIHGQFADLLRLFNLAGYPPESNYLFLGDYVDRGPKSIETIVLLLCYKIKYPNNFFLLRGNHEVANLNRIYGFYDECKRRYSVKLWKCFQDVFNCMPVAALIDNKIFCCHGGLSPNLRSLDQLKRLSRPCDVQETGLLCDVLWSDPDATVVGWAPNERGVSYVFGVDVLAQFLQKMDLDIVVRGHQVVEDGYEFFGRRGLVTVFSAPNYCGEFDNAGAVMNVDENLLCSFQILKPQSQL</t>
  </si>
  <si>
    <t>DQLTTHDLDRHIEKLMRCELIAEQDVKTLCAKAREILAEEGNVQVIDSPVTICGDIHGQFYDLMELFKVGGPVPNTNYLFLGDFVDRGFYSVETFLLLLALKARYPDRMMLIRGNHESRQITQVYGFYDECLRKYGNASVWKHCTEVFDYLSLAAVIDGKVFCVHGGLSPSISTMDQIRVIDRKQEVPHDGPMCDLLWSDPEEGNVGWGLSPRGAGYLFGADASKTFCETNGVDLICRAHQLVMEGYKWHFNEKVLTVWSAPNYCYRCGNVAAILELDENLNKEFTIFEAAPQENR</t>
  </si>
  <si>
    <t>QLGPNDLDRQIEIAMRCELICETQVKSICAKVREILIEEANVQVIDTPVTICGDIHGQFHDLMELFRVGGSPPNTNYLFLGDYVDRGYNSVETFILLMLLKCRYPDRITLIRGNHESRQITQVYGFYDECVRKYGSGQVWKHCTEIFDYLSLAAVIDGKLFCVHGGLSPSIATLDQIRVLDRKIEVPHEGPMCDLLWSDPEEGCSGWGISPRGAGYLFGGDAAELFCENNDFLRICRAHQLVMEGYKLHFRKRVVTVWSAPNYCYRCGNVAAIMEVTEENIDSDPVFEVFEAATV</t>
  </si>
  <si>
    <t>DINAMAIEDSYDGPRLEDKITKEFVLQLIKTFKNQQKLHKKYAFKMLLEFYNYVKSLPTMVEITVPTGKKFTICGDVHGQFYDLCNIFEINGYPSETNPYLFNGDFVDRGSFSVETIFTMIGFKLLYPNHFFMSRGNHESDVMNKMYGFEGEVKAKYTQQMCDMFTETFCWLPLCHLINEKIFVCHGGLFKEDGVTLEDIRKTDRNRQPPDEGIMCDLLWSDPQPINGRSPSKRGVGCQFGPDVTSKWCETNGIEYVVRSHEVKPEGYEMHHNGQCFTVFSAPNYCDQMNNKGAFITITGDNLTPRFTPFDAVPHPKLPPMAYANS</t>
  </si>
  <si>
    <t>FIGSRKIEPEQWITWASECKYLPESDAVALCATLIDRLSLEANVVPVSSPVTICGDIHGQFYDLLELFKTGGTVPNTKYVFMGDYVDRGHYSLETVTLLFCLLLKYPNQITLLRGNHESRRISNVYGFYDECQNKYGHGNVHKWFCKVFDVLPIGALIDESVLCVHGGLSPDIRTIDSLMLLDRAQEVPNKGPLCDIMWSDPDDDVEDWVISQRGAGFVFGAKVTEEFLMNNDLSLLCRSHQLVDEGFKYMFNEKLATVWSAPNYCYRCGNAAAVFEIDGNNRSTKYFNAVPD</t>
  </si>
  <si>
    <t>AFLDKPKTDKTNVHGEGNGIRYGMSSMQGWRICMEDSHIAEAIMSQSSPYKDWSFFAVFDGHAGHHIANRASSQLLEHLISSEEFREMTKTLEENNGVLTDSTLKLLEKGIKKGFLSFDEISKTSNDISKSGCTAVCAIVTPTHFIIGNLGDSRAVVAGKNEIFGTEDHKPYLEKERKRIEGAGGSVMIQRINGSLAVSRAFGDYEYKDDPRLPADQQLVSPEPDVYIRERNLENDQFMVVACDGIYDVMTNEELAEFVKDRLSVHSDLREVCDDVLDECLVKGSRDNMTMVVVCFP</t>
  </si>
  <si>
    <t>QTLSEPVTKKESASCANENYLVGSSCMQGWRVDMEDAHTHLLSLPDDPKCAFFAVYDGHGGSKVSQYSGINLHKKVVAQKEFSEGNMKEAIEKGFLELDQQMRVDEETKDDVSGTTAVVVLIKEGDVYCGNAGDSRAVSSVVGEARPLSFDHKPSHETEARRIIAAGGWVEFNRVNGNLALSRALGDFAFKNCDTKPAEEQIVTAFPDVITDKLTPDHEFIVLACDGIWDVMTNQEVVDFVREKLAEKRDPQSICEELLTRCLAPDCQMGGLGCDNMTVVLVGL</t>
  </si>
  <si>
    <t>GWGHTLWSTVRTINSPYDLLYRMIEHGPYQYPFTALELLCLFEETAFKMAEEPSLLQIEADITVIGDIRGRYADLHRWLQLTGWPPHNRILFLGGILDSGESGSVECLALICSLKCRFPKHVFILRGEPETSPFRMSTRLHPVITRAVQSCIKRMCTHMPFAAIIGKSVLAVYSGFSPMIREKGHIHHLFRPVTAEHMNAVERHIIFNQPSNRVRMYRPNPNTEGDWFGKQAVKRACKATRCNVMIRGQSYVPYGYLPCWNNRLINLWSAPGYGSDFGAILSISKDLVITPILMEKQ</t>
  </si>
  <si>
    <t>LQLIIFDCRYPFEYFGGHIKGAVNIYSLDELGKYLYDEYGVKSTLGGLIPIFYCEYSQVRGPAMARRLRKIDTHRNNHRAAALDFPEIYLLDKGYVNFWSDV</t>
  </si>
  <si>
    <t>ATRNIFLIRHGQYHLDHEVKMLTPLGREQAELLGKRLANSDIKFTNMTMSTMVRATETANIILKHLPDDLTRTSSPFIEEGPPYPPVPDHKTWRPLDPEFYTEAARIESAYRKIFHRASPSQKEDSFELIVCHANVIRYFICRALQFPPEGWLRMSLGNCSLTWITIRPKGHVSVRSIGDIGHLPPNK</t>
  </si>
  <si>
    <t>AKRMIEHLLKWGVTDAFNDKQIYTILEKAESTLNPLPAMLQVEHPITIVGDIHGQLDALIRYFDAVGYPPKVKFLFLGDYVDRGAKSFEVSLLLFCYKIRYPHSVHLLRGNHECMKMNRLYGFYEELARKRGGRMWRQYQNVFNELPLCARVGQRILCMHGGISQNCNSWESFKALKKPNTPLTCDEGLQVDLMWADPTQDKCNTFAMNKQRAISVVFGEKGLDVFLKKLGLSLIVRAHEVSQEGFNFLFNKKCVTVFSAPYYCGNDTNCGAIMHVSESYEISFTVLRPR</t>
  </si>
  <si>
    <t>LAKRMIEHLLKWGVTDAFTDKQIYTILEKAESTLKPLPAMLQVEHPITIVGDIHGQLDALIRYFDAVGYPPKVQFLFLGDYVDRGAKSFEVSLLLFCYKIRYPHLVHLLRGNHECMKMNRLYGFYEELTRKRGGRMWRQYQNVFNELPLCARVGQRILCMHGGISQNCNSWESFKALKKPNTPLTCDEGLQVDLMWADPTQDKCNTFAMNKQRAISVVFGQKGLDDFLKKLGLSLIVRAHEVSQEGFNFLFNKKCVTVFSAPYYCGNDTNCGAIMHVSDSYELSFTVLRPR</t>
  </si>
  <si>
    <t>HLHCLGWDEVVEERYVNKQCGFPSCQKAPPKITRNQMFEIDRKEGKIFEFRKQRAKFCSEMCYQKSSFVRKQLDE</t>
  </si>
  <si>
    <t>NKKCLVIDLDETLVHSSFKPVKNPDFVIPVEIDGVEHQVYVLKRPYVDEFLAKVGEHFECILFTASLAKYADPVADLLDKKRVFRGRLFREACVFHKGNYVKDLSRLGRNLNQTLIIDNSPASYAFHPENAVPVTTWFDDPSDT</t>
  </si>
  <si>
    <t>YTLVLDLDETLVHCSLTPLDNATMVFPVVFQNITYQVYVRLRPHLRTFLSRMAKTFEIIIFTASKKVYANKLCDILDPRKNHIRHRLFREHCVCVFGNYVKDLTILGRDPSKTMILDNAVQSFAYQLDNGIPIESWFHDRND</t>
  </si>
  <si>
    <t>KYTIVIELKNILVHPEWTYKTGYRFLKRPALDYFLDVIGYPNFEVVIYSSESMMTAAPVVDSFDPKQRIMYKLFRDCTKYMNGHHVKDLSKLNRDLSKVIYIDFDAKSGQLNPENMLRVPEWKGNMDD</t>
  </si>
  <si>
    <t>KLRFAVSCSSNMNRSMEAHGILKKRGFNIESYGSGNQVKMPGPTVDKPNCYEFGPTTYEDIYADLTNKDLHLYTQNGLLHMVDRNRRIKSRPQRFQAETREFDIVLCLEERVFDQVVDFLNRSVGKSGNPVHVINIDIEDNAEEATFGAFFVADLCEKLERSEDFEEDIDQIITDLEENNPKRNLLHTICFY</t>
  </si>
  <si>
    <t>MPERRVFIIRHGERCDFAFGKSGLWINSFDSRGRYRPLDINLPRTLPKRADGWQGFAADTPLTEIGYLQSKLTGRALRDNGIEINHVFCSPALRCIQTTVGLLKGMGLDKRIQFSVEPGLYEWMVFARYARPCWIPPKDLKKLGYPVQENYVPCWTDKELRMNETLADFYQRSFGSINKILSECTEGNILIVAHGASLETCTRQLVGGDIRSTDDFYYLLQNTPYLSCVEVNSREGLWRLVGSPIPSFSH</t>
  </si>
  <si>
    <t>DLNVDDIIVKILNIGSGGNNFEAIMSQKTLVSLLDAAKDVFMKQGAMLELEAPVKICGDVHGQYSDVLRLFDRGGFPPLVNYLFLGDYVDRGQQSLEVACLFLAYKVKFPGNFFMLRGNHECGSINRVYGFLDEVQRKYGAKGGTTMWNCFQICFAYMPYTALVSGRILCMHGGISKRMNNLNQLRNLQRPVLEVANPSVEIDILWSDPDSTVDDFVDSTRGVGQVFGAKALTAIMNKLDVDLVARAHQVVQDGYEFFNNKRLVTIFSAPHYCGEFDNAAAMMNVDKNLTCSFQIMRPSI</t>
  </si>
  <si>
    <t>FCAAELAELCHRARELIWSEPIFLKLEAPICVMGDIHGQFDDLLAMLDMNGWPLSSQEFEALKDITVRSRETGKRPQSEPHSTQPESSNDVKPPVAAPKSVNKEVTTGYKRYLFLGDYVDRGPFSMEVVILLTALKLAYPDRIYLLRGNHESRSVNTSYGFYREVNYRYDAQLYECFQNMFNVFPFCAVINNTIMCMHGGISEHLTSFNQFSVFKRPLEIPDVGVLTDLTWADPDPTEKGYKPSARGASFVFGPPALRAFLKKLDLQMVIRGHQVVEDGYEFFDGRRLVTIFSAPNYCGQNDNTAAVFSIDKKLKISINVFRPESRDK</t>
  </si>
  <si>
    <t>DRKEGVQVEYITSRLIVLSCTSETSERKFVESLLKASQQIQNAHNKHIRVWNVSQRRHDISSSLDAIPFGWPSETAPSLEKLCTICKNLDQWMLEHPLNIAVIFCKGGLERCAIVVNAFMRFNAISATDDSVDDRFSMQRFSERFLGPDGPPSYKRYLGYFSSLLSGR</t>
  </si>
  <si>
    <t>TDAGIGTVHSCRYSKQKNPVQNNDFLSCSMCIHNGPIKLYGIFSGFNGGDSTAKFVMNRLVYEIFGENPITPTLLPYQVVEEFKRKFENVAERYLLMNTDDLNNRLLKLEEQSETGNNAVSEINQKIRQGTTAIVVMIINQDLYVLNCGNSLAIAMNSENVVQLNSNLHNNDNPLEIVRIKGLGINPETVLNPTRAIGDLQRTHLFEETEAFKNAKGPPVISTPDVQYTKIDPSWRHLVLISDGVVQNLKEVEVENIPTEVSVRLIEDHTVTSTAQALVDSFARKHRDAYTMSDDKNFCISNHREEMTVIYVKLE</t>
  </si>
  <si>
    <t>DITISEISQLTDKMKKAFLEQPALLEISNEPITVVADMHGQSIHLLRIFLTNEAPPNQKYLFLGDYVDRGSQSVVVMCLLFCMKHRYPQHVFLLRGNHEDVNTTLNYGFYDECLEQWKNDEGEKVWRMFIDTFNCMPLAAVIGGKVFCAHGGISPWLESLEDINSIERPLVVPPYGLACDLLWSDPAQPERNGWGLSHRGISFTYGKSVVEEFCAKNDIALVIRGHQLFKEMYPQGCVLRFGGRLISLFSALNYEGHKNNSSVLKLE</t>
  </si>
  <si>
    <t>KDMLNGPSTVLDKGVFGDDAWFISRFKNTFVVGVADGVGGWRKYGIDPSAFSRRLMKECEKRVQKGDFDPQKPESLLDYAFRASAEAPRPVGSSTACVLVVHQEKLYSANLGDSGFMVVRNGKIVSKSREQVHYFNAPFQLTLPPEGYQGFIGDKADMADKDEMAVKKGDIILLATDGVWDNLSEQQVLDQLKALDAGKSNVQEVCNALALTARRLAFDSKHNSPFAMKAREHGFLAPGGKPDDITLVLLL</t>
  </si>
  <si>
    <t>AIFGDLSVYKGAPSIKQLTDATHDNHFDVIIHIGDIAYDLHDDEGNRGDDYMNAVQPFAAYVPYMVFAGNHESDSHFNQIINRFTMPKNGVYDNNLFWSFDYGLTHFIGLNSEYYAEIHTKEAQAQYKWLQADLAKNKAQWTIVMFHRPWYCSTKDKGGCNDYLDMLSRKGNSELPGLEKLLFDHKVDMVLYGHKHTYERMWPIYDGTGYKSSD</t>
  </si>
  <si>
    <t>AIFGDLSIIKGQQSIDQLIEATKQNQLDVIIHIGDLAYDLHDENGATGDDYMNAIEPFAAYVPYMVFAGNHEVDGDFNHIKNRFTMPRNGVYDNNLFWSFTYGFVHIIAINSEYYAEEMSNEAKAQYQWLREDLAQNTKKWTIVMFHRPWYCSSKKKKGCNDDQDILSREGDKKKFPGLEELLNQYKVDMVLYGHKHTYERM</t>
  </si>
  <si>
    <t>TYPRKIWIVRHAEREDNINRNWRKLDGADGLTSDNSMLSVRGRQQAKECKNRFENAQISHTFASPFDRTIETASTIIEDKGMKVKADGGLCEALYLCDKPPGFWETDKLAEKFPLVDLDYIPVFSKYTLPREGCGDDACVPRVGKTLRAIFEKYEGNLLLVGHGASIGACHEVLMGDFKYVGQATVSEFEETAPGKYRHNYSSDSSHLSDKKN</t>
  </si>
  <si>
    <t>VTVSKEEIRIISNYAAASFGSFSTLMRVDEDCLPVHIVGDLHGHFGDLRRIFGIHGAPGISHYVFLGDYVDRGRQGIETVMLLMAYHCLYPDHLFLCRGNHEDYNTTMTYGFFDECRMKYGKKGTLAWLHIINAFNHLPLAALILDKVLCMHGGISPHIQKLEDIDKIQRPTFIPSYGLACDLVWSDPEKTSNVGWSLSARGISFSFDDITIEKFCQDNGLDLIVRAHQISSEMIRGGHKWHANGRMVTIFSAANYLSMGNDSCVIRIDEQKTMQFCLLRPVKK</t>
  </si>
  <si>
    <t>TPIQFGENMRITVAASQGGRRYMEDRCVIHTERINNGLLDWTFVGVFDGHGGEHASEYVRRHLLMNITKNQKFESNSDEDILEAIRQGFLMTHEQMRHVYDEWPYTASGYPSTAGTTVSCVFIRNGKLYTGHVGDSAIFLGTVENGELHSRPLTTDHKPESVHEQLRIAKAGGETAVKSGVTRVVWKRPQKMSQFMMMTSNSNEQKHHQNPQIMENIPFLSVARSLGDLWSYNEKTNMFIVSPEPDLGVHRLTGNDFCLVLASDGMTNVMTGDQAISIVFKEEEMVEIHEEINRNHSRCVLRSALQKWRSLRADNVTIATVIFD</t>
  </si>
  <si>
    <t>SSFERTPPEEHKTYAFQANREKNRNPDFPLYDVTRVRLKTEAEDEKNYINASITSCPPCERKWIVAQHPMKEYYEYFWKMVFYQEIDVIFAIFSPDEQLPMYFPTEHGNARFITILHYPHWPKGHVAPSPKVILRGIYSLQPSDKVTKGKCLIHSAEGINRSMSFIAVDYIIELMFRNNTVDIPELITQLRSQRGGALPR</t>
  </si>
  <si>
    <t>VRNFVNKILEKIVFKWTHKTSMDLFCAAELAELCHRARELIWSEPIFLKLEAPICVMGDIHGQFDDLLAMLDMNGWPLSSQEFEALKDTTVRSRETGKRPQSEPHSTQPESSNDVKPPVAAPKSVNKEVTTGYKRYLFLGDYVDRGPFSMEVVILLTALKLAYPDRIYLLRGNHESRSVNTSYGFYREVNYRYDAQLYECFQNMFNVFPFCAVINNTIMCMHGGISEHLTSFNQFSVFKRPLEIPDVGVLTDLTWADPDPTEKGYKPSARGASFVFGPPALRAFLKKLDLQMVIRGHQVVEDGYEFFDGRRLVTIFSAPNYCGQNDNTAAVFSIDKKLKISINVFRPESRDK</t>
  </si>
  <si>
    <t>GNCQTLFQEKEIIEICYRAREAFWKEPMKLEIEAPVTICGDIHGQFEDLLSMFDIYGFPHVSQKDKSSRYLFLGDYIDRGPFSIEVITLLFAYRLLHPQKMFLLRGNHESRPVNMQYGFYNECKRRYSVTLYETFQWAFYCMPLCAIVGGRIMCMHGGIPFGLLSLEQIDEFQRPTDIADVGIPSDLCWADPVSGVVGFQDSPRGAGHVFGEATVKEFNEKFKLDLIVRAHQVVMDGYEFFADKKLVTIFSAPCYCGHFDNLGAVLQVATNMECTINTFG</t>
  </si>
  <si>
    <t>QKSVLMVCLGNICRSPIAEAVFIDCLKKRGKREEWHVDSSAIIGYHTGKGPDSRAMGALKKYGIKDYQHRARVTSPDDFRKFDYIFGMDDQNIEDLQEIARKVPKTERKAEILMLGVQDVMAGKREVPDPYYESGSKQFDEVLQQCVKCCDAFLDKI</t>
  </si>
  <si>
    <t>KRSKNNLSSNEVWSVCRAVIDEFKKEQNLMEVSAPVTVIGDVHGNFHDLYRALLARTEQDITDEQKSNFSTRQFVRDKYVFLGNYIDKGPRSIECICLLFAFKICFPQKYILLRGPHECPSVNSSEFLGVMETFSPNHFKKIHKKFNEAFSWMPLAAVVGQKILCVHGGISPRLTSWEDIRKIKRPLKDATEDPLATDLLFADTLDFDLIHIPTRKPKYEFNVIRNMSVMYNEAAVTQFCEKFNLKLIIRSHMKVPFGYRFFSEKRLITIFNSTGFQNESNYGAVLKIDGNAKITIISLLPQQ</t>
  </si>
  <si>
    <t>RTCNIFNKQPMLIEANSPINICGDIHGQFSDLLRLFDKNGFPHRANYLFLGDYVDRGKHCLETILLLFAYKVIFPNHFFMLRGNHECSLINKIYGFYDECQRRYNKPSVYVSFEGVFSDMPLTALVGQRILCMHGGVSKMLQNVSQLRAIKRPFDNPEPNTLAIDILWSDPTNFQKGWNPNSRGVSYVFGSDALRKLLDRLQIDLVVRAHQVVQDGYEFFANRRLVTIFSAPFYCGQFDNAAAVMYVNKNLVCSFVVLRPRKKIARRRM</t>
  </si>
  <si>
    <t>MSRTIWLVRHGQRVDNVDKKWKANNDAKWDDPELTLRGKQQAHEVGKHFANMNIEAIVVSPFTRCIETAAQIVAMMENKAKICVEPGLMEPLYLCKNPPTIPSMDKIKEYSTQVDESYKPVFEKL</t>
  </si>
  <si>
    <t>IMQKLSQIEFMQKYILIDCRYDYEYNGGHIKGAQSLFNPETAADFFFNKDGSKKINRIPIFYCEYSQKRGPTMANNLREVDRKLNSNIYPRCDYEEIYLLEGGYKNFYAF</t>
  </si>
  <si>
    <t>NDYEKKLRLRGITVVFRHGERSPVSKVEDDIGCLASRDVDRKAFVAYKELAESDEIKAFLKLDPQLKQYPRVPLVSKCVSGMLTAEGALQHLRLGKYFRHRYEKTKLFADENQRIVADVVSSKYNRTVQSALAFSTEFLYKQRTFLAPIQIKASNFSYHCIDQSCACQIHKSIRRIYEEEHLQQFNEMKSDDVADEEKKFLSFPQFAASFDPFQMIDVGLGSFICRRKTLPCRLKECVTLDSFNKMINLTTSRGSRMFDDKIGVARRLQSMEAYPILSYLRDSVNKIRKFPHSNYIQIFSGHDVTVGPILRVLGIPFVDPPHYTSRIVFEIYEHSDDGLFIRTLYNGRNKTYNIRFCQGDDIKYGMCKATAFEKFVKEGLFQLAGVMEFKDMCYI</t>
  </si>
  <si>
    <t>PNATLISILAAVRHGDRFGLYTGGKCSELSEQEAKEFEEYLTVSRGQNITSRLNIPPGFENLQIVPGGNKCQRAFLSPRGAIQEFALGRFLYSLYKDTPLFDTSETPLNLKLTFSKFQRTFASGIALVSGLLDQNQTNFATPIQLTNSSVYYGCTDAECNCDNVIKTLLQTMKAESQGLFQLEADRRILDVAKKMFDAINYSSVHIDPLDVIDNLVAGYVCQRKELPCNDQFCTSFMYFGDVLEYFNKQSAKMFNLNLGVDRQYRVLNSYPILRALGLMAEGNEKEVQLFSSHDTIIGSILRIITDSAIYNDWQLLAARVVFEVYETPSKTRLLRVLHNGVDITSTVKFCKSFEYGLCPLSGLQEFLKIGIFE</t>
  </si>
  <si>
    <t>LTHCIKEADIDGVIEECKDILSAQATMVEVQAPIAVCGDIHGQYTDLLRIFNRCSFPPDQNYLFLGDYVDRGRQQLEVICLLMAYKVRYPNGFFILRGNHECASINRTYGFYDECKRRYSLALYNEFQNLFNSLPLCAMISGRIFCMHGGLSPELVSWTQLAKIIRPFDPPNACLAMDLLWADPENNHTGWGKNSRGVSYIFGANVVKDFTEKMNIDLIARGHQVVQDGYEFFADKRLVTIFSAPKYCGEFDNNAGIMIVDERLIISFEILKPAMREV</t>
  </si>
  <si>
    <t>YILTSLAILVTVVLLIVFLLPRGWEGPKKKTNIIMMIGDGMGPAALTMARVCFHTKGESTSQAHLHLDPYIVGTVKTYSSNSVVTDSAAAATAYASGVKTYNNAVGVDANGKPAGTIIEAAKKLGMKTGLVVTTRISDATPACYFAHSATRHDEAFIIDQLLDKEIDVILGGGKQFFSNKTLQDAVSSKYNYSYVESKQEMEQVEAGRILGLFADYNIPWEIDRLRDPTLLSTKPSLQEMTTKALNLISQNNENGFFLMVEGSKIDVAAHINDAPTQIWETDAFDQTFNLVREWAEKDGNTIVIVTADHETGGLTLANQMVIDGNPKYSWSPETLLTVNKSADLMAELIKGGADPTKLIFDNTGYTLTSDDLKEINRTKSAYYLNQVIGRIVSNYADIGFTTGGHTGEDVNLYTFGDTISEGKFETRLKDHQTEIVDNYIDPILRGNINNIDIASFIIKTLNLDIQSITE</t>
  </si>
  <si>
    <t>QTFFNANPQFGEFGTNVTLGDLWDPNFLPEHDVKSWALNLSDWQHDNLPYRIPFYRNILNSENDLPLVLYIHCECGCDRTGEVFASYAMKYLGYSFKEAMEWDYSIAGRRIMINHQFAAQWYCYYLQV</t>
  </si>
  <si>
    <t>LSPPALFGTIEPLLYRTNSLYPANFPFIKLLGLKTVVQLSPEVPIKAVSSFFQENNINLIHLGLKSWKVDISWKPLTDELIKECLEIVLNYDYYPLMITCTSGVHQTGVLVGCLRRLQNWNLTSILVEYKAFSGQSNTRYVNEQFIELFDVDLVTF</t>
  </si>
  <si>
    <t>HHIPPLNFGMVADDLYRSGQPNELNFPFLEKLQLKKIIFLAPDDPSQQFQNFVEDQDIELIHLGMDTHQNPWNPISEEIVISALKIILNPDNYPLHIMCNLGRHRTGTVVGCLRKLQRWNLTSIFEEYRRFAGSKVKLLNEQFIELFDTDLVTY</t>
  </si>
  <si>
    <t>DPLIPPFRFAIVEEGLLRGSYPTDRNFRFLKRLKLKTIVSLTPKPPTKSFYTFCERYNTTTKHFTVSKFKDDVTLSAAQVAQLLEMMIEPNNLPMYIHCLDGANVTGTIFMCLRKLQNWNLSSIFQEFTRFTRGGTIASSEAEFVETF</t>
  </si>
  <si>
    <t>DLETKEDPLFIPPLNFSMVSRGVYRSGYPNKKNHPFLKKLGLKSILYLCPEEYSESNTNFIRKHGIKLLHYRIVGNKEPFVDIPDEYIRDALVDLLDVRNHPILIHCNKGKHRTGCLVGCLRKLQKWSYTYIFDEYRRFAGSKVRVLDQQFIELFNLEVPYNKRYK</t>
  </si>
  <si>
    <t>LVSADRHRFKSKEMDLDLDLSYITDNILAMGFPGTGLEASWRNSIDDVCELLKQKHHGKYMIWNLSERVYDYSKLNNQILEFPFLDHHPPPLSLLFEIVNSLSNWLKADAENVAVVHCKGGKGRTGTIICCYLYYSCQFEIMDDAKNHFAEKRSKMKKGVTQPSQQRYINYFKEIVSG</t>
  </si>
  <si>
    <t>SNELGEEINKQVNSTVLKIRTQVSENNTTIRFKDGEFDLDLSYITERIIAMSFPSEDTVINSTWYRNSRVDVKKMLDKYHRDHYLIINLTEKSYDSSFFGGRVHHIGCVDNHSPSLGLLLYAVQVIHKWLSEDPKNVVAIHCLAGLGRSGTLIVAYLLTSLYEGRKEEALQLFASQRTTSKVGVKVPSQLRYIDYVHQLVTSQ</t>
  </si>
  <si>
    <t>VRKMVSKKKRRFEMYNFDLDLSYITDRVIAMGFPSESLEGLYRNRMRDVQRFFNTLHADHYKVYNLCSERKYEHCRFEDRVSEYPFDDHCPPTLNIISEFCNDMEMWLDQNPENVVAVHCKAGKGRTGTMLACWLLYNKQCQTGSESMRLFANKRTHNSKGVTIPSQIRYVRYFEALLQYGKPIPKPPSITK</t>
  </si>
  <si>
    <t>VRKTISADKNRYENEEYDLDLTYITERVIAMSFPADGVESAYRNSIYDVSKLLNTSHKDHYLIYNLSERKYDYSLFNGMVLDWCGFPDHHAPPLGLLFKIVMTIYSWLEKDPMNVVVVHCMAGKGRTGTVISALLQYGGLFEGASDAMRYFAVKRSNNNYGITGPSQIRYTQYFSDIYFGGKELNP</t>
  </si>
  <si>
    <t>FDYFRTIVSGRKKRFIQDGFNLDLSYITERILAMGYPADSIHKAFRNDINEVYNFFEKYHSAHWKILNVAMEISYSTTKVGGNVIVMGFEDHTPPPFLLLLDIIETMNKWLDSDEQNVIAVHCKAGKGRTGTVISSYLINQMKRTTPDLFYSSDTILYNTISFFNQMRANNSECVTVPSQKRYVGYYIQYLRD</t>
  </si>
  <si>
    <t>LRVAVSKQKRRYQKNGYDLDLAYITDNIVAMGFPSEKVEGVFRNPMKDVQRFLDQYHKDHFKVYNLCSERVYDHSKFYGRVGYYPFDDHNAPQFEMIDAFCRDVDAWMKEDSKNIAVIHCKAGKGRTGLMICCWLMYCGMWKNTEDSLRFYAALRTYNQKGVTIPSQIRYVGYFGRSIR</t>
  </si>
  <si>
    <t>NQKKVLFVCLGNICRSTMAEIVLRGLVHSRGILDDFQIDSAGTSSYHIGDTPDPRTVQSCNQNMGRAISEESLKHFKSIPLHRARQFTDEDFSKFDYIFAMDESNLSNIKKVLKHSTTKDNHIATIKRLGEYHTHKKINVEDPYYGDMSNFNICFNHVHDCLVNFLKEI</t>
  </si>
  <si>
    <t>NKRIAMVCASNQNRSLEAHHLFVKNGFKNIRSFGTSAHCKLPGPSIHQPNIFSFGTPYQEIYTSLKNQDQELYIRNGLLNMLERNISVKLAPEKWQEEQQSKFEIVYTFDQRVYDAVIEDLLQRDVSSSLLQPVHIINLQVKDTHEEAVGGAQHALEITSIIEKTLNWEEKLDQILEDFYKQTSRQFLHTLMFY</t>
  </si>
  <si>
    <t>KISLVLDLDETLVHCSTEPLEQPHLTFPVFFNNTEYQVFAKKRPFFEEFLHKVSDIFEVIIFTASQEVYANKLLNMIDPNNKIKYRLYRDSCVYVDGNYLKDLSVLGRDLKQVVIIDNSPQSFGFQVDNGIPIESWFEDEND</t>
  </si>
  <si>
    <t>KYPTLYKRAGLDFFLDHLRKDYEIYLYFNGNIPQNKYEQLQFKIDTNGKYFTGLLYPETGIKERNQFSKKIEMLDRDPSKVIFIDAASPYDHPNVINIGKFKSNSKD</t>
  </si>
  <si>
    <t>KKTLILDLDETLVHSTLKPVTHHQITVKVLIEDMDCTFYVIKRPHVDYFLEKVSQWYDIVIFTASMQQYADPLLDQLDTHKVFKKRLFRDSCLEKDGNFVKDLSMIDQDLTSTIIIDNSPIAYSNNLENALPIDNWMGD</t>
  </si>
  <si>
    <t>KKLSLVLDLDHTVIHAVTEQGFNSSPEWRNKDKNKNGIHTITVNGPMNYCIKKRPHLVKFLTEVNKIYELHIYTMGTRNYANEIAKLIDPESSIFKERILSRDDGNGINFKSLQRLFPCDDSMVLIVDDRSDVWKKSKNLIQISPYVYFT</t>
  </si>
  <si>
    <t>KMYLIVDIDHTLLHSTKDPNAESYYLKDNSINKFTITETNETFYVKQRPNAIEFLSSLSSQFKIYLYSFHPKYYVEQLALILDPNRSIFTKVITKEVIEPVEPLPPINSIGKPYIVFNNQNFSKIFNFEAINQMIILDDREDVWRNFQDNLILLDTFKFFNT</t>
  </si>
  <si>
    <t>KTLVLDLDETLVHSSFKPVHNPDFIVPVEIEGTIHQVYVVKRPFVDDFLRAIAEKFEIVVFTASLAKYADPVLDFLDTGRVIHYRLFRESCHNHKGNYVKDLSRLGRDLKSTIIVDNSPSSYLFHPENAIPIDSWFDDKDD</t>
  </si>
  <si>
    <t>NKKLLVLDLDHTILDFKDQDVENMKRPHLEEFLVQSYQHYDIGIWSQTSWKWIEIKLTELGLLTNPRFKICFVMDQTLMFKVTTYRTINGKERTKIKHNVKALEVIWKHQHLGKFFSMKNTLHVDDLSKNFAMNPKNGVHVPPFKIKD</t>
  </si>
  <si>
    <t>TATTTTTTTTTTTTTNDSSFGIVFDIDGVLMRDGVIIPNATQALKLLEDKETSEPKIPYIFMTNNGGFTEEEKANKISKVLQYNIPSDKVMVAHTPVRPLAEKYKDYDVLLISKTHETSKKLADWYGFKNYKSLQQYIEERPFLCPSKYSTFWTQGVSSEYVIKEAKKQLPIKAIILLEDPIDWGECIQIVSDILQSKDGLLRKDYINRADVQSIDFHICNPDFSYAGEFVIPRYTMGAILECIKLLFKTQTGRDLIYTLYGKPYPLTYQYGKQIISNQISKLGFNDGCILKHIYAIGDNPYSDIKGANNLEHEGWISILVKTGCFKGDTNHPEIPAKYVVDNVYDAVKLILKLEGQ</t>
  </si>
  <si>
    <t>TFIFDCDGVLWIADTIVPGAIETLNYLRQTLGKKILFVTNNSTKTRQQFLEKIKSFNIEAFIDEVYGSSYGAAIYLNQINFPKETKKVFIIGEHGLEKELNDQNFKTIKEINKLKDGLDSVQNTAIDKDVGAVIVGMDTQLTFQKATYAHMCIKEIEGCLFIATNPDTSYPVKNEKTLPGAGSIVAMIQTSTGVKPITIGKPETLLLDVILKKDNLNPERTLFVGDRLDTDIAFAVNGGIRSLLVLTGISKLNEINNIDSKINPNYYTNTIADLLPS</t>
  </si>
  <si>
    <t>AVYADMGYGGGYNNTVKVIEENLSKYSLILHIGDIAYADYNKVEQGNQTIWTNFLQALEPITSKVPYMTAPGNHDVFYSFNSYQNTFNMPGSSNQPWYSYDYNGVHFLSYSTESDLAPFTQQYQWIKNDLETYRKKNPSGWVIAYAHRPYYCSTQMDWCRKQTLRALIESTIGELFQNYNVDIYLAGHTHAY</t>
  </si>
  <si>
    <t>DPSQTPFWSVHHIGDISYARGKAFIWDYFMDSMQPIVSKVPYMVSIGNHEYDFIGQPFAPSWSNYGSDSGGECGVPYSKRFHMTGAEDSTRNLWFSYENGPIHFTVMSAEHDFLPGSPQFEWLNNDLASVDREKTPWVIFSGHRPLYTSALPEDSIGSITALREAIEPLFQKYDVDMALWGHVHIY</t>
  </si>
  <si>
    <t>IFGDMGYGGKGLDSDFYTVANLYERSNDLAFNIHVGDIAYADETWETAINGNQTIWNQFLDSINPVSSHLIYMTCPGNHDIFYDLSVYRRTWLMPTDDNDQVSWYSFDYNGVHFVGISSEHDFLPLSPQHTWIENDLKNFRSNNPDNFIIMFAHRPFYCSTVWNWCNTTEDYLKKAFVYSLENLLYKYNVDMFISGHTHSSERTLPTYNGQPIGTYSNPKA</t>
  </si>
  <si>
    <t>FFGDMGWIEGDSLNSDVYTVDNLISRINEIQILHHVGDIAYADKQKPYNLPGNQTIWNKFQNSISPLSSHLPYLTCPGNHDRFIDLSVYTKTWQMPVDFESDSWYSYDYNGIHFVGFSSEHDYFPLSSQHTWIENDLKQYRKSNPNGWIVMYSHRPFYCSVVWDWCSNIDVVESKKIYLWSLEDLLYKYNVDLFISGHAHSYERTLPVFKNKIM</t>
  </si>
  <si>
    <t>STFNLDHCIEKLQKCEILPESTIKEITDKMKELLISESNVQEIRSPVTVVGDVHGQFYDVLEIFKIGGQCPDTNYLFLGDYVDRGYHSVETISLLTCLKLRYPSRITLLRGNHESRQITQVYGFYGECMRKYGNPTVWKYFTEMFDYLSVAAIIDEAIYCVHGGLSPSALSIDQIKVLDRFQEVPNEGALSDILWSDPDPDREGFVESQRGAGYSYGKDVTLRFLQNNKMQHIIRAHQLCMDGYQTLFDNKLSTVWSAPNYCNRCGNMASIVEVNEKLERYFNTYAAAPQSL</t>
  </si>
  <si>
    <t>DLDSIITRLLEPRTTKPGKLVDLAEEEIRYLTVQATEIFINQPILLELEAPIKICGDIHGQYYDLLRLFEYGGFPPQSNYLFLGDYVDRGKQSLETICLLLAYKIKYPENFFILRGNHECASINRIYGFYDECKRRYNSKLWKAFTDCFNCLPVAAIIDEKIFCMHGGLSPDLKNMDQIRRITRPTVVPDFGLLCDLLWADPDKNIQGWEDNDRGVSYTFGADVVESFLKKHDLDLVCRAHQVVEDGYEFFAKRQLVTLFSAPNYFGEFDNAGAMMGVDETLMCSFQILKPADKK</t>
  </si>
  <si>
    <t>QDVDKYISILKECKPLSESEVRDLCEKAREILSKESNVQPVRCPVTVCGDIHGQFHDLMELFKIGGNCPDTNYLFMGDYVDRGFYSVETVTLLVALKVRYKDRVTILRGNHESRQITQVYGFYDECLRKYGNPNVWKLFTDLFDYLPLTALIENQVFCLHGGLSPSIDTLDHIENLDRVQEVPHEGAMCDLLWSDPDDRLGFGYSPRGAGYTFGKDISEQFNHNNGLTLVARAHQLVMEGYNWCHDQNVVTIFSAPNYCYRCGNLAAIMEIDEKMKHTFLQFDPAPRR</t>
  </si>
  <si>
    <t>SDLDRQIEQLKRCEIIKESEVRALCSKAREILLEEGNVQRVDSPVTICGDIHGQFYDLKELFKVGGDCPQTNYLFMGDFVDRGFYSVETFLLLLALKVRYPDRITLIRGNHESRQITQVYGFYEECVRKYGSVTVWKYCTEIFDYLSLSALVDGKIFCVHGGLSPSINTLDQIRAIDRKQEVPHEGPMCDLMWSDPEDIPGWNGSPRGAGFLFGEDVVQKFNHDNNLEFICRAHQLVMEGFKYMFNETLVTVWSAPNYCYRCGNVAAILQLDENLKKNFAIFEAAPQES</t>
  </si>
  <si>
    <t>LDEWVETARQCKYLPENDLKKLCERVKELLLEESNVQPVRSPVTICGDIHGQFYDLLELFKTGGEVPDTNYVFMGDFVDRGYYSLETFTYLLALKARYPDKITLLRGNHESRQITQVYGFYDECQQKYGNVNAWKYCTSVFDFLTLAAIIDGKVLCVHGGLSPKVRTLDQIRIISRNLEIPHEGPFCDLMWSDPEDIEQWQPSPRGAGWLFGSKVTAEFEHINGLNLICRAHQLVQEGYRYMFDNSLVTVWSAPNYCYRCGNVASILSLNENLDRDFKIFQAVQEERNIPT</t>
  </si>
  <si>
    <t>MKEIYIIRHGESTFNKNYNEFEDPYLFDARLTELGKEQANQLSENVNSLLNNIELVITSPLTRALDTTKIALLQLIKDKSIKCLVSSIHRELLTTSDDNGRVKSIIENEYPEFDFSLINDQRWWIPEMEELIELKTNFSIDTDQYFKKIPFRESESSLLKRVEQFKQFLLTRPESSIAIVGHADFFYYFTQPHDLPLNNCQVIKLNLSLS</t>
  </si>
  <si>
    <t>KKKVYFIRHGQSTFNIAYLANNKVDPYLFDARLTEEGEKQANELSENVEKYLQDVELIISSPLTRALCTTRRGFGKFLKENSNIKCLVSPLHSETVITSDDNGRPRSIIEKENPDFNFGDLQERWWYLPSSIKDDLSIDTELYFKTNGYKEPIESILHRIEEFKKFLLSRNESTIAVVGHSDFFYHFFDRSIPHMKNCQIVSWCSETN</t>
  </si>
  <si>
    <t>PYELVLVRHGQSEGNEAQARSKRGDLSAYTEEFKKKHSSVYRLTDKGVLQAKIAGKWVRENISEVFDRYYTSEYVRAMETASLLGLPDADWLTEIQLRERDKGKMDNISWTDKKDHFGNEMMMRKRDSFFWCPPGGESIANICQRVEHTFITLRRECSNKRVIIVAHGEIMWAFRVRLERLSQLRFHQLQSSDDPRDQIHNTTILHYSRI</t>
  </si>
  <si>
    <t>HGETDFNKNGILQGHLNIPLNNKGRHQAISAGERLSRGNMPINLIISSDLDRAFETASIIRQQLIINNHTSGSGNNNNNILPSIESTQLLRERNLGKLEGVDLRQLVHWEEIPDAKKAIEIQKLLNQKPSLSFLPPSNHHQQQQLSLQNQLNQLYI</t>
  </si>
  <si>
    <t>MNLHLHPRPIWLTRQGESEFNAQNRIGGDSDLTERGDNYAHQLAVWISEWCSKVRADGYDGEVVVWTSSLKRAIRTAQYISQPKVVMRALDEIDAGVCDGMTYEEIQEKMPDERAARDSDKLQYRYPRGESYEDVIQRLEPLLLELERTKSPVLIVSHQATLRCLYSYLKGRVKEECPFINIPLHTLIQLSPKAYGCEETTF</t>
  </si>
  <si>
    <t>MVYKLVLIRHGESTWNKENKFTGWTDVDLSEKGVQEAHEAGKRLLKAGFTFDIAYTSVLKRAIRTLWILLEELNLYWIPVSRQWRLNERMYGSLQGLNKSETAAKYGEDQVLIWRRSYDIPPPALEESDERYPGNDPRYAKLDKSDLPKTECLKDTVERFLPLWNDTIAPTIKSGQKVLIAAHGNSIRALVKYLDNIADDKIVSMDIPTGIPLVYELDENLKPIKHYYLADESELNAAIQAVANQG</t>
  </si>
  <si>
    <t>MTVYLTRHGLREDWINKLWRSTALRPSDPPLSARGFHIAKELGIFSKTLGLKHIISSPMERCIQTSTAIADELDLPIKIDYGVIEWVGSDPRPDDILNPLSNEELKLKYPRIDLDYKSTTNNIPTKESIEELHERTKISVDQIIEKFKDDGPIIIVSHAATMIALGRGILNDNNAPLRSGVCSLSKFNFNTTENKWELEYTGKSDFMEDGEQSHWTFKR</t>
  </si>
  <si>
    <t>LEDYDNEKYKLKFIQIVTRHGRRTPESNRTPLTMWMCNSMDHLISNKDSPRPNCNPGQLTVLGIVDQINVGKIYRKLFIDHLGFLDSQYNKDQIFIRSTNTTRTISSARSLMHGLYGGSFTDEQEKSPHHSSFLVKPDNEENMYPRNSKKLVFLKNLIKQHPKVIKENQLSELEKFTEKINKIFENSKPEESSFRARGFRSYAGLVNSFDCFRNNGLPIPKGLTKDIIQRMYEESAKEFKSARYFPEMSILGIGRFVDDLNKELKLKARNDPSVKDLKLSLYSGHDTTLAALLVGYDMYEDKIHPVTSSTLEFLLMQDKDYKEPEVVKITKSIEKELINHQYVKVIYNHKPIHIGPCKDKEVDGMCPLSEFLKISQSIIPTNYDEQ</t>
  </si>
  <si>
    <t>STKVPIDEYNPENYQLKFVQIITRHGRRTPESKRYPLTMWTCNSLDQLITNKDTSRPDCNMGQLTVLGIVDQINVGKAYRNLFINNLHFLDNKYNKDQIFIRSSNRERTISSARSFMHGLYGGSFADDQEKSPNHSSFLILDEKDENMYPRSSPKYNFLKGLLKKHKAVIEENEKSNLKEFTEKIKNIFEDSKFDTAFYVPSWRSYAGLVNSFDCFRNNGLPLPKGFTNDVIQRMYEESAKEFKSARLFPEMSILGIGRFVNDLTKQMYLKSVNDPSVKDLKLSLYSGHDTTLAALLVAYDMYEDNVHPVTSSALEYLLFQDKNYKEPEVVTKSNEKELINHQYVKVIFNHKPIHIGPCKDKEVDGMCPLSEFLKISQSIIPTNYDEQSKIT</t>
  </si>
  <si>
    <t>FLVSLILGVSLSQKPFYCQAPEPTPSLNTDGLTLKMVQILTRHGDRTPLYSTLKPTMNTWDCNLGWLMVSSLNNVPGAATDVDRLFRKVYMPNREYFPGNCSDGQLTSLGFQQHLQLGQSLRQLYVDKYELLPSELSVDAASTIWVRSTDVPRTIQSVQGHLTALFPPTTVTSGSGIPIININTMDNYYENMTPNPTLCPELAVLIANTTTTPEWGEFITNTTQLKEDVMETLGISVFPGWSSLMDLFFATQCHDFPLPEGVTQDMVTQVYEAAYWQYQYQLSFPMIARLGMSTFLEEVVDNIRAFVNGTSSVKYIVFSGHDDSVGPFTNLFGLMKEWPPYASHVELELWSDEKDNYFLQFKFNGQSYTLNGCEDVMCPIDSFFETAYSILVPNYADACSNST</t>
  </si>
  <si>
    <t>YQNYDFNFLIKHLTTKTPYYKSNHFIKKDENNNNNFKQQQQQCKLISIDFIGRHGSRMPEASVIKKMKKLQNEILKINKYIENDGEFGWLKNYTVPYKIEIAGNLLTQGQLEHYHLSKRFLKRFPNYFGNYKPQTTKISSTIISRTGVSASSFAYGLFEGTGVLGDNFQPVHIETSTLDKDILLSFFLNCDKYNNALRDQSINDNEREIWKQMKYPSIGIEIKKRLGIPNSNLNDWELSNSIINTIFLSCVYDVAIGNITNHWCSLLNKQNILDLEYSKDLDDYWLSSYGNKINYEISSPLLKDIFNHFDSIINLNNNSNNNSNSDNDNKDEENNDEFSIDNNKYPKNILRFAHSETVIPLMSLLGLFKDEYHLFANLTSNQIINRNFKTSVIVPYSTNLVMFLYDCGGENDFKILVEHNESPILIPGCNDIFCNYQLFKSLFSNVINFNWDNYCS</t>
  </si>
  <si>
    <t>SSNEPPEQCKLISIDFIARHGSRMPVLNSIEKLKEMTTSILEYKEQVNQGFNWIFNYSVPYPSDIAGNLILQGQYEHYNISKRLLKKYPLFFEPMKYKPQSYSITSTAISRTGISASAFSYGLLQGTGSLGVDGFQPVFIETASLDQDILLRFFATCNQYVDQLKNGTLINKDEQTKWNQMVFPNISNEISERLGLSDIWLPTSNVISDIFEACAYEISINNISDHWCSLLSKQNILDWEYSQDLSNYWLKSYGHEINYQIATPLLNDILSGFDIYINNNNNGSSSSSSSSSSNNGDNSGSNGSSGSGSSTSTSSNDNGSTNNNDNKVEPTSILRFGHAETIIPFISLLGLYKDEQKLFANSSTEQIENRKFRTSVVSPYASNIAMFLFDCGSAADGFKILVQHNELPVLVPGCDEIYCDYQQFKSIFKQGIDNFKWNSYCNINDD</t>
  </si>
  <si>
    <t>TYECVIDHIGDEKYVILELTPYVTTDSEGKPLKYLEKRYVLASTDTEAYHSGQKQWYVENTKELHKKKWRSPECLGGGIMTIDQNNKSIKTFGTSYGYGDPPIEILKSILNTVYPNYNLDI</t>
  </si>
  <si>
    <t>PNTTERAGDPIADRYTCAVYNNRLITCLADGCNWGQKPKEAAQNASTAFIDYVISKNDDMTNVKEVGKILFNAFECAHKSIMLGKDEFWEAGTTTLLGGVLLEINKGSDKWSPQWEFVCASVGDCKAYLLSQGEVTDITEGNRSNLDAKDCGGRLGPHLEQGKPDLRNLNIFCASVYDEDIIMIVSDGVHDNLDPKHLGKTPNDMSKEFNLNGEKWTDVDFSKALVAKNAFTASLLETLAADSTDPNEISNRILEHCW</t>
  </si>
  <si>
    <t>KDGDPIADKLFVQVHKNRAVLAIADGCNWGKRPAMAARDAIAAFAEYFNERQNEINTLQDAGHFLLRAFCEAHNKIVEGKPDIWEAGTTTLLGGLVLEFEQQQQQPSSSSSSNKDENGEEVISNGSGSSNGNGNGNGSGSSGNQSSPKWGFLCASVGDCKAFLVSHKRKEATDVTNGNRCNLSDTRDPGGRLGPYVGQGWPDLRNLKLYFTFCEENDIALIVSDGVHDNLDPIMLGKTPDEVNIDAKGWEDLPQDDLLRAKTQFMKSLLEE</t>
  </si>
  <si>
    <t>GDPICDRFKVVVYKEKLLVTLADGCNWGRLPYEAATNATNGFISFLMENHLEVNTVRKAGSFLLAAMTAAHKSIIAGKSEVFESGTTTLIGGILAKIKPESENIKRMSNIHNHAVGGIEDHQSSSSWVFVGVTLGDCKAFHYSKKDHTFSDITKGNRQNVSDARDPGGRLGPYIRQGEPDLRNLQVFYKLCDPEDLILLLSDGVHDNLDPQQL</t>
  </si>
  <si>
    <t>YPHLPNHPKREGDPICDHFCVQIQASRIIAAVADGCNWGSRPAEAATRASISFVDFMSKALSSEIQTVQDAGNHILSAFNYAHNRIVEGKSDIWEAGTTTLLGGVLVELQQSEASKPEPSSQLGRSGVNKPVIGANFANLTGSGIVSNGLSASVNNAGSIVKDINAPPSKWGFICASVGDCKAFHYSASSKKFTDITKNNRGNVDDPKDPGGRLGPYVANGQPDLRNLCLHFLPCNENDIIVLISDGVHDNLDPQTVGWTPRDLQLNYENWSDMEPDKALEAKTKYTQEFLKKKLRTHDQEQDPITAKFITEKLVEHCVETTKSSREFMVNFPNKPLPDNLKEYKGKMDHVTCVAFK</t>
  </si>
  <si>
    <t>AKKPMEMEDVYLTQYPLGDDQDSQIALFAIFDGHSGKGCAVAAKEIFPNILLKYIKSTKNENGGKPIYDMRGVFLNAFKEVDAQLSKFEYEGATATVCLVWRAGHQRFVQSANVGDSTAFLSYGNETLFLSKDHRATDPEEIQRIKNDGITLTEGQTRINGLMVSRALGDHFIKHLNCGLSGEPYVSPPISITPFHSHLIVASDGLWDVISGNRAMEIVKVQQTEEKMSNSLLQCAIGSIKAKDNISIIVVTL</t>
  </si>
  <si>
    <t>ITKSKRFEMSFSDMIGRRPSMEDSFSIFGSFNDGSGDDYDLISLFDGHAGSRAATYSSEWFPKIMKSLMNIYPSLPPLQWLKQAYNEISLQFKMYINNERPDLKYCGATAASLLITRDFYCVSNIGDTRIVLCQKDGTAKRLSFDHKPSDPSETKRISRLGGFVVSNQHTSRVNGTLAVSRSIGDIYMEPFVVPDPYLSQTNRNFEMDKYLIVACDGIWDEISDQQACNIVLNSNSTDEACTKLKDYAYFSGSDDNITVIVIKL</t>
  </si>
  <si>
    <t>ESDGSRFKVGKSEMTGKRPTMEDRMVAYGNFRNNPNSELYCIFDGHGGRAASDFAADNIYKIFAEFLDANNTPEESFTKAYKSINTQISPWPFIGTTAASVYICENKVYIANVGDSRVVLGKIIGSDSSGNSGGGGGGSAEGGGDEQQQLQQQQQQQPQPQQQQKKTTAERLTFDHRPVEESERLRITEAGGTVLNGRVNGMLAVSRALGDSFLTPYVIPDPHLSSFTISKDDKFLILACDGVWDLISDEEAVETIAGISDPNKAAETLRDLAYNSGSTDNISVCVVKLSD</t>
  </si>
  <si>
    <t>KGNSSRFIVGFADTIGRRSTMEDESVIYGTYRGKHDEDYFALFDGHGGNDAAKAASEELHRILAEKLKLNHANPVKCLKESFLATHTLIGERGIRCGTTAVVALFIGKKGYIANVGDSRAVLCRDGIAVRVSLDHKPNLPKEEERIRALGGNVVTTTSSAGVVTSRVNGQLAVSRALGDSFLNPFVTSEPDIHGPINLETHIKNQFMIIACDGIWDVISDEEAVSIAAPIADPEKACIKLRDQAFSRGSTDNISVIVIRFP</t>
  </si>
  <si>
    <t>KEEEEILDLNYSGNTVLGTRDENQDTFFQKNFKSEGIRVIGVFDGHGDEGMDASATTRDIISKIVEKEIVNSNDNKKSDDFYDKCITSSFLEANEALLEKGKITGDWGTTATLAIIKDNHIRVGWVGDSMAVLFKQSANGKDYTPIQLSNDHKPENPLEKKRIITTGGRVVFRCGCYRVIPNKNDYSNDDIMKQRLALNMSRALGHVVLSKYGVSSTPEFQSESLNPGDYVIVASDGLWNVLDFKACCKYIKKSTSVKELTDLLLSVVESKCQSFKIPCDNVTICC</t>
  </si>
  <si>
    <t>NNGNKWFSVSIGETKGGRPHMEDNHVILEYPYELYGLEKKKSVDSIAGANSNSNNNNNNNNCISILSSNEQFFFGVFDGHNGKIAAEYSRVNLPYEIFNSFIKINKVGNSANNNNVDDLCLEAIKQGYLNTDKYFLDYAESDNKKAGTTVATVILERERFIVSNAGDTEVVLCSGGIAEPLSIIHTPKLDTERIRIESAGGSIIHYGTLRVNGLLSVSRSIGDKNLKEFIIPNPDSHIHNINKPNDQFLMIATDGLWEVFNHQDVVNEVLKLLQDKTIQKDDISSIIVEEAIKRNSKDNITLIIIFFN</t>
  </si>
  <si>
    <t>FHLNSGVCVIPHPNKRHKGGEDAYFISIDQNVIGVADGVGGWGDVGIDPSEYSNTLMKGSKIGADSQKVERDPLIIMEQGYQYAQDVKGSSTCCIVVLSATNNILSANLGDSGFLVIRNNEVIFRTREQQHAFNMPFQLGTQSIDRPIHSITASFPAEKGDLIIMGTDGVFDNLFDDEILEIGEKYDDPQIIARQVAKRAFEVGCSTTIYTPFAKNAGHNGYIYNGGKLDDITVVVGLVD</t>
  </si>
  <si>
    <t>SNPNYEIIVQNSTKKFYFKGMINSVGKQQGICEDSHFLSKDFTTIGVADGVGSWRSVGIDPGEYSRFLMSFIYGQSLTTPYLKPYELIESAYRESVNIPGSSTICILKIIGSKVYSGLVGDSSFIQIRKDQIYFRSNEQTHKPNFPYQLGQNSVDKPSSGVYMEHPIQENDIFVIGTDGFFDNIFDQEIVKAIKEVNSIESFFKCLMELAKSKSQDPEAQTPIGQRNGKIGGKNDDITVGCFVI</t>
  </si>
  <si>
    <t>GSKIKLESGFGSLQGRRKNMEDTHVILNNLMGAVTYNGPPKDIPISYYAVYDGHGGTETSTLLEPTVHNCLVNSQSFRDGDYEQAFRDAYAEADDIVIEKCEKSGSTGVSALLVGNKLYTANVGDSEIVLARAQPNANPKGPVTYEPVLLSYKHLASDDQEKKRVTDLGGMIIFNRLFGSLAVSRSFGDKEYKEGEKKFCVSDPYQTTTDLTARDHFFILACDGLWDKVEYDEAVQFVQRNIKLGKSATEISELLAQDSYDRGSGDNITVLVVILN</t>
  </si>
  <si>
    <t>LINAIITVVDCRYKYEYDGGHIKNAINIPPTGSRQMVLDRFFKFPTPKNQQHVIIFHCEFSSKRAPDCYSLFRELDREHNEYPNIHYPEIYLLNGGYKKFFESFQ</t>
  </si>
  <si>
    <t>YNLFQPDHFKDVVAERSASGKCGYPCCSKPLGVKKLNQKYFISVKEQKVYNVEELSMFCSSDCLVKSKLYASTLD</t>
  </si>
  <si>
    <t>VKEDSYQKKARNIIIFIGDGMGISTISAGRIYKGQYLKHGYGEEETLVFDDFPNTGMAKTYNVDKQVPDSAGTATAIFSGSKTHYGAIGMDATRSKKNGQQGRVQSVMEWAQKEGKRTGVVTTTRITHATPAATYAHIYDRDWECDTEVPAESVGFHVDIARQLVENAPGNRFNVILGGGMSPMGILNASEVKTTIFEGPTETICTRGDNRNLPAEWLAHHANDTVPPALVHNRKDLLNVNVKKVDHLMGLFRNNHITYSIAREAGEPSLQEMTETALGILERGDESNGFVLLVEGGRIDQGHHMNYARAALHELYEFDLAIQAAVNNTDPDETLILVTADHSHAVTFNGYALRGADILGTANSHEKNDPMFYETISYANGPGYWDHLANDSRPQNSSNMWMPLKHFTAEERAAPTYRHLATVPRKDETHGGEDVAVFAYGPGSSLIRGVFEQNYLAYVMSYAGCLGPAKD</t>
  </si>
  <si>
    <t>ELDTRFWHDKAQSILADKLAGHKKLNENRAKNVILFLGDGMSVHTIAATRAFMGDSNKQVFFEKFPYLGLSKTYAVNERTPDSANTATAYLTGVKANYGTIGVNAQVQRGDCVTNSSSHVQSIGQWAQEAGKWAGLVTTARVTHASPAGVYAHVSERNWEHDGEIISSKCSPDVNTDIARQLVEWPVGQELRVIMGGGRSYFRDQSQHDETGVSGLRTDGRDLISDWREIKKQQGAEGKYVWSLKGLKETDISKTDYLLGLFDTSHLPYHGDRRRTHYEDAEPSLSDMTEAAIKMLSKNEEGYFLFVESGRIDMAHHATKAMKALEDTEEFAAAVELARKMTDEEDTLIVVTSDHSHTMSINGYPYRRQNILSLAPNLADDELPFTILSYANGPGFDDTYSTKDGRIDLSHADTTSAEFEFQATVPLSSETHGAEDVGVFASGPFEHLFTGNYEQSAIPAMMAYAANIGPF</t>
  </si>
  <si>
    <t>VDGEDTNAYWRQQGVQFVQQKLASEPNKRQAKNVILFLGDGMGVTTTSAARNLLGGEEKSLSFENFPFTGLSKTYSVDKIVPDSACTATAYLCGVKGQEGTIGVNGQVPRTDCKVMLDESTHVDSIAKWAMEAGKWAGLVTTTRVTHASPSGVYAHIAERDWENDAEVATDCGAGSGINDIAYQLARGEVGSKLKVIMGGGRKHFVDSSLESWGKRTDGLNLIDEFKSASENNVYVTTAAELAAVDVTKTDRLLGLFNDDHLQYLMETTTESSQPTLEQMTRKAIEYMSQNEQGYFLFIEGGRIDQAHHINQARMALNETIEFSKAIAAAQELTSEDDTLLVVTADHSHVFTYAGYSYRGSDVFGKTPVNGHDGKPYMVLSYANGPSYENFYDAETMERKDPTTVVKGDHDDEFPSGVPIDMDSHGGDDVPVYALGPWAHLFTGVYEQSTIPHMMAYASCLGDGHTM</t>
  </si>
  <si>
    <t>EQKEWYDQGIDELQKAVSRQFNRRRAKNVILFVGDGMGPNTVTAARILGVKEEGLLRWEQFPDMGLLKTYCADKQVPDSFSTATALFGGVKVNYETGGVDANVPLGNCSASLKEDHHVQTILKWAQVDGMRTGFVTTTRVTHATPAALYAHVPDRRWECESGMPAEAQGQGCMDIARQLIEQPTGQSINVIMGGGRQMLVSDVTGSAADPLDTWAGQSKDGRDLIRDWRLKKADEGVSHAVVQNNRELWNLNGQDVDYVLGIFANGHLMYDHERDRSDAGMPSLSNMTLKALEVLGNSDKGFLLVVEAGLIDQAHHRGNARKALSEVLELNAAVESTLSFLKSSDRLDETLVIVTADHSHSLTINGHPDRGSSILGLAGNSKTEGTPYTTLTYGTSYQGFQVDPQTQSRKDPTADDITAWEYTQQAAINTDENLHGGSDVTIHADGAMSYLFHGVHEQSYVAHAISYALRIGRF</t>
  </si>
  <si>
    <t>AEEQQTQYWVDKAQAKLLSKLAEQESATTNKAKNVILFLGDGMSVHTVTATRNLLGDSAEQVYFEGFPYTGLSKTYCVNRQVADSACTATAYLGGVKANYGTIGVNANVSRYSCDGAANEEDRVLSIAHWAQAAGKDAGLVTTARVTHASPAGVYAHIADRNWENDWEVANRECDPEQTIDIARQLVEQPVGQQLKVILGGGRKNFIDATVNDEEGYPGKRTDGRHLIRSWLDQKKEANVSAKYVWSRKGLSLVDLENTDYLLGLFANDHLPYNGDRDRKRSQLADPSLSELTEAAITVLSRNDKGFFLFVEGARIDMAHHDTFAKRSLEDTAEFARAVQKARELTSEDDTLIVVTADHAHVMSINGYPYRDQEITGLAQLADDNLPYTILSYANGPGYYSGYNRAEGRALLKEKLVADSDYQYPTLAPLDAETHGGDDVAVYASGPYAQYFSGNYEQSNIPALMARAAGIGPY</t>
  </si>
  <si>
    <t>PPEEMDPQYWYNIADEEITKRLQLPQPNSQKAKNIIMFLGDGMPLSTVAAARILKGQRQGNTGEESSLSFERFPYTGLSRTYCSNAQVPDSACTATAYLCGVKTNIVNIGVSAAVEYNNCTASQDPANRLTSIAEWAQNAGKSTGIVTTTTLTHASPSGAYAKTANRMWECDTDVTSYGVDANSCIDMATQLVTQTPGKNFEVMFGGGMGKFLPNSIVDSHGNPGERSDGVNLLSRWQGLHDGGVLVTNRNQLLKLNVSAVSSVIGLFQSKLMNFHLEADDTYQPTLSELTEVTIKKLSQNKEHGYFAFIEGGLIDYGNHYTKAGYALDEALEFEKAIQLARDMTDIEDTLIVVTADHGHAVSIAGYPGRGTPILGINQHDTDINGVQYSVLNYAAGPNQYLDENGQRIPLDDILGSDDAITPSYIPKDQGVHSGEDVGIFASGPQSHLFTGVMQQSTIPHLMAYAACIGSGKQVC</t>
  </si>
  <si>
    <t>PPEEMDPQFWYKLADEEIAKRLQLPQPNSDRAKNVIMFLGDGMPISTVTAARILKGQRQGNTGEESSLSFEKFPYSGLSRTYCANAQVPDSACTATAYLCGVKTNIINIGVSAAVNFNNCTASQDPANRLTSIAEWAQNAGKSTGFVTTTTLTHASPSGAYAKTANRMWQSDTDVTSYGVDASTCVDMATQLVTQTPGKNFEVMFGGGMGKFLPKTTKDSHGKYGERSDGVNLLSRWQGLHDKGVLVTNRKQLLNLDVSAASSIIGTFQSGLMDFHMDADPTYQPTLSELTEVAIKKLSHNENGYFVFIEGGLIDYGNHYTQAGYALDEALEFEKAIQLAREMTNISDTLIVVTADHGHAVSIAGYPGRGTPILGLNQHDTDINGVKYSVLNYAAGPNQYLDEHGQRIPLDDILGPDDAISPSYIDKEIGVHSGEDVGIWASGPQSHLFTGVMQQSTIPHLMAYASCVGSGKQ</t>
  </si>
  <si>
    <t>EEKNAQFWYDLAYEEIAKRLEQPQLDKRKAKNVILFLGDGMSLSTVAAARIHKGQLKGNTGEEDSLSFEKFPYTGLSRTYCSNAQVPDSACTATAYLCGVKTNIVALGITAAVSFNNCSGSEDPANQVDSIAAWAQAAGKATGIVTTTTLTHASPSGAYAKTTNRFFESDTDILTYGEGQNDPATCTDIATQLITQAPGKNFDVMLGGGIGKFLPNTITDPFNKKGERSDGVNLLSRWQGLHPGGVLAYNRNQLLSVNVSKITNLIGTFRSGVMSFNKMADPKEEPTLAEMTRKAIEVVSKRDGGYFLFVEGGLIDYGNHFNSPTYSLSETLQFEQAVQEALDITDPEETLIVVTSDHAHPLTISGYPGRGTPILGLNQDDTDVNGVKYATLNYAVGTNQYLDEHGQRIDLTDQIGAEDFIHPSYIHGTIGVHAGDDVGIFATGPQSHLFTGVMQQSTIPHLMAYASCIGNGPT</t>
  </si>
  <si>
    <t>EETQEFWHSASKKLIREKLEFVRNTKKAKNIILFLGDGMGLATLAAARSYIGGEELKLSFEEFPFTGLSKTYSVDKIVPDSACTSTSYLCGVKANYGTIGVNAHVKRGDCAAMANETNHVFSLGKWAMDAGKAAGLVTTTRVTHASPSGVYAHVADREWENNAVLEEACGELSDGLQDIAVQLIHGEVGSKLKVMLGGGKRSFYSPEHYDKGRRTDGRNLVEEFEALDAGNTFVKTQKKLLNVNATETGRLLGLFSKSHMHYHLEQLADPDNNEPTLEEMTQKAIEVLETEEQGYFLFVEGGKIDISHHETMARIALDETAELSKAVKKAREMTNPEETLIVVTSDHSHTFSVSGYQPRGSDIFGAAKANGKDGKPYLALSYANGKSFQDYYNTETHERVDPTSLPTIGDFDQLFPAMVPLESETHGGEDVGVFASGPWAHLFTGVYEQNTIPHMMAFAACVG</t>
  </si>
  <si>
    <t>ATSQKIWYDKGIDELNEALRPQDLTYPKNVRIFVIQGIDGRDWAAFRFPTSDASRGNTNFIWDRFPHLARLKNSCSQQFPCQVASVSRALWLGIPLDKVPDNQQDCGRLFNATQGPISILRQAQLAGLRTGFVTTQRITGPTGAALGNANGNFECDESMPLNSIKSGCQDIAQQLISDETGKFLNVLIGGGRQMLSSLVPNTKYDPVDEMLCESNDGRNLLKDWRNQKLKESKINRIIFDLIQRRDELESLNSSSFDYLMGVMANGDLSGNSKAPSLKLMVDKSLNVLTKYKQGYLLIVEQFIPSGIDKREQLQLLNDTLVNLHKDQDTLTLVLMTNAIYPKPSLDVSEETETISLLPEIFNEAESEIQKRLHQMPSESLLFAQGPKSSIFQGVRKETFLAHAISHVLSRS</t>
  </si>
  <si>
    <t>LKSKEFWFHDAQRTLYNKLSTPPNQYRAKNVIFFLGDGMSVPTVTAGRIFDGQLRGVVGERNRLEFEKFNYVGLSKTYCVNKQVADSACTASAYLSGIKANYLTIGVTADVELNDCRGSRLPQNRLSSIAAWALKGSKSAGLVTTTRVTHASPAGVYAHTSNRDFESDYDVTKLGQNPGNCPDIAQQLIDGDVGKRLRVVMGGGTIKFLPNTTNDVFGNKGQRLDNRNLIEEWQQTKPGNARVVFSRTDLLNNDAQNTDFLLGLFNASHLAYHMDDSIDTPTLPEMTAAAINVLSRDPNGYFLFVEGGRIDHAHHETKAKKALDETVQFSDAVRKARQLTNPWDTLIVVSADHGHTVTISGYPDVNNSIVGLNSELSNVDQLPYTSISYANGPAYERFYKSTDGVVERVDLRNLDFSKPDAIYPHGVPMTEETHGGGDVAVYAHVVEYLLQGPWSHLFTGVYEQSTLPHLMGFASCLGPGITYCDL</t>
  </si>
  <si>
    <t>HWLRQAQSQLRERLARTKDSIADVRQAKNVVMLLGDGLSITTLTAARILKGQRRGGRGEDAQLAVEQFPFSGLSKTYCIDEQTPDSACTATAYFGGVKTHSGTVGQSGSGERVDSVLQWAQRAGKATGVVTTTRLTDASPAGAYAHVSRRGEELEIARQLVEEEPGRNLNVILGGGLGKFADERRDGKDLLAQWRESNPNGCFSRSLKELRNCTDATGTLLGIFSDSHMSYHLAASKELPRLCDMAAAAIEKLERKSQEDGNGYFVFIEGGRIDHGHHETRVGYALDEMVEFDAAVETVIQMTDPRDTLVVVTADHSHTLSMSGYAKRGTPILGMDAQQRDVNGVPYSTLNYAIGKWQSLDKDGRRESPSKTLSPTSYTPSYIHGRKGVHSGEDVVVFAMGPQSHLFGGVMEQNLLPHIMGYAACLGNG</t>
  </si>
  <si>
    <t>EERYAEYWQGLAAQTLDQQLESKLRLNTQLARNVMLFIGDGMSIPTITAGRVYLGGEEKQFAFEQFPYVGLSKTYCANMQVADSACTATAYLGGVKANYGTIGVSAAVQFKDCQAQAQAAHHVSSIAAWAQKQGMATGLVTTTSVTHASPAGVYAHLANRNWENDAEVVGDNGDPDLCPDAAAQLINSPVGQKLNVIMGGGRENFLPKGVTDSSGAPGRRLDGRNLIDEWKNQHTNSAQYVENRRELLNLSNHTSRVLGLFAPYHMAYHLDASPAEQPTLEEMVQSAMEILERQSAGRGYFLFVEGGRIDHGHHDTLALRAIDETAEFDKAVRFARSHTSTDDTLIVVSSDHSHTMSLAGYSSRKNDIFGINDGQLAADDLPYATLSYANGPGYDSNYLREGGAVRRKNLRAINMKNKDFMFPSTVPLESETHGGDDVAVFASGPYAQLFTGVFEQHFIPHALGYASCLSDRN</t>
  </si>
  <si>
    <t>VMQTMQQSLARNDLDISHITSRILVMPCPSDGFESTYKTNNIEDVRLSLESRFVPQKLSIYNFGQRTEPRLPPPVRTVEAGSVYGCPQAHAPNLQGLFTVSADMYNFLNADPKSVVIVQTGDSGGCTAATVICALLMYADLLREPEDAVQVFAVKRHTINLRPSEFRYLYYFGDILRPTPLLPHYK</t>
  </si>
  <si>
    <t>IRNVVSKKRIRYKEKGYDLDLTYINDNIIAMGYPAPDKLEGLFRNRLEDVFKLLEENHAQHYKIYNLCSERSYDVAKFRGRVAVYPFDDHNPPTIELIQRFCSDVDMWLKEDSSNVVAVHCKAGKGRTGTMICAYLVFSGIKKSADEALAWYDEKRTKDRKGVTIPSQRRYVQYFSKLVCSSVPYSKVSLNVCEIRFSESSCVQN</t>
  </si>
  <si>
    <t>TFKKILFVCMGNSCSSPMAEVIMQNLMVKTSLYWEVDSAGLRTWNTGRRPNKRCLQILREHGLRSDHFCRQFTVNDFLYFDYVVAMDEAVFKELLLWAADNRAGKHCQVLLLSSFGKNGLPAFIDSLSPTHKLKNFRSAYYQIKECCKQLI</t>
  </si>
  <si>
    <t>MKVLFVCIGNTCRSPMAEAILKHLVVKRNLQDWYVDSAGLRSWNVGLEPQARGQQLLKQHGLKTNHLGRMISAQDFYDFDYIFAMDNSNLLELEHMAASLTPSPTCKIQLLGSYIGRKEDEIIEDPYFIQGMGGFNAAYLQILESCERFLQH</t>
  </si>
  <si>
    <t>MVRKVLMICLGNICRSPIAEVVMVDTLEKANVKDVEVDSAAIGGWHVGNRADPRAISTLQKHGLKCTHIVRQIRKQDFSEFDYIFGMDEDNMSELRRLAPKGSKAELLMLGDFGLEKKNRIIEDPYYERGAEGFETAYQQCVVACAAFMKE</t>
  </si>
  <si>
    <t>QKSSVLMVCVGNLCRSPIAEAVMRDLVARAGLQGEWHVESAGIEDWHSGHQPDERALNVLARHNIEYNGKARVLAPEDFLEFDYIFAMDLSNLAALRRMAPKGTTAKLLILGNFGLKPDERIIEDPYYDIGEASFEEIYRQCSIACRNFLK</t>
  </si>
  <si>
    <t>KLAVAVVCSSNMNRSMEAHNFLAKKGFNVRSYGTGERVKLPGMAFDKPNVYEFGTKYEDIYRDLESKDKEFYTQNGLLHMLDRNRRIKKCPERFQDTKEQFDIIVTVEERVYDLVVMHMESMESVDNRPVHVLNVDVVDNAEDALMGAFVITDMINMMAKSTDLDNDIDELIQEFEERRKRVILHSVLFY</t>
  </si>
  <si>
    <t>PERVFVWDLDETLIIFHTLLSGSYANRYTKDHSSLMTIAFRMEEMVFNMADTHFFFNEIEECDQVHIDDVSSDDNGQDLSAYNFATDGFHTNTPPGAPPNLCLPTGVRGGVDWMRKLAFRYRKIKDIYNSYRGNVGTLLGPGKREAWLQIRSEIEVATDNWATLALKCLSMISQRENCVNVLVTSTQLAPALAKVLLFGLGGIFNIENIYSAHKIGHETCYERIVTRFGRKSTYVVIGDGNEEETAAKAMNFPFWRISAHSDIRALYTALDMGFL</t>
  </si>
  <si>
    <t>RKTLVLDMDNTMITSWFIKRGKKPKNIPRIAHDFKFYLPAYGATIYVYKRPYLDHFLDRVSKWYDLTVFTSGAEIYASPILDFLDRGRGILNSRLYRQHCIEQFGKWSKSVLLACPDLSNVVLLDNSSTECSFNAENAILIKSYEI</t>
  </si>
  <si>
    <t>RKTLVLDLDETLVHSCYLDPDTHDNVGCSQLPEHAQPDYVLNISIDGMEPIVFRVFKRPHVDEFLDFVSKWYDLVIYTASLEVYAAQVVDHLDAGRGLITRRFYRQHCRASSPMVSKDLTLVTPDMSGVLIIDNSPYAYRDFPDNAIPIKTFIYDPDDT</t>
  </si>
  <si>
    <t>QRKTLVLDLDETLIHSHHNAMPRNTVKPGTPHDFTVKVTIDRNPVRFFVHKRPHVDYFLDVVSQWYDLVVFTASMEIYGAAVADKLDNGRNILRRRYYRQHCTPDYGSYTKDLSAICSDLNRIFIIDNSPGAYRCFPNNAIPIKSWFSDPMD</t>
  </si>
  <si>
    <t>RKLVLLVDLDQTVIHTTNDTVPDNIKGIYHFQLYGPHSPWYHTRLRPGTAEFLERMSQLYELHICTFGARNYAHMIAQLLDPEGKFFSHRILSRDECFNATSKTDNLKALFPNGDSMVCIIDDREDVWNMASNLIQVKPYHFFQHT</t>
  </si>
  <si>
    <t>RKCMVIDLDETLVHSSFKPIPNADFIVPVEIDGTVHQVYVLKRPHVDEFLQKMGELYECVLFTASLAKYADPVADLLDKWNVFRARLFRESCVYYRGNYIKDLNRLGRDLQKIVIVDNSPASYIFHPDNAVPVKSWFDDVTD</t>
  </si>
  <si>
    <t>YTLVLEIKDVLVHPDWTYETGWRFKKRPGVDVFLKECAKYFEIVVYTAEQGVTVFPLVDALDPNGCIMYRLVRDSTHFDGGHHVKNLDNLNRDLKRVVVVDWDRNSTKFHPSNSFSIPRWSGNDND</t>
  </si>
  <si>
    <t>YSLVLEIKDVLVHPDWTYQTGWRFKKRPGVDYFLQQCSRNFEIVIYTSEQGMTAFPLLDALDPYGYIKYRLVRGATDLVEGQHTKNLDYLNRDLSRVIVVDCDPYTTPLHPDNSLVLTKWLGNDD</t>
  </si>
  <si>
    <t>RYTLVLEMKDVLVHPDWTYQTGWRFKKRPGVDHFLAECAKDFEIVVFTAEQGMTVFPILDALDPNGYIMYRLVRDATHFVDGHHVKNLDNLNRDLKKVIVVDWDANATKMHPDNTFGLARWHGNDDD</t>
  </si>
  <si>
    <t>KKLLVLDIDYTLFDHRSPAETGTELMRPYLHEFLTSAYEDYDIVIWSATSMRWIEEKMRLLGVASNDNYKVMFYLDSTAMISVHVPERGVVDVKPLGVIWALYKQYNSSNTIMFDDIRRNFLMNPKSGLKIRPFRQAHL</t>
  </si>
  <si>
    <t>DSFDLVFCDCDGVVWYPLRDFIPGSAEALAHLAHLGKDVTFVTNNSISSVKEHIEKFEKQGHLKIDEHQIVHPAQTICDHLRSIKFEGLIYCLATSPFKEILVNAGFRLAQENGSGIITRLKDLHEAIFSGESVDAVIIDVDFNLSAAKLMRAHFQLQNPKCLFLAGAADALIPFGKGEIIGPGAFIDVVTQAVGRQPITLGKPGEDLRKLLLERHREIPPSRVLFVGDSLASDIGFARASGYQTLLVLTGGTKLEDVQRLPIDHSQMPDYLADCLGQ</t>
  </si>
  <si>
    <t>TIICSTDGVLWQENTPIEGSVEAFNAIISKGKRCLIATNECCLTNKDLFQKAKCLGFNVKEQDIFSSSGAIASYLSDRKFKKKILVLGGDGIRKDLKEAGFCSVVNDLQPNDQKKIDFVRSLVLDPDVGAVLVARDDNMIANELLVACNYLQNPKVLFLTTCIDGFQPFGKKRIPDAGSLASAIEIIVQRKPIVLGKPNQRILGKLMKSGEIKPEKTLVIGNSLKSDILFASICGFQSLLVGCDNGAIEKAEKIKKEGDEKKMKLVPDAFLSGLASFGE</t>
  </si>
  <si>
    <t>DRVVSDIDGVLWTFEQSIPRAADGYAALEQMGKHLTFLTNNSVRTSEQCVKLFAKIGMQVHPEQIWHPAKSIVSYLQSIKFEGLIYIIASQSFKTVLREAGFQLLDGPNEFIEESYASLAEHIFGKEPVRAVIIDVDFNLTSPKILRAHLYLRHPECMLIEGATDRLLPVAKEVNIVGPGAFASILVEASGKQPITLGKPGRELGDLLVEHYQIVQPSRVLMIGDMLAQDVSFGRQCGFQTLLVLSGGCSKEELLAETDPQRIPDYYADSVADVAQMLG</t>
  </si>
  <si>
    <t>DLVISDCDGVVWLLVGWIPNTGAAVNALKAAGKQIKFVSNNSFRSEEDYMEKFRHIGAKNVQEDDIVHPVKTIVRYLKKHKPGERVYSLMSLEANETLRKHNIEFESLQVKEHLTAASLVDHLAIEKPVGAVLFDIHLDLSYVELAKAIRHLQENDDCQLIAGGSDVIMPLAENLNVAGFFDFLEHVKRYTQREATFLGKPSPILGEMFGEMFEIRDCKRCIFIGDTLVQDVQFGKACGFQSLLVLSGCLTKEDMLNAPVEAQPDYYADSLADFTQLLE</t>
  </si>
  <si>
    <t>TIIFDGNGVLWSHGKVLENAAETFNALRAMGKKAFICTNNSVTSVEGICKYAQEMGFLVAKNEILSSVQTLAKFMKEKKFKKKCYVVGGQGIVDELKLVGIESLPLDHSSLQGFSMPDHIHSIYLDPNVGAVVVGSDKDFNTIKLTKACCYLRDSEVMFVATSRDAALPAAPGRMVPSAGVMVAAIQAASQRMPFTCGKPNPYMCIDLMQKGVIQPDRTLIIGDTMCTDILLGYKCGFQTLLVGTGVNSYQDAIEAQGSKAPLLYQQVPDLYMPKLSNLLPFL</t>
  </si>
  <si>
    <t>ESVILDADGVLWHFSKAIDGAVDTFNYMNTTGRKIFIISNNSEISRQEMADKAKGFGIEIKEDNVLTSSFSCANFLAVKNFQKKVFVMGEKGVHFELEKFGICSLKMSEKLEKPMHEFVTELELDPDVGAVIVGRDEGFNMAKLVRTGSYLLNPDVIFLGTCLDAAYPIGNNRVMVGAGATLAAMKAYTGRSPLVLGKPNPWMASTLMQSGAIKPETTLMVGDTLQTDMHFASNCGFQSLMVGSGVNTPKEVQQIIEEGDPKKKILVPDTYLPSLGHMLEF</t>
  </si>
  <si>
    <t>DSVITDCDGVLWIYGQALEGSVDVMNQLKGMGKSIYFCTNNSTKTRSELLKKGVELGFHIKENGIISTAHATAAYLKRRNFSKRVFVIGSEGITKELDAVGIQHTEVGPEPMKGSLAEFMAQHLKLDTDIGAVVVGFDEHFSFPKMMKAASYLNDPECLFVATNTDERFPMPNMIVPGSGSFVRAIQTCAERDPVVIGKPNPAICESLVTEKKIDPSRTLMIGDRANTDILLGFNCGFQTLLVGSGIHQLKDVERWKLSQDPEEKKLIPDVYLPKLGDLLPSI</t>
  </si>
  <si>
    <t>DTVLCDGDGTIWQDDTAIAGAPDVVNALQDRFDKKVYLITNNGLKTRQELFERSQRLGFHLPSDRHIISPTAAIADYLVGSPKFDRTRHKVYVVGNAAIARELRQRGIDSYGAGGTDELPPGDKWPDFVTREFGNPEAAKDVGAVVVGWDEYFSYCKMARACHILCSNPDAAFLVTNRDAVHKYPSFCIPGTGAFVAGIEACSEREALEMGKPNPLVLEPFIKAEGLRTERTLMIGDCLKIDVGFASNCGMLSLLVGTGRYNNLSDVRLEKDRLPQPDFYLPRLGDLLNI</t>
  </si>
  <si>
    <t>AIYGDMGNENAQSLARLQQETQRGMYDAIIHVGDFAYDMNTKNARVGDEFMRQIETVAAYLPYMVVPGNHEEKFNFSNYRARFSMPGGTENMFYSFDLGPVHFVGISTEVYYFLNYGLKPLVFQFEWLREDLAKANLPENRNKRPWIILYGHRPMYCSNENDNDCTHSETLTRVGWPFVHMFGLEPLLYEFGVDVAIWAHEHSY</t>
  </si>
  <si>
    <t>MNDADRLVENLRHVPVRLPRELEVRQLCRSLSDLLVGESNLLSLQSPQIVCGDIHGQFEDLLHLLELGGSVQEHRYLFLGDLVDRGKNSVETFLLLAALKVRHPAQVSLLRGNHECRSATRSYGFYEECLSRYGSANVWRMCCRVFDLLPLAAIIDGNILCVHGGLSPDMQRLDDLRSLDRCHEIPESGIIADLLWSDPQEAPGWAASPRGHGKLFGGDVVEEFTRANGISLICRAHQLAQDGFRWHFGQLLVTIWSAPNYCYRCGNKAAILRLNAAGDYDFKVFEAQA</t>
  </si>
  <si>
    <t>GKQVQMTEAEVRGLCLKSREIFLQQPILLELEAPLIICGDIHGQYTDLLRLFEYGGFPPAANYLFLGDYVDRGKQSLETICLLLAYKIKYPENFFLLRGNHECASINRIYGFYDECKRRYNVKLWKTFTDCFNCLPVAAIIDEKIFCCHGGLSPDLQGMEQIRRLMRPTDVPDTGLLCDLLWSDPDKDVQGWGENDRGVSFTFGVDVVSKFLNRHELDLICRAHQVVEDGYEFFARRQLVTLFSAPNYCGEFDNAGGMMTVDDTLMCSFQILKPSEKKAK</t>
  </si>
  <si>
    <t>ESIISRLLEVRGARPGKNVQLSEGEIRGLCLKSREILLAQPILLELEAPLKICGDIHGQYYDLLRLFEYGGYPPEANYLFLGDYVDRGKQSLETICLLLAYKIKYSENFFLLRGNHECASINRIYGFYDECKRRYTIKLWKTFTDCFNCLPVVAIVDEKIFCCHGGLSPDLTSMEQIRRIMRPTDVPDQGLLCDLLWSDPDKDTIGWGENDRGVSFTFGAEVVVKFLQKHDLDLICRAHQVVEDGYEFFAKRQLVTLFSAPNYCGEFDNAGAMMSVDNTLMCSFQILKPVEK</t>
  </si>
  <si>
    <t>NIDSIISRLLEVRGARPGKNVQLSEGEIRGLCLKSREIFLSQPILLELEAPLKICGDIHGQYYDLLRLFEYGGFPPESNYLFLGDYVDRGKQSLETICLLLAYKIKYSENFFLLRGNHECASINRIYGFYDECKRRYSIKLWKTFTDCFNCLPVAAIVDEKIFCCHGGLSPDLTSMEQIRRIMRPTDVPDQGLLCDLLWSDPDKDTMGWGENDRGVSFTFGAEVVAKFLQKHEFDLICRAHQVVEDGYEFFAKRMLVTLFSAPNYCGEFDNAGAMMSVDDTLMCSFQILKPADK</t>
  </si>
  <si>
    <t>MIASLLSWKIDRKMMVPESDIIKLLKQARQVLMSEPMLLTVEAPVNVLGDIHGQYNDLLRYFETSGHPPKKRYLMLGDYVDRGKYSVETLTLLLAYKVRYPTSIHLLRGNHESAAINRYYGFYDECKRRFTIRLWRMFVDCYDCLPVAAIINSKIFWCHGGLSPSLHNLNDIQHLQRPAEVDRNGLLCDL</t>
  </si>
  <si>
    <t>RIIDTRRLKQLNLTETDIRLLCNRSREVFMSQPMLLELSAPVKICGDIHGQFTDLLRLFDYGGYPPASNYLFLGDYVDRGKQSIETMCLLLAYKIKYPENFFLLRGNHESXKLWRTFVDCYSCMPVSAIVDEKIFCCHGGLSPDLLNMNQIGQLARPCDVPDKGLLCDLLWSDPDPKIMGWSDNDRGVSVTFGADIVGKFVHRHKFDLICRAHQVVEDGYEFFAKRQLITIFSAPNYCGEFDNAGAMMSVDETLMCSFYVLKPSKKPGL</t>
  </si>
  <si>
    <t>NIDSIISRLLEVRGARPGKNVQLSESEIRSLCLKSREIFLSQPILLELEAPLKICGDIHGQYYDLLRLFEYGGFPPESNYLFLGDYVDRGKQSLETICLLLAYKIKYAENFFLLRGNHECASINRIYGFYDECKRRYTIKLWKTFTDCFNCLPVAAIVDEKIFCCHGGLSPDLSSMEQIRRIMRPTDVPDQGLLCDLLWSDPDKDTMGWGENDRGVSFTFGAEVVGKFLQKHEFDLICRAHQVVEDGYEFFAKRQLVTLFSAPNYCGEFDNAGAMMSVDDTLMCSFQILKPADKR</t>
  </si>
  <si>
    <t>DVIIGQLKTMAVGNRRAGNLSEATITYICQASRELFLSQPMLLELSAPVKICGDLHGQFKDLLRIFQQCGVPPLSNYLFLGDYVDRGHCSIETLSLLLTYKLRYPETFFLLRGNHESADLNRVYGFFDECKRRYSIKLWRSFVDCYDCMPVAAIIADRIFCVHGGLSPDLNNLDDIRRLNRPTDVPSDGLLCDLLWSDPDETTGTWASNDRGVSFTFGANIVEGFLMQHKFNLIVRAHQVVEDGYEFFADRQLVTIFSAPNYCDIFDNCGAVLVVDAKLVCHFVIIRPRPF</t>
  </si>
  <si>
    <t>RLPLLESEVNLLCTLARELFLDEPMLLNVPAPIRVVGDIHGQFYDLLKILDQCGYPPQTRYLFLGDYVDRGKNSVETITLLLALRVKFPKHIYLLRGNHESQSVNRVYGFFDECKRRYTVKLWKTFVDCYNCMPVAAIISHRIFCCHGGLSPQLKELSNIESIARPTEVPETGLLCDLLWSDPDRYGFGWTSSDRGVSYLYGRDVLEKFLQKNDFDLVCRAHQVVEDGYEFFAKRQLVTVFSAPNYCGLYDNAGASMGVDKDLVISFDIQRGD</t>
  </si>
  <si>
    <t>IGEIGSVVQISVREIEAVCSRAREVLLKQPTLLEIPAPINLLGDIHGQYLNLLRYFESNGYPPDSVYLLLGDYVDRGKQSIETLTLLLALKARYPTKFYLLRGNHECSSINHFYGFYDECKRRYTVKLWRTFVDCYNCLPLAAIIEENIFCCHGGLSPHLFSMQQIREIRRPIEIPESGLICDILWSDPDLRIMGWGPNERGVSHTFGSDVVSAFLHRFKLNLICRGHQVVEDGYEFFAKRQLITIFSAPNYCGEFDNAGAMMCINQDLLCTFRVQRPIL</t>
  </si>
  <si>
    <t>IIKELTSLNGSECTLKEELIERLIQQTREVIKWQPMLLELQAPVNICGDIHGQFTDLLRIFKACGFPPKANYLFLGDYVDRGKQSLETICLLFAYKVKYPLNFFLLRGNHESASINKIYGFYDEIKRRHTVRLWHSFTDCFNWLPVAALVGERIFCCHGGLSPSLRNLQQINHIQRPTDIPDEGIMCDLLWADLNHTTKGWGHNDRGVSFTFDKVIVRDFLKAFDLQLMVRAHEVVEDGYEFFANRQLVTVFSAPNYCGMMNNAGGVMSVSTDLICSFVIILPCHKY</t>
  </si>
  <si>
    <t>DKATTKDLDQWIEQLNECNQLTETQVRTLCDKAKEILSKESNVQEVKCPVTVCGDVHGQFHDLMELFRIGGKSPDTNYLFMGDYVDRGYYSVETVTLLVALKVRYRERITILRGNHESRQITQVYGFYDECLRKYGNANVWKYFTDLFDYLPLTALVDGQIFCLHGGLSPSIDSLDHIRALDRLQEVPHEGPMCDLLWSDPDDRGGWGISPRGAGYTFGQDISETFNNTNGLTLVSRAHQLVMEGYNWCHDRNVVTIFSAPNYCYRCGNQAALMELDDSLKFSFLQFDPAPRR</t>
  </si>
  <si>
    <t>DYSDLDRQIEQLKRCEIIKENEVKALCAKAREILVEEGNVQRVDSPVTVCGDIHGQFYDLKELFKVGGDVPEKNYLFMGDFVDRGYYSVETFLLLLALKVRYPDRITLIRGNHESRQITQVYGFYDECLRKYGSTAVWRYCTEIFDYLSLSAIIDGKIFCVHGGLSPSIQYLDQIRSIDRKQEVPHDGPMCDLLWSDPEDQTGWGVSPRGAGYLFGSDVVSQFNRTNDIDMICRAHQLVMEGFKWHFNETVLTVWSAPNYCYRCGNVAAILELNEYLHRDFVIFEAAPQES</t>
  </si>
  <si>
    <t>NITIEDDYKGPQLEDGKVTLKFMKELMEHYKAQKRLHRKFAYKILCEIDTYMRAQPSLVDITVPDEEKFTICGDIHGQFYDLMNIFEINGLPSEKNPYLFNGDFVDRGSFSVECIFTLFGFKLLYPNHFFLARGNHESINMNQMYGFTGEVTAKYTSAMADIFTQVFNWLPLCHCINQKILVMHGGLFSTEDVTLDHIRRIERNCQPPEEGLMCELLWSDPQQWMGLGQSKRGVGIQFGPDVTEKFCKDNNLDYIIRSHEVKDMGYEVAHNGKCITVFSAPNYCDTMGNMGAFITITGNNLKPNYKSFEAVPHPDVKPMAYANSL</t>
  </si>
  <si>
    <t>GDVDKWIEDVKKCKYLPENELKKLCEMVCDILLEETNILPVSTPVTVCGDIHGQFYDLEQLFRTGGQVPHTNYIFMGDFVDRGYYSLETFTRLLTLKARYPSRITLLRGNHETRQITKVYGFFDECFSKYGNANGWKYCCKVFDLLTIAAIIDEEVLCVHGGLSPEIITLDQIRTIDRNGEIPYKGAFCDLVWSDPEDMEYWGQSPRGAGWLFGHNVTKDFMAINNLNLICRAHQLVNEGIKYMFDGKLVTVWSAPNYCYRCGNVAAILSFETAEKRQTKIFLAVPDAERVIPKQ</t>
  </si>
  <si>
    <t>KTNRLVILRHGESDFNIENKFCGWHDAPLSEFGVQEALTVAIPALVQSELEFDVVYSSVLSRSRQTAELILSKLNCAYVPIKEDWRLCERHYGNLTGCRKRVVADRYGEEQVQAWRRGYDCVPPPIDEKNRYFYTICSNPIFDDVPRGEFPLAESLHMCVDRVKPVWKEVRREVFQGTRVLMCVHGTVARALVQHIEGISNEAIEKVNIPNCVPRVYEFDLKTG</t>
  </si>
  <si>
    <t>YKIVMVRHGESEWNQKNQFCGWYDANLSEKGQEEALAAGKAVKDAGLEFDVAHTSVLTRAQVTLASILKASGHKEIPIQKTWRLNERHYGGLTGLNKAETAAKYGEAQVQIWRRSFDTPPPPMEPGHPYYENIVKDPRYAEGPKPEEFPQFESLKLTIERTLPYWNDVIIPQMKEGKRILIAAHGNSLRGIVKHLDNLSEDAIMALNLPTGIPFVYELDENFKPVVSMQFLGDEETVKKAIEAVAAQG</t>
  </si>
  <si>
    <t>YRIVMVRHGESEWNQKNLFCGWFDAKLSEKGQQEACAAGKALKDAKIEFDVAHTSVLTRAQETLRAALKSSEHKKIPVCTTWRLNERHYGGLTGLNKAETAKKFGEEKVKIWRRSFDTPPPPMEKDHEYYACIVEDPRYKDQLKPEEFPKSESLKLTIERTLPYWNEVIVPQIKDGMRVLIAAHGNSLRGVVKHLECISDKDIMSLNLPTGIPFVYELDESLKPLATLKFLGDPETVKKAMESVANQG</t>
  </si>
  <si>
    <t>ARHIILVRHGEYLDVGDSDDTHHLTERGRKQAEFTGKRLCELGIKWDKVVASTMVRAQETSDIILKQIDFEKEKVVNCAFLREGAPIPPQPPVGHWKPEASQFLRDGSRIEAGFRRYFHRAYPDQEKESYTLIVGHGNVIRYFVCRALQFPAEGWLRININHASITWLTISPSGNVSIKYLGDSGFMPAELLT</t>
  </si>
  <si>
    <t>LRHIILVRHGEYTRTPNGSHLTELGRRQAERTGQRLREMGLSWDHVVASTMPRAEETAMIILKQLNLDPLKMKRCTLLPEGTPYPGDPPSKRSARSLDLAYQRDGPRIEAAFRRYFFRASPEQEHDSYLLIVGHSNVIRYLILRALQLPPAAWTRLNLNHGSITWLTVWPSGYVTLRCLGDSGFMPVTEIT</t>
  </si>
  <si>
    <t>EISATLPGQLKFVHVIYRHGDRTPVDPYPTDPWGDRKFWPTGWGDLTNLGKQEHYDLGKWLRNRYSNLLPPIYSNENIYVQSTDVDRTLMSAQSNLAGLYEPQGEDIWNTDINWQPIPIHTSPEREDPILAAKAPCPAYDYELASLESSPEFKALTEKHRNLFAYLSEKGGRPVKTFIDAQYLNNTLFIENLYNMTLPKWTKMVYGREELTYVSNFAFAISSYTRKLARLKAGPLLKDIFQRFKEKSSGSLKPDRSMWVYSAHDTTVASVLNALKLFELHSPPYTACIMMELRVDETNTPLVSIFYKNTTAEPLPLDIPGCGPSCPLTKLMNIYEDVLPVDWERECKLSTMMMTYEEANLGTATGILILIVIALLFASYGLM</t>
  </si>
  <si>
    <t>RNLRMISILFRHGAKNPSGFYPLDPHAAHDWQGGMGALTPKGSLQAYNLGRNLRMRYYRLLPPNSLYTQQQVNVLSSAAERCVMSAQSVLAGMMPPLENKNVLPIPWQPVAVNTLSRNEDILLAQKKPCLKYDHILQKLYKSPPPELQKLNEDNMELYKLLTKNTGKNISNVLDVELLYGTLKTEEEANLVLPDWTENIYPEEIRPLAERSYMLFTETNLMKRIKGGAFLTDILNKMQNKRKRNLNPDRKIFLYSGHDVTLVNVMNSLGILDQTTKLPEYASALAFELHHSKSFSDGDFEVKLVYYYNSEDKFPKELTIPNCDAPCSLTQFEASVKALLLDNYDETCENHPT</t>
  </si>
  <si>
    <t>IWCVAHSTVESTAKLYDPGADKSTLELLHVVFRHGPRTPADTYPRDPYVNETYYPFGWGQITNNGKRELFNIGTWLRKRYGKFLAPNYSPDSVHAQATGVPRTHMTMQTVLAAFFPPKGTDMEWNSRFNWQPIPVFSQELNEDTLLLVRKPCPRYFEALNEVYELPEVKAEIEPYLEMFKELEEHTGLSFKEPEDVQSLYLTLLAEQEWGLELPEWTHAYFPEKLQFLAEQSYIYNVYTPEMQKIKGGPFLKKMLDEMQQKKNGTLKPSGRKLFIYAGHDSTVVNVLSALKIWERQMPRYSSMILFELHKNKETGDYWVEIYFRNDPKGQAQKLTLPGCEFQCPLDKVLEFAKDVVPTEADDKRCESRN</t>
  </si>
  <si>
    <t>HAKDSVSNSTLKLVHVLFRHGPRTPVSTYPNDPYINETYEPFGWGALTNGAKVELYKIGKQLRQRYKDFLPAYYQPDAIRAQSSESPRTLMSMQMVLAGLFPPENTPMEWNQLLNWQPIPIVMEPEETDVHIRMKAPCPRYDESVLEVIELPEVKKLHAESSDLLRELTTHTGLNITHAHDVTNVFITLLCEQTFGLQLPSWTNDYFPEKMLPLAEKSYVYDAYTTEQRKMKGGFFVELLLKQMQDRISGALKPANRKMFLSCGHDWTITNVLSALNVWEAQMPRFSSLIAFELHQNPQTGEYFLEIYFQNDPHKEPQQLQIPGCEKQCPIGKLLELTKDIIPDAPYAELCKAKG</t>
  </si>
  <si>
    <t>TTHSTLELVHIVFRHGIRTPVDTYPKDPYLNDGFKPTGWGHVTNSGKRELFEMGRWLNRRYGEFMGPYYRPDRLHAQATASPRAMMSLQTTLASMFEPRGTPMEWNKHLNWQPIPIVSEPLDEDSLLLVRTPCPRYFEALEEVFKRPEVIAETEPYEQMFRELTNLTGKAIQSAEDINSLYITLLAEQEFGYKLPDWAKDYFPDRMQFLAEQSYVYNAYTPEMQKIKGGPFLKRMYKEMVAKRAGSLKPKDRGMFIYTGHDWTVGNILMALGVWKRQMPRFAVMAIFETHRDKETGEYYVEIFLRNDEDGCLEQLQLKDCDRRCPLDRLIKLSADVLPTEPAEQRCRPHDSNF</t>
  </si>
  <si>
    <t>QTRQFSSKTAYQIVKGTDIDKQYLVPGCQPQKMWIFHRHGTRLPKKSMINKASRVAELRDLIINNYQVARTKPETDALCQTDLIAIKLWKWNSSITPDMEEYLTAQGYEDLRGTAKLYQRYYPTVLTANYNDTYYQFRHTDTQRTTESFKAFAEGLFGSQNAAHPVEIPKQDLLLRPYDYCSSFKNVNYKDEGSEYYKFHQSKLYNDTLADISTRLGFLYTLEEADIKLMYDMCRYEQAWNVDRNSVWCGAFLPEQITVFEYLEDLKYYYGSGYGFPENAHLNCRLVQDLLTHLSNPVSPHVVAHFGHSTGLLTLLTALGIQKDDIKLRADNYDSLTSRRWKSSLIDPFAANFVAVKYDCPADLDREKVVFFLNQQAVQLDWCSVGLCKWSDVLEKYKTIADADCGEYYCR</t>
  </si>
  <si>
    <t>ADIEGRLSTKTPYRAIANYDETPPKYAGCHPTRIWTIIRHGTRNPSESVILQAQNRLSEIKKRILDQTKPPICTAELEKLRQWHWMHLNATEDEKLLVAEGEDELIELAERMQRRFPDLLPELYNPEWYYFKYTATQRTLKSAESFATGLFGRHRIHTVRYPPPLHEDPVLRFYKGCGKWKTDVDKNPETLVNARRFLAEPQMQSAVEQVRSSTRLPDLQPEDVQLMYTVCAFETAWHRPRHDSGSKSSYESVWCNFFDVAALEALEFFEDLEYYWNDGYGYELTHRIACPAIADMFAAISSSEETRQRRANATLYFTHSGTLLKLLAHLGLARDNKPLTHKHFASERLWRTSQIDAFATNLAFLRYDCDKGNPQVLVLHQERVVRLPGCPQDKDLCPLATLRRIYANSVDHCDREKMCRV</t>
  </si>
  <si>
    <t>DGGILEGWKLQGVLLVIRHGDRGPISHVRSAGINCGVSGGSDNLVNRYRSFLYNSSSSASGSNHMYWNKVGPFHGFPLLPATERGCPLGQLTYKGISQLLHVGDIMHQVYAHPLGLLLKPNPNRASVETTPHTLLNSDEVVVFTTRYRRTFQSALAMLFTLLPADKWLALNVRESHSMAFCFGECSCPQSALLRKRLEAMGDKQLLKRGDVLDVMQWIGGTILQHTPNGISNPFEVVDALLTVLCHDATLPCRRKKALSTPKPLRKNSNQELVDVINIDQDETAANLMQEAQTQVEPDSPEVENGNPSVQADEAQEGCVEPSHVDTLMSFADELSQRSAGHSYYKLSGLLRSYGMIRHIVSYMLKMISGDRTKFVLYSGHDCTMQYLTAALGIITNQGQTIAYASRLAFEVYRSDAHTDYYFRVVYNGKDVTQQIDFCEGGKSLRVTRDSRGNKADLCPIENIIRFLHEDYFSPLNATNFKEACGS</t>
  </si>
  <si>
    <t>LVAFPVAKVESGKSKYMMAHVYIHGEMGSAKQVIRSLSKAKYHLDVYDELKKEAESMGLCTQGLGGGYLVHDKEKKYIKLYGRSQALGKADHEAAREILQPIYTDHKIDAES</t>
  </si>
  <si>
    <t>ALAGVPLVHISPEGIFKYVMINVFDGGDASKAVIRGFADCTWHADIFEREEEVFKKLGLRAECPGGGRIEHNPEKKYLKVYGYSQGFGKADHAQTKRILATKYPDYTIEISDEGY</t>
  </si>
  <si>
    <t>SLVGVPRVKITKGQNRYLLVNIHTHGFTKYGRVIVRGADVDNHLAVFDSILEELEPEGICAKILGGGRILNEAENKKIKIYGTSRTFGGADHTRTRNILQAWTTYKDFKITVK</t>
  </si>
  <si>
    <t>LINVPRVQLSKGKNKYLLMMIHMHGLTRFGRTIVRGSASKDHEEIFEEIQKEMDKIGICAKCLGGGFISNKEDKKVMKIYGCCKTFGEAPHGRTKDILLSWTKFQHYNIIL</t>
  </si>
  <si>
    <t>GNPIADCYGMVVRGDSAAMAMADGVNWGDGARLAARSAVHGCLDYLDRAVFGQALECRATTTQEVFVSLLRSLWEGHGCILEVGGALSTLTIAVVLPLDGAPGKYVVCSCNVGDSLGYVYSKKHGVRELTQASHDISSMRDMRDALGALGPADGNKPELSNLTFSMTCIESGDIVFLTSDGISDNFDP</t>
  </si>
  <si>
    <t>VIRSYETNQLGSNWPCEDSRTEASFLHRNGFICGIFDGHAGAACGQVVSKRLLRYVSAATLPRQVLREQMKQGADSQSFLKCHNDNVDFVSMIKPMYEASFLKYVNQLLETPQRDVSSELVNAFLQLDEEISQEALTSNDVRTMNVALSGAVACLVHIEGLQMHVASTGDCGAVLGVLDPQTQQWHSKKLNIEHNADNMSEVRRILAEHPKEEHETVIRNGRLLSQLAPLRAFGDFRYKWSQEIMQQKVLPMFGVQAMAPNYYTPPYLTARPDVQQHELGPNDKFLVIASDGLWDFLPPSEVVSLVGEHINSKKILEPMRLPEGDTTLQEISQQLAERKAGLTRKPVDQNAATHLIRHALGGTDYGIEHSKISYYLTLPRDAVRLYRDDITITVIYFN</t>
  </si>
  <si>
    <t>GSDEALYGMFEALEGRGRAAQEMSHLVPDLMKQEQMVKDSAVRDYMKFTLLAAQQQCGSVRSAALFHLTRTRAPSKVRPLKSKRYVLRMASTGGLDAYLIRRTSQLRLTKPDVIQKDQIHSMPDPHVLELILSNDDEYLVVGNAQLWSVMDIDRAAREIRKEENSLLAAKRLVDIAQSFAAAESLSVIVVRFRH</t>
  </si>
  <si>
    <t>FLDKPKTAKHNDEGEGNKLLFGVSSMQGWRSEMEDAYYARAGLGDALPDWSFFAVFDGHAGCKVSEHCAKHLLESIISTEEFIGGDHVKGIRTGFLRIDEVMRELPEFTRESEKCGGTTAVCAFVGLTQVYIANCGDSRAVLCRQGVPVFATQDHKPILPEEKERIYNAGGSVMIKRVNGTLAVSRALGDYDFKNVKEKGQCEQLVSPEPEIFCQSRQDSDEFLVLACDGIWDVMSNEDVCSFIHSRMRVTSNLVSIANQVVDTCLHKGSRDNMSIIIIAFPG</t>
  </si>
  <si>
    <t>LEKPETEKQAQEGHGNGLRYCVSSMQGWRLEMEDSHSAACRLKDPFATWSYFAVFDGHAGSQISLHCAEHLMSTILESESFSKHKYEAGIREGFLQLDEDMRKLYHDQQGGSTAICVFVSPDKIYLVNCGDSRAVISRNGAAVISTIDHKPFSPKEQERIQNAGGSVMIKRINGTLAVSRAFGDYDFKNDGSKSPVDQMVSPEPDIIVCNRSEHDEFIVVACDGIWDVMTSSEVCEFIRSRLLVTYDLPMIVNSVLDICLHKGSRDNMTLLLLLLPG</t>
  </si>
  <si>
    <t>SLGVNMRVTGQCCQGGRKYMEDQFSVAYQESPITHELEYAFFGIYDGHGGPEAALFAKEHLMLEIVKQKQFWSDQDEDVLRAIREGYIATHFAMWREQEKWPRTANGHLSTAGTTATVAFMRREKIYIGHVGDSGIVLGYQNKGERNWRARPLTTDHKPESLAEKTRIQRSGGNVAIKSGVPRVVWNRPRDPMHRGPIRRRTLVDEIPFLAVARSLGDLWSYNSRFKEFVVSPDPDVKVVKINPSTFRCLIFGTDGLWNVVTAQEAVDSVRKEHLIGEILNEQDVMNPSKALVDQALKTWAAKKMRADNTSVVTVILT</t>
  </si>
  <si>
    <t>KEPLHTSAAVKNKPRKMEDRCVCLDRFGEMYELLDKTTRFFGVFDGHSGSLSATYATSQLPQLLADQLKANPDPAAFSPDFYRNAFESAFLLADERFTQKKITSGTTSVCALITKDQLYIAWVGDSKALLVGKRTQLQLVKPHKPENPDERKRIETAGGTVLHAQGQWRVNGILNVARSIGDYSLEAVIAEPDFVDVQLNEAHDFLVLGTDGLWDHVPESLIIETVYDSLADTTMKLDDIPKLLIEAAKERDSQDNITAVVVLLKP</t>
  </si>
  <si>
    <t>QTLSEPVTAKESAYCQNAAYRVGSSCMQGWRINMEDSHTHILSLPDDPGAAFFAVYDGHGGATVAQYAGKHLHKYVLKRPEYNDNIEQALQQGFLDIDYVMLRNKTCGDQMAGSTAVVVLVKDNKLYCANAGDSRAIACVNGQLEVLSLDHKPNNEAESKRIIQGGGWVEFNRVNGNLALSRALGDYVFKHENKKPEDQIVTAFPDVETRKIMDDWEFIVLACDGIWDVMSNAEVLEFCRTRIGMGMFPEEICEELMNHCLAPDCQMGGLGGDNMTVVLVCL</t>
  </si>
  <si>
    <t>QTLSEPVTTKDTACCANASYRVGSSCMQGWRVDMEDAHTHILSLPDDPQAAFFAVYDGHGGASVAKYAGKHLHKFITKRPEYRDNSIEVALKKAFLDFDREMLQNGSLDEQTAGCTAIVVLIRERRLYCANAGDSRAIACISGMVHALSVDHKPNDAKESKRIMASGGWVEFNRVNGNLALSRALGDFIYKKNLLKTPEEQIVTAYPDVEVLDITEDLEFVLLACDGIWDVMSNFEVCQFVHKRIRDGMEPELICEELMNSCLSPDGHTGNVGGDNMTVILVCL</t>
  </si>
  <si>
    <t>IIVPRDINLLPWGTGYAECVNSGKSEWNEDQGAFCRQVLSDPEHKHPDLPYTYFGIFDGHAGYGAALAASHQFHHILHEKLVDCLELLLPRDADATNGGGEGNKLNPTFPHPIYFQRRVTKDELIIGALESAFFNMDSLIAQDCDRYRDAGGCTACVSLFIDGKMYVANAGDSRAVLCQRRATPERPQTNTDSGIEPDPLEASCYPVPFSADHTPETERERLLNVARLKPHLMGKHYVAMEYAKRPHIKDMGQRILCRQGTMRGWTYKTLTMEDLCMPVVNGEGKRSRLLGTLGVTRGFGDHELLAINTGIQIKPFLTPHPDVRQRDLTQVVSIPDEDNRDGDYGVLVMATDGLWDVSENDAVSRTVFQTLSKYSTEKHRYTMVAQELVARARGKINDSGHWRLADSKAAATVDDISVIVIPV</t>
  </si>
  <si>
    <t>WEEMKQQSSAFAVLGRRPRMEDRFIIEENINNNTGISFFAVFDGHGGEFAADFAKDVLVKNIYNKIIEMSKLLKTEGNSGDYDKSPYLARKQSRKDANKENTEPTAGVMRKDSLRKAHSTTADCSAIKQKTTEASIADIYTVQLNSAMRASGNLGAAKDSFLNNNNNGQNGAANAPPPNYEAKCYIEHGRINFGKLITDEIMSADYKLVEQAKRATNIAGTTALIAIVQGSKLIVANVGDSRGVMYDWRGIAIPLSFDHKPQQVRERKRIHDAGGFIAFRGVWRVAGVLATSRALGDYPLKDKNLVIATPDILTFELNDHKPHFLILASDGLWDTFSNEEACTFALEHLKEPDFGAKSLAMESYKRGSVDNITVLVIVFKN</t>
  </si>
  <si>
    <t>NLRHKYKPGKYGEDSWFKASTASADVMGVADGVGGWRSYGIDPGEFSSFLMRTCERLVQCSHFNPQRPVNLLAYSYCELMEQKKPILGSSTACVLILNRETSTVHTANIGDSGFVVVREGQVVHKSEEQQHYFNTPFQLSLPPPGHGPNVLSDSPESADTMSFPVRDGDVILIATDGVFDNVPEDLMLQVLSEVEGERDPVKLQMTANSLALMARTLSLNSEFLSPFALSARRNNIQARGGKPDDITVVLATV</t>
  </si>
  <si>
    <t>NRGKFGEDAWFMSSSPQACIMGVADGVGGWRNYGVDPGKFSMTLMRSCERMSHAPDFKPNRPEILLERAYFDLLDQKCPIVGSCTACILALKRDDSTLYAANIGDSGFLVVRSGKVVCRSQEQQHQFNTPYQLASPPPGYDFDAVSDGPESADTIQFPMQLGDVILLATDGVYDNVPESFLVEVLTEMSGISNPVRLQMAANTVALMARTLSFSPKHDSPFSQNARKHDIDAWGGKPDDITVLLASV</t>
  </si>
  <si>
    <t>RSNQRFGEDSWFVSSTPLAEVMGVADGVGGWRDLGVDAGRFAKELMSCCSGQTQLSDFDGRSPRNMLIAGFQELSHREHPVVGSSTACLATMHRKDCTLYTANLGDSGFLVVRNGRVLHRSVEQTHDFNTPYQLTVPPEDRKESYYCDKPEMAVSTRHSLLPGDLVLLATDGLFDNMPESMLLSILNGLKERGEHDLLVGASRVVEKARELSMNASFQSPFAIKARQHNVSYSGGGKPDDITLILSSV</t>
  </si>
  <si>
    <t>RLLKGEFSDKVASYRIIDCRYPYEFEGGHIEGAKNLYTTEQILDEFLTVQQTELQQQQNAESGHKRNIIIFHCEFSSERGPKMSRFLRNLDRERNTNAYPALHYPEIYLLHNGYKEFFESHV</t>
  </si>
  <si>
    <t>LIQGEFDEQLGSQGGYEIIDCRYPYEFLGGHIRGAKNLYTRGQIQEAFPTLTSNQENRRIYVFHCEFSSERGPKLLRYLRSNDRSQHTHNYPALDYPELYILHNGYKEFFGLYS</t>
  </si>
  <si>
    <t>IGPPNYSDIVDEREINKLCGYPLCSTVLENVPKQKYSISASKNKVYDITERKKFCSGYCFKASEYIKSQVP</t>
  </si>
  <si>
    <t>PAEEENPAFWNRQAAEALDAAKKLQPIQKVAKNLILFLGDGLGVPTVTATRILKGQKNGKLGPETPLAMDRFPYLALSKTYNVDRQVPDSAATATAYLCGVKANFQTIGLSAAARFNQCNTTRGNEVISVMNRAKQAGKSVGVVTTTRVQHASPAGTYAHTVNRNWYSDADMPASARQEGCQDIATQLISNMDIDVILGGGRKYMFPMGTPDPEYPADASQNGIRLDGKNLVQEWLAKHQGAWYVWNRTELMQASLDQSVTHLMGLFEPGDTKYEIHRDPTLDPSLMEMTEAALRLLSRNPRGFYLFVEGGRIDHGHHEGVAYQALTEAVMFDDAIERAGQLTSEEDTLTLVTADHSHVFSFGGYTLRGSSIFGLAPSKAQDSKAYTSILYGNGPGYVFNSGVRPDVNESESGSPDYQQQAAVPLSSETHGGEDVAVFARGPQAHLVHGVQEQSFVAHVMAFAACLEPYTAC</t>
  </si>
  <si>
    <t>PEKEKDPKYWRDQAQETLKYALELQKLNTNVAKNVIMFLGDGMGVSTVTAARILKGQLHHNPGEETRLEMDKFPFVALSKTYNTNAQVPDSAGTATAYLCGVKANEGTVGVSAATERSRCNTTQGNEVTSILRWAKDAGKSVGIVTTTRVNHATPSAAYAHSADRDWYSDNEMPPEALSQGCKDIAYQLMHNIRDIDVIMGGGRKYMYPKNKTDVEYESDEKARGTRLDGLDLVDTWKSFKPRYKHSHFIWNRTELLTLDPHNVDYLLGLFEPGDMQYELNRNNVTDPSLSEMVVVAIQILRKNPKGFFLLVEGGRIDHGHHEGKAKQALHEAVEMDRAIGQAGSLTSSEDTLTVVTADHSHVFTFGGYTPRGNSIFGLAPMLSDTDKKPFTAILYGNGPGYKVVGGERENVSMVDYAHNNYQAQSAVPLRHETHGGEDVAVFSKGPMAHLLHGVHEQNYVPHVMAYAACIGA</t>
  </si>
  <si>
    <t>IPVEEENPDFWNREAAEALGAAKKLQPAQTAAKNLIIFLGDGMGVSTVTAARILKGQKKDKLGPEIPLAMDRFPYVALSKTYNVDKHVPDSGATATAYLCGVKGNFQTIGLSAAARFNQCNTTRGNEVISVMNRAKKAGKSVGVVTTTRVQHASPAGTYAHTVNRNWYSDADVPASARQEGCQDIATQLISNMDIDVILGGGRKYMFRMGTPDPEYPDDYSQGGTRLDGKNLVQEWLAKRQGARYVWNRTELMQASLDPSVTHLMGLFEPGDMKYEIHRDSTLDPSLMEMTEAALRLLSRNPRGFFLFVEGGRIDHGHHESRAYRALTETIMFDDAIERAGQLTSEEDTLSLVTADHSHVFSFGGYPLRGSSIFGLAPGKARDRKAYTVLLYGNGPGYVLKDGARPDVTESESGSPEYRQQSAVPLDEETHAGEDVAVFARGPQAHLVHGVQEQTFIAHVMAFAACLEPYTAC</t>
  </si>
  <si>
    <t>IPVEEENPDFWNRQAAEALGAAKKLQPAQTAAKNLIIFLGDGMGVSTVTAARILKGQKKDKLGPETFLAMDRFPYVALSKTYSVDKHVPDSGATATAYLCGVKGNFQTIGLSAAARFNQCNTTRGNEVISVMNRAKKAGKSVGVVTTTRVQHASPAGAYAHTVNRNWYSDADVPASARQEGCQDIATQLISNMDIDVILGGGRKYMFPMGTPDPEYPDDYSQGGTRLDGKNLVQEWLAKHQGARYVWNRTELLQASLDPSVTHLMGLFEPGDMKYEIHRDSTLDPSLMEMTEAALLLLSRNPRGFFLFVEGGRIDHGHHESRAYRALTETIMFDDAIERAGQLTSEEDTLSLVTADHSHVFSFGGYPLRGSSIFGLAPGKARDRKAYTVLLYGNGPGYVLKDGARPDVTESESGSPEYRQQSAVPLDGETHAGEDVAVFARGPQAHLVHGVQEQTFIAHVMAFAACLEPYTAC</t>
  </si>
  <si>
    <t>KVAPVVITYNCKEEFQIHDELLKAHYTLGRLSDNTPEHYLVQGRYFLVRDVTEKMDVLGTVGSCGAPNFRQVQGGLTVFGMGQPSLSGFRRVLQKLQKDGHRECVIFCVREEPVLFLRADEDFVSYTPRDKQNLHENLQGLGPGVRVESLELAIRKEIHDFAQLSENTYHVYHNTEDLWGEPHAVAIHGEDDLHVTEEVYKRPLFLQPTYRYHRLPLPEQGSPLEAQLDAFVSVLRETPSLLQLRDAHGPPPALVFSCQMGVGRTNLGMVLGTLILLHRSGTTSQPEAAPTQAKPLPMEQFQVIQSFLRMVPQGRRMVEEVDRAI</t>
  </si>
  <si>
    <t>TSSRVIQSVTSYTKGDLDFTYVTSRIIVMSFPLDNVDIGFRNQVDDIRSFLDSRHLDHYTVYNLSPKSYRTAKFHSRVSECSWPIRQAPSLHNLFAVCRNMYNWLLQNPKNVCVVHCLDGRAASSILVGAMFIFCNLYSTPGPAIRLLYAKRPGIGLSPSHRRYLGYMCDLLADKP</t>
  </si>
  <si>
    <t>IQSVANYAKGDLDISYITSRIAVMSFPAEGVESALKNNIEDVRLFLDSKHPGHYAVYNLSPRTYRPSRFHNRVSECGWAARRAPHLHTLYNICRNMHAWLRQDHKNVCVVHCMDGRAASAVAVCSFLCFCRLFSTAEAAVYMFSMKRCPPGIWPSHKRYIEYMCDMVAE</t>
  </si>
  <si>
    <t>IIKEIVSRNKRRYQEDGFDLDLTYIYPNIIAMGFPAERLEGVYRNNIDDVVRFLDSKHKNHYKIYNLCAERHYDTAKFNCRVAQYPFEDHNPPQLELIKPFCEDLDQWLSEDDNHVAAIHCKAGKGRTGVMICAYLLHRGKFLKAQEALDFYGEVRTRDKKGVTIPSQRRYVYYYSYLLKNHLDYRPVALLFHKMMFETIPMFSGGTC</t>
  </si>
  <si>
    <t>NHSKQRSTLPRSFSLDPLMERRWDLDLTYVTERILAAAFPARPDEQRHRGHLRELAHVLQSKHRDKYLLFNLSEKRHDLTRLNPKVQDFGWPELHAPPLDKLCSICKAMETWLSADPQHVVVLYCKGNKGKLGVIVSAYMHYSKISAGADQALATLTMRKFCEDKVATELQPSQRRYISYFSGLLSGSIRMNSSPLFLHYVL</t>
  </si>
  <si>
    <t>MDTWLNADPHNVVVLHNKGNRGRIGVVIAAYMHYSNISASADQALDRFAMKRFYEDKIVPIGQPSQRRYVHYFSGLLSGSIKMNNKPLFLHHVIM</t>
  </si>
  <si>
    <t>NIPRWTHLLRLLRLIILLRIFHLFHQKRQLEKLIRRRVSENKRRYTRDGFDLDLTYVTERIIAMSFPSSGRQSFYRNPIKEVVRFLDKKHRNHYRVYNLCSERAYDPKHFHNRVVRIMIDDHNVPTLHQMVVFTKEVNEWMAQDLENIVAIHCKGGTDRTGTMVCAFLIASEICSTAKESLYYFGERRTDKTHSEKFQGVETPSQKRYVAYFAQVKHLYNWNLPPRRI</t>
  </si>
  <si>
    <t>NIPRWTHLVRLLRLIILIRIFHLLHQKRQLEKLMRRLVSENKRRYTRDGFDLDLTYVTERIIAMSFPSSGRQSFYRNPIEEVVRFLDKKHRNHYRVYNLCSERAYDPKHFHNRVSRIMIDDHNVPTLHEMVVFTKEVNEWMAQDLENIVAIHCKGGKGRTGTMVCALLIASEIFLTAEESLYYFGERRTNKTHSNKFQGVETPSQNRYVGYFAQVKHLYNWNLPP</t>
  </si>
  <si>
    <t>TKSVLFVCLGNICRSPIAEAVFRKLVTDQNISENWRVDSAATSGYEIGNPPDYRGQSCMKRHGIPMSHVARQITKEDFATFDYILCMDESNLRDLNRKSNQVKTCKAKIELLGSYDPQKQLIIEDPYYGNDSDFETVYQQCVRCCRAFLEK</t>
  </si>
  <si>
    <t>SSPLRVAVVCSSNQNRSMEAHNILSKRGFSVRSFGTGTHVKLPGPAPDKPNVYDFKTTYDQMYNDLLRKDKELYTQNGILHMLDRNKRIKPRPERFQNCKDLFDLILTCEERVYDQVVEDLNSREQETCQPVHVVNVDIQDNHEEATLGAFLICELCQCIQHTEDMENEIDELLQEFEEKSGRTFLHTVCFY</t>
  </si>
  <si>
    <t>ERVFIWDLDETIIVFHSLLTGSYANRYGRDPPTSVSLGLRMEEMIFNLADTHLFFNDLEECDQVHIDDVSSDDNGQDLSTYNFGTDGFPAAATSANLCLATGVRGGVDWMRKLAFRYRRVKEIYNTYKNNVGGLLGPAKREAWLQLRAEIEALTDSWLTLALKALSLIHSRTNCVNILVTTTQLIPALAKVLLYGLGIVFPIENIYSATKIGKESCFERIIQRFGRKVVYVVIGDGVEEEQGAKKHAMPFWRISSHSDLMALHHALELEY</t>
  </si>
  <si>
    <t>IERVFVWDLDETIIIFHSLLTGTFASRYGKDTTTSVRIGLMMEEMIFNLADTHLFFNDLEDCDQIHVDDVSSDDNGQDLSTYNFSADGFHSSAPGANLCLGSGVHGGVDWMRKLAFRYRRVKEMYNTYKNNVGGLIGTPKRETWLQLRAELEALTDLWLTHSLKALNLINSRPNCVNVLVTTTQLIPALAKVLLYGLGSVFPIENIYSATKTGKESCFERIMQRFGRKAVYVVIGDGVEEEQGAKKHNMPFWRISCHADLEALRHALELEY</t>
  </si>
  <si>
    <t>ERVFLWDLDETIIIFHSLLTGSYAQKYGKDPTVVIGSGLTMEEMIFEVADTHLFFNDLEECDQVHVEDVASDDNGQDLSNYSFSTDGFSGSGGSGSHGSSVGVQGGVDWMRKLAFRYRKVREIYDKHKSNVGGLLSPQRKEALQRLRAEIEVLTDSWLGTALKSLLLIQSRKNCVNVLITTTQLVPALAKVLLYGLGEIFPIENIYSATKIGKESCFERIVSRFGKKVTYVVIGDGRDEEIAAKQHNMPFWRITNHGDLVSLHQALELDFL</t>
  </si>
  <si>
    <t>ERVFVWDLDETIIVFHSLLTGSYAQKYGKDPPMAVTLGLRMEEMIFNLADTHLFFNDLEECDQVHIDDVSSDDNGQDLSTYSFATDGFHAAASSANLCLPTGVRGGVDWMRKLAFRYRRVKELYNTYKNNVGGLLGPAKRDAWLQLRAEIEGLTDSWLTNALKSLSIISTRSNCINVLVTTTQLIPALAKVLLYSLGGAFPIENIYSATKIGKESCFERIVSRFGTNITYVVIGDGRDEEHAANQHNMPFWRISSHSDLLALHQALELEY</t>
  </si>
  <si>
    <t>KRKILVLDLDETLIHSHHDGVLRPTVRPGTPPDFILKVVIDKHPVRFFVHKRPHVDFFLEVVSQWYELVVFTASMEIYGSAVADKLDNSRSILKRRYYRQHCTLELGSYIKDLSVVHSDLSSIVILDNSPGAYRSHPDNAIPIKSWFSDPSDT</t>
  </si>
  <si>
    <t>RKLVLMVDLDQTLIHTTEQHCQQMSNKGIFHFQLGRGEPMLHTRLRPHCKDFLEKIAKLYELHVFTFGSRLYAHTIAGFLDPEKKLFSHRILSRDECIDPFSKTGNLRNLFPCGDSMVCIIDDREDVWKFAPNLITVKKYVYFQ</t>
  </si>
  <si>
    <t>KICVVIDLDETLVHSSFKPVNNADFIIPVEIDGVVHQVYVLKRPHVDEFLQRMGELFECVLFTASLAKYADPVADLLDKWGAFRARLFRESCVFHRGNYVKDLSRLGRDLRRVLILDNSPASYVFHPDNAVPVASWFDNMSDT</t>
  </si>
  <si>
    <t>RICVVIDLDETLVHSSFKPINNADFIVPIEIEGTTHQVYVLKRPYVDEFLRRMGELFECVLFTASLAKYADPVTDLLDRCGVFRARLFRESCVFHQGCYVKDLSRLGRDLRKTLILDNSPASYIFHPENAVPVQSWFDDMAD</t>
  </si>
  <si>
    <t>KKCVVIDLDETLVHSSFKPISNADFIVPVEIDGTIHQVYVLKRPHVDEFLQRMGQLFECVLFTASLAKYADPVADLLDRWGVFRARLFRESCVFHRGNYVKDLSRLGRELSKVIIVDNSPASYIFHPENAVPVQSWFDDMTD</t>
  </si>
  <si>
    <t>YTLVLELTGVLLHPEWSLATGWRFKKRPGIETLFQQLAPLYEIVIFTSETGMTAFPLIDSVDPHGFISYRLFRDATRYMDGHHVKDISCLNRDPARVVVVDCKKEAFRLQPYNGVALRPWDGNSDD</t>
  </si>
  <si>
    <t>KKLLVLDVDYTLFDHRSCAETGVELMRPYLHEFLTSAYEDYDIVIWSATNMKWIEAKMKELGVSTNANYKITFMLDSAAMITVHTPRRGLIDVKPLGVIWGKFSEFYSKKNTIMFDDIGRNFLMNPQNGLKIRPFMKAH</t>
  </si>
  <si>
    <t>LGAARGLCWRAARAAAGLQGRPARRCYAVGPAQSPPTFGFLLDIDGVLVRGHRVIPAALKAFRRLVNSQGQLRVPVVFVTNAGNILQHSKAQELSALLGCEVDADQVILSHSPMKLFSEYHEKRMLVSGQGPVMENAQGLGFRNVVTVDELRMAFPLLDMVDLERRLKTTPLPRNDFPRIEGVLLLGEPVRWETSLQLIMDVLLSNGSPGAGLATPPYPHLPVLASNMDLLWMAEAKMPRFGHGTFLLCLETIYQKVTGKELRYEGLMGKPSILTYQYAEDLIRRQAERRGWAAPIRKLYAVGDNPMSDVYGANLFHQYLQKATHDGAPELGAGGTRQQQPSASQSCISILVCTGVYNPRNPQSTEPVLGGGEPPFHGHRDLCFSPGLMEASHVVNDVNEAVQLVFRKEGWA</t>
  </si>
  <si>
    <t>KAVLVDLSGTLHIEDAAVPGAQEALKRLRGASVIIRFVTNTTKESKQDLLERLRKLEFDISEDEIFTSLTAARSLLERKQVRPMLLVDDRALPDFKGIQTSDPNAVVMGLAPEHFHYQILNQAFRLLLDGAPLIAIHKARYYKRKDGLALGPGPFVTALEYATDTKATVVGKPEKTFFLEALRGTGCEPEEAVMIGDDCRDDVGGAQDVGMLGILVKTGKYRASDEEKINPPPYLTCESFPHAVDHILQ</t>
  </si>
  <si>
    <t>GVLLDISGVLYDSGAGGGTAIAGSVEAVARLKRSRLKVRFCTNESQKSRAELVGQLQRLGFDISEQEVTAPAPAACQILKEQGLRPYLLIHDGVRSEFDQIDTSNPNCVVIADAGESFSYQNMNNAFQVLMELEKPVLISLGKGRYYKETSGLMLDVGPYMKALEYACGIKAEVVGKPSPEFFKSALQAIGVEAHQAVMIGDDIVGDVGGAQRCGMRALQVRTGKFRR</t>
  </si>
  <si>
    <t>AQGVLFDCDGVLWNGERAVPGAPELLERLARAGKAALFVSNNSRRARPELALRFARLGFGGLRAEQLFSSALCAARLLRQRLPGPPDAPGAVFVLGGEGLRAELRAAGLRLAGDPSAGDGAAPRVRAVLVGYDEHFSFAKLREACAHLRDPECLLVATDRDPWHPLSDGSRTPGTGSLAAAVETASGRQALVVGKPSPYMFECITENFSIDPARTLMVGDRLETDILFGHRCGMTTVLTLTGVSRLEEAQAYLAAGQHDLVPHYYVESIADLTEGLED</t>
  </si>
  <si>
    <t>DTLLFDCDGVLWRGETAVPGAPEALRALRARGKRLGFITNNSSKTRAAYAEKLRRLGFGGPAGPGASLEVFGTAYCTALYLRQRLAGAPAPKAYVLGSPALAAELEAVGVASVGVGPEPLQGEGPGDWLHAPLEPDVRAVVVGFDPHFSYMKLTKALRYLQQPGCLLVGTNMDNRLPLENGRFIAGTGCLVRAVEMAAQRQADIIGKPSRFIFDCVSQEYGINPERTVMVGDRLDTDILLGATCGLKTILTLTGVSTLGDVKNNQESDCVSKKKMVPDFYVDSIADLLPALQ</t>
  </si>
  <si>
    <t>AVFGDLGADNPKAVPRLRRDTQQGMYDAVLHVGDFAYNLDQDNARVGDRFMRLIEPVAASLPYMTCPGNHEERYNFSNYKARFSMPGDNEGLWYSWDLGPAHIISFSTEVYFFLHYGRHLVQRQFRWLESDLQKANKNRAARPWIITMGHRPMYCSNADLDDCTRHESKVRKGLQGKLYGLEDLFYKYGVDLQLWAHEHSY</t>
  </si>
  <si>
    <t>FVAVGDWGGVPNAPFHTAREMANAKEIARTVQILGADFILSLGDNFYFTGVQDINDKRFQETFEDVFSDRSLRKVPWYVLAGNHDHLGNVSAQIAYSKISKRWNFPSPFYRLHFKIPQTNVSVAIFMLDTVTLCGNSDDFLSQQPERPRDVKLARTQLSWLKKQLAAAREDYVLVAGHYPVWSIAEHGPTHCLVKQLRPLLATYGVTAYLCGHDHN</t>
  </si>
  <si>
    <t>GSRPGKNVQLTENEIRGLCLKSREIFLSQPILLELEAPLKICGDIHGQYYDLLRLFEYGGFPPESNYLFLGDYVDRGKQSLETICLLLAYKIKYPENFFLLRGNHECASINRIYGFYDECKRRYNIKLWKTFTDCFNCLPIAAIVDEKIFCCHGGLSPDLQSMEQIRRIMRPTDVPDQGLLCDLLWSDPDKDVQGWGENDRGVSFTFGAEVVAKFLHKHDLDLICRAHQVVEDGYEFFAKRQLVTLFSAPNYCGEFDNAGAMMSVDETLMCSFQILKPADK</t>
  </si>
  <si>
    <t>LNVDSLITRLLEVRGCRPGKIVQMTEAEVRGLCIKSREIFLSQPILLELEAPLKICGDIHGQYTDLLRLFEYGGFPPEANYLFLGDYVDRGKQSLETICLLLAYKIKYPENFFLLRGNHECASINRIYGFYDECKRRFNIKLWKTFTDCFNCLPIAAIVDEKIFCCHGGLSPDLQSMEQIRRIMRPTDVPDTGLLCDLLWSDPDKDVQGWGENDRGVSFTFGADVVSKFLNRHDLDLICRAHQVVEDGYEFFAKRQLVTLFSAPNYCGEFDNAGGMMSVDETLMCSFQILKPSEKKAK</t>
  </si>
  <si>
    <t>DKLNIDSIIQRLLEVRGSKPGKNVQLQENEIRGLCLKSREIFLSQPILLELEAPLKICGDIHGQYYDLLRLFEYGGFPPESNYLFLGDYVDRGKQSLETICLLLAYKIKYPENFFLLRGNHECASINRIYGFYDECKRRYNIKLWKTFTDCFNCLPIAAIVDEKIFCCHGGLSPDLQSMEQIRRIMRPTDVPDQGLLCDLLWSDPDKDVLGWGENDRGVSFTFGAEVVAKFLHKHDLDLICRAHQVVEDGYEFFAKRQLVTLFSAPNYCGEFDNAGAMMSVDETLMCSFQILKPAEKK</t>
  </si>
  <si>
    <t>KVFTKELDQWIEQLNECKQLSESQVKSLCEKAKEILTKESNVQEVRCPVTVCGDVHGQFHDLMELFRIGGKSPDTNYLFMGDYVDRGYYSVETVTLLVALKVRYRERITILRGNHESRQITQVYGFYDECLRKYGNANVWKYFTDLFDYLPLTALVDGQIFCLHGGLSPSIDTLDHIRALDRLQEVPHEGPMCDLLWSDPDDRGGWGISPRGAGYTFGQDISETFNHANGLTLVSRAHQLVMEGYNWCHDRNVVTIFSAPNYCYRCGNQAAIMELDDTLKYSFLQFDPAPRR</t>
  </si>
  <si>
    <t>AFTKELDQWVEQLNECKQLNENQVRTLCEKAKEILTKESNVQEVRCPVTVCGDVHGQFHDLMELFRIGGKSPDTNYLFMGDYVDRGYYSVETVTLLVALKVRYPERITILRGNHESRQITQVYGFYDECLRKYGNANVWKYFTDLFDYLPLTALVDGQIFCLHGGLSPSIDTLDHIRALDRLQEVPHEGPMCDLLWSDPDDRGGWGISPRGAGYTFGQDISETFNHANGLTLVSRAHQLVMEGYNWCHDRNVVTIFSAPNYCYRCGNQAAIMELDDTLKYSFLQFDPAPRR</t>
  </si>
  <si>
    <t>ISDLDRQIEQLRRCELIKESEVKALCAKAREILVEESNVQRVDSPVTVCGDIHGQFYDLKELFRVGGDVPETNYLFMGDFVDRGFYSVETFLLLLALKVRYPDRITLIRGNHESRQITQVYGFYDECLRKYGSVTVWRYCTEIFDYLSLSAIIDGKIFCVHGGLSPSIQTLDQIRTIDRKQEVPHDGPMCDLLWSDPEDTTGWGVSPRGAGYLFGSDVVAQFNAANDIDMICRAHQLVMEGYKWHFNETVLTVWSAPNYCYRCGNVAAILELDEHLQKDFIIFEAAPQET</t>
  </si>
  <si>
    <t>IESMTIEDEYSGPKLEDGKVTISFMKELMQWYKDQKKLHRKCAYQILVQVKEVLSKLSTLVETTLKETEKITVCGDTHGQFYDLLNIFELNGLPSETNPYIFNGDFVDRGSFSVEVILTLFGFKLLYPDHFHLLRGNHETDNMNQIYGFEGEVKAKYTAQMYELFSEVFEWLPLAQCINGKVLIMHGGLFSEDGVTLDDIRKIERNRQPPDSGPMCDLLWSDPQPQNGRSISKRGVSCQFGPDVTKAFLEENNLDYIIRSHEVKAEGYEVAHGGRCVTVFSAPNYCDQMGNKASYIHLQGSDLRPQFHQFTAVPHPNVKPMAYANTLLQL</t>
  </si>
  <si>
    <t>ERLCDYVCDLLLEESNVQPVSTPVTVCGDIHGQFYDLCELFRTGGQVPDTNYIFMGDFVDRGYYSLETFTYLLALKAKWPDRITLLRGNHESRQITQVYGFYDECQTKYGNANAWRYCTKVFDMLTVAALIDEQILCVHGGLSPDIKTLDQIRTIERNQEIPHKGAFCDLVWSDPEDVDTWAISPRGAGWLFGAKVTNEFVHINNLKLICRAHQLVHEGYKFMFDEKLVTVWSAPNYCYRCGNIASIMVFKDVNTREPKLFRAVPDSER</t>
  </si>
  <si>
    <t>WDYVDSIDVPDSYNGPRLQFPLTCTDIDLLLEAFKEQQILHAHYVLEVLFETKKVLKQMPNFTHIQTSPSKEVTICGDLHGKLDDLFLIFYKNGLPSERNPYVFNGDFVDRGKNSIEILMILCVSFLVYPNDLHLNRGNHEDFMMNLRYGFTKEILHKYKLHGKRILQILEEFYAWLPIGTIVDNEILVIHGGISETTDLNLLHRVERNKMKSVLIPPTETNRDHDTDSKHNKVGVTFNAHGRIKTNGSPTEHLTEHEWEQIIDILWSDPRGKNGCFPNTCRGGGCYFGPDVTSKILNKYQLKMLIRSHECKPEGYEICHDGKVVTIFSASNYYEEGSNRGAYIKLCSGTTPRFFQYQVTKATCFQPLRQRVDTMENSAIKILRERVISRKSDLTRAFQLQDHRKSGKL</t>
  </si>
  <si>
    <t>KKCSDYESIEVPDSYTGPRLSFPLLPDHATALVEAFRLKQQLHARYVLNLLYETKKHLVQLPNINRVSTCYSEEITVCGDLHGQLDDLIFIFYKNGLPSPERSYVFNGDFVDRGKDSVEILMILFAFMLVYPKEFHLNRGNHEDHMVNLRYGFTKEVMNKYKVHGKEILRTLQDVFCWLPLATLIDEKVLILHGGVSDITDLELLDKIERSKIVSTMRCKTRQKSEKQMEEKRRANQKSSAQGPIPWFLPESRSLPSSPLRLGSYKAQKTSRSSSIPCSGSLDGRELSRQVRSSVELELERCRQQAGLLVTGEKEEPSRSASEADSEAGELRKPTQEEWRQVVDILWSDPMAQEGCKANTIRGGGCYFGPDVTQQLLQKYNMQFLIRSHECKPEGYEFCHNRKVLTIFSASNYYEVGSNRGAYVKLGPALTPHIVQYQANKVTHTLTMRQRISRVEESALRALREKLFAHSSDLLSEFKKHDADKVG</t>
  </si>
  <si>
    <t>MNIHVTPRSIYLCRHGESELNIRGRIGGDSGLSVRGKQYAYALANFIQSQGISSLKVWTSHMKRTIQTAEALGVPYEQWKALNEIDAGVCEEMTYEEIQEHYPEEFALRDQDKYRYRYPKGESYEDLVQRLEPVIMELERQENVLVICHQAVMRCLLAYFLDKSSDELPYLKCPLHTVLKLTPVAYGCKVESIYLNVEAVNTHREKPENVDITREPEEALDTVPA</t>
  </si>
  <si>
    <t>MNIHVQPRTIYLCRHGENEHNLQGRIGGDSGLSSRGKKFASALSKFVEEQNLKDLRVWTSQLKSTIQTAEALRLPYEQWKALNEIDAGVCEELTYEEIRDTYPEEYALREQDKYYYRYPTGESYQDLVQRLEPVIMELERQENVLVICHQAVLRCLLAYFLDKSAEEMPYLKCPLHTVLKLTPVAYGCRVESIYLNVESVCTHRER</t>
  </si>
  <si>
    <t>MSKYKLIMLRHGEGAWNKENRFCSWVDQKLNSEGMEEARNCGKQLKALNFEFDLVFTSVLNRSIHTAWLILEELGQEWVPVESSWRLNERHYGALIGLNREQMALNHGEEQVRLWRRSYNVTPPPIEESHPYYQEIYNDRRYKVCDVPLDQLPRSESLKDVLERLLPYWNERIAPEVLRGKTILISAHGNSSRALLKHLEGISDEDIINITLPTGVPILLELDENLRAVGPHQFLGDQEAIQAAIKKVEDQG</t>
  </si>
  <si>
    <t>MAAYKLVLIRHGESAWNLENRFSGWYDADLSPAGHEEAKRGGQALRDAGYEFDICFTSVQKRAIRTLWTVLDAIDQMWLPVVRTWRLNERHYGGLTGLNKAETAAKHGEAQVKIWRRSYDVPPPPMEPDHPFYSNISKDRRYADLTEDQLPSCESLKDTIARALPFWNEEIVPQIKEGKRVLIAAHGNSLRGIVKHLEGLSEEAIMELNLPTGIPIVYELDKNLKPIKPMQFLGDEETVRKAMEAVAAQG</t>
  </si>
  <si>
    <t>MATHRLVMVRHGESTWNQENRFCGWFDAELSEKGTEEAKRGAKAIKDAKMEFDICYTSVLKRAIRTLWAILDGTDQMWLPVVRTWRLNERHYGGLTGLNKAETAAKHGEEQVKIWRRSFDIPPPPMDEKHPYYNSISKERRYAGLKPGELPTCESLKDTIARALPFWNEEIVPQIKAGKRVLIAAHGNSLRGIVKHLEGMSDQAIMELNLPTGIPIVYELNKELKPTKPMQFLGDEETVRKAMEAVAAQG</t>
  </si>
  <si>
    <t>MAAYKLVLIRHGESTWNLENRFSCWYDADLSPAGHEEAKRGGQALRDAGYEFDICLTSVQKRVIRTLWTVLDAIDQMWLPVVRTWRLNERHYGGLTGLNKAETAAKHGEAQVKIWRRSYDVPPPPMEPDHPFYSNISKDRRYADLTEDQLPSYESPKDTIARALPFWNEEIVPQIKEGKRVLIAAHGNSLQGIAKHVEGLSEEAIMELNLPTGIPIVYELDKNLKPIKPMQFLGDEETVCKAIEAVAAQ</t>
  </si>
  <si>
    <t>ATRHIFLIRHSQYHVDGSLEKDRTLTPLGREQAELTGLRLASLGLKFNKIVHSSMTRAIETTDIISRHLPGVCKVSTDLLREGAPIEPDPPVSHWKPEAVQYYEDGARIEAAFRNYIHRADARQEEDSYEIFICHANVIRYIVCRALQFPPEGWLRLSLNNGSITHLVIRPNGRVALRTLGDTGFMPPD</t>
  </si>
  <si>
    <t>KRCLFVCRHGERMDVVFGKYWLSQCFDAKGRYIRTNLNMPHSLPQRSGGFRDYEKDAPITVFGCMQARLVGEALLESNTIIDHVYCSPSLRCVQTAHNILKGLQQENHLKIRVEPGLFEWTKWVAGSTLPAWIPPSELAAANLSVDTTYRPHIPISKLVVSESYDTYISRSFQVTKEIISECKSKGNNILIVAHASSLEACTCQLQGLSPQNSKDFVQMVRKIPYLGFCSCEELGETGIWQLTDPPILPLTHG</t>
  </si>
  <si>
    <t>FALTVVRHGETRFNKEKIIQGQGVDEPLSETGFKQAAAAGIFLNNVKFTHAFSSDLMRTKQTMHGILERSKFCKDMTVKYDSRLRERKYGVVEGKALSELRAMAKAAREECPVFTPPGGETLDQVKMRGIDFFEFLCQLILKEADQKEQFSQGSPSNCLETSLAEIFPLGKNHSSKVNSDSGIPGLAASVLVVSHGAYMRSLFDYFLTDLKCSLPATLSRSELMSVTPNTGMSLFIINFEEGREVKPTVQCICMNLQDHLNG</t>
  </si>
  <si>
    <t>VMPPTRARSLRFVTLLYRHGDRSPVKTYPKDPYQEEEWPQGFGQLTKEGMLQHWELGQALRQRYHGFLNTSYHRQEVYVRSTDFDRTLMSAEANLAGLFPPNGMQRFNPNISWQPIPVHTVPITEDRLLKFPLGPCPRYEQLQNETRQTPEYQNESSRNAQFLDMVANETGLTDLTLETVWNVYDTLFCEQTHGLRLPPWASPQTMQRLSRLKDFSFRFLFGIYQQAEKARLQGGVLLAQIRKNLTLMATTSQLPKLLVYSAHDTTLVALQMALDVYNGEQAPYASCHIFELYQEDSGNFSVEMYFRNESDKAPWPLSLPGCPHRCPLQDFLRLTEPVVPKDWQQECQLAS</t>
  </si>
  <si>
    <t>KELKFVTLVFRHGDRSPIDTFPTDPIKESSWPQGFGQLTQLGMEQHYELGEYIRKRYRKFLNESYKHEQVYIRSTDVDRTLMSAMTNLAALFPPEGVSIWNPILLWQPIPVHTVPLSEDQLLYLPFRNCPRFQELESETLKSEEFQKRLHPYKDFIATLGKLSGLHGQDLFGIWSKVYDPLYCESVHNFTLPSWATEDTMTKLRELSELSLLSLYGIHKQKEKSRLQGGVLVNEILNHMKRATQIPSYKKLIMYSAHDTTVSGLQMALDVYNGLLPPYASCHLTELYFEKGEYFVEMYYRNETQHEPYPLMLPGCSPSCPLERFAELVGPVIPQDWSTECMTTNSH</t>
  </si>
  <si>
    <t>PEGPLVFVALVFRHGDRAPLASYPMDPHKEVASTLWPRGLGQLTTEGVRQQLELGRFLRSRYEAFLSPEYRREEVYIRSTDFDRTLESAQANLAGLFPEAAPGSPEARWRPIPVHTVPVAEDKLLRFPMRSCPRYHELLREATEAAEYQEALEGWTGFLSRLENFTGLSLVGEPLRRAWKVLDTLMCQQAHGLPLPAWASPDVLRTLAQISALDIGAHVGPPRAAEKAQLTGGILLNAILANFSRVQRLGLPLKMVMYSAHDSTLLALQGALGLYDGHTPPYAACLGFEFRKHLGNPAKDGGNVTVSLFYRNDSAHLPLPLSLPGCPAPCPLGRFYQLTAPARPPAHGVSCHGPYE</t>
  </si>
  <si>
    <t>LKLKMVQVVFRHGARSPLKPLPLEEQVEWNPQLLEVPPQTQFDYTVTNLAGGPKPYSPYDSQYHETTLKGGMFAGQLTKVGMQQMFALGERLRKNYVEDIPFLSPTFNPQEVFIRSTNIFRNLESTRCLLAGLFQCQKEGPIIIHTDEADSEVLYPNYQSCWSLRQRTRGRRQTASLQPGISEDLKKVKDRMGIDSSDKVDFFILLDNVAAEQAHNLPSCPMLKRFARMIEQRAVDTSLYILPKEDRESLQMAVGPFLHILESNLLKAMDSATAPDKIRKLYLYAAHDVTFIPLLMTLGIFDHKWPPFAVDLTMELYQHLESKEWFVQLYYHGKEQVPRGCPDGLCPLDMFLNAMSVYTLSPEKYHALCSQTQV</t>
  </si>
  <si>
    <t>CSLLEPRDPVASSLSPYFGTKTRYEDVNPVLLSGPEAPWRDPELLEGTCTPVQLVALIRHGTRYPTVKQIRKLRQLHGLLQARGSRDGGASSTGSRDLGAALADWPLWYADWMDGQLVEKGRQDMRQLALRLASLFPALFSRENYGRLRLITSSKHRCMDSSAAFLQGLWQHYHPGLPPPDVADMEFGPPTVNDKLMRFFDHCEKFLTEVEKNATALYHVEAFKTGPEMQNILKKVAATLQVPVNDLNADLIQVAFFTCSFDLAIKGVKSPWCDVFDIDDAKVLEYLNDLKQYWKRGYGYTINSRSSCTLFQDIFQHLDKAVEQKQRSQPISSPVILQFGHAETLLPLLSLMGYFKDKEPLTAYNYKKQMHRKFRSGLIVPYASNLIFVLYHCENAKTPKEQFRVQMLLNEKVLPLAYSQETVSFYEDLKNHYKDILQSCQTSEECELA</t>
  </si>
  <si>
    <t>KNSMKYYDDCAKILGNTIMRELAPQFQIPWSIPTEAEDIPIVPTTSGTMMELRCVIAIIRHGDRTPKQKMKMEVKHPRFFALFEKHGGYKTGKLKLKRPEQLQEVLDITRLLLAELEKEPGGEIEEKTGKLEQLKSVLEMYGHFSGINRKVQLTYYPHGVKASNEGQDPQRETLAPSLLLVLKWGGELTPAGRVQAEELGRAFRCMYPGGQGDYAGFPGCGLLRLHSTFRHDLKIYASDEGRVQMTAAAFAKGLLALEGELTPILVQMVKSANMNGLLDSDGDSLSSCQHRVKARLHHILQQDAPFGPEDYDQLAPTRSTSLLNSMTIIQNPVKVCDQVFALIENLTHQIRERMQDPRSVDLQLYHSETLELMLQRWSKLERDFRQKSGRYDISKIPDIYDCVKYDVQHNGSLGLQGTAELLRLSKALADVVIPQEYGISREEKLEIAVGFCLPLLRKILLDLQRTHEDESVNKLHPLYSRGVLSPGRHVRTRLYFTSESHVHSLLSVFRYGGLLDETQDAQWQRALDYLSAISELNYMTQIVIMLYEDNTQDPLSEERFHVELHFSPGVKGVEEEGSAPAGCGF</t>
  </si>
  <si>
    <t>KNSMKYYDDCAKILGNIVMRELAPQFHIPWSIPLEAEDIPIVPTTSGTMMELRCVIAVIRHGDRTPKQKMKMEVRHQKFFDLFEKCDGYKSGKLKLKKPKQLQEVLDIARQLLMELGQNNDSEIEENKPKLEQLKTVLEMYGHFSGINRKVQLTYLPHGCPKTSSEEEDSRREEPSLLLVLKWGGELTPAGRVQAEELGRAFRCMYPGGQGDYAGFPGCGLLRLHSTYRHDLKIYASDEGRVQMTAAAFAKGLLALEGELTPILVQMVKSANMNGLLDSDSDSLSSCQQRVKARLHEILQKDRDFTAEDYEKLTPSGSISLIKSMHLIKNPVKTCDKVYSLIQSLTSQIRHRMEDPKSSDIQLYHSETLELMLRRWSKLEKDFKTKNGRYDISKIPDIYDCIKYDVQHNGSLKLENTMELYRLSKALADIVIPQEYGITKAEKLEIAKGYCTPLVRKIRSDLQRTQDDDTVNKLHPVYSRGVLSPERHVRTRLYFTSESHVHSLLSILRYGALCNTNDSQNEDGGMVKEMESKDEQWKRAMDYLNVVNELNYMTQIVIMLYEDPNKDLSSEERFHVELHFSPGAKGCEEDKNLPSGYGYRPASRENEGRRPFKI</t>
  </si>
  <si>
    <t>IMPDPVTEPPVTDPVYEALLYCNIPSVAERSMEGHAPHHFKLVSVHVFIRHGDRYPLYVIPKTKRPEIDCTLVANRKPYHPKLEAFISHMSKGSGASFESPLNSLPLYPNHPLCEMGELTQTGVVQHLQNGQLLRDIYLKKHKLLPNDWSADQLYLETTGKSRTLQSGLALLYGFLPDFDWKKIYFRHQPSALFCSGSCYCPVRNQYLEKEQRRQYLLRLKNSQLEKTYGEMAKIVDVPTKQLRAANPIDSMLCHFCHNVSFPCTRNGCVDMEHFKVIKTHQIEDERERREKKLYFGYSLLGAHPILNQTIGRMQRATEGRKEELFALYSAHDVTLSPVLSALGLSEARFPRFAARLIFELWQDREKPSEHSVRILYNGVDVTFHTSFCQDHHKRSPKPMCPLENLVRFVKRDMFVALGGSGTNYYDACHR</t>
  </si>
  <si>
    <t>DLALIPDVDIDSDGVFKYVLIRVHSAPRSGAPAAESKEIVRGYKWAEYHGEADIYDKVSGDMQKQGCDCECLGGGRISHQSQDKKIHVYGYSMAYGPAQHAISTEKIKAKYPDYEVTWANDGY</t>
  </si>
  <si>
    <t>CKASSVIFGLKGYVAERKGEREEMQDAHVILNDITEECRPPSSLITRVSYFAVFDGHGGIRASKFAAQNLHQNLIRKFPKGDVISVEKTVKRCLLDTFKHTDEEFLKQASSQKPAWKDGSTATCVLAVDNILYIANLGDSRAILCRYNEESQKHAALSLSKEHNPTQYEERMRIQKAGGNVRDGRVLGVLEVSRSIGDGQYKRCGVTSVPDIRRCQLTPNDRFILLACDGLFKVFTPEEAVNFILSCLEDEKIQTREGKSAADARYEAACNRLANKAVQRGSADNVTVMVVRIG</t>
  </si>
  <si>
    <t>DGKNVSSILGFDSNQLPANAPIEDRRSAATCLQTRGMLLGVFDGHAGCACSQAVSERLFYYIAVSLLPHETLLEIENAVESGRALLPILQWHKHPNDYFSKEASKLYFNSLRTYWQELIDLNTGESTDIDVKEALINAFKRLDNDISLEAQVGDPNSFLNYLVLRVAFSGATACVAHVDGVDLHVANTGDSRAMLGVQEEDGSWSAVTLSNDHNAQNERELERLKLEHPKSEAKSVVKQDRLLGLLMPFRAFGDVKFKWSIDLQKRVIESGPDQLNDNEYTKFIPPNYHTPPYLTAEPEVTYHRLRPQDKFLVLATDGLWETMHRQDVVRIVGEYLTGMHHQQPIAVGGYKVTLGQMHGLLTERRTKMSSVFEDQNAATHLIRHAVGNNEFGTVDHERLSKMLSLPEELARMYRDDITIIVVQFN</t>
  </si>
  <si>
    <t>FESNQLAANSPVEDRRGVASCLQTNGLMFGIFDGHGGHACAQAVSERLFYYVAVSLMSHQTLEHMEGAMESMKPLLPILHWLKHPGDSIYKDVTSVHLDHLRVYWQELLDLHMEMGLSIEEALMYSFQRLDSDISLEIQAPLEDEVTRNLSLQVAFSGATACMAHVDGIHLHVANAGDCRAILGVQEDNGMWSCLPLTRDHNAWNQAELSRLKREHPESEDRTIIMEDRLLGVLIPCRAFGDVQLKWSKELQRSILERGFNTEALNIYQFTPPHYYTPPYLTAEPEVTYHRLRPQDKFLVLASDGLWDMLSNEDVVRLVVGHLAEADWHKTDLAQRPANLGLMQSLLLQRKASGLHEADQNAATRLIRHAIGNNEYGEMEAERLAAMLTLPEDLARMYRDDITVTVVYFN</t>
  </si>
  <si>
    <t>APAVWSHGYTEASGVKNKLCVAALSVNNFCDNREALYGVFDGDRNVEVPYLLQCTMSDILAEELQKTKNEEEYMVNTFIVMQRKLGTAGQKLGGAAVLCHIKHDPVDPGGSFTLTSANVGKCQTVLCRNGKPLPLSRSYIMSCEEELKRIKQHKAIITEDGKVNGVTESTRILGYTFLHPSVVPRPHVQSVLLTPQDEFFILGSKGLWDSLSVEEAVEAVRNVPDALAAAKKLCTLAQSYGCHDSISAVVVQL</t>
  </si>
  <si>
    <t>VTSTFWSHGLAEMAGQRNKLCVSALAMDSFAEGVGAVYGMFDGDRNEELPRLLQCTMADVLLEEVQQSTNDTVFMANTFLVSHRKLGMAGQKLGSSALLCYIRPDTADPASSFSLTVANVGTCQAVLCRGGKPVPLSKVFSLEQDPEEAQRVKDQKAIITEDNKVNGVTCCTRMLGCTYLYPWILPKPHISSTPLTIQDELLILGNKALWEHLSYTEAVNAVRHVQDPLAAAKKLCTLAQSYGCQDNVGAMVVYLN</t>
  </si>
  <si>
    <t>HLLIKGVGICEDRNSTWKADMNDKFTVVSNFGNKPNVCFFGLFDGHHGASAAELTSMELPVLLLHQLSKFDPSYQMTTDEQQIINSFYTVFREEYAAIEDLFSAINKTEAVRCEYEDTHKAFAKAFWRMDRLLGLGRKEVSRVQWSGCSAVTCILEGKPKSPYAHKNWKRKNTHDGLAESSPSQEMPKIISGILHVANTGNVQAVLCRNGKGFCLTKEHTTRNTNERRRILQNGAVISSNEPYGLVEGQVKTTRGLGFHGNLKLKKSIIPAPQTISVPIDDLCQFLIVATNGLWEVLDKEEVTALAMTTFHMYKETYCPIIPNKSPSKGPLLFSTSEPNLTKSQSNIHVLFQYKSVSEVRVSTTNSKENLSDSNYSKYCIYNPENVETFPAETTHRKPCSEKVTDRPTSVNDVATNEKESDTKSFYEGAAEYVSHELVNAALLAGSRDNITVMVIFLNG</t>
  </si>
  <si>
    <t>AFLDKPKMEKHNAQGQGNGLRYGLSSMQGWRVEMEDAHTAVIGLPSGLESWSFFAVYDGHAGSQVAKYCCEHLLDHITNNQDFKGSAGAPSVENVKNGIRTGFLEIDEHMRVMSEKKHGADRSGSTAVGVLISPQHTYFINCGDSRGLLCRNRKVHFFTQDHKPSNPLEKERIQNAGGSVMIQRVNGSLAVSRALGDFDYKCVHGKGPTEQLVSPEPEVHDIERSEEDDQFIILACDGIWDVMGNEELCDFVRSRLEVTDDLEKVCNEVVDTCLYKGSRDNMSVILICFPNA</t>
  </si>
  <si>
    <t>AFLDKPKTEKHNAHGAGNGLRYGLSSMQGWRVEMEDAHTAVVGIPHGLEDWSFFAVYDGHAGSRVANYCSTHLLEHITTNEDFRAAGKSGSALELSVENVKNGIRTGFLKIDEYMRNFSDLRNGMDRSGSTAVGVMISPKHIYFINCGDSRAVLYRNGQVCFSTQDHKPCNPREKERIQNAGGSVMIQRVNGSLAVSRALGDYDYKCVDGKGPTEQLVSPEPEVYEILRAEEDEFIILACDGIWDVMSNEELCEYVKSRLEVSDDLENVCNWVVDTCLHKGSRDNMSIVLVCFSNA</t>
  </si>
  <si>
    <t>SGGLRFGASAAQGWRARMEDAHCTWLSLPGLPPGWALFAVLDGHGGARAARFGARHLPGHVLQELGPEPSEPEGVREALRRAFLSADERLRSLWPRVETGGCTAVVLLVSPRFLYLAHCGDSRAVLSRAGAVAFSTEDHRPLRPRERERIHAAGGTIRRRRVEGSLAVSRALGDFTYKEAPGRPPELQLVSAEPEVAALARQAEDEFMLLASDGVWDTVSGAALAGLVASRLRLGLAPELLCAQLLDTCLCKGSLDNMTCILVCFPG</t>
  </si>
  <si>
    <t>LYSLGVSVFSDQGGRKYMEDVTQIVVEPEPTAEEKPSPRRSLSQPLPPRPSPAALPGGEVSGKGPAVAAREARDPLPDAGASPAPSRCCRRRSSVAFFAVCDGHGGREAAQFAREHLWGFIKKQKGFTSSEPAKVCAAIRKGFLACHLAMWKKLAEWPKTMTGLPSTSGTTASVVIIRGMKMYVAHVGDSGVVLGIQDDPKDDFVRAVEVTQDHKPELPKERERIEGLGGSVMNKSGVNRVVWKRPRLTHNGPVRRSTVIDQIPFLAVARALGDLWSYDFFSGEFVVSPEPDTSVHTLDPQKHKYIILGSDGLWNMIPPQDAISMCQDQEEKKYLMGEHGQSCAKMLVNRALGRWRQRMLRADNTSAIVICIS</t>
  </si>
  <si>
    <t>QLYYETSIHAIKNMRRKMEDKHVCIPDFNMLFNLEDQEEQAYFAVFDGHGGVDAAIYASIHLHVNLVRQEMFPHDPAEALCRAFRVTDERFVQKAARESLRCGTTGVVTFIRGNMLHVAWVGDSQVMLVRKGQAVELMKPHKPDREDEKQRIEALGGCVVWFGAWRVNGSLSVSRAIGDAEHKPYICGDADSASTVLDGTEDYLILACDGFYDTVNPDEAVKVVSDHLKENNGDSSMVAHKLVASARDAGSSDNITVIVVFLRDM</t>
  </si>
  <si>
    <t>PRLPLPYGFSAMQGWRVSMEDAHNCIPELDSETAMFSVYDGHGGEEVALYCAKYLPDIIKDQKAYKEGKLQKALEDAFLAIDAKLTTEEVIKELAQIAGRPTEDEDEKEKVADEDDVDNEEAALLHEEATMTIEELLTRYGQNCHKGPPHSKSGGGTGEEPGSQGLNGEAGPEDSTRETPSQENGPTAKAYTGFSSNSERGTEAGQVGEPGIPTGEAGPSCSSASDKLPRVAKSKFFEDSEDESDEAEEEEEDSEECSEEEDGYSSEEAENEEDEDDTEEAEEDDEEEEEEMMVPGMEGKEEPGSDSGTTAVVALIRGKQLIVANAGDSRCVVSEAGKALDMSYDHKPEDEVELARIKNAGGKVTMDGRVNGGLNLSRAIGDHFYKRNKNLPPEEQMISALPDIKVLTLTDDHEFMVIACDGIWNVMSSQEVVDFIQSKISQRDENGELRLLSSIVEELLDQCLAPDTSGDGTGCDNMTCIIICFKP</t>
  </si>
  <si>
    <t>RPILILKETRRLPWATGYAEVINAGKSTHNEDQASCEVLTVKKKAGAVTSTPNRNSSKRRSSLPNGEGLQLKENSESEGVSCHYWSLFDGHAGSGAAVVASRLLQHHITEQLQDIVDILKNSAVLPPTCLGEEPENTPANSRTLTRAASLRGGVGAPGSPSTPPTRFFTEKKIPHECLVIGALESAFKEMDLQIERERSSYNISGGCTALIVICLLGKLYVANAGDSRAIIIRNGEIIPMSSEFTPETERQRLQYLAFMQPHLLGNEFTHLEFPRRVQRKELGKKMLYRDFNMTGWAYKTIEDEDLKFPLIYGEGKKARVMATIGVTRGLGDHDLKVHDSNIYIKPFLSSAPEVRIYDLSKYDHGSDDVLILATDGLWDVLSNEEVAEAITQFLPNCDPDDPHRYTLAAQDLVMRARGVLKDRGWRISNDRLGSGDDISVYVIPL</t>
  </si>
  <si>
    <t>GRRLPWSTGYAEVINAGKSRHNEDQACCEVVYVEGRRSVTGVPREPSRGQGLCFYYWGLFDGHAGGGAAEMASRLLHRHIREQLKDLVEILQDPSPPPLCLPTTPGTPDSSDPSHLLGPQSCWSSQKEVSHESLVVGAVENAFQLMDEQMARERRGHQVEGGCCALVVIYLLGKVYVANAGDSRAIIVRNGEIIPMSREFTPETERQRLQLLGFLKPELLGSEFTHLEFPRRVLPKELGQRMLYRDQNMTGWAYKKIELEDLRFPLVCGEGKKARVMATIGVTRGLGDHSLKVCSSTLPIKPFLSCFPEVRVYDLTQYEHCPDDVLVLGTDGLWDVTTDCEVAATVDRVLSAYEPNDHSRYTALAQALVLGARGTPRDRGWRLPNNKLGSGDDISVFVIPLGGP</t>
  </si>
  <si>
    <t>SRPVRSPARGRTLPWNAGYAEIINAEKSEFNEDQAACGKLCIRRCEFGAEEEWLTLCPEEFLTGHYWALFDGHGGPAAAILAANTLHSCLRRQLEAVVEGLVATQPPMHLNGRCICPSDPQFVEEKGIRAEDLVIGALESAFQECDEVIGRELEASGQMGGCTALVAVSLQGKLYMANAGDSRAILVRRDEIRPLSFEFTPETERQRIQQLAFVYPELLAGEFTRLEFPRRLKGDDLGQKVLFRDHHMSGWSYKRVEKSDLKYPLIHGQGRQARLLGTLAVSRGLGDHQLRVLDTNIQLKPFLLSVPQVTVLDVDQLELQEDDVVVMATDGLWDVLSNEQVAWLVRSFLPGNQEDPHRFSKLAQMLIHSTQGKEDSLTEEGQVSYDDVSVFVIPLHS</t>
  </si>
  <si>
    <t>YGKPIPKISLENVGCASQIGKRKENEDRFDFAQLTDEVLYFAVYDGHGGPAAADFCHTHMEKCIMDLLPKEKNLETLLTLAFLEIDKAFSSHARLSADATLLTSGTTATVALLRDGIELVVASVGDSRAILCRKGKPMKLTIDHTPERKDEKERIKKCGGFVAWNSLGQPHVNGRLAMTRSIGDLDLKTSGVIAEPETKRIKLHHADDSFLVLTTDGINFMVNSQEICDFVNQCHDPNEAAHAVTEQAIQYGTEDNSTAVVVPFGAWG</t>
  </si>
  <si>
    <t>TWEFKNHNVAVYSIQGRRDHMEDRFEVLTDLANKTHPSIFGIFDGHGGETAAEYVKSRLPEALKQHLQDYEKDKENSVLSYQTILEQQILSIDREMLEKLTVSYDEAGTTCLIALLSDKDLTVANVGDSRGVLCDKDGNAIPLSHDHKPYQLKERKRIKRAGGFISFNGSWRVQGILAMSRSLGDYPLKNLNVVIPDPDILTFDLDKLQPEFMILASDGLWDAFSNEEAVRFIKERLDEPHFGAKSIVLQSFYRGCPDNITVMVVKFRN</t>
  </si>
  <si>
    <t>DFRKGLLKKGACYGDDACFVARHRSADVLGVADGVGGWRDYGVDPSQFSGTLMRTCERLVKEGRFVPSNPIGILTTSYCELLQNKVPLLGSSTACIVVLDRTSHRLHTANLGDSGFLVVRGGEVVHRSDEQQHYFNTPFQLSIAPPEAEGVVLSDSPDAADSTSFDVQLGDIILTATDGLFDNMPDYMILQELKKLKNSNYESIQQTARSIAEQAHELAYDPNYMSPFAQFACDNGLNVRGGKPDDITVLL</t>
  </si>
  <si>
    <t>GSASNRSYSADGKGTESHPPEDSWLKFRSENNCFLYGVFNGYDGNRVTNFVAQRLSAELLLGQLNAEHAEADVRRVLLQAFDVVERSFLESIDDALAEKASLQSQLPEGVPQHQLPPQYQKILERLKTLEREISGGAMAVVAVLLNNKLYVANVGTNRALLCKSTVDGLQVTQLNVDHTTENEDELFRLSQLGLDAGKIKQVGIICGQESTRRIGDYKVKYGYTDIDLLSAAKSKPIIAEPEIHGAQPLDGVTGFLVLMSEGLYKALEAAHGPGQANQEIAAMIDTEFAKQTSLDAVAQAVVDRVKRIHSDTFASGGERARFCPRHEDMTLLVRNF</t>
  </si>
  <si>
    <t>SVLNGKFANLIKEFVIIDCRYPYEYEGGHIKGAVNLHMEEEVEDFLLKKPIVPTDGKRVIVVFHCEFSSERGPRMCRYVRERDRLGNEYPKLHYPELYVLKGGYKEFFMKCQ</t>
  </si>
  <si>
    <t>LLTGKFSNIVDKFVIVDCRYPYEYEGGHIKTAVNLPLERDAESFLLKSPIAPCSLDKRVILIFHCEFSSERGPRMCRFIRERDRAVNDYPSLYYPEMYILKGGYKEFFPQHP</t>
  </si>
  <si>
    <t>LLSGKFQGLIEKFYVIDCRYPYEYLGGHIQGALNLYSQEELFNFFLKKPIVPLDTQKRIIIVFHCEFSSERGPRMCRCLREEDRSLNQYPALYYPELYILKGGYRDFFPEYM</t>
  </si>
  <si>
    <t>PSQLHRHLFVGSRPFEASAERLAQLGVAAVVTHNRPERRNILDVRGQVELVNGIEYLHLALRDSDPREDVRAIFPPAADFITRHVDAGRTVLIQLHGRSQSAALGLFWYCLHERVSVPLALAAVDSATRFRVDHRLMYLSQLYH</t>
  </si>
  <si>
    <t>WEANGAVPIPIGLVPSDAPGPLFLGGMRAVNQSMLSRHDITLVVTVAKGKSRSTTLVMCYLMATQKLNVDDVLREVQRRRPVAQPNRGFMQQLRTMEAALHQ</t>
  </si>
  <si>
    <t>TIAKHLVSKKKRRFMDEGFDLDLTFITRNIVAMGFPAEGREGIYRNHMRDVKRFFDYRCKDHYRVYNLCSERDYDPQKFYGRVAKYPFDDHNAPPFLLMQPFCEDVHQYLSEDSRNVAVIHCKAGKGRTGVMISAYLMHCGLFEKTEEALEFYGHARTMNGKGVTIPSQVRYVHYYGRYVREQRE</t>
  </si>
  <si>
    <t>RQIRKVVTGNKVRYVTEVVDLDLTYITPRIIAMSLPATGLQAAYRNNLKDVAAFLNSKHGSNYMIFNVSDKKYDIEEFHNQVLDFGWPDHMAPSLERLASICNSIDSWIEADPNNVIAVHCKGGKGRTALSTNSPSFGADIISFTSDKKSSGITNPSQRRYVLYFEAVLAG</t>
  </si>
  <si>
    <t>RYQDFYDIGRDQPATASYANPNLLKNRYGNIVAYDAGRVKLSQIGDDPSTDYINASWVDAYKQPNGYIASQGPVPNSFLDFWRMVWEQNACTIVMVTHEVEKGRIKCHRYWPDPTSTPPTQTLSYGDVTVTHLRAEAHRHFVVRTFLVRCNSEERTVKQFAYTSWPDHGVPLTTAELLGFRNAVNAGTPNKDVPIVIHCSAGVGRTGTYIAIDTLVKQCLDMGGMPNVDAVVRDMRLRRNYMVQTEV</t>
  </si>
  <si>
    <t>TRVVLPRIHDDPESEYYNANWVRGADGNPKAYVAAMGPLPATLTHFWRTIWESNVSAIIMATGLIEKGKTKCERYWPAEVDGKTAMHFGDIVVLSVSEAKAKGYIFTQLKVVRHGESRRIGHFWYNTWPDHGVPRDAERSLYPDSVLGLLHTVHKWNSKFKDQPTLVHCSAGIGRTGTLIVIDHCRQLLKTQMRADPLAIIEAVRQDRPALVQHLQQVL</t>
  </si>
  <si>
    <t>RFKRISQNVQPHSAVPEAVRNKRFNRHMDVLPHPETRVQLPTIGNDPASAYINANYVHGPSGSDREYICAMGPLPATLKNWWRMIWQEKVTCILMATGLVEKGTKKCERYWAPKPGQKVKVADMFVRTLATSQGDGYVRTLLEIEHTSGESRKVMHFWYNTWPDHGVPRTPDGKPDASNLLYMIRDSKRSEKELNQGGPVLTHCSAGVGRSGTIIALDYICRLLETNKHADLNLVIEEIRRDRVALVQHPQQYELAHAGAILYAQYVQA</t>
  </si>
  <si>
    <t>PGTSNLNRYNNILPNPRTRVRLSKLNDDDITTYINANYVHGYDGAHGTYIATQGPTPTTTPDFWRMVWETNANSIVMVTGLQEKGREKCARYWPTVLFNEREGLGDMQAGFVNVAVLAGVRSNGYIATKLRIKHDKSDTERIVMHYWFNSWPDHGVPSETGNVVKMLQAVREWSDDPERPWIVHCSAGVGRTGTFITIDIGMRLLQERGRCNVNEIIRRLRKDRCAMVQHPEQAEFAYKVLSEY</t>
  </si>
  <si>
    <t>ARAREDWHALEAEKDLLLDEARPENFSMAKRPGSLRSNRYRNILATNTNRVRLLGVPPERDYINADHIVFPDEPHDLKYIMAQGPLQATVNDFWTMVAQQGVGTIAMVTQLQEGGRDKCYPYWPQVVGERQTAGDVIVEHLSSYSDEFNTVHITELQLYYRSQSRVVRHCQFLSWPDHGVPSDLEDLVRFQAQVCSCCIAVPMMLGVVEMFTAMVFLQLETFQAEMPRPAPLLVHCSAGVGRSGVVVLSDVIANKTRKGYIPDVRTMVSIVRSQRPMTIQTLEQFTLLYDFALKKVL</t>
  </si>
  <si>
    <t>LADLPKNAAQLCRYKNIVPNMDTVVKIDPLFENNVKVENSDFINANWVRGFDGRQSYIATQGPKPNTIDHFWRMIIQHEVPLIIMATNLVEGDKIKCHRYWALFDGIKGQEKDPNLLVTESGIRVTTEEVAKSRDFILRTFRLEWNDKEHFVKHLALNNWPDYGVPSSPRAVLRAIEVARDIRYRNPGQPIVVHCSAGVGRTGILVAVDIGIDMLLAGRRVNLTSIVQHMREDRGGMLQTFPQYEFAFKAIGSFA</t>
  </si>
  <si>
    <t>SANASRAAVNARKQRYRDIVAYDHTRVSLAAAGGHLGSDYINANYVVGYEKERAYIASQGPLPDTVGDFWRMAWEQTSRTIVMVAQVRENNRVKCELYWPAVDHSATYGPLMVYGRREEVLSPNVTRRLFEIHHQDEDRVQEVVHLQMTTWPDHGSPRNPEAFLELHRRFREAQRNARNSRSGPVGLPIVHCSAGVGRSGTFICLDTVFETLLAGRDPVEPLAIISRLRNCRNFMVQAVDQLDFIFRAI</t>
  </si>
  <si>
    <t>VKSRDCSLALKPENAVRNRYRDILPYDDTRVKLDSSNNDYINANHLSFESNGTTFSYIASQAKHFWQMVWEQQVRLICMLTTLVEGGRTKCHQYWPSAPGDTCQFGDFSIVLNKEAARKGYILRDITVQRANAKGKRRLFQLQFTAWPDHGLPTSSAEMLTLVKEINNLKSRLVKPMPLLVHCSAGIGRTGVYILLELCLHQLQEKAKEVNIPAILSQLREQRMNLVQTQDQYKFVCGTVMAL</t>
  </si>
  <si>
    <t>RRYAVVCSSNQNRSMETHLVFQRHGFNIESYGTGSAVKLPGPSIDKPNVFGFDDTTYEDMYKQLKEQNFELYSGNGVLDMLERNMAIKPRPEKFQRQTKKRFDIILTCESRIFDEVLRDLEERDGAEGTPVHIINLDIPDNHSAATVGALNLYKLAQMMEASEDLDDDIDDIIETFQKETGEELLHALAFY</t>
  </si>
  <si>
    <t>RPTLVLDLDETLVHSQLRPSPLSTHQQIINYENRTLVVHVHVRPFARKFLQHVAELFEVIVFTASQEIYAGDLLDWLDPEGHIQHRLYRQHCQCLDNTYVKDLRCLGRPLERTIIVDNNPLAFALQVENGLPVSSWYDDPED</t>
  </si>
  <si>
    <t>RKLILILDLDKTLIHSTIDSIASHWLREGVYDIFHFDLGKHTYYTKVRPGLHAFLEDLYPYYEMHIYTMGRRNYAERILRIIDPSNRFFSTRILTQDESFSIENKAKNLDALLPGGDSMAVILDDLPAVWDFQTNVVPALPYEFFKH</t>
  </si>
  <si>
    <t>RKCLVLDLDETLVHSSFKPVPNADFILPIEIDGTTHNVYVLKRPFVDEFLEATGKLFEVVLFTASLPKYASPVSDRLDPQGFIQHRLFRQHCVFHENSYIKDLSRLGRNVDQCIIVDNAPSSYLFHPQNAVPIESWFDNPED</t>
  </si>
  <si>
    <t>YTIVLDLEDTLLHSEWTFEHGWRTKKRPFLANFLESCVMELGLELVVFSESQVAEAMLLIDKMDPKQCIQYRLYKPHMRYVDGEPVKDLDWLNRDLSKVIVIDDKPEQVRKHKDNVLRVRPFKGTP</t>
  </si>
  <si>
    <t>KTKAVFVDISGTLLVGNAALPGAIDALARLKQNYTVRLVTNTSKESQRAIYERLTTLGFAVEPSEVFTSLAATRALLLRDQRRCFFIIPPATEEDFADVPRDSPDTVVLGLAPDSFDYATLDTGFQILRQPDARLIAINTSRFYATPSGVHIAAGAFVRALEYAANVSAHVVGKPSAEFFRAAAASCHLDVESCVMIGDDTGDDFEGAMRAGLRAMLVATGRFDAA</t>
  </si>
  <si>
    <t>VFVLDQYGVIHNGSAPYPHAVEVVQRLRQAGKTVTILSNSSKPAHFAHARLIEWGFGEVATIVTGGEMVRQGMRNRWSDFAAYGSKYTLMGWDVETDVLADLDQYDQAPIDEADFILLQGINVLSTGSEPAPIEEVAHWQPHLKAARARNLPIVCANPDKVVVRPDGSQGLCPGTVAAMYEALGGQVHYVGKPHALVYDKTLEQLAGVPKSRIVAVGDSLHHDIEGALKAGLDCVFVTGGVHAP</t>
  </si>
  <si>
    <t>IESTKLFVFDCDGVIWRGATLIDGVADALDGLRRHGKRVAFITNNSTKTRANFVKKFHGLGLTWVERDDVWSSASAAAAYLTQRAKLDKSRKVYVVGQSGLCEELCEAGYTVLGGPDDEGSSVFPVPERFEVDPAVGAVVVGFDRAINYYKLAYATMCARENKDCLFLATNRDAITHLNDEQEFPGGGTMVAALETAIGRAPEVAGKPSPFLVDALYAFHGLDRDSAHAVMVGDRLDTDIIFGNTNNMATLLVMSGVTRQSHVDATQPGEDDYPTYIAPSLKLLADTL</t>
  </si>
  <si>
    <t>AMIGDLGQTTDSISTLDHIRADFEAHITVLVGDLSYADSAEQNEPTRNCTQKRWDSWGQIVEPYFAYQPLMVLPGNHEVEQVGPLPATQEQFLAYQSRFRMPSPSSGSNSGNLYYSFNIGPAHYIMLNSYMDFNHSDPQYMWLEEDLRKVDRTVTPWVVCNMHAPWYNSDVHHHDEYEETAMRASMEDLLHQYRVDFVFSGHVHAYERMYPTYNNK</t>
  </si>
  <si>
    <t>WEAKFLVWGDMGRHGGSQALDRLTLEASDDHRNVTTLIHFGDFAYDLDDNGGINGDTFMTRIQQLASHKPYMTCVGNHEIEDGSFSNYLNRFTMPRYDVNNGWDMLWHSWDVHLVHFISYSTEVYFSNKFDIQRQYDWLEADLQAANANRTLRPWIIAFGHRPMYCSNLDGDDCTKNSSVVRAGLEDLFHKYGVDIVFEAHEHSYERLWPTYNNTVTQFDYINPKAA</t>
  </si>
  <si>
    <t>FGDLGQHVIDHSLQQEDMPASRNTTDGIIGELADKSLLFHNGDISYARGYESQWEEFHDQIEPIATTLPYMTAIGNHERDWPNTTSAMHGTDSGGECGVAYETRFLMPTPTLDDVWYSFDFGVMHLVVISTEHNFSVGSPQYEFVKKDLDQVNRKNTPWLVFAGHRPFYIDSTANSTYDADQPVAKAQRDTFEDMLYEHQVDMIWGAHHHSY</t>
  </si>
  <si>
    <t>AIFGDMGVYTYNNMDWLLDDVKAQRIDFIVHLGDHAYNVAQDSGLRGDGYFNAFQPILTKIPWVPVLGNHEYYDGDEFNRFLNQTYGVTLGDIPPAHPTSHINSYIAIGSTLAQAVKGTSKTSRYYSVDVGQVHVISLDLNVYYFDTELVFRKPMLDWLRADLEAASQNRATVPWIIVNAHQPLYCSSVTMGENSSSLWEFWYDQSNGENPGTFRGCTGTGIFPVEVSRLDLEALFREFDVDLFFAGHEHDYESIY</t>
  </si>
  <si>
    <t>SSEHWYSYDTFGIHVAIVDSMAPHGPGTDQYKWLVQDLAAAQARRTANPEAHPWIMVMWHFPMYVSHLRGHDHKHDMKPAQMQELRDSLEQVLLDHQVDFLLTGHDHVY</t>
  </si>
  <si>
    <t>VLLGDWGGQDAAPYAEVGQLATVPGLTAVVTQVNAQLALLLGDNFYSSGIHSDEHDARFVETFEQVYNSSVLEAIPYYVIAGNHDHKGNVSAQIAYSQLSSRWHFDDYYYKKSFVFSPSSERNMTIDIIFIDTVLLAGNSDDLEDKFGTLPGPIDADWAETQWSWIQASLRDSTADYLFTAGHYPVWSGCSHGPTDILVDRLKPMLEQYGATGHLSGHDHC</t>
  </si>
  <si>
    <t>LLLGDWGGTNKSPYTEPGQVACAASLGEVAANLDADIALLLGDNFYDSGVHGDEHDARFEETFENVYTADSLQDIPFYVVAGNHDWLGNVSAQIGYSTLSARWIFPYYFYTRSFSWPGETRNVTMDIVFIDTILLSGNSDLLEDKFGELQGPADPVMAETQWAFIEAALNSSQADYLFTAGHYPVWSGCQHGPTLSLVRKLKPMLEQYKATGHLAGHDHCLQYIDEGK</t>
  </si>
  <si>
    <t>SVDVDKIISKLLEVRGSRPGKTVDLTEAEIRGLCVKSREIFLNQPILLELEAPLRICGDTHGQYYDLLRMFEYGGFPPESNYLFLGDYVDRGKQSLETICLLLAYKIKYPENFFLLRGNHECASINRIYGFYDECKRRYNIKLWKTFTDCFNCLPVAALIDEKIFCCHGGLSPDLQSMEQIRRIMRPTDVPDTGLLCDLLWADPEKDSTGWGENDRGVSFTFGPEVVEKFLHKHDMDLICRAHQVVEDGYEFFAKRQLVTIFSAPNYCGEFDNAGAMMSVDESLMCSFQILKPADKKT</t>
  </si>
  <si>
    <t>IIDRLLEVRGCRPGKTVSLEEREISGLCLSAREAFLAEPMLLRLQAPVKICGDVHGQYYDVLRLFEHSGFPPASSYLFLGDYVDRGKQSLETICLLLAYKVLYPDKIWLLRGNHECASINRIYGFYDECKRRYSIKLWKTFTDCFNCLPVAAVVADKIFCCHGGLSPDLQALDQITNVQRPTDVPDTGLLCDLLWSDPEREVENWAENDRGVSFTFGADIVEKFLLQHDLDLICRAHQVVEDGYEFFAQRQLVTVFSAPNYCGEFDNAGAIMTVDANLMCSFQILKPADKKSKYRYA</t>
  </si>
  <si>
    <t>FTLIKFAELEALLACAETALKQDSTVLNVLAPVKVFGDIHGQLADLLTFFDTYGSPNHHTGDIHALSYLFIGDFVDRGKFSLEVMTLLLCLKLRYPERVFLVRGNHEDGDVNAYFGFKDECLGRLGPTNGHTIWERMNKVFGWLPLAALVDEKILCVHGGIGKASLPRVCKGKGKGSPVLNSEFTSVQQLRDIQRPLPQPMTSSYAAILRDVLWADPTDNDYSLGIHANTIRGSEICNFGPDQVERFLQENNLQMIVRAHQCVIAGYEFFAKQQLITVFSATNYCGRYGNDGAMLTINRELAVAFSVIRPGD</t>
  </si>
  <si>
    <t>TSDLDAQIEQIRSGKQLDEQQIKLLCEKAKEILSQESNVREVSCPVTVCGDVHGQFYDLLELFRIGGEVPHTNYLFMGDYVDRGYFSVEAVTLLVALKVRYPERISILRGNHESRQITQVYGFYDECLRKYASPAVWTYFTDLFDFLPLTGLVERQIFCLHGGLSPQATTLDAIRDMDRFQEVPHEGPMCDLLWSDPDDRAGWNVSPRGAGFNFGKTVSEEFNRTNGLRIIARAHQLVMEGFNWSHDRNVVTIFSAPNYCYRCGNQGGIMELDDTLNYSFLQYDPAPRPQG</t>
  </si>
  <si>
    <t>EVDAWLAKLRECKPLEESEIRALTDKAREILTHETNVQPVLCPVTVCGDVHGQFHDLVELFRIGGECPDTNYLFMGDYVDRGYYSVETVTYLVALKVRFPERITILRGNHESRQITQVYGFYDECLRKYGNTNVWTWFTDLFDYFPLTALVENQIFSLHGGLSPNVDTLDAIRTLDRVQEVPHEGPMCDLLWSDPDDRTGWGISPRGAGFTFGHDVSKAFNERNGLRLVSRAHQLVMDGYNWSHERNVVTIFSAPNYCYRCGNQAAIMELDDTITQTFLQFEPAPRR</t>
  </si>
  <si>
    <t>VEDLDRHIATLRNCEIIPEHDVRLVCDKAREILLAEGNIVHIGAPITICGDIHGQHYDLMELFEVAGQMPETNYLFMGDFVDRGYYSVETFLLLLLLKVRYPNRMTLLRGNHESRTITQVYGFYDECMRKYGSPTVWQLCTEVFDLLSLAAVIDDKILCVHGGLSPSIQSLDQIRTIERQVEVPSEGPMCDLLWSDPHGEEQSGWSVSPRGAGFLFGPDVVEIFNQQNGLGLICRAHQLVMEGFKWHFQQQACTVWSAPNYCYRCGNVASVLRIDEHLDHKFVIFQAAPTEIRH</t>
  </si>
  <si>
    <t>CSDLDAQLEKLKRCELISEEQVVELCRKAREILVEEANVQPVQSPVTICGDIHGQFYDLMELFEIGGDVPQRSYVFLGDYVDRGFFSVETFLLLLALKVRYPDRVYLIRGNHESRQITQVYGFYDDCLRKYGSAHVWQLCTDVFDYISLSVLIDDEVFCVHGGLSPKLSQLDEIRMIDRKIEVPHEGPMCDLLWSDPEDIEAWAMSPRGAGFLFGASVASQFNERNNLHFIARAHQLVMEGYKWHFTEEVLTVWSAPNYCYRCGNIAAIFEYNGSHSDPRYSFRLFSEAP</t>
  </si>
  <si>
    <t>LTVPDSYTGPSFEMGNITKEFVEEMVEQFRKQETIHKKYTIQILLMAYDLLRKLPSLTDVRIPESNKLTVCGDTHGQFYDVLNIFELNGRPSPENPYVFNGDFVDRGSFSCEVILTFLAYRILYPNSFFMSRGNHESERMNEMYGFTGEVKAKYTSQVMDLFTEVYNSLPLGHVIEDKILVVHGGLFSRDGVTLDELRKIDRFCQPPEEGLMCELLWADPGPRPGRWPSMRGTGLQFGPDITKQFLEHNNLKLLIRSHEMKEEGYEVAHDGKCITIFSAPNYCDQMGNKGAFITLTKDLEPKFTQFDAVWHPDVKPMA</t>
  </si>
  <si>
    <t>DVDQWVELVKDCKYLPENELKALCSKVSEILLEEGTVQTVSSPVTVCGDIHGQFYDLEELFRHGGQVPDTTYIFMGDFVDRGHYSLETFTRLLTLKAKYPDRMVLLRGNHETRQITQAYGFYDECLQKYGNSNAWKYCTEVFDLLSVAALIDDQILCVHGGLSPDVPTVDQIRTIERCQEIPHEGAFCDLVWSDPDEIETWLVSPRGAGYLFGSKVVSEFCNINSLKLICRAHQLVQEGLQYHFENNALATVWSAPNYCYRCGNVASILEINEKLEQHPIFFEAVPEEKRN</t>
  </si>
  <si>
    <t>LLPSLCDVAMRQLAADEVLLELESPTYVLGDLHGNYRDLQYFASQFWRTGVDICPSNLLFLGDYVDRGPHSVELIAYLLALKVLYPSKVYLLRGNHELESVCGNIEYYGAGSFRHQLHSLLVAAGRGDQLESTWGAFMNCFNWLPLAATIDRTVFCCHAGIPRAIMTQAPTSPAQNILERIKAMQRPLCEDDDIDGAPDCMAMDMLWSDPASGRDLPFMGHQGLPAGFAPNMDRGGDSCVFGEAAVKAFMKQTGCDFMLRAHQPPDKGIRYQTGARVVTVFSSSRYCGLSNSAALIVISKSSMDIVTTGPTDE</t>
  </si>
  <si>
    <t>HMEVSFVRHGEGYHNLAATKMGHGCTCLNDMPAPDCPYINPDIVDPALTSLGEDQARANTGTAATLGVEHVYCSTLQRAIQTALLGFEAVPNVRFMAIESAREQSGMHHCDQRRTRTAIHQQFPDLQLEPDLPEADELWKTEREPKVALAARCTATLRTLAADPSPRVALVTHSSFLLTLFQAILVLEDVPDHLRTWFSTGEVRTLC</t>
  </si>
  <si>
    <t>ATKKLYFIRHGESTWNVTFNRDKVTFIFRLIYSCVYDAYLTLTQSDSWFIDSPLCATGVEQADSARQYIKAKHTTSDHAKFLHDGRAILVCSNLRRCLSTAIVALYDRLKRSEEKLVILPWLQEITNNPDSVSITPAFTLPRPSWFDRNAPIMKPFDMNKSYATMLDPTENFGNKPVKGNGKQRIDAFNEVPALYCIRLILWLFSDAVDTDTVVLCGHSLWFMSYFKEFLPLDSNHPSKKKKMKNGAIVYLQVSLY</t>
  </si>
  <si>
    <t>MATARLFVARHCERAAFARDGHFDLELCHQEQAGKRRFWNDALTGEGTRQAVALSRDLPVGSVRRIVASDWLRCVQTASIVARELGLTEIELDPALGEHEREAWFGETGSRPGHLTHSLPELQDFVDATLGPNGQRILLKPHAQPFPDPRRATDAWEVGEARTAAVAQAILTAGVKTFGHTLLVTHGGVGQRTVEALTGDF</t>
  </si>
  <si>
    <t>MATTRLLIVRHAERLDESRDHQAIQAFMVRHRHTDRLYDCPITASGRQQARSAASHVASAVHTHAHMPLPKDEADRVIIYCSLLQRCVQTADELAQGLPFATVLQPVAGLASCAAAVNDVGCANFNFLTDPELSALCATPVLPALRNADAFEEALDVLHARHPDHLIITVSHREGIRELKLLNHHLSHAAKRRTPRYCAVAQFSHSPDATCHWT</t>
  </si>
  <si>
    <t>MNIHIEKRHIYISRHGESMYNTKGLIGGDSDLSPRGRLYARRLRNFMAKFVSWRSDGDGDGDDTNGEKLDNLRVWCSSLNRTIQTVEHFRYKEAWKALDELDAGECDGLSYEETKERFPEMYKERQGNKYWTRYPRGESYADVVQRLEPRIMELERMRDNVLVVCHQAVARCLLAYFQNMSDLADQLPYLKIPLHTVFKITPIPYGNRIEVFDLGV</t>
  </si>
  <si>
    <t>MAKYQVVFVRHGQSQWNLENKFTGWVDVPLSEQGVIEAKEAGAVLKEQGFKFDEAFTSVLKRAIKTCNIILEESDQEFIPVVKDYRLNERMYGALAGLDKKETVEKHGAEQVHIWRRSYDIPPPACEKDHPYHPSKSPWAASIPEDKLPATESLKLTLERVLPYWDEVIVPEIKAGKKVLIAAHGNSIRAILKYLDDISEEVIPALDVPTGVPLFYEFDENMKPIKQEGAAEHLSGRY</t>
  </si>
  <si>
    <t>TPTLVLLRPGSTAASGEEDPKLDSTGLALAERVGHAMVHEHADFDVVYCSTRRRDVKTTNVVLEAIDRLFLPVEKEANLVETNTAINEAAGPVWELDIRPKLKAGLRVLVVAELPTLACLVSKVDSVPSAVAADLALEPGAAMVYTFDAATMTVQQY</t>
  </si>
  <si>
    <t>ELKLVQILFRHGDRTALRDLPGVSQPSDWPEGYGQLTALGMQMHYNVGAYFRKRYIQDLSFIDAAYNHEQIVVRSTDADRTLMSAQAQLAGWFPVETSVLGPPDILWRPVPVHTRPVEDDLLLRSWSQGVCPRYDQLEANWNQTQGWHDKNNQIVDPLACQAVHLPADQNCTVAQYLSALEPISQIAPLDLDSLWQISDTLLCRRMHNLSMPDYANHSDVGEASYSLLRSLEDWGMYAMFDSVPKRRLSGGPVLQELISNMQAALQDSSMPRVFLYSGHDTNLAAVLEALQTDHFRARAPPYASCLIVELHVEDDTPFVRIVFKNESAIDAPEHPGHTLTVKTCEHSDCPLSEFVKVMSPILPTDMTVDCQAATP</t>
  </si>
  <si>
    <t>RTLRLRQLQVFFRHGARTPIHSVPGNQNPSASWDADMCQSLPDLERTLRITDANGAPRPTNLANEKQKLSMLPGGCHLGCLTKTGRQDVFELGRRLRTRYMEEIAFLPTDYNSEQVTVRSTNIERTIESARMVVSGLFGTIGEDRATIARLRHPMVARAYHARNDQTQSEFTAQMARLLRVGEEEIHYVGLRDNFVARLAHNKSIPPGITRTMMRRIEGYAVRDVVALFQDRPEETLRLTCGLVIKDILNNMQHMQEHPLQSPPLRLYSAHDTTLMPLLLAFGAFDGHWPPYAADITLELFEDQHQHGDYYVRALYCGEIIRMPNQESDFVPYKVFHAAMDRLVPKNLTAECRLQNNTGA</t>
  </si>
  <si>
    <t>LALQSPQQPLRRDAPELRCVIAVIRHSDRTPKEKLKMNVTHVELLEVFKRWSPEGMSATKEVKLKSRKHLQDVLRRVQNLLRWDQRLSDEEKSNLKQIEHVLTRWPISGINRKVQFKPTSYVHTRTGKPIINKAQLIVKWGGEVTPMGLDQAQKAGVQFRETMYPSSDQDNGLLRLHSTYRHDLKLYSSDEGRVQMTAAAFAKGLLQLDGEITPILVSLVRKDNAVNALLDDTKPARAQMDEVKKKVHGTLLADQSWPEVAAKIAPLSAMSYSQRKALRKLDNPHKAMTRLYNLVVDFVTSLGDRIEQDPNVRAYQGEPLVLLRRRWEKLRDEFFDTAKQKFVVSKIPDIHDSIKYHLQHNAHFGIDQSSEILTLSQHLANVVVPQEYGVTNEEKLGIGYAIGEDLMRKIVHDLRVSAGQDAQHDVFQHEVSHRLNSGDSFIKVRSPNRHVRTRLYFTSESHIHALVNVLRCGDYGLFSAGPTRKYSYSDLVEGQSKDDQAGATANGDGDADRDEDYRSRAASDLASRWQPRLQANTDVPLVSSPEAWLSAKAYICKLEELGYLTHIVCRLFERHDMDGSDPARFFVE</t>
  </si>
  <si>
    <t>ALAAVPPVEIDQGVFKYVLIELQEANGAKRTLLRGYTHAEYHDDVYQAVRPGLDALGLKSRVLGGGRIRHVPDQEIFVYGYSMAYGQGDHALAVDMLRKAYPSYPKIHFSNEGY</t>
  </si>
  <si>
    <t>SVNQDSYFLTSGRLAGVGRFSLAAVFDGHSPGGERASQCAADTLNKIVGAAVRREADRLPELVANHRLELWEHVAHEPDTLLKAIFKRLHTAIIDDYAQWPAEYEYTQGGQLHRFARLDHPKWGQCIVRHDGHTSPLDYGTTAAIALLLHLSDDRMMFACAHAGDSLVALARCNQPLKADGLDLGYVTRRHNLHSADERERVASVLGQRGHVTEDHYLAIDDEADLRAHQVQISKSLGHKQLSAYGVSFEPDCYVRVLDADETFAILVVSDGITDGLKRDVILDVLARTATAQEAAQQLCDDAHANNMLAVNSSDDCTAVLLCL</t>
  </si>
  <si>
    <t>QPSRFFAGHAERRGAREAIEDVCVVQEQLDLQRQACARISSAAYFACFDGHAGRRAADHCAEHMLPHILAHLPSLSDFGSKECATKIRKSLGQAFAAEDREFLALARAGQPQWKDGCTATVCLALNDVLFTANVGDAKAILVRYKEAPTVADTESVLPMLVDQDIATLVLTKDHNPVVYEERQRIQKAGGSVTDNRVQGVLGVSRSIGDGRYKHLGVSSQPFTSKCTLDPNKDLFLVLACDGLWGTLSASDVIQFCMKAFGEAEQDDQLAGQPKLQATHVAARLANHAVEKGASDNVSVLLVRF</t>
  </si>
  <si>
    <t>LNANDPMEDRHSAHSLGAHGVLVGMFDGHSGFAASDAASTFLSSYINKSLTNVPPNADELTICEALEQAFLDFDRDFTETVPNMALKTGNSDVIEAFVNPALAGAVSVNALIHPTGIFVANTGDCRCVMGVRRGVGHRPVIMSIDQTGDTPSEILRLQQEHPGEEESVVRRGRVLGNLQPARAFGDSRYKWSRDLMQQLGVRVPNGYLTPPYVTARPEVLFYPHAPANAFLIMATDGLWDVVDPEAAVQTVSQALANGADALSAAGKLVHHALENYAREAQLPLDSLMEIPAGQARNFRDDITVTVVMLDS</t>
  </si>
  <si>
    <t>YAGNPKENQDGFLVYEGSSALPFLAAVMDGHGVNGRKVSGFAESTLGVEILESYRQNQALSEALVNGIVSTAAKLRKSTIDARESGTTAVVCARTPDGRQLIVANVGDSRCVLGRCLGGSRYQPIPLSRDHKPSDPGERQRIQRAGGYVEPTRVRGWGFQGPARVWRRRQQEGGLALSRSVGDFHLFEAGVVAEPELQIHAGRQYLGRGPGLWTRSSIARHIAYQHPLTSDVPLGLDRKLEKTLDSQDHFIVLGSDGVFDHLSNAQVILFLAKYQEGADFVITSNSLECHLS</t>
  </si>
  <si>
    <t>LLHTFPAIGHFTDAAGKLENHDRFCLVHTEPLTFAAVFDGHGGDAVAQLAADHFEHQLTSLTPPLQETPPALLLRILQDIGAQWDELYAQHGLRAGTTATCAIVRDDALYLAQVGDSQALLYRDNELRPVTPSHRPEDPDEEARILAAGGRITWRGTPRVNGDLSMTRALGACHLRAAGVISDPALVSLELHQDDAFLCLATDGVLDVVLPQEIVALCQQSGSPEAAAKAIGELALAYGSPDNTTVLILPLAGW</t>
  </si>
  <si>
    <t>FKVTENKWCERAKSANDTAGSCSTAVVVKGSQVYCGNAGDSKALLFQINETHGVNPVELNERHGTNLKSERKRILAAGGKIAPDGSVYGVLFPSRGFGDIDVKADGKPVVICTPNGAGIDDWQPHRLEHSEATWLVVASDGLWDFVVDDQVMSIVAKNQHLDHSAIAKKLIDEARLCGSEDDITIIVVRYD</t>
  </si>
  <si>
    <t>FLPSPKTDITSMDQRTADQKFGLAYMQGWRAHMEDAHITQPELPGLPGWSFYSVIDGHAGAEVAHYSEDHLLASVLYELLPVKDSLHAISDAMHRAFLRHDRALFADNKVRLDNSGGTCTSVLVSPTHYIFVNLGDSRSLLCRGGKLAFQTRDHKPILPQERTRIRNAGGFVINGRVDGGLAISRAFGDFDYKRNPQLGALEQKVVADPDVTLVERDLEHDDFLLLCCDGIFDVMSNATAIKFVATKLRRSPDNPKAVCQALLKRCLELGSRDNMSACLVVFN</t>
  </si>
  <si>
    <t>AATLPNGLSYALSSMQGWRIHMEDAHAVSADLPNLPNGALFAVFDGHGGKTVSTTAGEIFIQAITSTEAYTKGDKSAANLEQVLSKGLFELDEAIKEKHPQLKAGHDRSGSTVICGFVTETSVVLCNCGDSRAVLVSDGKVKFATSDHKPSDEIETQRIKNAGGFIEMGRVCGNLAVSRAIGDYEYKDRPDLKPEEQKVTALSDTTSISRTPKDEFLVLACDGIWDVLTNEGVQLVVNFFLERGYDAERIADLLLDYCLELGSKDNMSALLILFPG</t>
  </si>
  <si>
    <t>FLDKPKYEKETHHNQGNNLIWALSSMQGWRVEMEDAHQAVTDIPELPGGSFFAVFDGHGGDTVSKICGTDSLKAILETDIFKAAEDKLNPDMLKDAFRQGLLDLDASIRATNSDLDSCADRSGSTAVGVIVTPTHVIFGNCGDSRAFICRNGNVVFATDDHKPTNEGEVARIKAADGDVSMGRVCGNLAVSRSLGDYFYKDMPDLDATAQKISPEADMTVIERNPEDQFMLIACDGIYDVLTNANAAAFITNQLKAGYKAEEVVERLLDYCLHLDSKDNMSAILVLFENA</t>
  </si>
  <si>
    <t>FKSQAELLPVRAGVETWSGRKNDNEDRYDVAMSMGALGRLFAVYDGHAGSECADYVKKCLPGNIVGGYRGGVVGCEGTDAELQELQSQMSEAQQSLVELTAALEATPDDESLQQMQQQLLAQHEAKSGLSTDYQTAVLKCVKDGYKCTDKNWLSMAIKKKKQGGSTSLTIMLNGSSTTNAHLIIANLGDCRAVMCRGTRAHRLTQDHKPDRPDEKKRIQQAGGHVVNVMGVSRVMGAREDREPRQALMLAVSRSFGDYALKTPKLLVSHVPEVSIERIEDKDYFFVIACDGIWDVLSDQEVVDLARKHYGQAQDGMMTLPSYALAQEGSGVGLCLFQGLGFSKCLKDQPVFCLFVPCVAAARAIVRKAYEAGSGDNLTALVVEFA</t>
  </si>
  <si>
    <t>QHAIACSSCDHGDRPYMQDFVTQSSAEGWAGFALFDGHGGHEAARFASHHVWGYLHRNEDLKVAISMLNSPPPDVPTSSLSAHLDKLGELEEAHRIVQRALDAAFVDCHKAMHQLYRSWPQRRDKHYSTAGTTATLLLCTRHDLFLANVGDSDAFYYCLGADEPQCLTVSHLPNIPSEVRRIRNCGGRISAMRVCWTRLSASSGQRVSVPFLNMTRALGDFWSWNPASEAYIVDPHPHTCHRLRQPDEDDFVIMASDGLWDCLPPATAGVVVRESLAKNCCPAPALVECALQFTRSHNIKCDNVSVTVVFLRG</t>
  </si>
  <si>
    <t>RYNIDIFTSRGRRHTMEDRHLAIEDLNALLGIKASWPAVNDMPPQSWFAVMDGHGGVEAAKFAQAQLHKVIAEQPTFKDDPVKALHDGFLACDKMFLKKSERDALTCGATAVTVLVRGRKLYVAWLGDSQVAMCRNGEMVTLMNPHKPEREDEKQRIADNEGVVVWYGAWRVNGVLSVSRAIGDRKLKQWVIGKPDIAEFDITDDCEYLIAGCDGLWDVMNTETV</t>
  </si>
  <si>
    <t>FGHKFCVGSMQGWRADQEDAHLAIPDIDETWACYGVFDGHGGWCYAPRPEVSKFVARHLLDCLKAQEGFANGEVTQALQKAFLALDLQIKAEESLAELQQLAHAGNDSDDDDNDSEDDEEDGDNIEALQADADIPIDELKRANGKRADNAGETATDGQLDQKRAKLQALLTGDLMEDDEDDDEDDEDDDDEDDNEEEAKDKDSKQKQSKDGKQSTKEGDDQDQAADDSDEDEEGVEEQAFEHSESIRAQLLAALAQHGEGSEALQAIQSMQEDEAPGYSSGTTANVMLLNERLAIVANAGDCRFVLMPPSRLAVLCRKGVAMDMSEDHKPEDEPERTRIERAGGTVDSDGRIEGGLNLSRALGDWNYKQNAELDHRDQVRIGSISALPDIQVMELCQDDEFIVLACDGIWNSMTSQQVVDYLRVRFTKGVVIKAAITELLDACMAPDTETGDGSGCDNETAMVVMLRD</t>
  </si>
  <si>
    <t>GLHGPHIALGACGIQGYRRNMEDAHILNNDLLEDGSGLVLIACLDGHGGRAAALSAAHDLPQKVAAALRQVSDRSALTDDALEQLMIDACKSTDHDLPSHIPNFRTVEDMEDPGSTCVGALLLEDRLVVFNIGDSRAVLAQAIDSPDALLATRDHKPQTPSERQRIEAAGGFVAGNRVCQSLAVSRAFGDFSFKDPNIKPEEHMVTCIPDITIVPRNENLEFIILACDGVWDVLRSETVVGMVREELLSEAALDAVCQTVVMDALQRGSSDNISCCILTLDG</t>
  </si>
  <si>
    <t>YAGEDAYAISHETGPLHGLFLADGVHAWHSEGIDAGAWARELTLGLAHQHDSAASAYAKAPLAERVRPGLTLVEMVEHVYQQLLTDGVQGSSTLVSACFDGSTGALDVYNLGDSGLSVLRRRGTIGGADVYGVLYRTPVLEHRFGCPYQLGHHAQGDTPEAGLVKTLALQPDDIVVMGSDGLWDNLLPSDMARICSEPSSRRTLHHRLAAAAFN</t>
  </si>
  <si>
    <t>VWGDGRRKFRDYIIIDARYPYEYDGGHLIGAVNFYLPDMAAEYLLARGDLSQTLILVHCEFSKERGPALYHYLKRVEAKACKNGGQGSLFPHLYVLHQGYKQFHAEHP</t>
  </si>
  <si>
    <t>RLLKGEYAEHFTHVLVLDCRFSFEYDGGHILNAQRAWLREHVLNHLFYNPQVPFTETHRTAVVFHCEFSAQRGPDQYEFARCLDDIFSHGTGQRLWPNMFILEKGYREFYKNYP</t>
  </si>
  <si>
    <t>NQWFKDGVSTVKKHLLQRPNTKPAKNLIIFVGDGCDINTNTAGRILKGQLKGQVGEKGWLSYEEFPYTGLSKTYTTNRQGSDSAGTANAMFTGVKTRSAMIGVNEEVVTNKCETLTEDRKVDSILKLAEEAGMATGFITSMRLTHATPANLYAHSASRYWESDKEMVSRGYGNTSCKDMAQQLVDFQGSVGDGIEVVMGGGRRSFLPNTTRDPEHVNKTGERYDGRNLIQEWLNKREGSVYAWNKTQFDAVDPKTTKHFLGMFESSHMQFAIDRDEDVGGEPSIAEMVEKAVSILKNNDNGKGFFLAVEAGLIDIGHHNGIARQALNEVVNLEEGVAKAVEMTDKEDTLIISTADHGHVFTLTGYPDINSPIFGLMKQDGEVKLALNDNKPYTILGYMNGPGAVKGVRANLTGVDTGAKDFKQQALYIGYDYDEAHGSQDVGIYSRGPWAHLLTGVVEQNVIFHVMDHALCLS</t>
  </si>
  <si>
    <t>NGMNKIIPGLYLGNIRDSKDAEQLQEHNITHILSIHDNANPLREDIMYKCIHAADSPDQDLMPFFQECIEFIHSCRVKEMNCLVHCIAGISRSTTICAAYIMTITELSWRQTLQAIRANRSIANPNYGFKRQLQDFYNKHL</t>
  </si>
  <si>
    <t>MKFLITDRPTNSTLPQYIQDLKKYDAHTVVRVCEPTYNTETLSKEGIIVLDWPFDDGAAPPKQLVEDWLKLLKGKFKERPGSCVAVHCVAGLGRAPVLVALALIESGMKYEDAVEFIRRKRRGAINAKQLSYLERYKP</t>
  </si>
  <si>
    <t>INLFFQVCASYPTSVIVPLGVSDDELKASAQFRHGARFPVLCYFHKATQSVLMRSGEPLCGSMSNKRCKEDEKLVNSALGSMKKGMIVDTRSTPAVMNSRSKGLKIALTTPNVLSFKDCHPLLFLWETPHLRLSAPHHASVVQFLIVVVVLFAIVPLEVYLGHCLGSRFQSLVDREWIRGGHPFSNRCTRVGFSSTKYKGQGPVFLLFLDCVWQIYQQFPCSFEFHDSFLICLFEHAYYSQFVAPLTSCASQQVLWPGLYLKW</t>
  </si>
  <si>
    <t>SMAGYVKNDLDLSYITSRIIVMSFPAEGIESTYKNNIDDVREFLEAKHYEQYFVVNVSPRNYRADKLSTRVLHQCWPVNRLPPLESIISLCRKIFVWLKKDSSRVIVIHCMDGRVASGVLVSAFFVFCKLFKNPNGAADMFSIRRCGIGQKVALTPSQERYLLYIAELINNPSMKPQKNSLYI</t>
  </si>
  <si>
    <t>SYFKQLVSKKKRRFQEDGFDLDLTYIKPNIVAMGFPSEKLEGVYRNHMDEVYRFLEQKHKDSYKVYNLCSERQYDPMRFHNRVATYPFDDHNAPPFELIKPFCDDVDEWLKASNLNVAIIHCKAGKGRTGVMICAYLLHNGHFKDTKEAMEYYGNARTRNAKGVTIPSQRRYVEYYGYLLRNCLTY</t>
  </si>
  <si>
    <t>GRVRHVDHEFDLDLTYITERIIAMSFPGTGLESTYRNNLRDVAKMLQRKHQDKYMVFNLSERRYDISKLNHQVLDFGWPDHLAPPLERLCSIIKSIDSWLKTDPQHVVVVHCKGGKGRTGVVISAYMHFSKMCSSPEAALDWFAIKRFYDDKLGGVTQPSQRRYVHYFSDYLEGKIKLSSEPMFLHHVIV</t>
  </si>
  <si>
    <t>LFFIRIVTGKDQLERATRRMISQNKRRYQQDGFDLDLTYVTERVIAMSFPSSGKHKMYRNPISEVARFLDTKHSDHYKVYNLCSERSYDPSIFHNQVERILIDDHNVPRLSQLLYFCHNVREWLDKDPSNVIAVHCKGGKGRTGTAICAWLIASGQFEQAQHSLEYFGVRRTDYSVGKTYQGVQTPSQGRYVGYLEQIFTKLNRRMPPAVTLKLKTIKID</t>
  </si>
  <si>
    <t>EAAKKRVNKAKNRYANIVTYDHSRVVLEKLSNDPHSDYINASYLRDYDGSPKAYIATQGNICINAGDFWRMMWQERRCVIVMLTGLIEGHKKKCHQYWPDSTSKYCNLRVTLRKTEVFADYIIRTFVMSQVGQTEERYVYQYHFTVWPDKGVPQYATAVLGLRRKITKDSLPGARPWVIHCSAGVGRTGAFLVIDAMLRQAKKQKTVDIFNYVKAIREDRPHMVQTSEQYVFIHLAVLE</t>
  </si>
  <si>
    <t>EAAKKRVNKAKNRYANIVTYDHSRVVLEKLSNDPHSDYINASYLRDYDGSPKAYIATQGCVEPSSGDFWRMMWQERRCVIVMLTGLIEGHKKKCHQYWPDSTSKYCNLRVTLRKTEVFADYIIRTFVMSQVGQTEERYVYQYHFTVWPDKGVPQYATAVLGLRRKITKDSLPGARPWVIHCSAGVGRTGAFLVIDAMLRQAKKQKTVDIFNYVKAIREDRPHMVQTSEQYVFIHLAVLE</t>
  </si>
  <si>
    <t>HKGQRRYIATQHPMRETMADFWQMVWETGSGHIVMVNDDQKNKEADYPFYWPTTESGTGKYGSMSVTTKTITTKPDYTITALILTNNTTAPPSTREISHYQFTSWKEKTTPNVALFVGFVVASREVSKKYEQEKDAPVIVHCSDGQGFTGVFVALDIGVRSHEESKTSVVDLFEVAKRLRQARCGIISSLPHYNFIYQV</t>
  </si>
  <si>
    <t>RENAGKVAAAKLPANRPLNRYRDVLPYDHSRIILESTQNGTDYINANLVEFPELGKRYILAQGPLPHTADHFWQMVWENNSKAVIMLNKVMEKNQIKCFQYWPCGERYAHVNCLELDSFQIKYITENRSEEFTVRILELENKKTKETRVVYHYHYLTWPDFGVPKAPGYFLSFLFECRNAGVLSSDVGPAVIHCSAGIGRSGTFVMIDSILAEVEATGNLNAVDLGERLLAARQYRVGLIQTPDQLRFTSIAILEGT</t>
  </si>
  <si>
    <t>TTPMSPPFIATQGPIASTLADFWLMVWEQQSPVIVMLTKEVEGNKLKCHQYWPIDEGHTNLFGPMRVSLKSLTSSPGWIRRVMHIQHNDVSTVYLVCHVINHTFTWSVIGVPKSPEDLIAFMGEVETCYTETEGEGGKPIILHCSAGVGRTGTFCVIFSAIREFTAHNGIINIPRMVRTLRQQRKYMVQKKVILQKLY</t>
  </si>
  <si>
    <t>QLRENLESGDLLVYFQELYRKKPGMAMDDARKPENLPKNRYRDILPYDETRVKLFKGSDYINANFVNMEVPSHGIVLRYIAAQGPLEKTCGDFWQMIWEQESTLVIMLTTTMERGRVKCHQYWPEGEDTWTFGNLEVVCNKIRDFSPSYVYREMYVTDTTTLRSRVIIQLQYLAWPDHDVPDDATDFLEFVHSVRHYREGTSTPAVVHCSAGVGRSGVLMFIETAFGMIEGAEPVYPLELVRRMRDQRGSLIQTPGQFLFVCEATLKAY</t>
  </si>
  <si>
    <t>DECRSVLFVCLGNICRSPTSEAILRHLLAQKGLDKQWKLDSAAIGPWHVGKRPDRRGLAIQKREGVPNTHRARQVCEEDFREFGLILAFDDENVQDLEQLRPKDGTAKVELFGKYDPDGVTIIEDPYYGDEDDFEVMYKHCYRCCQEFMKK</t>
  </si>
  <si>
    <t>HKLKIAVVCSSNQNRSMEAHNFLSKRGFNVKSYGSGTHVKLPGPAPDKPNIYTFDTPYDEMYKDLLRKDSALYTQNGILHMLDRNRRIKALPERFQEAVEHFDLIITAEERVYDQVIEHLEGLDAQSYKPVHVVNIDILDNHEEATLGAFLICEICEAIEKLTDVEDEINDVVAKFEDKYKRNILHSVAFY</t>
  </si>
  <si>
    <t>ERIFIWDLDETIIIFHSLLTGLFATKFGKDSPSSVALGLRMEEMIFNLADTHMFFNDLEDCDQVHIDDVAADDNGLDLSTYNFEADGFHAAATSANLCMATGVRGGVDWMRKLAYRYRKIKEVYSSYRNNVGGLLGAAKRETWLQLRMELESTTDSWLTLALKALSIIHSRTNCLNIMVTTTQLVPALAKSLLYGLGALFPIENIYSATKIGKEACFERILNRFGKKCTYIVVGDGRDEETASRQMNFPFWRVNTHSDLINLHHALDLGH</t>
  </si>
  <si>
    <t>FSLVLDLDETLVHCSLNKLEDATLSFPVSYQDITYQVFVRTRPHLKYFLERVSKVFEVILFTASKRVYADKLLNILDPEKKYFRHRLFREHCVCVQGNYIKDLSILGRDLSKTMIVDNSPQAFAYQIFNGIPIESWFVDQTD</t>
  </si>
  <si>
    <t>KRKTLVLDLDETLIHTHHDGVVRQTVRPGTQPDFTMRIISDRHPVLFSVFKRPHVDFFLDCVSQWYDLVIFTASTEEYGAAVTDHLDNNRGILKRRYFRQHCSLEFCYNFAYKFYTKNLSSVCDDPTSVFILDNSPDSYKNNPDNAIAIKSWFADPSDT</t>
  </si>
  <si>
    <t>RKLALVVDLDQTLIHTTVQLVPANMKDVQHFVLPGHPMWYHTKFRPWAHKFLQKIAKFYELHIFTMGTRMYAHTIARMLDPDLSLFGYRIRSRDDCFNAFSKFNDLRSLFPCGDSMVCIIDDRADVWNNAPSLIKVKPYQFFK</t>
  </si>
  <si>
    <t>NKKCIVIDLDETLVHSSFKPVSNADFIVPVEIDGTVHQVYVLKRPHVDEFLKRVGQIYECVLFTASLAKYADPVADLLDKYNTFRARLFRESCVFHRGNYVKDLSKLGRDLKKVLILDNSPASYSFHPENAIPVTSWFDDPND</t>
  </si>
  <si>
    <t>TLILEMTDVLVHPEYDRKSGWRFRKRPGVEFFLNQLAPLFEIVVFTHEVGFSASPVIDGIDPHQMIMYRLFRDATKYIKGTHVKDLSGINRDLKKVIVIDCNKAATELNERNAIILKKWEGNPAD</t>
  </si>
  <si>
    <t>NKKLLVLDIDYTLFDHRSVAETGFELMRPYLHEFLTSAYEDYNIVIWSATSMKWIDAKMKELGVTDNPNYKICFHLDSSAMITVQAPKYGVIESGSASTPTPMTTKPLGVIWGKFKQFSSKNTIMFDDLRRNFLMNPQNGLKIRPFREAH</t>
  </si>
  <si>
    <t>SGVLLDISGVLYNSGKEGGEVIPGSVEALERLKAAGFKVRLCTNETQCTREDLVKKLGRFGYKLSVSEMFAPAPAMRAVLQKRDLRPHFLIHAGGRPDFEGLNCDNPNCVVIGDAAESFTYESMNTAFRVLLENHTLFSMGYGKYYRTDGQLVLDVGPFAKALEYACDTKAEIVGKPSALFFTTALEDMGVAVQDAIMIGDDIQNDVGGAQAAGIRGVQVRTGKFRPEDEKHPTVKPDGFVDNLAQAVGLIVK</t>
  </si>
  <si>
    <t>GVLVDLSGTIHIENSVIPRSIEALKKLRQTGLPLRFVTNTTKESKLSLLQRLTKIGFDIKADEIFSSLTAAVRLVRTRELRPLLLLQPDAKTDFAGISTDNPNAVVVGLAPDCFNYETLNKAFRLLLDGGQLIAIHKVQYYKRSDGLVLGPGPFVSALEYATDVQAEVVGKPQALFFKQVLTEIKCDPECAVMIGDDVRNDVEGAQAAGIKGILVKTGKYRHGDESKLSQPAFGVCQDFLEAVELIIKHTKV</t>
  </si>
  <si>
    <t>LCIGGHDFAYDMASDMARVGDAFMNQIETMAAYTPYMVCPGNHEHACNFSDYRKRFSMPGGTEGIFYSWNIGPAHIISFSTEVYYFLQFGIEQLVQQYKWLQKDLEEANLPHNRAQRPWIITMGHRPMYCSNIVGDGCQNHENAIRTGITSLKLFPLEELFYKHGVDLQLYGHEHSYERLYPVYQHKI</t>
  </si>
  <si>
    <t>SPRLAIFGDLGNKNARSLPFLQEEVQKGDYDAIIHVGDFAYDLFTNNGTYGDEFMRQIQPIAALVPYMTCPGNHESAYNFSDYKNRFSMPGNTNGMYYSWNIGPVHFISISTEVYFSTYYGYDLIDYQYAWLERDLKEATSKENRTLRPWIFAMGHRPMYCSNLDRDDCTNHLSIVRTGIPEKNKPGLEDLFYEYGVDVLLWAHEHSYERLWPLYNKQMCNGTKGAYI</t>
  </si>
  <si>
    <t>WSPRLAIFGDLGNKNAKSLPFLQEEVQRGDYDAIIHVGDFAYNMDTDNALYGDEFMRQVQPIAAYVPYMTCPGNHEGAYNFSNYRFRFSMPGNTESLYYSFNIGPVHFISISTEFYFFTDYGLELIDHQYAWLENDLKEAAAPENRTLRPWIFLMGHRPMYCSNTDHDDCTMHESRVRTGIPELNKPGLEDILYKYGADVLIWAHEHSYEKLFPVYNRQMCNGSKEAPYTNPCAPVHIITGSAGCQENHDP</t>
  </si>
  <si>
    <t>AVYGDMGYSNAVSLPQLVQEARDGHFQAVIHVGDLAYDFYQKDADTGDNFMNAIQPVATLVPYMALPGNHEHRFNFSHYKNRFSNMKLGPGATSGSDTSLWYSFNVGLIHFVAFDTEVFNYFSDVGQIQRQLNWLEADLAKANTNRDKRPWIVSLAHKSKSEEQKCNYLMIWIDFMDETNFTHISPLLHKYGVDIHFCGHSHNYQRHYPYYQDE</t>
  </si>
  <si>
    <t>DWSPSFAVYGDLGVGNPMALAKLQREVQSGHYDAILHIGDFAYDMASDMARVGDTFMNQIETMAAYTPYMVCPGNHEHACNFSDYRKRFSMPGGTEGIFYSWNIGPAHIISFSTEVYYFLQFGIEQLVQQYKWLQKDLEEANLPHNRAQRPWIITMGHRPMYCSNIIRTGITSLKLFPLEELFYKHGVDLQLYGHEHSYERLYPVYQHKIYKGSEEEPYTNPKAPVHLTSGSAGCKYCHDS</t>
  </si>
  <si>
    <t>FLAVGDTGGTPLSPFFTPTERRVATVMGKVAEEVDARFVLGLGDNFYFSGVRNARDPRFRLSFEDVFSAPALHRATWCMIAGNHDYQGNVSAQIAYTQKSRRWYFPNFYYTFVGTIPKSRSTVQVVMIDTMLLCFKKYRNKSPSLLVNLFNKYINFFFIRANYLIVAGHHPVFSVGPHGSTKCLRSRLVPLLRKYKVSAYLSGHDHN</t>
  </si>
  <si>
    <t>FLAIGDFGGKAWPPYYTGTLKNVAKTMGKVARTKSARFVLGLGDNFYWNGVKNVNDFRFQSTFENVFNAPALHKTTWHMIAGNHDYLGNVLAQIAYTKVSRRWNFPNYYYTKVERIPGTCVTVQVVMIDTTLLCYKRTSERIAHYKWLEETLKNSSADYLVVAGHHPVYSAGVHGSTYCLQQKLRPLLWAYDVTAYLSGHDHN</t>
  </si>
  <si>
    <t>FLAVGDWGGLEFLPYKTPVESSVANRMGKVADTIHAQFVVALGDNFYFHGVKDVDDKRFQETYEDVFTAKSLMVPWYVCAGNHDHYGNASAEIAYSQRSKRWNFPDFYYTRSWNIPGTSQEVQLVLLDTVLLCGNTKADHVLDRPQSPSAAEAQWQWLEKTLKESQAHYLLVGGHFPVWSIAEHGPTRCLVDRLKPLLEKYRVNAYLSGHDHN</t>
  </si>
  <si>
    <t>KLNVDSIISRLLEVRGSRPGKNVQLTEAEIRGLCLKSREIFLSQPILLELEAPLKICGDIHGQYYDLLRLFEYGGFPPESNYLFLGDYVDRGKQSLETICLLLAYKIKYPENFFLLRGNHECASINRIYGFYDECKRRYNIKLWKTFTDCFNCLPVAAILDEKIFCCHGGLSPDLQSMEQIRRIMRPTDVPDQGLLCDLLWSDPDKDVQGWGENDRGVSFTFGPDIVAKFLHKHDLDLICRAHQVVEDGYEFFAKRQLVTLFSAPNYCGEFDNAGAMMSVDETLMCSFQILKPADKK</t>
  </si>
  <si>
    <t>YKKNPGKQVQLPEAQIRQICQVSREIFLQQPMLLEIGAPINIFGDIHGQYEDLLRHFDKLGYPPNESYIFLGDYVDRGKKSLETICLLLAYKIKYSDQVFLLRGNHECASINRVYGFYDECKRRYNIKLWKIFTDCFNCLPIAAIVEQTIFCMHGGLSPDLQGLDEIRNLERPMDVPDKGLVCDLLWSDPDEDITGWGDNDRGVSWTFGGDVVREYLEKYGFSLVVRAHQVVEDGYRFFEKRKLVTLFSAPNYCGEFDNAGGVMSVGENLMCSFSILKV</t>
  </si>
  <si>
    <t>KTTAKDLEVWIEQLMECKQLTEAQVKTLCEKAKEILSKESNVQEVKCPVTVCGDVHGQFHDLMELFRIGGKSPDTNYLFMGDYVDRGYYSVETVTLLVTLKVRFPHRICILRGNHESRQITQVYGFYDECLRKYGNASVWKYFTDLFDYLPLTALVDNQIFCLHGGLSPSIDTLDHIRALDRIQEVPHEGPMCDLLWSDPDDRGGWGISPRGAGYTFGQDISETFNHTNGLTLITRAHQLVMEGYNWCHDRNVVTIFSAPNYCYRCGNQAAIMELDDALKYSFLQFDPAPRR</t>
  </si>
  <si>
    <t>CSDLDRQIEKLRNCELITEKEVKQLCAKAREILVEESNVQRVDSPVTVCGDIHGQFYDLKELFKVGGDVPDTNYLFMGDFVDRGFYSVETFLLLLALKVRYPDRITLIRGNHESRQITQVYGFYDECLKKYGSITVWRYCAEIFDYLSLSAIIDNRVFCVHGGLSPSISTLDQIRSIDRKQEVPHDGPMCDLLWSDPEDIQGWGVSPRGAGYLFGSDVVAQYNAANDIDLICRAHQLVMEGYKWHFNETVLTVWSAPNYCYRCGNVAAILELDEHLKREFTIFEAAPQDVR</t>
  </si>
  <si>
    <t>IVVENDYDGPRIDENGITSEFIKEMMDRFKDQKKIHKKYAYMILKQAKVMFEKMPSLIEITIPKGKTFTVCGDIHGQFYDLLNIFKLNGLPSKENPYLFNGDFVDRGSFSCEVIFTLFSFKLLYPEHFFMSRGNHESSSMNQMYGFDGEVKAKYPYLFTEVYNWLPLCHLINKKVLVMHGGLFSTDGIKLDDLRTISRNKQPPSEGPMCDLLWSDPQPQPGRSASKRGVGIQFGPDITEKFCKDNGLELIIRSHEVKPEGYEVMHDGKCITIFSAPNYCDQMGNKGAFITMGDDLKPKFTTYEAVPHPDVKPMAYSNSL</t>
  </si>
  <si>
    <t>MCFHGNLKTRSVTHDPIRTIDRNMEIPHKGAFCDLVWSDPEEVDTWAISPRGAGWLFGPKVTQEFVNINNLKLICRAHQLVHEGYKYMFDEKLVTVWSAPNYCYRCGNIASILAFSDADNREPKLFQAVPDYERV</t>
  </si>
  <si>
    <t>ADLDRWIDIAKECEYLPENDLKKLCDYVCELLLEESNVQPVSSPVTVCGDIHGQFYDLEELFRTGGQVPNTSYVFMGDFVDRGYYSLETFTRLLTLKAKWPDRITLLRGNHESRQITQVYGFYDECQSKYGNANAWRYCCKVFDLLTVAAIIDGQVLCVHGGLSPDIKTIDQSRGAGWLFGPRLTQEFVHINNLKLICRAHQLVHEGYKYMFDEKLVTVWSAPNYCYRCGNIASILAFSDADNREPKLFQAVPDYERV</t>
  </si>
  <si>
    <t>IKVEPTYTGHVVKLPITLMSVRNIIEQCKLNKLVHAKYVLLILREARERFRALPNVIRVTTRIAKQMTICGDLHGKLDDLFMIFHKNGLPSPENPYIFNGDLVDRGPRSIEICIILFAFTILYPNGVYINRGNHEDHIMNLRYGFVKEVMDKYKDHASKIIRLFEDIFGWLPLATIVNNKIFVAHGGISNITDLDIIERIDRHKYVSVLKPPNIVKDNPSLSSLKEWRQVLDLLWSDPKPTPGCKPNTFRGGGCYFGPDVTSQVLRKHNFELLVRSHECKYEGYEYMHNKKVITIFSASNYYEQGSNRGAYMKIGPDMTPYFVQYQVSRTKKHLTLKQRVGIVEESAIRELKEKLYANKSALMEAFTKRDEQ</t>
  </si>
  <si>
    <t>SFCALDLHAMKLYFAGAKNAAYVVRKGELIELKGDRKPIGFDEHEGASRFTTIELALEKGDMIYTFSDGYADQFGGPSSKKFMVKRLKALLIEQSQEKLPIQMARIELEFDRWKGNHEQIDDVLLIGVKV</t>
  </si>
  <si>
    <t>LSLLCSSISITGSPLIKQVVVISRHGSRGFLTKHHKTFVEGGDSSLTVRGMDEMFMAGEYIRRQYNESTHLNLLTEKYNASEVYVRSSDFARTLNSASSFLLGLYPPMNQTQSTSYGRIYSAPYNIQQVPIHTVDVENDQLLRGWMNCSTFQKKVSAFYNSKQFTSYKSQSANFLKELEDLTGMEDIQLENFYNVYDFIHLHRVYGDTSLNLTKGQWQRVQSIAAWVESHKFSFDVIGSKGGGILANEIAENFQETKTGHRKAKLLYYSAHYPTITSLFATLGLGKDLTLHSIPSYASLVIIELLQTDVGEYNVRFGFRDGPDNDTGQDPLQFHVLPGCKETLCPLETFIKHVTSLQVRDQMSWCDACGNTG</t>
  </si>
  <si>
    <t>KCSYELVHAQIAFRHGARTPVYRLPEMVGRGKGIDDVTWDKDVIMGDLPQTMIEFRVRNIDGGDQPEYSPNIKKGGCICGELTKVGQQQTFDLGRTLQKRYIDDIKLLSPVFTPHEVYIRSTNVPRTIKSAKCVVAGLYGKENIQRVLHIITRDEREDTILPNMSFCPLLTRWLRKIQASSIQKINLEGYAKDHSTIRNDLGITAKNFFFVCFRDVMSAREAHGLFVDPILHDYWDMIDQHATEELVVVQCGNLGKRFARQDIIKASVGKFLDEIITRMNDKINGISPAQHKMCLYSVHDTSISCLLTALGVFDNKWPDFASEVAFELYRNQDNKYFVKVLYQEKAQHLPGNNTDLCPFEKFKALLAPQMTNDWQSQCIYED</t>
  </si>
  <si>
    <t>PEYCGKPTEAKTLGLPEGFKLKQTHVIIRHGDRVRAAYHGPCWDGDKAIWDCTLTSASLPAIKHDSHYIVVDRIYRRGYLNGRESDAGDCAIGHLTLEGYKQQELNGQILRKVYVDTGFLKSNFSSTEMYLRSDDESRTMQSAQALILGMYPPATIASDRAQVADINTMDKLFDSIEPNTMLCPKLSEYNHGFLKTDMWRHHYNGITKPLLLEVQKALGSNKTLGSGGCSHTLYLPIAVTRKLDIDGLDDLVDCIHTHQCHGFAIPPGITDDLFKRMVDELLYRWNSMYLYPSREKYATVGIGFLIKDIWQEVMESLTGESLRKFLLYSGHDGTIQPFLSAFNVTDFKWPPYASFLMLEILEVTGTPQASTPQYAVRMLYNGELLKFPFCDANPCPMDQFEAYVNTIIPHNPAEDCKVSDPE</t>
  </si>
  <si>
    <t>FASKTRYYEPNLEEDIKKEREGGCSAVHMSLVARHGTRNPSKRDVKKIQRTTEAIDQLFSGHPVKIGNLTIPSPSLFTENMDKDLIEIGREELYNMSRRVKQRYPELFNVEMLKEKIRFVSTRTARSIQSAHAFALGLLGRPLVPIAMVTDIDKDPITIETHDKDNDPVLRYFDVCPKYIHQVSKNKTSLYEHHEFKNSSAMRTVVEHVRDLFNLQGSEIIHVKHVIGMYLACTFEVAVYNRSDSWCSVFRPSDLDVLEYFYDLKHYWKRGYGYKITYEISCVLLKNIINTIKTAVLSDNKNGPIGNFMFAHAETIQPLNALLGLFKDVMPLRADNYHRHKNRKYRASQISPFGANIAFTVYNCSGLYQIQVLSNEKIVSLPCCEGPRCPLQRFFDCFSEVYNMCDLKALCELDKK</t>
  </si>
  <si>
    <t>PKDHDKVLRPYSMCPRYDQVVDGRNGMLEPRKFAQGSEMQRVISNVKSRLGMPKNAELNVEVVEKMFMLCAFLTVNDNDTSWCSLFEEEDLNVLEYYLDMWQYYEHGYGHEITYKSICPLVAEIAQTIKSFTKKKIPNGIFRFAHSGGIISLQSILSLYRDPIPLTAGNYHKLSNRTFRIARNAPMSSNIAFVLHECTDGYKVQVLVNERLTVLPCCKSAVCKLDKFLECYEAIGSNCDLEKMCKLDLPN</t>
  </si>
  <si>
    <t>ESSEDRPITDTLNGTMMELRCVIGIIRHGDRTPKQKLKMEIRHPRFIQLFKRHNSHNEKKLKLKRPKQLQEILDIVRDLLEEHHAGVTMFENPNKLRQLKNVLEMYGHFSGINRKIQLKYLGFVKDTPDSSEKAYKSSKDEEAILLIMKWGGELTATGKIQAEELGRAFRCMYPGGQGEYSNLPGCGLLRLHSTYRHDLKIYASDEGRVQMTAAAFAKGFLALEGELTPILVHLVRSDKNTTEMLDTSDQATKLMTRVKQRLHEILSQDKKFTDEDISKLAPTKSASLIEAIKKVQNPREMCAKLANMVHDLTEQLKDMINQKKYDPRDPFLYHDDTLELMTHRWIKLDKDFRLKHGMYDISLIPDIYDGIKYDLQHNNQLGLKNTTEMYNVAKALADIVIPQEYGLSAEEKVKIARKMCIRLLRKIQGDLKHADTEDTHTRLNPEYSQSVITPHRHVRTRLYFTSESHVHSIINALRYGKMFESENQDAQWKRAIDFLSEIPELHYMTQIVLMLYEDPTADLQSDNRFHIELHFSSG</t>
  </si>
  <si>
    <t>KLDAIPDVDIDESGIFKYILLKITDGDKEKNIVRGYEWADFHADIYERVQPGIEELGLGTECVGGGRIRHNAAKKKILVYGFSMGFGRADHKISVAKLKAVYPNYTEITFSNDGY</t>
  </si>
  <si>
    <t>EPVADVFAVVARPNNCIISLADGVSWGTKSRLAARSAVAGSVQYLNQYLFTASNTHDVFNLLLKSFEFAQSCIIKNSATMTTLCTAVVAELEGTNQWGLCVLNVGDSLAFVYNKNNGVREITIGSHCEQRDMRCPGGSLGPVDGYNPDLENMTFSYTTVTTGDIVFLTSDGVSDNFDPV</t>
  </si>
  <si>
    <t>KKLATGVKLYKLKGFFAERKGEREEMQDAHVIRDEYYPEPGRGDDVQRMAYYAVFDGHAGPRASLFAAEHLHENIKSRMPKGSITGKDKEIKKCLVDAYTLTDEQFLHEASKGTPVWKDGSTAVSVLVINNTLYVANLGDSKALVCRCDSAGKISVVRLSKDHSPTGYDERMRIQKAGGYVKDGRVLGVLEVSRSIGDGRFKRCGVISTPDIMRCTLTDNDRFLLLACDGLWKGFSVDEAVKYISKILDVRYTYILTNEEPGLDPVEARFQLACDRIASDAVRNGSSDNVTVML</t>
  </si>
  <si>
    <t>YETNQLASNQPMEDRKFVVRLLHQDGGYLFGVMDGHGGNACAHNVCKRLPDYIALSLLHRHVLLAHPDLMPKLTDYLTITKNEDHCYNYANDPACRNSLNKYFYELQDMVEAHVEMHVRSIREAYIRLDQDIRNEAVKESKSKLPEGSSCHAFDAANAGACALVAYIQGTELFLANAGDCRAVLGVQGEDGCWSAMQLSSDHTAGNPEEVQRILNQHPPEESTTVIRFERLLGRLAPLRAFGDARFKWDKKTQNKVYSKSSLNPMSEVEHFYTPPYLTAEPEVMSYQLQRTDKFLVLATDGLWDMLSNEEVVHYVQEHVCKKVEDTSKGVLPQDITFNEQELPCDLNNAASCLVREALGGDDHVAVSTTLSIPYPDVRMYRDDISVIVVFFN</t>
  </si>
  <si>
    <t>AVGVCEEVNARWKNMEDAHHLQDDFLPQTPSCFIGIYDGYCGGTTARKCASQLHQLVSEQLASHTDLTKTDFKTAFRRSYARFQELLRTRTEDEERSRNRWSGCSALTCVVTPSTCYLSHVGDVGAILIREDGVTKILTRKHDLYNKKERDRVRKSSGVIVKTEKCALVNGALGVTRGLGNIGDGELNQSVIIAPKFRCTCLTNRDQVLVFASSGLWKVFSAEEVANLVLGFFRQIKESVRKGIIWGSRVPCVCANGHMEFEGKKFAARYANCGAYYRKFLRPEPKREIGRPATSHMFNFMSYNELDNITEETPTTRAGLSVPVWFKRVGRRLSDTCIVYRDPDAIQDEQLNTSHERFTNRRHSLPHRAGMTKLYGPLGFRPDLSPQDKIELVAKSLAERIVKSALLAGSIDNLTVCSVLLP</t>
  </si>
  <si>
    <t>HVMGQSTLLNCALAFGICEDKNSRWKTTMEDRHTFCDYFCNDPQSGFFAVFDGYNGATAAGTSAKTFPEVLARKVESVYRPGLASEGVDAKITTALRETYEDVDRILLYGVDEDSRNRWSGCSAVTCLLRGNKLYIANAGNVRAVLCKGDGSMIRLTQEHTPRNKRERHRVSKYGEVYKSEKTALVNGLTTNTRGLGNHGDPHLKSSVICQPSVNCVTLDEADQFVILATNGVWEVFSEEEVILLLEDLMPELDVKEIVRRMNNASEKKSKVAKQCNTKRESAKTTGSSQQESKSTSASSKSSDTISIRLPEIVSNKGKAATASDSLIRMEEKAQELAKALSERLVQSALMAGSKDNTTVAVILLKG</t>
  </si>
  <si>
    <t>FLDKPRTEKETKTGEGNGLRYGLAAMQGWRVEMEDAHTAVIGLSDHLKDWSFFAVFDGHAGENVSKYCSSNLHETLLKHQSFEAAIKESSDSPDLDQLRSGLRDAFLELDSTMQKLPKWSSGEDKSGSTAIALLVTPKYYIFANCGDSRGILSHNGEVIYNTVDHKPGNPDEKTRIENAGGSVMIQRVNGALAVSRALGDFEYKLDSSLHATKQLVSPEPDIFFQSRSDQDEFIVLACDGVWDVMTNDEVGAFVRSRLQITDDLQRVSCELLDTCLTKGSRDNMSVIIISLPG</t>
  </si>
  <si>
    <t>RVSSEAHQGGRKCMEDFTSILFDRQHIGKDIGQAFIAVFDGHGGREAAVFARSRLWETIKKQRGFYSSDPEHVVKAIKEGFMATHRSMWKVLENWPKTRHGLPSTSGTTVTVIIIRGHKMFVAHVGDSGAVLASKEPGTKRLEAYPLTDDHKPEAPHEKRRIEDLGGSVLARNGVYRVAWERPVCHGHRGPMRRSTKTERVPFLAVSRSLGDLWSFDYFRGEFVVSPVPDVKVYTINPATDKHVILASDGLWGVVQPDDAVRCVMWYSCVNTWHPSYLPRLVSKALSRWRARKLRADNTSVIVVSFED</t>
  </si>
  <si>
    <t>KWKEEPPTFYKSSYTYETSVYAIKNTRRKMEDKHVIMPHFNSLFGLPKDSPNYAYFAVFDGHGGIDAATFAATHLHCFLAQNEHLIKDPGLALHETFQNTDCSFGARAISEGLRSGCTAVSILITNEALYLAWLGDSQAILCKDGEFIELMQPHKPERQDEKDRIEGLGGCVVWFGAWRVNGSLSVSRAIGDAEHKPFISGEPDVAEYALDGEQEFVILACDGLWDTVKPEQAIKLVKEHIASGNDRCDVAKVLVDEAKQEGSSDNISVLVVFL</t>
  </si>
  <si>
    <t>AYLSKPKTEMNSVTESNSKMSYGASAMQGWRVSMEDAHTCLLDFDEDTSLFAVYDGHGGQEVAEYVSKHLPDVLRGDIGYKEGNTKQALIDTFLKVDESIVSEEGLKELKEIAGDNDDSGDENEADLLTKDANIPLSELLAKLKENNLELKDVYVIALQRANENEEDSGEDSEEEEENGHLMNGDSKTEEKKNANGKMGQKERHSEDEEEKENKDDSKSADKDDDKGVDEKGVDEEGASEEPQDGEEEEEEEEESEEEEEEEEDEDGEGVLVKSDEVGYDSGTTAIVALVKDNNLTVANVGDSRCVLCRNGIALDMSIDHKPEDEKELNRIHKAGGKVTCEGRVNGGLNLSRALGDHSYKGQSELGAHEQQITAMPDIRQTTLTEADEFMVIACDGIWNVKNSQEVVDFVKQEMKNGEENLSSICEKLFDACLAPDTSGDGAGCDNMTCVIVSFK</t>
  </si>
  <si>
    <t>QTLSEPVTTKETSSCSNKSYKLASSCMQGWRINMEDAHTEILSLKEDKNTAFLGVYDGHGGARVAQYVGQNLQKKIASQPAWAKGNVIEALKKGFLSCDTDMLKDEQMKDEVAGTTAVVVVIKNNKLYCANVGDSRAIACKKGLVEQLSFDHKPSNEEETRRIIAAGGWVEFNRVNGNLALSRALGDFCFKKNDKKPPEEQIVTAMPDVIVKDLTPDHEFLVLACDGIWDVLSNQEVVDFIRSRLAQRMELEQICEELLTRCLAPDCQMGGLGCDNMTVIILTF</t>
  </si>
  <si>
    <t>LNAGYAEAINAGKTLHKNEDQALAGMFCLNLDKKTRPAGNEAGRSSPTHITQTKIPYACFGVFDGHAGEGASLMAVNTLHIHIMEKLSSVKELLTCKSDEKLALSPQLAEAVVSSISIDKLVIGALEEAFFEMDEQIRRERNTYRITGGCTAVVALFLGKKLYVANAGDSRAIVSQKGKLIELSMDFTPETERRRLQLIAYQKPHLLGSEFGRLEFQQRARKKFVGQKLLYRDRHMSGWAHKIVTEEDAQKFPMITGEGKKARLLDTIGTTRGFGDHDLKVPYCNLSIKPFLTPEPEVMTYDLTQCKHDEDDVLIIATDGLWEKLTNLKALEIVAEVFQKTPKHDKRRYVVAAQTLVAEAKGVLTEKGWRRACGEMGSYDDITAFVIPL</t>
  </si>
  <si>
    <t>SIDSVGFNSLQGKKSVNEDRFKLLELDPDFYYFAVFDGHGGVSSAEFAHDKLHEIVRRLHRDGENDLEEILVQAFEECDTELKRHLEHLVSEKGEDLSELSSGTTATVVLLRDGTDLAIASTGDSRAVLCRNGETSCITRDHHPSLEEEQQRILSCNGRIESTSSDLLRVNGRLAMTRSLGDFDLKPYGVIATPDTKLLKVDHNADAFIVLITDGISDVISSYELGFLVRMCTDPEQAAHSLTCCAMQYGSDDNVTAVVVPLRAW</t>
  </si>
  <si>
    <t>SIDSVGFNSLQGKKFVNEDRFKLLELDPDFYYFAVFDGHGGVSSAEFAHDKLHEIVRRMHRDGENDLEKILVQAFEECDTELKRHLEYLVSEKD</t>
  </si>
  <si>
    <t>CGFSKDYHTSKKRFAFGEDAYFITENLFSNVLGVADGVGGWRQYGIDSSLFSSQLMQSCQRFVKEGRLSALSPIAIIKNAFQELTELKASVFGSSTACIVVLDKKDKTLLSVNLGDSGFLVVRKGIVVHQSSEQQHYFNTPYQLAIPPPGQDGRVIQDSLDAAESTSFNVEVDDLIVMGTDGLFDNLSTDQILTEIAELQDYDAESIQSLADSLAMKARCLAFDPSYESPFAKQAKLRGLAITGGKPDDITVLVAVVS</t>
  </si>
  <si>
    <t>FLDGRTCRMTTQQTMKTRIQPLLMFFFSRTGSSTACIVVLDKRDKTLHSVNLGDSGFLVVRKGIVVHQSSEQQHYFNTPYQLAIPPPGQDGRVIQDSLDAAESTSFNVEVDDLIVMGTDGLFDNLSTDQILTEIAELQDYDAESIQSLADSLAMKARCLAFDPSYESPFAKQAKLRGLAITGGKPDDITVLVAVVS</t>
  </si>
  <si>
    <t>TNQRYREDGGRREEHEFEDRSFHFNVDNTCLYGVFDGHDGASVADFAAQRLPAELLLQQLTDDMTDEEVQLVLRQAFFAVEKGFFQSIDDALAERTELQLQIPEGLSSYEAYKQYPRQVERIQELQEHISGGTTAVVALIFNNKLYVANAGDSRALLCKQLEDSSLQVQQLSKDHDTQNEEELLRLARLGLDIVQIQRNRRIGSQENTRSIGDYCVKGGYKDFDILSHSAEEPVIADPHIVGGFPIDGAFYALVLMSDGVYKCLEEATGTETSNLDIMCMVATEMQQQTTLNGVAQAVVDKVGRYHHDKYMEQFNTCQKRDDMTLLVRVFS</t>
  </si>
  <si>
    <t>KLINGDYKDEIDEYYIIDCRYPFEFDGGHVKGAINIYTKDEMLKQFIDTPKCKEGKRVVVIFHCEFSSKRGPDMCRFLRNRDRDIHRPSYPSLFYPELYLLDGGYKNFFNTCK</t>
  </si>
  <si>
    <t>GNYITHRHYSDVVTERFIIKICGYPLCPKSLTNIPKQTFKISTRTNRVYDITERKCFCSNICYKASKFYESQLDE</t>
  </si>
  <si>
    <t>GTQTEIFPFLGGSGPYYSFPGDYGISRDLPESCEMKQVQMVGRHGERYPTVSKAKSIMTTWYKLSNYTGQFSGALSFLNDDYEFFIRDTKNLEMETTLANSVNVLNPYTGEMNAKRHARDFLAQYGYMVENQTSFAVFTSNSNRCHDTAQYFIDGLGDKFNISLQTISEAESAGANTLSAHHSCPAWDDDVNDDILKKYDTKYLSGIAKRLNKENKGLNLTSSDANTFFAWCAYEINARGYSDICNIFTKDELVRFSYGQDLETYYQTGPGYDVVRSVGANLFNASVKLLKESEVQDQKVWLSFTHDTDILNYLTTIGIIDDKNNLTAEHVPFMENTFHRSWYVPQGARVYTEKFQCSNDTYVRYVINDAVVPIETCSTGPGFSCEINDFYDYAEKRVAGTDFLKVCNVSSVSNSTELTFFWDWNTKH</t>
  </si>
  <si>
    <t>QILSNPIIDKEHHSGTDCLTAFGLCAMQGWRMSMEDAHIVEPNLLAESDEEHLAFYGIFDGHGGSSVAEFCGSKMISILKKQESFKSGMLEQCLIDTFLATDVELLKDEKLKDDHSGCTATVILVSQLKKLLICANSGDSRTVLSTGGNSKAMSFDHKPTLLSEKSRIVAADGFVEMDRVNGNLALSRAIGDFEFKSNTKLGPHEQVVTCVPDIICHNLNYDEDEFVILACDGIWDCLTSQECVDLVHYGISQGNMTLSDISSRIVDVCCSPTTEGSGIGCDNMSISIVAL</t>
  </si>
  <si>
    <t>TQEDIFPFLGGAGPYFSFPGDYGISRDLPEGCEMKQLQMLARHGERYPTYSKGATIMKTWYKLSNYTRQFNGSLSFLNDDYEFFIRDDDDLEMETTFANSDNVLNPYTGEMDAKRHAREFLAQYGYMFENQTSFPIFAASSERVHDTAQYFIDGLGDQFNISLQTVSEAMSAGANTLSAGNACPGWDEDANDDILDKYDTTYLDDIAKRLNKENKGLNLTSKDANTLFAWCAYELNARGYSDVCDIFTEDELVRYSYGQDLVSFYQDGPGYDMIRSVGANLFNATLKLLKQSETQDLKVWLSFTHDTDILNYLTTAGIIDDKNNLTAEYVPFMGNTFHKSWYVPQGARVYTEKFQCSNDTYVRYVINDAVVPIETCSTGPGFSCEINDFYDYAEKRVAGTDFLKVCNVSSVSNVTELTFYWDWNTTHY</t>
  </si>
  <si>
    <t>GTQKDIFPFLGGAGPYYSFPGDYGISRDLPEGCEMKQLQMVGRHGERYPTVSLAKTIKSTWYKLSNYTRQFNGSLSFLNDDYEFFIRDDDDLEMETTFANSDDVLNPYTGEMNAKRHARDFLAQYGYMVENQTSFAVFTSNSKRCHDTAQYFIDGLGDQFNITLQTVSEAESAGANTLSACNSCPAWDYDANDDIVNEYDTTYLDDIAKRLNKENKGLNLTSTDASTLFSWCAFEVNAKGYSDVCDIFTKDELVHYSYYQDLHTYYHEGPGYDIIKSVGSNLFNASVKLLKQSEIQDQKVWLSFTHDTDILNFLTTAGIIDDKNNLTAEYVPFMGNTFHRSWYVPQGARVYTEKFQCSNDTYVRYVINDAVVPIETCSTGPGFSCEINDFYDYAEKRVAGTDFLKVCNVSSVSNSTELTFYWDWNTTHY</t>
  </si>
  <si>
    <t>GIVPRFYNCVGSMQGYRLTQEDAHLIRNENSVVYVRFFNPFIDKYETLSLNVFAVFDGHGGDDCSKFLSGGRHHRDGNGSSNGNGEPNAGLIKWIAYSFENHHYTSTTNNDSSKFKRSFNTLEGLVSQIFKDAFILQDEELYRHFANSSCGSTAVVACIINEESLYVANCGDSRCILSSKSNGIKTMSFDHKPQHIGELIRINDNGGTVSLGRVGGVLALSRAFSDFQFKRGVTYPHRRTKLTNITQNLTYGTPPQEAQVTVEPDVLMHKIDYSKDEFLVLACDGIWDIYNNKQLIHFIKYHLVSGTKLDTIITKLLDHGIAQANSNTGVGFDNMTAIIVVLNR</t>
  </si>
  <si>
    <t>GLPGYVGHATSRINRLENQDNYSIKMMRSWPNAYGSALNCSVFDGHGEKGAQLSQLLADKLCSSLDFPEPSWDKQDLKKLVQEYARRFPEGNYWKHKLSTFEKFYNKFIKNCNSKQELLLMKEGDSAILGQNGGRMIFDKMGNIIDKIALLTELDRLRLFYGFARFDLDQCCGLGTAAGSTASSIFLYPYDDPNAPIDEGKDDDSWIISHSGLLKLIVTQVGDSKIILCDQDGIAHALTTTHHINSSRERHRLSIDPSRLDPDAFGETRFLNNFANTRSFGDVAGKPYGISSEPDIFSFLVGNTLHLPRSERSKLPFNGDECFLALVTDGITNKLADQEVVDLITSTVNSWGLKKATPQFVAEETIKFIQAIATKHSDNATCVVVRLSNWG</t>
  </si>
  <si>
    <t>MLVPPANFGIAEEGIYRCSKVETLNLSFLETLNLKTAIFIGGQEPSKFFKDFFTRSSIKWIVLRMSDFSAAAVPVKSSSVSNANLYSNNNSTLSLQEEKKKSTANGSQNSTTGDPVIQEELAYHLTDNDDLMLIKSTCLKRTFKTLLNVDNYNVLLVDKTALVIGILRKIQKWNIASIINEYRLFSGKNRN</t>
  </si>
  <si>
    <t>YDITYRVGVAENKNSKFRRTMEDVHTYVKNFASRLDWGYFAVFDGHAGIQASKWCGKHLHTIIEQNILADETRDVRDVLNDSFLAIDEEINTKLVGNSGCTAAVCVLRWELPDSVSDDSMDLAQHQRKLYTANVGDSRIVLFRNGNSIRLTYDHKASDTLEMQRVEQAGGLIMKSRVNGMLAVTRSLGDKFFDSLVVGSPFTTSVEITSEDKFLILACDGLWDVIDDQDACELIKDITEPNEAAKVLVRYALENGTTDNVTVMVVFL</t>
  </si>
  <si>
    <t>NVMTLFLLRHGQSELNHENIFCGWIDAKLTEKGKEQARHSAELIEQYCKANNLRLPQIGYTSRLIRTQQTIETMCEEFKLKPQLQVVYDFNKIKLGDEFGSDDKDNMKIPILQTWRLNERHYGSWQGQRKPNVLKEYGKDKYMFIRRDYEGKPPPVDLDREMIQQENEKGSSTGYEFKEPNRQIKYELECSNHDIVLPDSESLREVVYRLNPFLQNVILKLANQYDESSCLIVGHGSSVRSLLKILEGISDDDIKNVDIPNGIPLVVELDKNNGLKFIRKFYLDPESAKINAEKVR</t>
  </si>
  <si>
    <t>GSQKSLFPFLGGSAPYFSFPANYGIPTDIPEGCRLTQVQMIGRHGERYPTRSEAKDIFEVWYKISNYTGKYEGSLSFLNNGYEFFIPDESLLEMETTLQNSIDVLNPYTGEMNAKRHAREFLAKYGKLMENCTNFPIFTTNSKRIYDTAQYFAEALGDGFNISLQTLSENSSSGANTLAAKSSCPNWNSNANNDILMSYSRDYLENISDRLNDENKGLNLSRKDAAALFSWCAFELNAKGYSNICDIFSAAELIHYSYETDLTSFYQNGPGYKLIKSIGANLFNATVKLIRQSAHLDQKVWLSFTHDTDILNYLTTAGLIDDTRNLTTNHVPFRDHSYHRSWYIPQGARVYTEKFQCSNDSYVRYVVNDAVVPIESCSSGPGFSCEEGTFYEYAKDRLRGVSFYEDCDVSKVSKEKELTFYWDWNTTRY</t>
  </si>
  <si>
    <t>PDEWLETIKKCQALTENEMKQLCEMVKELLMEESNIQPVQTPVTVCGDIHGQFHDLLELFRTAGGFPDDINYIFLGDYVDRGYYSLETFTLLMCLKVKYPAKITLVRGNHESRQITQVYGFYEECLNKYGSTTVWKYCCQVFDFLTLAAIIDGKILCVHGGLSPEIRMLDQIRVLSRAQEVPHEGGFSDLLWSDPDNVEAWQVSPRGAGWLFGSKVAREFNHVNGLNLIARAHQLVMEGFKYHFPEKDVVTVWSAPNYCYRCGNVASVMKVDEDLEPTFKIFSAVPDDYIREST</t>
  </si>
  <si>
    <t>PLELNNTNINQLDQWIEHLSKCEPLSEDDVARLCKMAVDVLQFEENVKPINVPVTICGDVHGQFHDLLELFKIGGPCPDTNYLFMGDYVDRGYYSVETVSYLVAMKVRYPHRITILRGNHESRQITQVYGFYDECLRKYGSANVWKMFTDLFDYFPITALVDNKIFCLHGGLSPMIETIDQVRELNRIQEVPHEGPMCDLLWSDPDDRGGWGISPRGAGFTFGQDVSEQFNHTNDLSLIARAHQLVMEGYAWSHQQNVVTIFSAPNYCYRCGNQAAIMEVDENHNRQFLQYDPSVR</t>
  </si>
  <si>
    <t>PLKLTNTNINQLDQWIEHLSKCEPLSEDDVARLCKMAVDVLQFEENVKPINVPVTICGDVHGQFHDLLELFKIGGPCPDTNYLFMGDYVDRGYYSVETVSYLVAMKVRYPHRITILRGNHESRQITQVYGFYDECLRKYGSANVWKMFTDLFDYFPVTALVDNKIFCLHGGLSPMIETIDQVRDLNRIQEVPHEGPMCDLLWSDPDDRGGWGISPRGAGFTFGQDISEQFNHTNDLSLIARAHQLVMEGYSWSHQQNVVTIFSAPNYCYRCGNQAAIMEVDENHNRQFLQYDPSVRP</t>
  </si>
  <si>
    <t>YDTFLFDCDGVLWLGSQALPYTLEILNLLKQLGKQLIFVTNNSTKSRLAYTKKFASFGIDVKEEQIFTSGYASAVYIRDFLKLQPGKDKVWVFGESGIGEELKLMGYESLGGADSRLDTPFDAAKSPFLVNGLDKDVSCVIAGLDTKVNYHRLAVTLQYLQKDSVHFVGTNVDSTFPQKGYTFPGAGSMIESLAFSSNRRPSYCGKPNQNMLNSIISAFNLDRSKCCMVGDRLNTDMKFGVEGGLGGTLLVLSGIETEERALKISHDYPRPKFYIDKLGDIY</t>
  </si>
  <si>
    <t>RPRLIVLIRHGESESNKNKEVNGYIPNHLISLTKTGQIQARQAGIDLLRVLNVDDHNLVEDLAKKYIKDESSRRTLPLKDYTRLSREKDTNIVFYTSPYRRARETLKGILDVIDEYNELNSGVRICEDMRYDPHGKQKHAFWPRGLNNTGGVYENNEDNICEGKPGKCYLQYRVKDEPRIREQDFGNFQKINSMQDVMKKRSTYGHFFFRFPHGESAADVYDRVASFQETLFRHFHDRQERRPRDVVVLVTHGIYSRVFLMKWFRWTYEEFESFTNVPNGSVMVMELDESINRYVLRT</t>
  </si>
  <si>
    <t>ARLLSPMSYMDVINARRGKKICGYPLCYKSAAENSSDGFFIHSMYCNNYHSKCSLYLMRQLSQ</t>
  </si>
  <si>
    <t>LVTPLQFSTVQPNLYRGSYPREINLPFLRTLRLKYILSLTPEPLSTDPLMVKFCEENNIKTIHIKCQSERKADKTKPKIKRKKKTVPIEYDVVVRCVKFLIDKGHYPCYMHCTNGELIISLVVACMRKFSYWSTVSILNEFLVYNSSINIHERNFIENFN</t>
  </si>
  <si>
    <t>MMDLDKIIASLRDGKHIPEETVFRLCLNSQELLMNEGNVTQVDTPVTICGDIHGQLHDLLTLFEKSGGVEKTRYIFLGDFVDRGFYSLESFLLLLCYKLRYPDRITLIRGNHETRQITKVYGFYDEVVRKYGNSNVWRYCCEVFDYLSLGAIINNSIFCVHGGLSPDMTTVDEIRTIDRKQEVPHEGAMCDLLWSDPEDVDTWSLSPRGAGFLFGKREVDQFLEKNNVELIARAHQLVMEGYKEMFDGGLVTVWSAPNYCYRCGNVAAVLKIDDDLNREYTIFEAVQA</t>
  </si>
  <si>
    <t>PVDIDEIIQRLLDAGYAAKRTKNVCLKNSEIIQICHKARELFLAQPALLELSPSVKIVGDVHGQYADLLRLFTKCGFPPMANYLFLGDYVDRGKQSLETILLLLCYKIKYPENFFLLRGNHECANVTRVYGFYDECKRRCNIKIWKTFVDTFNTLPLAAIVTGKIFCVHGGLSPVLNSMDEIRHVSRPTDVPDFGLINDLLWSDPTDSSNEWEDNERGVSFCYNKVAINKFLNKFGFDLVCRAHMVVEDGYEFFNDRSLVTVFSAPNYCGEFDNWGAVMTVSEGLLCSFELLDPLDSTAL</t>
  </si>
  <si>
    <t>VVCIGLLLVLVQLAFPSSFALRSASHKKKNVIFFVTDGMGPASLSMARSFNQHVNDLPIDDILTLDEHFIGSSRTRSSDSLVTDSAAGATAFACALKSYNGAIGVDPHHRPCGTVLEAAKLAGYLTGLVVTTRITDATPASFSSHVDYRWQEDLIATHQLGEYPLGRVVDLLMGGGRSHFYPQGEKASPYGHHGARKDGRDLIDEAQSNGWQYVGDRKNFDSLLKSHGENVTLPFLGLFADNDIPFEIDRDEKEYPSLKEQVKVALGALEKASNEDKDSNGFFLMVEGSRIDHAGHQNDPASQVREVLAFDEAFQYVLEFAENSDTETVLVSTSDHETGGLVTSRQVTASYPQYVWYPQVLANATHSGEFLKRKLVDFVHEHKGASSKIENFIKHEILEKDLGIYDYTDSDLETLIHLDDNANAIQDKLNDMVSFRAQIGWTTHGHSAVDVNIYAYANKKATWSYVLNNLQGNHENTEVGQFLENFLELNLNEVTDL</t>
  </si>
  <si>
    <t>QILSNPVIDKESHSGADSLTAFGLCAMQGWRMSMEDSHILEPNVLTKSDKDHIAFYGIFDGHGGAKVAEYCGNKIVEILQEQKSFHEGNLPRALIDTFINTDVKLLQDPVMKEDHSGCTATSILVSKSQNLLVCGNAGDSRTVLATDGNAKALSYDHKPTLASEKSRIVAADGFVEMDRVNGNLALSRAIGDFEFKSNPKLGPEEQIVTCVPDILEHSLDYDRDEFVILACDGIWDCLTSQDCVDLVHLGLREGKTLNEISSRIIDVCCAPTTEGTGIGCDNMSIVVVAL</t>
  </si>
  <si>
    <t>PVDVDNIIDRLLEVRGSKPGQQVDLEENEIRYLCSKARSIFIKQPILLELEAPIKICGDIHGQYYDLLRLFEYGGFPPESNYLFLGDYVDRGKQSLETICLLLAYKIKYPENFFILRGNHECASINRIYGFYDECKRRYNIKLWKTFTDCFNCLPIAAIIDEKIFCMHGGLSPDLNSMEQIRRVMRPTDIPDVGLLCDLLWSDPDKDIVGWSENDRGVSFTFGPDVVNRFLQKQDMELICRAHQVVEDGYEFFSKRQLVTLFSAPNYCGEFDNAGAMMSVDESLLCSFQILKPAQK</t>
  </si>
  <si>
    <t>GRFLTPDMYQDLVDERNLNKRCGYPLCGKSPERIRDPFSMNDTTKKFLLENNPYAYLSHYCSKFHFRCSQFYQVQLS</t>
  </si>
  <si>
    <t>NMSQEFISKMVNDLFLKGKYLPKKYVAAIISHADTLFRQEPSMVELENNSTPDVKISVCGDTHGQFYDVLNLFRKFGKVGPKHTYLFNGDFVDRGSWSCEVALLFYCLKILHPNNFFLNRGNHESDNMNKIYGFEDECKYKYSQRIFNMFAQSFESLPLATLINNDYLVMHGGLPSDPSATLSDFKNIDRFAQPPRDGAFMELLWADPQEANGMGPSQRGLGHAFGPDITDRFLRNNKLRKIFRSHELRMGGVQFEQKGKLMTVFSAPNYCDSQGNLGGVIHVVPGHGILQAGRNDDQNLIIETFEAVEHPDIKPMAYSN</t>
  </si>
  <si>
    <t>DRDDLIYQKLKDSIRSPTGEDNYFVTSNNVHDIFAGVADGVGGWAEHGYDSSAISRELCKKMDEISTALAENSSKETLLTPKKIIGAAYAKIRDEKVVKVGGTTAIVAHFPSNGKLEVANLGDSWCGVFRDSKLVFQTKFQTVGFNAPYQLSIIPEEMLKEAERRGSKYILNTPRDADEYSFQLKKKDIIILATDGVTDNIATDDIELFLKDNAARTNDELQLLSQKFVDNVVSLSKDPNYPSVFAQEISKLTGKNYSGGKEDDITVVVVRVD</t>
  </si>
  <si>
    <t>GTQTEIFPFLGGSGPYYSFPGDYGISRDLPESCEMKQVQMVGRHGERYPTVSKAKSIMTTWYKLSNYTGQFSGALSFLNDDYEFFIRDTKNLEMETTLANSVNVLNPYTGEMNAKRHARDFLAQYGYMVENQTSFAVFTSNSNRCHDTAQYFIDGLGDKFNISLQTISEAESAGANTLSAHHSCPAWDDDVNDDILKKYDTKYLSGIAKRLNKENKGLNLTSSDANTFFAWCAYEINARGYSDICNIFTKDELVRFSYGQDLETYYQTGPGYDVVRSVGANLFNASVKLLKESEVQDQKVWLSFTHDTDILNYLTTIGIIDDQNNLTAEHVPFMENTFHRSWYVPQGARVYTEKFQCSNDTYVRYVINDAVVPIETCSTGPGFSCEINDFYGYAEKRVAGTDFLKVCNVSSVSNSTELTFFWDWNTKH</t>
  </si>
  <si>
    <t>PDENVNFRLRTTASIINGMRYGVADTLGQRDYVSSRDVTFERFRGNDDECLLCLHDSKNQNADYGHNISRIVRDIYDKILIRQLERYGDETDDNIKTALRFSFLQLNKEINGMLNSVDNGADVANLSYADLLSGACSTVIYIRGKKLFAANLGDCMAILSKNNGDYQTLTKQHLPTKREEYERIRISGGYVNNGKLDGVVDVSRAVGFFDLLPHIHASPDISVVTLTKADEMLIVATHKLWEYMDVDTVCDIARENSTDPLRAAAELKDHAMAYGCTENITILCLAL</t>
  </si>
  <si>
    <t>MNIRPKPKYIWLSRHGESIYNVEKKIGGDSSLSERGFQYAKKLEQLVKESAGEINLTVWTSTLKRTQQTANYLPYKKLQWKALDELDAGVCDGMTYEEIEKEYPEDFKARDNDKYEYRYRGGESYRDVVIRLEPVIMELERQENVLIITHQAVLRCIYAYFMNVPQEESPWMSIPLHTLIKLEPRAYGTKVTKIKANIP</t>
  </si>
  <si>
    <t>RHYKLLILARHGQGYHNAAILRYGMEKWDAYWSLLSGDEHGEWLDSKLTPLGKDQVRRTGSNVLLPMAKQLGMLPHVFFSSPMRRCLETFIESWTPVLAETQELPAGTKISTRIIEGLRETLGSHTCDKRVAHSMAVDEYQDFSTESGHTVHWQYVPDYPEDDELWLPDHRETCAEMDKRTLNGLFELFNQLSSEEKFISLTCHSGVIQSVLRNLQHPPIYNLDTGKVVAVVV</t>
  </si>
  <si>
    <t>MPKLVLVRHGQSEWNEKNLFTGWVDVKLSAKGQQEAARAGELLKEKKVYPDVLYTSKLSRAIQTANIALEKADRLWIPVNRSWRLNERHYGDLQGKDKAETLKKFGEEKFNTYRRSFDVPPPPIDASSPFSQKGDERYKYVDPNVLPETESLALVIDRLLPYWQDVIAKDLLSGKTVMIAAHGNSLRGLVKHLEGISDADIAKLNIPTGIPLVFELDENLKPSKPSYYLDPEAAAAGAAAVANQG</t>
  </si>
  <si>
    <t>LTPRCIIVRHGQTEWSKSGQYTGLTDLPLTPYGEGQMLRTGESVFRNNQFLNPDNITYIFTSPRLRARQTVDLVLKPLSDEQRAKIRVVVDDDLREWEYGDYEGMLTREIIELRKSRGLDKERPWNIWRDGCENGETTQQIGLRLSRAIARIQNLHRKHQSEGRASDIMVFAHGHALRYFAAIWFGLGVQ</t>
  </si>
  <si>
    <t>KKCLILDLDETLVHSSFKYLRSADFVLSVEIDDQVHNVYVIKRPGVEEFLERVGKLFEVVVFTASVSRYGDPLLDILDTDKVIHHRLFREACYNYEGNYIKNLSQIGRPLSDIIILDNSPASYIFHPQHAIPISSWFSDTHD</t>
  </si>
  <si>
    <t>QKKCLILDLDETLVHSSFKYMHSADFVLPVEIDDQVHNVYVIKRPGVDEFLNRVSQLYEVVVFTASVSRYANPLLDTLDPNGTIHHRLFREACYNYEGNYIKNLSQIGRPLSETIILDNSPASYIFHPQHAVPISSWFSDTHD</t>
  </si>
  <si>
    <t>MNLRQKKGCVYFARCGTSDKDNYIHDEELNEEGIHYSQVLKDFVLQRIKQKRQAKKNSDSLVEVIDGSHDEDLKTSLIVWTGPRKRTHDTALFFSKEGIKVQQRSELRQLNPGSIADLTDQQIMDKFPSEYKESLKDPYHFRFPRAESYHDLAVRMEPLLLEMEHTSKDILIIAHESTLRVLYGYLMACTCVELPNLNFTRDKLVEISFSPFCNTVELLNI</t>
  </si>
  <si>
    <t>AYYDSCANILRSTFIEAKKKMDMEKKNLPIIREEKEQKWVFKGLAIIIRHADRTPKQKFKHSFTSPIFISLLKGHKEEVVIRNVNDLKIVLQALRIALDEKAGNPAKIKVLANALEKKLNFPGTKIQLKPVLNKENEVEKVQFILKWGGEPTHSAKYQATELGEQMRQDFDLLNKSILQNIKIFSSSERRVLHTAQYWTRALFGADELGSDEISIRKDLLDDSNAAKDLMDKVKKKLKPLLREGKEAPPQFAWPSKMPEPYLVIKRVVELMNYHKKIMDNNFAKKDVNSMQTRWCTSEDPSLFKERWDKLFKEFNNAEKVDPSKISELYDTMKYDALHNRQFLENIFDPGLPNEAIADELGSHSLVDRYPINVLAKNNFKIIDSHSMNNSGKNSSNSVGSLGWVLESGKTSTARNPKSSSQFDEPRFMQLRELYKLAKVLFDFICPKEYGISDAEKLDIGLLTSLPLAKQILNDIGDMKNRETPACVAYFTKESHIYTLLNIIYESGIPMRIARNALPELDYLSQITFELYESTDASGQKSHSIRLKMSPGCHTQDPLDVQLDDRHYIS</t>
  </si>
  <si>
    <t>PIDIDETIQKLLDAGYAAKRTKNVCLKNNEILQICIKAREIFLSQPSLLELSPPVKIVGDVHGQYGDLLRLFTKCGFPPSSNYLFLGDYVDRGKQSLETILLLFCYKIKYPENFFLLRGNHECANVTRVYGFYDECKRRCNIKIWKTFIDTFNTLPLAAIVAGKIFCVHGGLSPVLNSMDEIRHVVRPTDVPDFGLINDLLWSDPTDSPNEWEDNERGVSYCYNKVAINKFLNKFGFDLVCRAHMVVEDGYEFFNDRSLVTVFSAPNYCGEFDNWGAVMSVSEGLLCSFELLDPLDSAA</t>
  </si>
  <si>
    <t>WMQEGHTTTLREPFQVVDVRGSDYMGGHIKDGWHYAYSRLKQDPEYLRELKHRLLEKQADGRGALNVIFHCMLSQQRGPSAAMLLLRSLDTAELSRCRLWVLRGGFSRWQSVY</t>
  </si>
  <si>
    <t>KKLILVVDLDQTIIHCGVDPTIAEWKNDPNNPNFETLRDVKSFTLDEELVLPLMYMNDDGSMLRPPPVRKCWYYVKVRPGLKEFFAKVAPLFEMHIYTMATRAYALQIAKIVDPTGELFGDRILSRDENGSLTTKSLAKLFPTDQSMVVVIDDRGDVWNWCPNLIKVVPYNFF</t>
  </si>
  <si>
    <t>MNTLNHVINKEVIPPENFSHVVGEIYRSSFPRQENFSFLHERLKLKSILVLIPEEYPQENLNFLKLTGIKLYQVGMSGNKEPFVNIPSHLLTKALEIVLNPANQPILIHCNRGKHRTGCLIGCIRKLQNWSLTMIFDEYRRFAFPKARALDQQFIEMYDD</t>
  </si>
  <si>
    <t>YIPPLNFSPVVSTDVSLYRSGYPMPLNYSFIKHQLHLKTIIYIGDKDRPLEEYQSFLESEKIKYYHIFMDSSRDEGIQERMNQVLHLVLDVRNYPILVHSNKGKHRVGVVVGIIRKLLQGWSTAGICQEYGLFSGGMKDGVDLEFITMFETNLKIPRNV</t>
  </si>
  <si>
    <t>YINEETESGREKVLVSHAPQERIVPPLNFCPVERYLYRSGQPSPVNFPFLLNLKLKTIIWLSNEEPQDTLLEFCDTHRINLQFAAINPDAGEDDNPWDGLTEHSIINVLQTIVTQENYPLLVCCGMGRHRTGTVIGCLRRIMGWNLASVSEEYRRFTGSR</t>
  </si>
  <si>
    <t>ENIYIARHGYRSNWLPKGPYPPPPTGIDNDVPLSEHGVEQAHELANYISKLDVKPEMIFSSPFYRCLETSKPTVEALKIPLYVDRGVGEWYKPDRPIIPEPATHEVMSKFFPSMISPDWEPSIIPSNKGETEEDIFERCHKFWPVFIDRVERKFPNVKTIMIVTHAATKSALGMNLLKFSSAKEPIDNKGTFIRNGSCAIDKFELVKGENESIPFEEREWKLTMNGNTSFLTNGEEMNWTFMNAFEAGSDADIK</t>
  </si>
  <si>
    <t>NLMKKILSLPMKKTKNDIGLRLDISYILVNLIVCSYPVNTYPKLLYRNSLDDLILFLTVYHGKGNFRIFNFRGEKEDSDYKDNDLIGIAAKFESKDFEIQELRSTLINDGKIPISPIDLETRTLVEEETNNVICERIGWLDHFPPPFELLEEIVDGIENYLSVSKNRVAVLHCRMGKGRSGMITVAYLMKYLQCPLGEARLIFMQARFKYGMTNGVTIPSQLRYLRYHEFFITH</t>
  </si>
  <si>
    <t>LPTISTLKKIEHVTDLNKEYVFVGDVHGNYDEFIELIDDKIGGLGENITMILLGDFIHKGPDSDKVVSYILNHKDQVKCVLGNHEILVMMAYLNPDFSKWVRRPKLMTPLTFSTETNFIPQDISKISNAHGRLARELGFSKLSQLAEHCSMAIELDLDITGDILFGAHAGMVPGDFMKPNQIPGVSSLSNMKYVDKKNWSKTSREKENKNYVRWYTLWDKYGDHFSNAKVFYGHDASMGLNLRRQTKGLDTAC</t>
  </si>
  <si>
    <t>NLKFCTVCASNNNRSMESHKVLQEAGYNVSSYGTGSAVRLPGLSIDKPNVYSFGTPYNDIYNDLLSQSADRYKSNGLLQMLDRNRRLKKAPEKWQESTKVFDFVFTCEERCFDAVCEDLMNRGGKLNKIVHVINVDIKDDDENAKIGSKAILELADMLNDKIEQCEKDDIPFEDCIMDILTEWQSSHSQLPSLYAPSYY</t>
  </si>
  <si>
    <t>LDECLERLYKAQLLPEVTVRALCFKLKEMLVKESNVIHIQTPVTVVGDMHGQFHDMLEIFQIGGPVPDTNYLFLGDYVDRGLYSVETIMLLIVLKLRYPSRIHLLRGNHESRQITQSYGFYTECLNKYGGNSRVWQYLTDIFDYLVLCCIIDDEIFCVHGGLSPNVQTIDQIKIIDRFREIPHDGAMADLVWSDPEENNNPTLDHPDNSGQHFQVSPRGAGYTFGRSVVEKFLRMNDMNRIYRAHQLCNEGYQIYFDGLVTTVWSAPNYCYRCGNKASILELYSKDQFYFNVFEEAPENK</t>
  </si>
  <si>
    <t>TFKLFILRHGQSELNSENIFCGWIDAQLTEKGKSQARHSAKLIKQFCDSNNISLPQIGYTSRLIRTQQTMDVILEELGLKHTNYVITTNTNIKEELQDTRFEGSMPVLQTWRLNERHYGAWQGQRKPDILKEYGKEKYMYIRRDYNGKPPKVNLNLEMVQEENDQGSSTGYDFKEPNRHLKYGPEEKANERLPESESLCEVVVRLKPFLNNVVLSTANKISQESCVIVGHGSSVRSLLKVLEGISDEDIKDVDIPNGIPLVIELDRDNYSFVRKFYLDPESAKVNAQMVRD</t>
  </si>
  <si>
    <t>NRGTGIFRYDVAQLPSNHPIEDDHVEQIITIPIESEDGKSIEKDLYFFGIFDGHGGPFTSEKLSKDLVRYVAYQLGQVYDQNKTVFHSDPNQLIDSAISKGFLKLDNDLVIESFRKLFQDPNNTNIANTLPAISGSCALLSLYNSTNSILKVAVTGDSRALICGLDNEGNWTVKSLSTDQTGDNLDEVRRIRKEHPGEPNVIRNGRILGSLQPSRAFGDYRYKIKEVDGKPLSDLPEVAKLYFRREPRDFKTPPYVTAEPVITSAKIGENTKFMVMGSDGLFELLTNEEIASLVIRWMDKNMNLAPVKAEPGKLPKVIDVSEDKEAQRPAFRYKDNNSSSPSGSNPEYLIEDKNVATHLIRNALSAGGRKEYVSALVSIPSPMSRRYRDDLTVTVAFFGD</t>
  </si>
  <si>
    <t>VVNTIYIARHGYRSNWLPEGPYPDPLTGIDSDVPLAEHGVQQAKELAHYLLSLDNQPEAAFASPFYRCLETVQPIAKLLEIPVYLERGIGEWYRPDRKPVIPVPAGYEILSKFFPGVISQEWDSTLTPNEKGETEQEMYMRFKKFWPLFIERVEKEYPNVECILLVTHAASKIALGMSLLGYDNPRMSLNENGDKIRSGSCSLDKYEILKKSYDTIDETDDQTSFTYIPFSDRKWVLTMNGNTEFLSSGEEMNWNFDCVAEAGSDADIK</t>
  </si>
  <si>
    <t>IIRLFIIRHGQTEHNVKKILQGHKDTSINPTGEEQATKLGHYLRSRGIHFDKVVSSDLKRCRQTTALVLKHSKQENVPTSYTSGLRERYMGVIEGMQITEAEKYADKHGEGSFRNFGEKSDDFVARLTGCVEEEVAEASNEGVKNLALVSHGGAIRMILQWLKYENHQAHKIIVFNTSVTIVDYVKDSKQFIVRRVGNTQHLGDGEFVVS</t>
  </si>
  <si>
    <t>PLTLVITLEDFLVHSEWSQKHGWRTAKRPGADYFLGYLSQYYEIVLFSSNYMMYSDKIAEKLDPIHAFVSYNLFKEHCVYKDGVHIKDLSKLNRDLSKVIIIDTDPNSYKLQPENAIPMEPWNGEADD</t>
  </si>
  <si>
    <t>KTSKKKNFPFHSWEIQLICYHAREIFLNQPTLLRLQAPIKVVGDVHGQFNDLLRILKLSGVPSDTNYLFLGDYVDRGKNSLETILLLLCYKIKYKDNFFMLRGNHESANVTKMYGFYDECKRRLSSKVWKMFVDVFNTLPLAAIIQDKIFCVHGGISPDLHDMKQIEKVARPTDIPESGLVTDLLWSDPDPQVTDWSENDRGVSYTFSKRNVLDFCAKFKFDLILRGHMVVEDGYEFFARKKFVTIFSAPNYCGEFHNWGAVMSVTTGMMCSFELLKPRA</t>
  </si>
  <si>
    <t>PKISVAFICLGNFCRSPMAEAIFKHEVEKANLENRFNKIDSFGTSNYHVGESPDHRTVSICKQHGVKINHKGKQIKTKHFDEYDYIIGMDESNINNLKKIQPEGSKAKVCLFGDWNTNDGTVQTIIEDPWYGDIQDFEYNFKQITYFSKQFLKK</t>
  </si>
  <si>
    <t>LKGLIENQRKDFQVVDLRREDFARDHITNAWHVPVTAQITEKQLNQLIKGLSDTFSSSQFVKVIFHCTGSKNRGPKVAAKFETYL</t>
  </si>
  <si>
    <t>APYWNLKGRAAVEEALLRQRLNVNIAKNIIFFLGDGLDVTTTTAARIRKGQLAGGMGEEASLHFEHFPHVGLVKTYNTDRQVPDSAGTATAYLCGVKSKFGTLGVDDRVERGKCTSIEGAAVDSILIDSMKAGKSTGLVSTARVTHASPAALYAHTPDRRWENDHDLDDRDKREGCKDIALQLIEHGKNMNVIMGGGRRELTPRNVEDPEYDGDYGQRLDGRNLIEDWLEDKDPMRSHYVWNLQDFNRVNAETTDHLIGLFQPSHMKYETDRRWDRAGEPSLAQMTEKAIKILQRTSDNGFFLFVEAGRIDHGHHDGMALDALTETLALDEAIGVALRLTSAEDTLIVSTADHAHVMTMAGYASRGNPILGLEDHYLADDDLPYATLSYANGPGARHMASSFQKHGARENLTSVDTEETGHRQQALVPFDEETHGGQDVMVYARGPMAHLFHGVQEQSYIPHVIRYAACLA</t>
  </si>
  <si>
    <t>DAAFWNNQARDSIQKALERELNIGEAKNIIFFLGDGMSVPTVTAARIRQGQLKGETGEENILAWETFPHVGLIKTYNTDAQVPDSAGTATAFFSGIKTKSGVVGIDDRVEYADCESGLGGEVDSVLVNAHNIGKATGVISTARITHATPAATYAHVAKRDWEVDTEMIEDGEDGKGCKDIALQLIEDNPFIKVILGGGRRMFYNNTELDPEDPSDRGNRTDGRNLIEEWQNGKTNARYVWNKEQFDAIDEDTTDYLFGLFEDSHMRYASESEEGNDPSLASMTEKAIKMLQKEEKGFFLAVEGGRIDHAHHAGNAYNALGDAIAMSDAVAMALEMTSDSDTLIVVTADHAHTMSIGGYPDRGNKILGLAGYFGSDDLPFTTLGYLNGPGAEEVRQSYSDTGMRPNLTEIDTEDKDYLQQAIVPLSSESHGGDDVAIYATGPMAHLFHGVQEQSYIAHVMRNAGCYDETD</t>
  </si>
  <si>
    <t>DAEFWNQEAQDSLKEAIRLTERNVNTAKNIVLFLGDGMSIETLTAARILKGQLAGGLGEDAKLAVEDFPHFGLAKTYSTNKQVPDSAATATAYLCGVKTKTGVLGVDDRVERGDCVSSLGGEVKSILEMAQEAGKSVGFVTTTTLTHASPGALYAKVPDRKWQSDMDIPRGERNLGCVDMAQQFVSNNNIQVALGGGRMKFMSRINRDPEYPSMPGSRIDGRNLIQEWINNKPDQDRAHYVWNEADFNKIDPEQTDYLLGLFEYSLMKFDIRRDNDTGGEPSIAEMTDKAIRILSKNPNGFFLFVEGGRIDHGHHFGVANLALTETVAMDKAIDVALGLVDTEETLVMVTSDHAHTFKMAGYSARGNPILGKSDGRSTDLGSYTTVGYMNGPGAIISSLSYRLLGRRPPVTDANTGRPFYLPQAVVPTFLETHGGDDVAIFAIGPMSHLVHGVHEQNYVSHVMQRAACIGYYADNC</t>
  </si>
  <si>
    <t>GQSPDFWNSQARSSIEQALGLEVNTKPAKNVIVFVGDGMDVSTVVSSRIRQGQQAGVEGVSNVLAWDAFPHGGLVKTYSTDAQAADSASTSTAIFGGVKTKDGVLGLDDDAKRGDCASATGNEVASNLHLAHAEGKATGFVTSDSVTGATVAALYAHSPERDWQSDADIPRKQEECNDLAYQLIMENDFINVILGGGRQEFLPTRVEDPEYYDVTGRREDGNNLIGQWQGEKEASSSHYVWNKEDFDNVEPTTTDYLLGLFEPGRMQYGADRAADGAGEPSLAEMTEKAIKVLGRDEDGFFLVVEMLSNFVCHVTIGIVDDQESADRLPYTTLTYLNGPGGVNVQTNWANNGNRRDYSGVDTESRTWQQDAIIPLEAETHGGADVPVYAQGPWSHMFAGVHEQNYIAHAVRHAACLD</t>
  </si>
  <si>
    <t>EILPGLYLGPYAAAQRSKLPVLLEHGITHVLCIRQAPEATIIKPNFPDRFRYLVLDVADNCMENIIRHIPTVKGFIDSCLQSGGRILVHGNAGISRSAALVIGYLMETYGLKYRIAYRYVQEKRFCISVNDGFASQLKVFK</t>
  </si>
  <si>
    <t>PEFFVVPDPCSDYELKKASTNFEDCRVPFWCWSHRNGSMLMRMTAPSDSIIENESEKWFLDSVIHIHPSKVHPDIIDIGKECPSIQELQSGYLKLQSMCMPENIKDFWTTDEKWYSTLDSTKWLQTIGTCLSLAKEAADRIYIAEKTVIIKESQGRDYSCVVASLSQIMLDSHYRSQLGFQSLLQKEWIVAGHPFLDRCGHCVPSSGTESPIFLLFLDCVHQLIEQFPSAFEFTDTFLIALWDSMHSGIFGTFLFNSERHRMRTCVSSSKGQYQTTQLATVWAWTLQFTKDDQALFTNPLYIAKSELKYNDLLDDEPDYRQGCNAGIYRSIRRLNNGKSYIGSDFKEMDSWTFNGGKRRKNPNVNGANSASSVFANCEEEIIIPLLQTPTITLWNHCYLRWVP</t>
  </si>
  <si>
    <t>LPIETLPNLRRVDSRGRLYRSSRQDLLSRADTERLNDLGIRSVLDFRSKSEYKAASGDKIFDQNSSILEVIIPKGQSSAKGICDVSTKPVKMKYLKAIKNKEAPTLDGCNSTHHSAITRKRFLLDFFKFHFVWTVFNRIPLYKRLFSLVYLIVDILFRTHFRYFIRYFAKETLNPAGLLSTYIDMIELSGAQICLALRILSDPANLPAMVNCAHGKDRTGIVIAMVLSLLGKSDDYIAEEYALSEIGLDPIRSRVHQEIVERTNMDESFTHAKRETMDGLLQYIHKTYSTVPNYLESIGFGREDQEKLLQ</t>
  </si>
  <si>
    <t>NADNEYAFYDDIEDLSDEPHLNQLTFIEDIQTTSEVYSLHSFGIHNASFTRVPMSSSKTPINEVIDQLLNAVKEVPSLFSNEESSLPILVFTGHMGGGRTTFAMSLGILIMAHQ</t>
  </si>
  <si>
    <t>RVAQTVASYTKSELDISYITSRIIVMSFPAEGLESTYKNGIDDVRSFLETRHSGHYHVFNLSQRTYRPAKFENRVSDCGFPAKRPPNLVLLYHVCRNMYLWMQRDPKNVCVIHCMDGKASSATIVSSFLTFCRLFSTVDVSLYMFSVKRGPPGITQSQKRYMEYISGMLS</t>
  </si>
  <si>
    <t>MGFPAESLERMYRNDMEHVVKFLNSHHQDHYKVYNLCSERNYDTSRFDHRVAHYPFDDHNPPRIELIRPFCEDVMQWLAEDKDNVAAIHCKAGKGRTGVMICALLLHQGRCLTAAESMEYYGKIRTTDGKGVTIPSQRRYVQYYGELVKRNT</t>
  </si>
  <si>
    <t>SKKKRRFIDKGFDLDLSYIYPNIIAMGFPAESLEGVYRNKLEVVVKFFNEKHGERYKVYNLCSERNYDTTKFYNRVAHYPFDDHNPPRLELIKPFCEDLDNWLGADGQNVAAIHCKAGKGRTGVMICAYMLHRRLYQTASEALDFYASKRTKNRKGVTIPSQRRYVEYYGNLIV</t>
  </si>
  <si>
    <t>LVRYSFDLEVDYITERLIAVSFPSGGLENQYRSNLRDVVRMLKSKHNNSYVVFNLSRRRHDVSKLNQEVRDLGWPNVLAPPLERLCSICKQMETWMKGNLNNVVVLHCKGGRGPIGVVVSAFMNYLSITSANDSTMDRHAMKRFLDAKGWSGMHPSQMRYIDYFSGLLTNSIQINSSPLFLHHAVI</t>
  </si>
  <si>
    <t>RRHVTKASRKLVSENKRRYLQDGFDLDLTYVTDRIIASSFPSSGKQSIYRNPISEVSRFLNTKHPDHYKVINLCSERHYDESYFNHQVIRVQTDDHNVPKLEELLKFSKIAKEWMEADPKNVMFIHCKGGKGRTGTAVCTWLLESEAFQTAKECLDFFGSRRTDLDEGDKFQGVQTPSQSRYVHYFEQVKFKYGGQIPEPKDLIIENIRIRNLAGLGKGDG</t>
  </si>
  <si>
    <t>TVLKAEKIKAMMDLIMKCDQHEEKPAAQCTGKVILNEHSRVKLAALADDSDTDYINANYIPGYNSPREFMACQGPLPGTVDDMWRMIWEKKTSIIVMLTQLVEKGKV</t>
  </si>
  <si>
    <t>RNRVILDSPDQDYINASQMKSCAQYWPDADSAQFGSYSVATLSTSSDGDVTTRQMKVTRN</t>
  </si>
  <si>
    <t>DRSRPYLMTPGDRAGSNNYINASFMSGYSKKNAFIATQMPLDSTVLDFWRLVHDYRISTIIMLNQLNDKTCSIYWPVNTRSVTFGPFTVGHKGSENMNRVKVRTLELKYKEEVHEIRQFEVQTWPTWIQSDGVQSQEQCMDAVLQLMDYLRKCEIQRSSEQSRPGDGPPILVHCLSGIEESGVFCTVMNCLEQLNNDGAIDVFQNLRLLRLSRPNFVPTLTDYLLCYKLLTHHHT</t>
  </si>
  <si>
    <t>KSVLFVCLGNICRSVTSEALFRQLAEEKGFASDWKIDSAATSTYQIGDEPDSRTNQTLEKMGRKRSKHIARQITKQDFKDFQYIFGFDQSNISNINRVKPKDSKSQVLLMGKYGKNGDEIVEDPYYHDMAAFDTMYEQCDRCVRAFIAE</t>
  </si>
  <si>
    <t>KQIYDPSEEELLRRLLGPQKREQWLQLRAEIEAMTDSWLTIALKSLSIIHSRSNCINVLVTTTQLVPAVAKVLLYGLGGVFNIENVYSATRVGKESCFERIVARFGRKVTYVAIGDAKDEETAAKQLDFPFWRVTSHSDLAALHHALDLGY</t>
  </si>
  <si>
    <t>ERVFVWDLDETIIIFHSLLTGSYATRFGKDAPAAVSLGLRMEEMIFNLADMHLFFNDLEECDQVHIDDVASDDNGQDLSNYNFQTDGFHAAATSANLCLATGVRGGVDWMRKLAYRYRRIKEIYSSYKNNVGGLLGPQKREQWLQLRAEIEAMTDSWLTIALKSLSIIHSRSNCINVLVTTTQLVPAVAKVLLYGLGGVFNIENVYSATRVGKESCFERIVARFGRKVTYVAIGDAKDEETAAKQLDFPFWRVTSHSDLAALHHALDLGY</t>
  </si>
  <si>
    <t>KYSLVLDLDETLVHCSLAEMENCTMSFPVYFQDNEYQVYVRTRPFFRDFLERMSKIFEIILFTASKRVYADKLLNLLDPEKKLVRHRLFREHCICVQGNYIKDLNILGRDLTKTVIIDNSPQAFGYQLENGIPIESWFADDND</t>
  </si>
  <si>
    <t>QHCTLDSGSYTKDLSAVHPDLSSIFIVDNSPGAYRLF</t>
  </si>
  <si>
    <t>KRKILVLDLDETLVHSKHVSSTFLPNRPSIPPDFVLKVTIDSVPERFYVYKRPHVDFFLSVVSQWFELVVFTASMEIYGSPVVEKLDNGRGLLQRRYYRQHCTLDSGSYTKDLSAVHPDLSSIFIVDNSPGAYRLFPDNGIPIVSWMSEPSDT</t>
  </si>
  <si>
    <t>RKLVLLVDLDQTLIHTTLDEVPADMPGVHHFQLRKGPMFPWYHTRIRDNYQQFLDLISQFYQLHIFTMGVRLYAHTVAEIIDPEGKFFSHRILSRDECVDPHSKKANLRSIFPRGDKMVCIIDDRDDVWNFAPNLIQVPPYRYFE</t>
  </si>
  <si>
    <t>KCCIVIDLDETLVHSSFKPISNADFVVPVEIDGTVHEVYVLKRPHVDEFLQKVGQLYECVLFTASLAKYADPVADLLDKWGVFRCRLFRESCVFHRGNYIKDLSRLGRKLERIVIVDNSPASYIFHQDNAIPVSSWFDDMSDT</t>
  </si>
  <si>
    <t>YTLVLEMKDILVHPEWTYANGWRFKKRPGVEYFLQQAGPPLFEIVIYTSEQGFTAFPILDSLDPKGCIMYRLFRDATKYVNGHHVKDLSSLNRDLSKVIIVDCNAKSYQLQPKNALGLKKWEGNDDD</t>
  </si>
  <si>
    <t>KKLLVLDVDYTFFDHRSVAENALELMRPNLHEFLTSAYEDYDIAIWSATNMKWIDVKMRELGVADNPNYKLAFMVDSRACITIHTQKYGIIETKPLGVIWGKYEQYNPKNTIMFDDLRRNFLMNPQNGLKIRPFREAYK</t>
  </si>
  <si>
    <t>EGVLLDITGVLYNSTDEGGVPIPGSIEAVKRLKASGVRVRFCTNETQCTRQQLVDKLQRLGFELSVPEVFAPAPAACQLLKARGLTPHLLVYPGVLPEFEAFDLGAKPTCVVVGDAADIFNYETMNNTFRKLLEMDPPVLISMGVGKYYRHGGELMLDVGPFTKALEYAVRCEAIVVGKPDRNFFLGALQDMGVQPQNAIMVGDDIVNDVGGAQKCGLKGLQVRTGKFRPSDEHHPEVRPDGFVENLAHAVDLLLQH</t>
  </si>
  <si>
    <t>RAVLIDLSGTIHIEDAAIPGAVAALQRLRERTTNIKFVTNTTKESMTTLRNRLSRIGFDIKQNEIFSSLTAARNKVQEMGCRPMLLLQDSAKEDFKDICTDDPNCVVVGLSPDSFNYRTLNQAFRLILDGHPLIAIHKAKYFKRQDGLALGPGAFVEGLEYATGVRATVVGKPERAFYQEALKTMSCAPEEAVMIGDDVEGDVQGAQTIGMKGFLVKTGKYRPGDEGKITQPPAEICEDFPAAVELLLK</t>
  </si>
  <si>
    <t>LDSIDTILLDCDGVLWHSNMAFPGAAETINKLRSMGKQPIFVTNNSTKSRLQYQEKFTKMGFIVSKDEIFGTAYCAALYLKHKLNFTGKVYLMGMSGLEEEMKLHSIDYIGTGPDNVEGQILDHRADHVVLDPDVNGVVVGFDQYFSFMKLLKAASYLKRPNSVFIGTNIDQQFPMRNSELIMPGTGSLVRPVEVASNRTATTLGKPSKFMFECIQEKFDVNPQRTIMIGDRLNTDILLGKNCGLKTLAVLTGVTSEEEILGFQGSEKEKERELVPDLYIESIGHLG</t>
  </si>
  <si>
    <t>LLVYGDMGLKGGAPSLRLLRKAAKENLADAIIHVGDFAYDLHDEEGKVGDDFMNRIQDVAAVLPYMTCPGNHEIAHDFVHYRYRFSMPGSPWPMEDEMWYSFDMGKAHFVSDYLQRSQIEWLRDDLQRANKERAIRPWIIAFGHRPMYCSNADRDDCTKEESRVRTGLEDLFYDFGTDLIIEAHEHSYERFWPMYRGEVT</t>
  </si>
  <si>
    <t>AVYGDMGNENAQSLARLQIESQERMYDAILHVGDFAYDFSFNDGETGDEFMRQIESVAGYVPYMTCPGNHEYHYNFSNYKNRFTMPMYEDTKNLWYSWNVGPAHIISISTEVYFYVYYGLHLIIDQINWLKADLFEANKPENRSQRPWIITMGHRPAYCTNNDGDDCTMSVSIIRSALEELFYDNGVDVEFWAHEHSYERLWPVYNRKVY</t>
  </si>
  <si>
    <t>FMVLADWGGQSTSPFVTPCEVNVAKQMGILASSYESQFVLALGDNFYYFGVSSVDDPRFNETFEDVFTADSLQVPWYLVAGNHDWHGSVQAQIDYSKVSKRWNFPSFYYMLRYQIPSSQETVTFIMIDTVMLCGNTDDSDVLQQPTKPKDLLMVAKQFAWIEEQLKATMNDTYVIVAGHYPVWSIAEHGPTDCLVNGLRPMLIKYNVSAYFSGHDHNLQHIKEDNSSVEYFVIGSAHVVDSSV</t>
  </si>
  <si>
    <t>FLVLGDIGGLGEPPYTTDDQEDVAWAAGKVADNFKADFIVELGDNFYENGVKDVHDPRFRQTFEDVYTAESLQVPWYIVPGNHDWDGNITAQIEYSKISERWHFPSLYYTKEFRISDSPDAKLFMVVIDTMLLCGMGTPPTGPWNVSAAEDQWIWLEHQLNATKEANYVIVAGHYPVRSMGSHGPTRCLVERLEPLLKQYNVSAYFAGHDHN</t>
  </si>
  <si>
    <t>FLVLADWGGIPIWPYFSPFQWAVANQMTNTASDHIAKFVLALGDNFYEKGVTDVDDPRFKQTYEDVFHWPSMQVPWYVVGGNHDHYGNISAQVAYTKVSQRWKFPDYYHSHSFQIPDFNRTLAIILVDTVILCGITDDETTGSNLPGPASISAAEEQWKWLEEQLEAFKSADYLVVGGHYPVWSVAEHGPTKILVDRLLPFLEKYNVTAYFCGHDHNLQ</t>
  </si>
  <si>
    <t>AKCLLALCREAQRVLANEPRLIKLNAPTYILGDLHGNFHDLVCFEKALWRMGPLLTPCSFLFLGDYVDRGEHGVEVIAYLFSQKILAPDKFFMIRGNHELRPVQKMFHFEAECTQKFGATIGQQVWEAINCCFDAMPIAAVVDNKIFCTHGGVPNSEGGVCSLAEINKIPVPLKDPENESQLAWELMWNDPL</t>
  </si>
  <si>
    <t>RLNVDNIIARLLEVRGSRPGKNVQLTEAEIRGLCLKSREIFLSQPNLLELEAPLKICGDIHGQYYDLLRLFEYGGFPPEANYLFLGDYVDRGKQSLETICLLLAYKIKYPENFFLLRGNHECASINRIYGFYDECKRRYNIKLWKTFTDCFNCLPITAIIDEKIFCCHGGLSPDLQSMEQIRRIMRPTDVPDQGLLCDLLWSDPDKETMGWGENDRGVSFTFGIEIVSKFLLKHDLDLICRAHQVVEDGYEFFAKRQLVTLFSAPNYCGEFDNAGAMMSVDETLMCSFQILKPSDKNKKFP</t>
  </si>
  <si>
    <t>RGRPYKSVNLTEAEVRGLCVKSREIFLSQPILLELEAPLKICGDIHGQYTDLLRLFEYGGFPPDSNYLFLGDYVDRGKQSLETVCLLLSYKIKYPENFFLLRGNHECASINRIYGFYDECKRRYNIKIWKTFTDCFNCLPVAAIVDEKIFCCHGGLSPDLQCMEQIRRIMRPTDVPETGLLCDLLWSDPDKDVSGWGENDRGVSFTFGNDIVGKFLNRHDLDLICRAHQVVEDGYEFFAKRQLVTLFSAPNYCGEFDNAGGMMSVDETLMCSFQILKPSEKKAK</t>
  </si>
  <si>
    <t>LDRIIEQLMSVRSTPGKQVQLPENQIRHLCQLSREQFLEEPMLVELEAPVNIVGDIHGQYGDLIRHFDKCGFPPDSNYLFLGDYVDRGKQSLETICLMLAYKLKYPNNFFLLRGNHECASINR</t>
  </si>
  <si>
    <t>VSTKDLDIEIEQLNDCKQLQENQVKHLCEMAKEILTKESNVQEVKCPVTVCGDVHGQFHDLMELFRIGGRSPNTNYLFMGDYVDRGYYSVETVTLLVCLKVRYRERITILRGNHESRQITQVYGFYDECLRKYGNANVWKYFTDLFDYLPLTALVDGQIFCLHGGLSPSIDTLDHIRALDRIQEVPHEGPMCDLLWSDPDDRGGWGISPRGAGYTFGQDISETFNHSNGLTLISRAHQLVMEGYNWCHDRNVVTIFSAPNYCYRCGNQAAIMELDDALKYSFLQFDPAPRR</t>
  </si>
  <si>
    <t>CSDLDRQIEQLRNCEIIKESEVKALCAKAREILVEESNVQRVDAPVTVCGDIHGQFYDLKELFKVGGDVPDTNYLFMGDFVDRGFYSVETFLLLLALKVRYPDRITLIRGNHESRQITQVYGFYDECLRKYGSITVWRYCTEIFDYLSLSAIIDGKIFCVHGGLSPSITTLDQIRMIDRKQEVPHDGPMCDLLWSDPEDTQGWGVSPRGAGYLFGSDVVSQFNAANNIDMICRAHQLVIEGYKWHFNETVLTVWSAPNYCYRCGNVAAILELDEHLQRDFTIFEAAPQEVR</t>
  </si>
  <si>
    <t>DKVTKDFMVKLLQHFKDEKALHRKFAYTMLVQILAMFKKLPSLCDITIPEGKKFTICGDIHGQFYDLLNIFEINGLPSEDNPYLFNGDFVDRGSFSVEVILTLFGFKLLYPDHFHLSRGNHESDTMNQMYGFYGEVRSKYTNQMADLFQEVYNWLPLAQLINKKVMVMHGGLFSQDNVTIDDLRIIDRNRQPPESGLMCELLWSDPQPRPGRSPSKRGVGIQFGPDVTKKFLEHNNLEYIVRSHEVKNDGYEVTHDGKCITVFSAPNYCDQIGNKGAFINLGADLKPNFKTYEAVPHPNVRPMAYANSM</t>
  </si>
  <si>
    <t>XSNLDRWIEIAKXCKYLPENDLKKLCDLVXDLQLEECNVQPVSTPVTVCGDIHGQFYDLEELFRTGGQIPDTSYIXMGDXVDRGYYSXETFTRLLTLKAKFPDRIVLXRGNHESXQITQVYGFYDECQTKYGNANAWRYCTKVFDLLTIAAIIDEQVLCVHGGLSPDVKTIXQIXMIERAQEIPHKGAFCDLVWSDPDNVETWAISPRGAGWLFGXKVTNXFVHXNNLKLICXAHQLVQEGYKYMFDDKLVTVWSAPNYCYRCGNIASILAFNDATTREAKLFRNVPDSE</t>
  </si>
  <si>
    <t>SNLDRWIEIAKPCKYLPENDLKKLCDLVCDLQLEECNVQPVSTPVTVCGDIHGQFYDLEELFRTGGQIPDTSYIFMGDFVDRGYYSLETFTRLLTLKAKFPDRIVLLRGNHESRQITQVYGFYDECQTKYGNANAWRYCTKVFDLLTIAAIIDEQVLCVHGGLSPDVKTIDQIRMIERAQEIPHKGAFCDLVWSDPDNVETWAISPRGAGWLFGSKVTNEFVHINNLKLICRAHQLVQEGYKYMFDDKLVTVWSAPNYCYRCGNIASILAFNDATTREAKLFRNVPDSE</t>
  </si>
  <si>
    <t>VEEDYDGPHLAFPLSLDQVEKMMEDFKEQKLLHSKYVLMVLRETEKVMKTKKNINRATTAIAKQITVCGDLHGAIEDLFLVFYKNGLPSAENPYIFNGDYVDRGMHSVEIAIILFCFFLLFPNEVYLNRGNHEDYILNLRYGFLKEVQSKYGAQIIGQFQDLFAWLPLATLIDSKILICHGGISDKTDLTFLDNIARHKYLSVLKPPLKEGAEELTGEEEDLSLKIDLSEWRQILDILWSDPRSQDGCQPNTFRGGGSYFGPDVTKKVLAKHGIDLLIRSHECKPDGYEFTHGDKVLTVFSASNYYEEGSNRGAYIKFGTDLKPRCFQYQTSAKNTKKMTMRQKVSIVEESALRDLREKIGANTTYLRQAFQKYDPGNTGFITSTQWAR</t>
  </si>
  <si>
    <t>LDENQMSEIKSNNGFVFNSRRGTGHMFSCDALERFLQVNNLSHVIRAHEVQQAGFQVQQKGKLLTVFSSSHYCGGSNEAACILVDRHKLRTIR</t>
  </si>
  <si>
    <t>DDVAGKRIFVIGDVHGCYDNLLTLLHVADIDKNPNALLIFVGDIINKGPKSLEVLNFVRSSNSYSVMGNHERAAVRKLRLIKMNVGYEPKASKQWLHDLNGSDYEYLQELPYTISIPSLNAVIVHGGLLPGKPLEEHTQDEMLLMRNIIVEGNELKATKHISQGQLWGELWKGPRHVYFGHHALEGLQRYPYATGLDTGCVYHGSLTGVFLTGDKKLVSVK</t>
  </si>
  <si>
    <t>TVKKVVELGPNPKLEIVQDKRLRERSFGVYEGMSFDVYQHALQNCVGQFVVEGGETPEQALQRLIDFLNDMCRNVKMQEANKTNSAKSTGGASSSAEPTSDAAGGASSKVFVSEFTGEDKAARILPHILLSTHGFMIRSFLKYLHCVINVEIPEGDWLIDDGCPNTSLSTLVVETDK</t>
  </si>
  <si>
    <t>ATRHLILIRHGQYNTDGITDDERILTALGREQAAMTGQRLKALNHPYTTIINSTMARAIETADIISAQIPDIPRETYCELLREGAPIPPEPPVGHWKPEVKQFYEDGARIEAAFRKYFHRADPAQTENSFEVIVCHANVIRYFVCRAMQFPPEAWLRMSLYHGSITWVSIRPSGRVSLRALGDAGFMPAN</t>
  </si>
  <si>
    <t>VKFILSLVRHGESKYNQQKLVQGQTNSPLSEDGVLQAESLSKRLSNEKIDYVYTSDLLRATQTTDIILKSLRAPPCDVIEEVGLRERNFGDKEGITISEYRAFLLSEGFTFRSHVPKGGESFQVARQRVVKAFHDICNKQLELEKDATTSADGNLTHVLVVGHGLLFKELLAYFIEELNVEIPGGKERVMKDSSNSSLSRFEIECAANVAPKITCQFIYDVSHL</t>
  </si>
  <si>
    <t>LNCVMQARPPRAFPLFQLSDVGLLYRHGDRSPAQTFPTDPYREDSWPQGWGQLSKLGMQMQYGLGQFLGKRYQDTGFLNANYTRTEINIRSTDVDRCLMSAQSDLSGLYQPLPEMQFNPNISWQPIPVHTKPKENDYLLRTDGTSCPYYDELYAKELATARVKQINEENKDFFQKLKKDTGVTEDITVNTVYTIEDPLFCEQAHNRTLPTWASNDVMLKLENLTNIGMAMLFGTKELARLKGGPLVGKMISDMEKKSKNVTGTPIKFFMYSAHDTTLAAFMSALGVYNGKQSPYASAVGVELWEDDATKSFNVSIWFRNSTTQEVPYKLHLMDCSDMCGLERFKELVLDVIPGNVEAECGATFMKNYTIPILIGTSLIALILVLIFVYLV</t>
  </si>
  <si>
    <t>AIPLVAREDLELKFVQIFFRHGARTPIGTGCIPNVEEGVWDKDTIFQGAADLCIDYKVCALNGEPQPEWKIENYYRKEPLQGGAFKGQLTAVGMKQANDLGKKLRRHYMEKLGFLPQEFSPQLVYTRSTNINRTLQSLGCLMGGLYGNIIASKELPVQFYTDEGLGEVLYPNRQRCNQLSHFYSSVLKGMFSVPGIGHGTDQIAPVLDASEEQKKKLDFVSMRDDITARLEHNMKVPDHLMPVIDLIEKHAVALMRFLIEGGNEPGKNIIKFSAGPTMHYICENLEAAKKKEIPYKLHLNSCHDTTLMTLLLALEAFDDVWPPLTASVIFELYEDKAGNSFVRTLYQNKELRIRQSEETLLPLEKFKELLAPVSYTAQDYADACKV</t>
  </si>
  <si>
    <t>SASVTGCKPVGVYAVNRHGMRYASDSDIEDYNAILARMKMTGVSEEFAYLLNITDNLYPIALESSLHPAGFAEMEGLGMRIKQRLPELFVKDGLDGFDFQGTYRQRTVDSAQGFINGLQGPTANCSFSSKTPTRDTLTCTFNSTANSTANTETVAVDHELEGKDLLLKFYESCTKFITDVDDNDAALMERDRFEEGPELTSAYKAVATKLAPIGWTGPWNMTKNDLEVMHHMCGYESAYYGSSPWCNLFLRNESLAVEYWLDLKQYWKEGYGYDINYQMACPLVDDVVEYMTTVKKNGTRRGSFKFGHSSTLQPFLTILGLYKDTPKLLANNYDVSVNRAFRSGRISPMTGHVSFNVLQCPSDQYRVLVLHNELPIKLGTCGEFFCPYDDVVSHLEMSSNGCRFDALCGTNGL</t>
  </si>
  <si>
    <t>NSNKYYDDCAKILGNMIMRELAPKYNIPWQMFTLDEEIPYMPTTSGTMMELRCVIAVIRHGDRTPKQKMKMEVKHPKFFSLFESYGGRSKGKVKLKRPEQLQKILDVSRYLLGELKWQKHRSQPEIEERESKLEQLKAVLEMYGHFSGINRKVQLKYLPKGIMKHSSSEEDSKGEPSLLLILKWGGELTPAGRVQAEELGRAFRCIYPGGQGDYAGFPGCGLLRLHSTYRHDLKIYASDEGRVQMTAAAFTKGMLALEGELTPILVQMVKSANTSGLLDHEKESVTIQGRVKERLCQSFSRDRTFGPRDFNELAPTGSKSLQDSLTFIKNPVRMCEKVHRVIKNHTKMIKDTMENPENKDFGLYHHETLELMLRRWVKLEKDFKLKSGRFDITKVPDIYDCIKYDMQHNFILKTLGFSHMDELYNSAEMLADFVIPQEYGITTSEKLEIGKGICTPLLKKIRSDLHRINSNDETTYRLNPLYSKGVMSPDRQVRTRLYFTSESHIHTLLSCLRYGGLCDESDPNWQNSCDYLGGIRELNYMTQIVLMLYEDPSKDPMSDDRFRVELHFSPGAKDCEDDENHPGCCPFRSVH</t>
  </si>
  <si>
    <t>KTGYCNPPDREITGEEGKFKPGFNLKAAYVVARHGDRTPMQEFADIPNSNWHPQWNCDLKQASKTITSDTLKRFVDQMQAEIIKGDMTGALGTFKNLPVNHNGICKKSQLTPIGWLQHLELGTFFRKAYGRTLVQNQELLRDVSNFQSTMNLRTQQSAFAFMYGFFEKATLNDTIRIKTVPNVNFCPLDMCACPALDHLIKDKEAQHAKLMRGNPKFMNVMRSVAQTLYGTTLITTLPGINQVAEILTTLVCHNMPYPYGSSGTITPIQHAVYHKLLEETWVSQSHVKDGTYEKVGRMFIQPLLTDMLRTMYKITQGVSKPRFVFNSGHDITIRPIVDGLKLSSPGWPHYASRVVFELWGRATSKEHFLRVLAYGKDQTDKVQFCKGKMTADGLCPFSALVSFVEKENMEYFYSESYRDACTRT</t>
  </si>
  <si>
    <t>ALGRVDDVDIEASGKFKYILIQLSVGDQTKYIVRGYSHCGYHADIYDEVTPALEKQGINCSCPGGGRIEHDKNAKTILVYGYSMGFGQADHSIAVKILQKKFPDYTSIKSSNEGY</t>
  </si>
  <si>
    <t>GTMEDGQTLFSSRLSFYAVYDGHSGDKASKHAAKTLHKHIIDTFPKTETTNRDKEIKKCLIETFRLTDEEFLKQASASKPVWKDGSTAVCVLVVDNTLYIANLGDSKAFLCRYNPETQKHQFLPLSKDHTPTDYDERMRIQKAGSNVRNGRVMGILEVSRSIGDGRFKRSGVICTPDIKKCQLGDNDRYVLLSCDGLWEGFDAEAVMQFTNDILDGENVKQSEGKSKDDVLFETACNRLASEAIRRGSSDNITVILVNI</t>
  </si>
  <si>
    <t>TGMYSLHGYYAERKGERNEMQDKHVILNDFTPQFSNLPSTVSRLSFYAVYDGHSGDKASKHAAKMLHKHILDRFPKTETTNRDKEIKKCLIETFRVTDEEFLKQASASKPVWKDGSTAVCVLVVDNTLYIANLGDSKAFLCRYNPETQKHQFLPLSKDHTPTDYDERMRIQKAGSNVRNGRVMGILEVSRSIGDGRFKRSGVICTPDIKKCQLGDNDRYILLSCDGLWEGFEADAVMQFTNDILDGEKVKQSEGKSKDDVLFETACNRLASEAIRRGSSDNITVIL</t>
  </si>
  <si>
    <t>YDSNQLFSNKPGEDRRAIAECMFTNGVLFGVFDGHGGTACAQAISERLFNYIVAETLPFQTLPKALARLQSGEMNDLVKWHRHPNEYKLQATADLYKESLIKYVQANLSVDVLDDDDTADVLKTAFDRLDNDFSTEAMRATTEPLGIEPVLTAVTGSCACVAYVNDQDLYVANVGDCRAVLGRSKGYGAWESIPLTVDHNVQNLDEVNRIKGGHPSHESTTVIKNGRLLGELMPLRAFGNIRFKWTAEMQRTLMRTFIGYLPPKSFHTPPYLITTPEVTHHRLTSNDKFLILASDGLWDMLSSDKAVQLVGEHMKSMKASSSYGVQEGAALKDVMKDLKERMDILKSLDTNSATHLIRYSLCGVGNDFDLNKLAEVLSLPDAIARQHRDDMTVTVIYFD</t>
  </si>
  <si>
    <t>FLEKPNTEKENERGSGNGLRYGLSSMQGWRVEMEDAHSAVTGLPHGLKDWSFFAVFDGHAGSKVAKHCSEHILHEITSNPEFLGSPKVDGKLNPSTDAVKEGIRTGFLSIDSKMRTDFARTDSSDKSGSTAVGVIISPKHLFFANCGDSRSVLSRKGEDKPTFSTEDHKPGKPKEMKRIEDAGGSVMIERVNGSLAVSRALGDYDYKNNPDKPPTEQLVSPEPEVTVFERTDEEEFIILACDGIWDVMSNEELCQFIRSRLAITDNLEEICNQVIETCLQKGSRDNMSIVIVLFQNA</t>
  </si>
  <si>
    <t>MEDMICIVFDREQEADYACFAVFDGHGGKEAAVYARDHLWQNIKNQDGFFSREPNAVMSAINEAFRVTQEGMWKERSSWPKTLSGYPSTAGSTCSMVIICGNDMYTAHVGDSRIVLGKSEPRGLNTTNVYGVTSHKIVTETLTVDHKPSDIEEIERIEEAGGRVQDKAGVQRVVWSRPKLDHTGPITRNTELTDIPFLAVARSLGDLWSYNFRSGKYIVSPEPDIMHRVIDPKSERFLILGSDGLWNMVTSEASVQIVEKYDKTRILQGEQSSETVSHQLVKRGMDLWNYHLLRADNISVICVFFE</t>
  </si>
  <si>
    <t>AYLSEPNVEKISDDGSCEELSYGASAMQGWRVGMEDSHNCITKLTEDTSLFAVYDGHGGAEVAVYTAQQFPKLLTNLKSFKDGDIDAAFEEAFMTFDASLKQKAIIEKLRRIAGMEEGEEKEEDGETETLLEEAELPLEQLVARYMQLPGGKEEPGSDSGSTAVVALLRGKTLTVANIGDSRCVLSRDGVALDMSYDHKPEDDVELRRIEKAGGKVTPDGRVNGGLNLSRAFGDHCYKMTTSLPPEEQMISAFPDIKTATLTEQDDFMVVACDGIWNAMTSQDVIDFVTHRLENSRESDQSNKLSKICEELFDFCLSPDTSGDGTGCDNMTCVIVQFH</t>
  </si>
  <si>
    <t>QTLSEPVTAKETSGCENHLCKVGASCMQGWRINMEDAHTQILAIDDDKDSAFFAVYDGHGGAKVAQYAGQHLHRKLANQSTYKRGEISTAIRESFLKIDEDMLKDEAMKDELAGTTALITVMKNNKIYCGNVGDSRGVMSISGHAKPLSFDHKPSNENESKRIIAAGGWVEFNRVNGNLALSRALGDFVFKRNLSKGPEEQIVTAVPDVTETEIIPDSEFLLLACDGIWDVLTNQEVVDFVRSRIGNKMDPEKICEDLMTRCLAPDCQMGGLGCDNMTVVLVCL</t>
  </si>
  <si>
    <t>MVPRDLSKIPWYSGYAEVVNAGKSKLNEDQAASRHMFINNKHREKTLDTSPGNGLPIKDFDQIPLTYFAIFDGHAGPGVSLMSSRVLHTRVLAKFESVYDLLANSSLEQRQFTRSGDQRPNKWPFNEKEVSVESLVVGALESAFVEMDEQVRKEKLDYHVPGGCTVLVAIFLLGKLYVANAGDSRAIISREDKVIPMSTDFTPLSERQRLQMVASTNPQLLGSEFCPLEFQKRVQRKDLGKTLMYRDQNMTGWAFKEVTEEDVKFPLVYGEGKKARVLATIGVTRGFGDHELKVHGTDVYIKPFLSPVPEVKVYNLFDRDNSEDDVLIMASDGLWDVLSNDRVAEVVREVLNSFPPNDYKKYASAAQELIMAARGVLRINGWRTLKENKSGSGDDITVFVIPLN</t>
  </si>
  <si>
    <t>VGRIGKDSLIGRRAENEDRICIKELHPNLLYVGIFDGHAGSMAVDYVHHNLEFHLKFWLEREHDLQIVLKNAFEDLNNKLTRYLYFHYPETEYENSGSTATVSLLRNGNELVLANLGDSRAILCRNGKAKRLTNDHDPEYNTTEKERIKAAGGSFTWNSLGKPLVNSVLTMTRSFGDVTLKRYGVIATPETRSLE</t>
  </si>
  <si>
    <t>VGRIGKDSLIGRRAENEDRICIKELHPNLLYVGIFDGHAGSMAVDYVHHNLEFHLNFWLEREHDLQIVLKNAFEDLNNKLTRYLYFHYPEAEYENSGSTATVSLLRNGNELVLANLGDSRAILCRNGKAKRLTDDHDPEYNTAEKERIKAAGGSFTWNSLGKPLVNSVLTMTRSFGDVTLKRYGVIATPETRSLEVKHGRDSFLVFCTDGVHFVMNDQEMCDSISLCHNPQEAASFICDQALQFGSEDNASVIVVPLGQWG</t>
  </si>
  <si>
    <t>NVAVYSIQGRRPGMEDRFDYATGEKDGVTEKFCGIYDGHGGEFAAEFTEKLLSQAVLARLATAKRRQLPVNHSQILVEEILAVDEKFLTVAKSNEDMAGSTALVALITESDVIVANVGDSRGVMCDGSGKTVPLSYDHKPHHPQERKRIKKAGGFIAFNGVWRVAGILATSRAIGDYPLKDHKFVVADPDILSFDLDEHNPQFLILATDGLWDTFTNEEAVQYIKERLGEPHFGAKSLVLQAFYRGSMDNITVMVVNLS</t>
  </si>
  <si>
    <t>KQGMFGDDACFVAKYKGFDVLGVADGVGGWRDYGIDPSQFPCQLMKMCKRMVKEGHFDPRSPVAIIATSYQELLEHKAPLMGSSTACIVIFDSDNKTVASANLGDSGFLIIRAGRVVHRSEEQQHYFNTPFQLSIAPPGLRTILSDSPHSASSSLFCVKKGDIILVATDGLFDNMSEHMILGELSKLKDNSFSSVQKTVNDIAAKARRLAYDPTYMSPFAMHARENGMEFTGGKPDDITVLMSTV</t>
  </si>
  <si>
    <t>SEDHEYEDKFFHFRTEQDDYLYAIFDGYDGTYAPGFAHQGLPAELLLGQLSSVHDDAEVKRILLRAFVTVERGLFESLDHVVAERANLKLSLPDDVSDYELFQKYPEQMEKFHSMTADISGGTSAIVALIHVNKLFVANVGDSRALLCTLEPDNTTKVRQLSVDHTTNNQDELLRLSQLGLDTNTVQSNKLLGDKMATRTIGNHTVKGGYKENTLLCKASSEPILAEPDIIGGLDVTNMTGFLMMYSNGLSQSLIEATGTSQANLDLAYMAMAEFEVQATLSGVAQAVVDKVVRRHHDTYLSEGGRMAICQKRDDITLIVRNFN</t>
  </si>
  <si>
    <t>RLLRSEYDQEIAECHVIDCRYPYEFNGGHIKGAINIYEEAELKKMFLENPLPPLPNNGRRVYVFHCEFSSQRGPKMLRLLRAQDRSANLENYPALYYPELYLLNEGYKAFFEYS</t>
  </si>
  <si>
    <t>KYITSNQFEDVAVERAIEKLCGYPLCTNKLTSIPRQQYHISLKSKKVFDITERKNFCSQRCFQAHAYYQTQLS</t>
  </si>
  <si>
    <t>YLIGIYLMYNGDCYPNGSYFYDDDIRPEQ</t>
  </si>
  <si>
    <t>TEEFDLQKSLGSYPIQSQNRLNNVIQIYANSPDPEQTQDFWQMILHKGIPTIHTISDLDPEETANCASYFPYGSESEKSCGIYTVKRLGIETQLSMNLKKQQLLIFKMGESEYQNVVNVTHFHEIVKNQVTDSKVRNIEIINEHVSRQSNPQLLIH</t>
  </si>
  <si>
    <t>MNIHLLPRSIYLSRHGESEYNRIGRLGGDSPLSENGLNYAGKLREYFEKEDLDDFRVWSSQKIRAAQTASHLKDLAGHTEFWKCLDEIDAGICEGLTYEDFEARYPKQFAERDKDKYHYRYPSGESYEDLVARLEPVIMELERQSNVLVISHQAVLRCILAYFTNKNRDDLPYLKVPLHTVIKLTPKAYSCEIELFKFDIEAVNTYR</t>
  </si>
  <si>
    <t>KKTLILDLDETLVHSTLKPVTHHQITVKVLIEDMDCTFYVIKRPHVDYFLEKVSQWYDIVIFTASMQQYADPLLDQLDTHKVFKKRLFRDSCLEKHGNFVKDLSMIDQDLTSTIIIDNSPIAYSNNLENALPIDNWMGD</t>
  </si>
  <si>
    <t>GDVDITADAATLLKTSALKNPDFAMIGGDLAYDHAQYTCYRIVDKWLNNWQYKMISATGYTIPLIASIGNHEVIGDYDAPSHRIPFFKRYFPQMTKREDPGDGNNVDDRKTYNTINIGGPNGTVIFNLDSGHHSSLSEQAIWMNQQLSSSPSSSSSMNFNSTQLRFSIYHVPMYPTIREYSNPKSTAIRDNWLSTFDKFKFNIAFENHDHAY</t>
  </si>
  <si>
    <t>KKKLSPGCSTMMEDVSIAIYPFLKEKKLSNCSNIGLFGVFDGHAGRGAADSASKLFPKEIEKLLESGNYSLTEQDDGGDNNHNQSKLLNDLFSNVDNKMKDHEYEGCTATLALIWSDGEEQQQQQQRYLQVGNVGDSSAFLCRGNESIELTFDHKANDPSEKQRIKDQGIPVSDNQTRINGVAVSRSLGNHFIKEQNIGMISTPHISNRYLLTPQDKFVIIASDGLWDVINGKDAIEKVSSLYDQGATADSMASCLLETAIQSSLCKDNVTVIIVKL</t>
  </si>
  <si>
    <t>KTRSVRDFGVSFEKNARYRRTMEDEHVIIDCFGGDANQGYFAIYDGHGGRGAVEFTAKTLHVNLLDEINKSPEGDILELFRNSYLLTDKQMNESEIQFSGTTSITALIRKNPVDGEKYLYVANAGDARAVVCHNKVAERLSYDHKGSDPEEVKRIDAAGGFVCNGRVNGILAVTRSLGDHSMKDHVIGDPYKRSIKLDSGHTHLILACDGLWDVTSDQDAVDLILNETEAQKMSDKLLLHALKKGSTDNISIIVVIL</t>
  </si>
  <si>
    <t>KIELPIRKNHIDLLIDVFRKKRGNRLHPKYVALILREAAKSLKQLPNISPVSTAVSQQVTVCGDLHGKLDDLLVVLHKNGLPSSSNPYVFNGDFVDRGKRGLEVLLLLLSLYLAFPNAVFLNRGNHEDSVMNARYGFIREVESKYPRNHKRILAFIDEVYRWLPLGSVLNSRVLIVHGGFSDSTSLDLIKSIDRGKYVSILRPPLTDGEPLDKTEWQQIFDIMWSDPQATMGCVPNTLRGAGVWFGPDVTDNFLQRHRLSYVIRSHECKPNGHEFMHDNKIITIFSASNYYAIGSNKGAYIRLNNQLMPHFVQYISAASQTKRLSFKQRMGIVESSALKELAVRMRDHRDELEDEFRKYDPKDSGYISISHWCKVMENVTK</t>
  </si>
  <si>
    <t>MNIHITPRTIYLTRHGESEYNLSGLIGGDSNLSARGHQYANALSTFIAQQQIDGLRVWTSWMKRAIQTVADVKAPQERWKALNEIDAGHCEEMTYEQIKEKFPEEFKARDVNKFAYRYPRGESYEDLVARLEPVIMELERQGNVLVVSHQAVLRCLFAYFLDKSADELPYLYVPLHTVIKLTPVAYGCKVEHIKLPIDAVDTH</t>
  </si>
  <si>
    <t>NRKIYIMRHGERVDFTFGTWIPYCFDEFGNYMRKDLNMPKTLPRRKNSPEGWQNDSPLTNVGVYQANLIGQALLEAQVQIDHVYCSPSYRCIQTCTSALEGLKLTGKQKIKLEPGLFEWMAWYPSGVPDWLTKNELTEAKFDVDLDYEPVQPASELTARLKESTEQFYERNHDVILQLLEQTTGNILVVAHATTLDTCSRQLTGGVPRSTNELRQVIHKIPYCSLATVEQVDGVWKLVEPECLPVTH</t>
  </si>
  <si>
    <t>NSNKYYDDCAKILGNMILRELTPTLHIPWSVPFQLDDPPIVPTTFGKMMELRCVVAVIRHGDRTPKQKMKVEVRHPKFFEIFEKYDGYKLGHVKLKRPKQLQEILDIARFLLSEIHTKAHAEIEEKESKLEQLKNVLEMYGHFSGINRKVQMKYQPKGRPRGSSSDDTNLAADQPVEPSLVLILKWGGELTPAGRIQAEELGRIFRCMYPGGQGRSDYSGTQGLGLLRLHSTFRHDLKIYASDEGRVQMTAAAFAKGLLALEGELTPILVQMVKSANTNGLLDNDCDSSKYQNLAKGRLHELMQNDREFSKEDRELINPCNSKSITQALDFVKNPVDCCHHVHLLIRELLHIISIKKDDPKTKDAILYHGETWDLMRCRWEKIEKDFSTKSKLFDISKIPDIYDCIKYDLQHNQHTLQYDQAEELYIYAKNLADIVIPQEYGLTPQEKLAIGQGICSPLLRKIKGDLQRNIDEVEDEFMNRLNPHYSHGVASPQRHVRTRLYFTSESHVHSLLTVLRYGGLLNVVTDEQWRRAMDYISMVSELNYMSQIVIMLYEDPTKDPTSEERFHVELHFSPGVNCCVQKNLPPGPGF</t>
  </si>
  <si>
    <t>QYPLAFALSFSRWLCAHPELYRLPVTLSSAGPVAPRDLIARGSLREDDLVSPDALSTVREMDVANFRRVPRMPIYGTAQPSAKALGSILAYLTDAKRRLRKVVWVSLREEAVLECDGHTYSLRWPGPPVAPDQLETLEAQLKAHLSEPPPGKEGPLTYRFQTCLTMQEVFSQHRRACPGLTYHRIPMPDFCAPREEDFDQLLEALRAALSKDPGTGFVFSCLSGQGRTTTAMVVAVLAFWHIQGFPEVGEEELVSVPDAKFTKGEFQVVMKVVQLLPDGHRVKKEVDAALDTVSETMTPMHYHLREIIICTYRQAKAAKEAQEMRRLQLRSLQYLERYVCLILFNAYLHLEKADSWQRPFSTWMQEVASK</t>
  </si>
  <si>
    <t>FSLVLDLDETLVHCSLNELEDAALTFPVLFQDVIYQVYVRLRPFFREFLERMSQMYEIILFTASKKVYADKLLNILDPKKQLVRHRLFREHCVCVQGNYIKDLNILGRDLSKTIIIDNSPQAFAYQLSNGIPIESWFMDKND</t>
  </si>
  <si>
    <t>MNIHVQPRTIYLCRHGESEFNLLGKIGGDSGLSVRGKQFAQALRKFLEEQEITDLKVWTSQLKRTIQTAESLGVPYEQWKILNEIDAGVCEEMTYAEIEKRYPEEFALRDQEKYLYRYPGGESYQDLVQRLEPVIMELERQGNVLVISHQAVMRCLLAYFLDKGADELPYLRCPLHTIFKLTPVAYGCKVETIKLNVEAVNTHRDKPTNNFPK</t>
  </si>
  <si>
    <t>MNIHVTPRSIYLCRHGESELNLKGRIGGDPGLSPRGREFAKSLAQFISDQNIKDLKVWTSQMKRTIQTAEALGVPYEQWKVLNEIDAGVCEEMTYEEIQDNYPLEFALRDQDKYRYRYPKGESYEDLVQRLEPVIMELERQENVLVICHQAVMRCLLAYFLDKAAEQLPYLKCPLHTVLKLTPVAYGCKVESIFLNVAAVNTHRDRPQNVDISRPPEEALVTVP</t>
  </si>
  <si>
    <t>SQRQWLVSIHAIRNTRRKMEDRHVSLPSFNQLFGLSDPVNRAYFAVFDGHGGVDAARYAAVHVHTNAARQPELPTDPEGALREAFRRTDQMFLRKAKRERLQSGTTGVCALIAGATLHVAWLGDSQVILVQQGQVVKLMEPHRPERQDEKARIEALGGFVSHMDCWRVNGTLAVSRAIGDVFQKPYVSGEADAASRALTGSEDYLLLACDGFFDVVPHQEVVGLVQSHLTRQQGSGLRVAEELVAAARERGSHDNITVMVVFLRDP</t>
  </si>
  <si>
    <t>RFITPAHYSDVVDERSIVKLCGYPLCQKKLGIVPKQKYKISTKTNKVYDITERKSFCSNFCYQASKFFEAQIP</t>
  </si>
  <si>
    <t>KAFKTKFTNVGLVIDVSREPPPYLTNAPDVPPYVKIATVSKREPEAESVAKLHKVLDNFWANPDNARKDVIIHCHYGFNRSGFMACSYLVKRRGFGAREALHAFRKARPPGIKHEHFRAEFLRRYASVNS</t>
  </si>
  <si>
    <t>VRQLVSKQKIRFQKDGFDLDLTYITPNIVAMGYPAEGTEAVYRNRYEDTLRFLEERHPGAYRVYNLCSERAYPPSRFHNRVGVYPFDDHNPAPLPLVLACCADIHAWLAANPERNVAAIHCKAGKGRTGLIISCYLMYAGICPDPDSAMTMFGAKRTHNGKGVTIPSQRRYIRYFHTMLQGDRTV</t>
  </si>
  <si>
    <t>EQNKLKRAARLLVSQNKRRYRQDGFDLDLTFVTDRVIAMSFPSSGRTAIYRNPIAEVARFFNTKFPNAYLIVNCCSERDYDHAFFNNSVKNCRIDDHNVPPLNEIFSICREFQDFLSKDEKRVLAIHCKGGKGRTGTIICSWLLYSGMFTQAQEALDFFAERRTDKGVGNMFQGVQTPSQYRFVGYVEDIIQKYNRIPPPTKTL</t>
  </si>
  <si>
    <t>KIALLDAMQQQQPADEYTELNNMRPQLTTRVGQSHMAANRYRDILPCDETRVKLGAEGYINANLVQLPVAPGENRHQAILCQGPLPETCADMWQMVWEQDTRVIVMVTSEKEKGHIKCHRYWPVRKRKKVTARNFTIENLGVVKKSGFNVSTLQVHDSASGASREVMHFQFIDWPDHGVPSSAAQMVQMLREVALFQTSDAGPMAVHCSAGIGRSGVFVTLYTVLLALTLPLRALDVVAREHFEYTSIPVKEIVQKLREQRHPSVVQTSEQYLFVYKAYVTLLG</t>
  </si>
  <si>
    <t>DVGATEPDHCSYHWIEPNATQTYQHMTDLASSADVVLHIGDISYATGYSAKWELFMAQAEPLGSVLPIMTALGNHEQDTPDRRSGTYYGSNDSGGECAQPTNARFPMPVPSHNQFSGWYSFDMGPVHFITINTELEVAPGSDQYDFITDDIAQMNRSETPWLIMMGHRPMYYVRDDVSAIDPHFQVLESLMYENKVDLFLVGHVHN</t>
  </si>
  <si>
    <t>GLEPEYGLTETGKEQAIAAAMRLKRQVRRVEDVIIYSSDFARARETALCVAATLKLAEPNVDQRLRERFFGTLDLGPSQHYEDVWEHDAHSASHTQYDVEPLESVVTRMSAVVEHCEQTHDNAIVVLVAHGDPLQILQTWFLDVSPCLHRRYAHLTTG</t>
  </si>
  <si>
    <t>QHYDNIVEERLADERCGYPICPHRLASEAVESAYFGSVHIDQKHGRIVDITESMRYCSRECYAASRHYRRQL</t>
  </si>
  <si>
    <t>LSGVPLRRVPRICVIDSSRVRLYPRPGEEGSDYINASYIDGFTRREAFIATQHPLQSTTMDYWRMIWQENCRSIVMLLSEKEWDKDVFPSYLPAVHDTAHFGDYEVTMESETARGDFIIRDLKLISTKDPSVIRQIRHFHFLHWPEHGQPWSGQTVLQLVSKVEEWESEVEKNSHQFDIIGPIVVHCNNGIGRTGVYCALHALWQQITQEKLVSVYQTAWLQGHQRP</t>
  </si>
  <si>
    <t>MNIHITPKAIYLTRHGESEYNLKGRIGGDSDLSHRGRLYGEKLAEFMAEQKLQDFRVWTSEFKRTIQTTEHIKGVSTEKWAALNEIDAGVCEGMTYEEIQENFPEDFAKRDEDKFHYRYRRGESYEDLVARLEPVIMELERQHNVLVVCHQAVGRCLLAYFLDKNYEELPYIKVPLHSVLKLTTEAYGCKIEQFDLHIPAVNTHRQKPEDVSVSRDSAHALQ</t>
  </si>
  <si>
    <t>MNLHVRKRSIYLVRHAECENNVHQLLGGDTDLTKRGDEFAQTLAAFINEQDIPDLKVWTSQLKRAVQTAKYIQHAPVEPWKALNEIDYGIYDGRPVSDLNTMGPDDIKARHKNMFIYRYPLGESYSDVCARLEPVIMELERQNNVVLIVHEAVMQIIMAYFTNHTPDEIPNLDIPLHTVFKLTPIAYGCRVERFPLE</t>
  </si>
  <si>
    <t>DSNILPSNEPTEDRNAECEMLSSNGTLFSVIDGHGGYHCAEAVKKRLPLYVALALLKETDLTQFEKEIVEDLLISRFSDKSGPKTSVANDSSSDNDLSKKQDVFHTGPKYMVQALQARLENGCRLSMDEALSFAFTHLDDDIVTEAIPVKVLDDSFLAGASGACTIAAYIEGDQLLVANAGDCRAVLGSVNGDGSWVATPLSADQTANSREEFQRVWSQHPGEEATVIKNGRLLGQLQPLRAFGDIQYKWDRVTHNHILTQVYGGPIVPPHVYKSPPYLTAEPVVTKRQLRSKDRFLILATDGLWDSMSSDKAVELVGQFVNGAGRKSDVLEHNAASHLIRHAIGGNDHHFVAQMLLVPDQYRRMWRDDITVTVVFFN</t>
  </si>
  <si>
    <t>GNYITHRHYSDVVTERFIIKICGYPLCPKSLTNIPKQTFKISTRTNRVYDITERKD</t>
  </si>
  <si>
    <t>ILQNNMCESFYNSCRIIDCRFEYEYTGGHIINSVNIHSRDELEYEFIHKVLHSDTSNNNTLPTLLIIHCEFSSHRGPSLASHLRNCDRIINQDHYPKLFYPDILILDGGYKAVFDNFP</t>
  </si>
  <si>
    <t>KKKKLVIDLDETLIHSASRSTTHSNSSQGHLVEVKFGLSGIRTLYFIHKRPYCDLFLTKVSKWYDLIIFTASMKEYADPVIDWLESSFPSSFSKRYYRSDCVLRDGVGYIKDLSIVKDSEENGKGSSSSLDDVIIIDNSPVSYAMNVDNAIQVEGWISDPTD</t>
  </si>
  <si>
    <t>NLADRQIWITRSGESEDNVSGRIGGNSHLTPRGLRFAKSLPKFIARQREIFYQNLMQQKKNNENTDGNIYNDFFVWTSMRARTIGTAQYFNEDDYPIKQMKMLDELSAGDYDGMTYPEIKNNFPEEFEKRQKDKLRYRYPGIGGESYMDVINRLRPVITELERIEDNVLIITHRVVARALLGYFMNLSMGIIANLDVPLHCVYCLEPKPYGITWSLWEYDEASDSFSKVPQTDLNTTRVKEV</t>
  </si>
  <si>
    <t>SKRRCTLLSIQTATKTENRSKSRYTNSLPMDRNRVILQSRGSSDSDFVNASFVKGIRHRFITTQMPMPNTVADFWAMVIDYHPSIIVMLNDDDKSNESCARYWSDKGVTTFGSVSVTTLSVSERRGFIEREIEVTQNNPKARHVVKQYQFIYWPTKAEERRDRAPYLLNLMTEVEDSFSGVAEGFPVLVHC</t>
  </si>
  <si>
    <t>MNIHIIPRTIYLTRHGESMHNQNGRIGGDANLSERGWSYSRSLGEYMSTQNLQDLKVWTSRLKRTVQTASSIDVAIEQWKSLDELDAGVCDGLTYEEIQKGHPEEFALRDQDKFHYRYPMGESYQDLVARLEPVIMELERQKNVLVICHQGVMRCLLAYFLDKNSDELPYLKCPLHTVIKLTPVAYGCRVETVTLNIPAVDTHRPRPDECNTN</t>
  </si>
  <si>
    <t>QPRRLFIIRHGERVDVTFGEQWLIHCFDQQGKYQRKNLNMPKRVPQRPGGGQDFKKDSPITEIGVYQARMTGEALKAAGIKISYCYASPSLRCSQTAHAVLQGLEAPDAVKICVDTALFEWLAWCKGGLPKWLSPAELATFGLNIDLSYKEKLTPSDLNQKENCQAYYKRSENFVREVLKECSDDGDILLVGHASTLDSSSRCLQGLSARPAMEFSRIVQKVPYCGIIMLEEYAEFSIWDLV</t>
  </si>
  <si>
    <t>TSMPPVNVGPGIHTVSLHAVRNTRRKMEDKHVVLQDINTMFKSRLKDPDDKPRAFYAVYDGHGGVDASYYAAAHLHLHTVSQPDFIESPTNALKKAFNETDDAFIQKAGREGLRSGSTGVAVVIEPDTIHLAWLGDSQAVLMRDCKPVIIMDPHKPDREDEKKRIEDLGGCVVWFGAWRVNGSLAVSRSIGDPDYKPYVSSEADTAILPLDGTEECIIIACDGLWDVITPEGACTAIQEFIESGADLSGMAPTLVTMAKEAGSSDNITVMVVFLNP</t>
  </si>
  <si>
    <t>FLTYGDMGISTGTGLPAAQATAQLALSDIRDNGVRFIIHQGDLSYAVGYSYLWDVWMNLIEPLATRVPYMIGIGNHEQDYMSDRKGIRDPSGDKTDGFHPPWGNYGHDSGGECGVPVLHRFHMPDNGNKIWWYSFKYGAAHFVFMSTEHNFTAGTNQYKWLERDMRSVDRSVTPWLIFVGHRPMYTSEMYPED</t>
  </si>
  <si>
    <t>VFGDLGYWHGNSTESIIKHGLAGDFDFIVHLGDIAYDLHTNNGQVGDSYLNVFEPLISKVPYMVIAGNHEDDYQNFTNYQKRFSVPDNGHNDNQFYSFDLGPVHWVGVSTETYGYYYEYGMDPVMTQYDWLKRDLTTANSNRAAHPWIFTFQHRPFYCSNVNSAECQSFENRLVRTGWLDMPGLEPLFLQTSVDFGFWGHEHSY</t>
  </si>
  <si>
    <t>KGALIDLSGTLHVEDEPTPNAVEALKRLRDSGVLVKFVTNTTKDSKATLHERLCRIGFQLDASEIYSSLSAAVSYVENERLNPYYILSEDARQDFPPEDTRRYKDSVVIGLAPKAFNYEQLNEAFNVLLENKNHKLIAVHQGKYYKRAEGLALGPGCFVKGLEFATGRTAKVIGKPNPYFFEGALAGRDPASCVMIGDDANDDIVGAMSMGMQGILVKTGK</t>
  </si>
  <si>
    <t>DPFATFVNFRDLSVLDTRIKPHRFYRSATPSTLTSEDVVVLLEQLGVKTIIDLRDRSEAEHDPGDRLVQHCFGIAPQAHEVIVDRLEALDDPQTFQAHLEGLEVAPMDKPHEHHHHLPHLRHLRHLRHGSKSHGHEDVESSADPSGPVLDQETPAEQARVVRATYHHTPEARQPIEELAHGDWAASRESSPSSPTDSPDDIEEVDLQLCHDLDERTRAESPQQVHNEAMRVQNEFGTKARLKYFLPLAERSVMTRALLSEVTWYDKLYVGAKYTLGLAVNSEYKEEAKNHMITKFNDMGLIGLNRIILKYSRHMLCRGLKIVATQAHHPVLVHCFHGKDRTGLLVALVLSILKVPRESI</t>
  </si>
  <si>
    <t>HLETVANFRDICRVATLIKPYCIFRSSTPSQATQKDAALLMEQVGIKTIIDFREQSESLRDCGACLLREQYPEFDLESQPGDKCKEIMRRMEKIPITTFAAQDIRQATSPSIPRRPSAIERDRERRARAQQSTSSDSSTEPSRPTFRLDASVMVDEVFDSHDAASTPHATQTDKATPTASQKEPATGAGDNNTLDAEDIEVVTLPGQRRLVRVPYCPRKVMKKVVFGMLNNKDLGKVACWMFLGGLFFRKKWRERGKSVAKRRFNKVGLLGFYKVLMTRSYAAICSVLQICADARNHPIMLHCSHGKDRTGVTTAVLLAALGVSDEAIAADYALSDD</t>
  </si>
  <si>
    <t>TVFIWDLDETLVVFNELTNGRFARAYSLDVNTGKYTGRALEKLVFRVLDNKLFFKKLEKMSECMLESRLLLQVSSLIMGWLDRARTGADLRVARCLRECKAIYTKFQELRAQPTHRAIADLKKTIPQGLDLRQGEKLYALEEPEGGWVLARREDGSEQGLAPTTYLEAINGIQKAFQELKVLDEDDEYEAIDNILADVKYVCLRVAVRTYTEDWCDVARRALEACVR</t>
  </si>
  <si>
    <t>ADMGIQNPTATSLHTQLAAANDVQNGSYTLIINAGDTSCALSPGTEARVFQFRLNAPHSPGVFGLLPHSCVVPRTDADDYNLEVLDIPNSWVLDRFCFYYSFDYGCVHFVSFSTEHDVSRGSEQWEFVVADLKRAQANRDKVPWIVAFTHHPFYCSSSTEPGRCGPEMDNFLEAFEDVFHQYGVDLFTSGHNHCY</t>
  </si>
  <si>
    <t>LADFGLDNDVSMETLLQLAAADAVDALILGGDFAYDFKDNHSAVGNAFMNTLEPFVSRKPFMPAPGNHEAHDGSFQQYTRRFEGVARNIGKHSHSNSNFYYSYDVGLIHFIAIDTEVGQLVGFFEKLDMKQVYEWYNETQASIYPFQPEEQLQWLEADLQRATANRDVVPWIIMYGHKGWHMDYQPDKHNDLKPQLVTNFTGFTRLAEQYQVDLMLCGHLHIY</t>
  </si>
  <si>
    <t>RDSAYQLLLHDGDIGYADGYQAIWDEHMRKMESIAAYVPMMTSPGNHEGFYNFHPYKYRFTMPANESGSSDPLYYSFNYGNMHIVSLNSEGFMGLSAQAITPTSPMYTWLAKDHDCEAEATVLRDGLEALFVNNSVDLVIQAHRHNY</t>
  </si>
  <si>
    <t>GFPEHGLIQDKYFLIKDQFKGIDRLDTLKKYGAPNFRKASGSYPVYGMGQPSRDGLAVVIEELICRGHKEIVSFNLREEPVIFLSLNHDYIPYSPRDPNSLKGNIANYGVKPEELAETEIKIREEIIKLSIEEGGKFYFYHDVDNFDNEPHSYNISYEEHVCVMDEIYSRQIFLTPFLRYSRVPITATNAPEEQDFDQFINAIKDIPQVIDVNSAAPLPALIFNCHVGQGRTTTGMVIGCLIMCHRTGFPVADEEFGMDVLSTQREVEVSNFR</t>
  </si>
  <si>
    <t>FVVYGDMGVSAPPGSVVTARLALQEVIANKAAFIFHVGDISYARGYAYVWEQWHTLIEPYATLVPYMVGIGNHEQDHTSGGAKDPSGAPGDGFHPWWGDFGDDSGGECGVPMYQRFRMPDNGNALWWYSFDYGSVHFVMMSTEHNFTRGSPQYEWLERDLRGVDRKTTPWVILGGHRPMYTSEISPADYIVSKGMQHAFEDLLSEYHVDLALWGHYHAY</t>
  </si>
  <si>
    <t>FVAYADMGVSPTPGAEVTARYSLEEVKNGAELVLHFGDISYARGYAYLWDKWHSLIEPYATRVPYMVGIGNHEQDHTTGASKDPSGAGKGFHPSWGNFGDDSGGECGVPMFHRFHMPDNGNALWWYSFDYGSVHFVMMSTEHNFTRGSTQYKWLEADLKAVNHKVTPWIVFMGHRPMYTSQLVQGLNPTIALHMQAEIEDLLMEYSVDLALWGHYHSY</t>
  </si>
  <si>
    <t>MPGNTESLYYSFNIGHFISISTEFYFFTDYGLELIDHQYAWLENDLKEAAAPENRTFRPWIFLMGHRPMYCSNTDHDDCTMHESRVRTGIPELNKPGLEDILYKYGADVLIWAHEHSYEKLFPVYNQQVGLLQGEQGVCIIDSNFS</t>
  </si>
  <si>
    <t>SDWMCKDCIICIFPFIDHSRVIINDGLPGDYINGNYIDLPKAWKNSIELQQQGENVEKIDMSWEHQKRYIATQGCLKDTVPEFWRVAWQENSRVIVMTTKEVERGKNKCCRYWPDANTKKDTGVITVTHISEQSMADYDLREFSMSHKDFNKCCRYWPD</t>
  </si>
  <si>
    <t>GVDHSRVIINDGLPGDYINGNYIDLPKAWKNSIELQQQGENVEKIDMSWEHQKRYIATQGCLKDTVPEFWRVAWQENSRVIVMTTKEVERGKNKCCRYWPDANTKKDTGVITVTHISEQSMADYDLREFSMSHKDFNKCCRYWPD</t>
  </si>
  <si>
    <t>MDDFWRMVWQENVTTIAMVTKLKEGDKIKCGKYWPNKPGDSVKFGNIRVELVSLEACTGGIKRTMTMI</t>
  </si>
  <si>
    <t>HLDKLELIQEDGESSLLEMEFQRLATDRTEPHRFASATKNVNKGKNRFVNIMPYEYNRVKLSFIRATEGSDYINASYIDSYRQQRAYLATQGPMKNTVEDFWRMIWEHKSKIIVMLTKLEEKQQECSFLYWSDLESRQFGEITIELIKKKEEIDYLHRQFKIAHLEQPEASYTLHHFQFLGWPERGVPVSALPLLQMIQNVQELYITLRTTEPITVMCSSGVGRTGVFIALGIVLERYSVEGMIDLFQTVKTLRIQRSAMVQTRLSQ</t>
  </si>
  <si>
    <t>HKMHYTKEEFENVIYEAQTIFSSEKALVDIDPPCVVVGNLHGQFNDLINMFILLGRPPETVYVFTECVTSIPKCGEEIWALFQRCFNNLPISALIATKILCMHGGLSPALTCLDELRNHPKPIRNPFRGIVNDMLWADPDPSVFEWKTSSRGSGFTFGTNVIDDVCKRLGVELIIRAHQMCFDGYWVLSGRKLITIFSAPMYCNFYKNTGCVLKVDETLGIQTVAFVPESE</t>
  </si>
  <si>
    <t>LFMRYLHYLSEENLNGKTRMQLQFEDICDCKHQPRCLIESDVITLPGYHRSDEFMVGSWGNECEDLWRLTWQQKVQTIVILNQRDSFWRKLPSCIYDGEIQLQHGDNFVLLQKDDQQLCVRIVNVSRADLDTDFWREIENVQKQRITYHDAPLLILAHKYPPSVPSPTDSTSTLSLSILFNDDTALAFSICAATTLACQLETTGCVDVVQVLSSYTEIQCGIFASKQEIEIIYEKMSQLV</t>
  </si>
  <si>
    <t>FVDFLDRHYQVIQAGVHKIQYTKEEFENVIYEAQTIFSSEKALVDIDPPCVVVGDLHGQFNDLINMFILLGRPPETVYVFTGDYVDRGMMSLECIMLLFTYKICYPENIVLLRGNHEIARVNKKYGFYEECVTSIPKCGEEIWALFQRCFNNLPISALIATKILCMHGGLSPALTCLDELRNHPKPIRNPFRGIVNDMLWADPDPSVFEWKASSRGSGFTFGTNVIDDVCKRLGVELIIRAHQMCFDGYWVLSGRKLITIFSAPMYCNFYKNAGCVLKVDETLGIQMIAFVPASENIEKIIEEKNRV</t>
  </si>
  <si>
    <t>NVEESYKGPKFESEKITIEFVNEMIEWMKGQKSVHKKYVCKILKQSFEMMKELPTLVDIDHDTTMNITICGDTHGQFYDLLNIFKINGSPSEEKPYLFNGDFVDRGSFSFEIIITLLAYKLLYPNHMHLTRGNHETTDMNRFYGFQGEVVAKYSEMVFDLFSELFNWFPLAFVLDESFMVVHGGLFGKDGVTLDDIRKIKRNAPDPKDNELVQCLLWSDPQSNPGIAPSSRGVGVYFGPDVTRRFLKENNLSTIIRSHEVKEKGYQIDDDGSLITVFSAPNYCDQSGNLGSFINITEDKIKITTFEAVEHPNIPPMHYA</t>
  </si>
  <si>
    <t>RREAWKVAHNRTLRAVVVITRHGARFPLKPFPRDNHWPQEKEFWTNYGGRLTPVGCQQHTKLGDMLRAKYLERDQLLEVDAPNLSERVEVYTSNSDRTLMSAQRTAAQSTGSLRDFIAYPEHRKRQWKTNQQYVTFGMPHHCVCVCVCERQTASIPIHVASETYSPLLHGFKSNAAYETIKDDVFERAPDFRAWAEEERFCQLAEKLWQSTGFEKIDPEKSMRKRLQSFQSVSQQINIERAHAMELLFNADDVTLDVADEEALRLVADTICRLRYCGLNNDDQRRLARLAAGTLPSTIINSFQSIVDAEERNGRLTVYSAHDNSLMAMLAQLGFKDFPIPSFAAHLCFELHEPVPGQYRVRVLYNPDPDVFGFADDEAVLQGYKETVHPCRVPGPGQVC</t>
  </si>
  <si>
    <t>VADEEFGMDVLSTQREVEVSNFRKVPGLPVYGMCQPNRKGLEKVIGLLTGPKYAHPRVVVVNLREDLVIDCDGETFSPRELKNISEHMPYKGLNSAEIEVYVDVNSTHETREFSSVLTMREMFDEQMRRTPLLSYYRLPAPKDKAMEERDFDHLMNIVSSLEEIYTDEDGPALVFSCESGKERTTTAMVAACLIYCNKKGFPAGTKPDEQDPACVPN</t>
  </si>
  <si>
    <t>AMRKRAAVKPTQNLSGYALEYQRLLAVSSQIEDENSKVGRADYNIKKNRYPSVVPLDSSRVVLSVDGGDYINASFADAFRKRNAFILTQAPLEHTMAEFWHMICQYKIGTIVMLNNLQEDTLTYPQYWPSKGSETYDHLNVRLMSREKQGKLISRKLAIGQKVSEHEVVHIQHIEWPDKCAPVNHQSVLDLVSWVQLSQQQCGDKAIVVQCSNGVGRSGTFCAIYSLLERIKAEQVVDVFQTV</t>
  </si>
  <si>
    <t>DSNFSNYRFRFSMPGNTESLYYSFNIGPVHLISISTEFYFFTDYGLELIDHQYAWLENDLKEAAAPENRTLRPWIFLMGHRPMYCSNTDHDDCTMHESRVRTGIPELNKPGLEDILYKYG</t>
  </si>
  <si>
    <t>MIEGIHCTFMTTQMPLPTTVSDFWSMVIDNKPSTVVMLNDKSQND</t>
  </si>
  <si>
    <t>IQWPNPHTDKSPLQQEFEGYSKKNAFIATQMPLDSTVLDFWRLVHDYHISTIIMLNQLNDKTCSIYWPVNTRSVTFGPFTVGHKGSENMNRVKVRTLELKYKEEVHEIRQFEVQTWPTWIQSDGVQSQEQCMDAVLQLMDYLHKCEIQRSTEQSRPGDGPPILVHCLSGIEESGVFCTVMNCLEQLNNDGAIDVFQNLRLLRLSRPNFVPTLTDYLLCYKLLTHHHT</t>
  </si>
  <si>
    <t>CRSFTSWMRQHPELYTALAHINSSERTAPPELITKGLRFLVADDFVGLDVLRSQREVGTSNFRKVPGLPVYGMAQPSSKGLERVCQYLLSKKHGHSSIHSFNLRGEMIIQCDSTTYTPRELASLDKNISVSGLSERDVEKKEIQLKNEILRSKHSIQVYTDVAEPKKTIEFDTVTTLHEMYEDQIKQTPQLHYYHIVGGFQCSGPLEKTINRIVTVVKDLDDIFTDEDGPALLFNCHTGKEQTTVAMAIAGLIIWHK</t>
  </si>
  <si>
    <t>GWPELHAPPLDKMCTICKAQESWLNSNLQHVVVIHCRGGKGRIGVVISSYMHFTNVSASADqaldrfamkkfyddkvsalmQPSQKRYVQFLSGLLSGSVKMNASPLFLHFVILH</t>
  </si>
  <si>
    <t>LMAEQVEELKNCTPYLEQQYKNIIQFQPKDIHIASAMKQVNSIKNRGAIFPIEGSRVHLTPKPGEDGSDYINASWLHGFRRLRDFIVTQHPMAHTIKDFWQMVWDHNAQTVVLLSSLDDINFAQFWPDEATPIESDHYRVKFLNKTNKSDYVSRDFVIQSIQDDYELTVKMLHCPSWPEMSNPNSIYDFIVDVHERCNDYRNGPIVIVDRYGGAQACTFCAISSLAIEMEYCSTANVYQYAKLYHNKRPGVWTSSEDIRVIYNILSFLP</t>
  </si>
  <si>
    <t>TALEYEVSRLQDEEVAKEEFVGLSDHTREFLQTNAVLSANATKNRYINILPFDETRVILSSSKKEGSDYINANYIQGSQNIIRPDPSVMKDAFNPNNSWKNREGAGLPFDFNRVPLSKGSMGNTYINASFVGCLGRTAEYILTQHPLADTSMDFWKMMLERHVNVLVVLGSVEEEDEYWPDSEPLEWYEEDITVTLTDRDEFKNIKASNLEIESDMNESHQALTMFQISNWPSDGTTPNDHFIM</t>
  </si>
  <si>
    <t>FIVFGDFGAGQVGGKDHHQEDVAHLLSSVAAHFQPQFIATTGDIIYDDGIQSIADMQLKTKHRDLYSANSLQVPWHIIPGNHDCHGSLDAMVEYAQLPGNHWDMPARYYVKTISFGDKSARLIYLEFQLMHHMFWHIAVSMTMPHRPDTCLLVCGQMRNFRCEDSMRASVNASLRQDELAWLRKELTVPAQWKLVFGHWGIFSHFGNGPTQELVDDLLPLLREFDVDVYFNGHDHSLQ</t>
  </si>
  <si>
    <t>RILLVGDTGGIPILETTWAQNEVKQTMASLADEHSVQMILNMGDNIYFTGPTDEFDPRFESRFENVYTNPSLQVPWLTIAGNHDHFGNVTAEIEYTKHSKKWYFPSLYYKKSVEFNGTSIDFLMIDTISLCGNTKDIQNAGFIEMLRNESHDPRGPVNITAAEEQWAWLENNLEASSAQYLIISGHYPVHSMSSHGPTDCLRQRLDPLLKRFNVNAYFSGHDHS</t>
  </si>
  <si>
    <t>FLVYGDQGISADAHNTARYSLEEILYRNATMVIHLGDIAYAEGYAYQWEKYFALIEPYASLVPYMVGIGNHEQDHVSGGEKDPSGAPGEGFHPWFAPSLFHTDSGGECGVPMYHRFHMPDNGNHVWWYSFNYGSLHYIMMSTEHNFTRGSRQYKWIENDLRNVDRSVTPWVLIGGHRAMYTSQKYYGDYMLSLGMRHHMDDLLNKYQVDLGLWAHFHSY</t>
  </si>
  <si>
    <t>HDSFKRDYGPWTAFRSLDYGFTRMKIHNNTHLYFEQVSiDKDYEVIDKV</t>
  </si>
  <si>
    <t>VFGDMGILPAATPIANEMVKEAKNGSSFLFHNGDLGYGLGYLHVWEQWQNLIEPFVTLMPHMVGVGNHEYDHAFGGKNDPSGAPGNGFHPWWAGPNEYGNDSYGECGVPTNMRFHMPDNGNSVFWYSFNYGSMHLIMMSTEHDFTKGSPQYQWLQKDLADIDRSVTPWVVIGGHRPMYTSQQIIGDYMISIGMRHYFEDLLLQYKVDMAFWAHYHSY</t>
  </si>
  <si>
    <t>HHVVRVLNLQPATEYMYQVGDQTDGWSDTFVFRSAPATSDVPVSFALFGDMGYLGSAERPMVVATGGLQKNWSAVPVRTLLESLKDTKAIDFIWHLGDIGYADDAFSHAPLKFGYESAYNGYMNWIQNLTATMPYMVSVGNHESECHSPACVADTKIGNALRNFSAYNTRWHMPSEDSKGVLNMWYSWNYGPVHFISLNTET</t>
  </si>
  <si>
    <t>HSFTYTGLIENLSQSMIYFYCVGDKVTNQWSQLYNFTSRSDISDNSDSGSGGIDNEVIPFTSSWFGDMGYIDGDSLNSDWYTINNLKSISNQLSFVTHVGDIAYADYSKDSKYYGNETIWNNFLSSINSITSTLPYMTTPGNHDSFGDEFSAYSKTWQMPTEHHSNNWYSFDYNGVHFISISSEDTYIPLSDQHSWIENDLKQYRNSNPNGWLIMYSHRPFYCNAKFGWCNDDYKDEKTSKRLYIDSLEYLLYKYNVDLFISGHCHAY</t>
  </si>
  <si>
    <t>EVVASMCRDESLTLAIHGGDLSYGLKEEVWDTFGDIIEPLASRMPFMVIPGNWDVKEGALQPFVNRYPMPLVYKQPTIEKKRISATASTASITTLQTNPNLYYSFRYTHVYFIMLSSYDPYSIGSLQYKWLVSELELANTMRQQYPWLIVIAHSPMYSSSTGHGGSDIGVRTQLEWLYDVYNVNIVFSGHDHGY</t>
  </si>
  <si>
    <t>EHHLSFETKYGVNVSQGNRKYQEDRHKVKMGLENNQYLSLFGVFDGHGGDRASNFVKKKIVNCVNKYVKENKAGYSSKNLNSSSSPTGSTSSASSSGSSSSSASSSGGGGGGGGPLNGSSSSIGMPHASTISPTPSSGNSSTSSGASSSGVSSANSPIGVGFDSPGWMKFNHLYNQNNFQQEIQNRSEFLQAALYNTFQFLDNRYCKKYRQKGDGGTTCLVALLSNPPNAQPLLVVANAGDSRGVLCRNGKAYALSYDHKPGNPKEKQRITSSGGKIEWDFNERIWRVSGILSVSRGIGDIPLKKWVICDPEFVVFPLKGPIRKSNSSRYTSPSSSSSSSSSSSSSSSSSSPSSPKAFRSSPQINRFFFSPSFKNKTISNSTGSLPPPSTNNSPQQPPPILHQNNISSPVSSISEAQPFNSIDNQNNNNNNNNNSKLISTSPPNHKMYYCSNHQYNYGEVDQFFVLATDGIWDVFENQELVEFINAIIEESYHSKRLDWDPNEISKRVVQEAYRKGSGDNATVLIIKL</t>
  </si>
  <si>
    <t>QFLKMWSMLLLFFACFSSFLSISSCERTIKLVNLLFRHGDRSPTNGYPNDNYTEDTWPQGFGQLTESGMAQQYELGQWLRKRYVTDLKLFDGIYRPKQFYVHSSPKERTIMSAQSNLQGFFPAESGGGKPSSGTPPWPPVPVFTVAEEQDYLLSGSKIQNCDTVRDFFQYAENSPAEQQYIKDNQIFFDRVHERAGFSGDVIFENFYHLGDTLIRERKEGRNLPEWADDETFNRLKATQDYAFEAEFSNMTTDEKRITSGVLIAAMVANMKAHLNRTNNDSRIFMYSGRKEGRNLPEWADDETFNKLKATHDFAFEADFSDMTTDEKRITSGVLLAAMIANMKAHLNRTNNDSRIFMYSGHDDNLAPFLGLFGLFTNVAPPTASCIMVELYKEDDGSHTVQLLFRNDTSKPPYLLKFPECNERCPVQNFFHIASPFVVDDVDELCRGKP</t>
  </si>
  <si>
    <t>SFSLWVVRHGETMENRLNIYQGHSDTVLSDKGIQQAKLVAKRLQDEKFNYIFSSDLQRAYKTAEYILEVNKYKDGLAVTRDPRIKEKGYGIMEGKTKAEIHDFLKTFGNSHSFVPEGGESIEQLYTRTVAFVNELCGKIVHLQKKKRKCVDATHRDEAKDEHMTSACSEEDSYKKEKATHVISTCSEMDNGWEGEFTHVMSTCSTEDSHEGENVTHVISSAGGFQKNVGSRNNDIEGSKSRNVYNHPQNDGKQSHLGACAYGKETFNSAANLGNPRAPADLTLSKPVSNVLMVVHGGTIRQLVQHFKRRVPSSEFVGPTKNKLGRSVSPNTGVSRFEV</t>
  </si>
  <si>
    <t>RKSVLVVRHGERVDQIFGKAWLQQCSTPDGKYYRPDLNFPCSLPRRSRGIKDFENDPPLSSCGIFQSRIAGDALLDSGIRISSVFASPALRCVQTAKLILEELKLEKKIKIRVEPGIFEWTKWEAGKTTPTLMSLEELKEANFNIDTDYRPAFPLSALMPAESYQEYMDRCTASMVQIVNTCPQDTGVILIVSHGSTLDSCTRPLLGLPPRECGDFAQLVRKIPSLGMCFCEENKEEGKWELVN</t>
  </si>
  <si>
    <t>MNLHLTPRPILLCRSGESEWEVLGRKGGDSELTAEGENFSHRLASWVDENSQNEEVTVWTSTFKRSIRTAQYIPHPKIHVKALDDLDRGEWQGLKREDILKKMPEEFGAHSDDKLGYRIPRGECYLDVIQRLESVILELERTKNTSLIVSHPAPLRCLYGYITGEPIEKFPYINIPLNTVISLLPTAYGCEVKTYK</t>
  </si>
  <si>
    <t>LSQSPYCIEYDRLGLGSLNFSVSKSRGQWRLSTINKSFTLCETYPAVWVVPDKFSDESITRILPHFQQGRVPIVTWKHPRTKAILLRSASFKNPVSQGKSRRVILTKHGSSEKISDSDLLGIQSADIESFINVTVSSCPKVLDRGEGEDVTYWSGSFSHDVSMPPTSLRFDHESDPSTSSLLLAALPPQSPQSPSPHSPVPQSPHSPVPKRRMSTSSNNFEPPTGGGGGGREGRYRNSLYASLDSSDPSQILDWESGSFRYSVSYHEDGADSGQPLTLSSVRNQSDEPVSLMPLTSIPSLYRDSVEEEELYRGDREGGSDDVSIPFDSPDLGGGDELMETDELYPLPSFREGSGGKGSKKLKRRSALVNFASIPTNPRDWVVMDALQEEIKDWKLLGLYVIGEKSSLVNVPTDIYPNCTLLPVEISSHVDIGNSFTKLMRACCPSGASSSTTHQSKFYSLVEDSDWINQLSSLLQLSGAVADLMDAQGSSVLVGLEDGWDATAQVVSLAQLLMDPYYRTMKGFCALIEKEWLALGHPFTDRSCQIQSSSGAISPVFLQFLDCVHQEM</t>
  </si>
  <si>
    <t>Sequence of 1st Phosphatase Domain</t>
  </si>
  <si>
    <t xml:space="preserve">Sequence of 2nd Phosphatase Domain </t>
  </si>
  <si>
    <t>AP_PD</t>
  </si>
  <si>
    <t>SigP, AP_PD</t>
  </si>
  <si>
    <t>DSP_PD, DSP_PD</t>
  </si>
  <si>
    <t>DSP_PD, DSP_PD, THAP</t>
  </si>
  <si>
    <t>DSP_PD</t>
  </si>
  <si>
    <t>SigP, DSP_PD</t>
  </si>
  <si>
    <t>Rhodanese, DSP_PD</t>
  </si>
  <si>
    <t>Pkinase, DSP_PD</t>
  </si>
  <si>
    <t>CBM, DSP_PD</t>
  </si>
  <si>
    <t>LRR, LRR, DSP_PD</t>
  </si>
  <si>
    <t>LRR, DSP_PD</t>
  </si>
  <si>
    <t>DSP_PD, mRNA_cap_enzyme, mRNA_cap_C</t>
  </si>
  <si>
    <t>SigP, Hydrolase, DSP_PD</t>
  </si>
  <si>
    <t>DEK_C, DSP_PD</t>
  </si>
  <si>
    <t>Myotubularin_PD</t>
  </si>
  <si>
    <t>OCA_PD</t>
  </si>
  <si>
    <t>Paladin_PD, Paladin_PD</t>
  </si>
  <si>
    <t>Pkinase, PTEN_PD</t>
  </si>
  <si>
    <t>Pkinase, PTEN_PD, PTEN_C2, DnaJ</t>
  </si>
  <si>
    <t>PTEN_PD, PTEN_C2</t>
  </si>
  <si>
    <t>PTEN_PD, PTEN_C2, LIM, LIM, LIM, LIM, LIM</t>
  </si>
  <si>
    <t>PTEN_PD, PTEN_C2, PH</t>
  </si>
  <si>
    <t>PH, PTEN_PD, PTEN_C2</t>
  </si>
  <si>
    <t>PTEN_PD</t>
  </si>
  <si>
    <t>PTP_PD</t>
  </si>
  <si>
    <t>PTP_PD, PTP_PD</t>
  </si>
  <si>
    <t>fn3, PTP_PD, PTP_PD</t>
  </si>
  <si>
    <t>fn3, fn3, PTP_PD, PTP_PD</t>
  </si>
  <si>
    <t>fn3, fn3, fn3, fn3, fn3, PTP_PD, PTP_PD</t>
  </si>
  <si>
    <t>WSN, PTP_PD</t>
  </si>
  <si>
    <t>PTP_PD, SH2, PH</t>
  </si>
  <si>
    <t>SH2, SH2, PTP_PD, SH2</t>
  </si>
  <si>
    <t>TNFR_c6, Kringle, CAP_GLY, PTP_PD</t>
  </si>
  <si>
    <t>TNFR_c6, TNFR_c6, PTP_PD</t>
  </si>
  <si>
    <t>Rhodanese, PTP_PD</t>
  </si>
  <si>
    <t>zf-RING_UBOX, zf-B_box, NHL, PTP_PD</t>
  </si>
  <si>
    <t>EGF, EGF, EGF, EGF, EGF, EGF, EGF, EGF, PTP_PD</t>
  </si>
  <si>
    <t>Pkinase, Myosin_head, PTP_PD</t>
  </si>
  <si>
    <t>PTP_PD, PDZ</t>
  </si>
  <si>
    <t>fn3, PTP_PD</t>
  </si>
  <si>
    <t>BRO1, ALIX_LYPXL_bnd, PTP_PD</t>
  </si>
  <si>
    <t>SH2, PTP_PD</t>
  </si>
  <si>
    <t>SH2, SH2, PTP_PD</t>
  </si>
  <si>
    <t>CRAL_TRIO, PTP_PD</t>
  </si>
  <si>
    <t>fn3, fn3, fn3, fn3, fn3, fn3, PTP_PD</t>
  </si>
  <si>
    <t>fn3, fn3, fn3, fn3, fn3, fn3, fn3, fn3, fn3, PTP_PD</t>
  </si>
  <si>
    <t>fn3, fn3, fn3, fn3, fn3, fn3, fn3, fn3, PTP_PD</t>
  </si>
  <si>
    <t>fn3, fn3, fn3, fn3, fn3, fn3, fn3, fn3, fn3, fn3, fn3, fn3, fn3, fn3, fn3, PTP_PD</t>
  </si>
  <si>
    <t>fn3, fn3, fn3, PTP_PD</t>
  </si>
  <si>
    <t>fn3, fn3, PTP_PD</t>
  </si>
  <si>
    <t>fn3, fn3, fn3, fn3, PTP_PD</t>
  </si>
  <si>
    <t>PTP_PD, PTP_PD, fn3</t>
  </si>
  <si>
    <t>PTP_PD, fn3, fn3, fn3, PTP_PD</t>
  </si>
  <si>
    <t>ig, fn3, fn3, fn3, fn3, PTP_PD, PTP_PD</t>
  </si>
  <si>
    <t>Carb_anhydrase, fn3, PTP_PD, PTP_PD</t>
  </si>
  <si>
    <t>fn3, fn3, fn3, fn3, PTP_PD, PTP_PD</t>
  </si>
  <si>
    <t>Receptor_IA-2, PTP_PD</t>
  </si>
  <si>
    <t>LMWPTP_PD</t>
  </si>
  <si>
    <t>SSU72_PD</t>
  </si>
  <si>
    <t>EYA_PD</t>
  </si>
  <si>
    <t>FCP_PD</t>
  </si>
  <si>
    <t>FCP_PD, BRCT</t>
  </si>
  <si>
    <t>ubiquitin, FCP_PD</t>
  </si>
  <si>
    <t>NagD_PD</t>
  </si>
  <si>
    <t>NagD_PD, NIPSNAP</t>
  </si>
  <si>
    <t>HP1_PD</t>
  </si>
  <si>
    <t>SAM, HP1_PD</t>
  </si>
  <si>
    <t>HP1_PD, Methyltransf</t>
  </si>
  <si>
    <t>6PF2K, HP1_PD</t>
  </si>
  <si>
    <t>UBA, SH3, HP1_PD</t>
  </si>
  <si>
    <t>HP1_PD, TFIIIC_sub6</t>
  </si>
  <si>
    <t>HP2_PD</t>
  </si>
  <si>
    <t>RimK, HP2_PD</t>
  </si>
  <si>
    <t>PHP_PD</t>
  </si>
  <si>
    <t>PPM_PD</t>
  </si>
  <si>
    <t>LRR, LRR, LRR, PPM_PD</t>
  </si>
  <si>
    <t>PH, LRR, LRR, PPM_PD</t>
  </si>
  <si>
    <t>G-alpha, PPM_PD</t>
  </si>
  <si>
    <t>Myb_DNA-binding, PPM_PD</t>
  </si>
  <si>
    <t>PPM_PD, Nup35_RRM</t>
  </si>
  <si>
    <t>Ad_cyc_g-alpha, LRR, LRR, LRR, LRR, PPM_PD, Guanylate_cyc</t>
  </si>
  <si>
    <t>PLAT, PPM_PD, LIM</t>
  </si>
  <si>
    <t>PAP_PD, Metallophos_C</t>
  </si>
  <si>
    <t>PAP_PD</t>
  </si>
  <si>
    <t>CDC25_PD</t>
  </si>
  <si>
    <t>RTR1_PD</t>
  </si>
  <si>
    <t>Note on Domain Combination</t>
  </si>
  <si>
    <t>CDC25_NTD, CDC25_PD</t>
  </si>
  <si>
    <t>PAP_NTD, PAP_PD</t>
  </si>
  <si>
    <t>PAP_NTD, PAP_PD, Metallophos_C</t>
  </si>
  <si>
    <t>MRHLPIGWCRQIQSRQVFVPRRKATPWSSACLHCWQERDTTIITTTTTTRGEQRSNNMDAILRNPSLNSRNGPFNANVNPRHACTSTGRIQSSHCKNKSLYGVTRRSEAQIRRHLTSHLTSQDPTQDMGTNMAFSFRPIAHQTYKHRRRHHKMQALLTSYQAKVDAYTRARHPAALIVCPCTSALSGPAGVFAFVAPIDSWELAMAWGRLAVRRAAAAVNPCLRCSRPLPRVQGLQSRHLLHTFPAIGHFTDAAGKLENHDRFCLVHTEPLTFAAVFDGHGGDAVAQLAADHFEHQLTSLTPPLQETPPALLLRILQDIGAQWDELYAQHGLRAGTTATCAIVRDDALYLAQVGDSQALLYRDNELRPVTPSHRPEDPDEEARILAAGGRITWRGTPRVNGDLSMTRALGACHLRAAGVISDPALVSLELHQDDAFLCLATDGVLDVVLPQEIVALCQQSGSPEAAAKAIGELALAYGSPDNTTVLILPLAGWHAFQKRPPISLPVRNLARR</t>
  </si>
  <si>
    <t>No. of human phosphatases with protein substrates</t>
  </si>
  <si>
    <t>% of human phosphatases with protein substrates</t>
  </si>
  <si>
    <t>PUDP</t>
  </si>
  <si>
    <t>TNS2</t>
  </si>
  <si>
    <t>No. of human phosphatases in the fold</t>
  </si>
  <si>
    <t>SCOP ID and name</t>
  </si>
  <si>
    <t>c.45: (Phosphotyrosine protein) phosphatases II</t>
  </si>
  <si>
    <t>d.219: PP2C-like</t>
  </si>
  <si>
    <t>d.159: Metallo-dependent phosphatases</t>
  </si>
  <si>
    <t>c.108: HAD-like</t>
  </si>
  <si>
    <t>c.60: Phosphoglycerate mutase-like</t>
  </si>
  <si>
    <t>c.46: Rhodanese/Cell cycle control phosphatase</t>
  </si>
  <si>
    <t>c.44: Phosphotyrosine protein phosphatases I-like</t>
  </si>
  <si>
    <t xml:space="preserve">d.322: PHP14-like </t>
  </si>
  <si>
    <t>c.76: Alkaline phosphatase-like</t>
  </si>
  <si>
    <t>c.51: Anticodon-binding domain-like</t>
  </si>
  <si>
    <t>e.7: Carbohydrate phosphatase</t>
  </si>
  <si>
    <t>a.111: Acid phosphatase/Vanadium-dependent haloperoxidase</t>
  </si>
  <si>
    <t xml:space="preserve">d.151: DNase I-like </t>
  </si>
  <si>
    <t>a.211: HD-domain/PDEase-like</t>
  </si>
  <si>
    <t>d.113: Nudix</t>
  </si>
  <si>
    <t>b.40: OB-fold</t>
  </si>
  <si>
    <t>SYNJ</t>
  </si>
  <si>
    <t>RNGTT-1</t>
  </si>
  <si>
    <t>RNGTT-2</t>
  </si>
  <si>
    <t>MTMR1-1</t>
  </si>
  <si>
    <t>MTMR1-2</t>
  </si>
  <si>
    <t>MTMR1-3</t>
  </si>
  <si>
    <t>MTMR1-4</t>
  </si>
  <si>
    <t>MTMR10-1</t>
  </si>
  <si>
    <t>MTMR10-2</t>
  </si>
  <si>
    <t>MTMR10-3</t>
  </si>
  <si>
    <t>MTMR5-1</t>
  </si>
  <si>
    <t>MTMR5-2</t>
  </si>
  <si>
    <t>OCA-1</t>
  </si>
  <si>
    <t>OCA-2</t>
  </si>
  <si>
    <t>OCA-3</t>
  </si>
  <si>
    <t>OCA-4</t>
  </si>
  <si>
    <t>Auxilin-1</t>
  </si>
  <si>
    <t>Auxilin-2</t>
  </si>
  <si>
    <t>PTPN6-1</t>
  </si>
  <si>
    <t>PTPN6-2</t>
  </si>
  <si>
    <t>PTPN6-3</t>
  </si>
  <si>
    <t>PTPN6-4</t>
  </si>
  <si>
    <t>PTPN6-5</t>
  </si>
  <si>
    <t>PTPN6-6</t>
  </si>
  <si>
    <t>PTPRB-1</t>
  </si>
  <si>
    <t>PTPRB-2</t>
  </si>
  <si>
    <t>DULLARD-1</t>
  </si>
  <si>
    <t>DULLARD-2</t>
  </si>
  <si>
    <t>PFKFB-1</t>
  </si>
  <si>
    <t>PFKFB-2</t>
  </si>
  <si>
    <t>ILKAP-1</t>
  </si>
  <si>
    <t>ILKAP-2</t>
  </si>
  <si>
    <t>ILKAP-3</t>
  </si>
  <si>
    <t>PPM1D-1</t>
  </si>
  <si>
    <t>PPM1D-2</t>
  </si>
  <si>
    <t>PPM1D-3</t>
  </si>
  <si>
    <t>TAB1-1</t>
  </si>
  <si>
    <t>TAB1-2</t>
  </si>
  <si>
    <t>TAB1-3</t>
  </si>
  <si>
    <t>ACP5-1</t>
  </si>
  <si>
    <t>ACP5-2</t>
  </si>
  <si>
    <t>ACP5-3</t>
  </si>
  <si>
    <t>PAPL-1</t>
  </si>
  <si>
    <t>PAPL-2</t>
  </si>
  <si>
    <t>PAPL-3</t>
  </si>
  <si>
    <t>PPP1C-1</t>
  </si>
  <si>
    <t>PPP1C-2</t>
  </si>
  <si>
    <t>PPP3C-1</t>
  </si>
  <si>
    <t>PPP3C-2</t>
  </si>
  <si>
    <t>PPP5C-1</t>
  </si>
  <si>
    <t>PPP5C-2</t>
  </si>
  <si>
    <t>PPP6C-1</t>
  </si>
  <si>
    <t>PPP6C-2</t>
  </si>
  <si>
    <t>PTPDC1-1</t>
  </si>
  <si>
    <t>PTPDC1-2</t>
  </si>
  <si>
    <t>SSH-1</t>
  </si>
  <si>
    <t>SSH-2</t>
  </si>
  <si>
    <t>PTEN-1</t>
  </si>
  <si>
    <t>PTEN-2</t>
  </si>
  <si>
    <t>LHPP-1</t>
  </si>
  <si>
    <t>LHPP-2</t>
  </si>
  <si>
    <t>ACP2-1</t>
  </si>
  <si>
    <t>ACP2-2</t>
  </si>
  <si>
    <t>PPM1A-1</t>
  </si>
  <si>
    <t>PPM1A-2</t>
  </si>
  <si>
    <t>PPM1A-3</t>
  </si>
  <si>
    <t>PPM1A-4</t>
  </si>
  <si>
    <t>AqueDSP-sf1</t>
  </si>
  <si>
    <t>AqueDSP-sf1-1</t>
  </si>
  <si>
    <t>AqueDSP-sf1-2</t>
  </si>
  <si>
    <t>AqueDSP-sf1-3</t>
  </si>
  <si>
    <t>AquePTP-sf2-1</t>
  </si>
  <si>
    <t>AquePTP-sf2</t>
  </si>
  <si>
    <t>AquePTP-sf2-2</t>
  </si>
  <si>
    <t>AquePTP-sf2-3</t>
  </si>
  <si>
    <t>AquePTP-sf2-4</t>
  </si>
  <si>
    <t>AqueLMWPTP-like-1</t>
  </si>
  <si>
    <t>AqueLMWPTP-like</t>
  </si>
  <si>
    <t>AqueLMWPTP-like-2</t>
  </si>
  <si>
    <t>CG9801-1</t>
  </si>
  <si>
    <t>CG9801-2</t>
  </si>
  <si>
    <t>CG9801-3</t>
  </si>
  <si>
    <t>MbrePTP-sf1-1</t>
  </si>
  <si>
    <t>MbrePTP-sf1</t>
  </si>
  <si>
    <t>MbrePTP-sf1-2</t>
  </si>
  <si>
    <t>MbrePTP-sf1-3</t>
  </si>
  <si>
    <t>MbrePTP-sf1-4</t>
  </si>
  <si>
    <t>MbrePTP-sf1-5</t>
  </si>
  <si>
    <t>MbrePTP-sf1-6</t>
  </si>
  <si>
    <t>MbrePTP-sf1-7</t>
  </si>
  <si>
    <t>MbrePTP-sf1-8</t>
  </si>
  <si>
    <t>MbrePTP-sf2-1</t>
  </si>
  <si>
    <t>MbrePTP-sf2</t>
  </si>
  <si>
    <t>MbrePTP-sf2-2</t>
  </si>
  <si>
    <t>MbrePTP-sf2-3</t>
  </si>
  <si>
    <t>MbrePTP-sf2-4</t>
  </si>
  <si>
    <t>MbrePTP-sf2-6</t>
  </si>
  <si>
    <t>MbrePTP-sf2-7</t>
  </si>
  <si>
    <t>MbrePTP-sf2-8</t>
  </si>
  <si>
    <t>MbrePTP-sf4-1</t>
  </si>
  <si>
    <t>MbrePTP-sf4</t>
  </si>
  <si>
    <t>MbrePTP-sf4-2</t>
  </si>
  <si>
    <t>PPP1C-3</t>
  </si>
  <si>
    <t>PPP2C-1</t>
  </si>
  <si>
    <t>PPP2C-2</t>
  </si>
  <si>
    <t>PPP4C-1</t>
  </si>
  <si>
    <t>PPP4C-2</t>
  </si>
  <si>
    <t>CDC25-1</t>
  </si>
  <si>
    <t>CDC25-2</t>
  </si>
  <si>
    <t>CDC14-1</t>
  </si>
  <si>
    <t>CDC14-2</t>
  </si>
  <si>
    <t>PTPMT1-1</t>
  </si>
  <si>
    <t>PTPMT1-2</t>
  </si>
  <si>
    <t>SSH</t>
  </si>
  <si>
    <t>MTMR9-1</t>
  </si>
  <si>
    <t>MTMR9-2</t>
  </si>
  <si>
    <t>NvecPTP-sf1</t>
  </si>
  <si>
    <t>NvecPTP-sf2</t>
  </si>
  <si>
    <t>NvecPTP-sf3</t>
  </si>
  <si>
    <t>NvecPTP-sf4</t>
  </si>
  <si>
    <t>NvecPTP-sf5</t>
  </si>
  <si>
    <t>NvecPTP-sf6</t>
  </si>
  <si>
    <t>NvecPTP-sf1-1</t>
  </si>
  <si>
    <t>NvecPTP-sf1-2</t>
  </si>
  <si>
    <t>NvecPTP-sf2-1</t>
  </si>
  <si>
    <t>NvecPTP-sf2-2</t>
  </si>
  <si>
    <t>NvecPTP-sf2-3</t>
  </si>
  <si>
    <t>NvecPTP-sf2-4</t>
  </si>
  <si>
    <t>NvecPTP-sf2-5</t>
  </si>
  <si>
    <t>NvecPTP-sf2-6</t>
  </si>
  <si>
    <t>NvecPTP-sf2-7</t>
  </si>
  <si>
    <t>NvecPTP-sf2-8</t>
  </si>
  <si>
    <t>NvecPTP-sf2-9</t>
  </si>
  <si>
    <t>NvecPTP-sf2-10</t>
  </si>
  <si>
    <t>NvecPTP-sf2-11</t>
  </si>
  <si>
    <t>NvecPTP-sf2-12</t>
  </si>
  <si>
    <t>NvecPTP-sf3-1</t>
  </si>
  <si>
    <t>NvecPTP-sf3-2</t>
  </si>
  <si>
    <t>NvecPTP-sf4-1</t>
  </si>
  <si>
    <t>NvecPTP-sf4-2</t>
  </si>
  <si>
    <t>NvecPTP-sf4-3</t>
  </si>
  <si>
    <t>NvecPTP-sf4-4</t>
  </si>
  <si>
    <t>NvecPTP-sf5-1</t>
  </si>
  <si>
    <t>NvecPTP-sf5-2</t>
  </si>
  <si>
    <t>NvecPTP-sf5-3</t>
  </si>
  <si>
    <t>NvecPTP-sf6-1</t>
  </si>
  <si>
    <t>NvecPTP-sf6-2</t>
  </si>
  <si>
    <t>NvecPTP-sf6-3</t>
  </si>
  <si>
    <t>MINPP1-1</t>
  </si>
  <si>
    <t>MINPP1-2</t>
  </si>
  <si>
    <t>PP2D1-1</t>
  </si>
  <si>
    <t>PP2D1-2</t>
  </si>
  <si>
    <t>PPM1K-1</t>
  </si>
  <si>
    <t>PPM1K-2</t>
  </si>
  <si>
    <t>PTC7-1</t>
  </si>
  <si>
    <t>PTC7-2</t>
  </si>
  <si>
    <t>PPP6C-3</t>
  </si>
  <si>
    <t>RTR1-1</t>
  </si>
  <si>
    <t>RTR1-2</t>
  </si>
  <si>
    <t>ALP-1</t>
  </si>
  <si>
    <t>ALP-2</t>
  </si>
  <si>
    <t>ALP-3</t>
  </si>
  <si>
    <t>ALP-4</t>
  </si>
  <si>
    <t>DSP3-1</t>
  </si>
  <si>
    <t>DSP3-2</t>
  </si>
  <si>
    <t>DSP3-3</t>
  </si>
  <si>
    <t>PTPN23-1</t>
  </si>
  <si>
    <t>PTPN23-2</t>
  </si>
  <si>
    <t>PTPRB-3</t>
  </si>
  <si>
    <t>PTPRB-4</t>
  </si>
  <si>
    <t>PTPRB-5</t>
  </si>
  <si>
    <t>PTPRB-6</t>
  </si>
  <si>
    <t>SpurPTPRB-like</t>
  </si>
  <si>
    <t>SpurPTP-sf1</t>
  </si>
  <si>
    <t>SpurPTP-sf2</t>
  </si>
  <si>
    <t>SpurPTP-sf3</t>
  </si>
  <si>
    <t>SpurPTP-sf1-1</t>
  </si>
  <si>
    <t>SpurPTP-sf1-2</t>
  </si>
  <si>
    <t>SpurPTP-sf1-3</t>
  </si>
  <si>
    <t>SpurPTP-sf1-4</t>
  </si>
  <si>
    <t>SpurPTP-sf1-5</t>
  </si>
  <si>
    <t>SpurPTP-sf1-6</t>
  </si>
  <si>
    <t>SpurPTP-sf1-7</t>
  </si>
  <si>
    <t>SpurPTP-sf1-8</t>
  </si>
  <si>
    <t>SpurPTP-sf1-9</t>
  </si>
  <si>
    <t>SpurPTP-sf1-10</t>
  </si>
  <si>
    <t>SpurPTP-sf1-11</t>
  </si>
  <si>
    <t>SpurPTP-sf1-12</t>
  </si>
  <si>
    <t>SpurPTP-sf1-13</t>
  </si>
  <si>
    <t>SpurPTP-sf1-14</t>
  </si>
  <si>
    <t>SpurPTP-sf1-15</t>
  </si>
  <si>
    <t>SpurPTP-sf1-16</t>
  </si>
  <si>
    <t>SpurPTP-sf1-17</t>
  </si>
  <si>
    <t>SpurPTP-sf1-18</t>
  </si>
  <si>
    <t>SpurPTP-sf2-1</t>
  </si>
  <si>
    <t>SpurPTP-sf2-2</t>
  </si>
  <si>
    <t>SpurPTP-sf3-1</t>
  </si>
  <si>
    <t>SpurPTP-sf3-2</t>
  </si>
  <si>
    <t>SpurPTP-sf4-1</t>
  </si>
  <si>
    <t>SpurPTP-sf4-2</t>
  </si>
  <si>
    <t>SpurPTP-sf4-3</t>
  </si>
  <si>
    <t>SpurPTP-sf4</t>
  </si>
  <si>
    <t>SpurPTPRA-like-1</t>
  </si>
  <si>
    <t>SpurPTPRB-like-1</t>
  </si>
  <si>
    <t>SpurPTPRB-like-2</t>
  </si>
  <si>
    <t>SpurPTPRB-like-4</t>
  </si>
  <si>
    <t>SpurPTPRB-like-6</t>
  </si>
  <si>
    <t>TIM50-1</t>
  </si>
  <si>
    <t>TIM50-2</t>
  </si>
  <si>
    <t>UBLCP1-1</t>
  </si>
  <si>
    <t>UBLCP1-2</t>
  </si>
  <si>
    <t>TIGAR-1</t>
  </si>
  <si>
    <t>TIGAR-2</t>
  </si>
  <si>
    <t>PDP-1</t>
  </si>
  <si>
    <t>PDP-2</t>
  </si>
  <si>
    <t>EYA-1</t>
  </si>
  <si>
    <t>EYA-2</t>
  </si>
  <si>
    <t>DdisHP1-sf1</t>
  </si>
  <si>
    <t>CelePTP-sf1</t>
  </si>
  <si>
    <t>CelePTP-sf10</t>
  </si>
  <si>
    <t>CelePTP-sf11</t>
  </si>
  <si>
    <t>CelePTP-sf12</t>
  </si>
  <si>
    <t>CelePTP-sf13</t>
  </si>
  <si>
    <t>CelePTP-sf14</t>
  </si>
  <si>
    <t>CelePTP-sf15</t>
  </si>
  <si>
    <t>CelePTP-sf16</t>
  </si>
  <si>
    <t>CelePTP-sf17</t>
  </si>
  <si>
    <t>CelePTP-sf18</t>
  </si>
  <si>
    <t>CelePTP-sf19</t>
  </si>
  <si>
    <t>CelePTP-sf2</t>
  </si>
  <si>
    <t>CelePTP-sf3</t>
  </si>
  <si>
    <t>CelePTP-sf4</t>
  </si>
  <si>
    <t>CelePTP-sf5</t>
  </si>
  <si>
    <t>CelePTP-sf6</t>
  </si>
  <si>
    <t>CelePTP-sf7</t>
  </si>
  <si>
    <t>CelePTP-sf8</t>
  </si>
  <si>
    <t>CelePTP-sf9</t>
  </si>
  <si>
    <t>CeleHP1-sf1</t>
  </si>
  <si>
    <t>CelePPP-sf1</t>
  </si>
  <si>
    <t>CelePPP-sf2</t>
  </si>
  <si>
    <t>CelePPP-sf3</t>
  </si>
  <si>
    <t>CelePPP-sf4</t>
  </si>
  <si>
    <t>CelePPP-sf5</t>
  </si>
  <si>
    <t>DdisMTMR1-like</t>
  </si>
  <si>
    <t>AqueDSP-Un-1</t>
  </si>
  <si>
    <t>AqueDSP-Un-2</t>
  </si>
  <si>
    <t>AquePTP-Un-1</t>
  </si>
  <si>
    <t>AquePTP-Un-2</t>
  </si>
  <si>
    <t>AqueHP1-Un-1</t>
  </si>
  <si>
    <t>AquePPM-Un-1</t>
  </si>
  <si>
    <t>AquePTP-Un-3</t>
  </si>
  <si>
    <t>AquePTP-Un-4</t>
  </si>
  <si>
    <t>AquePTP-Un-5</t>
  </si>
  <si>
    <t>AqueHP2-Un-1</t>
  </si>
  <si>
    <t>MreDSP-Un-1</t>
  </si>
  <si>
    <t>MbreMyotubularin-Un-1</t>
  </si>
  <si>
    <t>MbrePTP-Un-1</t>
  </si>
  <si>
    <t>MbrePTP-Un-10</t>
  </si>
  <si>
    <t>MbrePTP-Un-2</t>
  </si>
  <si>
    <t>MbrePTP-Un-3</t>
  </si>
  <si>
    <t>MbrePTP-Un-4</t>
  </si>
  <si>
    <t>MbrePTP-Un-5</t>
  </si>
  <si>
    <t>MbrePTP-Un-7</t>
  </si>
  <si>
    <t>MbrePTP-Un-8</t>
  </si>
  <si>
    <t>MbrePTP-Un-9</t>
  </si>
  <si>
    <t>MbrePTP-Un-11</t>
  </si>
  <si>
    <t>MbreHP1-Un-1</t>
  </si>
  <si>
    <t>MbreHP1-Un-2</t>
  </si>
  <si>
    <t>MbreHP1-Un-3</t>
  </si>
  <si>
    <t>MbreHP1-Un-5</t>
  </si>
  <si>
    <t>MbreHP1-Un-4</t>
  </si>
  <si>
    <t>MbrePPM-Un-1</t>
  </si>
  <si>
    <t>MbrePPM-Un-2</t>
  </si>
  <si>
    <t>MbrePPM-Un-3</t>
  </si>
  <si>
    <t>MbrePPM-Un-4</t>
  </si>
  <si>
    <t>MbrePPM-Un-5</t>
  </si>
  <si>
    <t>NvecDSP-Un-1</t>
  </si>
  <si>
    <t>NvecPTP-Un-1</t>
  </si>
  <si>
    <t>NvecPTP-Un-3</t>
  </si>
  <si>
    <t>NvecHP2-Un-1</t>
  </si>
  <si>
    <t>NvecPPM-Un-1</t>
  </si>
  <si>
    <t>SpurDSP-Un-1</t>
  </si>
  <si>
    <t>SpurDSP-Un-2</t>
  </si>
  <si>
    <t>SpurPTP-Un-2</t>
  </si>
  <si>
    <t>PTP-H1, PTPH1</t>
  </si>
  <si>
    <t>protein tyrosine phosphatase, non-receptor type 3</t>
  </si>
  <si>
    <t>cytoskeletal-associated protein tyrosine phosphatase|protein-tyrosine phosphatase H1</t>
  </si>
  <si>
    <t>9q31</t>
  </si>
  <si>
    <t>SSH1L</t>
  </si>
  <si>
    <t>slingshot protein phosphatase 1</t>
  </si>
  <si>
    <t>SSH-like protein 1|hSSH-1L|slingshot homolog 1</t>
  </si>
  <si>
    <t>12q24.11</t>
  </si>
  <si>
    <t>LPP2, PAP-2c, PAP2-g</t>
  </si>
  <si>
    <t>phosphatidic acid phosphatase type 2C</t>
  </si>
  <si>
    <t>PAP2-gamma|PAP2c|phosphatidate phosphohydrolase type 2c|phosphatidic acid phosphatase 2c|phosphatidic acid phosphohydrolase type 2c|type-2 phosphatidic acid phosphatase-gamma</t>
  </si>
  <si>
    <t>19p13</t>
  </si>
  <si>
    <t>HPTPE, PTPE, R-PTP-EPSILON</t>
  </si>
  <si>
    <t>protein tyrosine phosphatase, receptor type, E</t>
  </si>
  <si>
    <t>protein tyrosine phosphatase, receptor type, epsilon polypeptide</t>
  </si>
  <si>
    <t>10q26</t>
  </si>
  <si>
    <t>HSPC124, SID6-306</t>
  </si>
  <si>
    <t>pyrophosphatase (inorganic) 2</t>
  </si>
  <si>
    <t>PPase 2|pyrophosphatase SID6-306|pyrophosphate phospho-hydrolase 2</t>
  </si>
  <si>
    <t>4q25</t>
  </si>
  <si>
    <t>B220, CD45, CD45R, GP180, L-CA, LCA, LY5, T200</t>
  </si>
  <si>
    <t>protein tyrosine phosphatase, receptor type, C</t>
  </si>
  <si>
    <t>CD45 antigen|T200 glycoprotein|T200 leukocyte common antigen|protein tyrosine phosphatase, receptor type, c polypeptide</t>
  </si>
  <si>
    <t>1q31-q32</t>
  </si>
  <si>
    <t>JKAP, JSP-1, JSP1, LMW-DSP2, LMWDSP2, MKP-x, MKPX, VHX</t>
  </si>
  <si>
    <t>dual specificity phosphatase 22</t>
  </si>
  <si>
    <t>JNK-stimulating phosphatase 1|JNK-stimulatory phosphatase-1|MAP kinase phosphatase x|homolog of mouse dual specificity phosphatase LMW-DSP2|low molecular weight dual specificity phosphatase 2|mitogen-activated protein kinase phosphatase x</t>
  </si>
  <si>
    <t>6p25.3</t>
  </si>
  <si>
    <t>CaMKP-N, POPX1, PP2CH, caMKN</t>
  </si>
  <si>
    <t>protein phosphatase, Mg2+/Mn2+ dependent, 1E</t>
  </si>
  <si>
    <t>ca(2+)/calmodulin-dependent protein kinase phosphatase N|caMKP-nucleus|nuclear calmodulin-dependent protein kinase phosphatase|partner of PIX 1|partner of PIX-alpha|partner of PIXA|protein phosphatase 1E (PP2C domain containing)</t>
  </si>
  <si>
    <t>17q22</t>
  </si>
  <si>
    <t>PAC-1, PAC1</t>
  </si>
  <si>
    <t>dual specificity phosphatase 2</t>
  </si>
  <si>
    <t>dual specificity protein phosphatase PAC-1|dual-specificity phosphatase 2|serine/threonine specific protein phosphatase</t>
  </si>
  <si>
    <t>2q11</t>
  </si>
  <si>
    <t>3110052N05Rik, HEL-S-301</t>
  </si>
  <si>
    <t>haloacid dehalogenase-like hydrolase domain containing 2</t>
  </si>
  <si>
    <t>epididymis secretory protein Li 301</t>
  </si>
  <si>
    <t>18q21.1</t>
  </si>
  <si>
    <t>PP2CG, PP2CGAMMA, PPP2CG</t>
  </si>
  <si>
    <t>protein phosphatase, Mg2+/Mn2+ dependent, 1G</t>
  </si>
  <si>
    <t>PP2C, gamma|PP2C-gamma|protein phosphatase 1C|protein phosphatase 1G (formerly 2C), magnesium-dependent, gamma isoform|protein phosphatase 2, catalytic subunit, gamma isoform|protein phosphatase 2C gamma isoform|protein phosphatase 2C isoform gamma|protein phosphatase magnesium-dependent 1 gamma</t>
  </si>
  <si>
    <t>2p23.3</t>
  </si>
  <si>
    <t>C3orf48</t>
  </si>
  <si>
    <t>protein phosphatase 2C-like domain containing 1</t>
  </si>
  <si>
    <t>3p24.3</t>
  </si>
  <si>
    <t>AOA4, EIEE10, MCSZ, PNK</t>
  </si>
  <si>
    <t>polynucleotide kinase 3'-phosphatase</t>
  </si>
  <si>
    <t>DNA 5'-kinase/3'-phosphatase|Homo sapiens polynucleotide kinase 3'-phosphatase (PNKP)</t>
  </si>
  <si>
    <t>19q13.3-q13.4</t>
  </si>
  <si>
    <t>CALJA, CD73, E5NT, NT, NT5, NTE, eN, eNT</t>
  </si>
  <si>
    <t>5'-nucleotidase, ecto (CD73)</t>
  </si>
  <si>
    <t>5'-NT|Purine 5-Prime-Nucleotidase|ecto-5'-nucleotidase</t>
  </si>
  <si>
    <t>6q14-q21</t>
  </si>
  <si>
    <t>PP2CZ, PP2Czeta, PPP2CZ</t>
  </si>
  <si>
    <t>protein phosphatase, Mg2+/Mn2+ dependent, 1J</t>
  </si>
  <si>
    <t>PP2C-zeta|protein phosphatase 1J (PP2C domain containing)|protein phosphatase 2C isoform zeta|protein phosphatase 2C zeta|protein phosphatase 2a, catalytic subunit, zeta isoform</t>
  </si>
  <si>
    <t>1p13.2</t>
  </si>
  <si>
    <t>PP-X, PP4, PP4C, PPH3, PPP4, PPX</t>
  </si>
  <si>
    <t>protein phosphatase 4, catalytic subunit</t>
  </si>
  <si>
    <t>protein phosphatase 4 (formerly X), catalytic subunit|protein phosphatase X, catalytic subunit</t>
  </si>
  <si>
    <t>PP2C-epsilon, PP2CE, PPM1-LIKE</t>
  </si>
  <si>
    <t>protein phosphatase, Mg2+/Mn2+ dependent, 1L</t>
  </si>
  <si>
    <t>PP2C epsilon|Protein phosphatase 2C epsilon isoform|protein phosphatase 2C isoform epsilon</t>
  </si>
  <si>
    <t>3q26.1</t>
  </si>
  <si>
    <t>PAP2, PAP2D, PRG5</t>
  </si>
  <si>
    <t>lipid phosphate phosphatase-related protein type 5</t>
  </si>
  <si>
    <t>PRG-5|phosphatidic acid phosphatase 2d|phosphatidic acid phosphatase type 2|plasticity-related gene 5 protein|plasticity-related protein 5</t>
  </si>
  <si>
    <t>1p21.3</t>
  </si>
  <si>
    <t>cdc14, hCDC14</t>
  </si>
  <si>
    <t>cell division cycle 14A</t>
  </si>
  <si>
    <t>CDC10 (cell division cycle 10, S. cerevisiae, homolog)|CDC14 cell division cycle 14 homolog A</t>
  </si>
  <si>
    <t>1p21</t>
  </si>
  <si>
    <t>LYP, LYP1, LYP2, PEP, PTPN8</t>
  </si>
  <si>
    <t>protein tyrosine phosphatase, non-receptor type 22 (lymphoid)</t>
  </si>
  <si>
    <t>PEST-domain phosphatase|hematopoietic cell protein-tyrosine phosphatase 70Z-PEP|lymphoid-specific protein tyrosine phosphatase|protein tyrosine phosphatase, non-receptor type 8</t>
  </si>
  <si>
    <t>MKPX, PYST2</t>
  </si>
  <si>
    <t>dual specificity phosphatase 7</t>
  </si>
  <si>
    <t>dual specificity protein phosphatase PYST2|dual-specificity phosphatase-7</t>
  </si>
  <si>
    <t>3p21</t>
  </si>
  <si>
    <t>HPTPG, PTPG, R-PTP-GAMMA, RPTPG</t>
  </si>
  <si>
    <t>protein tyrosine phosphatase, receptor type, G</t>
  </si>
  <si>
    <t>H_RG317H01.1|protein tyrosine phosphatase gamma|protein tyrosine phosphatase, receptor type, gamma polypeptide|protein-tyrosine phosphatase gamma|receptor type protein tyrosine phosphatase gamma|receptor tyrosine phosphatase gamma|receptor-type protein phosphatase gamma</t>
  </si>
  <si>
    <t>3p21-p14</t>
  </si>
  <si>
    <t>PIR1</t>
  </si>
  <si>
    <t>dual specificity phosphatase 11 (RNA/RNP complex 1-interacting)</t>
  </si>
  <si>
    <t>RNA/RNP complex-interacting phosphatase|dual specificity protein phosphatase 11|phosphatase that interacts with RNA/RNP complex 1|serine/threonine specific protein phosphatase</t>
  </si>
  <si>
    <t>2p13.1</t>
  </si>
  <si>
    <t>BDP1, PTP-HSCF</t>
  </si>
  <si>
    <t>protein tyrosine phosphatase, non-receptor type 18 (brain-derived)</t>
  </si>
  <si>
    <t>brain-derived phosphatase</t>
  </si>
  <si>
    <t>2q21.1</t>
  </si>
  <si>
    <t>CMT4B, CMT4B1</t>
  </si>
  <si>
    <t>myotubularin related protein 2</t>
  </si>
  <si>
    <t>phosphatidylinositol-3,5-bisphosphate 3-phosphatase|phosphatidylinositol-3-phosphate phosphatase</t>
  </si>
  <si>
    <t>11q22</t>
  </si>
  <si>
    <t>inositol(myo)-1(or 4)-monophosphatase 2</t>
  </si>
  <si>
    <t>IMP 2|IMPase 2|inosine monophosphatase 2|inositol monophosphatase 2 variant 1|inositol monophosphatase 2 variant 2|myo-inositol monophosphatase A2</t>
  </si>
  <si>
    <t>18p11.2</t>
  </si>
  <si>
    <t>translocase of inner mitochondrial membrane 50 homolog (S. cerevisiae)</t>
  </si>
  <si>
    <t>Tim50-like protein|homolog of yeast Tim50</t>
  </si>
  <si>
    <t>19q13.2</t>
  </si>
  <si>
    <t>R-PTP-kappa</t>
  </si>
  <si>
    <t>protein tyrosine phosphatase, receptor type, K</t>
  </si>
  <si>
    <t>dJ480J14.2.1 (protein tyrosine phosphatase, receptor type, K (R-PTP-KAPPA, protein tyrosine phosphatase kappa , protein tyrosine phosphatase kappa|protein-tyrosine phosphatase kappa|protein-tyrosine phosphatase, receptor type, kappa</t>
  </si>
  <si>
    <t>6q22.2-q22.3</t>
  </si>
  <si>
    <t>MSTP007, MSTPO47, SAC2, hSAC2</t>
  </si>
  <si>
    <t>inositol polyphosphate-5-phosphatase F</t>
  </si>
  <si>
    <t>Sac domain-containing inositol phosphatase 2|sac domain-containing phosphoinositide 5-phosphatase 2</t>
  </si>
  <si>
    <t>10q26.11</t>
  </si>
  <si>
    <t>HEL-S-66p, IOPPP, PP, PP1, SID6-8061</t>
  </si>
  <si>
    <t>pyrophosphatase (inorganic) 1</t>
  </si>
  <si>
    <t>PPase|cytosolic inorganic pyrophosphatase|diphosphate phosphohydrolase|epididymis secretory sperm binding protein Li 66p|inorganic diphosphatase|inorganic pyrophosphatase 1|pyrophosphatase 1|pyrophosphate phospho-hydrolase</t>
  </si>
  <si>
    <t>10q11.1-q24</t>
  </si>
  <si>
    <t>TU12B1-TY, TU12B1TY</t>
  </si>
  <si>
    <t>5'-nucleotidase domain containing 3</t>
  </si>
  <si>
    <t>12q22-q23.1</t>
  </si>
  <si>
    <t>CORS1, CPD4, JBTS1, MORMS, PPI5PIV</t>
  </si>
  <si>
    <t>inositol polyphosphate-5-phosphatase E</t>
  </si>
  <si>
    <t>inositol polyphosphate-5-phosphatase, 72 kDa|phosphatidylinositol (4,5) bisphosphate 5-phosphatase|phosphatidylinositol 4,5-bisphosphate 5-phosphatase|phosphatidylinositol polyphosphate 5-phosphatase type IV|phosphatidylinositol-4,5-bisphosphate 5-phosphatase</t>
  </si>
  <si>
    <t>9q34.3</t>
  </si>
  <si>
    <t>DPGM</t>
  </si>
  <si>
    <t>2,3-bisphosphoglycerate mutase</t>
  </si>
  <si>
    <t>2,3-bisphosphoglycerate mutase, erythrocyte|2,3-bisphosphoglycerate synthase|2,3-diphosphoglycerate mutase|BPG-dependent PGAM|erythrocyte 2,3-bisphosphoglycerate mutase</t>
  </si>
  <si>
    <t>7q33</t>
  </si>
  <si>
    <t>SHIP, SHIP-1, SHIP1, SIP-145, hp51CN, p150Ship</t>
  </si>
  <si>
    <t>inositol polyphosphate-5-phosphatase D</t>
  </si>
  <si>
    <t>SH2 domain-containing inositol 5'-phosphatase 1|inositol polyphosphate-5-phosphatase, 145kD|inositol polyphosphate-5-phosphatase, 145kDa|signaling inositol polyphosphate 5 phosphatase SIP-145|signaling inositol polyphosphate phosphatase SHIP II</t>
  </si>
  <si>
    <t>2q37.1</t>
  </si>
  <si>
    <t>PP2Ac, PP2CA, PP2Calpha, RP-C</t>
  </si>
  <si>
    <t>protein phosphatase 2, catalytic subunit, alpha isozyme</t>
  </si>
  <si>
    <t>PP2A-alpha|protein phosphatase 2 (formerly 2A), catalytic subunit, alpha isoform|protein phosphatase 2A catalytic subunit, alpha isoform|replication protein C|serine/threonine protein phosphatase 2A, catalytic subunit, alpha isoform</t>
  </si>
  <si>
    <t>EAB1</t>
  </si>
  <si>
    <t>EYA transcriptional coactivator and phosphatase 2</t>
  </si>
  <si>
    <t>20q13.1</t>
  </si>
  <si>
    <t>HIPER1, MINPP2, MIPP</t>
  </si>
  <si>
    <t>multiple inositol-polyphosphate phosphatase 1</t>
  </si>
  <si>
    <t>2,3-BPG phosphatase|2,3-bisphosphoglycerate 3-phosphatase|inositol (1,3,4,5)-tetrakisphosphate 3-phosphatase|ins(1,3,4,5)P(4) 3-phosphatase|multiple inositol polyphosphate histidine phosphatase, 1|multiple inositol polyphosphate phosphatase 2</t>
  </si>
  <si>
    <t>PTN2, PTPT, TC-PTP, TCELLPTP, TCPTP</t>
  </si>
  <si>
    <t>protein tyrosine phosphatase, non-receptor type 2</t>
  </si>
  <si>
    <t>T-cell protein tyrosine phosphatase</t>
  </si>
  <si>
    <t>C14orf9</t>
  </si>
  <si>
    <t>transmembrane protein 55B</t>
  </si>
  <si>
    <t>ptdIns-4,5-P(2) 4-phosphatase type I|ptdIns-4,5-P2 4-Ptase I|type 1 PtdIns-4,5-P2 4-Ptase</t>
  </si>
  <si>
    <t>14q11.2</t>
  </si>
  <si>
    <t>HEL20, PIP</t>
  </si>
  <si>
    <t>3'(2'), 5'-bisphosphate nucleotidase 1</t>
  </si>
  <si>
    <t>BPntase|PAP-inositol 1,4-phosphatase|PAP-inositol-1,4-phosphatase|bisphosphate 3'-nucleotidase 1|epididymis luminal protein 20</t>
  </si>
  <si>
    <t>1q41</t>
  </si>
  <si>
    <t>cell division cycle 25B</t>
  </si>
  <si>
    <t>dual specificity phosphatase Cdc25B</t>
  </si>
  <si>
    <t>20p13</t>
  </si>
  <si>
    <t>SPPase1</t>
  </si>
  <si>
    <t>sphingosine-1-phosphate phosphatase 1</t>
  </si>
  <si>
    <t>hSPP1|hSPPase1|sphingosine-1-phosphatase 1|spp1</t>
  </si>
  <si>
    <t>14q23.2</t>
  </si>
  <si>
    <t>protein phosphatase, Mg2+/Mn2+ dependent, 1N (putative)</t>
  </si>
  <si>
    <t>19q13.32</t>
  </si>
  <si>
    <t>LAP</t>
  </si>
  <si>
    <t>acid phosphatase 2, lysosomal</t>
  </si>
  <si>
    <t>11p12-p11</t>
  </si>
  <si>
    <t>DFNB84, DFNB84A, PTPGMC1, R-PTP-Q</t>
  </si>
  <si>
    <t>protein tyrosine phosphatase, receptor type, Q</t>
  </si>
  <si>
    <t>phosphotidylinositol phosphatase PTPRQ|protein-tyrosine phosphatase, receptor-type, expressed by glomerular mesangial cells</t>
  </si>
  <si>
    <t>12q21.2</t>
  </si>
  <si>
    <t>FN6PASE, MDP-1</t>
  </si>
  <si>
    <t>magnesium-dependent phosphatase 1</t>
  </si>
  <si>
    <t>fructosamine-6-phosphatase</t>
  </si>
  <si>
    <t>14q12</t>
  </si>
  <si>
    <t>E1, MASA, MST145, mtnC</t>
  </si>
  <si>
    <t>enolase-phosphatase 1</t>
  </si>
  <si>
    <t>2,3-diketo-5-methylthio-1-phosphopentane phosphatase|acireductone synthase</t>
  </si>
  <si>
    <t>4q21.22</t>
  </si>
  <si>
    <t>IPFK2, PFK2</t>
  </si>
  <si>
    <t>6-phosphofructo-2-kinase/fructose-2,6-biphosphatase 3</t>
  </si>
  <si>
    <t>6-phosphofructo-2-kinase/ fructose-2,6-bisphosphatase|6-phosphofructo-2-kinase/fructose-2, 6-bisphosphatase|6PF-2-K/Fru-2,6-P2ase 3|6PF-2-K/Fru-2,6-P2ase brain/placenta-type isozyme|PFK/FBPase 3|fructose-6-phosphate,2-kinase/fructose-2, 6-bisphosphatase|iPFK-2|inducible 6-phosphofructo-2-kinase/fructose-2,6-bisphosphatase|renal carcinoma antigen NY-REN-56</t>
  </si>
  <si>
    <t>10p15.1</t>
  </si>
  <si>
    <t>CD148, DEP1, HPTPeta, R-PTP-ETA, SCC1</t>
  </si>
  <si>
    <t>protein tyrosine phosphatase, receptor type, J</t>
  </si>
  <si>
    <t>CD148 antigen|DEP-1|HPTP eta|R-PTP-J|density-enhanced phosphatase 1|human density enhanced phosphatase-1|protein tyrosine phosphatase, receptor type, J polypeptide|protein-tyrosine phosphatase eta|protein-tyrosine phosphatase receptor type J|susceptibility to colon cancer 1, mouse, homolog of</t>
  </si>
  <si>
    <t>11p11.2</t>
  </si>
  <si>
    <t>LMWDSP21</t>
  </si>
  <si>
    <t>dual specificity phosphatase 21</t>
  </si>
  <si>
    <t>BJ-HCC-26 tumor antigen|LMW-DSP21|low molecular weight dual specificity phosphatase 21</t>
  </si>
  <si>
    <t>Xp11.4-p11.23</t>
  </si>
  <si>
    <t>DSP-4, DUSP24, LDP-4, MKP-8, MKP8, NATA1, NEAP, SKRP3</t>
  </si>
  <si>
    <t>dual specificity phosphatase 26 (putative)</t>
  </si>
  <si>
    <t>MAP kinase phosphatase 8|Novel amplified gene in thyroid anaplastic cancer|dual specificity phosphatase SKRP3|low-molecular-mass dual-specificity phosphatase 4|mitogen-activated protein kinase phosphatase 8|neuroendocrine-associated phosphatase</t>
  </si>
  <si>
    <t>PHLPP, PLEKHE1, SCOP</t>
  </si>
  <si>
    <t>PH domain and leucine rich repeat protein phosphatase 1</t>
  </si>
  <si>
    <t>PH domain-containing family E member 1|SCN circadian oscillatory protein|pleckstrin homology domain containing, family E (with leucine rich repeats) member 1|suprachiasmatic nucleus circadian oscillatory protein</t>
  </si>
  <si>
    <t>18q21.33</t>
  </si>
  <si>
    <t>BPTP-4, HEPTP, LC-PTP, LPTP, PTPNI</t>
  </si>
  <si>
    <t>protein tyrosine phosphatase, non-receptor type 7</t>
  </si>
  <si>
    <t>dual specificity phosphatase 1|hematopoietic protein-tyrosine phosphatase|protein-tyrosine phosphatase LC-PTP|protein-tyrosine phosphatase, nonreceptor-type, stress induced</t>
  </si>
  <si>
    <t>CTD (carboxy-terminal domain, RNA polymerase II, polypeptide A) phosphatase, subunit 1</t>
  </si>
  <si>
    <t>CTD of POLR2A, phosphatase of, subunit 1|TFIIF-associating CTD phosphatase 1|serine phosphatase FCP1a|transcription factor IIF-associating CTD phosphatase 1</t>
  </si>
  <si>
    <t>18q23</t>
  </si>
  <si>
    <t>PTPSTEP, STEP</t>
  </si>
  <si>
    <t>protein tyrosine phosphatase, non-receptor type 5 (striatum-enriched)</t>
  </si>
  <si>
    <t>neural-specific protein-tyrosine phosphatase|protein-tyrosine phosphatase striatum-enriched|striatum-enriched protein-tyrosine phosphatase</t>
  </si>
  <si>
    <t>11p15.1</t>
  </si>
  <si>
    <t>DNAJ26, DNAJC26</t>
  </si>
  <si>
    <t>cyclin G associated kinase</t>
  </si>
  <si>
    <t>auxilin-2</t>
  </si>
  <si>
    <t>4p16</t>
  </si>
  <si>
    <t>DC15, DC7, PEP11</t>
  </si>
  <si>
    <t>VPS29 retromer complex component</t>
  </si>
  <si>
    <t>PEP11 homolog|hVPS29|retromer protein|vacuolar protein sorting 29 homolog|vacuolar sorting protein VPS29/PEP11|vesicle protein sorting 29|x 007 protein</t>
  </si>
  <si>
    <t>PP-1G, PP1C, PPP1G</t>
  </si>
  <si>
    <t>protein phosphatase 1, catalytic subunit, gamma isozyme</t>
  </si>
  <si>
    <t>protein phosphatase 1, catalytic subunit, gamma isoform|protein phosphatase 1C catalytic subunit|serine/threonine phosphatase 1 gamma</t>
  </si>
  <si>
    <t>12q24.1-q24.2</t>
  </si>
  <si>
    <t>FMI, PCP-2, PTP, PTP-J, PTP-PI, PTP-RO, PTPPSI, PTPRO, PTPU2, R-PTP-PSI, R-PTP-U, hPTP-J</t>
  </si>
  <si>
    <t>protein tyrosine phosphatase, receptor type, U</t>
  </si>
  <si>
    <t>PTP pi|Receptor protein tyrosine phosphatase hPTP-J|pancreatic carcinoma phosphatase 2|pi R-PTP-Psi|protein-tyrosine phosphatase J|protein-tyrosine phosphatase pi|protein-tyrosine phosphatase receptor omicron|receptor-type protein-tyrosine phosphatase psi</t>
  </si>
  <si>
    <t>1p35.3</t>
  </si>
  <si>
    <t>PHLPPL</t>
  </si>
  <si>
    <t>PH domain and leucine rich repeat protein phosphatase 2</t>
  </si>
  <si>
    <t>16q22.2</t>
  </si>
  <si>
    <t>myotubularin related protein 10</t>
  </si>
  <si>
    <t>15q13.3</t>
  </si>
  <si>
    <t>FYVE-DSP2, ZFYVE11</t>
  </si>
  <si>
    <t>myotubularin related protein 4</t>
  </si>
  <si>
    <t>FYVE domain-containing dual specificity protein phosphatase 2|zinc finger FYVE domain-containing protein 11|zinc finger, FYVE domain containing 11</t>
  </si>
  <si>
    <t>DUSP27, FMDSP</t>
  </si>
  <si>
    <t>dual specificity phosphatase and pro isomerase domain containing 1</t>
  </si>
  <si>
    <t>atypical dual-specific protein phosphatase|dual specificity phosphatase 27</t>
  </si>
  <si>
    <t>phosphatase, orphan 2</t>
  </si>
  <si>
    <t>2q31.1</t>
  </si>
  <si>
    <t>protein tyrosine phosphatase, receptor type, S</t>
  </si>
  <si>
    <t>R-PTP-S|R-PTP-sigma|protein tyrosine phosphatase PTPsigma|receptor-type tyrosine-protein phosphatase sigma</t>
  </si>
  <si>
    <t>19p13.3</t>
  </si>
  <si>
    <t>PP2C-beta, PP2C-beta-X, PP2CB, PP2CBETA, PPC2BETAX</t>
  </si>
  <si>
    <t>protein phosphatase, Mg2+/Mn2+ dependent, 1B</t>
  </si>
  <si>
    <t>Ser/Thr protein phosphatase type 2C beta 2 isoform|protein phosphatase 1B (formerly 2C), magnesium-dependent, beta isoform|protein phosphatase 2C-like protein</t>
  </si>
  <si>
    <t>2p21</t>
  </si>
  <si>
    <t>TA-PP2C, TAPP2C</t>
  </si>
  <si>
    <t>PTC7 protein phosphatase homolog</t>
  </si>
  <si>
    <t>CNM, MTMX, XLMTM</t>
  </si>
  <si>
    <t>myotubularin 1</t>
  </si>
  <si>
    <t>Xq28</t>
  </si>
  <si>
    <t>CDC25, PPP1R60</t>
  </si>
  <si>
    <t>cell division cycle 25C</t>
  </si>
  <si>
    <t>dual specificity phosphatase CDC25C|mitosis inducer CDC25|phosphotyrosine phosphatase|protein phosphatase 1, regulatory subunit 60</t>
  </si>
  <si>
    <t>5q31</t>
  </si>
  <si>
    <t>acid phosphatase 1, soluble</t>
  </si>
  <si>
    <t>LMW-PTPase|acid phosphatase of erythrocyte|adipocyte acid phosphatase|cytoplasmic phosphotyrosyl protein phosphatase|low molecular weight cytosolic acid phosphatase|protein tyrosine phosphatase|red cell acid phosphatase 1</t>
  </si>
  <si>
    <t>CAP1A, HCE, HCE1, hCAP</t>
  </si>
  <si>
    <t>RNA guanylyltransferase and 5'-phosphatase</t>
  </si>
  <si>
    <t>HCAP1</t>
  </si>
  <si>
    <t>inositol polyphosphate-4-phosphatase type II B</t>
  </si>
  <si>
    <t>inositol polyphosphate 4-phosphatase II; 4-phosphatase II|inositol polyphosphate 4-phosphatase type II|inositol polyphosphate-4-phosphatase, type II, 105kD|inositol polyphosphate-4-phosphatase, type II, 105kDa|type II inositol-3,4-bisphosphate 4-phosphatase</t>
  </si>
  <si>
    <t>4q31.21</t>
  </si>
  <si>
    <t>HEL-S-35, PGAM-B, PGAMA</t>
  </si>
  <si>
    <t>phosphoglycerate mutase 1 (brain)</t>
  </si>
  <si>
    <t>BPG-dependent PGAM 1|epididymis secretory protein Li 35|phosphoglycerate mutase A, nonmuscle form|phosphoglycerate mutase isozyme B</t>
  </si>
  <si>
    <t>HPTPZ, HPTPzeta, PTP-ZETA, PTP18, PTPRZ, PTPZ, R-PTP-zeta-2, RPTPB, RPTPbeta, phosphacan</t>
  </si>
  <si>
    <t>protein tyrosine phosphatase, receptor-type, Z polypeptide 1</t>
  </si>
  <si>
    <t>protein tyrosine phosphatase, receptor-type, zeta polypeptide 1|protein-tyrosine phosphatase receptor type Z polypeptide 2|receptor-type tyrosine phosphatase beta/zeta</t>
  </si>
  <si>
    <t>7q31.3</t>
  </si>
  <si>
    <t>CEH, SEH</t>
  </si>
  <si>
    <t>epoxide hydrolase 2, cytoplasmic</t>
  </si>
  <si>
    <t>epoxide hydratase|epoxide hydrolase 2, cytosolic|epoxide hydrolase, soluble</t>
  </si>
  <si>
    <t>8p21</t>
  </si>
  <si>
    <t>ubiquitin-like domain containing CTD phosphatase 1</t>
  </si>
  <si>
    <t>CTD phosphatase-like with ubiquitin domain 1|CTD-like phosphatase domain-containing protein|nuclear proteasome inhibitor UBLCP1</t>
  </si>
  <si>
    <t>EYA transcriptional coactivator and phosphatase 3</t>
  </si>
  <si>
    <t>eyes absent 3</t>
  </si>
  <si>
    <t>1p36</t>
  </si>
  <si>
    <t>PGAM-B, PGAM1, PGAM3, dJ1000K24.1</t>
  </si>
  <si>
    <t>phosphoglycerate mutase family member 4</t>
  </si>
  <si>
    <t>phosphoglycerate mutase family 3|phosphoglycerate mutase processed protein|probable phosphoglycerate mutase 4</t>
  </si>
  <si>
    <t>Xq13</t>
  </si>
  <si>
    <t>FBP</t>
  </si>
  <si>
    <t>fructose-1,6-bisphosphatase 1</t>
  </si>
  <si>
    <t>D-fructose-1,6-bisphosphate 1-phosphohydrolase 1|FBPase 1|fructose-bisphosphatase 1|growth-inhibiting protein 17|liver FBPase</t>
  </si>
  <si>
    <t>phosphohistidine phosphatase 1</t>
  </si>
  <si>
    <t>epididymis secretory sperm binding protein Li 132P|protein janus-A homolog|sex-regulated protein janus-a</t>
  </si>
  <si>
    <t>IAP</t>
  </si>
  <si>
    <t>alkaline phosphatase, intestinal</t>
  </si>
  <si>
    <t>Kasahara isozyme|alkaline phosphomonoesterase|glycerophosphatase|intestinal alkaline phosphatase</t>
  </si>
  <si>
    <t>CALN, CALNA, CALNA1, CCN1, CNA1, PPP2B</t>
  </si>
  <si>
    <t>protein phosphatase 3, catalytic subunit, alpha isozyme</t>
  </si>
  <si>
    <t>CAM-PRP catalytic subunit|calcineurin A alpha|calmodulin-dependent calcineurin A subunit alpha isoform|protein phosphatase 2B, catalytic subunit, alpha isoform|protein phosphatase 3 (formerly 2B), catalytic subunit, alpha isoform</t>
  </si>
  <si>
    <t>4q24</t>
  </si>
  <si>
    <t>acid phosphatase, testicular</t>
  </si>
  <si>
    <t>19q13.4</t>
  </si>
  <si>
    <t>GPAPP, IMP 3, IMP-3, IMPA3</t>
  </si>
  <si>
    <t>inositol monophosphatase domain containing 1</t>
  </si>
  <si>
    <t>Golgi 3-prime phosphoadenosine 5-prime phosphate 3-prime phosphatase|IMPase 3|golgi-resident PAP phosphatase|golgi-resident nucleotide phosphatase|inositol monophosphatase domain-containing protein 1|inositol-1(or 4)-monophosphatase 3|myo-inositol monophosphatase A3</t>
  </si>
  <si>
    <t>myotubularin related protein 7</t>
  </si>
  <si>
    <t>CDG1, CDG1a, CDGS, PMI, PMI1, PMM 2</t>
  </si>
  <si>
    <t>phosphomannomutase 2</t>
  </si>
  <si>
    <t>phosphomannose isomerase 1</t>
  </si>
  <si>
    <t>16p13</t>
  </si>
  <si>
    <t>AP-TNAP, APTNAP, HOPS, TNAP, TNSALP</t>
  </si>
  <si>
    <t>alkaline phosphatase, liver/bone/kidney</t>
  </si>
  <si>
    <t>alkaline phosphatase liver/bone/kidney isozyme|alkaline phosphomonoesterase|glycerophosphatase|liver/bone/kidney-type alkaline phosphatase|tissue-nonspecific ALP</t>
  </si>
  <si>
    <t>1p36.12</t>
  </si>
  <si>
    <t>PDP1, PSDP, bA6J24.6</t>
  </si>
  <si>
    <t>phosphatidic acid phosphatase type 2 domain containing 2</t>
  </si>
  <si>
    <t>PPAP2 domain-containing protein 2|phosphatidic acid phosphatase type 2 domain-containing protein 2|polyisoprenoid diphosphate phosphatase type 1</t>
  </si>
  <si>
    <t>9p24.1</t>
  </si>
  <si>
    <t>3-PAP, PIP3AP</t>
  </si>
  <si>
    <t>myotubularin related protein 12</t>
  </si>
  <si>
    <t>3-phosphatase adapter protein|3-phosphatase adapter subunit|phosphatidylinositol 3 phosphate 3-phosphatase adapter subunit|phosphatidylinositol-3 phosphate 3-phosphatase adapter subunit|phosphatidylinositol-3 phosphate 3-phosphatase adaptor subunit|phosphatidylinositol-3-phosphate associated protein</t>
  </si>
  <si>
    <t>5p13.3</t>
  </si>
  <si>
    <t>PPS, SKIP</t>
  </si>
  <si>
    <t>inositol polyphosphate-5-phosphatase K</t>
  </si>
  <si>
    <t>skeletal muscle and kidney-enriched inositol phosphatase</t>
  </si>
  <si>
    <t>17p13.3</t>
  </si>
  <si>
    <t>BNAH2, LAR</t>
  </si>
  <si>
    <t>protein tyrosine phosphatase, receptor type, F</t>
  </si>
  <si>
    <t>LCA-homolog|leukocyte antigen-related (LAR) PTP receptor|leukocyte antigen-related tyrosine phosphatase|leukocyte common antigen related|protein tyrosine phosphatase, receptor type, F polypeptide|receptor-linked protein-tyrosine phosphatase LAR</t>
  </si>
  <si>
    <t>1p34</t>
  </si>
  <si>
    <t>MKP-4, MKP4</t>
  </si>
  <si>
    <t>dual specificity phosphatase 9</t>
  </si>
  <si>
    <t>map kinase phosphatase 4|mitogen-activated protein kinase phosphatase 4|serine/threonine specific protein phosphatase</t>
  </si>
  <si>
    <t>NT5C3L</t>
  </si>
  <si>
    <t>5'-nucleotidase, cytosolic IIIB</t>
  </si>
  <si>
    <t>5'-nucleotidase, cytosolic III-like|7-methylguanosine nucleotidase|N(7)-methylguanylate 5'-phosphatase|cN-III-like protein|cytosolic 5'-nucleotidase 3B|cytosolic 5'-nucleotidase III-like protein</t>
  </si>
  <si>
    <t>17q21.2</t>
  </si>
  <si>
    <t>LSFR2</t>
  </si>
  <si>
    <t>dolichyldiphosphatase 1</t>
  </si>
  <si>
    <t>dolichyl pyrophosphate phosphatase 1|linked to Surfeit genes in Fugu rubripes 2</t>
  </si>
  <si>
    <t>9q34.1</t>
  </si>
  <si>
    <t>PTPRL1, R-PTP-MU, RPTPM, RPTPU, hR-PTPu</t>
  </si>
  <si>
    <t>protein tyrosine phosphatase, receptor type, M</t>
  </si>
  <si>
    <t>protein tyrosine phosphatase mu|protein tyrosine phosphatase, receptor type, mu polypeptide|protein-tyrosine phosphatase mu</t>
  </si>
  <si>
    <t>BOP, BOR, BOS1, OFC1</t>
  </si>
  <si>
    <t>EYA transcriptional coactivator and phosphatase 1</t>
  </si>
  <si>
    <t>8q13.3</t>
  </si>
  <si>
    <t>CDC25A2</t>
  </si>
  <si>
    <t>cell division cycle 25A</t>
  </si>
  <si>
    <t>CDC25 isoform A1-CAG|CDC25A2-CAG isoform|dual specificity phosphatase CDC25A</t>
  </si>
  <si>
    <t>LIPN3L, SMP2</t>
  </si>
  <si>
    <t>lipin 3</t>
  </si>
  <si>
    <t>lipin-3</t>
  </si>
  <si>
    <t>20q12</t>
  </si>
  <si>
    <t>CN-I, CN-IA, CN1, CN1A, CNI</t>
  </si>
  <si>
    <t>5'-nucleotidase, cytosolic IA</t>
  </si>
  <si>
    <t>AMP-specific 5'-NT|cytosolic 5' nucleotidase, type 1A|cytosolic 5'-nucleotidase IA</t>
  </si>
  <si>
    <t>1p34.3-p33</t>
  </si>
  <si>
    <t>PTP1B</t>
  </si>
  <si>
    <t>protein tyrosine phosphatase, non-receptor type 1</t>
  </si>
  <si>
    <t>protein tyrosine phosphatase, placental|protein-tyrosine phosphatase 1B</t>
  </si>
  <si>
    <t>20q13.1-q13.2</t>
  </si>
  <si>
    <t>epilepsy, progressive myoclonus type 2A, Lafora disease (laforin)</t>
  </si>
  <si>
    <t>LAFPTPase|epilepsy, progressive myoclonus type 2, Lafora disease (laforin)|glucan phosphatase|lafora PTPase</t>
  </si>
  <si>
    <t>6q24</t>
  </si>
  <si>
    <t>INPP4, TVAS1</t>
  </si>
  <si>
    <t>inositol polyphosphate-4-phosphatase type I A</t>
  </si>
  <si>
    <t>inositol polyphosphate-4-phosphatase, type I, 107kD|inositol polyphosphate-4-phosphatase, type I, 107kDa|type I inositol-3,4-bisphosphate 4-phosphatase</t>
  </si>
  <si>
    <t>2q11.2</t>
  </si>
  <si>
    <t>HD-PTP, HDPTP, PTP-TD14</t>
  </si>
  <si>
    <t>protein tyrosine phosphatase, non-receptor type 23</t>
  </si>
  <si>
    <t>his domain-containing protein tyrosine phosphatase|protein tyrosine phosphatase TD14</t>
  </si>
  <si>
    <t>3p21.3</t>
  </si>
  <si>
    <t>SAC1 suppressor of actin mutations 1-like (yeast)</t>
  </si>
  <si>
    <t>suppressor of actin 1|suppressor of actin mutations 1-like protein</t>
  </si>
  <si>
    <t>ALS11, BTOP, CMT4J, KIAA0274, SAC3, YVS, dJ249I4.1</t>
  </si>
  <si>
    <t>FIG4 phosphoinositide 5-phosphatase</t>
  </si>
  <si>
    <t>FIG4 homolog, SAC domain containing lipid phosphatase|FIG4 homolog, SAC1 domain containing lipid phosphatase|FIG4 homolog, SAC1 lipid phosphatase domain containing|SAC domain-containing protein 3|Sac domain-containing inositol phosphatase 3|phosphatidylinositol 3,5-bisphosphate 5-phosphatase</t>
  </si>
  <si>
    <t>6q21</t>
  </si>
  <si>
    <t>G6PC1, G6PT, GSD1, GSD1a</t>
  </si>
  <si>
    <t>glucose-6-phosphatase, catalytic subunit</t>
  </si>
  <si>
    <t>G-6-Pase|G6Pase|G6Pase-alpha|glucose-6-phosphatase alpha</t>
  </si>
  <si>
    <t>DUSP17, LMWDSP3, SKRP1, TS-DSP1</t>
  </si>
  <si>
    <t>dual specificity phosphatase 19</t>
  </si>
  <si>
    <t>LMW-DSP3|SAPK pathway-regulating phosphatase 1|dual specificity phosphatase TS-DSP1|low molecular weight dual specificity phosphatase 3|protein phosphatase SKRP1|stress-activated protein kinase pathway-regulating phosphatase 1</t>
  </si>
  <si>
    <t>2q32.1</t>
  </si>
  <si>
    <t>DIPP2, DIPP2alpha, DIPP2beta, HDCMB47P</t>
  </si>
  <si>
    <t>nudix (nucleoside diphosphate linked moiety X)-type motif 4</t>
  </si>
  <si>
    <t>DIPP-2|diadenosine 5',5'''-P1,P6-hexaphosphate hydrolase 2|diphosphoinositol polyphosphate phosphohydrolase type 2</t>
  </si>
  <si>
    <t>12q21</t>
  </si>
  <si>
    <t>C3orf29</t>
  </si>
  <si>
    <t>myotubularin related protein 14</t>
  </si>
  <si>
    <t>HCV NS5A-transactivated protein 4 splice variant A-binding protein 1|NS5ATP4ABP1|egg-derived tyrosine phosphatase homolog|jumpy</t>
  </si>
  <si>
    <t>3p26</t>
  </si>
  <si>
    <t>DJC6, PARK19</t>
  </si>
  <si>
    <t>DnaJ (Hsp40) homolog, subfamily C, member 6</t>
  </si>
  <si>
    <t>DnaJ (Hsp40) homolog, subfamily B, member 6|auxilin</t>
  </si>
  <si>
    <t>1p31.3</t>
  </si>
  <si>
    <t>PP7, PPEF, PPP7C, PPP7CA</t>
  </si>
  <si>
    <t>protein phosphatase, EF-hand calcium binding domain 1</t>
  </si>
  <si>
    <t>protein phosphatase 7, catalytic subunit, alpha isozyme|protein phosphatase with EF calcium-binding domain|protein phosphatase, serine/threonine type, with EF-hands|serine/threonine protein phosphatase 7|serine/threonine-protein phosphatase 7</t>
  </si>
  <si>
    <t>Xp22</t>
  </si>
  <si>
    <t>PP2C-eta, PP2CE, PP2Ceta</t>
  </si>
  <si>
    <t>protein phosphatase, Mg2+/Mn2+ dependent, 1M</t>
  </si>
  <si>
    <t>protein phosphatase 1M (PP2C domain containing)|protein phosphatase 2C eta-2|protein phosphatase 2C isoform eta</t>
  </si>
  <si>
    <t>3p21.2</t>
  </si>
  <si>
    <t>5PTASE</t>
  </si>
  <si>
    <t>inositol polyphosphate-5-phosphatase A</t>
  </si>
  <si>
    <t>43 kDa inositol polyphosphate 5-phophatase|CTCL tumor antigen HD-CL-02|InsP3 5-phosphatase|inositol polyphosphate-5-phosphatase, 40kD|inositol polyphosphate-5-phosphatase, 40kDa|inositol trisphosphate-5-phosphatase, 40kD|type I inositol-1,4,5-trisphosphate 5-phophatase|type I inositol-1,4,5-trisphosphate 5-phosphatase</t>
  </si>
  <si>
    <t>10q26.3</t>
  </si>
  <si>
    <t>dual specificity phosphatase 27 (putative)</t>
  </si>
  <si>
    <t>1q24.1</t>
  </si>
  <si>
    <t>myotubularin related protein 6</t>
  </si>
  <si>
    <t>13q12</t>
  </si>
  <si>
    <t>GLEPP1, NPHS6, PTP-OC, PTP-U2T, PTPU2, R-PTP-O, PTPRO</t>
  </si>
  <si>
    <t>protein tyrosine phosphatase, receptor type, O</t>
  </si>
  <si>
    <t>PTP phi|PTPase U2|glomerular epithelial protein 1|osteoclastic transmembrane protein-tyrosine phosphatase|phosphotyrosine phosphatase U2|protein tyrosine phosphatase PTP-U2</t>
  </si>
  <si>
    <t>12p13-p12</t>
  </si>
  <si>
    <t>C20orf147, HDHD4, dJ694B14.3</t>
  </si>
  <si>
    <t>N-acetylneuraminic acid phosphatase</t>
  </si>
  <si>
    <t>Neu5Ac-9-Pase|haloacid dehalogenase-like hydrolase domain containing 4|haloacid dehalogenase-like hydrolase domain-containing protein 4</t>
  </si>
  <si>
    <t>20p11.1</t>
  </si>
  <si>
    <t>HISPPD1, IP7K2, VIP2</t>
  </si>
  <si>
    <t>diphosphoinositol pentakisphosphate kinase 2</t>
  </si>
  <si>
    <t>VIP1 homolog 2|histidine acid phosphatase domain-containing protein 1|inositol heptaphosphate kinase 2|insP6 and PP-IP5 kinase 2</t>
  </si>
  <si>
    <t>5q21.1</t>
  </si>
  <si>
    <t>PGPase</t>
  </si>
  <si>
    <t>phosphoglycolate phosphatase</t>
  </si>
  <si>
    <t>16p13.3</t>
  </si>
  <si>
    <t>phosphatase, orphan 1</t>
  </si>
  <si>
    <t>17q21.32</t>
  </si>
  <si>
    <t>PPP7CB</t>
  </si>
  <si>
    <t>protein phosphatase, EF-hand calcium binding domain 2</t>
  </si>
  <si>
    <t>protein phosphatase 7, catalytic subunit, beta isozyme|protein phosphatase with EF hands 2|protein phosphatase, EF hand calcium-binding domain 2</t>
  </si>
  <si>
    <t>4q21.1</t>
  </si>
  <si>
    <t>MST091, MST122, MST127, MSTP091, MSTP122, MSTP127, MXRA6, PPP1R155, TNS</t>
  </si>
  <si>
    <t>tensin 1</t>
  </si>
  <si>
    <t>Matrix-remodelling-associated protein 6|matrix-remodelling associated 6|protein phosphatase 1, regulatory subunit 155</t>
  </si>
  <si>
    <t>2q35-q36</t>
  </si>
  <si>
    <t>cat eye syndrome chromosome region, candidate 5</t>
  </si>
  <si>
    <t>PPM2C2</t>
  </si>
  <si>
    <t>pyruvate dehyrogenase phosphatase catalytic subunit 2</t>
  </si>
  <si>
    <t>PDPC 2|protein phosphatase 2C, magnesium-dependent, catalytic subunit 2|pyruvate dehydrogenase phosphatase catalytic subunit 2|pyruvate dehydrogenase phosphatase isoenzyme 2|pyruvate dehydrogenase phosphatase, catalytic subunit 2</t>
  </si>
  <si>
    <t>16q22.1</t>
  </si>
  <si>
    <t>ACPL2, HEL124, XYLP</t>
  </si>
  <si>
    <t>2-phosphoxylose phosphatase 1</t>
  </si>
  <si>
    <t>acid phosphatase-like 2|acid phosphatase-like protein 2|epididymis luminal protein 124|xylosyl phosphatase</t>
  </si>
  <si>
    <t>3q23</t>
  </si>
  <si>
    <t>CTD (carboxy-terminal domain, RNA polymerase II, polypeptide A) small phosphatase 1</t>
  </si>
  <si>
    <t>NLI-interacting factor 3|nuclear LIM interactor-interacting factor 3|small C-terminal domain phosphatase 1</t>
  </si>
  <si>
    <t>2q35</t>
  </si>
  <si>
    <t>INPP5G, PARK20</t>
  </si>
  <si>
    <t>synaptojanin 1</t>
  </si>
  <si>
    <t>inositol 5'-phosphatase (synaptojanin 1)|synaptic inositol 1,4,5-trisphosphate 5-phosphatase 1|synaptic inositol-1,4,5-trisphosphate 5-phosphatase 1|synaptojanin-1, polyphosphoinositide phosphatase</t>
  </si>
  <si>
    <t>21q22.2</t>
  </si>
  <si>
    <t>myotubularin related protein 1</t>
  </si>
  <si>
    <t>phosphatidylinositol-3-phosphate phosphatase</t>
  </si>
  <si>
    <t>HEL-S-80p, PP-1B, PP1B, PP1beta, PPP1CD</t>
  </si>
  <si>
    <t>protein phosphatase 1, catalytic subunit, beta isozyme</t>
  </si>
  <si>
    <t>epididymis secretory sperm binding protein Li 80p|protein phosphatase 1, catalytic subunit, beta isoform|protein phosphatase 1, catalytic subunit, delta isoform|protein phosphatase 1-beta|protein phosphatase 1-delta|serine/threonine protein phosphatase PP1-beta catalytic subunit</t>
  </si>
  <si>
    <t>2p23</t>
  </si>
  <si>
    <t>PSPD, PSPH</t>
  </si>
  <si>
    <t>phosphoserine phosphatase</t>
  </si>
  <si>
    <t>L-3-phosphoserine phosphatase|O-phosphoserine phosphohydrolase|PSPase</t>
  </si>
  <si>
    <t>7p11.2</t>
  </si>
  <si>
    <t>PAP1</t>
  </si>
  <si>
    <t>lipin 1</t>
  </si>
  <si>
    <t>2p25.1</t>
  </si>
  <si>
    <t>fructose-1,6-bisphosphatase 2</t>
  </si>
  <si>
    <t>D-fructose-1,6-bisphosphate 1-phosphohydrolase 2|FBPase 2|hexosediphosphatase|muscle FBPase|muscle fructose-bisphosphatase</t>
  </si>
  <si>
    <t>DUSP25, LDP-3, MOSP, VHZ</t>
  </si>
  <si>
    <t>dual specificity phosphatase 23</t>
  </si>
  <si>
    <t>VH1-like member Z|VH1-like phosphatase Z|low molecular mass dual specificity phosphatase 3|low-molecular-mass dual-specificity phosphatase 3</t>
  </si>
  <si>
    <t>1q23.2</t>
  </si>
  <si>
    <t>PFK-2/FBPase-2</t>
  </si>
  <si>
    <t>6-phosphofructo-2-kinase/fructose-2,6-biphosphatase 2</t>
  </si>
  <si>
    <t>6PF-2-K/Fru-2,6-P2ASE heart-type isozyme|6PF-2-K/Fru-2,6-P2ase 2|PFK/FBPase 2|PFKFB, cardiac|fructose-2,6-bisphosphatase, cardiac isozyme</t>
  </si>
  <si>
    <t>1q31</t>
  </si>
  <si>
    <t>OPSMD, SHIP2</t>
  </si>
  <si>
    <t>inositol polyphosphate phosphatase-like 1</t>
  </si>
  <si>
    <t>51C protein|INPPL-1|SH2 domain-containing inositol 5'-phosphatase 2|SH2 domain-containing inositol-5'-phosphatase 2|SHIP-2|phosphatidylinositol-3,4,5-trisphosphate 5-phosphatase 2|protein 51C</t>
  </si>
  <si>
    <t>11q13</t>
  </si>
  <si>
    <t>DUSP24, MK-STYX</t>
  </si>
  <si>
    <t>serine/threonine/tyrosine interacting-like 1</t>
  </si>
  <si>
    <t>dual specificity phosphatase 24 (putative)|dual specificity phosphatase inhibitor MK-STYX|dual specificity protein phosphatase 24|map kinase phosphatase-like protein MK-STYX</t>
  </si>
  <si>
    <t>7q11.23</t>
  </si>
  <si>
    <t>PP2C-DELTA, WIP1</t>
  </si>
  <si>
    <t>protein phosphatase, Mg2+/Mn2+ dependent, 1D</t>
  </si>
  <si>
    <t>protein phosphatase 1D magnesium-dependent, delta isoform|protein phosphatase 2C delta isoform|protein phosphatase Wip1|wild-type p53-induced phosphatase 1</t>
  </si>
  <si>
    <t>17q23.2</t>
  </si>
  <si>
    <t>5'-NT, ACP-3, ACP3</t>
  </si>
  <si>
    <t>acid phosphatase, prostate</t>
  </si>
  <si>
    <t>5'-nucleotidase|TMPase|ecto-5'-nucleotidase|prostatic acid phosphotase|thiamine monophosphatase</t>
  </si>
  <si>
    <t>3q22.1</t>
  </si>
  <si>
    <t>DXF68S1E, FAM16AX, GS1, HDHD1, HDHD1A</t>
  </si>
  <si>
    <t>pseudouridine 5'-phosphatase</t>
  </si>
  <si>
    <t>5'-PsiMPase|family with sequence similarity 16, member A, X-linked|haloacid dehalogenase-like hydrolase domain containing 1|haloacid dehalogenase-like hydrolase domain containing 1A|haloacid dehalogenase-like hydrolase domain-containing protein 1|haloacid dehalogenase-like hydrolase domain-containing protein 1A|pseudouridine-5'-monophosphatase</t>
  </si>
  <si>
    <t>Xp22.32</t>
  </si>
  <si>
    <t>DNT, DNT1, HEL74, P5N2, PN-I, PN-II, UMPH2, cdN, dNT-1</t>
  </si>
  <si>
    <t>5', 3'-nucleotidase, cytosolic</t>
  </si>
  <si>
    <t>5' nucleotidase, deoxy (pyrimidine), cytosolic type C|cytosolic 5',3'-pyrimidine nucleotidase|deoxy-5'-nucleotidase 1|epididymis luminal protein 74|uridine 5'-monophosphate phosphohydrolase 2|uridine 5-prime monophosphate hydrolase 2</t>
  </si>
  <si>
    <t>17q25.1</t>
  </si>
  <si>
    <t>ALPG, ALPPL, GCAP</t>
  </si>
  <si>
    <t>alkaline phosphatase, placental-like 2</t>
  </si>
  <si>
    <t>ALP-1|Nagao isozyme|alkaline phosphatase Nagao isozyme|germ cell alkaline phosphatase|placental-like alkaline phosphatase|testicular and thymus alkaline phosphatase</t>
  </si>
  <si>
    <t>2q37</t>
  </si>
  <si>
    <t>STS-1, STS1, TULA-2, TULA2, p70</t>
  </si>
  <si>
    <t>ubiquitin associated and SH3 domain containing B</t>
  </si>
  <si>
    <t>Cbl-interacting protein Sts-1|SH3 domain-containing 70 kDa protein, suppressor of T-cell receptor signaling 1, nm23-phosphorylated unknown substrate|T-cell ubiquitin ligand 2|cbl-interacting protein p70|nm23-phosphorylated unknown substrate|suppressor of T-cell receptor signaling 1|tyrosine-protein phosphatase STS1/TULA2</t>
  </si>
  <si>
    <t>11q24.1</t>
  </si>
  <si>
    <t>5PTase</t>
  </si>
  <si>
    <t>inositol polyphosphate-5-phosphatase B</t>
  </si>
  <si>
    <t>inositol polyphosphate-5-phosphatase, 75kDa|phosphoinositide 5-phosphatase</t>
  </si>
  <si>
    <t>HCP, HCPH, HPTP1C, PTP-1C, SH-PTP1, SHP-1, SHP-1L, SHP1</t>
  </si>
  <si>
    <t>protein tyrosine phosphatase, non-receptor type 6</t>
  </si>
  <si>
    <t>hematopoietic cell phosphatase|hematopoietic cell protein-tyrosine phosphatase|protein-tyrosine phosphatase 1C|protein-tyrosine phosphatase SHP-1</t>
  </si>
  <si>
    <t>12p13</t>
  </si>
  <si>
    <t>F6PK, HL2K, PFRX</t>
  </si>
  <si>
    <t>6-phosphofructo-2-kinase/fructose-2,6-biphosphatase 1</t>
  </si>
  <si>
    <t>6PF-2-K/Fru-2,6-P2ASE liver isozyme|6PF-2-K/Fru-2,6-P2ase 1|PFK/FBPase 1|fructose-6-phosphate,2-kinase:fructose-2,6-bisphosphatase</t>
  </si>
  <si>
    <t>Xp11.21</t>
  </si>
  <si>
    <t>FAP-1, PNP1, PTP-BAS, PTP-BL, PTP1E, PTPL1, PTPLE, hPTP1E</t>
  </si>
  <si>
    <t>protein tyrosine phosphatase, non-receptor type 13 (APO-1/CD95 (Fas)-associated phosphatase)</t>
  </si>
  <si>
    <t>fas-associated protein-tyrosine phosphatase 1|hPTPE1|protein-tyrosine phosphatase 1E|protein-tyrosine phosphatase PTPL1</t>
  </si>
  <si>
    <t>4q21.3</t>
  </si>
  <si>
    <t>inositol polyphosphate-1-phosphatase</t>
  </si>
  <si>
    <t>IPP|IPPase</t>
  </si>
  <si>
    <t>2q32</t>
  </si>
  <si>
    <t>KIAA1274, PALD</t>
  </si>
  <si>
    <t>phosphatase domain containing, paladin 1</t>
  </si>
  <si>
    <t>10q22.1</t>
  </si>
  <si>
    <t>CAMKP, CaMKPase, FEM-2, POPX2, hFEM-2</t>
  </si>
  <si>
    <t>protein phosphatase, Mg2+/Mn2+ dependent, 1F</t>
  </si>
  <si>
    <t>Ca(2+)/calmodulin-dependent protein kinase phosphatase|CaM-kinase phosphatase|PP2C phosphatase|partner of PIX 2|protein fem-2 homolog|protein phosphatase 1F (PP2C domain containing)</t>
  </si>
  <si>
    <t>22q11.22</t>
  </si>
  <si>
    <t>CALNA2, CALNB, CNA2, PP2Bbeta</t>
  </si>
  <si>
    <t>protein phosphatase 3, catalytic subunit, beta isozyme</t>
  </si>
  <si>
    <t>CAM-PRP catalytic subunit|calcineurin A beta|calcineurin A2|calmodulin-dependent calcineurin A subunit beta isoform|protein phosphatase 2B, catalytic subunit, beta isoform|protein phosphatase 3 (formerly 2B), catalytic subunit, beta isoform|protein phosphatase from PCR fragment H32</t>
  </si>
  <si>
    <t>serine/threonine/tyrosine interacting protein</t>
  </si>
  <si>
    <t>protein tyrosine phosphatase-like protein</t>
  </si>
  <si>
    <t>C12orf5, FR2BP</t>
  </si>
  <si>
    <t>TP53 induced glycolysis regulatory phosphatase</t>
  </si>
  <si>
    <t>TP53-induced glycolysis and apoptosis regulator|fructose-2,6-bisphosphate 2-phosphatase|probable fructose-2,6-bisphosphatase TIGAR|transactivated by NS3TP2 protein</t>
  </si>
  <si>
    <t>12p13.3</t>
  </si>
  <si>
    <t>protein tyrosine phosphatase type IVA, member 3</t>
  </si>
  <si>
    <t>potentially prenylated protein tyrosine phosphatase|protein-tyrosine phosphatase 4a3|protein-tyrosine phosphatase of regenerating liver 3</t>
  </si>
  <si>
    <t>8q24.3</t>
  </si>
  <si>
    <t>R-PTP-H, SAP1</t>
  </si>
  <si>
    <t>protein tyrosine phosphatase, receptor type, H</t>
  </si>
  <si>
    <t>stomach cancer-associated protein tyrosine phosphatase 1|transmembrane-type protein-tyrosine phosphatase type H</t>
  </si>
  <si>
    <t>NT5C3, P5'N-1, P5N-1, PN-I, POMP, PSN1, UMPH, UMPH1, cN-III, hUMP1, p36</t>
  </si>
  <si>
    <t>5'-nucleotidase, cytosolic IIIA</t>
  </si>
  <si>
    <t>5'-nucleotidase, cytosolic III|cytosolic 5'-nucleotidase 3|lupin|pyrimidine 5'-nucleotidase 1|uridine 5'-monophosphate hydrolase 1</t>
  </si>
  <si>
    <t>7p14.3</t>
  </si>
  <si>
    <t>PDH, PDP, PDPC, PPM2C</t>
  </si>
  <si>
    <t>pyruvate dehyrogenase phosphatase catalytic subunit 1</t>
  </si>
  <si>
    <t>PDP 1|PDPC 1|[Pyruvate dehydrogenase [acetyl-transferring]]-phosphatase 1, mitochondrial|protein phosphatase 2C, magnesium-dependent, catalytic subunit|pyruvate dehydrogenase (Lipoamide) phosphatase-phosphatase|pyruvate dehydrogenase phosphatase catalytic subunit 1</t>
  </si>
  <si>
    <t>8q22.1</t>
  </si>
  <si>
    <t>PTPD1, PTPRL10</t>
  </si>
  <si>
    <t>protein tyrosine phosphatase, non-receptor type 21</t>
  </si>
  <si>
    <t>dJ1175B15.2 (protein tyrosine phosphatase, non-receptor type 21)|protein tyrosine phosphatase D1|protein-tyrosine phosphatase D1</t>
  </si>
  <si>
    <t>14q31.3</t>
  </si>
  <si>
    <t>CDC14B3, Cdc14B1, Cdc14B2, hCDC14B</t>
  </si>
  <si>
    <t>cell division cycle 14B</t>
  </si>
  <si>
    <t>CDC14 cell division cycle 14 homolog B</t>
  </si>
  <si>
    <t>DPPL2, PPAPDC1</t>
  </si>
  <si>
    <t>phosphatidic acid phosphatase type 2 domain containing 1A</t>
  </si>
  <si>
    <t>diacylglycerol pyrophosphate like 2|phosphatidic acid phosphatase type 2 domain-containing protein 1A</t>
  </si>
  <si>
    <t>10q26.12</t>
  </si>
  <si>
    <t>PP2Abeta, PP2CB</t>
  </si>
  <si>
    <t>protein phosphatase 2, catalytic subunit, beta isozyme</t>
  </si>
  <si>
    <t>PP2A-beta|protein phosphatase 2 (formerly 2A), catalytic subunit, beta isoform|protein phosphatase 2, catalytic subunit, beta isoform|protein phosphatase 2A catalytic subunit, beta isoform|protein phosphatase type 2A catalytic subunit|serine/threonine protein phosphatase 2A, catalytic subunit, beta isoform</t>
  </si>
  <si>
    <t>VHR</t>
  </si>
  <si>
    <t>dual specificity phosphatase 3</t>
  </si>
  <si>
    <t>dual specificity protein phosphatase VHR|serine/threonine specific protein phosphatase|vaccinia H1-related phosphatase|vaccinia virus phosphatase VH1-related</t>
  </si>
  <si>
    <t>GSD10, PGAM-M, PGAMM</t>
  </si>
  <si>
    <t>phosphoglycerate mutase 2 (muscle)</t>
  </si>
  <si>
    <t>BPG-dependent PGAM 2|muscle-specific phosphoglycerate mutase|phosphoglycerate mutase isozyme M</t>
  </si>
  <si>
    <t>7p13-p12</t>
  </si>
  <si>
    <t>CLIP4, STS-2, TULA, TULA-1</t>
  </si>
  <si>
    <t>ubiquitin associated and SH3 domain containing A</t>
  </si>
  <si>
    <t>T-cell ubiquitin ligand 1|T-cell ubiquitin ligand protein|cbl-interacting protein 4|suppressor of T-cell receptor signaling 2</t>
  </si>
  <si>
    <t>21q22.3</t>
  </si>
  <si>
    <t>PEZ, PTP36</t>
  </si>
  <si>
    <t>protein tyrosine phosphatase, non-receptor type 14</t>
  </si>
  <si>
    <t>cytoskeletal-associated protein tyrosine phosphatase|protein-tyrosine phosphatase pez</t>
  </si>
  <si>
    <t>1q32.2</t>
  </si>
  <si>
    <t>protein tyrosine phosphatase type IVA, member 1</t>
  </si>
  <si>
    <t>protein tyrosine phosphatase type IVA protein 1|protein-tyrosine phosphatase 4a1|protein-tyrosine phosphatase of regenerating liver 1</t>
  </si>
  <si>
    <t>MKP-7, MKP7</t>
  </si>
  <si>
    <t>dual specificity phosphatase 16</t>
  </si>
  <si>
    <t>MAP kinase phosphatase 7|MAPK phosphatase-7|mitogen-activated protein kinase phosphatase 7</t>
  </si>
  <si>
    <t>TPIP</t>
  </si>
  <si>
    <t>transmembrane phosphoinositide 3-phosphatase and tensin homolog 2</t>
  </si>
  <si>
    <t>PTEN-like inositol lipid phosphatase|TPIP lipid phosphatase|TPTE and PTEN homologous inositol lipid phosphatase|lipid phosphatase TPIP|phosphatidylinositol-3,4,5-trisphosphate 3-phosphatase TPTE2</t>
  </si>
  <si>
    <t>PP6, PP6C</t>
  </si>
  <si>
    <t>protein phosphatase 6, catalytic subunit</t>
  </si>
  <si>
    <t>serine/threonine protein phosphatase catalytic subunit</t>
  </si>
  <si>
    <t>ALP, PALP, PLAP, PLAP-1</t>
  </si>
  <si>
    <t>alkaline phosphatase, placental</t>
  </si>
  <si>
    <t>alkaline phosphatase Regan isozyme|alkaline phosphomonoesterase|glycerophosphatase|placental alkaline phosphatase 1</t>
  </si>
  <si>
    <t>myotubularin related protein 8</t>
  </si>
  <si>
    <t>Xq11.2</t>
  </si>
  <si>
    <t>C9orf67, NET39</t>
  </si>
  <si>
    <t>phosphatidic acid phosphatase type 2 domain containing 3</t>
  </si>
  <si>
    <t>phosphatidic acid phosphatase type 2 domain-containing protein 3</t>
  </si>
  <si>
    <t>9q34.13</t>
  </si>
  <si>
    <t>5'-nucleotidase domain containing 4</t>
  </si>
  <si>
    <t>2q13</t>
  </si>
  <si>
    <t>HPAP, SPENCDI, TRAP</t>
  </si>
  <si>
    <t>acid phosphatase 5, tartrate resistant</t>
  </si>
  <si>
    <t>TrATPase|human purple acid phosphatase|tartrate-resistant acid ATPase</t>
  </si>
  <si>
    <t>19p13.2</t>
  </si>
  <si>
    <t>PTP-PEST, PTPG1</t>
  </si>
  <si>
    <t>protein tyrosine phosphatase, non-receptor type 12</t>
  </si>
  <si>
    <t>protein-tyrosine phosphatase G1</t>
  </si>
  <si>
    <t>HPTP-BETA, HPTPB, PTPB, R-PTP-BETA, VEPTP</t>
  </si>
  <si>
    <t>protein tyrosine phosphatase, receptor type, B</t>
  </si>
  <si>
    <t>VE-PTP|protein tyrosine phosphatase, receptor type, beta polypeptide|vascular endothelial protein tyrosine phosphatase</t>
  </si>
  <si>
    <t>12q15-q21</t>
  </si>
  <si>
    <t>MEG2, PTPMEG2</t>
  </si>
  <si>
    <t>protein tyrosine phosphatase, non-receptor type 9</t>
  </si>
  <si>
    <t>PTPase MEG2|PTPase-MEG2|protein-tyrosine phosphatase MEG2</t>
  </si>
  <si>
    <t>15q24.2</t>
  </si>
  <si>
    <t>TEM6, TENS1</t>
  </si>
  <si>
    <t>tensin 3</t>
  </si>
  <si>
    <t>tensin-like SH2 domain containing 1|tensin-like SH2 domain-containing 1|tensin-like SH2 domain-containing protein 1|thyroid specific PTB domain protein|tumor endothelial marker 6</t>
  </si>
  <si>
    <t>FYVE-DSP1, ZFYVE10</t>
  </si>
  <si>
    <t>myotubularin related protein 3</t>
  </si>
  <si>
    <t>FYVE (Fab1 YGLO23 Vsp27 EEA1 domain) dual-specificity protein phosphatase|FYVE domain-containing dual specificity protein phosphatase 1|phosphatidylinositol-3,5-bisphosphate 3-phosphatase|phosphatidylinositol-3-phosphate phosphatase|zinc finger FYVE domain-containing protein 10|zinc finger, FYVE domain containing 10</t>
  </si>
  <si>
    <t>22q12.2</t>
  </si>
  <si>
    <t>HH19, MKP3, PYST1</t>
  </si>
  <si>
    <t>dual specificity phosphatase 6</t>
  </si>
  <si>
    <t>MAP kinase phosphatase 3|dual specificity protein phosphatase PYST1|mitogen-activated protein kinase phosphatase 3|serine/threonine specific protein phosphatase</t>
  </si>
  <si>
    <t>12q22-q23</t>
  </si>
  <si>
    <t>HSPC182, PNAS-120</t>
  </si>
  <si>
    <t>SSU72 homolog, RNA polymerase II CTD phosphatase</t>
  </si>
  <si>
    <t>CTD phosphatase SSU72</t>
  </si>
  <si>
    <t>INPP5F, LOCR, NPHL2-1, OCRL1, OCRL</t>
  </si>
  <si>
    <t>oculocerebrorenal syndrome of Lowe</t>
  </si>
  <si>
    <t>Lowe oculocerebrorenal syndrome protein|phosphatidylinositol polyphosphate 5-phosphatase</t>
  </si>
  <si>
    <t>Xq25</t>
  </si>
  <si>
    <t>CTD nuclear envelope phosphatase 1</t>
  </si>
  <si>
    <t>C-terminal domain nuclear envelope phosphatase 1|dullard homolog|serine/threonine-protein phosphatase dullard</t>
  </si>
  <si>
    <t>transmembrane protein 55A</t>
  </si>
  <si>
    <t>PtdIns-4,5-P(2) 4-phosphatase type II|ptdIns-4,5-P2 4-Ptase II|type 2 PtdIns-4,5-P2 4-Ptase|type II phosphatidylinositol 4,5-bisphosphate 4-phosphatase</t>
  </si>
  <si>
    <t>8q21.3</t>
  </si>
  <si>
    <t>HEPTP, HLPR, HPTPA, HPTPalpha, LRP, PTPA, PTPRL2, R-PTP-alpha, RPTPA</t>
  </si>
  <si>
    <t>protein tyrosine phosphatase, receptor type, A</t>
  </si>
  <si>
    <t>Leukocyte common antigen-related peptide (protein tyrosine phosphate)|PTPLCA-related phosphatase|PTPase-alpha|protein tyrosine phosphatase, receptor type, alpha polypeptide|protein-tyrosine phosphatase alpha|tyrosine phosphatase alpha</t>
  </si>
  <si>
    <t>CMD1J, DFNA10</t>
  </si>
  <si>
    <t>EYA transcriptional coactivator and phosphatase 4</t>
  </si>
  <si>
    <t>dJ78N10.1 (eyes absent)</t>
  </si>
  <si>
    <t>6q23</t>
  </si>
  <si>
    <t>MKP-5, MKP5</t>
  </si>
  <si>
    <t>dual specificity phosphatase 10</t>
  </si>
  <si>
    <t>dual specificity phosphatase MKP-5|map kinase phosphatase 5|mitogen-activated protein kinase phosphatase 5|serine/threonine specific protein phosphatase</t>
  </si>
  <si>
    <t>HISPPD2A, IP6K, IPS1, VIP1, hsVIP1</t>
  </si>
  <si>
    <t>diphosphoinositol pentakisphosphate kinase 1</t>
  </si>
  <si>
    <t>IP6 kinase|VIP1 homolog|histidine acid phosphatase domain containing 2A|histidine acid phosphatase domain-containing protein 2A|inositol pyrophosphate synthase 1|insP6 and PP-IP5 kinase 1</t>
  </si>
  <si>
    <t>ILKAP23, PP2C-DELTA, ILKAP</t>
  </si>
  <si>
    <t>integrin-linked kinase-associated serine/threonine phosphatase</t>
  </si>
  <si>
    <t>integrin-linked kinase associated phosphatase|protein phosphatase 2c, delta isozyme</t>
  </si>
  <si>
    <t>2q37.3</t>
  </si>
  <si>
    <t>HSPC058, HSPC129</t>
  </si>
  <si>
    <t>CTD (carboxy-terminal domain, RNA polymerase II, polypeptide A) small phosphatase like 2</t>
  </si>
  <si>
    <t>CTDSP-like 2</t>
  </si>
  <si>
    <t>PRG-3</t>
  </si>
  <si>
    <t>lipid phosphate phosphatase-related protein type 1</t>
  </si>
  <si>
    <t>plasticity related gene 3|plasticity-related gene 3 protein</t>
  </si>
  <si>
    <t>9q31.1</t>
  </si>
  <si>
    <t>RPTPrho</t>
  </si>
  <si>
    <t>protein tyrosine phosphatase, receptor type, T</t>
  </si>
  <si>
    <t>R-PTP-T|RPTP-rho|receptor protein tyrosine phosphatase|receptor-type tyrosine-protein phosphatase rho</t>
  </si>
  <si>
    <t>20q12-q13</t>
  </si>
  <si>
    <t>CMT4B2, DENND7B, MTMR13</t>
  </si>
  <si>
    <t>SET binding factor 2</t>
  </si>
  <si>
    <t>DENN/MADD domain containing 7B</t>
  </si>
  <si>
    <t>BDP, MSUDMV, PP2Ckappa, PP2Cm, PTMP, UG0882E07</t>
  </si>
  <si>
    <t>protein phosphatase, Mg2+/Mn2+ dependent, 1K</t>
  </si>
  <si>
    <t>PP2C domain-containing protein phosphatase 1K|PP2C-kappa|PP2C-type mitochondrial phosphoprotein phosphatase|branched-chain alpha-ketoacid dehydrogenase phosphatase|protein phosphatase 2C kappa</t>
  </si>
  <si>
    <t>4q22.1</t>
  </si>
  <si>
    <t>MEG, PTPMEG, PTPMEG1</t>
  </si>
  <si>
    <t>protein tyrosine phosphatase, non-receptor type 4 (megakaryocyte)</t>
  </si>
  <si>
    <t>PTPase-MEG1|megakaryocyte phosphatase|megakaryocyte protein-tyrosine phosphatase|protein tyrosine phosphatase MEG1|protein-tyrosine phosphatase MEG1</t>
  </si>
  <si>
    <t>PTP9Q22</t>
  </si>
  <si>
    <t>protein tyrosine phosphatase domain containing 1</t>
  </si>
  <si>
    <t>protein tyrosine phosphatase PTP9Q22</t>
  </si>
  <si>
    <t>9q22.32</t>
  </si>
  <si>
    <t>6-phosphofructo-2-kinase/fructose-2,6-biphosphatase 4</t>
  </si>
  <si>
    <t>6-phosphofructo-2-kinase/fructose-2,6-biphosphatase-4|6PF-2-K/Fru-2,6-P2ase 4|6PF-2-K/Fru-2,6-P2ase testis-type isozyme|PFK/FBPase 4|bifunctional enzyme with kinase and biphosphatase activities</t>
  </si>
  <si>
    <t>3p22-p21</t>
  </si>
  <si>
    <t>SSH3L</t>
  </si>
  <si>
    <t>slingshot protein phosphatase 3</t>
  </si>
  <si>
    <t>SSH-3L|SSH-like protein 3|hSSH-3L|slingshot 3|slingshot homolog 3</t>
  </si>
  <si>
    <t>11q13.2</t>
  </si>
  <si>
    <t>lipin 2</t>
  </si>
  <si>
    <t>lipin-2</t>
  </si>
  <si>
    <t>18p11.31</t>
  </si>
  <si>
    <t>Dri42, LPP3, PAP2B, VCIP</t>
  </si>
  <si>
    <t>phosphatidic acid phosphatase type 2B</t>
  </si>
  <si>
    <t>PAP2 beta|phosphatidate phosphohydrolase type 2b|type-2 phosphatidic acid phosphatase-beta|vascular endothelial growth factor and type I collagen inducible</t>
  </si>
  <si>
    <t>1p32.2</t>
  </si>
  <si>
    <t>SSH-2, SSH-2L</t>
  </si>
  <si>
    <t>slingshot protein phosphatase 2</t>
  </si>
  <si>
    <t>SSH-like protein 2</t>
  </si>
  <si>
    <t>17q11.2</t>
  </si>
  <si>
    <t>C1orf82, Rtr1</t>
  </si>
  <si>
    <t>RNA polymerase II associated protein 2</t>
  </si>
  <si>
    <t>RNA polymerase II-associated protein 2</t>
  </si>
  <si>
    <t>ARHCL1, NERPP-2C, URCC2</t>
  </si>
  <si>
    <t>protein phosphatase, Mg2+/Mn2+ dependent, 1H</t>
  </si>
  <si>
    <t>neurite extension-related protein phosphatase related to PP2C|protein phosphatase 1H (PP2C domain containing)|ras homolog gene family, member C like 1</t>
  </si>
  <si>
    <t>CTD (carboxy-terminal domain, RNA polymerase II, polypeptide A) small phosphatase 2</t>
  </si>
  <si>
    <t>NLI-interacting factor 2|conserved gene amplified in osteosarcoma|nuclear LIM interactor-interacting factor 2|protein OS-4|small C-terminal domain phosphatase 2|small CTD phosphatase 2</t>
  </si>
  <si>
    <t>dNT-2, dNT2, mdN</t>
  </si>
  <si>
    <t>5',3'-nucleotidase, mitochondrial</t>
  </si>
  <si>
    <t>5' nucleotidase, mitochondrial|5(3)-deoxyribonucleotidase|deoxy-5'-nucleotidase 2|mitochondrial 5' nucleotidase</t>
  </si>
  <si>
    <t>17p11.2</t>
  </si>
  <si>
    <t>protein tyrosine phosphatase type IVA, member 2</t>
  </si>
  <si>
    <t>PTP(CAAXII)|phosphatase of regenerating liver 2|protein tyrosine phosphatase IVA|protein tyrosine phosphatase IVA2|protein-tyrosine phosphatase 4a2|protein-tyrosine phosphatase of regenerating liver 2</t>
  </si>
  <si>
    <t>SPP2</t>
  </si>
  <si>
    <t>sphingosine-1-phosphate phosphatase 2</t>
  </si>
  <si>
    <t>SPPase2|hSPP2|sphingosine 1-phosphate phosphohydrolase 2|sphingosine-1-phosphatase 2|sphingosine-1-phosphate phosphotase 2</t>
  </si>
  <si>
    <t>2q36.1</t>
  </si>
  <si>
    <t>PP2C-ALPHA, PP2CA, PP2Calpha</t>
  </si>
  <si>
    <t>protein phosphatase, Mg2+/Mn2+ dependent, 1A</t>
  </si>
  <si>
    <t>protein phosphatase 1A (formerly 2C), magnesium-dependent, alpha isoform</t>
  </si>
  <si>
    <t>DUSP26, VHP</t>
  </si>
  <si>
    <t>dual specificity phosphatase 28</t>
  </si>
  <si>
    <t>HDHD2B</t>
  </si>
  <si>
    <t>phospholysine phosphohistidine inorganic pyrophosphate phosphatase</t>
  </si>
  <si>
    <t>hLHPP</t>
  </si>
  <si>
    <t>10q26.13</t>
  </si>
  <si>
    <t>CT126A, PTPN20B, bA142I17.1, bA42B19.1, hPTPN20, PTPN20</t>
  </si>
  <si>
    <t>protein tyrosine phosphatase, non-receptor type 20</t>
  </si>
  <si>
    <t>cancer/testis antigen 126|protein tyrosine phosphatase, non-receptor type 20A|protein tyrosine phosphatase, non-receptor type 20B</t>
  </si>
  <si>
    <t>C20orf37, HLC14-06-P, My049, dJ794I6.3</t>
  </si>
  <si>
    <t>inosine triphosphatase (nucleoside triphosphate pyrophosphatase)</t>
  </si>
  <si>
    <t>ITPase|NTPase|inosine triphosphatase-A|inosine triphosphate pyrophosphohydrolase|non-canonical purine NTP pyrophosphatase|non-standard purine NTP pyrophosphatase|nucleoside-triphosphate diphosphatase|putative oncogene protein HLC14-06-P</t>
  </si>
  <si>
    <t>20p</t>
  </si>
  <si>
    <t>C1-TEN, C1TEN, TENC1</t>
  </si>
  <si>
    <t>tensin 2</t>
  </si>
  <si>
    <t>C1 domain-containing phosphatase and tensin homolog|tensin like C1 domain containing phosphatase (tensin 2)|tensin like C1 domain-containing phosphatase|tensin-like C1 domain-containing phosphatase</t>
  </si>
  <si>
    <t>12q13.13</t>
  </si>
  <si>
    <t>DUSP1, YVH1</t>
  </si>
  <si>
    <t>dual specificity phosphatase 12</t>
  </si>
  <si>
    <t>YVH1 protein-tyrosine phosphatase ortholog|dual specificity tyrosine phosphatase YVH1|serine/threonine specific protein phosphatase</t>
  </si>
  <si>
    <t>2810435D12Rik, C9orf158</t>
  </si>
  <si>
    <t>haloacid dehalogenase-like hydrolase domain containing 3</t>
  </si>
  <si>
    <t>9q32</t>
  </si>
  <si>
    <t>PP-1A, PP1A, PP1alpha, PPP1A</t>
  </si>
  <si>
    <t>protein phosphatase 1, catalytic subunit, alpha isozyme</t>
  </si>
  <si>
    <t>protein phosphatase 1, catalytic subunit, alpha isoform|serine/threonine protein phosphatase PP1-alpha 1 catalytic subunit</t>
  </si>
  <si>
    <t>DPPL1, HTPAP</t>
  </si>
  <si>
    <t>phosphatidic acid phosphatase type 2 domain containing 1B</t>
  </si>
  <si>
    <t>diacylglycerol pyrophosphate like 1|phosphatidic acid phosphatase type 2 domain-containing protein 1B</t>
  </si>
  <si>
    <t>8p11.23</t>
  </si>
  <si>
    <t>VHY</t>
  </si>
  <si>
    <t>dual specificity phosphatase 15</t>
  </si>
  <si>
    <t>VH1-related member Y|dual specificity phosphatase-like 15|vaccinia virus VH1-related dual-specific protein phosphatase Y</t>
  </si>
  <si>
    <t>20q11.21</t>
  </si>
  <si>
    <t>PP5, PPP5, PPT</t>
  </si>
  <si>
    <t>protein phosphatase 5, catalytic subunit</t>
  </si>
  <si>
    <t>PP-T|protein phosphatase T</t>
  </si>
  <si>
    <t>19q13.3</t>
  </si>
  <si>
    <t>ACPL1, LPAP, PACPL1</t>
  </si>
  <si>
    <t>acid phosphatase 6, lysophosphatidic</t>
  </si>
  <si>
    <t>acid phosphatase like 1|acid phosphatase-like protein 1|lysophosphatidic acid phosphatase 6</t>
  </si>
  <si>
    <t>1q21</t>
  </si>
  <si>
    <t>HPTP, HPTPD, HPTPDELTA, PTPD, RPTPDELTA</t>
  </si>
  <si>
    <t>protein tyrosine phosphatase, receptor type, D</t>
  </si>
  <si>
    <t>R-PTP-delta|protein tyrosine phosphatase, receptor type, delta polypeptide</t>
  </si>
  <si>
    <t>9p23-p24.3</t>
  </si>
  <si>
    <t>INPP5H</t>
  </si>
  <si>
    <t>synaptojanin 2</t>
  </si>
  <si>
    <t>inositol phosphate 5'-phosphatase 2|synaptic inositol 1,4,5-trisphosphate 5-phosphatase 2|synaptic inositol-1,4,5-trisphosphate 5-phosphatase 2</t>
  </si>
  <si>
    <t>6q25.3</t>
  </si>
  <si>
    <t>IA-2beta, IAR, ICAAR, PTPRP, R-PTP-N2</t>
  </si>
  <si>
    <t>protein tyrosine phosphatase, receptor type, N polypeptide 2</t>
  </si>
  <si>
    <t>IAR/receptor-like protein-tyrosine phosphatase|islet cell autoantigen-related protein|phogrin|protein tyrosine phosphatase receptor pi|tyrosine phosphatase IA-2 beta</t>
  </si>
  <si>
    <t>7q36</t>
  </si>
  <si>
    <t>LPR4, PHP1, PRG-1, PRG1</t>
  </si>
  <si>
    <t>lipid phosphate phosphatase-related protein type 4</t>
  </si>
  <si>
    <t>brain-specific phosphatidic acid phosphatase-like protein 1|plasticity related gene 1|plasticity-related gene 1 protein</t>
  </si>
  <si>
    <t>1p21.2</t>
  </si>
  <si>
    <t>APS2, DIPP3-alpha, DIPP3a</t>
  </si>
  <si>
    <t>nudix (nucleoside diphosphate linked moiety X)-type motif 10</t>
  </si>
  <si>
    <t>diadenosine 5',5'''-P1,P6-hexaphosphate hydrolase 3-alpha|diadenosine hexaphosphate hydrolase (AMP-forming)|nucleoside diphosphate-linked moiety X motif 10|nudix motif 10</t>
  </si>
  <si>
    <t>Xp11.23</t>
  </si>
  <si>
    <t>CALNA3, CNA3, PP2Bgamma</t>
  </si>
  <si>
    <t>protein phosphatase 3, catalytic subunit, gamma isozyme</t>
  </si>
  <si>
    <t>CAM-PRP catalytic subunit|calcineurin, testis-specific catalytic subunit|calmodulin-dependent calcineurin A subunit gamma isoform|protein phosphatase 2B, catalytic subunit, gamma isoform|protein phosphatase 3 (formerly 2B), catalytic subunit, gamma isoform</t>
  </si>
  <si>
    <t>8p21.3</t>
  </si>
  <si>
    <t>iron/zinc purple acid phosphatase-like protein</t>
  </si>
  <si>
    <t>purple acid phosphatase long form</t>
  </si>
  <si>
    <t>CHBL2, DCIP, HDDC1, MOP-5, SBBI88</t>
  </si>
  <si>
    <t>SAM domain and HD domain 1</t>
  </si>
  <si>
    <t>SAM domain and HD domain-containing protein 1|dNTPase|dendritic cell-derived IFNG-induced protein|monocyte protein 5</t>
  </si>
  <si>
    <t>20pter-q12</t>
  </si>
  <si>
    <t>Sec53</t>
  </si>
  <si>
    <t>phosphomannomutase 1</t>
  </si>
  <si>
    <t>PMM 1|PMMH-22|brain glucose-1,6-bisphosphatase</t>
  </si>
  <si>
    <t>22q13.2</t>
  </si>
  <si>
    <t>GMP, NT5B, PNT5, SPG45, SPG65, cN-II</t>
  </si>
  <si>
    <t>5'-nucleotidase, cytosolic II</t>
  </si>
  <si>
    <t>5'-nucleotidase (purine), cytosolic type B|IMP-specific 5'-NT</t>
  </si>
  <si>
    <t>10q24.32</t>
  </si>
  <si>
    <t>LLP1a, LPP1, PAP-2a, PAP2</t>
  </si>
  <si>
    <t>phosphatidic acid phosphatase type 2A</t>
  </si>
  <si>
    <t>lipid phosphate phosphohydrolase 1a|phosphatidate phosphohydrolase type 2a|phosphatidic acid phosphatase 2a|phosphatidic acid phosphohydrolase type 2a|type-2 phosphatidic acid phosphatase alpha</t>
  </si>
  <si>
    <t>5q11</t>
  </si>
  <si>
    <t>MKP-L, MKP6</t>
  </si>
  <si>
    <t>dual specificity phosphatase 14</t>
  </si>
  <si>
    <t>MAP kinase phosphatase 6|MKP-1 like protein tyrosine phosphatase|MKP-1-like protein tyrosine phosphatase|MKP-6|mitogen-activated protein kinase phosphatase 6</t>
  </si>
  <si>
    <t>17q12</t>
  </si>
  <si>
    <t>DIPP, DIPP-1, DIPP1</t>
  </si>
  <si>
    <t>nudix (nucleoside diphosphate linked moiety X)-type motif 3</t>
  </si>
  <si>
    <t>diadenosine 5',5'''-P1,P6-hexaphosphate hydrolase 1|nucleoside diphosphate-linked moiety X motif 3|nudix motif 3</t>
  </si>
  <si>
    <t>6p21.2</t>
  </si>
  <si>
    <t>PRG4</t>
  </si>
  <si>
    <t>lipid phosphate phosphatase-related protein type 2</t>
  </si>
  <si>
    <t>PRG-4|plasticity related gene 4|plasticity-related gene 4 protein</t>
  </si>
  <si>
    <t>BPTP3, CFC, JMML, METCDS, NS1, PTP-1D, PTP2C, SH-PTP2, SH-PTP3, SHP2</t>
  </si>
  <si>
    <t>protein tyrosine phosphatase, non-receptor type 11</t>
  </si>
  <si>
    <t>PTP-2C|protein-tyrosine phosphatase 1D|protein-tyrosine phosphatase 2C</t>
  </si>
  <si>
    <t>5'-nucleotidase domain containing 2</t>
  </si>
  <si>
    <t>3p21.1</t>
  </si>
  <si>
    <t>AIRP, CN-IB, CN1B</t>
  </si>
  <si>
    <t>5'-nucleotidase, cytosolic IB</t>
  </si>
  <si>
    <t>autoimmune infertility-related protein</t>
  </si>
  <si>
    <t>2p24.2</t>
  </si>
  <si>
    <t>LPR3, PRG-2, PRG2</t>
  </si>
  <si>
    <t>lipid phosphate phosphatase-related protein type 3</t>
  </si>
  <si>
    <t>PAP-2-like protein 2|plasticity-related gene 2 protein</t>
  </si>
  <si>
    <t>SCN4, UGRP</t>
  </si>
  <si>
    <t>glucose 6 phosphatase, catalytic, 3</t>
  </si>
  <si>
    <t>G-6-Pase 3|G6Pase 3|G6Pase-beta|glucose-6-phosphatase catalytic subunit 3|ubiquitous glucose-6-phosphatase catalytic subunit-related protein|ubiquitously expressed G6Pase catalytic subunit-related protein</t>
  </si>
  <si>
    <t>17q21.31</t>
  </si>
  <si>
    <t>CTD (carboxy-terminal domain, RNA polymerase II, polypeptide A) small phosphatase-like</t>
  </si>
  <si>
    <t>CTDSP-like|NIF-like protein|NLI-interacting factor 1|RB protein serine phosphatase from chromosome 3|carboxy-terminal domain RNA polymerase II polypeptide A small phosphatase 3|nuclear LIM interactor-interacting factor 1|small C-terminal domain phosphatase 3|small CTD phosphatase 3</t>
  </si>
  <si>
    <t>3'-Tab1, MAP3K7IP1</t>
  </si>
  <si>
    <t>TGF-beta activated kinase 1/MAP3K7 binding protein 1</t>
  </si>
  <si>
    <t>TAK1-binding protein 1|mitogen-activated protein kinase kinase kinase 7-interacting protein 1|transforming growth factor beta-activated kinase-binding protein 1</t>
  </si>
  <si>
    <t>IMP, IMPA</t>
  </si>
  <si>
    <t>inositol(myo)-1(or 4)-monophosphatase 1</t>
  </si>
  <si>
    <t>D-galactose 1-phosphate phosphatase|IMP 1|IMPase 1|inositol-1(or 4)-monophosphatase 1|lithium-sensitive myo-inositol monophosphatase A1</t>
  </si>
  <si>
    <t>8q21.13-q21.3</t>
  </si>
  <si>
    <t>CRA</t>
  </si>
  <si>
    <t>myotubularin related protein 11</t>
  </si>
  <si>
    <t>cisplatin resistance associated|cisplatin resistance-associated protein|hCRA</t>
  </si>
  <si>
    <t>1q21.2</t>
  </si>
  <si>
    <t>DSP18, DUSP20, LMWDSP20</t>
  </si>
  <si>
    <t>dual specificity phosphatase 18</t>
  </si>
  <si>
    <t>low molecular weight dual specificity phosphatase 20</t>
  </si>
  <si>
    <t>C6orf74, CGI-130, NS5ATP2, dJ167O5.2</t>
  </si>
  <si>
    <t>HD domain containing 2</t>
  </si>
  <si>
    <t>HCV NS5A-transactivated protein 2|hepatitis C virus NS5A-transactivated protein 2</t>
  </si>
  <si>
    <t>6q13-q24.3</t>
  </si>
  <si>
    <t>10q23del, BZS, CWS1, DEC, GLM2, MHAM, MMAC11, TEP1, PTEN</t>
  </si>
  <si>
    <t>phosphatase and tensin homolog</t>
  </si>
  <si>
    <t>MMAC1 phosphatase and tensin homolog deleted on chromosome 10|mitochondrial PTENalpha|mitochondrial phosphatase and tensin protein alpha|mutated in multiple advanced cancers 1|phosphatase and tensin-like protein|phosphatidylinositol-3,4,5-trisphosphate 3-phosphatase and dual-specificity protein phosphatase PTEN</t>
  </si>
  <si>
    <t>DUSP23, MOSP, PLIP, PNAS-129</t>
  </si>
  <si>
    <t>protein tyrosine phosphatase, mitochondrial 1</t>
  </si>
  <si>
    <t>NB4 apoptosis/differentiation related protein|PTEN-like phosphatase|phosphoinositide lipid phosphatase|protein-tyrosine phosphatase mitochondrial 1</t>
  </si>
  <si>
    <t>C11orf81, HB5, HVH-5, HVH8</t>
  </si>
  <si>
    <t>dual specificity phosphatase 8</t>
  </si>
  <si>
    <t>H1 phosphatase, vaccinia virus homolog|dual specificity protein phosphatase hVH-5|serine/threonine specific protein phosphatase</t>
  </si>
  <si>
    <t>C6orf200, LP2642, NT5C2L1</t>
  </si>
  <si>
    <t>5'-nucleotidase domain containing 1</t>
  </si>
  <si>
    <t>5'-nucleotidase, cytosolic II-like 1 protein</t>
  </si>
  <si>
    <t>6q22.1</t>
  </si>
  <si>
    <t>IGRP</t>
  </si>
  <si>
    <t>glucose-6-phosphatase, catalytic, 2</t>
  </si>
  <si>
    <t>G-6-Pase 2|G6Pase 2|islet-specific G6CP-related protein|islet-specific glucose-6-phosphatase catalytic subunit-related protein|islet-specific glucose-6-phosphatase-related protein</t>
  </si>
  <si>
    <t>2q24.3</t>
  </si>
  <si>
    <t>BEDPA, DUSP13B, MDSP, SKRP4, TMDP, DUSP13</t>
  </si>
  <si>
    <t>dual specificity phosphatase 13</t>
  </si>
  <si>
    <t>branching-enzyme interacting DSP|branching-enzyme interacting dual-specificity protein phosphatase|muscle-restricted DSP|testis- and skeletal-muscle-specific DSP</t>
  </si>
  <si>
    <t>CL100, HVH1, MKP-1, MKP1, PTPN10</t>
  </si>
  <si>
    <t>dual specificity phosphatase 1</t>
  </si>
  <si>
    <t>CL 100|MAP kinase phosphatase 1|dual specificity protein phosphatase hVH1|mitogen-activated protein kinase phosphatase 1|protein-tyrosine phosphatase CL100|serine/threonine specific protein phosphatase</t>
  </si>
  <si>
    <t>5q34</t>
  </si>
  <si>
    <t>pyridoxal (pyridoxine, vitamin B6) phosphatase</t>
  </si>
  <si>
    <t>PLP phosphatase|chronophin</t>
  </si>
  <si>
    <t>22q12.3</t>
  </si>
  <si>
    <t>C8orf9, LIP-STYX, MTMR8</t>
  </si>
  <si>
    <t>myotubularin related protein 9</t>
  </si>
  <si>
    <t>HVH2, MKP-2, MKP2, TYP</t>
  </si>
  <si>
    <t>dual specificity phosphatase 4</t>
  </si>
  <si>
    <t>MAP kinase phosphatase 2|VH1 homologous phosphatase 2|dual specificity protein phosphatase hVH2|mitogen-activated protein kinase phosphatase 2|serine/threonine specific protein phosphatase</t>
  </si>
  <si>
    <t>8p12-p11</t>
  </si>
  <si>
    <t>APS1, ASP1, DIPP3b, DIPP3beta, hDIPP3beta</t>
  </si>
  <si>
    <t>nudix (nucleoside diphosphate linked moiety X)-type motif 11</t>
  </si>
  <si>
    <t>DIPP-3-beta|DIPP3-beta|diadenosine 5',5'''-P1,P6-hexaphosphate hydrolase 3-beta|diadenosine hexaphosphate hydrolase (AMP-forming)|diphosphoinositol polyphosphate phosphohydrolase 3, beta|hAps1|nucleoside diphosphate-linked moiety X motif 11|nudix motif 11</t>
  </si>
  <si>
    <t>Xp11.22</t>
  </si>
  <si>
    <t>BXLBV68</t>
  </si>
  <si>
    <t>PGAM family member 5, serine/threonine protein phosphatase, mitochondrial</t>
  </si>
  <si>
    <t>Bcl-XL-binding protein v68|phosphoglycerate mutase family member 5</t>
  </si>
  <si>
    <t>CT44, PTEN2</t>
  </si>
  <si>
    <t>transmembrane phosphatase with tensin homology</t>
  </si>
  <si>
    <t>PTEN-related tyrosine phosphatase|cancer/testis antigen 44|tensin, putative protein-tyrosine phosphatase|tumor antigen BJ-HCC-5</t>
  </si>
  <si>
    <t>CMT4B3, DENND7A, MTMR5</t>
  </si>
  <si>
    <t>SET binding factor 1</t>
  </si>
  <si>
    <t>DENN/MADD domain containing 7A|SET-binding factor 1</t>
  </si>
  <si>
    <t>DUSP, HVH3</t>
  </si>
  <si>
    <t>dual specificity phosphatase 5</t>
  </si>
  <si>
    <t>VH1-like phosphatase 3|dual specificity protein phosphatase hVH3|serine/threonine specific protein phosphatase</t>
  </si>
  <si>
    <t>IA-2, IA-2/PTP, IA2, ICA512, R-PTP-N</t>
  </si>
  <si>
    <t>protein tyrosine phosphatase, receptor type, N</t>
  </si>
  <si>
    <t>ICA 512|PTP IA-2|islet cell antigen 2|islet cell antigen 512|islet cell autoantigen 3|protein tyrosine phosphatase-like N</t>
  </si>
  <si>
    <t>2q35-q36.1</t>
  </si>
  <si>
    <t>INPP5, PIB5PA, PIPP</t>
  </si>
  <si>
    <t>inositol polyphosphate-5-phosphatase J</t>
  </si>
  <si>
    <t>inositol polyphosphate 5-phosphatase J|phosphatidylinositol (4,5) bisphosphate 5-phosphatase, A</t>
  </si>
  <si>
    <t>EC-PTP, PCPTP1, PTP-SL, PTPBR7, PTPRQ</t>
  </si>
  <si>
    <t>protein tyrosine phosphatase, receptor type, R</t>
  </si>
  <si>
    <t>Ch-1 PTPase|NC-PTPCOM1|R-PTP-R|ch-1PTPase|protein tyrosine phosphatase Cr1PTPase|protein-tyrosine phosphatase NC-PTPCOM1|protein-tyrosine phosphatase PCPTP1</t>
  </si>
  <si>
    <t>12q15</t>
  </si>
  <si>
    <t>UGPP, UGPPase</t>
  </si>
  <si>
    <t>nudix (nucleoside diphosphate linked moiety X)-type motif 14</t>
  </si>
  <si>
    <t>UDP-sugar diphosphatase|UDPG pyrophosphatase</t>
  </si>
  <si>
    <t>14q32.33</t>
  </si>
  <si>
    <t>CDI1, CIP2, KAP, KAP1</t>
  </si>
  <si>
    <t>cyclin-dependent kinase inhibitor 3</t>
  </si>
  <si>
    <t>CDK2-associated dual specificity phosphatase|CDK2-associated dual-specificity phosphatase|Cdk-associated protein phosphatase|cyclin-dependent kinase interacting protein 2|cyclin-dependent kinase interactor 1|cyclin-dependent kinase-interacting protein 2|kinase associated phosphatase|kinase-associated phosphatase</t>
  </si>
  <si>
    <t>14q22</t>
  </si>
  <si>
    <t>Other Designations</t>
  </si>
  <si>
    <t>Chromosomal locus</t>
  </si>
  <si>
    <t>Gene information</t>
  </si>
  <si>
    <t>Andersen et al. (2001, 2004)</t>
  </si>
  <si>
    <t>Alonso et al. (2004)</t>
  </si>
  <si>
    <t>Cohen (2004)</t>
  </si>
  <si>
    <t>Tonks (2006)</t>
  </si>
  <si>
    <t>Lu &amp; Wang (2008)</t>
  </si>
  <si>
    <t xml:space="preserve">Li et al. (2013) </t>
  </si>
  <si>
    <t>Liberti et al. (2013)</t>
  </si>
  <si>
    <t>Wang et al. (2013)</t>
  </si>
  <si>
    <t>Seifried et al. (2013)</t>
  </si>
  <si>
    <t>Hatzihristidis et al. (2014)</t>
  </si>
  <si>
    <t>Number of the Domain in Human Phosphatases</t>
  </si>
  <si>
    <t>Number of Human Phosphatases containing the domain</t>
  </si>
  <si>
    <t>Ubiquitin</t>
  </si>
  <si>
    <t>MTMR12 binds to MTM1 and modulates its localization, but it is unclear whether the interaction is mediated by the phosphatase domain (PMID: 12847286).</t>
  </si>
  <si>
    <t>MTMR5 (SBF1) binds to and regulates MTMR2, a catalytically active myotubularin. The interaction is mediated by coiled coils (PMID: 12668758).</t>
  </si>
  <si>
    <r>
      <t xml:space="preserve">MTMR9 binds to the phosphatases of MTMR6 subfamily: MTMR6, MTMR7, MTMR8 (PMID: 12890864, PMID: 19038970, PMID: 22647598). The interactions increase the enzymatic activity of these phosphatases. The interaction is also observed in </t>
    </r>
    <r>
      <rPr>
        <i/>
        <sz val="9"/>
        <color theme="1"/>
        <rFont val="Arial"/>
      </rPr>
      <t>C. elegans</t>
    </r>
    <r>
      <rPr>
        <sz val="9"/>
        <color theme="1"/>
        <rFont val="Arial"/>
      </rPr>
      <t xml:space="preserve"> (PMID: 21076391).</t>
    </r>
  </si>
  <si>
    <t>The phosphatase domain binds to phospholipid (PMID: 16895969).</t>
  </si>
  <si>
    <t>The phosphatase domain can bind to PPP1CA in focal adhesions (PMID: 17435217).</t>
  </si>
  <si>
    <t>TNS2 has been reported to dephosphorylate IRS-1 (PMID: 23401856).</t>
  </si>
  <si>
    <t>PTPN14 has been reported to dephosphorylate Tyr-128 on p130Cas (PMID: 22710723).</t>
  </si>
  <si>
    <t>PTPN21 interacts with but does not dephosphorylate other proteins involved in cellular signaling (e.g. Tec kinase) (PMID: 24064037).</t>
  </si>
  <si>
    <t>PTPN23 has been show to dephosphorylate SRC, E-cadherin, and beta-catenin (PMID: 21724833).</t>
  </si>
  <si>
    <t>The phosphatase domain binds to polyphosphoinositide (PMID: 21222653).</t>
  </si>
  <si>
    <t>The phosphatase domain binds to X-linked inhibitor of apoptosis (XIAP) (PMID: 17560374).</t>
  </si>
  <si>
    <t>AquePTP-sf1</t>
  </si>
  <si>
    <t>AquePTP-sf1-1</t>
  </si>
  <si>
    <t>AquePTP-sf1-2</t>
  </si>
  <si>
    <t>AquePTP-sf1-3</t>
  </si>
  <si>
    <t>AquePTP-sf1-4</t>
  </si>
  <si>
    <t>AquePTP-Un-6</t>
  </si>
  <si>
    <t>NEKKEEENVEMKDELTINNIPIKIDQVNEDVDSEKIKELSIKYLRISISDSFRSKIENYFQEAIDFINQGNVDGSEKSNVLIHCKQGRSRSPSIVIAYLMSNEKWTLEKAFNHVSSVSPKNLTVNDGFKKKLMDLE</t>
  </si>
  <si>
    <t>LYMGSETVASNLEILKSNGITHIINASHQCDNFFQDNPMFEYRKLHLRDSPLEDISLVFEQVIEFIERAIACNGKIFIHCQMGVSRSSCLCMLWIMKTTRCSLEEASDLVKQVRPISRPNAGFQLSLLNWA</t>
  </si>
  <si>
    <t>IFLGGLDSANNAPILQTLGITHILLAIGDCEPFFPKTFKYYSIDDARDAPQYDISQHFEQTNCFIESGRKSGGVLVHCRAGISRSSTLVISYLMKYQRMTFKQAMDLVQSKRPQIQPNPGFKDQLLKYEA</t>
  </si>
  <si>
    <t>PSRILRHLYLGSLDHAQNPALLKSLGITHIVSVGEVVSWTLNKDKIAHPVRPHRAITMTNTNEVAGNTTCNKSRNRADTVVSDKQENGSNVVISENSGFQICQIENLDDNGKDPLFHQIDKVLDFISNSEATGGKVLVHCMVGVSRSATVCIAECMRYLQCDLASAYLFVRVRRLNVIIQPNLFFVYELFKWW</t>
  </si>
  <si>
    <t>QITKNVFMGSRVVPMSSHALSKMGMSHVIISEHQDIDMEELKNVHVLKCPVKDKNDENMLPCWEASCSFIDKAVSENGRVLVFVHGRSRSASVILAYLMKTLEMNFESSWTHLRSKCWHLIDKSLVFEEQLVQWY</t>
  </si>
  <si>
    <t>NFRSLGGIPIGDGQNVVRPGVVCRSAGPTNATVSDEFWLLEVLNIKTLIDLRTSWENKTISPVRKFEDNFIQYSIKDDGRPSPPSQRSQISSELANSKGSNLGNSGLGNSGLGNSGMGNNNLGNSGMGNNSGLGNSGMGNNGNNNLNNSGFNNSTNVNENNNLGGSLSSNSNNNGNKSPNLTSSNSNGSGGGVSLRKSGGGIPVAIERKNEKQKDMEEQRNGILWRIYNRNLTPEELTKLRSHSSGVLRKRFCIPLINNKFFLEGVYATAPNDTKLKCNAARYLLFNDQIGGYMLMNHLNDLGIIEMYKLTLIYTKEEILTIFRILKNPDNYPIMYYCSLGKDRTGMVSALLLSALGVSREVVIDDYSKS</t>
  </si>
  <si>
    <t>FKIVQLADLHLGVGESECIDEYPKHEACKADPKTETFVQQVLDIEKPQLVVFTGDQIMGDRSIQDSETVLLKAVAPVIARKIPWAMVWGNHDDEGSLTRWQLSEIASVLPYSLFKFSPHDTHDNTFGVGNYIYQIFSNNDTEVPVGTLYFLDSHKYSTVGKIYPGYDWIKESQWKYIEDYHDVNLKFKTGLSMAFFHIPLPEYLNIESKTHPGEKNPLIGMYKEGVTAPKYNSEGITTLDRLSVDVVSCGHDHC</t>
  </si>
  <si>
    <t>GVLHIANAGNTQAVLCRAGKAYHLTRDHTPGNPQERTRVEKAGSSVHAGGPNGRVNGILDTTRGLGNYGDPHLKKAVIPEPYTTSVKIDQHAQFIVMASCGLWDVLTDDDVLSLVKQTLAIHQSRTQ</t>
  </si>
  <si>
    <t>APIVVIGDIHGQFCDLVDIFSYTNSEHLIRREGAATTSQDIPTDPSHKEEEGSCPPSQVSCPPLPTLINGYYSFDPKPLQGHNSIKKPHSPSYLFLGDYVDRGCYSSECILFLLALKVAYPSRFFMLRGNHESRCMTQFSYAEGINFAEECQSKYGEETYESFMRCFDSLPLAAIVENKFGKWLCCHGGIGSKIKSLGSIESLERFKEPPLSGPFCDLIWSDPLLEEVLGRRMSDKDYQEFLEIDYLPNPPRGCSCFYGYLAITPFLNNNDLLGIIRAHQCKE</t>
  </si>
  <si>
    <t>APVTVCGDIHGQFFDLMKLFDVGGSPETTRYLFLGDYVDRGYFSIECVLYLWSLKINFPNMVFLLRGNHECRHLTEYFTFKLECKIKYSEAVYEACMNSFDCLPLAALMNGQFLCVHGGLSPEIFTLDDIKNLDRFKEPPAFGPMCDLLWSDPLEDFGQEKPTQEGFSHNSVRGCSYYFSYTACCEFLHNNHLLSIIRAHEAQD</t>
  </si>
  <si>
    <t>APVTVCGDIHGQFYDLMKLFEVGGSPATTKYLFLGDYVDRGYFSIECVLYLWALKICYPTTLFLLRGNHECRHLTEYFTFKQECKIKYSERVYDVCMESFDALPLAALMNQQFLCVHGGLSPEIHTLEDIRRIDRFKEPPAFGPMCDLLWSDPLEDFGNERNSEQFSHNSVRGCSYFYSYAACCDFLQHNNLLSIIRAHEAQD</t>
  </si>
  <si>
    <t>APITVCGDTHGQFYDLIKIFENDIGGNPANTNYLFLGDYVDRGYFSMEVIIYLYACKINYPNTFFLLRGNHECRHLTEYFTFKEECLHKYSEEVYDFITESFNALPLAALMNGKFLCIHGGLSPDIKTLDDIANIDRFKEPPSSGPMCDLLWSDPMEEFSPEIREHFVPNDVRGCSYLYSYRAVCSFLQKNKLLSVIRAHEAQN</t>
  </si>
  <si>
    <t>APITVCGDIHGQFFDLVKLFEVGGPPATTRYLFLGDYVDRGYFSIECVLYLWSLKITYPTTLSLLRGNHECRHLTEYFTFKQECIIKYSESIYDACMEAFDCLPLAALLNQQFLCIHGGLSPEIFTLDDIKTLNRFREPPAYGPMCDLLWSDPLEDFGNEKTNEFFSHNSVRGCSYFFSYSACCEFLQKNNLLSIVRAHEAQD</t>
  </si>
  <si>
    <t>APVTVCGDIHGQFYDLMKLFEVGGSPASTKYLFLGDYVDRGYFSIECVLYLWSLKITYPQTLFLLRGNHECRHLTEYFTFKQECKIKYSERVYDACMDAFDCLPLAALMNQQFLCVHGGLSPEIHELEDIRRLDRFKEPPAFGPMCDLLWSDPLEDFGNEKNSDFYTHNSVRGCSYFYSYAACCDFLQNNNLLSIIRAHEAQD</t>
  </si>
  <si>
    <t>APVTVCGDIHGQFFDLMKLFEVGGSPANTRYLFLGDYVDRGYFSIECVLYLWALKILYPKTLFLLRGNHECRHLTEYFTFKQECKIKYSERVYDACMDAFDCLPLAALMNQQFLCVHGGLSPEINTLDDIRKLDRFKEPPAYGPMCDILWSDPLEDFGNEKTQEHFTHNTVRGCSYFYSYPAVCEFLQHNNLLSILRAHEAQD</t>
  </si>
  <si>
    <t>APITVCGDIHGQFFDLMKLFEVGGSPANTRYLFLGDYVDRGYFSIECVLYLWVLKILYPSTLFLLRGNHECRHLTEYFTFKQECKIKYSERVYEACMEAFDSLPLAALLNQQFLCVHGGLSPEIHTLDDIRRLDRFKEPPAFGPMCDLLWSDPSEDFGNEKSQEHFSHNTVRGCSYFYNYPAVCEFLQNNNLLSIIRAHEAQD</t>
  </si>
  <si>
    <t>APITICGDIHGQYYDLLKLFEVGGDPAEIDYLFLGDYVDRGAFSFECLIYLYSLKLNNLGRFWMLRGNHECKHLTSYFTFKNEMLHKYDMEVYDACCRSFNVLPLAALMNGQYFCVHGGISPELKSVEDVNKINRFREIPSRGLMCDLLWADPVENYDDARDGSEFDQSEDEFVPNSLRGCSFAFTFKASCKFLKANGLLSIIRAHEAQD</t>
  </si>
  <si>
    <t>APITVCGDIHGQYFDLLKLFEVGGDPATTSYLFLGDYVDRGSFSFECLIYLYSLKLNFNDHFWLLRGNHECKHLTSYFTFKNEMLHKYNLDIYEKCCESFNNLPLAALMNGQYLCVHGGISPELNSLQDINNLNRFREIPSHGLMCDLLWADPIEEYDEVLDKDLTEEDIVNSKTMVPHHGKMAPSRDMFVPNSVRGCSYAFTYRAACHFLQETGLLSIIRAHEAQD</t>
  </si>
  <si>
    <t>APITVCGDIHGQFYDLVKLFEVGGSPATTRYLFLGDYVDRGYFSIECVLYLWTLKCLYTNTLFLLRGNHECRHLTEYFTFKTECKIKYSEAVYDACMESFDCLPLAALMNQQFLCVHGGLSPEIHTLDDVKKLDRFKEPPAFGPMCDLLWSDPLEDYGNEKTSEHFSHNTVRGCSYFYSYPATCEFLQNNNLLSIIRAHEAQD</t>
  </si>
  <si>
    <t>APVTVCGDIHGQFYDLMKLFEIGGSPATTKYLFLGDYVDRGYFSIECVLYLWSLKITYPQTLFLLRGNHECRHLTEYFTFKQECKIKYSERVYDACMDAFDCLPLAALMNQQFLCVHGGLSPEIHELEDIRRLDRFKEPPAFGPMCDLLWSDPLEDFGNEKNSDFYTHNSVRGCSYFYSYAACCDFLQNNNLLSIIRAHEAQD</t>
  </si>
  <si>
    <t>APITVCGDIHGQFFDLMKLFEVGGSPSNTRYLFLGDYVDRGYFSIECVLYLWSLKINHPKTLFLLRGNHECRHLTDYFTFKQECRIKYSEQVYDACMETFDCLPLAALLNQQFLCVHGGMSPEITSLDDIRKLDRFTEPPAFGPVCDLLWSDPSEDYGNEKTLEHYTHNTVRGCSYFYSYPAVCEFLQNNNLLSIIRAHEAQD</t>
  </si>
  <si>
    <t>APVVIVGDIHGQFYDLMKVFSVGGDPATTKYLFLGDYVDRGYFSLECVLYIWSLKLKYPGNFWLLRGNHECRHLTEFFTFQTEVGYKNSLSVYDACMNSFDCLPIAAIMNKQFFCVHGGISPEVSKVEDINSLDRFNEPDESGALCDLLWADPHDRFDEDLGDTAFQHNETRGCSYYYTHKAVCSFLERNELLSVIRAHEAQD</t>
  </si>
  <si>
    <t>APMTVCGDVHGQFYDLMKLFEVGGDPKSTRYLFLGDYVDRGYFSIECVLYLWALKIIYPKSIYLLRGNHECRHLTEYFTFLTECQVKYSEDVYDACMESFDALPLAALLNGQFLCVHGGLSPEVQTLDDIKAIDRFQEPPPSGPMCDLLWADPAKDYGQNSTSQQFQYNAARGCSYYFTHEASCSFLRRNNLLSIIRAHEAQD</t>
  </si>
  <si>
    <t>KNRYKDIFPYEHSRVILKKGLQSSKGIKHSHSTSDGGILDNYINANYLSLPRFSVEQNSSFQTTTTTTRRVRYIATQAPMPSTVHDFYTCILNNGVPLVLSLTNDFENGIEKCYRYWQEGNYNGIHVKLLEKKILKMPSTTSMRKNTMGTQNSSLYSAGVQGNSSNYSTDNDNDNDNNNNNNNNSNIAVTAAACDDDDDDDDDAILIRKILLTYHDQEKPYELLQIQVKNWPDLGTLLNPISILQAINVKNHIIDTLFARNYYQNDQLPTILVHCSAGCGRTGTLCTIDSILSNFEMFEMLQKEFVKLKYPAKLFDPISWTINIFRKQRISMVQNINQFIFIYDCL</t>
  </si>
  <si>
    <t>NRAKNRFTNILPYEHSRVKLAALADDSDTDYINANYIPGYNSPREFMACQGPLPGTVDDMWRMIWEKKTSIIVMLTQLVEKGKIKCHEYWPADYNPVTYGSIQVSVQALQQYDHWVIREFSISQGDEIRKLTQYHFMSWPDHGVPEKTWTMLDFVRTVREAIQKTASDRPIVAHCSAGAIKCHEYWPADYNPVTYGSIQVSVQALQQYDHWVIREFSISQGDEIRKLTQYHFMSWPDHGVPDKTWTMLDFVRTVREAIQKTASDRPIVAHCSAGVGRTGTYIALDRLMQAMQENDYIDIFGIICEMRMQRNHMVQTEKQYIFIHECVM</t>
  </si>
  <si>
    <t>HIFRTAVSSNRCRTEYQNIDLDCAYITDRIIAIGYPATGIEANFRNSKVQTQQFLTRRHGKGNVKVFNLRGGYYYDADNFDGNVICFDMTDHHPPSLELMAPFCREAKEWLEADDKHVIAVHCKAGKGRTGVMICALLIYINFYPSPRQILDYYSIIRTKNNKGVTIPSQRRYIY</t>
  </si>
  <si>
    <t>IVHGYVRQEYIFLPIGRISLTIIGRRSTKYAGTRFLKRGANPTGNVANYVETEQIVWDMASSGNVADGRFSSFVQMRGSVPMRWSQDPSTRGVVGKPLILIDNHEPHAQTAASHFRDVRNKYGNPIVIMNLIKRNEKRRHEGVLHTQFLKNIEYLNQFLPNEEKLCYISFDVARCNKAANSMPSINVLNVMEDLSMKSILKNGWFQSFPLSEALKIRPREAFATLDAHHSKDGRFMIQHGICRTNCVDCLDRTNVAQFVIAKVALGCQLCAMGILDEPNLTLQSEVCRLLEDMFDEHGDTMALQYAGSQLVHSIKTYKKTAAFQERRRDVFQTLSRYYSNTFNDWDKQMAINLFL</t>
  </si>
  <si>
    <t>IIHGYFVQDKIDIFGKGLDLILIARRSRYYAGARFLKRGINENGQVANDVETEQILQEPLTGWSSKAKFSSFVQIRGSIPLYWEQDNNIMTPKPPIKIQRMDPFLGSTILHFQDLFQRFGSPIIILNLVKSNEKKPRESILRNEFTDCINCLNEMLPEQHRIHYQAWDFHQAAKSKDEDHMAWLDSFANQSILKTGIFYSSSKLYCNFLRENYNSSSDDNGGSTTTTTTTTAATTISGLNEKENELFSYLFNEIGTEQIGVVRTNCIDSLDRTNAAQFCIGKCALGYQLYSMGLLDSPSLDFNTGIVQVLIDMYEACGNQIALQYGGSELANTIKTYTKHSLSSQSRDLVNAIKRYISNSFIDADKQHSINLFL</t>
  </si>
  <si>
    <t>VTHGFVSQSCISIFGRHVNVCLVARRSSRFAGTRFLKRGANFQGDVANEVETEQIVSDGQRICAFTQMRGSIPSHWSQDISKMVPKPQIQLDICDPYAQTPSLHFERLLFHYGAPLIMLNLVKKRERRKHESIISKELEYSIRYLNQFLPPPHRMKHIHFDMARQSRLSGGNVMEQLAIHAESIVQMTGMFFKAAGSEPGLQTGIVRTNCVDCLDRTNSAQFAIGKCALGHQLERLGFVKSAKLEFDSDCVTMLENLYEEHGDTLALQYGGSQLVHRIKTYRKTAPWGSQGSDVMQTLSRYYSNTFSDTEKQHSINLFL</t>
  </si>
  <si>
    <t>IIHGFCGQSKLLIYGRPVYVTLIARRSSKFAGTRFLKRGANCEGDVANEVETEQILCDASVMSFTAGSYSSYVQVRGSVPLYWSQDISTMMPKPPITLDQADPFAHVAALHFDQMFQRFGSPIIILNLVKEREKRKHERILSEELVAAVTYLNQFLPPEHTIVYIPWDMAKYTKSKLCNVLDRLNVIAESVVKKTGFFVNRPDSYCSILRPDEKWNELGGCVIPTGRLQTGILRTNCVDCLDRTNTAQFMVGKCALAYQLYSLGLIDKPNLQFDTDAVRLFEELYEDHGDTLSLQYGGSQLVHRVKTYRKIAPWTQHSKDIMQTLSRYYSNAFSDADRQDSINLFL</t>
  </si>
  <si>
    <t>LTHGFVSQSDINIYGRHIYVTLIARRSRHYAGTRFLKRGCDNAGHCANHVESEQIVHDASEISHRRAFITSYIQMRGSVPVHWEQDHAGMKAKPPISIARADPFASAAAMHFERLFHKFGAPIIAFDLVKKKERRPRESILLNAYTAALGYLNKFLPKESAIQHVSWDMAKSNKSREPVVLRILDQYAQHFLKQQGIFTSRQRLSLVAEADAGLDSGHGVVRVNCVDCLDRTNTAQFMIGLCALRHQLFELGVIADTQASQIPPDSPVNRVLEEMYEDHGDTIALQYGGSQLVNRIQSYRKTRPWTSNSRDILNTVARYYSNSFTDADKQMAINLFL</t>
  </si>
  <si>
    <t>IIHGFIDQVNVSVLGKSIYITLIARRSHHFAGARFLKRGVNNKGHVANEVETEQIVTDMILTPFHQPGNGFFDSDRYTSFVQHRGSIPLYWTQDASNLTTKPPIRINVVDPFFSPAALHFDNLFQRYGGGTIQILNLIKTKEKTPRETKLLWEFEQCIDYLNEFLPTLKKLDYTSWDMSRASKQDGQGVIEFLEKYAVNTVTTTGIFHNGPDFASTKIQEGICRSNCIDCLDRTNAAQFVIGKRALGCQLKSLGIIDNSYLEYDSDIVNILTELFHDLGDTIALQYGGSHLVNTMETYRKINQWSSHSRDMIESIKRFYSNSFVDAQRQDAINLFL</t>
  </si>
  <si>
    <t>VIHGFVGQCNICVFGRPVLMTLVARRSAHYAGTRFLKRGANSEGGVANEVETEQIVHEASLSELKRGRFASYVQHRGSVPALWSQDITTMVPKPPINIDMADPFAHLAGRHVNDLFSRFGSPVIVVNLVKKREKRKRESHLTEALSASLSYLNQFLPPKHQVQYIHLDMARYTKNKNADVMSKLEKIASRSVEKTGIFLSGHAIHPSIPVREGARTDIPQEGSCEQVFIRQMGVVRTNCVDCLDRTNTAQFVTGKYALGHQLYSLGVVADPELEFDSDVVRMLEDLYEDMGDTLALQYGGSQLVHSISTYRKIAPWTSHSRDIKQTLSRYYSNAFSDNDKQSAINLFL</t>
  </si>
  <si>
    <t>SQAFVMVPNISSDVPTVTMALISRRSRHRAGTRYLRRGVDNEGHVANFVETEMLLLAATHLLSFIVVRGSVPVYWTQPGNRYRPLPIIEQTDEETAVAFERHFESQMNLYREQVIVNLINQSGRERIVSTAFEKQLLTLDCPSLTYVAFDFHHHCKVNQWHNINLLLSNIEQYITRQKYFWIDNDEGSSGQPLCYQNGVFRVNCMDCLDRTNVVQSVICKEFIQTALQKLGLIDPFTSLTGQFLRHYQELWANNGDTISRQYTGTDAMKGDLTRYGQRRLYGVMKDGYNSAHRYLQSLFRDAYRQVVIDLQQ</t>
  </si>
  <si>
    <t>IMQGYVATSQLEITDQINAYLTITIISRRSTRRAGARYLRRGIDEASNVANFVETELILNIFEHELSFVQCRGSIPVFWSQRGFKYRPPLIINRSVEETHGVFTEHFKRLKAHYDTPLVAVSLVDQRGRELPLAQRFLEHCVKADDNDVTFFSFDLHQHCRGLNFQKLQTLISSMEETLKTIGFCWVDKTGEVVQSQKGVVRTNCIDCLDRTNLVQGQISLFVVLQQAQRLGIFGPLCEPPEVLVQTMQTMWADNGDVISTQYAGTAALKGDVTRNGERKLMGVMKDGYNSASRYYLTHTKDAQRQKAINIVT</t>
  </si>
  <si>
    <t>IIQGFVVSDHLGHIQGKNVVYTLISRRSRFRAGTRFVTRGIDDDGNVANFCESEQILSIESYGVLAFLQIRGSVPVFWNQSSPQMSDLKIKMSNLSKIGKISKKKITIARNTQATTPAFQLHLKEQTKKYGNIVIVNLLSKLKSGECDLVNAYEEQIRILRSPQVFYNHFDLNEQTKGNRMDPLDSLINYIDNQSISGGGGTTGGVSEKIVGYFFQNSNGQIISKQNGIIRTNCKDCLDRTNIVQSRVSWVLFESQLRKLGLFRGHDSIGSYPRVSQTLKTTWADNGDALSIQYAGSGSLKSTLTREGDYGIMGMLADGKKTMTRFYINNFKDPGRQDVLDLLL</t>
  </si>
  <si>
    <t>IIQGFMQVENCVIGNECFTLALVSRRSRHRAGTRYKRRGVDEKGNCANYVETEQILSFRHHQLSFTQVRGSVPIYWSQPGYKYRPPPRLDRGVAETQQAFELHFTKELETYGRVCIVNLVEQSGKEKTIGDAYADHVIKLNNDRLIYVTFDFHDYCRGMRFENVSALIDAVGPEAGAMGFHWRDQRGMICNQKSVFRVNCMDCLDRTNVVQTAIGKAVLESQLVKLGLSPPYTPIPEQLKSPFMVLWANNGDIISRQYAGTNALKGDYTRTGERKISGMMKDGMNSANRFFIQNFADSFRQCIIDLMQ</t>
  </si>
  <si>
    <t>MIQGFVQIEELVVNYTESSDDEKSSPETPPQESTCVDDIHPRFLVALISRRSRHRAGMRYKRRGVDKNGNVANYVETEQLIHVHNHTLSFVQTRGSVPVFWSQVGYRYNPRPRLDRSEKETVAYFCAHFEEQLNIYKKQVIINLVDQAGREKIIGDAYLKQVLLFNNSHLTYVSFDFHEHCRGMKFENVQTLTDAIYDIILDMKWCWVDEAGVICKQEGIFRVNCMDCLDRTNVVQAAIARVVMEQQLKKLGVMPPEQPLPVKCNRIYQIMWANNGDSISRQYAGTAALKGDFTRTGERKLAGVMKDGVNSANRYYLNRFKDAYRQAVIDLMQ</t>
  </si>
  <si>
    <t>VIQGYCSIVHCHNMFEEDDMEEQSDIQIGALPPEEFDLLLISRRSIFRAGTRYKRRGVDDDGEVANYVETEQIVRTEIHSVSFVQVRGSVPVFWSQPGYKYRPPPRLDKDEMDTQAAFRHHFSHQLSLYGGVVVVNLVDQTGREKIISDVFMRHILAYNCPLLTYITFDFHEYCRGMKFENVSVLVDSIGDVIKDMRYCWTDPKGIICEQRSVFRVNCMDCLDRTNVVQAALARHLLEMQLRKLGKLMPDQTLPASIRAPFKEMWANNGDAISRQYAGTAALKGDFTRTGERKFTGLMKDGYNSANRYYLNRFKAAYRQTLIDMML</t>
  </si>
  <si>
    <t>IVQGCVQIRECRMTFAPEEGAQSGGSGADSDDSDIKFNLMLISRRSKFRAGTRYRRRGIDESGACANYVETEQILQTAEHSVSFVQVRGSVPVFWSQPGIKYKPPPRIDRDDDESQEAFKTHFEEDLQRYRHVAIISLIEQAGREAIVGSAFMKHVLLYDSPKLTYITFDFHEYCRGLRFDKVSVLLESIRDVIKEMRYCWADAEGVILEQRGVFRVNCMDCLDRTNVVQTALARVVLRTQLRKLGLLLPEQRLVPSIKTIYQDMWANNGDIVSRQYAGTAALKGDYTRTGERKLTGLMKDGYNSASRYVQNQLKDAFRQVAIDLML</t>
  </si>
  <si>
    <t>VIHGFIGQNRVNVNGKEIKLTIISRRSIYRAGVRFYKRGVDVDGHAANFVETEQIVEYTNPDKHLTSFVQLRGSIPLLWTQKPNLRWQPMPTLKPTDDQLAAFNRAFSWHKQHYGGKHVIVNLVNQKGREKKVGGELERISRQANIEFVRYHQFDFHKECHSMQWHRIDLLREQLSQEISSFGYFYLSPNSMETSRFQRGFFRTNCMDCLDRTNVVQSMLARESLTEQLRMLGILYSEQKVQDIPLLEDAFKQMWADNGDECSRQYAGTGALKADFTRHGRRTYVGAMKDGVNAVSRYVRNNFGDGYRQDSIDLFL</t>
  </si>
  <si>
    <t>LIRGYVEIINFFIERNDIEFLLISRRSKFRAGTRYNTRGSDHNGNVANYVETEQIISHQDPTSGKKTTFSFVQTRGSIPLIWEQTGRKIKPEIKITQDNQLNSNSFRAHFDEQIKLYGPGPQVLVTLLDQKGSEAELGEAYRMMAVTSGYREIDFVPFDFHHFCQGNRFDRVDILIDQLEENIHQHIGYTERNSEQGYTQHQHGLTRTNCLDCLDRTNLVQSMIGVSVLERQLKRLGFEWRIKDQSLPGTRSIKLAWANNGDAISFQYAGTQALKGDYTRTGKRNTKGVFRDGVNSLTRYYINNFLDKIRQVSIDLFL</t>
  </si>
  <si>
    <t>VMDGFIKITECEINNNQFKYIFISRRSCKRTGARYHIRGADPLGNVANFVETEQIVLFDQVLTSFVQVRGSIPLIWQQKGKGLKPRPIVENSVQTDDAFTSHMNELIQLYGPTVIISLIDQIGGEASIGDAFESETLLMYPKEMVKYVAYDFHEKCKNNRYDRLSELLNSVKPLVDQYGYLFKSTMIGIEPTIQQSGCFRTNCIDCLDRTNVVQSVLAHYILHSQLTRMGIIGANERIEDHQQFETQFKNIWADNADVMSEQYTGTVALKTDFTRTGKRSVKGTMTDGVNSVRRYINKNFKDDEKQSAIDLFL</t>
  </si>
  <si>
    <t>ITMGFVESKTLGGTCQFTLISRRNLNRSGTRYNVRGIDKKGNVANNVETEQIIEIKENTFTSFVQVRGSIPLLWSQFPTLKYKPSVKFYGDEKENSQALEQHFKQLHQLYGSTTVVNLIDRKGAELKLGEAYEERVKSLKDVHYVWFDFHSICKGMRYDKLSILMDQLKDDLKQYGFFFVEDGKIVQKQQGVFRTNCIDNLDRTNVVQSLITRHSLENQMASVLNKQIPSTTFKGDQFEYVFKNIWADHGDAISTQYSGTGALKNDFTRTGKRNFQGVLRDGENSVKRYYLNNFKDGFRQDSYFLFT</t>
  </si>
  <si>
    <t>LVLGFVSINQVQINGQTFFWSIITRRSVQRAGTRLFCRGSDEQGHVANFVETEQIVEFNGQLTGFVQTRGSMPFHWHQLPNLRYKPRPVLVPGKDHLAACGLHFKEQIRLYGNNVAVNLVDHKGAEGELEATYARLVREMGNPQVRYESFDFHSECRKMRWDRLNILIDRLAHEQDQFGVYHVFDDGKLVSTQTGVFRTNCIDCLDRTNVVQSMLARRSLTAVLQKLGVLHVGQKVEHASDIFESIFKGVWADNADLVSLQYSGTCALKTDFTRTGKRTKSGAMQDGKNSLMRYYLNNFADGQRQDSIDLFL</t>
  </si>
  <si>
    <t>VLHGFITMHSCSINGKYFDWILISRRSCFRAGVRYYVRGIDSEGHAANFVETEQIVHYNGSKASFVQTRGSIPVFWSQRPNLKYKPLPQISKVANHMDGFQRHFDSQVIIYGKQVIINLINQKGSEKPLEQTFATMVSSLGSGMMRYIAFDFHKECKNMRWDRLSILLDQVAEMQDELSYFLVDSAGQVVANQEGVFRSNCMDCLDRTNVIQSLLARRSLQAQLQRLGVLHVGQKLEEQDEFEKIYKNAWADNANACAKQYAGTGALKTDFTRTGKRTHLGLIMDGWNSMIRYYKNNFSDGFRQDSIDLFL</t>
  </si>
  <si>
    <t>FAHGFFRSQELTSLSGQAYTFALFSRRSLGRIGTRFHSRGVRISGHCANHVESEQVLVCGTAASCFVQVRGSIPLCWSQPPDLRYKPPFRMSEYDDSNLACQRHLSDLCTRFGPCLCINLVNKTGSEGILGSRFQDVLQSIERALPIKSEWFDFHHECRNMQWQHLAKLKASTSNWRQHQGISTMSLTSGRLAHRQKGVIRTNCIDVLDRTNVVQTMFAQDALLLQLQHLAEFLNLAPTTATESALATSWPGLLTTFRGTWADHADEISIQYAGTPAQKSDFTRTGKRTLRGTLRDLYHSALRYFHNNFLDGGKQDALLLLT</t>
  </si>
  <si>
    <t>VMHGFISITSCSIKQRSFDFILISRRSCFRAGVRYFMRGLDGEGNAANYVETEQIIQFNTGTSSFVQIRGSIPLYWTQRPNLKYKPKPQVNSSADHSLGFQYHIDNEIAHYKELVLINLIDQKGPEKVLGDRFSTIIRNSPYKETSYEAFDFHKECSKMRWDRLNLLIDRLSPDQKKFGYFSMGKDKDIQSEQKGVFRTNCIDSLDRTNVVQSMLARNSLQLQLEEYGVLATGERIVDHNDFEYTFKNVWADNADACSVQYAGTGALKTDFTRQEVLFGAMRDGVNSIVTCFIHIFFSMQDSIDLFL</t>
  </si>
  <si>
    <t>VIYGYAKTVDAVLNATPIVLGLITRRSIFRAGTRYFRRGVDKDGNVGNFNETEQILLAENPESEKIHVFSFLQTRGSVPIYWAEINNLKYKPNLVLGENSLDATKKHFDQQKELYGDNYLVNLVNQKGHELPVKEGYESVVHALNDPKIHYVYFDFHHECRKMQWHRVKLLIDHLEKLGLSNEDFFHKVIDSNGNTVEIVNEQHSVVRTNCMDCLDRTNVVQSVLAQWVLQKEFESADVVATGSTWEDNAPLLTSYQNLWADNADAVSVAYSGTGALKTDFTRTGKRTRLGAFNDFLNSASRYYQNNWTDGPRQDSYDLFL</t>
  </si>
  <si>
    <t>VMVGFISIRIGILNTKRFDYILISRRSCLRAGTRFYMRGLDEQGQAANFVETEQIVQFNGSRASFVQTRGSIPLFWSQRPNLKYKPVPHISESQSHLDAFKRHFDDQVVNYGNQVLINLIDHKGAENRLEKMFAKTVYESGNQMMRYEAFDFHHECRKMRWDRLSILMDKLAKDQQQFGYFWMDANNELLKHQVGVFRTNCMDCLDRTNVVQSMLARRALQDQMQQMGILKQGENLDDHYTAAFESTFKNTWADNADACSKQYAGTGALKTDFTRTGKRTKFGLLKDGMNSLIRYYMNNFVDGFRQDSTDLLL</t>
  </si>
  <si>
    <t>LMCGSVQIQTVYAGDKQVKACLISRVSCERAGTRFNVRGLNDEGNVANFVETEQVLSIDKAIASFVQVRGLVPVFWDQPGIQTGTNRIRLSRGFHCSHAAFVRHFESLLSQYGPCLCVDLLGNRDMEPLLTEAYVDHLRNLEEEVPGAAEYVQFDYHGHCRPKHNEALETILLPMCSRFIDTCSYYLETDGEVVSAQTGVLRVNCLDCLDRSNNSQAMFGQQLLVQQLDGLKLSSKVNVLSRFKQIFERFWMQNGDNISKLYAGTRALGSSSKVSKLRNSARSVQRTIVNNFMDSSKQEAIDLLL</t>
  </si>
  <si>
    <t>CMAGSVLVRVVYVGANTGRVALISRLSCERVGTRFNVRGANYLGNVANFVETEQLLLFDEKECSLLQIRGSIPLFWEQPGVNVGSHKVKLRAFETSLPAYHRHLSQLQHRYGEFAIVNLLGRKEGERVLGDAFKTQHKSSHFAPLVDFIDFDYHAQMKISKEAIVQLKKKMSPHMTKHGFFYSMGKEIVKRQTGVIRTNCLDCLDRTNAVQTAIGLQMSHDQVAFLNLNAGKVNVEQRVEEILRDLWQKNGDQCSTIYAGTGALDGKSKLKDASRSLARTIQNNLMDGAKQESFDLFL</t>
  </si>
  <si>
    <t>AMCGSVEVRTVYIGAKQARAAIISRLSCERAGTRFNVRGTNDEGYVANFVETEQVIYVDGDVTSYVQTRGSVPLFWEQPGVQVGSHKVKLSRGFETSAAAFDRHMSMMRQRYGYQTVVNLLGSSLVGSKEGEAMLSNEFQRHHGMSAHKDVPHVVFDYHQECRGGNFSALAKLKERIVACGANYGVFHASNGQVLREQFGVVRTNCLDCLDRTNCVQTYLGLDTLGIQLEALKMGGKQQNISRFEEIFRQMWINNGNEVSKIYAGTGAIQGGSKLMDGARSAARTIQNNLLDNSKQEAIDVLL</t>
  </si>
  <si>
    <t>LMCGGVEIRTIYAAHKQAKACLISRLSCERAGTRFNVRGTNDDGHVANFVETEQVVYLDDSVSSFIQIRGSVPLFWEQPGLQVGSHRVRMSRGFEANAPAFDRHFRTLKNLYGKQIIVNLLGSKEGEHMLSKAFQSHLKASEHAADIQMVNFDYHQMVKGGKAEKLHSVLKPQVQKFLDYGFFYFNGSEVQRCQSGTVRTNCLDCLDRTNSVQAFLGLEMLAKQLEALGLAEKPQLVTRFQEVFRSMWSVNGDSISKIYAGTGALEGKAKLKDGARSVTRTIQNNFFDSSKQEAIDVLL</t>
  </si>
  <si>
    <t>IICGVVTIRTVYASHKQAKACLVSRVSCERTGTRFHTRGVNDDGHVSNFVETEQMIYMDDGVSSFVQIRGSVPLFWEQPGLQVGSHHLRLHRGLEANAPAFDRHMVLLKEQYGQQVVVNLLGSRGGEEVLNRAFKKLLWASCHAGDTPMINFDFHQFAKGGKLEKLETLLRPQLKLHWEDFDVFTKGENVSPRFQKGTLRMNCLDCLDRTNTVQSFIALEVLHLQLKTLGLSSKPIVDRFVESFKAMWSLNGHSLSKVFTGSRALEGKAKVGKLKDGARSMSRTIQSNFFDGVKQEAIKLLL</t>
  </si>
  <si>
    <t>VIRGSVQIRTVYAGSEQICCLLVSRLSNARSGMRFNTRGVDDEGNAANFVETEQVIFAGKHILSFVIARGSVPIFWSQPGLNVGQHKVQLTREFAATQPAFQRHFDQLAAAYGHTVIVSLLGLKGGEYTLESQFEKHASTYDPDMPFVHFDVHAKCRGNKKAVKMLPLVKQLRTWLTSDSFFSLTGKRVNHEQLGIIRVNCLDCLDRTNLCQSVVGLAVLEDMLGTLKSELDLRESKLLEFRRVFALMWSVNGDNVSRCVTGTGAISGGVKTSKLKDMQRSVVRTFKNNFMDSRRQAAIDLLL</t>
  </si>
  <si>
    <t>IMCGGVEIRTVYAGVSQAKACLISRLSCERAGTRFYVRGTDDDGHVANFVETEQMIALDDMITSFVQTRGSVPVFWEQPGIQVGSHKVKLSRGFEAASAAFDRHLTTQKGLYGDVCIVNLLGMKEGENALSRIFQDELTESIHGHDTPMICFDYHRNCKGGRTSKLKDFADKARQLFNSNSLFFSKGGKLEKRQKGVMRSNCLDCIDRTNNMQTFIGLEMLLVQLQCLGLGSKASLVPRFQEAFTSMWSQNGDHISRIYIGTGALDGKARVASKLRDGARSVKRTIRSNFLDGSKQEAIDLLL</t>
  </si>
  <si>
    <t>VIRGYCKTALIEDGPNTASITIISRISTESKQDTLELEGISEDGRVSLFVETEIVVTTEKFIFSYTQVNGSIPLFWESVESQLLYGKKIKVTKDSIEAQGAFDRHFDNLTSKYGVVSIVNIIKPKSESQEKLALTYKDCAESKGIKITNIEYSSSVLTKSPHKLLYLLKQDIYEFGAFAYDISRGIYFAKQTGVLRISAFDSIEKPNTVERLVSKEVLELTTNEIDVFELTSPFLDAHDKLWSENYYWLDRTYTKHTKNSGKYTKVYSKLFGSRVRLYDPLHIYISQYLKQ</t>
  </si>
  <si>
    <t>VIRGFAETIFSYINRLKVGLTIISRQSWKRAGTRFNARGIDDDGHVANFVETEMIMYSSQYCYAFTQIRGSLPIFWEQDTSLISPKIQITRSVEATQPTFDEHFIRLFKKYGPVHIINLLSTKSSEIQLSRRYKEQLKNSEKMKIGRDVFLTSFDFHRETSQDGFAAASRIIPKIRNTILDAGYFSYDVKEGRLISEQDGVFRTNCLDCLDRTNLIQQTISLAVFKLFLEDFRLVKPSSFIDDNEFVQKVNALWADNGDQISQIYTGTNALKSSYSRKGKMSFSGALSDATKSVSRMYINNFVDKGKQQNIDTLL</t>
  </si>
  <si>
    <t>VIRGFAETFVSYVKKLKVALTIISKQSWKRAGTRFNARGVDDEANVANFVETEFIMYSSQYCYAFTQIRGSIPVFWEQGTSLINPRVQITRSFEATQPVFDKHIMKSVEKYGPVHVVNLLSTKSSEIELSKRYKEHLTHSKKLNFNKDIFLTEFDFHKETSQEGFSGVRKLIPLILDSLLSSGYYSYDVREKKNISEQHGIFRTNCLDCLDRTNLAQQIISLAAFRTFLEDFRLISSNSFIDDDDFVSKHNTLWADHGDQISQIYTGTNALKSSFSRKGKMSLAGALSDATKSVSRIYINNFMDKEKQQNIDTLL</t>
  </si>
  <si>
    <t>TMCGGVEVRTVYCGTRQAKACIVSRLSCERAGTRFNVRGTNDDGHVANFCETEQVIFLDNKVTSFIQTRGSVPLFWEQPGINVGVHKVKMSRGFEASAPAFDRHLTMVKAHYGDQVIVNLLGSKEGEDMLSKSFQNHLKASSHDQDTPHILFDYHQMCRGKVDNLPLLKKKVATEMDQFGFFFSEGGEVIRQQTGTIRSNCLDCLDRTNAVQTFFGQDMLAKQLEALGVSSKPQIMSRFLETYKTIWGLSGDHISRIYAGTGALEGKTKAGKLRDGARSVTRTIQNNFFDGTKQESIDVLL</t>
  </si>
  <si>
    <t>SacN, Sac_PD</t>
  </si>
  <si>
    <t>SacN, Sac_PD, hSac2</t>
  </si>
  <si>
    <t>GWEIYNQKKEYLRFNINIDENNNSNCYWRVTSINKEYKMCSSYSSSLVVLSKTLDKDLEKIFSFRSKGRIPSLSWKDPNSNASISRCSQPLVGIERSRCPEDELYCSNLALSAPSKTLYLIDARPKLNAYANTANGAGFENIHNYPNCKLVFMNIPNIHVIRKSLEKLTSSMRSSTRDKDHTESTDMRWWGCIEETGWISHIKSILEAATFSADLILKGNSILVHCSDGWDRTPQITSLTQILLDPYYRTIVGFQVLIEKEWLSFGHKFSLRLGHLPGNEEERSPIFQQFLDCCFQLCSQFPLLFEFTPTLLLFISDNIHSCKYGTFLNNCEKDRVQDQVKFKTTSIWSEVHFNIHKFLNPYYNPQDIQSIKPKLYSRCLELWKACYMRVESKD</t>
  </si>
  <si>
    <t>GWQVYNQRREYARFNIYGDSENSGWKFTNINKDHRMCSSYPSSLVVSNKATDKDLEKIFSFRSKGRIPTLSWKDPSSNASISRCSQPLVGIERARCPEDEFYCSSLALSSPSKTLYLIDARPKINAIANTANGAGFENIHNYPNCKLIFMNIPNIHVIRKSLEKLVLAMKSSARDKDHTESTDMRFWGYIEETGWISHIKSILEAATFSAELILKGNSILVHCSDGWDRTPQITSLTQILLDPFYRTIHGFQVLIEKEWLSFGHKFSLRLGHLPGNEEERSPIFQQFLDCCFQLLNQFPLLFEFTPSLLLFISDNIHSCKYGTFLNNCEKDRIQNQVKTKTISIWTEVNLNVNKFLNPYFNPQDIQSIRPKLYSRCLELWKSCYMRFESKDSWMHS</t>
  </si>
  <si>
    <t>GWTLYSARDEYARMGVPSPDWRVSDANYNYFICDSYPGLMGVPESITDEQLKSVAQFRSKGRIPVLSYRHWSNKCSITRCSQPMVGIGGNRSTEDENLLNSIRMTSTAGSGSSGGSGGSGSGSNKENNSSDRTLYILDCRPYANAVGNRAKGAGWEILNNYPGCTLEFLNIANIHSMRHSLWKIKDAAVSSIDKEDGWFNQLESSGWFGHIKLVIQGATRLAKLIHLQHHNVLVHCSDGWDRTSQLVSLAELLLDPYFRTIRGFQILIEKEWLSFGHKFAQRCGQVHGKDESEQSPILYQFIEACYQIIHQFPSKFEFNANFLKTILYHSYSGKYGNFLFNTEKERVQNHIYGKTISLWAEMDGNLKEYINPLYQPTGIKERDVIFPDCSIKRFKVWKQLYFNQSDLEI</t>
  </si>
  <si>
    <t>GWYIYDAEKEYNRMGISNSMKTCPWAISLINLDYGFCETYPKIMVVPSGCNDKELLNKVAAFRTNKRIPTLSWRHRSKNSVIIRSSQPKVGLQRTHSKDDEYLINMFRIAANQMNPLVVADARPKMNAVANQAKGAGYEDIQRYENCIIEFLGIENIHTMKESFKKLREAVFGNYNNIINNVNINQMMSIDTKQNGNGANNHHHHNHHHGANISMGVGVGGINSKNNSYQDHFYTNLENSKWFDHILLLIESSTRIARLIEDETSVLVHCSDGWDRTSQISSLSMLLLDSFYRTFEGFIILIEKEWLSFGHMFYQRTHGKQIEERSPIFIQFIECVWQITNQFPHHFEFNERFLIKILDALYSCQYGTFLYDCEKERSKAFNTPSFWAYAETNRQLFINPLYVLPKQQQQQQQQQTSSSSSHSSSNNVNGSSSSGSSSKSSLKSSTIFPIADIKLIKFWESYYCRSNSIF</t>
  </si>
  <si>
    <t>GWRILNDFGEWLRQGILSETAGYNMKWRYSEKNIEYINPTYPKWLVVPHNISDEEVGICMNFRSKGRIPALSWISRDGVPLARSSQPMVGITRQKSVVDEKLVDSIRMACPSGKSLFLLDARPKANAIANVAKGMGYELNYNCDIEFLGIANIHSMRDSINKLEQFCQSNNDENWLSGLNETRWLDHIRTLLLGVARAVSLINKGHPVLLHCSDGWDRTSQLSSLTMIIQDPYFRTIEGFQVLIEKEWLSFGHCFMNRVRHGDRNWYSDSQRSPVFLQFIDCVYQLMNQYHDYFQFNENYLITILDALYSCQFGTFLCNSEKERQTIKKDTVSLWSYINSNPLTPYLNPFYISYEHETSRAFHLPEWRSEHITLWKGYYLRYWRNPLKEP</t>
  </si>
  <si>
    <t>GWNIYQALKEFARQSIPNEDWRVSHYNNDYQFSPTYPNLLIVPKRITDQELINTTSFRSKGRIPTLVWKSPNSNSVITRCSQPVIGVTKKRSLDDEKLIESILLANPQSEKVYIMDARPQLNAVANQMMGLGYEDTNNQSYNNCILKFLNIENIHKMRHSQKKLFKSIMSDSVIYGENNNNNINNNNSNNGSGGNGNNNNLNSINILNLEESTRDWLEHIKSILIGTLDIVDIIQFYKSSVVVHCSDGWDRTSQLCSLAQLLLDPYYRTVIGFQVLIEKEWCSFGHKFESRIGHTGKNEKKSDELSPIFLQFIDCVWQIMQQNPTSFQFNSKYLLEIIHHLYSCRFGTFLFDCQEKRVSANLMSKTTSIWSYINQNHSPYFNKNYIYNSNEPPIRIDTSELSLWSEYYLHWRNF</t>
  </si>
  <si>
    <t>GWLFYDPIEEYTRQGLIGNSNGSDEWRLTKMNSKYELCSTYPQHFIIPFSISDYLLNKSSSHRNKNRFPVVTWRHKQTHATLSRSSQQTGKSRCEEDELLIQAIRKSKTILPNNNNQQQQPQQQQQTLYIIDIKSTSSSPTSSSSSHCEDISHYSQCQIESECLSNIHELRESQLKLFKVIRNWNEKKGWSEIQSTGWLDQLSKLLMVTKKILTHLHLEGFSCLIHCIDGWDRTCQLSSLVQLCADPYYRTIKGFIVLISKEWLSFGHKFMTRNGQSISSTSTTTTNSSSNGQLTSSSSNTSISSNATTTTTTTTSSKQTSPVFLQFIDVVWQLTKQFPTSFEFSDSFLSVILHHLNSNLFGTFLYDSEKERQQNNLPTETQSLWTLLLSAQKNSSLLNPLFNQQLSNETSSTTNLTATTSIPLTNSTTLDQQLQFKNNNDDGVLFPNPKGVQLWSDYFLKWRNPP</t>
  </si>
  <si>
    <t>GWLIYNSEREYKRMNIKAGSGWRISTINNDFKKCESYPKLIVVPETITDTQLVDVFIFRSKGRIPVLSWKHPSNGTTITRCSQPLVGLTGSRCIDDELLIKQISSPTIIQQPQSQQQSSSPPPSFINYSSTTSTNSTPNLNQINNINDNFKSLNNSGNSIVFNKRQSYISNSLSNLESSLVSNNNNNNSNINNNNNNNNVEKILNLLDARPKVNAMSNKAFMGAGFENVSTFYSCCNIDFLNIGNIHVMRDSYEKLKSTCIDSLGGIKEIKNSNNTNQDNNNNNFNLNNSNSNNNNNNTNVNSDNNNNNNIVRSESEEELSSFLLENETPISSIHSSDIIDNNEGYNGTNIKWFEGIESSRWFDHIILILKGSIRIVESIHKQCTSVLIHCSDGWDRTPQLSSISMIMLDPYYRTLEGFIVLIEKEWLEFGHKFNDRIGQGDSKHLDERSPVFVQFIECVYHIMEQFKNYFEFNSQVLVEILVNGLYSNRFGTFLYNTVREREINKVQLETASIWSLILSNYSFYINQNYTRMDKVLIPSIAIPYFSLWKDYYLKYLLST</t>
  </si>
  <si>
    <t>GWEVYDPEAELKRMGVGNDGVPWRICHLNKNYELCDTYTSTFSVPLNCSDEMVQGVAQFRSKGRIPVIQF</t>
  </si>
  <si>
    <t>KLPNFFHFNAEMERTGILNAKIGNTSLWRITTITKTNPDLCPSYPEKLVVLLCIPDVDLLRGGRIYEEGRFPTATWMNKSNGSVLLRAAATTSERGLQSSKLPVDEAILQAIRGCNANSRLFVFTEKSDTSGFQDPNKLTKEAARSYYYHNCHFIYSVNPPTYKSVRHSFNKLQAMLQSNISDDEYMVTLDGTKWLSRVGDLLDTAHKVVEALTVESAHVLVCYEKGWDRTTQIVSLAQLLCDPYYRTMDGFQVLIQKEWLWFGHPFQSRHSRSRAAVGGASSKIKEDGPVFLQWIDCVWQITRQCPFAFEFNENLLICFMIPDHYHQSIYTNTISFWTWVSMVNSSNNIFFNNYYDPDFHKGAIYPKFYQTCLEIWRTHYDRHKLRQE</t>
  </si>
  <si>
    <t>DWNVEAQLHTDMARMMSDNWKESPLNCLYTLCPTYPPVVYIPKVVRGRVPSLVWMDKVNGTFLLRSAQPLPGLSDKHSTEDETLLKYAITCYEGEGLMIFDARSSSAATGNRIMGKGTEDVSRYYRCKLTHLDIPNIHAVRESYEGLKQLALSTSSTRWYSSLESTQWIEYISLILKGSYLIARLIKIHSGSALIHCSDGWDRTAQLTSLTQIIIDSYYRTIDGFLTLIAKEWLSYGHKFKERLGHPLNPNERSPIFLQFLDCVHQLMNQYPHAFQFNLSFLLTIAEHLNTGWFGTFLFNCHKERIENDVFVSTVPITAHFNAMRDVYINLNYRETKEIIMPTWTIRRLRLWEEYFLAWDGTS</t>
  </si>
  <si>
    <t>GWEVYDPEAELKRMGVGNDGVPWRICHLNKNYELCDTYTSTFSVPLNCSDEMVQGVAQFRSKGRIPVLSWLHPVTQASITRCSQPLVGTMNRRSKEDEQYMQEILKANDKSNKLYILDARPKINAMTNVAMGGGYEHEDCYVNMDFSFLDIGNIHVMRESLKKLREICYPDVDDQRWFSNLESSHWLDHIKAILCGAVKVVECVETHKSSVVVHCTDGWDRTAQITSLSMLMMDSYFRTIKGFEVLVEKEWLGCGHKFSQRTGHGDKNHSDDQRSPIFLQFIDCVWQLMEQFPTAFEFNEHFLITILDHLYSCLFGTFLFNCERLRVEAGVKDKTVSLWSFVNSQIDVYKNPLYAELMNNKVLFPRTSIRILKLWTGYYMRWNPRM</t>
  </si>
  <si>
    <t>GWKIYSAEKEYERLGIPNSRLWKEVDINKDYKFSETYPRTFVIPTVSWEEGKPFVKKLGEFRSKERIPVLSWINQTTLASISRCSQPMTGISGKRSAEDERHLTNIMNANANCRELLILDARPAVNAKLNKAKGGGYEENYVNAPLTFLNIHNIHVVRDSLKRLLAALIPRVDEKGYYKALDESKWLNHVQSILEGAVKAVFNVDTEKQSVLIHCSDGWDRTAQLTSLAMIQLDSYYRTIEGFIVLIEKEWCSFGHKFGERIGHGDDNYSDGERSPVFVQFCDCLWQIMRQFPWAFEFTQELLICMLDELYACRYGTFLYNSEKIRLKDKKCDETTISFWSYVLENKKKFRNPMFKHGKSNKVINVNPSLCGLHVWIDYYARSNPYV</t>
  </si>
  <si>
    <t>GWAVYEPLAELRRLGVPNDMWRATKLNESYAICDSYPAVWAVPKAASDDFLRRVAQFRSRCRLPVLSWMNPRTQATITRCSQPLVGVSGKRNSDDEAYLSFIMEANAQSDKLTIMDARPSANAIANKAKGGGYESEDAYKNVEINFLDIHNIHVMRESLRKVKEACFPTTDDSKWQTAIDNTLWLKHIRCILAGAVRIVDKVETMSTSVVVHCSDGWDRTAQLTALSMLLLDPHYRTVRGFEVLIEKEWLSFGHKFQQRIGHGDNKHSDADRSPVFLQFIDSVWQVSQQFNNAFEFNEHFLITIVDHLYSCRFGTFLCNTEAERVAEDLKHKTTSLWTHINSSLDQYLNPLFPSFTHGAELVLRPIASVRSVRLWKGLYCRWNPGL</t>
  </si>
  <si>
    <t>GWTVYNPVEEYRRQGLPNHHWRITFINKCYELCDTYPALLVVPYRASDDDLRRVATFRSRNRIPVLSWIHPENKTVIVRCSQPLVGMSGKRNKDDEKYLDVIRETNKQISKLTIYDARPSVNAVANKATGGGYESDDAYHNAELFFLDIHNIHVMRESLKKVKDIVYPNVEESHWLSSLESTHWLEHIKLVLTGAIQVADKVSSGKSSVLVHCSDGWDRTAQLTSLAMLMLDSFYRSIEGFEILVQKEWISFGHKFASRIGHGDKNHTDADRSPIFLQFIDCVWQMSKQFPTAFEFNEQFLIIILDHLYSCRFGTFLFNCESARERQKVTERTVSLWSLINSNKEKFKNPFYTKEINRVLYPVASMRHLELWVNYYIRWNPRI</t>
  </si>
  <si>
    <t>GWKVYDPVSEYKRQGLPNESWKISKINSNYEFCDTYPAIIVVPTSVKDDDLSKVAAFRAKGRVPVLSWIHPESQATITRCSQPLVGPNDKRCKEDEKYLQTIMDANAQSHKLIIFDARQNSVADTNKTKGGGYESESAYPNAELVFLEIHNIHVMRESLRKLKEIVYPSIDEARWLSNVDGTHWLEYIRMLLAGAVRIADKIESGKTSVVVHCSDGWDRTAQLTSLAMLMLDSYYRTIKGFETLVEKEWISFGHRFALRVGHGNDNHADADRSPIFLQFVDCVWQMTRQFPSAFEFNELFLITILDHLYSCLFGTFLCNCEQQRFKEDVYTKTISLWSYINSQLDEFSNPFFVNYENHVLYPVASLSHLELWVNYYVRWNPRM</t>
  </si>
  <si>
    <t>GWKLYDPLLEYRRQGIPNESWRITKINERYELCDTYPALLVVPANIPDEELKRVASFRSRGRIPVLSWIHPESQATITRCSQPMVGVSGKRSKEDEKYLQAIMDSNAQSHKIFIFDARPSVNAVANKAKGGGYESEDAYQNAELVFLDIHNIHVMRESLRKLKEIVYPNIEETHWLSNLESTHWLEHIKLILAGALRIADKVESGKTSVVVHCSDGWDRTAQLTSLAMLMLDGYYRTIRGFEVLVEKEWLSFGHRFQLRVGHGDKNHADADRSPVFLQFIDCVWQMTRQFPTAFEFNEYFLITILDHLYSCLFGTFLCNSEQQRGKENLPKRTVSLWSYINSQLEDFTNPLYGSYSNHVLYPVASMRHLELWVGYYIRWNPRM</t>
  </si>
  <si>
    <t>DWSRYDPMAEMRRQGLVFEEDVFSGSLSAWMKSDLNRDYELCPTYPPILFLPRMVSESVIRGSAAFRSKQRLPVLTWYSDRGGRRRSIVRDQIAVFDARSMIAAGGNQIMGKGSENSAFYVGAQVFFMEIGNIHTMRASHDKLLELCIGVSDVQWYSQLENTGWLSHIKAVLSAARAIARKVENLAITALVHCSDGWDRTSQLVSLAQIMLDPYFRTIDGLIVVIEKDWLAFGHKFDERHGGADSVTERSPIFLQFLDCLYQMTVQHPTAFEYNSRLLVFLADYSRAGWFGNFQCNSHRERRARRLSQTTTSIWSAVEADRPRFTSSQYAPGGSDVIMPTCSLKRIELWSDYFLRYDASV</t>
  </si>
  <si>
    <t>IFGMSGRPLCTFFCVQGKGTEDTLNRYQGCSLVFLDIPNIHAVRDSLDRLQAVCESSSQKKWLSHLESTQWLAYIAAILKGATTIARFVDKGVSTLVHCSDGWDRTSQLTLLAQLLLDPYYRTFTGFQVLIEKEWISFGHRFRDRLGHPTCPSQRSPIFLQFLDCVWQVHKQFPSAFQFTANYLLKLADHVNSQWFGNFLYNNVQERHHAFITRTTVSLWSHLNAVKDNYTNSIYQPTETLVPVSSLRRLQLWSDYFLRYD</t>
  </si>
  <si>
    <t>GWDVYDAEKEFERLGLPTDCWYVTRINEKYELSDTYPAVVGVPSSVSDEDIKKVAVFRSRNRLPVLCWLHPTNNASITRASQPNRGLLARNKDDEKYFQAILEANPQCHKLLIFDARPRINAVANQAKGGGYETEENYQNTEVIFLDIANIHVMRESLRKLKDICFPNIDDTHWLTNLENTKWLDHIKMIMAGAVRIADAVDRCRTSVVVHCSDGWDRTPQLTALAMLLMDPYYRTIIGFEVLIEKEWLSFGHKFNQRYGHGDKNHADDQRSPVFLQFIDCVWQVTRQFPCAFEFNETFLITILDHLYSCMFGTFLYNSESQREKEDVKTRTTSLWSYINTSMMEFKNPLYAPYLHQHVLFPVPSLRRLELWTRYYIRWNPRM</t>
  </si>
  <si>
    <t>GWAVFDPVAEYKRQGLPTESWRISRINENFTFCDTYPAVLAIPAAADDELLRQVAAFRSRNRLPIMSWLHPQSQATITRCSQPLVGVGGKRSKEDEKYVQMILDANAQSHKLVIMDARPTVNAVANKAKGGGYENEDTYQNAEICFLDIHNIHVMRESLRKLKDICFPSIDEHHWLANLEATHWLEHVKMVLAGAVRIAERVEGQKTSVVVHCSDGWDRTAQLTALAMLLLDPYYRTIRGFEVLIEKEWLACGHKMAQRHGHGDKNYTDADRSPIFQQFIDCVWQVTRQFPNAFEFNEHFLITILDHLYSCLFGTFLFNCERERVKEQVKTKTVSLWSYINSSMEEFINPMYASYMHQHVLFPVASMRRIELWTSYYIRWNPRM</t>
  </si>
  <si>
    <t>FNPRDWQKELDRLGVNQKQWRVTEANQHFLLCDSLPPYIVVPYNISDDTLEYAAGLHFKNRLPVWCWSHSVTGVSLTRGSLPDEDRLEAPDPSYMYAVAMARNLEVQVENKLVRQYRVQEYVAATAREIQTAYSKLMEVCTISTCHDLARADQKWLATLDSSHWLHYVKSCLSLASDIVKTLCEKRTSCVLLDQNDRDLACVISSLVQIMADPHYRTISGFESLVQKEWVAMGHPFTTRSGLITDAPSNEELVPDGQAPVFVLFCDCVWQLTVQFPSAFQFTPSFLVKFVSLTASSIYSNFVFDSAKARVEASNHSKRSSYYVSQLVDLQSSHSDAEKYEGPLVSAWGKWRSSLTAEETENWLNPFYYIFGSGDAHNEFTFTGNLLPFESSVFNLLFSDMLPDKTSGGNFGLYSDQPLPLPLSSHELTPERAEQVSLHSISSSSPSPLLLPNTAMPSLVFWADYFFRFIPDY</t>
  </si>
  <si>
    <t>YFNPRDWQKELDRLGVNQKQWRVTEANQHFLLCDSLPPYIVVPYNISDDTLEYAAGLHFKNRLPVWCWSHSVTGVSLTRGSLPDEDRLEAPDPRSCLSLASDIVKTLCEKRTSCVLLDQNDRDLACVISSLVQIMADPHYRTISGFESLVQKEWVAMGHPFMTRSGLITDAPSNEELVPDGQAPVFVLFCDCVWQLTVQFPSAFQFTPSFLVKFVSLTASSIYSNFVFDSAKARVEASNHSKRSSYYVSQSVDLQGSHSDAEKYEGPLVSAWGKWRSSLTAEETENWLNPFYYIFGSGDAHNEFTFTGNLLPFESSVFNLLFSDMLPDKTSGGNFGLYSDQPLPLSLSSHELTPERAEQVSLHSISSSSPSPLLLPNTAMPSLVFWVDYFFRFIPDY</t>
  </si>
  <si>
    <t>FNSYEAWRSELQRCQQKTDSTSVWKIVALNKEGFNYAAQGYPVYVVVSNFLDRVDIERQLQHYKQGRFPIWVWSRANGHSALFVSADHENNIAMPAILAKMQESITRCHPNNEKPHVIKLDVDFVSNVGKAFDNLLSLCAIDSYEQYVTLQNGWNTKLSRTGWLHLVKLCLQTTYQTIQWIVDRDRSVILQEDEGSDMSIIVASLTQMCCDPFYRTTTGLQQLIEKMWIALGHPFGERLLGRTDDDPSRRGKPQNKMRTDVMPTWLLFLDCVSQLHRIYTFEFTFSPHVLIALWDLSLTGMVPSMACNNLEEQLLAKVGGGPFPLDRYFEKSYSKLFGNIWHDAVLFMESIKKNQPVCAHSKFLQCEFIRPPTSFCDIQLWSECYLRWIPPA</t>
  </si>
  <si>
    <t>AGKYTVPPHFVIPKSCSVDRFLDLSRAFCDSRAAFWVYSYGSSAALVRLAELQPAAQQDTKSENVMLELVRKCDAGRQLKLLQLTDRLPSIQDVLRAYQKLRRLCTPETPEKFMLQDDKYLGLLEKTNWLFYVSLCLRYASEASATLRSGVTCVLQESNGRDLCCVISSLAQLLLDPHFRTIDGFQSLVQKEWVALEHPFQRRLGHVYPAQPAGGNAELFDSEQSPVFLLFLDCVWQLLQQFPDEFEFTQTYLTTLWDSCFMPIFDTFQFDTQAQRLKAVTDSQLVLRPVWDWGEQFSDKDKMFFSNPLYQRQRGDLGAQAAAVAHRRSLAVGSKGAHGAASGVTPSRNTINPQLFATASSVPQDRYLQPAHRIFDLQVWDQCYYRWLPIL</t>
  </si>
  <si>
    <t>ETYSDWDREIKRTGASGWRVCSINEGYMISTCLPEYIVVPSSLADQDLKIFSHSFVGRRMPLWCWSHSNGSALVRMALIKDVLQQRKIDQRICNAITKSHPQRSDVYKSDLDKTLPNIQEVQAAFVKLKQLCVNEPFEETEEKWLSSLENTRWLEYVRAFLKHSAELVYMLESKHLSVVLQEEEGRDLSCCVASLVQVMLDPYFRTITGFQSLIQKEWVMAGYQFLDRCNHLKRSEKESPLFLLFLDATWQLLEQYPAAFEFSETYLAVLYDSTRISLFGTFLFNSPHQRVKQSTEFAISKNIQLGDEKGLKFPSVWDWSLQFTAKDRTLFHNPFYIGKSTPCIQNGSVKSFKRTKKSYSSTLRGMPSALKNGIISDQELLPRRNSLILKPKPDPAQQTDSQNSDTEQYFREWFSKPANLHGVILPRVSGTHIKLWKLCYFRWVPEA</t>
  </si>
  <si>
    <t>LMETAEDWETERKKQAARGWRVSTVNERFDVATSLPRYFWVPNRILDSEVRRAFGHFHQGRGPRLSWHHPGGSDLLRCGGFYTASDPNKEDIRAVELMLQAGHSDVVLVDTMDELPSLADVQLAHLRLRALCLPDSSVAEDKWLSALEGTRWLDYVRACLRKASDISVLVTSRVRSVILQERGDRDLNGLLSSLVQLLSAPEARTLFGFQSLVQREWVAAGHPFLTRLGGTGASEEAPVFLLFLDCVWQLLQQFPADFEFSEFFLLALHDSVRVPDTLTFLRNTPWERGKQSGQLNSYTQVYTPGYSQPPAGNSFNLQLSVWDWDLRYSNAQILQFQNPGYDPEHCPDSWLPRPQPSFMVPGPPSSVWLFSRGALTPLNQLCPWRDSPSLLAVSSRWLPRPAISSESLADQEWGLPSHWGACPLPPGLLLPGYLGPQIRLWRRCYLRGRPEV</t>
  </si>
  <si>
    <t>MFDTLKDWCWELERTKGNMKYKAVSVNEGYKVCERLPAYFVVPTPLPEENVQRFQGHGIPIWCWSCHNGSALLKMSALPKEQDDGILQIQKSFLDGIYKTIHRPPYEIVKTEDLSSNFLSLQEIQTAYSKFKQLFLIDNSTEFWDTDIKWFSLLESSSWLDIIRRCLKKAIEITECMEAQNMNVLLLEENASDLCCLISSLVQLMMDPHCRTRIGFQSLIQKEWVMGGHCFLDRCNHLRQNDKEEVPVFLLFLDCVWQLVHQHPPAFEFTETYLTVLSDSLYIPIFSTFFFNSPHQKDTNMGREGQDTQSKPLNLLTVWDWSVQFEPKAQTLLKNPLYVEKPKLDKGQRKGMRFKLCLQAQNFSPTESTKERAVMHQRQLSLPLTQSKSSPKRGFFREETDHLIKNLLGKRISKLINSSDELQDNFREFYDSWHSKSTDYHGLLLPHIEGPEIKVWAQRYLRWIPEA</t>
  </si>
  <si>
    <t>RTLPDWLNELSRLNVDDTWRVALVNEKFHTCPTLPQRFVCLASLTDSDVNRMSLHYEESRFPLWCWSHPKTRVPIMLSASGRPESIFLEKEETSLFRALSSIPANPEHKDVKVVDLSKICPSIQQLSQSYLRVRELCVLDTTKNFWSIDPHWLSSLDNSRWLASVRTSISTAVDVCKAVCEEGRPVIVKEASGRDLVLVVCSLAQLMLDQYYRNIRGFQTLIQKMWVLGGHPFMKRCGHIKPNEKSDADKQENEESPVFLHFLDCVYQLITQFPSEFEFSETYLLGMLDSMHACLFDEFLFDCEHQRQKYINSEFGGAPMASLWDFLAEQLSDSQNTAAFINPLNEFKRLSSKNPMNGDNEIEEIYSRVNPTAPAMKFWSGCYLRWLPTV</t>
  </si>
  <si>
    <t>SLSTELLTSEYSRLGFNKPGTWRITDANAKYELCSSYPKVFVVPQSVTDSDLLQVSKFRSLSRLPAVVWRHKGNGCVLARASQPLVGFLGWRCQEDEQFLKALSKSCHPHAPPMEVMSHGEKITNGVGQTPSLLVVDLRSYTAAFGNRAKGGGCEHQDYYSNCEIVYKGLPNIHSVRTSFGSLRNLLSGNEQIRFFSQLEGTHWLQNISQLLQTAVEVSNTLHHHSRPVLIHCSDGWDRTTQITSLAQLLLDPYYRSLEGFRVLVEREWLSFGHKFSDRCGFGPDGEQSPVFLQWLDCLYQISNQFPTSFEFNSIFLVKLAQHCYSQLYGTFLGNCEQERERELVRLQTLSLWDCLEKEREITNAIYKENGDEVVLCPNYQVRSLKLWRELFLHLPLTRY</t>
  </si>
  <si>
    <t>EHVTSRFKNEVERMGFDMNNAWRISNINEKYKLCGSYPQELIVPAWITDKELESVSSFRSWKRIPAVIYRHQSNGAVIARCGQPEVSWWGWRNADDEHLVQSVAKACASDSRSSGSKLSTRNTSRDFPNGGDLSDVEFDSSLSNASGAESLAIQPQKLLILDARSYAAAVANRAKGGGCECPEYYPNCEVVFMGMANIHSIRRSFQSLRLLCTQMPDPGNWLSALESTKWLHHLSVLLKSALLVVHAVDQDQRPVLVHCSDGWDRTPQIVALAKLLLDPYYRTIEGFQVLVEMEWLDFGHKFADRCGHGENSDDLNERCPVFLQWLDCVHQLQRQFPCSFEFNEAFLVKLVQHTYSCLFGTFLCNNAKERGEKHTQERTCSVWSLLRAGNKAFKNLLYSSQSEAVLYPVCHVRNLMLWSAVYLPCPSPT</t>
  </si>
  <si>
    <t>EHIRCRQEAELARMGFDLQNVWRVSHINSNYKLCPSYPQKLLVPVWITDKELENVASFRSWKRIPVVVYRHLRNGAAIARCSQPEISWWGWRNADDEYLVTSIAKACALDPGTRATGGSLSTGNNDTSEACDADFDSSLTACSGVESTAAPQKLLILDARSYTAAVANRAKGGGCECEEYYPNCEVVFMGMANIHAIRNSFQYLRAVCSQMPDPSNWLSALESTKWLQHLSVMLKAAVLVANTVDREGRPVLVHCSDGWDRTPQIVALAKILLDPYYRTLEGFQVLVESDWLDFGHKFGDRCGHQENVEDQNEQCPVFLQWLDSVHQLLKQFPCLFEFNEAFLVKLVQHTYSCLYGTFLANNPCEREKRNIYKRTCSVWALLRAGNKNFHNFLYTPSSDMVLHPVCHVRALHLWTAVYLPASSPC</t>
  </si>
  <si>
    <t>LKKNAHIRYAVIDYPRIGLNSKIVKLRMSHSNLDYTICPSYPGNFIVPSETNESELAKVAKGFVEHRLPVVVWMNENGALLVRASAFTSIDMVKKLKKVVNYRRNASKLTGSMTGSQQTLHSKASSNEESSSNIVAGAEIKSAEVQMNYIAKLSNSSQRAVSYALPTQYADKFSTFNDGCTLTQNNANGFPTTRIHRKALYVLLEKGHGVKIPIDSNAEAIMVRSVKESELRRSLQRARQICSSEFQVENRTSFLESWNASNWPQCVSRMIELSNSIVALMNLYNSSVAICLEAGRSITTILSSLSQLLSDPYYRTCDGFQVLVEKEWLAFGHYFHKDTETSSPSFICFLDCVYQISQQYPTAFEFSYFYISFLAYHSTAGYFRTFIDDCEEKRLQSDANEFYLPDNLATINVWEFIKLRNRVSAAFYNELYEQIGDIVIPSSSIPQIHMWPFLAETHLK</t>
  </si>
  <si>
    <t>DVERMRERSYVQDWKRLGFDAESQRGFRISNANTSYATCRSYPAIIVAPVQCSDAAIMHLGRCFKGQRIPLPTWRHANGALLIRGGQPNSKSVIGMLKNTTGSTTNAHHDVTHYPEQDKYFLALINTMPKLTPLALNQYSGMNLSMSSLMGHSSSDDRQPLTPELSRKHKNNLDISDGNKSSQGGKGGTMKGNPKNSLAHPFRKMRLYALGEKSQAKSNMNVDFCADFIPVDYPDIRQSRPAFKKLIRACMPSHNTNEADGQSFAKMVEQSDWLQQISSLMQLSGAVVDLIDLQESSVMLSLEDGSDVTAQLSSIAQLCLDPYYRSLDGFRVLVEKEWLAFGHRFAHRSNLKPSHANTNIAFAPTFLQFLDVVHQLQRQFPMAFEFNDFYLRFLAYHSVSCRFRTFLFDCELERSDSGIAAMEDKRGSLNAKHMFGAGGMATNGSDDECSVYPLDIRSQRAPAPLNRIGHSIFDYIERQHNKTPIFYNFLYSGDKSVTLRPQNNVAALDLWCYYTNEELAQGA</t>
  </si>
  <si>
    <t>MSSLVERACCRDYQRLGLGTLSSSLSRAKSEPFRISPVNRMYAICRSYPGLLIVPQSVQDNALQRVSRCYRQNRFPVVCWRSGRSKAVLLRSGGLHGKGVVGLFKAQNAPSPGQSQADSSSLEQEKYLQAVVSSMPRYADASGRNTLSGFSSAHMGSHVPSPRARVTTLSNPMAASASRRTAPRGKWGSVRTSGRSSGLGTDVGSRLAGRDALAPPQANGGPPDPGFLRPQRAALYILGDKAQLKGVRSDPLQQWELVPIEVFEARQVKASFKKLLKACVPGCPAAEPSPASFLRSLEDSEWLIQIHKLLQVSVLVVELLDSGSSVLVGLEDGWDITTQVVSLVQLLSDPFYRTLEGFRLLVEKEWLSFGHRFSHRGAHTLAGQSSGFTPVFLQFLDCVHQVHLQFPMEFEFSQFYLKFLGYHHVSRRFRTFLLDSDYERIELGLLYEEKGERRGQVPCRSVWEYVDRLSKRTPVFHNYMYAPEDAEVLRPYSNVSNLKVWDFYTEETLAEGPPYDWE</t>
  </si>
  <si>
    <t>MEQLVEKACFRDYQRLGLGTISGSSSRSRPEYFRITASNRMYSLCRSYPGLLVVPQAVQDSSLPRVARCYRHNRLPVVCWKNSRSGTLLLRSGGFHGKGVVGLFKSQNSPQAAPTSSLESSSSIEQEKYLQALLNAVSVHQKLRGNSTLTVRPAFALSPGTERRTSRMSTVLKQVVPGHLDVNPSNSFAQGGVWASLRSSTRLISSPTSFIDVGARLAGKDHSASFSNSSYLQNQLLKRQAALYIFGEKSQLRNFKVEFALNCEFVPVEFHEIRQVKASFKKLMRACIPSTIPTDSEVTFLKALGDSEWFPQLHRIMQLAVVVSEVLENGSSVLVCLEEGWDITAQVTSLVQLLSDPFYRTLEGFQMLVEKEWLSFGHKFSQRSSLTLNCQGSGFAPVFLQFLDCVHQVHNQYPTEFEFNLYYLKFLAFHYVSNRFKTFLLDSDYERLEHGTLFDDKGEKHAKKGVCIWECIDRMHKRSPIFFNYLYSPLEIEALKPNVNVSSLKKWDYYIEETLSTGPSYDW</t>
  </si>
  <si>
    <t>RLSSMPCCQDYSRLGFGNILRASAGGPWRISMVNYTYTVCRSYPAVVVVPQSISDDTVLRVAKNHRQNRFPVAIWKHPKNKATLVRAGGIERSSVASMIRSGMGVGGSMSGNSIPSSSVEQEKLFAAVAKAITIYWVFCIRSQSCCFPAVSATPLSKNKSVARQNSLHHGVILNTEGYFNQDKRDETDRGQLVEATLKKKGWEPAALYVLGDKAHLRNVKQEAYPKCEFVPVELPDVRAVRACFKKFLRACCPATDSPISFVQQVNESEWLHQLSAVMNVSNVLVDLIDIQGSSVMVCFEDGWDVTAQVVCLAEICLDSHYRSIEGFKTLIEKEWLGFGHRFTQRCNQVESAQSGFTPVFLQFLDAVHQIMRQYPLSFEFNDHFLCTLAYHHVSMRFRTFLMDSEHERYQAGWMIEEEGKRRGKSLWDYIDAQNQRSPAFYNFMYSPDNQKVLRPFCRISNLVVWKYYLTENLSTGP</t>
  </si>
  <si>
    <t>KLAERQYVQDYTRLGLGLLGNGAISRPRVGDMFKISEVNSKFEVSRSYPALIVVPSVLSDDSIRRLAKCHRHGRLPAITWRHQRTKGLLIRSSGFHGKGVMGMIKSAQTQGSSTSESSGSSKSLEQEKYLSAIVLNTPYGSAHKSDSLVSLNSIL</t>
  </si>
  <si>
    <t>KLAERQYVQDYTRLGLGLLGNGAISRPRVGDMFKISEVNSKFEVSRSYPALIVVPSVLSDDSIRRLAKCHRHGRLPAITWRHQRTKGLLIRSSGFHGKGVMGMIKSAQTQGSSTSESSGSSKSLEQEKYLSAIVLNTPYGSAHKSDSLVSLNSILPPTNSGETPDGTPTISPRKGTHGTGTLLQRGFLRSSGGQKAYTGKPGNTLKGGGRLMMGASGHTQLGGGVSPAISKKHLTLGSRTSATRNGSVTEQDLAMPRKQEARKAALYVFGEKSQLRNFKSDQNSKCDFIPYDYYETRHIKASFKKLMKACLPSNPMTDPEMGFHKMVGESEWLLQIQNIMQLAGAAVDLIDLQGSSVWLSFEDGWDFTTQVSALAQLLMDPYYRTLAGFKVLVDKEWLAFGHRFTHRTNQTITHQTSGFAPVFLQFLDCVHQVHSQFPLSFEFNQYFLKTIAYHYVSNRFQTFMWDSDYERYQAATQVYEERRPSRIDESGDSDSETPSPPLKSLWDYMDKYHPRSPIFYNFQFAPHTTVLRPYTNTSSLIIWDYFLKENLYG</t>
  </si>
  <si>
    <t>GWNLYDSVVEYGRMGVPNEHWVCTELNKDYELCETYSNTLFVPAKAEKSVVLGSAKFRSKGRLPVLSYYCQAKNSALCRSSQPLTYITRRSQEDEAMIQAIIDANPNSSSLHLLDSRPKINAVANKAAHKGGYETTDNYPNIVYQFNNIQNIHVMRESLQKLLEALHSPAGVSSVLQGLDASSWLRHIHLVLEAGAFIAKALYTEGINVLVHCSDGWDRTAQTCSLASLMIDKYYRTIHGFMILIEKEWLSFGHKFTIRSGHINSDSKEVSPIFTQFLDAVWQIMVQFPKSFEFNELFLLTIHDHLFSCQFGTFLGNNERDRKINKFSEKTYSLWGYIWSRLDDFTNPLFDNDTENYIMPKTEVSILSLWRGLYCCYETG</t>
  </si>
  <si>
    <t>GWRRLDWNSEMTRQGITKSQWTESNINEGYTICDTYPNKLWFPTAASTSVLLGSCKFRSRGRLPVLTYFHQQTEAALCRCAQPLTGFSARCVEDEKLMELVGKANTNSDNLFLVDTRPRVNAMVNKVQGKGFEDERNYSNMRFHFFDIENIHVMRASQARLLDAVTKCRDVTEYWKTLEASGWLKHVRSVVECSLFLAESISRGTSCVVHCSDGWDRTSQVVALCQLLLDPYYRTIHGFQVLIEKDWLGFGHKFDDRCGHVGALNDEAGKEVSPIFTQWLDCIWQIMQQKPRAFQFNERYLIEMHEHVYSCQFGTFIGNCDKDRRDLNLSKRTKSLWTWMDARHDDYMNPFYSPTAHVALLDLDTRAARFTVWTAMYNRFDNGL</t>
  </si>
  <si>
    <t>GWDYFKLEAEFKHMLVPNEAWTLCSMNEKYELCDTYPRQIYVPKEATTLMLISSSRFRSKGRLPVLTYLHNNKASICRCSQPLSGFSARCLEDEQMLEAIRKTNSNTDYMYVVDTRPRINAMANRAAGKGYENEAFYENIKFHFLGIENIHVQRASLQKVLEACEQKSPTMSAFINALESSGWLKHIRSILDTSSFIANAVDKGVSVVVHCSDGWDRTAQVCSLAQLMLNPYYRTIKGFQALIEKDWLAFGHKFSERCGHIQTDAREVSPIFTQFLDCTWQLMSQRSEAFEFNERFLLILHDHVHSCQFGTFVGNCEKDRLDLKLAERTFSLWGYMANHLNEYINPLYKPNVDEAIKANLAPQCIKFWRGMYSRFESGI</t>
  </si>
  <si>
    <t>GWQLIDLAEEYKRMGVPNSHWQLSDANRDYKICETYPRELYVPRIASKPIIVGSSKFRSKGRFPVLSYYHQDKEAAICRCSQPLSGFSARCLEDEHLLQAISKANPVNRYMYVMDTRPKLNAMANRAAGKGYENEDNYSNIRFQFVGIENIHVMRSSLQKLLEVNGTKGLSVNDFYSGLESSGWLRHIKAVMDAAIFLAKAITVENASVLVHCSDGWDRTSQVCSLGSLLLDSYYRTIKGFMVLIEKDWISFGHKFSERCGQLDGDPKEVSPVFTQFLECVWHLTEQFPQAFEFSEAFLLQIHEHIHSCQFGNFLGNCQKEREELKLKEKTYSLWPFLLEDQKKYLNPLYSSESHRFTVLEPNTVSFNFKFWRNMYHQFDRTL</t>
  </si>
  <si>
    <t>GWVLIDLSEEYTRMGLPNHYWQLSDVNRDYRVCDSYPTELYVPKSATAHIIVGSSKFRSRRRFPVLSYYYKDNHASICRSSQPLSGFSARCLEDEQMLQAIRKANPGSDFVYVVDTRPKLNAMANRAAGKGYENEDNYSNIKFQFIGIENIHVMRNSLQKMLEVCELKSPSMSDFLWGLENSGWLRHIKAIMDAGIFIAKAVSEEGASVLVHCSDGWDRTAQVCSVASLLLDPHYRTLKGFMVLIEKDWISFGHKFNHRYGNLDGDPKEISPVIDQFIECVWQLMEQFPCAFEFNERFLIHIQHHIYSCQFGNFLCNSQKERRELKIQERTYSLWAHLWKNRADYLNPLFRADHSQTQGTLHLPTTPCNFMYKFWSGMYNRFEKGM</t>
  </si>
  <si>
    <t>GWKLIDPISDFGRMGIPNRNWTITDANRNYEICSTYPPEIVVPKSVTLGTVVGSSKFRSKERVPVLSYLYKENNAAICRCSQPLSGFYTRCVDDELLLEAISQTNPGSQFMYVVDTRPKLNAMANRAAGKGYENEDNYANIRFRFMGIENIHVMRSSLQKLLEVCELKTPTMSEFLSGLESSGWLRHIKAIMDAGIFITKAVKVEKASVLVHCSDGWDRTAQVCSVASILLDPFYRTFKGLMILIEKEWISMGHKFSQRCGHLDGDSKEVSPIFTQFLDCIWQLMEQFPCAFEFNENFLLEIHDHVFSCQFGNFLGNCQKDREDLRVYEKTHSVWPFLVQRKPDFRNPLYKGFTMYGVLNPSTVPYNIQFWCGMYNRFDKGL</t>
  </si>
  <si>
    <t>GWALYSPMAEYGRMGVPNPQWQQVDYNNTYNLCPTYGRTLYLPSSVTMEQAFASAKFRSKQRLPVLSYLFQRNQAAICRCAQPLTGVQAKRSEDDEALLEFIRLCNPHSELPLIIVDTRPRMNAMANKAAGKGFENMEGYTNCRLEFHGIENIHTMRGSLNALVKASKRNSPCHDHQIGIQECAWLKHIQAVLKTTMVITRYIQDGHSVLVHCSDGWDRTAQTCSLAGLMLDPYYRTIEGYIVLIEKEWLSFGHKFLDRNGFLKGSGREVSPIFLQLLECTWCLQRQFPLAFEFNESFLIAMHDCLHSCKFGTFLGNCEQARRDAKLHERTQSAWSYLYSRKSEFINPFYDASQDPEGGVLNPSLAPQHFELWSAMYCRWESAS</t>
  </si>
  <si>
    <t>GWALFDIKSDYTRMGVPSDLWTATQLNKDYELCDTYPNILYVPKSATKEVLVGSSRFRSRGRLPVLSFYHKSTQAAVCRCSQPLGGFKGRCPEDEQMIQALLNSNPNSKFIYIVDTRPRLNALANRAAGKGYESEDFYENVKFQFVGIENIHVMRQSLFKMLEVVGESPKTPAGAFYSGLEASNWLKHIKNILDTSVFIAKAVAMEKASVLVHCSDGWDRTAQTCSLASIILDPYYRTIHGFQVLIEKEWLSFGHKFTDRCGLLQSDQKEFSPVFLQFLESIWQLLQQFPFSFQFNERFLLTLHDHVYSCQFGTFLGNCQKERRDLGLPKRTYSLWGYMWQNISDYANPLYREVTQDDALWPDTSPQAIRFWRAMYNRYDNEV</t>
  </si>
  <si>
    <t>GWDQFDLQAEYARMGIPNAHWCSTAINKNYEICDTYSRTLYVPTHASPPVLVGSSRFRSRGRLPVLSYLHQENNKRLRGRVTFDVNQNLALEILRPLSDNFSLKNPSMEAFLSGLESSQWMKHIKAVLDTSLFIAKAIADEGLSVLVHCSDGWDRTAQTCSLASIILDPYYRTIQGFQVLIEKEWLAFGHKFLHRCGLLAYDPREVSPVFTQFIECTWQLCQQFPCAFQFNERFLLELHDHVFSSQFGNFLGNCERERQDKKLSQKTFSLWQYMQARMSDYINPLYKANHPSANGILKPNFSPQMLKFWRGMYNRYENGV</t>
  </si>
  <si>
    <t>FSPENMTSLFTRYKCPPDDWRVSDCNRGYKLCSSHPEEVIIPAKINDQEIGAVASFRQHGKFPILSYYNSKQRSVILRCGEPLCGTTLKRCKEDIKLLNSCLKIGKGRIFDIRTQQAAQHHMSKGGGVEFPSNYSQWRVEYGSMESITNIQSSYLKLIDVCSDVNNSSWYGRLESSGWLTHVEQLLRAVKHVVHSVYQEGTSVVLHGTNGCDGTLQVSSLAILLMDPQARTIRGFLQLIEREWLQGGHPFSLRHNIVSAAPEKQKGPIFLLFLDAVWQIMRQYPLSFEFNELLLHILFVHSYSSSYGTFLYDNPAERDRHKLREKTESLWDYILLSPDVMSSIINPLYSKNSTLLVVSVHPCSIVFWKRLYLRTDLSPT</t>
  </si>
  <si>
    <t>GWSAFDLEQEFARLMLSTDAFRISSVNENFAICPTYPEKLIVPKGIGDDYLKISATFREGGRFPVLSYFHKETKSPLVRCSQPLIGPTNRRCREDETILNSMITVNRGYIIDTRSKSSATAAKAKGGGAEPQGNYRQWRYIQCPIPRQREIHDALTRMVDVCSERKVTSDRWVSRVGQAGWLSSVAASLEAAANVAQCIYNERLEEVPVVIHGGDGLDSTLIASSLAQILLDADARTIRGFESVIEREWICGGHPFSLRNNHCAYAEGTVTGPFESPVFLVFLDAVHQMIAQYPMSFEFDENFLIFLFEHAYASEFGSFLGNCEKEKKDNGIRKKTVSLWSHVHHPENMKQFVNVCYDPTPGVIWPSIAPQCIKIWDRLFFRWQRPD</t>
  </si>
  <si>
    <t>GGALQSPQASCEWRITNVNRDFSVCATYGATLIVPKAITDEQIVLSAAFRDGGRFPVLSYRHENGATLMRSSQPLSIQGIKRCRADEAILNLVLGRSRKGFIVDTWGKGKSNTETDLHYSQWKKVNRSIGNVSSPASILDSFARLIEACNDLGCSTDKWLSRLENSGWLSLVLNSLNASCVVAQCLDQEGSPVLVHGAKGLDSTLIVTSLVQIILNPDCRTVRGLQALIEREWIQAGHPFASRHRYSCYTPNQTRNKTSGATFVLFLDCIYQLYTQFPCSFEFSTQLLILLFEHSHFSQYGTFLCDSERERNELNVHTRTTSLWSYLNRPDVLQTFLNPLYEPNANVIWPSVAPISLELWSDLYLRWVIDQ</t>
  </si>
  <si>
    <t>GWHSFLPEQEFELYSSATSEWRLSYVNKEFAVCPSYPPIVTVPKSIDDEALRKVATFRHGGRFPVLSYYHKKNGMVIMRSGQPLTGTNGRRCKEDEKLINATLRAGKRGYIIDTRSLNVAQQTRAKGGGFEQEAHYPQWRRIHKSIERYHILQESLIKLVEACNDQTHNMDRWLSKLEASNWLTHIKEILTTACLAAQCIDREGASILIHGTEGTDSTLQVTSLAQIILEPRSRTIRGFEALIEREWLQAGHPFQQRCAQSAYCNTKQKWEAPVFLLFLDCVWQILRQFPCSFEFNENFLIMLFEHAYASQFGTFLGNNESERCKLKLQQKTMSLWSWVNQPSELSKFTNPLFEANNLVIWPSVAPQSLPLWEGIFLRWNRSS</t>
  </si>
  <si>
    <t>FSRSVSKYRQNGRFPMLCFLHPKTKMPLLRSGQPLAGSSGKRKYEDEQMLRMVLSTADVKQGLILDTRTSSVASTHRSKGGGLEVIDKYYGWSRKMLDIAAWPILADSLSKLLEACQDPSLDASKFLEKLNASNWLSTVRDALSAALQAVTCLEHEQQPVVVHGSHGTDITCIVVALAQLYMDPYFRTLEGFCKLVEKEWLHAGHPFASRWSPLTRHNKTERAPVFLLFLDCVYQSYFQFCAAFEFNESFLMELYMQSYSCVFGTFVGDCEAMRAAEQLDKKTRCFWRHALSPEQRPRFANPLYDAAVNKGTICPSPRPQAIVLWRNLYCWRSYWEL</t>
  </si>
  <si>
    <t>GWDMFSNDLDFAKVCSSTQSWRISHVNINYEVCASYPTSVIVPLGVSDDELKASAQFRHGARFPVLCYFHKATQSVLMRSGEPLCGSMSNKRCKEDEKLVNSALGSMKKGMIVDTRSTPAVMNSRSKGGGLEPESNYPQWKRSNHNIEKHTVLIDSVCKLMEACFDQNLSMNAYLSRLESCGWMDQIQAVLGTACYVAHCLHTDGIPVLVHDGAGLDATLQVTSLSQVILDPDCRTVRGFQSLVDREWIRGGHPFSNRCTRVGFSSTKYKGQGPVFLLFLDCVWQIYQQFPCSFEFHDSFLICLFEHAYYSQFGTFLCNNEKNRVTVKLKEKTISLWSYLNQDEILEDMLNPMYERNESVLWPSVAPQSLVLWPGLYLKWQKQQ</t>
  </si>
  <si>
    <t>SDFDRMNILGVDHSSGVLPGWRAVPNHGFRKVHSYPELFLLPDALDPSEEAGAMSAFVHNRIPILQWTNATTGAAILMGAACAQASCSSVQAFYRALLDLRVKPVRGQNAQGSQRLMDLKLQKLPVSKGSDAQPQIVVLGDNASTQDPQIPGVTFIDVTMASRPLITSVATIHEMARELSVLAAGLDTGSFWRDLDKIGWLTQVADLLHWSNVIADLCTETHAVVVIAMEHGCDAAMQLTSLAMLQLDTHYRQLDAFMAHIINRVWIQHGHPFAARAGLVAAKPSPRSAELSGVAGLPAPTFGLFLDCVYQMLSQFPAQFEFNAELLEAIFHHSYSARFGNFLCNDQAYRDRLGIDMDDLFAFVMDAHAKTPQYANLMYSACNAHVLRTNAALPMMQLWRQVYMPTPVLATN</t>
  </si>
  <si>
    <t>TECFPDHSLLQEYNRIGVSWDLWRTTTQSKLCEHYPPTSVVPKSVSDNIVVTSAYYRSYGFPVLAWSHPTQKSSITRATSPEDQNNGSSNYLLTPNSPNSSSSNLANNNNSNNNNINNNNNNNNNNNNNNNNNSNNNNNNNNNNNNNNNNNNNNNGGGSGSRSTTIDNGQTSILNKNISNTPLIQSPTPNLPPSQHSLNLLMSPQTSSPRIHQSISSSSIPQVCQEDIDFLRGILDIKSSSMLNVFDTGSGGSYSSTMIGCQIEFLNLPPPNKVRERFNRLLHLHLGNPDSEWSETIRFFWLDPLKPILSAAINIAMHVDQGRSVLIQNSSSGPDIELQLSSLAQILLDPYYRTMDGFKVLIEKEWLSYGYPFSKRCHHKTSDDGFSPIFMQFIFLVWQIWKEFPTHFQFNEYYLLTLLDNVYNSRFGTFLCNNYKERMENNVYSSTKSFWSFQQQNQSRFTNLFYRPSPSSSSSSSSSSSSLSNGYNSSVQHLKCLRVFQDTMWNEYFFRYCFKS</t>
  </si>
  <si>
    <t>IWDIYSPLIEGQRLKLDLDKDWRVVEFLSRDTSTIYPKRILIPNLIGDELLQSYVRKTQSKIPIFSWSNQNNKSMLFRICVYNQPFNNKFNSGGTLAYNNNSTIINNNSVIITNSSTIGTNTSGISNSNHLIVGEIEPPSPIKKRQQQIVDKKDTSSPLSSLRSSKGIPSKSSKKDKQGFLSSSTSSIIPIQTTISTDTVDVKLYNLFVNKEEQLQSSTSSSPSTSLNNSSNNLNKEFQQIHQQMQQNQLNSSSNNNNNNNNNNNNNNNNNNNNNNNNNNNNNNNNNNNNNNNKINKRQNEATIVFTNKVGGTSDNHINIISVYEQFKMNSSNIIFLSIPTREQVEACWFDLYQSITSFDGSMDAWKSIEESKWVDSVKLLLEGCVKVSNLLDEGSSVLLKPPIDSPLHTLDLASISSLTMVLSDPFYRTLDGFLILIEKEWIQYGFPFNNINYHKEQNNLNNNNGNKENSSSSSSSSSSTSTTPSITKKSSGSISKGSSGIASLINDLDKYDSNFVLPDTIHTESQKKKTYLFQDQYESSILVNRSFSPIFVQFLDAVWQLQRQFPFHFEFNESLLLLLVKESFSGRFGNFLYSEALRDSERKFLKRSPSIWTFINQNKSTFINLLYKHSANSSSSSSSTNKLPSPISPRQSFIFKQEDFNEMIKPSCDNDQIILWSSFFTEFINSRE</t>
  </si>
  <si>
    <t>SWDIYDPIKEFRRQGLDSKDETCPWRLSTVNEHYEFCPTYPSKLFVPRSTSDILLKHASKFRSQKRIPVLTYHHKATDCNILRSSQPLPGLINQRSIQDEKLVWESFNSFCNKDIRRTKHVIVDARPRTNALAQMALGGGTENMDNYNFFLADNNMGVDKSLKLPTVTRLFLGIDNIHIVSNTAAYMTEVICQGGDLNLPLEQNLIRSQKFSNWLKLNTLILKSVDMLLKSIIFNHSNVLVHCSDGWDRTSQVVSLLEICLDPFYRTFEGFMILVEKDWCSFGHRFLERSGHLNSDIRFHDNTMHSNFNDVDTNGDDLDIGVNTQDDYAEDDEGGEDETNLINLSRISKKFNENFKLNKKSLKFVSPVFQQFLDCVYQLLTQNPDLFEFNERFLRRLVYHLYSCQYGTFLSNSEKEKFQQNLPNKTKSVWDYFRSRRKQFINPNFIQRKRSGMNEHDQNLEEEEKVEWISPDLKKVQWWWQLYGRKDSEM</t>
  </si>
  <si>
    <t>GWHAFLPENEFARLASDDWRISYVNKNFQVCPSYPPAVIVPKSIDDDTLVQSAAFRYGGRFPILSYMHTAQKTVILRSSQPLTGTNTKRCKDDERLLNAALSVGKRGYIIDTRSMNGAMAARTKGGGFETEVNYPQWRRVNKPLDKPSILQESLCKLLEACMDTGCSADKWISRLTNCGWLHHVKETLTTACLVAQCVDRENSAVLVHGSEGLDASLQVTSLAQVILDADCRTVRGFEALIEREWIQAGHPFLSRCSKSVFSQNKNKYAGPVYLLFLDCVWQIFQQFPCSFEFSEKFLIMLFENAYASRFGTFLCNNENERKMARVSEKTVSLWTYVNRPQILQTFFNPLYQPNQQVIWPSVAPQSLALWSSLYMRWTMSD</t>
  </si>
  <si>
    <t>1st domain length (aa)</t>
  </si>
  <si>
    <t>MbreMKP-Un-1</t>
  </si>
  <si>
    <t>MbreMKP-Un-2</t>
  </si>
  <si>
    <t>MbreMKP-Un-3</t>
  </si>
  <si>
    <t>MbreMKP-Un-4</t>
  </si>
  <si>
    <t>MbreMKP-Un-5</t>
  </si>
  <si>
    <t>MbreMKP-Un-6</t>
  </si>
  <si>
    <t>MbreMKP-Un-7</t>
  </si>
  <si>
    <t>SacN, Sac_PD, IPPc</t>
  </si>
  <si>
    <t>Sac-unclassified</t>
  </si>
  <si>
    <t>SacN, Sac_PD, SAC9_NTD1, SAC9_NTD2</t>
  </si>
  <si>
    <t>fn3, fn3, fn3, fn3, TRIC, fn3, fn3, PTP_PD, PTP_PD</t>
  </si>
  <si>
    <t xml:space="preserve">Comparison with Original Gene Model </t>
  </si>
  <si>
    <t>SSH_NTD, DEK_C, DSP_PD</t>
  </si>
  <si>
    <t>SSH_NTD, DEK_C, DSP_PD, SAM</t>
  </si>
  <si>
    <t>Domain Combination Reliability: Gene Model Incomplete</t>
  </si>
  <si>
    <t>Incomplete gene model</t>
  </si>
  <si>
    <t>PTEN_PD, PTEN_C2, DnaJ</t>
  </si>
  <si>
    <t>C1, PTEN_PD, PTEN_C2, SH2</t>
  </si>
  <si>
    <t>VSD, PTEN_PD, PTEN_C2</t>
  </si>
  <si>
    <t>Reliable: EST supports the combination of hEGF and fn3.</t>
  </si>
  <si>
    <t>CLECT, hEGF, fn3, PTP_PD</t>
  </si>
  <si>
    <t>Gained RESP18 domain</t>
  </si>
  <si>
    <t>Lost Receptor_IA-2 domain</t>
  </si>
  <si>
    <t>Gained Carb_anhydrase domain</t>
  </si>
  <si>
    <t>Gained Pkinase domain</t>
  </si>
  <si>
    <t>Lost Pkinase domain</t>
  </si>
  <si>
    <t xml:space="preserve">Gained LIM domain repeats </t>
  </si>
  <si>
    <t>Lost WSN domain</t>
  </si>
  <si>
    <t>Support of Domain Gains from EST/RNA-seq/cDNA</t>
  </si>
  <si>
    <t>Gained rhodanese domain</t>
  </si>
  <si>
    <t>Transposase_22, EB, PTP_PD</t>
  </si>
  <si>
    <t>Gained NIPSNAP</t>
  </si>
  <si>
    <t>Lost 6PF2K domain</t>
  </si>
  <si>
    <t>Uncertain: conserved region divergent from FA domain</t>
  </si>
  <si>
    <t>Domain Combination Support from Conservation - Gain/Loss Observed in Closely Related Organisms</t>
  </si>
  <si>
    <t>Observed in C. elegans and C. briggsae</t>
  </si>
  <si>
    <t>Observed in nematodes</t>
  </si>
  <si>
    <t>Observed in choanoflagellates</t>
  </si>
  <si>
    <t>Observed in A. queenslandica and Capsaspora owczarzaki</t>
  </si>
  <si>
    <t>Observed in vertebrates</t>
  </si>
  <si>
    <t>Observed in Sarcopterygii (coelacanths, lungfish, and the tetrapods)</t>
  </si>
  <si>
    <t>Observed in fungi</t>
  </si>
  <si>
    <t>Observed in many Ascomycota</t>
  </si>
  <si>
    <t>Observed in Choanoflagellates</t>
  </si>
  <si>
    <t>Observed in Amoebazoa. Plants and green algae have similar domain combination with an additional WW domain between Sac_PD and SAC9_NTD1.</t>
  </si>
  <si>
    <t>Observed in  Amoebazoa</t>
  </si>
  <si>
    <t xml:space="preserve">Observed in Dictyosteliida order </t>
  </si>
  <si>
    <t>Observed in Caenorhabditis genus</t>
  </si>
  <si>
    <t>MISYRGRVRHVDHEFDLDLTYITERIIAMSFPGTGLESTYRNNLRDVAKMLQRKHQDKYMVFNLSERRYDISKLNHQVLDFGWPDHLAPPLERLCSIIKSIDSWLKTDPQHVVVVHCKGGKGRTGVVISAYMHFSKMCSSPEAALDWFAIKRFYDDKLGGVTQPSQRRYVHYFSDYLEGKIKLSSEPMFLHHVIVHGIPNFDSKGGCKPFLRVYDGLKLVYTSGVFLVTQDMERVCITIEGGLILHGDVLIKCYHKNTLSSVRDIIFRCQFHTGAIKDCVLVLDKTDLDEAHRDKRFPDNCKVEFVFSATGSFVAGTSEFWYKPKITRDQAINVLKDKEPGLFVVRDSQSFPGAYGLAVKVAIPPPHVLQGDLTKVDLANEKIRHFLIESTKKGVKLKGCDNEPVFGSLAAFVFQHTITPLSLPLRLVIPNEGTWPRRCFSLTFMYAVNVVSFFLAMKVMFVGESNVEMLSGSTAVQRTVEDLLKYKATPRFTPASFKVTREGVTITDLERKVFFRKHFPMTSILHCGIDPLDQRWDLHLPDYTGKSRTFGMVVRRIGEAGNDCHLFAEVDDDHSVNTVINLVNKYISNPS</t>
  </si>
  <si>
    <t>185871, 172215</t>
  </si>
  <si>
    <t>MKDRKEGVQVEYITSRLIVLSCTSETSERKFVESLLKASQQIQNAHNKHIRVWNVSQRRHDISSSLDAIPFGWPSETAPSLEKLCTICKNLDQWMLEHPLNIAVIFCKGGLERCAIVVNAFMRFNAISATDDSVDDRFSMQRFSERFLGPDGPPSYKRYLGYFSSLLSGRISVNSDPLYLHNIILTFFEPINVFLKIYERLVPVYQSKTVALNKSSKFEMDGSLKLRGDIFFKCIVAASSPGSSTRCLFTCQLNTCALELHPINSEGYSVVRLHKEELDLIFNDKKIDNRVTVELVVSHTSGPTTIATAAVQSVHSLLPRNNSYETFELAQGMPVGPPVPPKPSTPIMNGERLGEYGVGGHIGNGDVVPERRGILPASLREKINQKKELEGRATPSIEPDLVGRDRYDKASRCFSYVPAKSMQEAFERPRRTSFSRAIEKRENSVENVSQEEVARTEIPQSYQQNDISTPAKWDEQVEDAKQSALLEELARAPSAMQHNYWGNGEVDNVQVVDQAQRAVITPTSTLQRRPKPPARSGSYRTLNDDAYCSDMDELCDPEYYLNYNSNTAPLPPPRRQEQHAGTRSVQLPRKKMNFDAVTDPLDDVLESTKRLGSAYSVGDVRGGQQQQQEQHNASNDFNFSNTLNNTPTDYRQHYRNRNCQSVTTPRNHHFSTPSREQEADAADTWLSGKLKKVRSKRDIDPDIVRRRTQEKMLLEELKDSAANNDENQHNLPNGHARGAGLQNIDPLAEFRREEERLRNTRSPYGEERWRGRMRGKPPTPPPRESSASPVNSLPRGTPAHHMDRQRHNQSVPLPMHHRQFDEDFDVNSLFNFSHDPRQQSTTLERGGRSLSRGARIQDAYYASQQDLSANNRFNSGQERVAAAIYRAETAHRDMYASGTINRAETPGRYFPENSAVLERSSTPSFPVSRATPLPFHPLLYNNGERGGSGHAAGGGGGGHNGYSTMNNRSASPRLFGGSSTLSRRSSVNSVDILSEILILQTSYLSCSYILLYLWNFYSLAFASNFKTMSDTATTSTTVVIHLKRSNHDDASASATTAQLQQRSRYCDVSLASSEESSDLSDAEEKDDLIRRTITSSSKDTMEEGDDDDEEEFDDVVMEEDVGGGTDANEQFSRVIQRQISGAGGGILKKSNGKDTSEIIHHHPLFVKDTSKYWYKPTISREQAINMLRDKPPGTFVVRDSNSFPGAFGLALKVSTPPPGVNPGDGSELVRHFLIEPSPKGVKLKGCNNEPVFGSLSALVYQHSITALALPTKLVLPDFDPAATPEHLSATQALLEQGAACNVVYVGSVDVESLTGNECVKRSIATCSQRAINGDSRAVSVHFKVSSQGVTLTDNTRKVFFRRHFNVQSVIFAGMDPIERRFENTRALGFHDGCIAQARLFAFVARIPSSSENACHVFAELEPEQPGSAVVNFINKVMLAQKNRS</t>
  </si>
  <si>
    <t>MMFSYGETQPSEAVESKTHTFKTRVFRNPHSCGFCKEIIWNEGRICRVCRFACHKKCEYKVMTTCLPQSPTVSPEGKYIFGSSPSENRRKKPSSSPSTPTTPTPPSTPRQAHTPATARKMQQPDESPKLQPVTSIMQQSTAQIQHAPPPQQQQRQQQVQHQQQQPQPLIQHQIQPQSIQTKSINNIKSGEGLVRYSFDLEVDYITERLIAVSFPSGGLENQYRSNLRDVVRMLKSKHNNSYVVFNLSRRRHDVSKLNQEVRDLGWPNVLAPPLERLCSICKQMETWMKGNLNNVVVLHCKGGRGPIGVVVSAFMNYLSITSANDSTMDRHAMKRFLDAKGWSGMHPSQMRYIDYFSGLLTNSIQINSSPLFLHHAVIHGVPNYDSNGGCRPFLRIYQGMSPVYTSGVYTVPEGTSRFVITPRSAIPLRGDILLKCYHKKFRSTTRDTVFRCQFHTTAVMEYRLVFQKQELDDACTDARFPEFTKVELIFSSTPDALHGSDYVSGASFPSEHIDDPLIRWDSYEHFNDIIEGPEDGGPDLNETSGNNNNNMILDIPHSSAPDGSLYAQVKKSPSPEQSPVIPRLTNGDTNTAPLPYVLSPDKAPQVNTSRDGGKRNMDYRERMALDELLKGITGEDTDGGIVVNNNTQWKAPPSPDINTVLHHEPVHTRRIVSVSEDLRHAPVSQSKPKPPPTLQEDIKEESAGQENSSPSKKPVSRKESSEAENPYAEITDAMQQKLQQNPNTNQSGPHQERITPVVVTNQEHSAPPMMNGGTNMPRSVEQHNPTYDITPKGSKHGTMQNGHATPNGHVTQNGQVVQNGQVAQNGQVNLNPGQVNMNPGHINVQNGPTPVTYNQMVRNPSPAQPYIAQMNGPVETPIIPNSASRVTERTPNFNRLENGPTSPVHQNYEPRPLRAREDRFQLLRKDPNAPQQQQYQPSTPSPSQVSPVSPTGEEEDGGLGWLKRQQDRLREKRERENGRPIVREAPAEPIRAMPINASPASPIRTMPVNASPKLRVRFEGDLQSAPPAVSPPMFTRKDEPPSWLAQQQQKLQDRQGYNITPLNQAPVVATETTPVQNAIYPVHDHLLMTGPKDGGVSVRRGISPPPLSISTDLERSISELGQMNSAKPAQSYVQRSITTTTSHEWEPHERQLNRQLSDLTHDRFRDPVFQRPAVDQSPKVPATPSTPYDPVPPILTNAQLRNDGHSNCAQEERRYQSRTELASRVGSVPFTETPVHASSAMKSDMLYSSSVPVKVTSQVSDVNSLTPSVDSGYKSSSYQTLASSLSGIRPQETSSDVTKYIGQDGSETTIRNTTERRKKTVQIEAVQNKDGSFHYPAIPVTQWKGDSGSKAIEQSSSSQHQPRVNIRVNPYEEVDSFLPRPGDSSKTSLSLQKQSDGQSSTISSGNLRSPTSAFVPLTVSTSMGEHLYDTSIHSSSSSSSTSSIPTAYYSHHHRNNHNPHHQSQRNPGSGNHPGSGYHPHSNQSQQYIHTQQSSSNNSQQYQSTPQKGSSMHPSQVGSRDWNSQQYQSTPQKGSSMHPSQVGSRDREIESFSHASDTSSREVSNQPELTPSQHLLKSAFRKADFLLSPSSIPSLSRPIPIPIQNERPKVSFHDQREERGSGLPTGSFQRVLSPEVEQPPRASSVPPTLPSYDWVMNRIRELRRGTNNVNQNKGVSSRGHSSDRAGESKLDSSQKVGSKVHFDLRNEVISSSLTPRGHVTNQSKTNVVQPIPQRPVRPQFENLATLPPKGNTRSRTPQESQKHQTNNLREMVSNNVPNRREEIERWNNYGYSYDNSSMQETGQTLPGSTPASQSFVPTSPMQQKMDGERSPVGRHYHIPESRLPDYQPYEQQTDQQPTQTERKVRTLNKQTLHVESSNPSQSVTFNTTHPPLSSMHGSTPPQERVFTRSVSNSGLNELETNNNNSSGEDAFSSLGDAVKMLSHWSNEIQKLSAPYKSPSSIDANHNTHASLDTSAILSHHQLNNNNQSDDRINPSHFQTHQSNGGYHYTSQTLTNHRPQATSTPRKNFDEVDLHIDEPTEVDNIPKGLVADRSPNFMDRSPPAAQTRPPRRTNNQSGYDSDTGIQQYYRPPRRRNFIDPGAEVWLQNPGGLPRKETEYWNRKDGLKSKEPPKEYDLSSSSESISGPKTPKFPVGPRAYANMTKTFIVNTGAPPHGEIGKALPPQLHAGYHPGPDQPLPLQRTMHRQDSFEIPPVPESAPRRTPTAEVYSPPPPPPTAPAPVQEPARETPQPMYSQKRVITVEHRMEPNRQPQEWTPTPAAPSPEHRYYTPPATRQTPLGDEPLRQLEYLESEPWMGRQPILHSPPHRPNSPVEITPWTPPVVTNTMSSTGPMHTVSNGVPQTVTTTQWRREITHQQQPIEITPITRDVAEEVEARKPRNLEPPVSLVEDVMEPPTVSPVVEARFTPRYVREVNAAPPPSQQAPLPQMASTPTQPRVIQYQEQPPRPMAPEPPITVVRLHPVELGPIQVVPIEAQVMVDRQVQYPVQDTTQQGAPVQAPVNSQQYQAPPTQLQESVAPPPSYGSVMARPPSPSFGVMNSSAPQVSHGVVQSPPSSVSYETVPRASAPTSYSTVQQVSPPLSYGTVQGTPQRAVMTSPGQTSSTITQQRIEVREITHTESMPVSHTPQQPQQQQPQLQPQQQQQQQQEPLIQQLSQQQVQQDVPSQPEQAPVSPVEQPSPTPNERLLNQPKPPVQYPTFSDRHRKAAKGPADDSLPNGGAGYRTIYDNKRQRSSLGNEGQLPSPGGLSGKGGLNGSVTPPTLSGRSTPSNFYYTQKLSPYGSSSSLADPSVEHVRFVKDLSAWWYKPSITRDDAINILKDRPPGTFIVRDSNSFPGAFGLALKVAQVPANTTPRKGGDPQSELVRHFLIEPNARGVRLKGCVNEPVFSSLSALIYQHTLTQLALPIKLVLPDMGDKNSSASLDYSTGADATDSTLDPKSAASLLHQGAACKVLYIDSVDMESLTGSESVREGLTKTVGVPKKKP</t>
  </si>
  <si>
    <t>MNWLCRNQDPNPPPQPEELTSSLHAFKNKAFKKSKVCGVCKQIIDGQGISCRACKYSCHKKCEAKVVIPCGVQVRLEQAPGSSTLSSSLCRDKPLRPVILSPTMEEGHGLDLTYITERIIAVSFPAGCSEESYLHNLQEVTRMLKSKHGDNYLVLNLSEKRYDLTKLNPKIMDVGWPELHAPPLDKMCTICKAQESWLNSNLQHVVVIHCRGGKGRIGVVISSYMHFTNVSASADQALDRFAMKKFYDDKVSALMQPSQKRYVQFLSGLLSGSVKMNASPLFLHFVILHGTPNFDTGGVCRPFLKLYQAMQPVYTSGIYNVGPENPSRICIVIEPAQLLKGDVMVKCYHKKYRSATRDVIFRLQFHTGAVQGYGLVFGKEDLDNASKDDRFPDYGKVELVFSATPEKIQGSEHLYNDHGVIVDYNTTDPLIRWDSYENLSADGEVLHTQGPVDGSLYAKVRKKSSSDPGIPGGPQAIPATNSPDHSDHTLSVSSDSGHSTASARTDKTEERLAPGTRRGLSAQEKAELDQLLSGFGLEDPGSSLKEMTDARSKYSGTRHVVPAQVHVNGDAALKDRETDILDDEMPHHDLHSVDSLGTLSSSEGPQSAHLGPFTCHKSSQNSLLSDGFGSNVGEDPQGTLVPDLGLGMDGPYERERTFGSREPKQPQPLLRKPSVSAQMQAYGQSSYSTQTWVRQQQMVVAHQYSFAPDGEARLVSRCPADNPGLVQAQPRVPLTPTRGTSSRVAVQRGVGSGPHPPDTQQPSPSKAFKPRFPGDQVVNGAGPELSTGPSPGSPTLDIDQSIEQLNRLILELDPTFEPIPTHMNALGSQANGSVSPDSVGGGLRASSRLPDTGEGPSRATGRQGSSAEQPLGGRLRKLSLGQYDNDAGGQLPFSKCAWGKAGVDYAPNLPPFPSPADVKETMTPGYPQDLDIIDGRILSSKESMCSTPAFPVSPETPYVKTALRHPPFSPPEPPLSSPASQHKGGREPRSCPETLTHAVGMSESPIGPKSTMLRADASSTPSFQQAFASSCTISSNGPGQRRESSSSAERQWVESSPKPMVSLLGSGRPTGSPLSAEFSGTRKDSPVLSCFPPSELQAPFHSHELSLAEPPDSLAPPSSQAFLGFGTAPVGSGLPPEEDLGALLANSHGASPTPSIPLTATGAADNGFLSHNFLTVAPGHSSHHSPGLQGQGVTLPGQPPLPEKKRASEGDRSLGSVSPSSSGFSSPHSGSTISIPFPNVLPDFSKASEAASPLPDSPGDKLVIVKFVQDTSKFWYKADISREQAIAMLKDKEPGSFIVRDSHSFRGAYGLAMKVATPPPSVLQLNKKAGDLANELVRHFLIECTPKGVRLKGCSNEPYFGSLTALVCQHSITPLALPCKLLIPERDPLEEIAESSPQTAANSAAELLKQGAACNVWYLNSVEMESLTGHQAIQKALSITLVQEPPPVSTVVHFKVSAQGITLTDNQRKLFFRRHYPVNSVIFCALDPQDRKWIKDGPSSKVFGFVARKQGSATDNVCHLFAEHDPEQPASAIVNFVSKVMIGSPKKV</t>
  </si>
  <si>
    <t>MTWICLSCMLWPEDLEAPKTHRFKVKTFKKVKPCGICRQVITQEGCTCKVCSFSCHRKCQAKVAAPCVPPSNHELVPITTENAPKNVVDKGEGASRGGNTRKSLEDNGSTRVTPSVQPHLQPIRNMSVSRTMEDSCELDLVYVTERIIAVSFPSTANEENFRSNLREVAQMLKSKHGGNYLLFNLSERRPDITKLHAKVLEFGWPDLHTPALEKICSICKAMDTWLNADPHNVVVLHNKGNRGRIGVVIAAYMHYSNISASADQALDRFAMKRFYEDKIVPIGQPSQRRYVHYFSGLLSGSIKMNNKPLFLHHVIMHGIPNFESKGGCRPFLRIYQAMQPVYTSGIYNIPGDSQTSVCITIEPGLLLKGDILLKCYHKKFRSPARDVIFRVQFHTCAIHDLGVVFGKEDLDDAFKDDRFPEYGKVEFVFSYGPEKIQGMEHLENGPSVSVDYNTSDPLIRWDSYDNFSGHRDDGMEGAVRSDFDMKAQSFSALSFFPAFLSLSAHCLRTFEKQMGAPHVMQRQKGPRVVPWLLSAMQACASWFGGLCIKVVGHTQGPLDGSLYAKVKKKDSLHGSTGAVNATRPTLSATPNHVEHTLSVSSDSGNSTASTKTDKTDEPVPGASSATAALSPQEKRELDRLLSGFGLEREKQGAMYHTQHLRSRPAGGSAVPSSGRHVVPAQVHVNGGALASERETDILDDELPNQDGHSAGSMGTLSSLDGVTNTSEGGYPEALSPLTNGLDKSYPMEPMVNGGGYPYESASRAGPAHAGHTAPMRPSYSAQEGLAGYQREGPHPAWPQPVTTSHYAHDPSGMFRSQSFSEAEPQLPPAPVRGGSSREAVQRGLNSWQQQQQQQQQPRPPPRQQERAHLESLVASRPSPQPLAETPIPSLPEFPRAASQQEIEQSIETLNMLMLDLEPASAAAPLHKSQSVPGAWPGASPLSSQPLSGSSRQSHPLTQSRSGYIPSGHSLGTPEPAPRASLESVPPGRSYSPYDYQPCLAGPNQDFHSKSPASSSLPAFLPTTHSPPGPQQPPASLPGLTAQPLLSPKEATSDPSRTPEEEPLNLEGLVAHRVAAYNARLQGIGHSGSFPPPPLHRLQSSSLSGVQAREKQPAEPPAPLRRRAASDGQYENQSPEATSPRSPGVRSPVQCVSPELALTIALNPGGRPKEPHLHSYKEAFEEMEGTSPSSPPPSGVRSPPGLAKTPLSALGLKPHNPADILLHPTGVTRRRIQPDSLSQEIIPVNLFLSFSFFALPHLHHLPFFPASPSSHLSSRLPSEEDEGKVVVRLSEEPRSYVESVARTAVAGPRAQDSEPKSFSAPATQAYGHEIPLRNGTLGGSFVSPSPLSTSSPILSADSTSVGSFPSGESSDQGPRTPTQPLLESGFRSGSLGQPSPSAQRNYQSSSPLPTVGSSYSSPDYSLQHFSSSPESQARAQFSVAGVHTVPGSPQARHRTVGTNTPPSPGFGWRAINPSMAAPSSPSLSHHQMMGPPGTGFHGSTVSSPQSSAATTPGSPSLCRHPAGVYQVSGLHNKVATTPGSPSLGRHPGAHQGNLASGLHSNAIASPGSPSLGRHLGGSGSVVPGSPCLDRHVAYGGYSTPEDRRPTLSRQSSASGYQAPSTPSFPVSPAYYPGLSSPATSPSPDSAAFRQGSPTPALPEKRRMSVGDRAGSLPNYATINGKVSSPVASGMSSPSGGSTVSFSHTLPDFSKYSMPDNSPETRAKVKFVQDTSKYWYKPEISREQAIALLKDQEPGAFIIRDSHSFRGAYGLAMKVSSPPPTIMQQNKKGDMTHELVRHFLIETGPRGVKLKGCPNEPNFGSLSALVYQHSIIPLALPCKLVIPNRDPTDESKDSSGPANSTADLLKQGAACNVLFVNSVDMESLTGPQAISKATSETLAADPTPAATIVHFKVSAQGITLTDNQRKLFFRRHYPLNTVTFCDLDPQERKWMKTEGGAPAKLFGFVARKQGSTTDNACHLFAELDPNQPASAIVNFVSKVMLNAGQKR</t>
  </si>
  <si>
    <t>Uncertain: conserved region divergent from canonical CDC25_NTD domain</t>
  </si>
  <si>
    <t>Observed in the order Diptera</t>
  </si>
  <si>
    <t>Observed in the phylum nematoda</t>
  </si>
  <si>
    <t>Observed in the class Choanoflagellatea</t>
  </si>
  <si>
    <t>Observed in Monosiga brevicollis, Salpingoeca rosettaa, Hydra magnipapillata, Capsaspora owczarzaki. S. Rosetta has C2, PTP and FYVE; Hydra has the domain combination of C2, PH, PTP, FYVE; C. owczarzaki has C2, DamX, PTP and FYVE.</t>
  </si>
  <si>
    <t>FCP_PD, BRCT, FCP1_CTD</t>
  </si>
  <si>
    <t>Lost FCP1_CTD domain</t>
  </si>
  <si>
    <t>Observed in some but not all nematodes</t>
  </si>
  <si>
    <t>Gained PX  domain</t>
  </si>
  <si>
    <t>Observed in the order Dictyosteliida</t>
  </si>
  <si>
    <t>Observed in the genus Dictyostelium</t>
  </si>
  <si>
    <t>Uncertain: either gain or lost WSN domain</t>
  </si>
  <si>
    <t>Gained Ank, Guanylate_kin, and PDZ domain</t>
  </si>
  <si>
    <t>Gained SH2 and PH domain</t>
  </si>
  <si>
    <t>Gained SH2 domains</t>
  </si>
  <si>
    <t>A conserved region is observed in PTPN3, but it is not well aligned to FA domain.</t>
  </si>
  <si>
    <t>Observed in Euteleostomi</t>
  </si>
  <si>
    <t>Gained Methyltransf domain</t>
  </si>
  <si>
    <t>Gained TFIIIC_sub6 domain</t>
  </si>
  <si>
    <t>Gained PLAT and LIM domain</t>
  </si>
  <si>
    <t>Gained SapB domain</t>
  </si>
  <si>
    <t>BRCT</t>
  </si>
  <si>
    <t>C1</t>
  </si>
  <si>
    <t>CBM</t>
  </si>
  <si>
    <t>CDC25_NTD</t>
  </si>
  <si>
    <t>EF-hand</t>
  </si>
  <si>
    <t>FCP1_CTD</t>
  </si>
  <si>
    <t>IPPc</t>
  </si>
  <si>
    <t>LRR</t>
  </si>
  <si>
    <t>Metallophos_C</t>
  </si>
  <si>
    <t>PAP_NTD</t>
  </si>
  <si>
    <t>RimK</t>
  </si>
  <si>
    <t>SSH_NTD</t>
  </si>
  <si>
    <t>SacN</t>
  </si>
  <si>
    <t>UBA</t>
  </si>
  <si>
    <t>VSD</t>
  </si>
  <si>
    <t>mRNA_cap_C</t>
  </si>
  <si>
    <t>Domain Symbol</t>
  </si>
  <si>
    <t>PF01591</t>
  </si>
  <si>
    <t>ALIX V-shaped domain binding to HIV</t>
  </si>
  <si>
    <t>PF13949</t>
  </si>
  <si>
    <t>PF00533</t>
  </si>
  <si>
    <t>PF03097</t>
  </si>
  <si>
    <t>Endosomal targeting</t>
  </si>
  <si>
    <t>AGC:DMPK:CRIK, AGC:PKC, CAMK:PKD, TKL:RAF:RAF</t>
  </si>
  <si>
    <t>CL0006</t>
  </si>
  <si>
    <t xml:space="preserve">Binds to many ligands, e.g. diacylglycerol, phorbol esters and zinc </t>
  </si>
  <si>
    <t>PF00168</t>
  </si>
  <si>
    <t>PF00194</t>
  </si>
  <si>
    <t>Eukaryotic-type carbonic anhydrase</t>
  </si>
  <si>
    <t>Starch binding domain</t>
  </si>
  <si>
    <t>PF00686</t>
  </si>
  <si>
    <t>Catalyzes the rapid interconversion of carbon dioxide and water to bicarbonate and protons. In the receptor PTP PTPRG, it may intermediate extracellularprotein interactions.</t>
  </si>
  <si>
    <t>PF12567</t>
  </si>
  <si>
    <t>PD00128</t>
  </si>
  <si>
    <t>CRAL/TRIO domain</t>
  </si>
  <si>
    <t>Binds to small lipophilic molecules</t>
  </si>
  <si>
    <t>PF00650</t>
  </si>
  <si>
    <t>PF08766</t>
  </si>
  <si>
    <t>PF00226</t>
  </si>
  <si>
    <t>CL0220</t>
  </si>
  <si>
    <t>Inositol Polyphosphate Phosphatase, catalytic domain</t>
  </si>
  <si>
    <t>PD00144</t>
  </si>
  <si>
    <t>PF08736</t>
  </si>
  <si>
    <t>FCP1 C-terminal domain</t>
  </si>
  <si>
    <t>PD00155</t>
  </si>
  <si>
    <t>Domain Note</t>
  </si>
  <si>
    <t>Phosphatase Subfamily with the Domain</t>
  </si>
  <si>
    <t>Found in Other Eukaryotic Kinomes?</t>
  </si>
  <si>
    <t>Example Kinases (Group: Family: Subfamily)</t>
  </si>
  <si>
    <t>HIV binding</t>
  </si>
  <si>
    <t>Starch binding</t>
  </si>
  <si>
    <t>Binds to Hsp70 heat shock proteins</t>
  </si>
  <si>
    <t>Calcium ion binding</t>
  </si>
  <si>
    <t>Inositol polyphosphate phosphatase</t>
  </si>
  <si>
    <t>MTMR3, MTMR6</t>
  </si>
  <si>
    <t>All myotubularin subfamilies</t>
  </si>
  <si>
    <t>PF00041</t>
  </si>
  <si>
    <t>Fibronectin type III domain</t>
  </si>
  <si>
    <t>PF01363</t>
  </si>
  <si>
    <t>PD00134</t>
  </si>
  <si>
    <t>GRAM has PH-like fold.</t>
  </si>
  <si>
    <t>PF00047</t>
  </si>
  <si>
    <t>Immunoglobulin domain</t>
  </si>
  <si>
    <t>Fn3 is a subclass of E-set domain which itself is a subclass of Immunoglobulin domain.</t>
  </si>
  <si>
    <t>Voltage sensor domain</t>
  </si>
  <si>
    <t>PF00240</t>
  </si>
  <si>
    <t>Tetratricopeptide repeat</t>
  </si>
  <si>
    <t>CL0020</t>
  </si>
  <si>
    <t>Rhodanese domain at MKP N-terminal</t>
  </si>
  <si>
    <t>MKP subfamilies</t>
  </si>
  <si>
    <t>PTB has the same fold as PH domain.</t>
  </si>
  <si>
    <t>Ank, Ank, GRAM, Myotubularin_PD</t>
  </si>
  <si>
    <t>GRAM, Myotubularin_PD</t>
  </si>
  <si>
    <t>PX, PX, GRAM, Myotubularin_PD</t>
  </si>
  <si>
    <t>C2, GRAM, Myotubularin_PD</t>
  </si>
  <si>
    <t>GRAM, Myotubularin_PD, PH</t>
  </si>
  <si>
    <t>Death, GRAM, Myotubularin_PD</t>
  </si>
  <si>
    <t>GRAM, Myotubularin_PD, FYVE</t>
  </si>
  <si>
    <t>uDENN, DENN, dDENN, SBF2, GRAM, Myotubularin_PD, C1, PH</t>
  </si>
  <si>
    <t>uDENN, DENN, dDENN, SBF2, GRAM, Myotubularin_PD, PH</t>
  </si>
  <si>
    <t>SBF2, GRAM, Myotubularin_PD</t>
  </si>
  <si>
    <t>UPF0061, DENN, GRAM, Myotubularin_PD</t>
  </si>
  <si>
    <t>C1, PTEN_PD, PTEN_C2, SH2, PTB</t>
  </si>
  <si>
    <t>PTEN_PD, PTEN_C2, SH2, PTB</t>
  </si>
  <si>
    <t>FERM_N, FERM_M, FERM_C, PDZ, PDZ, PDZ, PDZ, PDZ, PTP_PD</t>
  </si>
  <si>
    <t>FERM_N, FERM_M, FERM_C, PDZ, PDZ, PDZ, PDZ, PDZ, PDZ, PTP_PD</t>
  </si>
  <si>
    <t>FERM_N, FERM_M, FERM_C, PTP_PD</t>
  </si>
  <si>
    <t>FERM_N, FERM_M, FERM_C, FA, PDZ, PTP_PD</t>
  </si>
  <si>
    <t>FERM_N, FERM_M, FERM_C, PDZ, PTP_PD</t>
  </si>
  <si>
    <t>FERM_M, FERM_C, Guanylate_kin, PDZ, PDZ, PTP_PD</t>
  </si>
  <si>
    <t>PF00560</t>
  </si>
  <si>
    <t>Leucine Rich Repeat</t>
  </si>
  <si>
    <t>PD00154</t>
  </si>
  <si>
    <t>PD00129</t>
  </si>
  <si>
    <t>PF00629</t>
  </si>
  <si>
    <t>PF01331</t>
  </si>
  <si>
    <t>mRNA capping enzyme, catalytic domain</t>
  </si>
  <si>
    <t>PF00595</t>
  </si>
  <si>
    <t>PF14008</t>
  </si>
  <si>
    <t>PF03919</t>
  </si>
  <si>
    <t>mRNA capping enzyme, C-terminal domain</t>
  </si>
  <si>
    <t>Purple acid phosphatase, N-terminal domain</t>
  </si>
  <si>
    <t>Purple acid phosphatase, C-terminal domain</t>
  </si>
  <si>
    <t>DEK, C terminal domain</t>
  </si>
  <si>
    <t>CDC25, N-terminal domain</t>
  </si>
  <si>
    <t>BRCA1, C Terminal domain</t>
  </si>
  <si>
    <t>PD00127</t>
  </si>
  <si>
    <t>MTMR5, PHLPP</t>
  </si>
  <si>
    <t>PF00169</t>
  </si>
  <si>
    <t>Protein kinase</t>
  </si>
  <si>
    <t>Protein kinase domain</t>
  </si>
  <si>
    <t>PF00069</t>
  </si>
  <si>
    <t>RimK-like ATP-grasp domain</t>
  </si>
  <si>
    <t>PF08443</t>
  </si>
  <si>
    <t>Ribosomal S6 modification enzyme RimK</t>
  </si>
  <si>
    <t>SAC subfamilies</t>
  </si>
  <si>
    <t>Sac, N-terminal domain</t>
  </si>
  <si>
    <t>PD00139</t>
  </si>
  <si>
    <t>PF12456</t>
  </si>
  <si>
    <t>INPP5F, C-terminal domain</t>
  </si>
  <si>
    <t>SSH, N-terminal domain</t>
  </si>
  <si>
    <t>PD00148</t>
  </si>
  <si>
    <t>Phosphorylated-cofilin binding</t>
  </si>
  <si>
    <t>PF00627</t>
  </si>
  <si>
    <t>AGC NDR:LATS, TK:Ack, various subfamilies of CAMK:CAMK, and etc.</t>
  </si>
  <si>
    <t>Ubiquitin binding</t>
  </si>
  <si>
    <t>PF00581</t>
  </si>
  <si>
    <t>PF14948</t>
  </si>
  <si>
    <t>PF11548</t>
  </si>
  <si>
    <t>PF12453</t>
  </si>
  <si>
    <t>PF08416</t>
  </si>
  <si>
    <t>tensin</t>
  </si>
  <si>
    <t>KDFSEHYRIMSADSDFRFSEEFEELKHVGRDQACSFANLPCNRPKNRFTNILPYDHSRFKLQPVDDDDGSDYINANYMPGHNSPREFIVTQGPLHSTREEFWRMCWESNSRAIVMLTRCFEKGREKCDQYWPVDRVAMFYGDIKVQLIIDTHYHDWSISEFMVSRNCESRIMRHFHFTTWPDFGVPEPPQSLVRFVRAFRDVIGTDMRPIIVHCSAGVGRSGTFIALDRILQHIHKSDYVDIFGIVFAMRKERVFMVQTEQQYVCIHQCLLAVLE</t>
  </si>
  <si>
    <t>KLSKSLQLLADSLNSGKVVDHFEMLYRKKPGMSMNICRLTANLAKNRYRDVCPYDDTRVTLQASPSGDYINANYVNMEIPSSGIVNRYIACQGPLAHTSSDFWVMVWEQHCTTIVMLTTITERGRVKCHQYWPRVFETQEYGRLMIKCIKDKQTTNCCYREFSIRDRNSSEERRVTQMQYIAWPDHGVPDDPKHFIQFVDEVRKARQGSVDPIVVHCSAGIGRTGVLILMETAACLVESNEPVYPLDIVRTMRDQRAMLIQTPGQYTFVCESILRAYH</t>
  </si>
  <si>
    <t>KMKCQAISKLHQDKIKGYMPPNCTYTAYEANPDLNRYADVRCIEETRVVLKNHDRDYIHASWMRMPGKDQSTYITTQGPLPETLSDFWHMIYQEKIAYVLMLCTLFEGGVEKCALYYPEKLGEVVKFGKYEITLTECKEEAIAGTILNSLTVINTEDATSEPLYMNHVQVPWWPDQLAPEDARPMIELYKWVKKVNPKEKPICVHCSAGVGRTATFVGIDYATIRIMENPNIEMLDIVREMRAMRFQAVQSHMQFLFLYVVLMEYFI</t>
  </si>
  <si>
    <t>AINLIEAVNYDTNPVVVHCSAGVGRSGTIVGISLIMDKMIQGINCKDMKKLVEEIRNQRHYAIQTEAQYMYIHRVLLEYFL</t>
  </si>
  <si>
    <t>GHVVLSYMEDHLSNKNRLNKEWEALCNYEAEPSVADLGKQDKNVRKNRYSDVLPYDHNRVSLRETANATGSDYINASFITDHDPRNPAYIATQGPLAHTVSDFWQMVWEQGVVVIVNLTRLSDLGLPQCHRYWPEDGHETYHIYEVHLVSEHIWCDDYLVRSFYLKNLQTSETRTVTQFHFLSWPDLNVPTTPKPLLEFRRKVNKCFRGRSCPIVVHCSGGVGRTGCYILIDLVLNKMMRGAKEIDIAATVEHLRDQRPHMVKTKAQFEFALTAVAEEVN</t>
  </si>
  <si>
    <t>ALKSEQMKQRLPIPLVMDTRVVLKDYGTLFNDDYIHANRVTCSHGLQLILSQAPQEANGESCESTIESYWWTAKQEKSTQLVMMCDFDEKCPGKTNSCARYYPESVGESMKFKNLTVECKSKIAEKDFETRELEVKFDGHEPHTVTHSRLVGWNPLNVQPDTLLFTSLIQKIKNSTTPVMVHCIDGISRSAAFASMIIGYQLVIQSLGSVKLEAVVSYIRSQRAMAITSALELAFVDAGIVKLLGLFVDAQQNK</t>
  </si>
  <si>
    <t>NNEGHLPRDGEVKDHLNLEQDFEELPSYLYSQDKGNKIQNIHKNRYNASIPFDDNVISLKEPSVYGSTYINASPIKTASTGGLQAQYIATQGPLDTTISDFWRLVWQEQSSIIIMLTELVEL</t>
  </si>
  <si>
    <t>KYIKFMDQVAFIENGTTLSTFFSNHLMNIAPTSRSDAFHGNTFKNQRKDVPCIDDTRVKLADPNIVYYIHANHIMFDHLKKTYITTQHPLPGTLNDFWAMVADQKVETIVSLTSSSSASNPNVYPMYYPNKPETFNNFGQFFVYCKTVTQPKTKYGCKEYKFELVVQADNEERRSVRLYHYPHWTKNMVPASSKVVLNLVKKIGKKKSQAPVVVQCETGVNQSAELVFVDAMCTLLTRQVEVNFDVLFRQMRSQKALAMTQLLHFLHSIATVMKFIK</t>
  </si>
  <si>
    <t>ASELEAYVNEKGIRGLSEEYFKIKNEPVTGKADYFRLPCNSTKNRYKDVICYDSTRVTLNSIPDTEGSDYIHANYCNGYQKPKGIILTQGPLKRTVNDYWRMLWEKEVFVIVMATKCVEMRKLKCAQYWPDGLNTVAQFGDISVSVVNDVVEGAYQFRQFVAYKNGETRHLMHYQFLGWPDYGVPENGSDVIDVLDAARSMQGCFSEYVTDPDRFPLHGPPMVIHCSAGIGRSGTFASLDYCIDELRMTNKVNVQECVRLLRQQRAFSIQTDEQYAFCYKTVLEYALY</t>
  </si>
  <si>
    <t>RDFPSYVEDMLNDAGFKFSEEYEKVSAVGLDHSKDASLLPENRAKNRYTNILAYDHSRVKLESIDDEPGSDYINANYIPGYRMRRAYIATQGPLPSTFDDFWRMTWEQNSHVIVMLTQLVERGRTKCHRYWPGAQPEVYGEINVDMLSETEKSDWIVRKFKITKEKRSRTITHYQFVSWPDHGVPDEAGPALDFVREVHEVASSAFGPVIVHCSAGVGRTGTFIALGTLLQHIKDHDWVDLFGLASEMRQHRNHMIQTEPQYVFIHKAMVDACK</t>
  </si>
  <si>
    <t>RVEELRQPNDELFGKTGFEEEYQQLQHEGTQHLYTRKEAGKPLNRQKNRFKNILPFDHTRVVLAEPDSSGNTYINANYVNGEVPGSGNYYIATQGCLPGTINDFWSMVWQEDSKIIVMITNEIERGKNKCARYWPSKGETTLYGNIQVINIDEIQGRLYVFRKLHIEHVSKKGRGHYVVQYQFKVWPDHGVPQDPSHMLDLMDDVNRKALEIQQRGEHFGPMIVHCSAGVGRTGTYIVVDIITKMMEYNKFEYEIDVQGSVQMLRHHRSGMVQTEDQYRFLYYAIKAYIE</t>
  </si>
  <si>
    <t>CCYQYWRESEIVQFGEYFVKCLLSKDCNGYIERKLHIRSDKNDSSSWDVVQFQVTNWPTDGVIREPRTVLQVIDDVIHRQQKIGGGPVVVHCSDTVSRSGVYCSVSVALEQCKAEGVVDVFQVTKSVRRSKPGAVTTLDQYSSIYEAISMYLK</t>
  </si>
  <si>
    <t>CKYILDMKEASLNTYFDANLANYSPSKCTFNEWEKNVNKNRTKDVKLIDATRVVLTNPEKSKMGPADDVEGYINASHIRFDNASTDYILTQYPLPSTIRDFWKMVYVTKVTQVITIFEPIKDEAIEEFANFPAPASPVPPPPTASSKDIGSSPDQQPREREQIEIKSIRCDNHLHQSFFPLSTDHYLNLEGWLINTRAVEVDQRCKNWMNKYTVEVVADGCSEATFAKVYNCTTWPWKSYPDDVKKVLALVRAPVKESSPTVGKQPPVIVMCDLGLDRSATVVLTSIIIEQVLDGKTPDCDDLFRKMRDQRAGVFTMSIFFTYAIRAALFYLK</t>
  </si>
  <si>
    <t>DDNRITLRPMSGHKDCTNEYINACFIKDYSDEYQYIATQGPVSSTLVDFWRLIWQERPPIIVMITNVIEEGKVKCQQYWPDSDTKDYGPFSVTLNDEQVLTDYTVRKMHVKLVDSNDQPPLMITQYHFTSWPDHGVPEYATSILQFHRRIKNEYKPTKGPMLVHCSAGVGRTGTFMAIDMGLQQAEKEGGIDIISIINRMRQQRMKMVQTADQYIFVNDAVLESVT</t>
  </si>
  <si>
    <t>DFAMSSQKMTLDDFKQEFSNLPGDPPSDLCTAFNQPVNNKKNRYLNIPCLDISRVQLKVMPNKNSTDYIHANYIRSPFLKRGYILTQGPKKETRADFWRMIWQENTTAIVMLCQFTETNREKCAEYFPRNAHCCLQFDKMSVSYEDSTVNKSLVTTRLNLSYEGETRLITHWLWKEWPDWQVPGSSEVMLKILRKIRARSTPPVIHCSAGVGRSGTLMAVEIALQSIHSHFTLPDIKQIVSHLRVTGRAASVQTLQQYMLIWKVLLDFGVAYKQI</t>
  </si>
  <si>
    <t>DFAMSSQKMTLDDFKQEFSNLPGDPPSDLCTVFNHPVNNKKNRYSNIPCLDISRVQLKFKMPNKNSTDYIHANYIRSPFLKRGYILTQGPKKETRADFWRMIWQENTTAIVMLCQFLETNREKCAEYFPRNAHCCLQFDKFSVNYEDSTVNKSLVTTRLNLSYEGETRLITHWLWKEWPDWQVPESSEVMLKILRKIRARSTPPVIHCSAGVGRSGTLMAVEIALQSIHTHFTLPDIKQIVSHLRVTGRAASVQTLQQYMLIWKVLLDFGVAYKQI</t>
  </si>
  <si>
    <t>KALENFIFSTEKLGIDGLVKQYRKLDAKQDPSLTYDAYTKYMHKNRYCDVVCLDNSRVKLKIDKSRHGDYIHANYVKTNYLRSTFICSQGPLQHTIIDFWRMIFQERAESILLLCKVGREGRPRYWPSLGVTETYGCIRVTNFSESSEEFEICNLAVTFVPDNVPVDEQPANLEGLRVSLIKWPNWPDCGVPDEKCHTVPQRLLAQVRHGPCVVHCSAGKDRLYVVCLDNSRVKLKIDKSRHGDYIHANYVKTNYLRSTFICSQGPLQHTIIDFWRMIFQERAESILLL</t>
  </si>
  <si>
    <t>KAIQYQMKENKTLLQEWLKSVYRALRTIGETSVTNYDDNISERRHSMYICEPSTMAVLEGFKNPFINANVMMFGKIEWIMAQGPMDGTEKKKDETDKPKRSTCEKHWALIEQHNVAICVQLCGFVEGEDKKCASYYSDKVGGVLRFRNYSLKTIDIKTDLAEFTDKKDFTLYTVEITNYRKNKGEQKKTVDILLYSAWPEHGAPQEAYPALEILKFCETYKKNVLVHCSEGVGRTGTLVAIKYGIDLCLKKKVTQIIDIILPVRQCRHGAVQDDTQVTYILLCVTKGLM</t>
  </si>
  <si>
    <t>DIVQQNYTPFDGPMVVHCSSGTGRTGTFIAIMVEMARIKSEKLVDIFNNVQYMRKCRPMMVMNEIEYIFIHDALVEALK</t>
  </si>
  <si>
    <t>DKNRSTQFLPPNNHRVPLKNEHPDYINAVFINGYKEKKAFIIAESPMFNTARNFWKMIDDRNVTAIVMLCHENENNEEVCYQYWPSTPSPLVIGEYNITLSSEETCNGYIERKFEVKNTNTAATQSVTQYQITNWDSTGKMTNPQTILLVIEEMYRTQRKRGNTSIVVHCSGTVSRSAMFCAAATTINKCKTEGVIDVFQVLKSQRIQKPGSVQTVQQYQGIFQIVLTYLD</t>
  </si>
  <si>
    <t>KPIDQIVQMVKQRGRHGLIKEYADIRNRAPEGTFLHARMRANLTKNRYTDVLCYDHSRVVLAHEDGDEPSDYINANFVDGYKQKNAYISTQGPLPKTSQDFWRMIWEQHCLVIVMTTRVMERGRVKCGQYWEPTEESSLEFGDYHVRTISVECNEDYMVASLELRNIKTDEIRNVSHWQFTSWPDYGVPSSAMAMLNFLQKVREKQAQLVQGLGDTWAGHPRGPPIVVHCSAGIGRTGTFITLDICISRLEDVGTADIRGTVEKIRSQRAYSIQMPDQYVFCHLALIEYAYS</t>
  </si>
  <si>
    <t>SDLGTHVASYHSDTNAAFNQQYQGLYTGDDLRSTGYREKRAFIIAQSPMENTVRDFWKMILDYKVSAIVMLCGEEDCCFPYWLSGRKYDEYGLEVTNEINSNGYTERMFKVSSDKEAISRNVLQLQVADWPQDGVVREPRTVLQVIDDVIHRQQKIGGGPVVVHCSDTVSRSGVYCSVSIGLEQCKAEGVVDVFQVTKAVRRSKPGAVTTLEQYTSIYDVIDMYLQ</t>
  </si>
  <si>
    <t>DQPTDSGYSGYAEEYEGITEGNDNTSQATRDNRLLNRYSNVTAYDHSRVKVAPTSHNNNTDYINANFVDGYHGPKEFIATQGPLPVTCVSFWQMIWEQQAVAIVMVTALIQGNRVKCHQYWPDEAATKYGDVIVRPLSQEENKVYIKRVFQLQKDGETREIAQFEFLNWPDHGAPDSTMDMIEYRTAVRSYTGLKNKHPIVVHCSAGVGRTGTFIALDRLFRAVDHADLENLDVRAVVANMRHSRTMMVQALPQYEYIHKTLKDYMM</t>
  </si>
  <si>
    <t>KNFAEHYRLMSADSDFRFSEEFEELKHVGRDQPCTFADLPCNRPKNRFTNILPYDHSRFKLQPVDDDEGSDYINANYVPGHNSPREFIVTQGPLHSTRDDFWRMCWESNSRAIVMLTRCFEKGREKCDQYWPNDTVPVFYGDIKVQILNDSHYADWVMTEFMLCRGSEQRILRHFHFTTWPDFGVPNPPQTLVRFVRAFRDRIGAEQRPIVVHCSAGVGRSGTFITLDRILQQINTSDYVDIFGIVYAMRKERVWMVQTEQQYICIHQCLLAVLE</t>
  </si>
  <si>
    <t>TSTVSEGKSPTEVADQLLKAKSRPQMYDLLKGHAAFNVPEFVKNLPVNVRLPIPIRDNRRVLCGSDEEFFPGQYVRMEGAEYIIVQAPTKKSSKLIWRVILKDHIRILVCLCHDEQMSGSDDGKCYTYFPTELEQKMEAELMKGTLSIVCKAREGLSMGATKYELELTDSEVVIDKNSDDPNASNYKSHRLIVFHMNTWSGQKPTSGNALEQAQNVALFFREVKKFEMDILRKSMENFVPPVMLQSFDGINRASTGWVALMLLRDVEKRECFDVPSLIKAIMKFRNGSISTYYQFCFCMAVCLNIGK</t>
  </si>
  <si>
    <t>TSTVSEGQSPTEVADQLLKAKSRPQMYDLLKGHAAFNVPEFVKNLPVNVRLPIPIRDNRRVLCGSDEEFFPGQYVRMEGAEYIIVQAPTKKSSKLIWRVILKDHIRILVCLCHDEQMSGSDDGKCYTYFPTELEQKMEAELMKGTLSIVCKAREGLSMGATKYELELTDSEVVIDKNSDDPNASNYKSHRLIVFHMNTWSGQKPTSGNALEQAQNVALFFREVKKFEMDILRKSMENFVPPVMLQSFDGINRASTGWVALMLLRDVEKRECFDVPSLIKAIMKFRNGSISTYYQFCFCMAVCLNIGK</t>
  </si>
  <si>
    <t>IAMRKRAAVKPTQNLSGYALEYQRLLAVSSQIEDENSKVGRADYNIKKNRYPSVIPFDGGDYINASFADAFRKRNAFILTQAPLGHTMAEFWHMICQYKIGTIVMLNNLQEDTLTYPQYWPSEGSETYDHLNVRLMSREKQGKLISRKLAIGQKGVEGEHEVVHIQHIEWPDKCAPVNHQSVLDLVSWVQLSQQQCGDKAIAVQCSNGVGRSGTFCAIYSLLERIKAEQVVDVFQTVKVLRLGRPGAVETLTQYIYCYQMVQRYLD</t>
  </si>
  <si>
    <t>DTVSRSGVYCSVSIALEQCKAEGVVDVFQVTKAIRRSKPGAVTTLVQYTSIYDVIDLYFK</t>
  </si>
  <si>
    <t>DYQHVTAEVMHLAHASRLEEVYMRLRQEDEDLGYARQTVKAARANPAKNRYSDILPYDASRVPLKQIGAAEGDYINANYMPNIGHRPYIAAQGPLPHTEDDFWRMVYGEHSPLVIMLCSINPRKCSPYFPQDPGASKTFENFTVTCQSLVDAQVYERRRLMVVPRSNVRGVKYEPLVTEHIWMKSWPDHGTPEVESFLRCMQAVRRDFEEPSGRVVVHCSAGVGRSGTFIAFDMLADAIADGHSMDVDAVVLQLRKHRRIMVQTASQYQFIYEALKNP</t>
  </si>
  <si>
    <t>EAVVEERRVKNQIDAEFDAIKHDSESSPFTFKAATETYNVKKNRYGNVLPIDDTRVLLSHTGQLGSDYINANYIPSWTRDNAFIASQGPIASTVGDFWRMIWETNSSSIIMMTREVEEGRLKCYKYWPEPEVPMRVGGYSIVALDYTNLSPEYGVRTLRLIDLETNEARIIKQFDYFSWPDGGAPPTAVGFIRFVLDVKQHIEAARSGNEVGPPVVHCSAGIGRTGTFLAMYALMQRLESLGNVDVAATVAYLRMYRAGLVQTVVQYRFLYEAIVTYYK</t>
  </si>
  <si>
    <t>EDLNRYFNILPNNHTRFVPASPTKIADMGINLSMTTPPQTQLVPTRSPSPCLSCRVLLPRIGDDERTEYINANFISGYGPRAMDRYIATQGPLPHTILAFWRMVWESKTHVIVMSTDLVENNAVKCERYWPQDVGTSVVYGDYVIRLQTETNTCPQFVTSKLLISCGDDDIREITHLWWRAWPDQGVPETADGIFPFINTARDVADEEGGPIVVHCSAGVGRTGCFINIDIGMQQWDELGVVDILSNVCKTRRQRGLSVQTPVQYVYIHFVLLEYMR</t>
  </si>
  <si>
    <t>EEAFKAVTVEGPELLNQMHTSAMTYPNTYDKFLNNMDMNRIPHLYCFDHSRVELAPQDGKDDFYNASWVDGYSKKSAYIFAQAPFNDHTEYIFWRMVSERKPSMILVFGDIDEKQKRKAPYDISDRGFEKSFLHEFGAKSLEECELKAKICRKFWPEKRSKKDFPTLSIQASDDHSETHMKTFNLTVTEKKQDHQTVLMHFYEWADASKLPEYMLDMRASIKLQYIRSSKKTGVCIGPIMLVCATGVEKCAISATIDIIVSRITEEHRVGFKETMSAIKMQRFGCFRTVGPYSTACEMLMKFAV</t>
  </si>
  <si>
    <t>EEAFKAVTVEGPELLNQMHTSAMTYPNTYDKFLNNMDMNRIPHLYCFDHSRVELAPQDGKDDFYNASWVDGYSKKSAYIFAQAPFNDHTEYVFWRMVSERKPSMILVFGDIDEKQKRKAPYDISDRGFEKSFLHEFGAKSLEECELKAKICRKFWPEKGSKKDFPALSIQASDDHSETHMKTFNLTVTEKKQDHQTVLMHFYEWADASKLPEYMLDMRASIKLQYIRSSKKTGVCIGPIMLVCATGVEKCAIYATIDIIVSRITEEHRVGFKETMSAIKMQRFGCFRTVGPYSTACEMLMKFAV</t>
  </si>
  <si>
    <t>EEPAKRMVANGFFTTTNVGGTFKQTDNFKTPMDSCPSFKNNMHKIRAPDCPIPEEKLVKLANGPESFICAAKITVPDFNRTMILTQVPDLSRSPDTADFWRMIHQESIVSVVIAVMPLEVTLQQILPLLSGTYSTYGKMFVNNKKVESAVGMTEYCLEILPDGCSNSLLTTVYHMHNWRQKRGLEVVTDLVTTMEKVMKVNENSVLMSMNGTGRAGIF</t>
  </si>
  <si>
    <t>SLTESFMLLQEGLDTGMAIAQFDQLYRKKPGMTMGACRLAENVAKNRYRDIAPYDATRVILREADTGDYINANTINMDIPGFDLVNKYVAAQGPLPNTVNDFWYMVWEQRSTLIVMLTTNVERGRVKCHKYWPDLDDRLKFGPDLEVRCTRCDETPSFAYRDFIICNTATKEERIVLQMQYVAWPDHGVPDDSSDFLDFVLRVRQCRVGMDVPTIVHCSAGIGRTGVLITMETAMCLIEANEPVYPLDIVRTERDQRPMLIQTAAQYKFVCEAIIRVYM</t>
  </si>
  <si>
    <t>KWSGEEASIKFVKSLGSINLKDEYDEIQKLPVQTERCKMWQSHSSRNRHNDSKCYDHNRIIVQMCKDDYINGSKINVPHFTPSIYLVQLPKMDSVDAVEEFWRVVFHEQCQTVHIIARPEELTNPAIDKLFCQESGAWLYANGFFVNTRKVEKKENAKADMFVVELLPEGCSNAVMCSVYLHTYWKPLFGPDRFGAQIRAAHQIAKNENGNSPTVIASVNGSGRNAALLTLAVVEDQLTRGKEPKISEIVRTIREQRPQSVDSYIQYVSLYMATNWLIK</t>
  </si>
  <si>
    <t>DETAKKLVASGAFNTSTITSGFKELSNPKPSADMCSIFKNNPKKSRAPDWPIADNKLIKLSHAPGNFICAAKVDVPEFNRTMIVTQIPDVTVSANIEDFWRMIFQEEIVSIVIAVMPLECSVTLQQLFPLLSGTFSNHGKMFLNNKKVDSAVAMTAYTLEVLPDGCSNSLLSTVYHLHNWKQKQGLENVGELVTTVEKVLKTNENTVLMSMNGIGRAGTMLTLFTSMLSVQKSKEVNPKEILIKLRGERSGLVENADQFNTVHRAMALWFK</t>
  </si>
  <si>
    <t>KGIEKWTKSMDFKDNHKTAKFYNTTIENVNVTTIDKDHITESYAYLPKNKHRYPTLPCKPSTAVKVIVNGQRVPIHANWVPTPGHPHRFIVTQGPLKNTRYDFWMMLTQYDVEHIVMLGQNMENLIVKCDYYIPPHISEPFKIGRFNIKITDGKSILNKKIYQRTLEVVDSTGKLATRTVMHYQYAGWTARGVPKSHAEMFDLMEMLKKSEKPIVVQCPNGIGRSMAFIGTECLARQVEADPTIELTEALKHMREHRWNGIQKNFQLYWMTLGTMYRLIKEYGFDMKIY</t>
  </si>
  <si>
    <t>ELISIKLEALTFNTRWVESHAMDHRAQNALAPGNRVALKGYGKRLSDGYIHASFVSFPSNLCMILTQAPQAKNLGDPYAVIRISKRNSTIEKFLWMAMQEGVKHVVQLCERTLPRSNTSDDEYDACSVYVPDNVGEELKFEGVTMKCTDCKKEFNDEVEIRVVVVKFDDLKEFTFNHYWYRGWGKSSIPESPKTMLALLDMVNASKTPVIVHCYDGRSRSACFAYMELACQMVAKNDSVTSRVALKALMKMRANLFVKDEEYAFAIYGAMMRLMEVGKAT</t>
  </si>
  <si>
    <t>EMEKEFEQIDKSGSWAAIYQDIRHEASDFPCRVAKLPKNKNRNRYRDVSPFDHSRIKLHQEDNDYINASLIKMEEAQRSYILTQGPLPNTCGHFWEMVWEQKSRGVVMLNRVMEKGSLKCAQYWPQKEEKEMIFEDTNLKLTLISEDIKSYYTVRQLELENLTTQETREILHFHYTTWPDFGVPESPASFLNFLFKVRESGSLSPEHGPVVVHCSAGIGRSGTFCLADTCLLLMDKRKDPSSVDIKKVLLEMRKFRMGLIQTADQLRFSYLAVIEGAK</t>
  </si>
  <si>
    <t>IDFAKHVETMHNNQDYLFTEEFFRIEPDHAPTRRATKNNKERNRFLSIAAYDHSRVVLEHHPSGSDYINANYINGYDEKSGSYIATQAPLASTANEFWCMVWEKEAPVIVMLTNLVENDKEKCHQYWPKSAIEGENVLKFSSFELTLLEESVNEHYTIRKLSIKMIGSNEKKTVDQYHFTSWPNHGTPSSSGPLLEFMDIVQQKYAPYDGPMVVHCR</t>
  </si>
  <si>
    <t>EPRNNPQGENGFAKEFQELKNISSRQKRDKAFSTNHGEKEYNRTKNRYKDILPYDYSRIVLPEIKGVDGSDYINGNYIKGPTKNIMYLAAQGPLPKTVDDFWRMMISHNIQVVVMACREYELGKLKCKRYWPESMEETLTFAGMKISLESEEAMGDGFTVRTLAVQAGKTKHNVTQFHYTAWPDHDVPRSATPLIELTRSFRTFVGSQDTPVLVHCSAGCGRTGTICALDYARTLLQTGRTEELSVFDIVANLRRQRVAMVQTKEQYTLVYKAVEELVN</t>
  </si>
  <si>
    <t>EMIKKWASAVMMSTPQQLTKEYKAVGNIVSDSECTAFLKFKDLNRYPNIQCWDRGRFTLAGDENFYIHANFVKICTKPERFVCTQGPMENTCTHFWQMALSLGSTSIIMLCGFVEDGSEKCAKYISDIVGFVNLEDHRVYTEYCTEIEIGGKSKDKITHRVLKVVVKATGQESKLNHYQWASWPDHGMPDSCDTALRLLSAVKKDKKPVIAHCSAGVGRTGTLALIESMIAALRHPRKQNVKDSFVLLRKDRARSVQTFPQYVYALRCVLEFLY</t>
  </si>
  <si>
    <t>ESFVEDFWYMIYQEQIHLVYLMVPDDKLKNTTTSLFNDENGGYQYTGKMFINNRRADVSGDPKEYTIEVLPEGNSDSVICQVHHHAPWKHLQQPPKTLPIIKMIHQFLSEKQVQNAGVCVVSLFGCGRACSFIGALYAINQLNNGIEPNICEIMKNIKQQRPGGVESFAQYASIYAIVFDYIS</t>
  </si>
  <si>
    <t>ESMEKTGISEEFDRLSQEALPAEQYLSKREGRRPVNAEKNRYKNIVPFDHTRVILTDRPNTPGSDYINASYVRFENSQRTKNVTFACEKSFIATQGCLETTISDFWSMVWQENSRVIVMPTMENERKEKCARYWPAEVNKPEVHGDISLTCTIERKVQRAVSDEVKAELEQEKTNRIAKGLVPEAELNGDGISYILRTLVMKKGKDTREIRQLQYLTWPDHGCPLHPYAVLNFLEDVDREYDYFNAQPIAASLPQGPIVVHCSAGIGRTGTVLVLDALLNQVKKVGLLCPMDVYKMVKYVRTYRSGLVQTEQQYQFLYKALAFYLK</t>
  </si>
  <si>
    <t>EVPLLEATRVVLKGYGKRFADDYIHASYVTYGQAFVASSEYFPLKKNEICEFEGGSVKCTNYEREYIGIITRKLTLNFDDGEEFKITHHQVLDWNGLNALEDHRGAGLAAMFLMKYETTAIVHCVDGVSRSAVLAGMIIGFQKIIETRGDMNVADLIDDLRKQRAMAITSGLELAFVDAGIFLLFKRMMNNFEEEYPE</t>
  </si>
  <si>
    <t>EIPVIETFFITKLNSTAVKAEWSFVSGASHYTVYYESTSSSSRKKRQVETGMRVFPGADNYRVPLKGEHPDYINAVFINGFKEKKAFIIAESPMFNTARNFWKMIDDRNVTAIVMLCHENENNQEVCYQYWPSTPSGIILGEYNIKLLSEETYNGYIERKLEVNNNTGATAQSVTQYQITNWDSTGKVTNPQTILLVIEEMYRTQRKRGNTSIVVHCSDTVGRSAMFCAAATTINKCKTEGVIDVFQVLKSQRIQKPGSVQTVQQYQGIFQIVLTYLD</t>
  </si>
  <si>
    <t>NDLGNHVACCHSDSNAYFSEQFKDLYSGNDKQCSVGLNGMNKPLNRFRNIVPYDDNIITLKLPGVAQHEYINASYIHGYSKARKFIAAQGPMKKTLVDFWCLIWQEKPASVVMLTNLVEDSKTKCEQYWPQCLNEIEQFGPFSVTLLEDYVMPDYVIRNISVTLQDGSGEVHALTQYHLTTWPDHGVPEYATPLMTLHKRVMSSSAKGPILVHCSAGWNIVQFQVIGWMNDGVLRDPRTVLQVIDDVIHRQQKIGGGPIVVHCSDTVSRTGVYCAISIALEQCKAEGVVDVFQVTKALKRSKPGAVTTLEQYITIYEALEMYLA</t>
  </si>
  <si>
    <t>FFKFASDAVKKNPPEYSVEFMTKVKPYPGQPMERKIFDANPTKNRYKDVVCNDITRVILSDGGDGDYIHANYVNGLNAPFILTQGATAATVIDFWRMVVHTKTAYIVMLCEVMEDGKAKCAQYYPEKAGEAMTFGAWTILCSLEDDKDANIIKRTLSVRNVDNGKEHILKHLHTKSWPDRCVPNSTMALLRMLYIVRTASGPVTVHCSAGIGRTGTFVAIEACLQILTDGKELDLLGTCRALRNSRAGSIQVDIQYMALVQILINYGKDNGYW</t>
  </si>
  <si>
    <t>FGAARKAKYLSTIIGGMERRFEILENSVNHIPFTHSASDNNQEKCRNPRVHCKDSTRIALQFPRGQYLGDFIHANRISGKPLFNEFIMTQAPMKNTVDDFWRMVWQEEVPYIVMLTSRKEPERCEYYWPKSPSDPAVTVPGGLRIENFGVYQAPDPLFRVTHLRLIGPDREERHVEHWQGDVNNSSNMYSPLNILRLLRNASKPVVIHDHLGVSRAACLVAAEIAICSLLRGPTYKYPVQRAVQFLRQRRPFSIETPMQYIFVHRLVAFFFR</t>
  </si>
  <si>
    <t>FGAARKAKYLSTIIGGMERRFEILENSVNHIPFTHSASDNNQEKCRNPRVHCRDSTRIALQFPRGQYLGDFIHANRISGKPLFNEFIMTQAPMKNTVDDFWRMVWQEEVPYIVMLTSRKEPERCEYYWPKSPSDPAVTVPGGLRIENFGVYQAPDPLFRVTHLRLIGPDREERHVEHWQGDVNNSSNMYSPLNILRLLRNASKPVVIHDHLGVSRAACLVAAEIAICSLLRGPTYKYPVQRAVQFLRQRRPFSIETPMQYIFVHRLVAFFFR</t>
  </si>
  <si>
    <t>IAKNFAIFYTEVAKPEKLAREFKEITVVALELSYSASELGCHKNRYADIFPYDKNRVILDIDAEGSDYINASFIDGHTRKKEYIATQGPKPESVMDFWRMILQYNVRVIVQVTQFREGNTIKCHEYYPYNVRGLTVTIKSKEVLELYDRTELTVVHDKYGLKEKVIHYYFKKWPDHGVPEDPMHLIMFVKKVKAEKRPSYSPIVVHCSAGVGRTGTFIGLDLIMQRLKSESKINIFETVKKLRFQRMKMVQTQQQYTFLYACTYELVK</t>
  </si>
  <si>
    <t>NLKSVIRVLRGLLDQGIPSKELENLQELKPLDQCLIGQTKENRRKNRYKNILPYDATRVPLGDEGGYINASFIKIPVGKEEFVYIACQGPLPTTVGDFWQMIWEQKSTVIAMMTQEVEGEKIKCQRYWPNILGKTTMVSNRLRLALVRMQQLKGFVVRAMTLEDIQTREVRHISHLNFTAWPDHDTPSQPDDLLTFISYMRHIHRSGPIITHCSAGIGRSGTLICIDVVLGLISQDLDFDISDLVRCMRLQRHGMVQTEDQYIFCYQVILYVLT</t>
  </si>
  <si>
    <t>EIINAWIRHVLSIGIEGLKKEYQDSPNGGSIRSAQVFVANPTRNRYTNIPCCDATRVKIDDDPDFYIHANIVSSAKYRRIICAQAPLKGTIEEFWRMILSSGVEYIVMLCEIIELGKEKSANYFPSKLGQAMRIGKFCNITKVQHDDIDKVISMSLLRITREGQEPVFVKHVHWHNWPDHGVPESYMSPLHLLNIFRSHQKPILIHCSAGVGRTGTLALILIALQTLRSVDFSGIRPLFTRLREERFKAIQTEMQYLFVHRCVLEYLV</t>
  </si>
  <si>
    <t>GAGRSGTLCAVLSVIDRVKAEHVVDVFQAVKVLRASRPGAVESLRQYVFCYEATMAFLD</t>
  </si>
  <si>
    <t>GDMKVWIISQDHQDADKTARFYNATMDQVYVTTLDKDNMTKSLGYLHKDKHRYDGVPCKPLTAVEVMDNGKRVPIHANWIPTHGHPHRFIATQGPLDNTCEDFWAMCVYHNVDKIAMLCLNVEKNVKKCAVYFASDPPSKLDIGRFQITTQSRQLILRDNVIERKLLVKDTTGKFEPKTVTHYQHVKWPDRDTPKTHVDTFELMELVKKSENPIVVHCSAGIGRTTAFIGTEYLAREVENDPKIELTEALKHLREHRWKGVQMRSQLYWMTLGAVYRLIREY</t>
  </si>
  <si>
    <t>ELPDAHIANMHADDDYLFSVEYPTVEPQHHPTRDAARHPDNARKKNRYTNILAYDHSRVKLTEDPNVPGSDYINANYIDGYKKENAYIASQGPVPQSIVDFWRMIWEQKTE</t>
  </si>
  <si>
    <t>GFCKYLLDIKEASLSTYFDEHLAGYTPPNFTSVEWEKSLSKNRSKNHKLNDNTRVILSPENTENSRTDPPDTYINASHIKFDNSQKEFIVTQYPLPDTVRDFWRMVSIMKVTQIVTIFEPQTDEAIEEFRNPTLTLAAPAPTSTMTTIGGFPVPIGQIAHNRDQIQGQSIRCESNVHRSSFFPLETDHYMNLKGWLINTRRVTVDHRNKGWMNKYTVEVVAEGCSEATFAKVYNCTTWPWKKYPDDEKKVLALVRAPYKDTSTSLIANLEKLAPIVVMCDLGLDRSATVVLTSIIIDQIIAGKTPDCDALFKKMRDQRAGVFTMSIFYTYAIRAALFYMK</t>
  </si>
  <si>
    <t>GFVDLEDHRVYTESCTEIEIGGKSKDKITHRVLKVVVKATGQESKLNHYQWASWPDHGMPDSCDTAHRLLSAVKKDKKPVIAHCSAGVGRTGTLVLIESMIAALRHPRKQNVKDSFVLLRKDRARS</t>
  </si>
  <si>
    <t>TNDERCKILEQRLEQGMVFTEYERILKKRLVDGECSTARLPENAERNRFQDVLPYDDVRVELVPTKENNTGYINASHIKVSVSGIEWDYIATQGPLQNTCQDFWQMVWEQGIAIIAMVTAEEEGGREKSFRYWPRLGSRHNTVTYGRFKITTRFRTDSGCYATTGLKMKHLLTGQERTVWHLQYTDWPEHGCPEDLKGFLSYLEEIQSVRRHTNSTSDPQSPNPPLLVHCSAGVGRTGVVILSEIMIACLEHNEVLDIPRVLDMLRQQRMMLVQTLCQYTFVYRVLIQFLK</t>
  </si>
  <si>
    <t>MDIEALVSYVLNMRQSGIYKEYAAIRAEPPAGTFYASKHRLNVHKNRYADVLCYDHSRVFLPILNGDPYSDYLNANYMDGYKQKNAFIATQGALPKTFSDFWLMIWESQCRTIVMTTRTVERGRLKCGQYWPLEEGTSGEYGKISVANLEIETRRDYTITVLTVHNSTTNESRRITHFQFTSWPDFGTPRSALAMLEFREEVRQYQSTSVKEMGDEWTGHPGGPPIVVHCSAGIGRTGTFCTLDISLARLEDVATIDVCNTVRLMRAQRAYSIQTPDQYEFCYFALVEYAQ</t>
  </si>
  <si>
    <t>NQFEGHFMKLQADSNYLLSKEYEELKDVGRNQSCDIALLPENRGKNRYNNILPYDATRVKLSNVDDDPCSDYINASYIPGNNFRREYIVTQGPLPGTKDDFWKMVWEQNVHNIVMVTQCVEKGRVKCDHYWPADQDSLYYGDLILQMLSESVLPEWTIREFKICGEEQLDAHRLIRHFHYTVWPDHGVPETTQSLIQFVRTVRDYINRSPGAGPTVVHCSAGVGRTGTFIALDRILQQLDSKDSVDIYGAVHDLRLHRVHMVQTECQYVYLHQCVRDVLR</t>
  </si>
  <si>
    <t>QKWLGLAKRFVDEDANIAANDFEQVVSYIPPSVTKHQFVKNMHKNRFADVICLDHSKVHLSDSSYIHASYLELDTQKRAILTQLPLPHTSADFWQMIIEQRVKCVLLLLTDSEYDSLGGDFVFPRNQDFLNFEERSIRVGEFKRVEIMDGWVLKVVSVSNGDYKSFLHIHHYNAWPHNNIPGNGSPKFVKQIWQLQSVLRKYSPSTPTVYMSLSGCGRAGTFALFETAHLSLHSEQATLDLVKCLEMVRNGRIHACQNLTQFSFVYTLLAEHIL</t>
  </si>
  <si>
    <t>GSLHDQYMSIPANMTSMNEIPSGAQEKNRYCDVLPNPNSRVVLFLKFGIANSDYINANFIRGYRGQSKAYIATQGPLPFTIADFWRMVWEQRTTVIIMTTGLVERNMAKCNQYWPDTHGYGVTETYGDIQVTVRKKVNHNDYTLTTFLVQHLERHVTREVIHYWYTNWPDMGVPDNPSSVVDFLLETRRSRESFTMPGPAVVHCSAGIGRTGVFIGADIGMRELEETQMIDVLRIVANMRQDRGGMVQTKDQYVFLHKILYEYAKRIGYV</t>
  </si>
  <si>
    <t>KQIVKFVKNALEKGPAGLRAEFAAMKRFNDFEKMKAFKEAQEHGKNRYKDVGCLDHNRVKLHPPWPHDYIHANFVSTPSNPRRFICTQAPLDKSCADFWYMCLQEKVDSIFMLCNIMEKGAKKCCDYFACKDKPVLEFEEKGHKIIVKFESTGKMKFEKNTDAKITETVFTVEGPGGLAQKVTQYHWIDWPDRGVPTADMAIVELLAKTRPSKGPTVVHCSAGIGRTGSVVMIEYILDQLLGGQQIEETDKILQKIREQRNNSIQTDQQYLFVHQVILNYCL</t>
  </si>
  <si>
    <t>GVGRSGTFCAISSVLERLKTEQVIDVFQVIKRIRVNLPGAVESPTQYVFCYQIIQKYLD</t>
  </si>
  <si>
    <t>GYDREPTAFVATQGPMAHTLADFWRMIWFTNAPVIVMVTKIKERKRSKCEMYWPQGQGFYGDIDVTVEETVPKDDYILKIFTLKYLNECRQVLHYWYTAWPDNKPPENPVTLLEMIREVEFSRIDPTLPRGPVIVHCSAGLGRTGCYIAITLGMRQMDEESMVDILGIVCQIRQDRGGMIQTNEQYEFIHQALCLYEK</t>
  </si>
  <si>
    <t>KHHQRHYSHNDLDNRKHDEEKFFSALQPNNYGKNRYHDVLPNESTRVRLTPIESGDGDYINANYINGEVPNSYRYYIACQAPLPSTIKDFWRMVWEERSSVIVCLTKLEENGKKKADVYYPETSQAQEYGSFWIHLHKKVMFKDIGVSSLHLYKKGEEFPREVVLLHYTQWPDCGAPPSSSHIRTLSVMVNTFKARGSAKNTNGPVIVHCSAGIGRSGTFISININMAKIERFGNDPSQMNISIKDSVLELRRQRRGMVQTLDQYIFIFKVINDVLT</t>
  </si>
  <si>
    <t>VGEAVAKNWMDSIDTAEVKKEYDKLQSQKIDVEKDCKTWKSNPKFNQSEDFPALDSNLVKLGKDYVNISLVDVPLGRNVHLGQAPVTNTEETFWKAVFDKRITHIDLLVGDETIEFFPKKAEDYTNYGQMWINNRRVEYVNDDVYRFAIEVVPHGCSNSIICNVTVISNWKVDTVPLKQAIAIKEALGLNYFLLKAPADEHAMIVSPRGAGRAGYFLALAVAVNTIDTKLAEPCIADIVKSIRSQRPRAVDSFCQYCSLYISLLYFIK</t>
  </si>
  <si>
    <t>IDDHNRVCLRGTRDDYINASFIKDVVPTSPCFIATQAPLQPSLNDFWLMVYEQQASIIVMLLSKPATGKGSTNFVSYWPEDKGAAQKFGDISVSLQSKRTTDYHVERIIHLTHLPTRQMRTITHLQFTAWPEFGVPSSPGVLLQFIDEVQSYHSQQRKTQIPIVVHCSAGIDRTGVFCLVYTAAREIKEGHGIADIPQVVKKLRLQRRWMISEKEQLKFSYDAILCYAR</t>
  </si>
  <si>
    <t>NNHPTCIDKEFNFILQKTELRALETDKFRSALEAKNKLKNRYSNVLPFEETRVKINIDDDDDDEDDNEDDIIVSNNNNNNNNNEKRIKRNSIGSSGQSDVMSNSSDEEDHGGSGDEGTTLSDYINASFINNGTYICTQGPLLNTIVDFWKMIWEQNSNIIVMLTREEENFKTKCDKYWPDKDEERYGNFIVKFDNNITIPDILIRREFTLENLKDNKTRKIYHFQYTTWPDHGTPVSTTGFLKFVSFVDHEKRSGPIVVHCSAGIGRSGTFVAIHSIVAKFAKHYDEKKQAPSINLPKLVVEMRNERPGMVQTRDQYRFCYLAISEAMN</t>
  </si>
  <si>
    <t>KGYNELKEFMKTIEYNNFMAELTCNETKNRPAGPLAPSHTRVKLQRVMEDLGSDYINANFVGSPLYPKSYIIAQWPMENTIPTFWRMIWETNASVIVVLGDTDDKNNFWPEKEDYQLHPAVILGEWYTDSLYVRTDKVHPNTSGVEGLFEVSMVIHSYDDDVTEHLSLFHYSTWPQNGVPQSPVHVGHLFHHSL</t>
  </si>
  <si>
    <t>IIKMRLKAKEKIIITANKPEKSKIVVHCSDTVSRSGVYCSVSIGLEQCKAEGVVDVFQVTKAVRRSKPGAVTTLEQYTSIYDVIDTYLQ</t>
  </si>
  <si>
    <t>IKFKELRFNQSEGGVRRDTEASCPNRCKMWQSHSSRNRHTDYKCYDHNRIIVQMCKDDYINGSKINVPHFTPSIYLVQLPKMDSVDAVEEFWRVVFHEQCQTVHIIARPEELTNPAIDKLFCQESGAWLYANGFFVNTRKVEKKENAKADMFVVELLPEGCSNAVMCSVYLHTYWKPLFGPDRFGAQIRAAHQIAKNENGNSPTVIASVNGSGRNAALLTLAVVEDQLTRGKEPKISEIVRTIREQRPQSVDSYIQYVSLYMATNWLIK</t>
  </si>
  <si>
    <t>ILRDFVKATIQTGVKQLSTEFLNLKMETQPCNKPKTGHEGHPEKNRYKDVYCIDDTRVVLKWPEDSPSDYIHANWVKINGANKFICTQGPTEKTVDDFYRLIWQEKAPCVVMLCNIMECGKKKCEQYWPETADGQMILMDGKLTVKIAEPAKEVEQNILLMKITVIDDKGTSHNFEHWQWKAWPDRGVPELPMAVFRLLIRLKTASPIVVHCSAGIGRTGSIVGLEIALVKFCAGEKVVLKDIVKEIRNQRHGSVQTDAQYLFMHRVLLALAE</t>
  </si>
  <si>
    <t>SQFPLHYNEMVADKQHKFTMEFDGFNKPQEYIATQGPMSNTVHEFWRMVWEKECPAIVMLVRCIEGGKEKCDKYWPINSDPTVFGKVIVTKLAEHTHDTWAVRDFRLKVGSEERLIRQYHFISWPTHSTPRVSRPTLNFVKNIREELESPKLSGPLVVHCGAGIGRTGVFIALDILLQELKADERTVDVFAVVAKMRRERCSLVQSLVQYIFLHRALADFLQ</t>
  </si>
  <si>
    <t>IQGYKELPRGETHESDLPDYARGPRLNRFRDILPNPVTRVRLEPLEVDHTLEYINANYVRDPSAPCDNKPALLGFGGRRAKEYVAAQAPKDTGLFNFWRMIVHVQARCIAMTTGLVEGGKNKCSRYWPATIYAETKEELVYGPRDGKIHVRTMLVTKMEGYIKTNIQVLYQGSTRNLVHFWFTAWPDHGVPTRPDGSMQTQQMIEMLLDIRRTRNELDRAESPLIVHCSAGIGRTGTMIALDHAMCALDMGVKVDVLSIVADIREDRMAMVQHVVQYRYLYQAVVEYAE</t>
  </si>
  <si>
    <t>IVHKLDDNQPLLSERVTARLEAVNRNRVVKIVPQHRYNVRLTPSMLNRDGYINASLMEFSDVGQKYILTGIPSEDKVFAFWQMVLEQRSPTIIQFADNVEEKLEHYDKYFPDKGDVWSYGHLQVERKSYAIHQGNFHTRNFILRKGNETHRVLHFTVFGWTETTTPIMQDFLALRKVMKDTGALNMINPASALFRSTMRRYIHTPPSFAPIIQSARGSSRAGAFVVIDLLIRMIDGKKTNLYSVEDLIVKCKHMRIHCVPVALHHSFIYEAVLDYLL</t>
  </si>
  <si>
    <t>IWKLDVMVSTNTQANISQRRHTLFLCEPKTMAKLVGFPDPFINANVMKFGEISWIMAQGPMDGTEHLEKISKVPPKPKKSTLEKHWAVIDQYDVGIVAQLASVIESDDRKFAPYYSEKVGEKMTFGRYTVTTKSINTKLENFTDKKSFVMYNLEYKNDQWQDKKLKKTVSVLHFTAWPDHGAPKNPDYALDIIRFCESYKTSVLVHCSAGVGRTGTLVAIKYGIQLCTTERTTNLLSIVCPVRNCRFGAVQSAQQLMYLIVCITKGVM</t>
  </si>
  <si>
    <t>EEPAKRMVANGFFTTTNVGGTFKQTDNFKTPMDSCPSFKNNMHKIRAPDCPIPEEKLVKLTNGPESFICAAKITVPDFNRTMILTQVPDLSSAPDIADFWRMIHQESIASVVIAVMPLEVTLQQILPLLSGTYSTYGKMFVNNKKVESAVGMTEYCLEIFPDGCSNSLLTTVYHLHNWRQKRGLEVVTDLVATMEKVMKVNDNTVLMSMNGTGRAGTMLTLFTAMLQVQKGKEVNAKETLASLRAERCGIVDNIDQFGTVHRSMACWFK</t>
  </si>
  <si>
    <t>KIIEKWIMSKDYKDDQRTAKFCNTTIESVNASTIDKDHITESYTYLPEDKHRFPNVPCKPSTAVEVIVDGQRVPIHANWIPTPGHPHRFIATQGPLTNTCEDFWMMLMQYDVEHIVMFGQKRENLTDMCTDYFPLWFPFLSKTKNQLKIGRFEIKIKNTEYILNKKINQRTLEVVDSTGKFATRTLMHYQYSEWTGYGVPKSHAELFDLMEIVKKSEKPIVVHCSNGIGRSMAFIGTECLAREVEADPTIELTEALKHVREHRWNGVQTNSQLYWMTLGTMYRLIKEYGFDMKMY</t>
  </si>
  <si>
    <t>IQRVQAMKSPDHNGEDNFARDFMRLRRLSTKYRTEKIYPTATGEKEENVKKNRYKDILPFDHSRVKLTLKTPSQDSDYINANFIKGVYGPKAYVATQGPLANTVIDFWRMIWEYNVVIIVMACREFEMGRKKCERYWPLYGEDPITFAPFKISCEDEQARTDYFIRTLLLEFQNESRRLYQFHYVNWPDHDVPSSFDSILDMISLMRKYQEHEDVPICIHCSAGCGRTGAICAIDYTWNLLKAGKIPEEFNVFNLIQEMRTQRHSAVQTKEQYELVHRAIAQLFE</t>
  </si>
  <si>
    <t>QWHRFYKEICETCDREAKEKQFSTSESERHTNRGLNRYRDVNPYDHSRIVLKRGSVDYINANLVQLERAERQYILTQGPLVDTVGHFWLMVWEQKSRAVLMLNKLMEKKQIKCHLYWPNEMGADKALKLPHVKLTVELVRLETYQNFVRRWFKLTDLETQQSREVMQFHYTTWPDFGIPSSPNAFLKFLQQVRDSGCLSRDVGPAVVHCSAGIGRSGTFCLVDCCLVLIDKYGECNVSKVLCELRSYRMGLIQTADQLDFSYQAIIEGIK</t>
  </si>
  <si>
    <t>PRDARRKILEKQLREGQVFTEYEQITKKREGAVCYTSKLPENVSRNRFKDVLPYEDCRVELSSSHHNSGGYINASRVKVPVAGELLHYIAAQGPMENTVQDWWRMVWESGTQVIAMLTKLKEDGKEKCFKYWPDCTSPKKNTAEFGPFRVIAQFSNDSGCYITSGLTLRHVPSGEQRTVWHLQYNDWPNQGCPDDVHGFLSFLEEFQSVCRHANSMNEVEVGPPPIVHCSAGVGRTGVLLLVDIMISSLEHNEEINIPKMMGILRQQRMLMVQTVGQYTFVYKALIQSLK</t>
  </si>
  <si>
    <t>GMPSALNFCNKNNDIQKIREEFGFLDSLVCNKTTEAFEANKVRNREGCPKIYDENRVQLNRPGHEDVNYINASVITLTDVCRRMACVPAYVHLVVLYFVIFQFEHKLIVAQLPQMENESFVEDFWYMIYQEQIHLVYLMVPDDKLKNTTTSLFNDENGGYQYTGKMFINNRRADVSGDPKEYTIEVLPEGNSDSVICQVHHHAPWKHLQQPPKTLPIIKMIHQFLSEKQVQNAGVCVVSLFGCGRACSFIGALYAINQLNNGIEPNICEIMKNIKQQRPGGVESFAQYASIYAIVFDYIA</t>
  </si>
  <si>
    <t>DEYHGKILKKIIILQSHWRRWLATKYVNAVREEKLMRELWEREEALRKQREREARRKAEFERRMNPRTKKDFDLLYHALEMTDWPQDGVVREPHTVLQVIDDVIHRQQKIGGGPVVVHCSDTVSRSGVYCSVSIGLEQCKAEGVVDVFQVTKAVRRSKPGAVTTLEQYTSIYDVIDTYLQ</t>
  </si>
  <si>
    <t>TKWKLVAQETLKDDANIAVNEFEKVSGYLPPHISKNHFVSNMDKNRFVDVICMDHSRVKLTDSSYIHANWVDLNSSKKAILTQLPLSHTASDFWQMIIDQKIKCVLLIMTDGEFNKFGGNSVFPQNQDFLKFEDRFIRVGEFKQVELGKGWNLKVLSVSNGTYKTFIHVHHYKNWPHGSIPSDVKQIWQVQSYLRKYTDGHPPVYMSMSGCGRAGTFALFETAHMSLHNEQPSLNMVKCLENVRNGRLHSVQNLSQFSVVYTLIAEHVL</t>
  </si>
  <si>
    <t>GMPSALNFCNKNNDIQKIREEFGFLDSLVCNKTTEDFEANKVRNREGCPKIYDENRVQLNRPGHEDVNYINASVITLKDVSRRMACVPAYVHLVVLYFVIFQFEHKLIVAQLPQMENESFVEDFWYMIYQEQINLVYLMVPDDKLKNTTTSLFNDENGGYQYTGKMFINNRRADVSGDPKEYTIEVLPEGNSDSVICQVHHHAPWKHLQQPPKTLPIIKMIHQFLSEKQVQNAGVCVVSLFGCGRACSFIGALYAINQLNNGIEPNICEIMKNIKQQRPGGVESFAQCASIYAIVFDYIA</t>
  </si>
  <si>
    <t>EFANEFLKLKRQSTKYKADKTYPTTVAEKPKNIKKNRYKDILPYDYSRVELSLITSDEDSSYINANFIKGVYGPKAYIATQGPLSTTLLDFWRMIWEYSVLIIVMACMEYEMGKKKCERYWAEPGEMQLEFGPFSVSCEAEKRKSDYIIRTLKVKFNSETRTIYQFHYKNWPDHDVPSSIDPILELIWDVRCYQEDDSVPICIHCSAGCGRTGVICAIDYTWMLLKDGIIPENFSVFSLIREMRTQRPSLVQTQEQYELVYNAVLELFK</t>
  </si>
  <si>
    <t>SMCSIIPGKERDPSKTVIANWFEWCQPEFEIPIELTAMSAGNPKLCRDPKVQAWDSTSYLVDDTHFIHASTVTAPGKEYIGKAIICQAPFDDKEKGHPDTRESFWRMVWDTRATYVVMCCQIMENGVQKCGRYFPDETGATENYGFAEVQLLEKHEMLNGHLLTRKIELTSGTWKHSDDDPPIRTITHFQFLKWKEGEGLEGEMSMDAFNYVNHRTRNNLDPIIVHSSLGTGRACAFVGAEYMFQMINTKKCGTARFFQVDFRTKRLGALQNGKQLFWVQNMAFELLIKKLK</t>
  </si>
  <si>
    <t>EVICSWIRLVLQNGVAGLKKEYRDSPNEAPEDIATSFLGNPTRNRYRNIPCCDITRVKLTDDPHFYIHANLVSSGPNPRRFICTQAPLNGTIEEFWKMIIVTGIEYIVMLCELVEKGKPKSAEYFPSQIGQTTKIGRLCTVTKESRVDIDKTLVMSTMRISKPGDNAVVKIVKHIHWRNWPDHGVPDNFLSPFRLLTVVKNCTKPIVVHCSAGVGRTGTLALILIILESICLPDFIGVPRLLAKLREERFRAVQTEMQYLYAHRCVLEYLA</t>
  </si>
  <si>
    <t>ENFEAYFKKQQADSNCGFAEEYEDLKLVGISQPKYAAELAENRGKNRYNNVLPYDISRVKLSVQTHSTDDYINANYMPGYHSKKDFIATQGPLPNTLKDFWRMVWEKNVYAIIMLTKCVEQGRTKCEEYWPSKQAQDYGDITVAMTSEIVLPEWTIRDFTVKNIQTSESHPLRQFHFTSWPDHGVPDTTDLLINFRYLVRDYMKQSPPESPILVHCSAGVGRTGTFIAIDRLIYQIENENTVDVYGIVYDLRMHRPLMVQTEDQYVFLNQCVLDIVR</t>
  </si>
  <si>
    <t>KKVELWTMSLPNKDDHKPAKFYNTTIENVNVTTIDKDHITESYAYLPEDKHRYPTVPCKPSTAVEVIVDGKRAPIHANWVPTPGHPHRFIATQSPINATCEDFWAMCMQYEVEHIVMVGRKVEYWKNIHNDYLPMWPRNDLQVGRFMIKMTNMDFIVQKNIMRRSFKVADSTGKFAARTLTHYQYSQWAERGVPKSHVETYELMEMVKKSEKPIVVHCSNGIGRSMAFIGTEYLARQVEADPTIELTEALKHLHEHRWNGVQTNSQLYWMTLGTMYRLIKEY</t>
  </si>
  <si>
    <t>FMKEEGDKGATNNGKLPLKAMYQFCKSILRIANLAPNNAIVESEKYSEQDRYSDVLCGMDNRILIDEDVCRRCYFKDQYINANYLELPNGNRMILTQAPMSRTEHFKPEKDKKRKNLYSLSDEEEEISYLVQTVDKFYQTIVQTGTEVVAMLCDFNEEGVEKCSSYFPLEKDGKQKFHNVNVCTTNVQHPSADVVLRTLVITSYLGEKKKTHTVKHYSYKGWIEKNAPELPREILNIFRVARNSKSLVVHCSNGIGRSAAFVSWELCYHFVPVNFEICDFSVAEFVYQKMIRSLDTTSTVNLDFLSLLTELRHSRPRAIHTPMQLAFSIMMVLDFVM</t>
  </si>
  <si>
    <t>EVLKEYVTKLLAKDSEKIKSVGMTDYVKKHSLEQREELPLVMATRVPLNVHGSRLTSDFFHANRIKCPNGLQLILTQSPLHKILDKASTVFKFWWAVRQERVTHIVMLGQVNEEDANWNRMFCKYFPESADGIVKIGGFKISCCDMEEDEDVEERTLVVQYEKEKEFTVTHHLYKSWSMCSVPENSKTLLKLIKNVKCSKTPVIVHGISRNIDLGYQMFALNKKTTFVSVLKSLRSHCEGPVMQPIEYGFAIYGIFMYAFE</t>
  </si>
  <si>
    <t>EDFADHVRKNERDSNCGFADEYQQLSLVGHSQSQMVASASENNAKNRYRNVLPYDWSRVPLKPIHEEPGSDYINASFMPGLWSPQEFIATQGPLPQTVGDFWRLVWEQQSHTLVMLTNCMEAGRVKCEHYWPLDSQPCTHGHLRVTLVGEEVMENWTVRELLLLQVEEQKTLSVRQFHYQAWPDHGVPSSPDTLLAFWRMLRQWLDQTMEGGPPIVHCSAGVGRTGTLIALDVLLRQLQSEGLLGPFSFVRKMRESRPLMVQTEAQYVFLHQCILRFLQ</t>
  </si>
  <si>
    <t>RVSELEKPSGFSFGKSGFFEEFEELQKIDSMFRKSRKIGVKPENKPKNRFKNIVPYDDTLVTLLDPPVPDETYINASYVSGEVPGSENCYIAAQGCLQSTVGDFWHMIWQENSRVIVMITKEMERNREKCYRYWPSTIDDEMIYGEVNVKLVAEKGQFQYILRQFRVCKGDETERSVHQYHYKSWPDHGVPQDPGLFLGFIEDVNRKIKDFEEPGQTSGPIVVHCSAGIGRTGTYIITDILVKLIEYQGWDAEIDIQQSIRRLREFRSGMVQTDQQYKMVYQIISYYIQ</t>
  </si>
  <si>
    <t>NCMIWSQNVLKKAKISNMTREFRNNKEYKPNVTTSISEKMMDKNRYRHIFCGDDNRVVLKERDPSNDYIHASWMVMPDGFQFISTQGPIKNTIADFWHMVYTEKCHVIVMLCQYIEEDQEKCQRYFSDTSEKEYGDYRVKVVEKTVELWNPVKVTGIQVQKKNCPTKHMVYHYFYYDWHDQVAPLDPAPMIKMYKAVLNKSSSKPIVVHCSAGVGRTSTFVGIYLSQIMIRENSSVDMVEILKRLRTMRLGAVQSQLQYVYLVVLMIELFI</t>
  </si>
  <si>
    <t>KLITFEELGECVDNTKQLYAEFWEIPMNHPPAEERLPGSSYRNRYPSILPNSRTRVSLPQIPDDPLSSYINANVLKGYGEEINAFIATQGPLSCTVNDFWRMIWYHHCPIIVMITKLKERNETKCERYWPDPTFRMQEKYGDIVVTFDSALGRDGYQITSLYISHSQSPRRLYHYWYTAWPDHGVPDSPRQLLQLVDEVHLAQDRDDGKTGPVVVHCSAGIGRTGCFVATSIGIKQIQKENKVDILKIVCGMRMERGGMVETDSQYEFVYRALYHHWR</t>
  </si>
  <si>
    <t>TRDKRAQHLEMILQSGKVYPEFEEIPPMSLDADTSAGSNPVNAKKNRYKDIIPYEHNRIRLNPNKNTGSNDYINASLVSYSVGSQHRSYIVCQGPLEITCCDFWQMIWEQKTQLILMLTNIIENGKTKCHQYFPNDEENAKHVQFEQYRISTKFVEKSPSVITRCFTVHYMPTSEEREIMILQYIDWPDHGIPPDPQPFISYLRMVKSLRYKFDESIPIVVHCSAGVGRSGVLVLSDMLTETYDCGEVIDIKSSLARLRLQRMHLVQTLGQYRFLYTVIIKYIN</t>
  </si>
  <si>
    <t>DHLTEQRKEAANTYDSIFRERQGGSFSSSRRNSTKNRYTDILAYDDTRVKLRRGITGSDYINANYVTFPNEEAPFYFICAQGPTSQTVDDHWQLIWENDVRVIVMVAKLQEDGRSKCAPYWPSSDQGGLKTPSFVVEFVSQTSDDPYDRVILTTELTLIHRLTNERRHVTHVQYLGWPDHGVPDVDRFLALIDQVESLRAAHPRNMYTLVHCSAGIGRTGVVVQTMAMLAILRRKRIPEAAAILRHLREQRARLVQTLQQYEFCFTAVLAKLK</t>
  </si>
  <si>
    <t>LDNGLKFVLMPAPQLPVDKKSSDILAIAAFWESVKLNKPSTIVMLCDFAEIDHFIGANKVNCDRYFPTELDEKLILADLTITCTKSISKPLLKTRQLLLTFGKKRTQEVTHYQYTGWPEHMGPKDAEEIRYLLKLVTDSERPVFVVCNTGGGRSAAFVLIESLFQAINTSETGEINYRSLIEQTRSKRKCAAPDPIYLAFAFYTTLTLFYP</t>
  </si>
  <si>
    <t>LFQVEEVKRSYILTQGPLPHTCDHFWQMVWEQNCKGILMLNKCIERGMNKCYPYWPQGQDEPEVMFGRYRIELISIEDYSFFRLSHLQLENVEIEDTDDYNSVEIQEVLLNMRKQRLGLIQTPDQLRFSYVAILQRIW</t>
  </si>
  <si>
    <t>DKFGEFVANGHAKGNEGFRNQFGMLDCGESEHTVTVGLTPSNKLLNRFANIVVYDDNRITLRPMSGHKDCTNEYINACFIKILLLVCDEFVLT</t>
  </si>
  <si>
    <t>GQFGEFVANGHAKGNEGFRNQFMMLDSGESDHTVTVGLTSSNKLLNRFANIVVYDDNRITLRPISGHKDCPNEYVNACYVDQQYQGIFQI</t>
  </si>
  <si>
    <t>DYLRRFYQIRVEQEKLRMEAEYRSECAVAPQHYARNRYRDILPYDKNRVEIQKDSENPEGYMNASLIQLPGGKTEFIAAQAPLPATLDEWWKMIDEHRVSLVVILCKLVELNKIKCERYWPEQVGESELFGDYEITLEEEKLFDDDEYLMRCLKMENQTTGECRKVHQLHYREWPDHGCPSGEKQLLNMIDLMENIHEEVSPQDSSPILVHCSAGVGRTGTIIAINFIREQMKAETLHSIDIFGLVMTLRKQRASMVQTQDQFQFVHRCIASYCR</t>
  </si>
  <si>
    <t>LLLLSDGLASGALLAQYELMYRKNPDLAITEARKPANAPKNRYRDISPYDCTRVSLVNSLTGDYINANYVNMEIPGGAVNRYIATQGPLASTTTDFWRMVQQESSHLLVMLTTVMESGRQKCHQYWPVTGEELQLAEGFSVRCLSEKPDETGSFVFREFVLKDKHEQRHIHHMQYLAWPDHCVPSDPNLFLEFTERVRAARNRTLLQEIEESLKQVRLMDADADADENGGLMRERKCAASNGATPEDETPVSTSVHQCISAANPPVIVHCSAGIGRTGVLILMDTALALMEAREPVYPLDIVRTMRDQRACMVQNVSQYRFVCECICAAYM</t>
  </si>
  <si>
    <t>LLRESMVSLKESVLNGSVLVSFDRLYRKKPGMLTIASKLPQNLSKNRYRDITAYDITRVHLLDGPVDYINANYVNMDIPSTCQVVRYIVTQGPMQNTCIDFWQMVWEQGCGFIVMLTDIMEEGKVKCCRYWPDQGNSTEYGPFQIYCESDRKDNLCCTRHFVLKNNRTKEEKPIIHLQFLDWSESNVPLVKADFLRFIRRLHTLRHGMEDPLVVHCSGGIDRSGIFVAMETALTKIEIVEAFNPLEIVRMMRDQRGMMLPALNQYKFFCDCIVQAYEEDYIE</t>
  </si>
  <si>
    <t>LNTHSLKSGEEKPCTIGYSEENKPFNRFKNITVYDDNRIILATNPNLDMCQREYINASYVDGYSSNGIVREPHTILQVIDDVIHRQQKIGGGPVVVHCSDTVSRSGVYCSVSIALEQCKAEGVVDVFQVTKAIRRSKPGAVTTLEQYTSIYDVIDMYFK</t>
  </si>
  <si>
    <t>LNTHSLKSGEEKPCTVGYSEENSPFNRFKNITVYDDNRIILATNPNLDMCQREYINASYVDECCHQYWKESGTADYGEYFVKIESSNECNGYIERKIHIRSDKDGSSWDVIQFQVTDWPTDGIVREPLTVLQVIDDVIHRQQKIGGGPVVVHCSDTVSRSGVYCSVSIALEQCKAEGVVDVFQVTKAIRRTKPGAVTTLEQYTSIYDVIDMFFK</t>
  </si>
  <si>
    <t>DRDRRYSDFRRNESTFDFMKFFKTSYENKVANMQSPEVSDLVKKHEMDLRVANPLIEKTRVILKGYKKQFNDNFLHANYVTCPDGMRFILMQSPQCEILEPKPAKEKEKYTEMTPRRNSTIEKFWWMIRQEKVEQVVMTCDFLERNRETGLFFENCSKYYPMKVDTELTFKGITVKCTNMVKVDGIERRTLCITFGDGVQLTVTHNLMSSWTYLNTQKTTISIISLIQYLNKCKGAPIVIHDHDGISRSATIPASIIGYQKIAETSGAFVLTDVIDYIREHRALAISTPGELSYIDAVIVRLLA</t>
  </si>
  <si>
    <t>KNQKLKLIIPKNNTSSSPSPLSSDDTIMSPINDYELTEGIQSFTKNRYSNILPYEHSRVKLPHSPKPPAVSEASTTETKTDKSYPMCPVDAKNHSCKPNDYINANYLKLTQINPDFKYIATQAPLPSTMDDFWKVITLNKVKVIISLNSDDELNLRKWDIYWNNLSYSNHTIKLQNTWENICNINGCVLRVFQVKKTAPQNDNISQDCDLPHNGDLTSITMAVSEPFIVYQLQYKNWLDSCGVDMNDIIKLHKVKNSLLFNPQSFITSLEKDVCKPDLIDDNNSELHLDTANSSPLLVHCSAGCGRTGVFVTLDFLLSILSPTTNHSNKIDVWNMTQDLIFIIVNELRKQRISMVQNLTQYIACYEALLNYFA</t>
  </si>
  <si>
    <t>LQTTRGKETYQQDLDDMNLDDEKIERFIRNGEKNRFTNVTCFDEILDRENQEFFVHANTFRTPYGNFLISQAPNDSTNADHLHLMWIYNVQTVVCLVLPEEAGGYFVPKEGETFTSFQKYQIKTIGIFDEKQGVTVYQCELKSYKAPKKLNRRMVYIICCDTSVGSIRSPRQQTVIMEYMWAFEETNAIENEVALADATTTVLVHGIAGTRRCASFVVAAVMCKQLLETGQFSAMETWFEMRKRRAHTCTRKHDFFSSVYTFFAFCVQSSAVS</t>
  </si>
  <si>
    <t>LTGALQTKLDSGMPEEEFKDLREIKPTDGCDSGKNQANTDKNRYRNVLPYEATRVRLSGSSGEDYINANHIRVLVDDDTYHYIATQGPLPNTTKDFWQMIWEQGVEVVAMVTLDKEGGKVKCHRYWPDNTNQPLKLGGRFEVSLLKQTNYDSFVQRDIAVKHLQSGKSIEIAHLNFVKWPDHGVPRSPVEMVQFVAYMRSLATSQAPVVVHCSAGIGRTGALIAVDVALGLMERDKPFDINQTIRDLREQRQGMIQTKDQYIFCYKACLEVLK</t>
  </si>
  <si>
    <t>LTRWALQRQPPSPKQLEEEFLKIPSNFVSPEDLDIPGHASKDRYKTILPNPQSRVCLGRAQSQEDGDYINANYIRGYDGKEKVYIATQGPMPNTVSDFWEMVWQEEVSLIVMLTQLREGKEKCVHYWPTEEETYGPFQIRIQDMKECPEYTVRQLTIQYQEERRSVKHILFSAWPDHQTPESAGPLLRLVAEVEESPETAAHPGPIVVHCSAGIGRTGCFIATRIGCQQLKARGEVDILGIVCQLRLDRGGMIQTAEQYQFLHHTLALYAG</t>
  </si>
  <si>
    <t>LTSNALAKFYSYREAIAEEFENLPGHQLIASSDIKKRIAVPVTSKPRSPVIQSPERTRVPIPPTSPTSPSIPSKPSDFFLDASFIRGYDSSHCSYIGATVSGGDSSTAFWRTVWEQQSRTIVCLCSPYELGKVCPQYWPTKEGGPGTQLYGNILVTLKGGASGEHYFTSTLLIRNVEKSLCRPVTHYWFSNWLDSEIPSSPQALMSMLLQVHNTHQESYGPVVVHCSDGVGRTGLVIATDINMQRLEESHTVDIPHTVSSIRQDRGQAILNIDQYAFIYRTLYEFSK</t>
  </si>
  <si>
    <t>IKSSIYNLKNHIKCIHKIKEEFRLLEESVGPSETSEGDKKHNTSKNRYTNILPVNHTRVQLKKIQDKEGSDYINANYIDGAYPKQFICTQGPLPNTIADFWRMVWENRCRIIVMLSRESENCRIKCDRYWPEQIGGEQFSIYGNGNEVFGTYSVELVEVIQDPEREIITRNIRLTFEGETRDITQYQYEGWPDHNIPDHTQPFRQLLHSITNRQNQIIPSSDRNVPIIVHCSAGVGRTGTFCTAVIMMKKLDHYFKQLDATPIDQVVDPFTHLPITEYQSDNLDLKGLGYHFKSSIYNSNGINNNNNNNLNNNNNINNNSNGSNNTPQTEPNNEEDDDDAAESDLKYAIMDKYNSRIDFNLFSIVLKLREQRPGMVQQLEQYLFCYKTILDEIY</t>
  </si>
  <si>
    <t>KFSCHLTEFVQEFNRLDRMFVSNELSDEESLQTAFNANYLTKARSKMVPCAEFSRVKLNDGLGRLDDRNELRNGMFSDEHEFLQEEGYTAKSTYGTTDFIHANYVKGGPLLNTFICAQAPLKNTQEDFWRMVFQEKCQFIVMLNSAVDSSTLGPLDSANRNHCPYYWPRAENESLRFGSFHITCMKVDSKADPLFTITKLKVQKVGGNLLDAEFDEELFLEHWQWDWQYLGDVHWPFRVLRKARQLSTPTIVQCIDGCSKSGTLVSIETALMHFIRGSPITKSLILQSCVFVRLQRRLSVSSVLLYLFIYRVILRWIE</t>
  </si>
  <si>
    <t>MARIKSEKLVDIFNNVQYMRKCRPMMVMNEIEYVFIHDALVEALK</t>
  </si>
  <si>
    <t>MCLDQLEVEDAVDVFQIVKALRHDNFQMIQSLEDYKLCYRILNHLMA</t>
  </si>
  <si>
    <t>MENTVRDFWKMMVDYKVSTIVMLCGDEDCCYQYWTGSKTHGEFSVEVNNERSANGYTERNLKLSFDKETRSVLQFQVTDWPQDGVVRKAGTILQVINDVRNRQKRGPVVVHCSDTVSRSGVYCSVSIALEQCIKEGVVDVFQVTKTVRRSKPGAVTTQEQYDSIYDIIDLYVQ</t>
  </si>
  <si>
    <t>DSFLASMTKESTNRRRLLQDEFLVLSRTEARRLTRSTDRATRHAAANRYSDIVPYDHTLVELDTGDYINASFVQGESDATRWIATQGPIDSGECIGKETVSDFWRMIVQYDVACIVMLGQHQEDFVQKCGEYWPSAMGKTERYGEVDVKLVCELEEKTWVHREFDVSPTSSYSSSTKSSRKSRASRQQSHMKVSQWQYKEWKDTGGAPRIANFLEFLLQVRGRQYTSPIVVHCSAGIGRTGVFICTDNVISRFESEGIIDIFSEVNRSRQQRPSMVYTVKQYECIYDIIGEYLR</t>
  </si>
  <si>
    <t>MIHQFHSEQQFRSLGMCVVSTFGSGRACTFIGALYAIHQLNNGVEPNIFEIMKTIKQQRPGAIESFPQYSGVYAIVLDYIS</t>
  </si>
  <si>
    <t>MILTQGPIHWKTLPKSVDDVDECAQGVEPSRPPYSTMDKFLQMIVQTKATDVVMLGDFYENDVVLRTIEITSNFSKSKKETHTIRHYFYKGWIAQNGPELSREILNVFKAVRKSKSVVVHCSTGIGRAAAFAFTELAYQTMMLNMRQTPTVGLDYVKLIQDLRSMRAGAIYTPMQLAFSIIMLLDFVL</t>
  </si>
  <si>
    <t>MIVDCKVSTIVMLCGDEDCCYQYWTGSMRHGEFSVEVNNKRSANGYTERNLKLSFDKESRNVLQFQVTDWPQDGVVRKAGTILQVINEVRNRQKRGPVVVHCSDTVSRSGVYCSVSIALEQCIKEGVVDVFQVTKTVRRSKPGAVTTPEQYDSIYDIIDLYIQ</t>
  </si>
  <si>
    <t>IVVKPWVQRTLDMGVQALVDEFRVLAKWTPEGMTTEAFSANTDKNRYQDVPCQDKGRIVVKFPGLASDYIHANYLGTATNPKKFICAQGPLENTQHSFWAMAIQEKVECVIMLCNCIETGKIKCHQYWPLEQGQKLVFGEAPNTISVANLGAKKMAPDEQCINVTTLKVDWGQGSRTIQHLQWENWPDRGVPQTNLTAINLLSATRGNQNPILVHCSAGIGRTGTIVAIAYVQDKMMAGENCMAMNELIKELRSHRPWSIQNEFQYLYLHRVLLSYFL</t>
  </si>
  <si>
    <t>MIWETNASVIVVLGDTDDKNNFWPEKEDYQLHPAVILGEWYTDSLYVRTDKVHPNTSGVEGLFEVSMVIHSYDDDVTEQLSLFHYSTWPQNGVPQSPVHVGHLFHHSLAARTRGPLVIVSAHGGGRAGCYGVVSVAYELLNMPDTPQSFDADPNIIDSVFRGLLGQRPGLVANQRQFDFCHRILEECLW</t>
  </si>
  <si>
    <t>KKFCNWFFVDELDCKKLMRDFVALRAPSTCVADTMKKHSEKCRYYDILCPDATRVVLQNRPPDNDFIHANWMTMPDKFRYISAQGPMDQTVEDFWHMVYTEKAPAVVMICDWEEDGIQKCSRYIPSEDNISHVCGIYRITKIDQMTMVYADVALQSFEISVTDKSLECPSLVVKHYHFLKWRDHTAPMTSISVLKLLKALRDPKRPGPPVIHCSAGIGRTATLIGVDYGNQRIGEVGEMNVLDIVREMRQMRDKAVQSHHQFIFMLMCIADRMV</t>
  </si>
  <si>
    <t>MPLSQTVTDFLRLIYDYRISTIVMLNDLSKEDASSIYWDEANPNIKQPFSMNVLDTVESEHWTERTLELKHRKNTRIIQHFQFLSWKEVDSVDFYQTLLDFMNNVTSQQGGDSPVLVHCLNGVGRTGVFCVVKMCLDQLEVEDAVDVFQIVKALRHDNFQMIQSLEDYKLCYRILNHLMA</t>
  </si>
  <si>
    <t>MTIQELVDYVNARQKQGIYEEYEDIRRENPVGTFHCSMSPGNLEKNRYGDVPCLDQTRVKLTKRSGHTQTDYINASFMDGYKQKNAYIGTQGPLENTYRDFWLMVWEQKVLVIVMTTRFEEGGRRKCGQYWPLEKDSRIRFGFLTVTNLGVENMNHYKKTTLEIHNTEERQKRQVTHFQFLSWPDYGVPSSAASLIDFLRVVRNQQSLAVSNMGARSKGQCPEPPIVVHCSAGIGRTGTFCSLDICLAQLEELGTLNVFQTVSRMRTQRAFSIQTPEQYYFCYKAILEFAE</t>
  </si>
  <si>
    <t>PIVEQWVLRALDVGVDKLREEFRGLAKYTRPDMTQVMFNANQSPDIAITKNRYQDVPCQDLSAVKLDQPSPCNYIHANYVGCPMIPEKRFICAQGPLDQTIDEFWWMVIQNKVEQIVMLCKTVEMGKLKCAQYWPAAQGEKLTLKSGCVVENVSGSKPMERDPEIQITMLNLTYSGGQTMSVRHLQWTEWPDRGVPPCKLTSLELLSAIRGSKVPIVVHCSAGIGRTGTIVAIEYILEKIAENKPCPPMPELVKALRDQRAFSIQNDVQYLFIHRVMLNYFL</t>
  </si>
  <si>
    <t>PIVEQWVLRALDVGVDKLREEFRGLAKYTRPDMTQVMFNANQSPDIAITKNRYQDVPCQDQSAVKLDQPSPCNYIHANYVGCPMIPEKRFICAQGPLDQTIDEFWWMVIQNKVEQIVMLCKTVEMGKLKCAQYWPAAQGEKLTLKSGCVVENVSGSKPMERDPEIQITMLNLTYSGGQTMSVRHLQWTEWPDRGVPPCKLTSLELLSAIRGSKVPIVVHCSAGIGRTGTIVAIEYILEKIAENKPCPPMPELVKALRDQRAFSIQNDVQYLFIHRVMLNYFL</t>
  </si>
  <si>
    <t>MTPDNPTLFQEIPLEAVDLTSIPAGVRNHKYNRYADVLPTPATRVPLAELDSDPTTAYINANFVRGAHNNKRKYIAAMAPLPATLRSWWRMIWQEQVTAIVMATPLNENGTDLCSRYWAPSPGQKIKCMNMFVRTMATSDVKDKGYLRTLLQIEAEDGEKRQLMHFWMYDWNPRNPDSLLYCLRDMHLSEKQLAKGGPILVHDSAGVGRAGVIIATDFATELLESTGKADTLGIVRELRQDRMALVQTPEHYLLVQQAIRLFAR</t>
  </si>
  <si>
    <t>STVQKLKAINPKTRSTGMAAQFGLLQQVTPDPNDIHCNSAKAHASKNRSNEYLPPDKFIVALKEANGYINASYLNGYREKRAFIIAQSPMENTARDFWKMIVDYKVSAIVMLCGEEDCSFPYWSTLEKFGEYYVEVTNEIKSNGYTERMFKVSSEKESRSVLQLQVTDWPQDGIVREPRTVLQVIDDVIHRQQKIGGGPVVVHCSDTVSRSGVYCSVSIGLEQCKAEGVVDVFQVTKAVRRSKPGAVTTLEQYTSIYDVIDMYLQ</t>
  </si>
  <si>
    <t>MVVHCSSGTGRTGTFIAIMVEMARIKSEKLVDIFNNVQYMRKCRPMMVMNENEYMFIHDALAEALK</t>
  </si>
  <si>
    <t>YNVQTVVCLVSPEEAGGYFVPKEGETFTSFQKYQMKTIGIFDEKQGVTVYQCELKSYKAPKKLNRRMIYIICCDTSVGSIRSPRQQTVIMEYMWAFEEANAIENGVALADAKTTVLVHAIAGTRRCASFVATSVMCKQLLEAGNFSAMETWFEMRKRRAHTCTRKHDFFSSIYTFFAFCVQ</t>
  </si>
  <si>
    <t>MYVEGLNRKMLSGPTVIERLWKELTNYQDRETRQFSIAIARCYSVKNRHPDIMPYDHNRVCLRGTRDDYINASFIKDVVPTSPCFIATQAPLQPSLNDFWLMVYEQQASIIVMLLSKPATGKGSTNFVSYWPEDKGAAQKFGDISVSLQSKRTTDYHVERIIHLTHLPTRQMRTITHLQFTAWPEFGVPSSPGVLLQFIDEVQSYHSQQRKTQIPIVVHCSAGIDRTGVFCLVYTAAREINEGHGIADIPQVVKKLRLQRRWMISEKEQLKFSYDAILCYAR</t>
  </si>
  <si>
    <t>GLRSSIAKIQKQIDKQDPAEEFKTLRQVKAIDNCEEAKKAQNKDKNRFRNVLPYDKTRVILEDSGPSDYINASHIKAQVGKDTYEYIACQGPLPNTTQDFWLMVWEQRADVIAMVTMDVESGKVKCHRYWPESANSPLMVYNRIEVRLENYQNLDNFSIRRILMIDNETSEVHHVTQMNFATWPDHSVPSTSLPLLRFACHMRRIHDDRLPIVVHCSAGIGRTGTLITIDAILGLIDRDEEFKVLNIVKGLRKQRQGMIQTKDQYIFCYKAALEALK</t>
  </si>
  <si>
    <t>DNFAKHVHKLHKSDDRGFMIEYNKLDAGREFPCDVAYNSDNKAKNRYGNIVAYDHSRVVLNEIENVRGSDYINASHIDGYNKPNAYIATQGPIPTTFDDFWRMVWEQQSASIVMLTNLQERHKLKCHKYWPDETEEYGDIGVQ</t>
  </si>
  <si>
    <t>SVFHSHVLEMHSNSDQEFDNEFKSIPMTSGAAYTVGSSEANIPKNRFLNIFPYDATRVVLTTKRDSDYINACFVDGYARKNCYIAAQ</t>
  </si>
  <si>
    <t>SVFHSHVLEMHSNSDQEFDNEFKSIPMTSGAPYTVGSSEANIPKNRFLNIFPYDATRVVLTTKRDSDYINACFVDGYARKNCYIAAQG</t>
  </si>
  <si>
    <t>SVFHSHVLEMHSNSDQEFDNEFKSISMTSGAPYTAGSSEANIPKNRFLNIFPYDATRVALTTKRDSDYINACFVDGYARKNCYIAAQGPLRRTVDDFWHMIWEHKLNHIVMLTGIIEAGKVYDAWEEVGRKVSLLCEWLGHDLPHTLWPILEL</t>
  </si>
  <si>
    <t>VDAILQHLQSKLDAEGGLQTEFSRLQSVGLRHKSCATQANRDKNRYRNITAYDHSRVVLQVNPEEGGCDYYNANYIAGARSPSDYIACQGPTNSSVDDFWRMVWQQKTQCIVMVTNLEEQGRMKCLKYWPDLAPGVSADDLRADELPKLQLGPYVVFFKERHEHKLWTQRVFELEHEGEGRMTVTQFHMTAWPDHGVPSEPSDLLYFRQAIRAAFPNPTSPMLVHCSAGVGRSGTFIAIDHMLQLILDEARAASDVPDVRDVVHGMRDRRNFMVQTEEQYIFIYFALEMALT</t>
  </si>
  <si>
    <t>HYENMADLSSSLDGSDSFELEFNHLKQISQRYRTEKVYPTSAGESDVNMRKNRYKDILPFDHSRYLLSQIDNVEGSDYVNANFLKGAANDHTYLAAQGPLPHTVNEFWRMLWECNTEIIVMACNEFELGRHKCERYWVDEGEEHCFGDILVTQIGQQRVTKDFMIRTLKATRDKEEKIFNQFHYTAWPDHGVPTSVKPILDMIKLVREYQTAEEPPIVVHCSAGCGRTGTICVIDYVRNALQLEKIDQNFSLYDIIVDMRKQRHAIVQTRNQYELVHRAVVDMFQ</t>
  </si>
  <si>
    <t>EQFGEFVANGHAKGNEGFRNQFMMLDSGESDHTATVGLSPSNKPLNRFANIVVSRHFWKMIDDRNVTAIVMLCQENENNQEVCYQYWPSASNALVTGEYNITLLNENTNNRYIERKFEVKNNNTGAKQSVTQFQITNWDSTGEVKNPQTILMIIEEMYRTQRKRGNTSIVVHCSDTVGRSAMFCAAATTINKCKTEGVIDVFQVLKSQRIQKPGSVQTVVSVQLYLPYED</t>
  </si>
  <si>
    <t>GQFGEFVANGHVKGNEGFKNQFMMLDSGESDHTATVGLTPSNKLLNRFANIVVYDDNRIILRPISGHKDCPNGYINACYVDGYSDEYQYIATQGPVSKTVVDFWCLVWQERPPVIVMVTNVKEEGKVKCQQYWPDSDTKDYGPFSVTLSDEQVLTEYIIRKIHLTLLGSDQPPLMITQYHFTSWPDHGVPEYATSILQFHRRIKNEYKPTKGPMLVHCSVTQFQVTNWDSTGEVKNPQTILMIMEEMYRTQRKRGNTSIVVHCSDTVGRSAMFCAAATTINKCKTEGVIDVFQVLKSQRIQKPGSVQTVVSVQLYLPY</t>
  </si>
  <si>
    <t>GQFGKFVANGHAKGKERFKTQFMMLDSGESEHSVTVGLSPSNKLLNRFANIVVYDENRITLRPISGHKDCPNEYINACYVDRSVTQFQITNWDSTGEVKNPQTILMIMEEMYRTQRKRGNTSIVVHCSDTVGRSAMFCAAATTINKCKTEGVIDVFQVLKSQRIQKPGSVQTVQQYQGIFQIVLTYLD</t>
  </si>
  <si>
    <t>RQFGEFVANGHAKGNEGFKNQFMMLDSGESDHTGTAGLTPSNKLLNRFANIVVSRNFWKMIDDRNVTAIVMLCQEKENDLEVCYQYWPSTSSGIILGEYNITLLKENTSNRYIERKFEVKNTNTGAKQSVTQFQVTNWDSTGEVKNPQTILMIIEEMYKTQRKRGNTSIVVHCSDTVGRSAIFCAAATTINKCKTEGVIDVFQVLKSQRIQKPGSVQTVV</t>
  </si>
  <si>
    <t>GQFGEFVANGHAKGNEGFRNQFMMLDSGESDHSVTVGLTSSNKLLNRFANIVVYDDNRIILRPISGHKDCPNEYVNACYVDTGAKQSVTQFQITNWGSTGEVKNPQTILMIMEEMYRTQRKRGNTSIVVHCSDTVGRSAMFCAAATTINKCKTEGVIDVFQVLKSQRIQKPGSVQTVVSINYSCY</t>
  </si>
  <si>
    <t>NWPSTSSPNQATSMIDLVADVVRIQRKSGNGPITVHCSDGLGRTGTFCAMFTVLERLKAEQVIDVFSTVKTLRIQRPGFVNDIDQYEFIHKAALEFVN</t>
  </si>
  <si>
    <t>MRIMEFLAHVKGLGRRGIRRQYLELRNMPVEGTFLRTKLRANLRKNRYTDVLCVEETRVPLSPVDEDDCSDYIHANFTDGYRQHKAFIATQGPLPNTTSDFWRMVWEQGAMVIVMITRCMERGRVKCRRYWPEDGDCDDHVDLRVQHVETQEYEDHVERIFTIDHVQTGQSRTIIHFQMTSWPDFGVPSSAESCLHILGLVRQAQASAVLAMGPSWKGHPSGPPIVVHCSAGIGRTGTFCTLDINVSRLQHEGVCEIVNTVKYLRTQRAHMIQTPEQYEFCHLAVLEFAL</t>
  </si>
  <si>
    <t>AFETFTTTVTSMGVDGLAKEYLETLVPFLPVGYFERSIFDKNTEFKKNRYKDVPCNDKTRVILKDGYPGDYVHANYVKGTKPMFILTQGPLKDTAMDIWRMVLQEGVAAICMLCELIENGRPKCEPYFPDTEGQVLTFGEITVTCTESTTPDNHTQLKMLTVMDKKSGKSHKLYHYKIITWPDKSIALSNLAILRTLRSLRKMPGPIVVHCSAGIGRTGTFAAIEVGAQCLLNGKAFRPADLVRAVRHCRLNSVQMDTQYLMLVEAILDLGV</t>
  </si>
  <si>
    <t>RVSELEKQNQDMYGKAGFWEEFEQMQQQETRHLYSRKEGVKPENRPKNRFKNILPFDHTRVILKDGYDPDVPGSDYINANYISGETPDSDCEYIATQGCLPATVNDFWRMVWQEGSLVIVMITNEVERGRNKCSRYWPSPESPEETYGLIHVTSLEEDTANSHYILRHFLVEKRAPDAPEEDGGDEGAYESRHIFQFHFKAWPDHGVPQDPGVVLAFMQDVNMKVQQLRSLNPGPTVVHCSAGIGRTGTYIIIDVIIKLIESQGWDVDIDIQKSVQIARGQRSGMVQTEQQYKFVYRAILHYVE</t>
  </si>
  <si>
    <t>RVSELEKETGDIMGKAGFWEEFEQLQQQECRHLFSRKEGARVENKTKNRYKNILPFDHTRVVLHGGDPSIVGSDYINANYISGEVPGSEKHYIATQGCLPTTINDFWKMIWQESSQIIVMTTNEVERGRNKCARYWPGINETGEYGDISVQNATECINPHYIYREFIIHRIEDPSNQREVFHYHFKAWPDHGVPQDPGTVLSFLQDINSKQDELVTTGNEPGPLIVHCSAGIGRTGTFIVIDILLNVMMQQGFEADVDIQRAIQLVRAQRSGMVQTEQQYKFVYRSILYHIE</t>
  </si>
  <si>
    <t>SKDKLCQILDQKLSDSQLFMEFERIPKRREHALYECALLEENEPKNHDPNFLPYDDNRVRLTPCRDNRHGYVNASSISATVGTKQRFYIVAQSPQEPLTMRIFWQCVWEADVYLVVQLTEDMSYIPRNSHQRLEFGQFQVYQEFSQTTDRCTTIKLRLYHVPSRRYRSVWYLQYADWAEQNCPRDVNHFLDFLEELNSVRLASTQEVPPGHNTNPPVLLHCLEGGGRSGVTLTADLLLYTLDHNEDLDIPRVIGQLRHQRDSIIPSLAQYKFIYNLLITYLK</t>
  </si>
  <si>
    <t>VRELSKLAETTDKVKQGFWEEFETLQQQECKLLYSRKEGQRQENKNKNRYKNILPFDHTRVVLHDGDPNEPVSDYINANIIMPEFETKCNNSKPKKSYIATQGCLQNTVNDFWRMVFQENSRVIVMTTKEVERGKSKCVKYWPDEYALKEYGVMRVRNVKESAAHDYTLRELKLSKVGQALLQGNTERTVWQYHFRTWPDHGVPSDPGGVLDFLEEVHHKQESIMDAGPVVVHCSAGIGRTGTFIVIDILIDIIREKGVDCDIDVPKTIQMVRSQRSGMVQTEAQYRFIYMAVQHYIE</t>
  </si>
  <si>
    <t>RVLQAEELHEKALDPFLLQAEFFEIPMNFVDPKEYDIPGLVRKNRYKTILPNPHSRVCLTSPDPDDPLSSYINANYIRGYGGEEKVYIATQGPIVSTVADFWRMVWQEHTPIIVMITNIEEMNEKCTEYWPEEQVAYDGVEITVQKVIHTEDYRLRLISLKSGTEERGLKHYWFTSWPDQKTPDRAPPLLHLVREVEEAAQQEGPHCAPIIVHCSAGIGRTGCFIATSICCQQLRQEGVVDILKTTCQLRQDRGGMIQTCEQYQFVHHVMSLY</t>
  </si>
  <si>
    <t>RILTRSQLRDVVASSHLLQSEFMEIPMNFVDPKEIDIPRHGTKNRYKTILPNPLSRVCLRPKNVTDSLSTYINANYIRGYSGKEKAFIATQGPMINTVDDFWQMVWQEDSPVIVMITKLKEKNEKCVLYWPEKRGIYGKVEVLVISVNECDNYTIRNLVLKQGSHTQHVKHYWYTSWPDHKTPDSAQPLLQLMLDVEEDRLASQGRGPVVVHCSAGIGRTGCFIATSIGCQQLKEEGVVDALSIVCQLRMDRGGMVQTSEQYEFVHHALCLY</t>
  </si>
  <si>
    <t>RKFPDHVNRMSAGNNTGFVEEYNSLSNVGRDKSTDASRLAVNATKNRYRNILPFDETAVHLQDLEEGQTSDYINANYIQGLHSMKEYIASQGPVPDSVNDFWEMVFENKSTTIAMITGLVEGGKTKCEHYWPDDDTPVNYGSVTVTMTHTQEMEQWTVRSFLLEKGMQQFETHQYAFKGWVDHDVPNNARPMIEFIRTIDVAHDANLGPITVHCSAGIGRTGVFIALHKLIKQVETSKPNDYIDVCGTVARMREQRFNMVQTVKQYMFIHQCLLLLM</t>
  </si>
  <si>
    <t>QQNALRQHFQDLQRNDGLQSEFATIEAADVRNTSVAAKRDANTHKHRYSNIFAYDHTRVRVTPDDAALRSDPAPNGDLTTDEGLDVINTDYIDANFIAGVSGKAEYIVTEAPIPATMNIFWRMVFEQGVSAIVVLTRELEAGRLRCHRYWPEEGQSTIYADITVTTTAWREQPRSARRTLRLERPGCEPRRIEQLLFTAWPETGVPADPNAFLDFHREVQQCTRPNGNLTAPMVVHCSSGVGRSGCFVAFDRLAQSAARQLTPLSVKATILSLRHERMLMVQTVLQYEFVYKAVLRYLD</t>
  </si>
  <si>
    <t>NMFAQHVAKMSARNNAGFSDEYNNLPAMEKTRAVTAARQARNDDKNRYRNILPYDYTRVQLKGVAGTDYINASYIKDDHGQKKYIATQGPLPNTIEHFWEMVWENQTSTIVMMTALVEGGKTKCEHYWPAGEEPQLHGNVTVTLVGSNQTDNFIERTLLLEKEGTERTVTHYQYLAWTDHGVPESTAPLVGLLRQVKVTNQEDGAATGPIVVHCSAGVGRTGTFIAADMLMDAIQRSTATDYIDVAGTIAKIREQRALLVQTLYQYIYLHRTVLSLI</t>
  </si>
  <si>
    <t>PTKQQRTVYHVQFTDWPDHRVPDDPTSFLEFLDQVESLRQRTSTTRSSVHESKPPVLVHCTAGVGRTGVIILTDLMIACIQNNKRINIHHALVRLRRQRMLLVANFGQYRFVYSTVIHYIK</t>
  </si>
  <si>
    <t>DDFDAYIKDMAKDSDYKFSLQFEELKLIGLDIPHFAADLPLNRCKNRYTNILPYDFSRVRLVSMNEEEGADYINANYIPGYNSPQEYIATQGPLPETRNDFWKMVLQQKSQIIVMLTQCNEKRRVKCDHYWPFTEEPIAYGDITVEMISEEEQDDWACRHFRINYADEMQDVMHFNYTAWPDHGVPTANAAESILQFVHMVRQQATKSKGPMIIHCSAGVGRTGTFIALDRLLQHIRDHEFVDILGLVSEMRSYRMSMVQTEEQYIFIHQCVQLMWM</t>
  </si>
  <si>
    <t>PWVQRTLDMGVQALVDEFRVLAKWTPEGMTTEAFSANTDKNRYQDVPCQDKGRIVVKFPGLASDYIHANYLGTATNPKKFICAQGPLENTQHSFWAMAIQEKVECVIMLCNCIETGKIKCHQYWPLEQGQKLVFGEAPNTISVANLGAKKMAPDEQCINVTTLKVDWGQGSRTIQHLQWENWPDRGVPQTNLTAINLLSATRGNQNPILVHCSAGIGRTGTIVAIAYVQDKMMAGENCMAMNELIKELRSHRPWSIQNEFQYLYLHRVLLSYFL</t>
  </si>
  <si>
    <t>KTAVKPTKWKAEDVAVAYIQKLDPGVIRAEYIEACAATKVNIDKDCQLWKKNLQMNQADNYPILDSTIVKNPAQPDSYVNMSSVIVPHCRYPILMAQMPKRGFEEEFWRAAFNESVVIMYVLMGTEDEKNDFFPTTMGAYVYYGAMFVNIRKVEKMDEERTRYTIEVLPNGFSNSVMMNVYVHTGWEASGVPVRYANTTRSVVDVMNFVKTSSGTEKMLVVSKNGCGRAGFFLSLGAAFCCLNDNSEPRIGEIVKAIRSQRPNAVDSIKQYASIYLCFVYYIK</t>
  </si>
  <si>
    <t>QFVQRALDYGVEKLRDEFRQMAKYTRPDMTQNAFNANQSANINETKNRYADVPCQDQNIVLVAKPPAPSDYVHANFVGCPMVPDKRFICTQGPLDHTVDDFWWMIVQQKVEQIVMLCKTIETGKYKCAQYWPLAMGEKKEVKGGIVVENVSGTKPMDRDAEIQITTLQVSFGDQKMSVRHLHWSDWPDRGVPPCKLTSLELLSAVRGSRVPIVVHCSAGIGRTGTIVAIEYILERIAENKQCPPMPDLVKSLRDQRAYSIQTDMQYLYIHRVMLNYFL</t>
  </si>
  <si>
    <t>QKLRAQIKAHSANNNAGFIETFTSIRDGLGSAATASRSDANQHLNRYSNIVAYDATRVLVPKNKENFNCDYVNANWIPSEGPRKYIAAQGPVPASLVSFWQMVVEHDARLIVMLTNEIEGGKLKCHRYWPDDNMAKASHPQPVKKVKIGTYIVSFEGEESFPTYVHRKFKLYLESGEARDVSQMAYTAWPDHGVPATTKELLGFRLAVKDQLKRLNCTPLIHCSAGVGRTGTFIGLDRYIDRVLSKRDADVLDIVRDMRRARNFMIQFVYLFLVCLDAMDQLEKLL</t>
  </si>
  <si>
    <t>QIVQFVQTTLEKGPIGLRNEFNAMKRFNDFDKMQSFKKAQDHHKNRYKDVGCLDNNRVKLAHPPWPHDYIHANFVSTPANAKRFICAQAPLDNTCADFWYMCLQERVEAIFMLCNLMEKGAKKCSEYYATKEKPELVFHEKDQKITVKYEASGTVKFVKPTKAVVKETVLIIEGPGGQVLKTTHYHWIDWPDRGVPPADLSIIELLIKARPLKGPIAVHCSAGIGRTGSVVMIEYMCEQLLNGNQIEETDKILQKIREQRNNSIQTDHQYLFVHQVMMNFFL</t>
  </si>
  <si>
    <t>QKRIFRDLHKEFWDLPLNHQEKPMVFGSQTKNRYKTILPNENSRVLLESESSELTSLLGEIKRTSSVTASEDLPYINANYIKGPDYVSKCYVATQGPLPNTIFEFWLMIYQNTQRYIRRCVDGGSSSSPHVDREQILQQYFQKIVMLTNFTEANRQKCAVYFPIELNEIFAVAAKCEVFQLSAAARDYFDRYLTPTFVPDTVVASSDAIDYEISGRHIGVESVKVTLEGDLLEALPAQGSFFLIKNVGIVRRNGYSVRKLVLLYCIRVPQSASYHLQKIYCYHYWYPDWPDHHSPRDINTLLDTCLHVLNLGKCESEFDIYDDTRSERNAHLAAQRLEIYQQDIFNAVQPLPVIHCSAGIGRTGCFTAILNAVRQLRQSLAYSLTGMLTKSLTSSSTEEYHNPTDSDSSFTCNTIRHISHILDHRDAEAVKTPPSFDRLPKMPDIFVDVLGIVCNLRLQRGGMVQNSEQYELIHRAICLYLK</t>
  </si>
  <si>
    <t>VLELNKKQESEDTAKAGFWEEFESLQKQEVKNLHQRLEGQRPENKGKNRYKNILPFDHSRVILQGRDSNIPGSDYINANYIKNQLLGPDENAKTYIASQGCLEATVNDFWQMAWQENSRVIVMTTREVEKGRNKCVPYWPEVGMQRAYGPYSVTNCGEHDTTEYKLRTLQVSPLDNGDLIREIWHYQYLSWPDHGVPSEPGGVLSFLDQINQRQESLPHAGPIIVHCSAGIGRTGTIIVIDMLMENISTKGLDCDIDIQKTIQMVRAQRSGMVQTEAQYKFIYVAIAQFIE</t>
  </si>
  <si>
    <t>KMGGFIHKRYNELKEFMKMIEYNNFMAELTCNETKNRPAGPLAPSHMRVKLQRVMEDLGSDYINANFVGSPLYPKSYIIAQWPMENTIPTFWRMIWETNASVIVVLGDADDKNNFWPEKEDYQLHPAVILGEWYTDSLYVRTDKVTALCKGEYPNGIT</t>
  </si>
  <si>
    <t>QTSVSVEKSNAYLPKEKNRRPLATPCNPETAVEVMSDGTRIPIHANWINTSPDVDGNTQKFIATQGPLPNTSDDFWTMVQFHKVETVVMLCQFVEKEEEKCHEYFPVRTGQIVDLERYKLKTVTQEQILGDSTSKRTIQVEDTSKEFPTRTITHYQYHSWPDQGIPQGHAQCFDLMNMAKESKKPIVVHCSAGIGRTVSFIATQYIPSAVLANRTLVLNQAVAELRDQRWCAIQTVEQMYWVQVGSVYRLSK</t>
  </si>
  <si>
    <t>QQELEAFRGQLGDVGALDTVWRELQDAQEHDARGRSIAIARCYSLKNRHQDVMPYDSNRVVLRSGKDDYINASCVEGLSPYCPPLVATQAPLPGTAADFWLMVHEQKVSVIVMLVSEAEMEKQKVARYFPTERGQPMVHGALSLALSSVRSTETHVERVLSLQFRDQSLKRSLVHLHFPTWPELGLPDSPSNLLRFIQEVHAHYLHQRPLHTPIIVHCSSGVGRTGAFALLYAAVQEVEAGNGIPELPQLVRRMRQQRKHMLQEKLHLRFCYEAVVRHVE</t>
  </si>
  <si>
    <t>ILINKNHIWNRINQRINIIADFDRYQRARTISEGQRTENIHRNIYGAVPYDYNLVNLTSTQRNPLGYINASVAEFPEIGRHYIITGAAQDTQIPFFWQMVFEQKSPAIVMLLEDVELGIEKSDKYFPNNTREELKFGIYDITCKEFVKRNILEYRLLEVSVGNETHQVHHYKFHGWTEFNLPKYEDFMAFYNTMKEVGVPLLAVMKNNCMSSFFKKYHHTPPTNAPIIQCSTGGARCGVFIIIDILINLIDNRIKNSYSIEWWMLKVRSKRNHSALTNQQHSFIYDIIIKYIR</t>
  </si>
  <si>
    <t>PMDERFRTLKKKLEEGMVFTEYEQIPKKKANGIFSTAALPENAERSRIREVVPYEENRVELIPTKENNTGYINASHIKVVVGGAEWHYIATQGPLPHTCHDFWQMVWEQGVNVIAMVTAEEEGGRTKSHRYWPKLGSKHSSATYGKFKVTTKFRTDSVCYATTGLKVKHLLSGQERTVWHLQYTDWPDHGCPEDVQGFLSYLEEIQSVRRHTNSMLEGTKNRHPPIVVHCSAGVGRTGVLILSELMIYCLEHNEKVEVPMMLRLLREQRMFMIQTIAQYKFVYQVLIQFLQ</t>
  </si>
  <si>
    <t>REFEELDTQRRWQPLYLEIRNESHDYPHRVAKFPENRNRNRYRDVSPYDHSRVKLQNAENDYINASLVDIEEAQRSYILTQGPLPNTCCHFWLMVWQQKTKAVVMLNRIVEKESVKCAQYWPTDDQEMLFKETGFSVKLLSEDVKSYYTVHLLQLENINYIENLWITLYLKLLMLDVKRSLKSGETRTISHFHYTTWPDFGVPESPASFLNFLFKVRESGSLNPDHGPAVIHCSAGIGRSGTFSLVDTCLVLMEKGDDINIKQVLLNMRKYRMGLIQTPDQLRFSYMAIIEGAK</t>
  </si>
  <si>
    <t>RELREPRILPSVTTRIQLDRPPGAKISGFINANAVRGFQGNPMRFIVTQAPLSGFESGRVGTQVAFWSMVYQYQAPVVIMLIEPQPHRCTRYWPVPDGNLRSGPFEVRHHGFDKHRGFLVSSLSLTLRGKTHRFQHICLSGWNEHGLPRSSKSVIALLRYLRNLKVRGPIVVHDDRGLGPSGVFVASDYCIDQAQAGKVDVMQAVYTLRQDRAALVESRAEYQYIHRLVLGYLD</t>
  </si>
  <si>
    <t>RILTVKGMNDGVLRDPRTVLQVIDDVIHRQQKIGGGPIVVHCSDTVSRTGVYCAISIALEQCKAEGVVDVFQVTKALKRSKPGAVTTLEQYITIYEALKMYLA</t>
  </si>
  <si>
    <t>RKLWPTIFWDIHKESSLYELPTTDAKDPINKGLNRYRDIHPYNHTRIRLERGDVRYINASLIEAPLAKRKYILTQGPLTRTVCHFWQMVWEQDSRAIIMLNNFVENHQQKCADYFPRGQDNGNTDELLCEDTLLKVTYLRQERHHYYIVRTLLLEDLVTQQTKEILHFHYTRWSDFSVPQSPAAFLQFLHHVRRSGSLVDNVGPPVIHCSAGVGRSGTLCLVDTCLVQIEKKGNTSGLDVRKQLLDMRRYRHGLIQTWQQLRFSYCAILEGSK</t>
  </si>
  <si>
    <t>RLKTHLRGLQQQPQGWQMEYGGLAPIGTDQPAEASKRPENVTQNRYINIVAYDHSRVTVKPSEATKNNDYINANWVPGYKGDKAYIACQGPVPDAFAAFWQMIWEQAVGLIVMITNEVEAGKLKCHRYWPDPNSELRVGNFVIKSISEVARTSFIERHFELTDQTSGQTVPVQQMQYILWPDHGVPNTTRDLLNFRDEIYRAHDPRTPLVIHCSAGVGRTGTYIAIDRLCNAAEDMHPMLHPRDVVAEMRKSRNFLVQTLVQYGFVYLALLDAID</t>
  </si>
  <si>
    <t>SAFSQHVKEMHREREKGFELEYHSLASPKVYPHFIAKLDCNGPKNRFANIYPFDDSRVVLSVLDGIEGSDYINASFIDRKCEFYFPEKINETFEADGIHVKLNSITPYADFEEKKFIIEN</t>
  </si>
  <si>
    <t>RSAKRLWREIDSSVAFSTRWCATLLIGWPPSLRACSYEDILPFDHNRVKLKCKNDYINASYIKNLLTGAPDFIASQGPTVPTIRSFWEMIAQYKLSVIVMVTNVLEGDLVKCDPYWPEIGQTLSFGSNSEFDGSLSVQQLDASDGVAWSRRTFALHYNDEPERRITQFHYTDWPDQGVPASPHSFVQFVRTVMTSQQRAQASVAAATPPLLVHCSAGVGRTGTFIGTYATLCSLHGIRRDKHSIMIPLLVREMRRQRICMVQSLAQYEFLYKSILIAID</t>
  </si>
  <si>
    <t>PLSQFATLVQKNRHTDVFYEEFLCLPGANIFPQTVAKKQVNFEKNRYKNILPYDFSRVKLAIINNDPDSDYINASYIP</t>
  </si>
  <si>
    <t>RSFLERLEARGGREGAVLAGEFSDIQACSAAWKADGVCSTVAGSRPENVRKNRYKDVLPYDQTRVILSLLQEEGHSDYINGNFIRGVDGSLAYIATQGPLPHTLLDFWRLVWEFGVKVILMACREIENGRKRCERYWAQEQEPLQTGLFCITLIKEKWLNEDIMLRTLKVTFQKESRSVYQLQYMSWPDRGVPSSPDHMLAMVEEARRLQGSGPEPLCVHCSAGCGRTGVLCTVDYVRQLLLTQMIPPDFSLFDVVLKMRKQRPAAVQTEEQYRFLYHTVAQMFC</t>
  </si>
  <si>
    <t>RSFTSHAAKLSHNRAKNRYGNIQAYDHSRVMLRGAGSGCDYINATYIKDFDGTPKTYIAAQGPLESSCNDFWQMVWQEKCSVIVMLTGLIERNELKCHQYWPSTDQPAAYGVLTVSLKKKEEFSDYTVRSLLLSKQGTLKEVRLIHQYQFTSWPHRGVPQQTAALLRFRKNIINRSPHVSESGPWIIHCSAGVGRTGIFLVIDAMLRQAKEKKVVDIYNYVHSIEEDRPYIIQTKDQYVFIHQTILEALI</t>
  </si>
  <si>
    <t>KMGGFIHKGYNELKEFMKTIEYNNFMAELTCNETKNRPAGPLAPSHTRVKLQRVMENLGSDYINAKMIWETNASVIVVLGGTDDKNNFWPEKEDYQLHPAVILGEWYTDSLYVRTDKFQMLVFHQHKRIVTKLQLLH</t>
  </si>
  <si>
    <t>RPMDVLALHEALRDREMLEEEFERAPHMLVGPDTLPNDPRVAMKNRYTNILPTPATRVPLSQIGPDALSTYMNANFVDGYNQPKEFIATQGPKPETVDDFWRMVWEYRSEVVVMMTGIREGGRIKCHRYWPEHTEAPLDTQNFQISIASTENMKHYILTKLTLEHRASGATRAVSHFWFTNWPDHGVPHETWEVIDLVKAVRRARTDRALPAVVHCSAGIGRTGTFLAVDMGIRSLNNPHRVVDVFGDMIKLRTQRGGSIQTFVQYLFVHQAMKDYVT</t>
  </si>
  <si>
    <t>RVEQLVKGGFWEEFESLQQDSRDTFSRNEGYKQENRLKNRYRNILPYDHTRVKLLDVEHSVAGAEYINANYIRLPTDGDLYNMSSSSESLNSSVPSCPACTAAQTQRNCSNCQLQNKTCVQCAVKSAILPYSNCATCSRKSDSLSKHKRSESSASSSPSSGSGSGPGSSGTSGVSSVNGPGTPTNLTSGTAGCLVGLLKRHSNDSSGAVSISMAEREREREREMFKTYIATQGCLLTQQVNTVTDFWNMVWQENTRVIVMTTKEYERGKEKCARYWPDEGRSEQFGHARIQCVSENSTSDYTLREFLVSWRDQPARRIFHYHFQVWPDHGVPADPGCVLNFLQDVNTRQSHLAQAGEKPGPICVHCSAGIGRTGTFIVIDMILDQIVRNGLDTEIDIQRTIQMVRSQRSGLVQTEAQYKFVYYAVQHYIQ</t>
  </si>
  <si>
    <t>EVLEKETKSRENSKKAGFEEEFEALQLLDNKHLLPRKIGDKAENKSKNRYKNILPYNIKVDQLDSNCVAINKCCRYWPDANTKKDTGVITVTHISEQSMADYDLREFSMSHKDFPEESRPMFHFHFKSWPDHGVPSDPSRVLNFLQDVNKKQETFPDAGSIIVHCSAGIGRTGTFIVIDIILNLIKQHGLDCEIDIYNTIRLVRQQRSGLVQTEAQYKFVYRAVQHYIE</t>
  </si>
  <si>
    <t>SDQQDALEGFGAEFQRLRDMTAAYKASTSREEGTTMHTKRKNRYKDIIPYDFNRVVLTTQRSEDEDISGSDYINASSVEHGESQCRFIASQGPLPHTLDDFWRMLWEKDVRIVVMACNIFENDRFKCAKYWPNLHEFDVFDEFEVDNMAEDAIDQDFLVRTLKVTHKGASRIIYQYHYHAWPDHGVPARPGSVMRLIAAFRERQPSDQAAPLVIHCSAGVGRTGHFLLGTICAIDIVWSMLKQMGLDAPCFDIFQVVWFLRQHRPAMVQTEDQYVFVYKAILDLVQ</t>
  </si>
  <si>
    <t>ETVAHLQQAYPDGKSGFDKEFALLEMEDAAHNRDTSCAAAERNVDRNRYRDILPYDRTRVHMQVLPGYGSTDDYINACHVRSLTSGCPDFVCAQGPKHSTSGDFWKMVVQQRSRVIVMVTNLEERGRPKCDRYWPARCGETVSHPETALGLALDVTLKEERETGPWIERDLIVETLRPDHTKMVRHVKQFHYTSWPDHGVPASPETFLEFLLAVKQHHDAVQRQSQTAGEPQSPLVVHCSAGVGRTGTFCCVYGVVAALPYVGNGLPLLAARESGAQRPTRESQGGKLDIMNIVSRMREDRRFMVQTVDQYKFCYLASLEAAR</t>
  </si>
  <si>
    <t>GVKVWIELLEKMDFRKTMEPEFKPIDTMKADLEKCQAFKKNIDFSQSENVELYDTNRVKGGGEADFFYHGSTLTIPSVTTKSTILAQLAIVDSPQSLESFWIMVASQKIQRLFILLGEEELDKPTLSEYFPEDFKEFKTIRVNNRKTVPKTEEQANTQLYYEVVPKDCAEAPFAMIEICDFWPDAKIPTMGYNRIAATAASVFESDIDCDASCAIVSNYGAGRAGSFFVAVLAIEKLQAGEAPNIKEIALSVRSQRPAAIETLSQYMFTYVIALTYGLK</t>
  </si>
  <si>
    <t>SHTVTQYQFHGWPKHGSDQQLGARSLIKLIRAIKGSTNSKKEFSILVHCLSGAGRTGVFCTAMECIAQIAEGDSVDIFQTVKILRADRMQFVQTEEEYAFVYDVNGEYLH</t>
  </si>
  <si>
    <t>SIGADRKLHRTAGEFFHEYFEHGYEMCKKKTGNLLEKDVSERRKQMFICYPQTMPKLVDFNNDRFINANLMEIDGVKWIMTQGPMDGTEHVQEEKKNAEKRKSGEKVSKKPIVPKKDTREKFWGMIEEYRTGVVAQLCQFKEDGENKCAEYYSTEVKGEMKFGRYTVKTVSVEENLDQFTDKQTAKVYTIEFHNNKVLMKVPFPVKILAFSGWPDHGAPAEPHTALDIIKYCESFKTNVLVHCSVGVGRTGTLVAIKYGIQLCSKQEVSDMALVVDPVRACRYGAVQTEQQLIYMLLCITKALM</t>
  </si>
  <si>
    <t>SKMKAFKDAQEHGKNRYKDVGCLDNNRVKLGGAWPHEYIHANYVSTPTNPKRFICTQAPLEKTCADFWFMCLQDRVETIFMLCNYKEKGAKKCHEYLPTEDNKDTMSFKEKGQKVTVKFESSKAIKFRDNSAAKVTKTVLTVEGAGCDKLKVNHYHWIDWPDRGVPTADNAILELLEKARVSKGPIAVHCSAGIGRTGSVVMLEYVMDQLLAGQIIEDTDKIIQKIREQRNNSVQTDHQYLFVHQVMMNFFE</t>
  </si>
  <si>
    <t>TDIDTHYDWLKADSENGLMKEYDNIQAVGSIVRMDQATIAEMNKTKNRFNKILPYEHSRVKLMALKGKSETDYINANYIPGFNSPREYIACQGPLPETTNDMWRMIWEKKSTIIVMMTQTVEGGKDKCHQYWPKRKGNSVTCGGSLEVSLQSELDYEHWITRTFMLRKNKMKREVIQLQFTSWPDHGVPEQTKPMLDFVKNVREHIRKKCVIKPVVVHCSAGVGRTGTYIALDRLTQHMEDNDFVDVCGVVCEMRMHRNYLVQTETQYIFIHDCLVDFFH</t>
  </si>
  <si>
    <t>SSGTGRTGTFIAIMVEMARIKSEKLVDIFNNVQYMRKCRPMMVMNENEYMFIHDALVEALK</t>
  </si>
  <si>
    <t>SVLTYQYQTAMLPHNLEKNVRRNTLLPYEYNRVLLANPGEKDQYYNASFIPTYSPQMPIIVAEGPQRPTLTLFWQMMWQQEVSLVAMTTTISDGSQVVGERYWPSEGDILEIGPLQITLEHEHTNLAICERSLRVKHIDLGITRDVKLLQMLFWVAGEACEDSHRFLAFAERVRDARSKLKPDQPLLVHGITAVGRAGAFCALLNLLDRFDNERRLNVVDELTRLRQARSHFISDVVYLETILACVLDYAA</t>
  </si>
  <si>
    <t>SIVRPWVHHTLNKGVSKLRDEFSEVANKNPNVPVDAFKSNPEKNRYTDIKCIEKTRVILTTDGASSDYIHANYVGISIKPKKFICTQGPKDSTIYDFWAMVIQDNVESIIMLCKVIELARVKCEQYWPAVEGQTNTYVSKGHTITINNLGVGTLSPDDDFINVTNLELVWAGKTRSITHYQWTNWPDHGAPPINMGAINLIEAVNYDTNPVVVHCSAGVGRSGTIVGISLIMDKMIQGINCKDMKKLVEEIRNQRHYAIQTEAQYMYIHRVLLEYFLELHKE</t>
  </si>
  <si>
    <t>TCAQYWPDADSVQFGSYSVSTLSTSSDGDMTTRQLKVTRNSKTSHTVTQYQFHGWPKHGSDQQLGARSLLKLIRAVKSSTNNTKEFSILVHCLSGAGRTGVFCTAMECIAQIAQGDSVDIFQTVKILRADRMQFVQTEEEYAFVYDVIREYLH</t>
  </si>
  <si>
    <t>KLLENLHVKMLNGKTQLGAKWQELQQKLDKEAAANKRSTTIAKLFPEKNRSLDCLPYDHARVKLDKQTDDYINAAYMKNLSAGCPNFIVAQTPQPNTINDFWSMIWSEKSRTVVCLHTPNELFDPYWPQALDQPTHYDDYTVTCLKVQQLSHCSEYQLKLSMHGADAVLDLSLLQLKQWTKGAPAQLLGVAENALETHRQRCKAANAPQSPLIMNCLTGSERSELVAIGVCAIIATQNKQPILLNTIDVWSRICAQRQNSLRDSAILEQSMQIVL</t>
  </si>
  <si>
    <t>TDWVIGHEKDQRYTVSMFANSQNALVGYGKRFVDGYIHASKVIFPNNLRMILTQSPQHKTKTRNSTIEKFWWMAMQERSKSIVQLCENMEPTHNLDWDTSEACAEYVPLAEGGEIKFDGGSVRCVQKSMEFDDEGEVRQLLVKFDDQPEFTIEHLWYRGWKDRLVPESPKIMLDLLDKVNTNTTPVIVHCKNGISKSACFAYIELACQMIPGLTSDQSDRDILYVLLRMRAECFPNYQLYSFALYGVFMRLME</t>
  </si>
  <si>
    <t>TNIRKLCAQRNQNQGAGFVTDFQALASIGVGNPSTASKAPENIVKNRYVNITAYDASRVVLKDHDTDYINASWCPSYTSPRGFIATQGPVPSSFDDFWWMIWSYKVGEIVMVTRELETNVLKCHRYWPEDNAEVQYGKVKVKFTRSAMHAHHIERHFEVGLASGGPTRDVVQLAFQSWPDHGVPLTSVEFLEFRAEVLKFHERDTKAPICIHCSAGVGRTGTYIAIDTALQQVQERAEVNIDAIIGQLRQHRNFMVQTVAQYAYVHKVVLDALN</t>
  </si>
  <si>
    <t>VGEDVAKNWMDSIDLAEVKKEFEKLQSMKVDVEKECKTWKANSKYNQSEDFPALDSNLLKVEKDYVNISRVEIPLGRNIYIGQVPVKDTEETFWKAVFDKRIVSIDVIVGDEPIEFFPKKAEDYKNYGQMWINNRKVEYVSDDVFRFSIEVLPHGCSNSIICNVTVISNWKVDSVPVKQAIAIKEAFGLNSYLLKAPADDNAMINSQHGAGRAGYFLALAVAVHTIDTKVAEPCIVDIVKSIRSQRPRAVDSFCQYCSLYISLLYFIK</t>
  </si>
  <si>
    <t>ACTRPLDIFIKLLSTSSVGKEFSHFSSLPLSRLRTVDAFFDHPELNKFGEIQVYEQTRVRAVHRQGHNYLNSSWIDGYRETRKFIVAPSPMSESVAQFWRCVFDRNSLIVVTLCELLDEKGKPFVPVKIGEPLVIDDMTIELDNIRKVRPATYSSVLKISEKGVESHKTVILLTYSGWGKLGYPQKPSDILDLLADMNHMRTILRKQGLEKKIFDDSQRTPMTLVCFDGFSRSCTLVALDILCQRLTASHEIGTPFVDILDTIARLRMLRGAACMKAEQFVFLSMSVLEYAIRHHLV</t>
  </si>
  <si>
    <t>TLEGSMAQLKKGLESGTVLIQFEQLYRKKPGLAITFAKLPQNLDKNRYKDVLPYDTTRVLLQGNEDYINASYVNMEIPAANLVNKYIATQGPLPHTCAQFWQVVWDQKLSLIVMLTTLTERGRTKCHQYWPDPPDVMNHGGFHIQCQSEDCTIAYVSREMLVTNTQTGEEHTVTHLQYVAWPDHGVPDDSSDFLEFVNYVRSLRVDSEPVLVHCSAGIGRTGVLVTMETAMCLTERNLPIYPLDIVRKMRDQRAMMVQTSSQYKFVCEAILRVYE</t>
  </si>
  <si>
    <t>TLHPSPASYINGNWMDGFSQSREYIVTQGPLPNTIDAFWRMVWEFKVCQIVMITNLKEKGRVKCEKYWPFEGEQLKIGDLILLCEEVKLHAAFQVAQLRVVHRHTGVAHTVHHLWFQDWPDHGVPDTTEAVIDLLLTSRELRTRALASREQVAPIAVHCSAGIGRSGVFVGCDILLQQAESFGQVDALGALCHMRRARGGCVQTPHQWLYMLLVAHDYLA</t>
  </si>
  <si>
    <t>LDHFMSLAEDNEENDATFNKEFQALKMESQRYKDQNTFPAESGQNPVNKKKNRFKDILPFEYTRVQLHKIEGVEGSDYINANYIQGPDGNVEYIAAQGPLPHTVNDFWRMIWYHQIEIVIMACREVEMAKPKCQCYWPQVGESAMYGAIQVTTDHEENVSNDFIIRQLTAECQGEKQVIRQFHYTAWPDHGRPESATPIIRMIEMFREHRKRHDIPFAIHCSAGCGRTGTIIAIDFARTMLIKKTIPDKLDVFSIVQQMRKQRPAMVQALDQYVFVYMAIVELVQ</t>
  </si>
  <si>
    <t>NNEGHLPREGEVKDHLNLEQDFEELPSYLYSQDKGNKIQNIHKNRYNASIPFDDNVISLKEPSVYGSTYINASPIKTASTGGLQAQYIATQGPLDTTISDFWRLVWQEQSTIIIMLTELVELGESMCTRYWPTVEIPEVLHGKILISSLEETTLDYYTMRHFLLSHEEKGEERNVFHFHFRDWPVGSVPRSTGAFLDYWKEINAKTKETSSRPMIVHCNDGIGRTGAFIAIDSLLRQKEVKGNNVLGEMKVLVESLRKQRPGMVQTALQYRYIYQVLEKYEK</t>
  </si>
  <si>
    <t>TNGTVNSRWSLGVSIEPRNDARNRYVNIMPYERNRVHLKTLSGNDYINASYVKVNVPGQSIEPGYYIATQGPTRKTWDQFWQMCYHNCPLDNIVIVMVTPLVEYNREKCYQYWPRGGVDDTVRIASKWESPGGANDMTQFPSDLKIEFVNVHKVKDYYTVTDIKLTPTDPLVGPVKTVHHFYFDLWKDMNKPEEVVPIMELCAHSHSLNSRGNPIIVHCSAGVGRTGTFIALDHLMHDTLDFKNITERSRHSDRATEEYTRDLIEQIVLQLRSQRMKMVQTKDQFLFIYHAAKYLN</t>
  </si>
  <si>
    <t>KAEDVAVAYIGKLDASQTRPEYIDVCVATKANIENCTVWKKNLAKNQTDVYPILDATLVKDPAKPDSYVNMSSVIVPHCSYPILMGQIPKRGLEEEFWRAAYNEQVVMMYVLVGSEDEKYDFFPKTTGSFLYYGEMFVNVRKVEKMDEERSRYTIEVLPNGFSNSVMMNVYVHTGWEPFGVPIRYANTTRSVVDVMNFVKSSNGSEKLLVVSKNGCGRAGFFITLGAAFCCLNDNSEPRIGEIVKAIRSQRPNAVESIKQYASLYLCLLYYIK</t>
  </si>
  <si>
    <t>ESVDKIDNYIQSCCQDRWEHLYRCSSPRYTHDWARVRMSSDQPDDCDFYDACHVFPWQEVFEKVAHKYKNKLICASSPMYNVTVGILWHWLFENDVKYVVMLNQFLEKGLQASEVWFPLVKGEKARFRRNAYREYIVECTDVKKKYKAAGIQRLVKVTLVHNHQVIETKQMKILHMLEWDQDCLPENWQPYVRICERMNRESLHHPVVVMSKHGSGRAMTLILSLMAAVMARLDDDLSIHSMCQSGRASKRQSITCCNQVYFWRMVHYELLFRWFK</t>
  </si>
  <si>
    <t>TQSTTAVHDWSSILQQRNQADIIFLEFKEACDRVPHLLLSTKLQYYGISDHKNARSCAQYWPDANSVQFGSYSVSTLSTSSDGDMTIRQLKVTRNSKTSHTVTQYQFHGWPKHGSDPQLGARSLMKLIRAVKSSTNKMNEFSILVHCLSGAGRTGVFCTAMECIAQIAEGDSVDIFQTVKILRADRMQFVQTEEEYAFVYDVIREYLH</t>
  </si>
  <si>
    <t>SPKKFCDFINSKTNSKSFEAGVAEFYKETYLESPTFFNYFKSPKDKNFSENVWLYDATRVIVPGVDYYHASWVDGLKPNQYILAQAPRDASAAKDFFKLLEHVKAEGLIVAEGADEFSSAITAKFEKGTGKNDFVSTAVIKENGLHLKAIKFCRWAEPLSAIEINDMLEKSRKYLGCPLKGPLVIVCKDGAAKSGLVAFIDTEADRLMKHGKAKHTDTIKQIRFMRSNTFDTFDSYDLGINSLIELCN</t>
  </si>
  <si>
    <t>VGEDVAKTWMDSIDLAEVKKDFEKLQTMKIDIDKDCKTWKANSKLNQSEHFPALDSNLLKIEKGYVNISHVEVPLGRNVHIGQFPVKDTEETFWKAVFDKRITSIDVLVGDEPIEFFPKKAEDYKNYGQMWINNRKVEHVIDEVFRFSIEVLPHGCSNSIICNVTVFGNWKVDSVPVKQAIAIKEALGLNYFLLKTPADDNAMIISPHGAGRAGYFLALAVAVHTIDTKIAEPNIADIVKSIRTQRPRAVDSFCQYCSLYISLLYFIK</t>
  </si>
  <si>
    <t>TVDFLNDQVFQGPMDGTEDKKDGNPKKSTCEKHWAVIDQHNVAICVQLCSFVEGEEKKCAEYYSDKVGGVLKFGRYSLKTIDVKTDLKEFTDKKGFTLYTVEITNSKKKDAPKKTVDILYFSGWPDHGAPQEAYPALEMLKFCESYKKNVLVHCSAGVGRTGTLVAIKYGIELLIMPVRQCRYGAVQDESQITYLLLFVTKGLMEKVPVTYLH</t>
  </si>
  <si>
    <t>TVSRSGVYCSVSIALEQCKAEGVVDVFQVTKAIRRSKPGAVTTLEQYTSIYNVIDMFFK</t>
  </si>
  <si>
    <t>TVSRSGVYCSVSIALEQCKAEGVVDVFQVTKAIRRTKPGAVTTLEQYTSIYDVIDMYFK</t>
  </si>
  <si>
    <t>TYYSILGLIPNTSYTIGVRAYTSIGPGEWTDRGYTTTEIQTFNGYIERKFEVKNNNTGATQSVTQYQITNWDLTGKLTNPQTILMVIEEMYRTQRKRGNTSIVVHCSDTVSRSAMFCAAATTINKCKTEGVIDVFQVLKSQRIQKPGSVQTVQQYQGIFQIVLTYLD</t>
  </si>
  <si>
    <t>VDARFMRLDKQRPSPEQLPTWATDAALNRSLGVLPSPRTRVCVRAGDPPLNINSRGAYINANFVRGFDHEHCYYIAAMSPTATSLLQFWLMIWENKVLSILMLSKITEQNRDQCAVYWPTEPGVTVKLPNGMLATCTSKEEKHHGSILRRITLKWGEEVRDLRHWQYVDWPEDSAVPMHGSSTSPDDLMHTLRAMWVVRHPFLVHCADGIERTGLAIALDIGMQTLSRTNSCDPIKVIDELRQDRPECISHSVQYALLYKAMLIHCH</t>
  </si>
  <si>
    <t>KQILKFVQRTLEKMPQGLRAEFVGMRRFNDFEKMKAFKEAQEAGKNRYKDVGCLDNNRVKLEGPWPHEYIHANYVATPTNPKRFICTQAPLEKTCADFWYMCYQDKVEYIFMLCNFLEKGAKKCFEYFPSKKGDVMDFDEGGQKISVKCESSVTYSFRADAKANVTATEIVIEGPGEKTRKTTHYHWNDWPDRGVPAADMAVLELLENARPSKGPIVVHCSAGIGRTGSVVMLEYIMDQLLAGQIIDDGEKILVKICEQRNNSIQTDAQYLFVHQVILNYFR</t>
  </si>
  <si>
    <t>KQILKFVQRTLEKMPQGLRAEFVGMRRFNDFEKMKAFKEAQEAGKNRYKDVGCLDNNRVKLEGPWPHEYIHANYVATPTNPKRFICTQAPLEKTCADFWYMCYQDKVEYIFMLCNLLEKGARKCFEYFPSKKGDVMDFEEGGQKISVKCESSVTYSFRSDAKANVTATEIVIEGPGEKTRKTTHYHWNDWPDRGVPAADMAVLELLENARPSKGPIVVHCSAGIGRTGSVVMLEYIMDQLLAGQIIDDGEKILVKIREQRNNSIQTDAQYLFVHQVILNYFR</t>
  </si>
  <si>
    <t>VERRSDVFEEFRDVPQIIARADEVPPGCEDKNRYANVIPLPETRVVLQRQGDDDKTEYINANYVRGPRDAPNYYIACQAPLESTTSDFWRMIWEQQSRVIIQATDLSENGIERCAEYLPPSATLDNHSSYGDYQVTLKHREVKDRYAISTLVLKRVDGEESRELTHYWYKWPEAGVPAEEAPIIAMLLEARSSLKSYSLEQANELREKSATLETSMDADGSKAEAGSTSSHEINGNISSRSGTRSQQGPLTVHCSPGTGRTGTIIASDMAIRSLETPKRSVDIPQLVYYVRRGRASAVQTKEQYEFIYKVASMYAA</t>
  </si>
  <si>
    <t>VKCHKYWPEENEQYGKIIVTLEEKEELADFEIRKFSLRKLSNQMETRMVKHFYFTSWPDHDVPEYATGLLEFWKRVRNSWEGPQSGPITVHCSAGVGRTGTFIVIDAMMEQIKEENLLDVYSYVSRIRAQRNFMVQRPSQYSFIHYALLEAVT</t>
  </si>
  <si>
    <t>VKTWVEQLEKLVEIRKLLEADFKPIDTMKVDLEKCQAFKKNIDYCQSENVELYDANRVKGGGEADFFYHATVTSIPSISTKSTILAQLPLSDSPHSLESFWLMVAAQKIQRLFILIGEDELDKAALSEYFPEDFKEFKTIRVNNRKTVSKSDEQPNTQLYYEVVPKDCAEAPFAMIEICDFWPDGKIPTVSYGRIAATAASVFDSDIDSDATCAIVSNYGAGRAGSFLVGVQAIEKLQAGDAPNIKEIAMSIRSQRPCAIETLPQYVFTYIIALTYGLK</t>
  </si>
  <si>
    <t>ADVQKEVERLCEDSAKGMTAMFRQAEDLAADARVTVASAPALASRNRYADVLPYDHNLVVAEPEHGVAYINANWVAGYQDEEQYICAQTPMPATIRSFWCAVLRHRVAVVATMMEDARNQYWPERLHKPMLLGEGYTVTLLSQDIKEPDAWCTRAFRVAHADGRNHVVHQLQLLNCEPAKVLAPTLARFALSCELQRDASGAGPLLVHDDVGAGLSGILLHTLVCVSMGLDTGRVDPARVLIRLLEQRRAMLQAPVQLRLSCEALAYVA</t>
  </si>
  <si>
    <t>ANIETHYDWLKADSEHRLMEEYDDIQAVGSIVRMDQATNAEVNKTKNRFNKILPYEHSRVKLMALKGKSETDYINANYIPGFNSPREYIACQGPLPETTNDMWRMIWEKKSTIIVMMTKTVEGGKDKCHQYWPKKKGRSDTYGGSLEVSLQSELDYEHWITRTFMLQKNKMKREVIQLQFTSWPDHGVPEQTKPMLDFVKNVRERIRNKCVIKPVIVHCSAGVGRTGTYIALDRLTQHMEDNDFVDVCGVVCEMRMHRNYLVQTETQYIFIHDCLMDYFC</t>
  </si>
  <si>
    <t>RPLNVSQLEASSRDPTMLQSEYESIPPNAASVDELPSGVESRNRSPSVLPNIHSRVYLSVDMSSDTALRDEYINANYMRGLGGVDRRFILTQAPSPTTCEDFWHMVWDQECSVVVQCHGLVEDGVAVGTRYWPTRTIWHQMPVMTTHGPKKTRKRTIRLNDYKIKLVHEAELDHAIYSRIKLWKGALGPRTLTHVWMLSTGSKREPQHARTWNTVVRDVAGMRTGSAPVVVHCPLGIERGAVFVALDILQMQLIQQGTADVLGTVCQLRQDRGLCINSLEQYRFLHAAAWTFAR</t>
  </si>
  <si>
    <t>LIFNFHEQTAIKDCLKILEEKTAAYDIMQEFMALELKNLPGEFNSGNQPSNREKNRYRDILPYDSTRVPLGKSKDYINASYIRIVNCGEEYFYIATQGPLLSTIDDFWQMVLENNSNVIAMITREIEGGIIKCYHYWPISLKKPLELKHFRVFLENYQILQYFIIRMFQVVEKSTGTSHSVKQLQFTKWPDHGTPASADSFIKYIRYARKSHLTGPMVVHCSAGIGRTGVFLCVDVVFCAIVKNCSFNIMDIVAQMREQRSGMVQTKEQYHFCYDIVLEVLR</t>
  </si>
  <si>
    <t>VSTNEEEIVLTDLSPMSTYTISVYSYIDLPSVNSTVRVLRFDVASDRLASDGVVREPRTVLQVIDDVIHRQQKIGGGPVVVHCSDTVSRSGVYCSVSIGLEQCKAEGVVDVFQVTKAVRRSKPGAVTTLEQYTSIYDVIDTYLQ</t>
  </si>
  <si>
    <t>TALFRHAERLSTNQNRGWIEEYSKFAAIQGVAHASFTEENVNKNRYRNISAYDHTRVKITPNPHNGMSDYVNANYIPGETKYIAAQGPVPESFYAFWQMVWETKVDVIAMVTNEIEGGKLKCHRYWPEEQNSELKLGNLRIISGPARDTATHICKHFMLQNMDTNESREIVHLRYTAWPDHGVPESASAMLSFRKAILKLQKSDTLLIHCSAGVGRTGTYIAIDTLVRRLEAGAPNLDPCAVVTEMRRARNFMVQTLVQYQFVFKALLEVIN</t>
  </si>
  <si>
    <t>VVSQESHGYINASFTAGYREKRAFIIAQSPMENTVRDFWKMIVDYKVSAIVMLCGTEEDGQECCYQYWRESDTISFGEYFIKCLSSKDCNGYIERKFNVHSDKGSSSWNVMQFQVTNWPQDGVIKEPRTVLQVIDEVIHRQQKIGGGPVVVHCSDTVSRSGVYCSVSIALEQCKAEGVVDVFQVTKSVRRSKPGAVTTLDQYSSIYEVISMYLK</t>
  </si>
  <si>
    <t>WAFKAAKMKCQAISKLHQDKIKGYMPPNCTYTAYDANPDLNRYADVRCIEETRVVLKNHDRDYIHASWMRMPGKDQSTYITTQGPLPETLSDFWHMIYQEKIAYVLMLCTLFEGGVEKCALYYPEKLGEVVKFGKYEITLTECKEEAIAGTIWNALTVTNTEDASSEPLYMNHVQVPWWPDQLAPEDARPMIELYKWVKKVNPKETPICVHCSAGVGRTATFVGIDYATIRIMENPNIEMLDIVREMRAMRFQAVQSHMQFLFLYVVLMEYFIGEGVV</t>
  </si>
  <si>
    <t>GHMILAYMEDHLRNRDRLAKEWQALCAYQAEPNTCATAQGEGNIKKNRHPDFLPYDHARIKLKVESSPSRSDYINASPIIEHDPRMPAYIATQGPLSHTIADFWQMVWESGCTVIVMLTPLVEDGVKQCDRYWPDEGASLYHVYEVNLVSEHIWCEDFLVRSFYLKNVQTQETRTLTQFHFLSWPAEGTPASTRPLLDFRRKVNKCYRGRSCPIIVHCSDGAGRTGTYILIDMVLNRMAKGVKEIDIAATLEHVRDQRPGLVRSKDQFEFALTAVAEEVN</t>
  </si>
  <si>
    <t>GHVVLNFLQEYLSEPTKIEAQWNGIKDYRNEERTKTKAEKFASQNRTILPFDDNIVDIDGKTAENEDFYLNASFIYDDDPRQAVYIAAQTPASSQIAAFWQTIWQHGVCLVVNLSTPEECKQEKNYWPDTGSEVHGAFEIHLVSEHIWSDDYLVRSFYLKNLQNSQTRTITQFHYLSWQKESTPTSAKSILEFRRKVNKSYRGRSSAVLVHSWDGSGRTGVYCAVDVLCARLLRGIRQIDVVATVEHLRDQRDGMVATGDQFKLVYGCVAQEVN</t>
  </si>
  <si>
    <t>MVLSYMEDHLRNKGRLQREWEALCRYEAEPSAREAASQPQCAGLNRPGAPLPYDHSRVVLNHLANAEGLDYVNASTITDHDPRAPAYVAAQGPLPSTLAHFWQMIWEQGAVVIVALCRLQENGEVACARYWPEEGAEVYHIYEVHLVSEHIWCDDYLVRSFYLKNLRTSETRTVTQFHFLSWPHMGVPAQAKALLDFRRKVNKSYRGRRSCPIVVHGSAGAGRTGVYILLDLVLERMNKGAREIDIAATLEHLRDQRAGVVATRQQFEFVLMAVAEEVH</t>
  </si>
  <si>
    <t>GHMILSYMEDHLKNKNRLEKEWEALCAYQAEPNSSFVAQREENVPKNRSLAVLTYDHSRVLLKAENSHSHSDYINASPIMDHDPRNPAYIATQGPLPATVADFWQMVWESGCVVIVMLTPLAENGVRQCYHYWPDEGSNLYHIYEVNLVSEHIWCEDFLVRSFYLKNLQTNETRTVTQFHFLSWYDRGVPSSSRSLLDFRRKVNKCYRGRSCPIIVHCSDGAGRSGTYVLIDMVLNKMAKGAKEIDIAATLEHLRDQRPGMVQTKEQFEFALTAVAEEVN</t>
  </si>
  <si>
    <t>GHVVLSYMEDHLNNKDRMSKEWEALCSYEADPCTQDAGKAPENANKNRVKNAIPYDHTRVKLTEETSANKSDYINSSAIMDIDPRAPAYIATQAPLANTLADFWQMIWEQGSVVIVNLTHMSETDINRCRYWPDEGSALYHFYEVHLVSEHVWCEDYLVRSFYLKNLETQETRTVTQFHFLTWPETGCPPSPKSLLEFRRKVNKSFRGRACPIVVHCSDGVGRTGTYCLLDLVLTRMLKGVKELDIAATLEHIRDQRPGMVQTQAQFEFALTAVVEEVN</t>
  </si>
  <si>
    <t>YANDDTLVHLQDEQNSYINANHVTFAEEGRTLWYIAAQGPLPGTVGDFWRMVWEQGSQIVVMVTGEVEGGKVKCERYWPTETGEYDALVFGDLKISLVKSVSSGNYTIRGLRVRNMSEDLMRTVWHLQYTAWPDHSVPKTPSSLLDFIDEIREIRVRLMGVAVNNPPWPTVVHCSAGVGRTGVLMLVESELIRLEQGMRPNPRQTLVELREQRAKVVQTEEQYEFCLRTLLEVAR</t>
  </si>
  <si>
    <t>YARGRVYNRYNDILPSPASRVILPEERGDPATTYINANYLPFLGNPKAYIAAMGPLPTTIHSFLRMVIEHKTVAMVCPRSPPPQSVSAIHCPPNMRRLPCLTMFTRQVMTTNFEEKGRKKCECYWPELPQDTMEFGDIKVFNEGQQQEQFFRITRLRLERGGTIHRVTHFFYNTWPDRGVPRSDDNVMLTRGVVKMLAAVRRHRIQTDKATSPLLVHCSAGVGRTGCFVLIDQCFRLLEHNQRLDLAALIKENRRYRMAFVQTPEQFEFAWRTVAGYIN</t>
  </si>
  <si>
    <t>YFRRSVIKYWATEATEVIFGEYSIKLLNEELYDLYTERTIEIKNKMKGGSRHKVVQYQITGWEPNGEVTCHQAILMILEEMNKTQRRSGNTSIVVHCSDTVGRSAMFCAAATTINKCKTEGVIDVFQVLKSQRIQKPGSVQTVEQYKGIFEIVQIYLD</t>
  </si>
  <si>
    <t>IVFNRMSKLDTKTGQTGYEEQFTVLQQVTQRPDEVTHNIASQNNDKNRSTQFLPPNNYRVPLKNEHPDYINAVFINGYKEKKAFIIAESPMFNTARNFWKMIDDRNVTAIVMLCHENENDEEVCYQYWPSTSSGLIVGEYNIALLNEEIISNGCIERKFELKHTNKTSDKQQVKQYQITNWDSTGKMTNPQTILLVIEEMYRTQRKRGNTSIVVHCSDTVGRSAMFCAAATTINKCKTEGVIDVFQVLKSQRIQKPGSVQTIQQYQGIFQIVLVYLD</t>
  </si>
  <si>
    <t>SLRESMIQLAEGLITGTVLTQFDQLYRKKPGMTMSCAKLPQNISKNRYRDISPYDATRVILKGNEDYINANYINMEIPSSSIINQYIACQGPLPHTCTDFWQMTWEQGSSMVVMLTTQVERGRVKCHQYWPEPTGSSSYGCYQVTCHSEEGNTAYIFRKMTLFNQEKNESRPLTQIQYIAWPDHGVPDDSSDFLDFVCHVRNKRAGKEEPVVVHCSAGIGRTGVLITMETAMCLIECNQPVYPLDIVRTMRDQRAMMIQTPSQYRFVCEAILKVYE</t>
  </si>
  <si>
    <t>ETLNNFIIATEKLGIEGLAKQYRKLDAQQDSSLTFEAFKQNMHKNRYSDVVCRDTTRVKLTIDKSRYEDYIHANYVKTNYLRNTFICTQGPLQHTIIDFWRMIFQERAESILMLCKTMEEGRPKCVGYWPSLGVTETYGCIRVTNMGESSDEFEICNLAVTFVPDNVPVDEQPANLKELRVNLIKWPNWPDRGVPDEKCHTVPQRLLAQVRHGPCVVHCSAGIGRTGCVVALEFAYNKLDRGLKVDFEEIITELRKQRAQCIQTEIQYLYIHRVMIAFAR</t>
  </si>
  <si>
    <t>KSFLQHVEELCTNNNLKFQEEFSELPKFLQDLSSTDADLPWNRAKNRFPNIKPYNNNRVKLIADASVPGSDYINASYISGYLCPNEFIATQGPLPGTVGDFWRMVWETRAKTLVMLTQCFEKGRIRCHQYWPEDNKPVTVFGDIVITKLMEDVQIDWTIRDLKIERHGDCMTVRQCNFTAWPEHGVPENSAPLIHFVKLVRASRAHDTTPMIVHCSAGVGRTGVFIALDHLTQHINDHDFVDIYGLVAELRSERMCMVQNLAQYIFLHQCILDLLS</t>
  </si>
  <si>
    <t>EDFADHVRLMSADSDFRFSEEYDMMRNVGVGQSVAASELPINRPKNRFTNIPSYDHSRVKLSNPNNIEGGDYINANYVPGFSSRREFIAAQGPLPTTRDHFWQMTWEQQCPAIIALTKCVEKGRDKCHQYWPDHENVPVLYGDIEVTIVAEKEFDEFVIRDIRLEKSGPDGRVTRFVRHWHYMAWPDFGAPSHPNGIIQFSRMFRHHLPHSPHNAPTIVHCSAGVGRSGTFISIDRLLQSSSFGDPIDVFGTVCEMRYERCQMVQNEQQYIFIHYCILQVLQ</t>
  </si>
  <si>
    <t>ADLLQHITQMKRGQGYGFKEEYEALPEGQTASWDTAKEDENRNKNRYGNIISYDHSRVRLLVLDGDPHSDYINANYIDGYHRPRHYIATQGPMQETVKDFWRMIWQENSASIVMVTNLVEVGRVKCVRYWPDDTEVYGDIKVTLIETEPLAEYVIRTFTVQKKGYHEIRELRLFHFTSWPDHGVPCYATGLLGFVRQVKFLNPPEAGPIVVHCSAGAGRTGCFIAIDTMLDMAENEGVVDIFNCVRELRAQRVNLVQTEEQYVFVHDAILEACL</t>
  </si>
  <si>
    <t>SLYYNISRLDPQTNSSQIKDEFQTLNIVTPRVRPEDCSIGLLPRNHDKNRSMDVLPLDRCLPFLISVDGESSNYINAALMDSHKQPAAFVVTQHPLPNTVADFWRLVFDYNCSSVVMLNEMDTAQFCMQYWPEKTSGCYGPIQVEFVSADIDEDIIHRIFRICNMARPQDGYRIVQHLQYIGWPAYRDTPPSKRSLLKVVRRLEKWQEQYDGREGRTVVHCLNGGGRSGTFCAICSVCEMIQQQNIIDVFHIVKTLRNNKSNMVETLEQYKFVYEVALEYLS</t>
  </si>
  <si>
    <t>ADLLQHINLMKTSDSYGFKEEYESFFEGQSASWDVAKKDQNRAKNRYGNIIAYDHSRVILQPVEDDPSSDYINANYIDIWLYRDGYQRPSHYIATQGPVHETVYDFWRMIWQEQSACIVMVTNLVEVGRVKCYKYWPDDTEVYGDFKVTCVEMEPLAEYVVRTFTLERRGYNEIREVKQFHFTGWPDHGVPYHATGLLSFIRRVKLSNPPSAGPIVVHCSAGAGRTGCYIVIDIMLDMAEREGVVDIYNCVKALRSRRINMVQTEEQYIFIHDAILEACL</t>
  </si>
  <si>
    <t>AAYFDMIRIDSQTNSSHLKDEFQTLNSVTPRLQAEDCSIACLPRNHDKNRFMDMLPPDRCLPFLITIDGESSNYINAALMDSYRQPAAFIVTQYPLPNTVKDFWRLVYDYGCTSIVMLNEVDLSQGCPQYWPEEGMLRYGPIQVECMSCSMDCDVINRIFRICNLTRPQEGYLMVQQFQYLGWASHREVPGSKRSFLKLILQVEKWQEECEEGEGRTIIHCLNGGGRSGMFCAIGIVVEMVKRQNVVDVFHAVKTLRNSKPNMVEAPEQYRFCYDVALEYLE</t>
  </si>
  <si>
    <t>ADLLQHINQMKTAEGYGFKQEYESFFEGWDATKKKDKVKGSRQEPMPAYDRHRVKLHPMLGDPNADYINANYIDGYHRSNHFIATQGPKPEMVYDFWRMVWQEHCSSIVMITKLVEVGRVKCSRYWPEDSDTYGDIKIMLVKTETLAEYVVRTFALERRGYSARHEVRQFHFTAWPEHGVPYHATGLLAFIRRVKASTPPDAGPIVIHCSAGTGRTGCYIVLDVMLDMAECEGVVDIYNCVKTLCSRRVNMIQTEEQYIFIHDAILEACL</t>
  </si>
  <si>
    <t>ATYKEMIRIDPQSNSSQLREEFQTLNSVTPPLDVEECSIALLPRNRDKNRSMDVLPPDRCLPFLISTDGDSNNYINAALTDSYTRSAAFIVTLHPLQSTTPDFWRLVYDYGCTSIVMLNQLNQSNSAWPCLQYWPEPGRQQYGLMEVEFMSGTADEDLVARVFRVQNISRLQEGHLLVRHFQFLRWSAYRDTPDSKKAFLHLLAEVDKWQAESGDGRTIVHCLNGGGRSGTFCACATVLEMIRCHNLVDVFFAAKTLRNYKPNMVETMDQYHFCYDVALEYLE</t>
  </si>
  <si>
    <t>EKEEREVKQFHFTVWPDHGVPEYPTAILAFRRRVRAYNPPDAGPVIIHCSAGVGRSGTFIVIDAMLDRVNAESSLDIFNYVAYLRTRRTAMVQTEEQYTFCHDAVLEAIQ</t>
  </si>
  <si>
    <t>ITLSRMEDVDKELKMTRFDSEFKTLNKVSPILPKACYIVASYPENKDKNRYSDILASDFSRVVLTAIDDNEITTYINAVHISGYKQQHAFIVTQYPLTATVSDFWRMLSEQDSACVVLFQPTEEGDFPQFWPEVGKETYDMISVECSDERSSSVDNLRASYDQSEIAQLRFNVKDLRTPENLHKIKMFVVSGWTSEDETPPTSSIITLIAKVERWQQQSGNGPITVVCSDGIGRSGTFSALYSVLERVKIEQVIDVLQAIKAMRIPRPGLVKTTAEYKFIHYAVQEYLA</t>
  </si>
  <si>
    <t>AEFAAHTAKLHSDRDLGFEDEYKSFRNIPQGSYTTAKLPENVSKNRFENVYSYDSSRVELTAIPDKRGSDYINASFIDGYKRPKAYIAAQGPLSNTVGDFWRMVWEFQLPTIVMLTELIERGIDKCTCYWPRALNETMDVGYDLQVTLVEQQQYVDYKLKKFLILNTSSTGGRLDVTHYHFLAWPDHGVPADKTIMLAFIRRVRQTHPPEGPPLIVHCSAGVGRTGTFITLDSMQQRLDKQEKDLNIYEFLANMRTMRVLMVQTEAQYVYIHDALSEYIT</t>
  </si>
  <si>
    <t>IVMDELTKVSEKKSGYEKQLELINQVCRQPTEGLLCDALSKTNIGKNRFPSKLDTLPYDMTRVRLRTASGTGDYINANHVDGYKHRGAFLATQAPMKETVEDLWRMVWEQWSSSIVMLCNLEENEKEVCAKYWPDKVDESVTYGKMVVKLVSEEKRPHYIIRKLMLSQESTYINVSAGAADHLMVTQFHYVNWAEDEKPKDETPLLKLIDQLLHNQMNTGNKAITVMCSDGIGRTGSFMCMYSVLERIKIESVADVFQYIKGARFNRPGLVQNVVQYEFCHDIILEYIN</t>
  </si>
  <si>
    <t>QAMQKLASVNRKFQMTGYALEFQRLNSVTSREIPAEEKSVGEEPQNLHKNRFSDIIALNSCRVMLHKEHADEESDYINAVFLHAHRGRNAFIATQHPLLETVEDFWRMVTDYDIGTIVMLNNLHELDQEYPKYWPDHGPTKYGHIGVSVLSKQEQGDVICTKLKVTRKKVRRKTHEVRHLHHVSWPDKCIPEVACSVLDLLDEAQTSQQQCGNAPVLVQCSNGVGRSGTFCAISSVLERLKTEQVIDVFQVIKRIRVNLPGAVESPTQYMFCYQIIQKYLD</t>
  </si>
  <si>
    <t>ALFPEYVAKMQANGGIRLETEYKKFDNGQQFPWEAARKPANKNKNRYANIVAYDHSRVVLERVNGDEDSDYINASFIHGYDGTPRSFIASQGPLPPAFEDFWRMVWEQNSQSIVMLTNLVELGKTKCHKYWPDKTETYGGVTVTLHQSEIFAEYEIRTFILSKAKQSGSRMVRQFHFTVWPDKGVPQYATAVLAFRRKVRALNPRDAGPVIVHCSAGVGRTGAYIVIDAMLEQAKKSRTVDIRNYLIALRKDRPHMVQTKEQYSFIHSAVLEALT</t>
  </si>
  <si>
    <t>VLVAVFQTLPSGQQFTWEVARRRDNKKRNRYANIIAYDHSRVRLRDNQESDYINASYLHVKPWRNAEGIPSVCCVQRPAPFVPCKRPLPVTVADFWQLVWQEQVTTIVMLTNIVEVGKTKCHRYWPEGKARHGEFDISLHREEVFADYVVRTFIIKKDEGQSRQVVQFQYTSWPDKGVPRHATSVLGFRRKVRAHYTSRNGQVPMLVHCSAGVGRTGAFIAIDAMLERAKKEKTVDIHNYVNVMRNNRCTMIQTEDQYAFVHFAVLEALT</t>
  </si>
  <si>
    <t>ATCHSNGFEEQYKSLYTGEDKSCSIGYSEDNKAFNRFKNITVYDDNRITLITNPNLDMCQREYINANYVHGYREKRAFIIAQSPMENTVRDFWKMIVDYKVSAIVMLCGTEEDGQECCYQYWRESEIVQFEEYFVKCLSSKDCNGYIERKFNIFTEKGSSSWDVMQFQVTNWPTDGIIREPRTVLQVIDEVIHRQQKIGGGPVVVHCSDTVSRSGVYCSVSIALEQCKAEGVVDVFQVTKSVRRSKPGAVTTLDQYSSIYEVISMYLK</t>
  </si>
  <si>
    <t>QTTQKLASVNRKFQMTGYALEFQRLNSFTSREIPAEEKSVGEEPQNLQKNRFCDIVALNSCRVMLRKEHADEESDYINAVFLHAHRERNAFIATQHPLLETVEDFWRMVTDYDIGTIVMLNNLHELDQEYPQYWPDHGATKYGHIGVSVLSKQEKGDVISTKLEVTRKKVRRKTHEVRHLHHVSWPDKCIPEVACSVLDLLDDVQTSQQQCGNAPVLVQCSNGVGRSGTFCVISSVIERLKTEQVIDVFQVIKRIRVNRPGAVESLTQYVFCYQIIQKYLG</t>
  </si>
  <si>
    <t>AHFPKYVAIMQANRGIRLEAEYKNVSNEQQFSWDAARKAANKKKNRYGNIVTYDHSRVVLERVNGDEDSDYINASFIHGFDGTPRSYIASQGPPPPTFEGFWRMVWEQNSQSIVMLTNLVELGKTKCHKYWPEKTETYGGVTVTLHQTEVFADYVIRTFILFREERAVRRMVRQFNFTVWPDKGVPQYATAVLAFRRKVRALNPRDAGPVIVHCSAGVGRTGAYIVIDAMLEQAKINRTVDIRNYLIALRKDRPHMVQTKEQYSFIHSAVLEALT</t>
  </si>
  <si>
    <t>QAMQKLASVNRKFQMTGYALEFQRLNSVTSREIPAEEKSVGEEPQNLHKNRFSDIIALNSCRVMLHNEHADEESDYINAVFLHAHRGRNAFIATQHPLLETVEDFWRMVTDYDIGTIVMLNNLHELDQEYPQYWPDHGATKYGHIGVSVLSKQEKGDVICTKLKVTRKKVRRKTQEVCHLHHVSWPDKCIPELACSVLDLLDEAQTSQQQCGNAPVLVQCSNGVGRSGTFCAISSVLERLKTEQVIDVFQVIKRIRVNLPGAVESPTQYLFCYQIIQKYFD</t>
  </si>
  <si>
    <t>ALFPEYVAKMQANGGIRLENEYKKFNNGQQFPWEAARKPANKNKNRYANIVAYDHSRVVLERVNGDEDSDYINASFIHGYDGTPRSFIASQGPLPPAFEGFWRMVWEQNSQSIVMLTNLVELGKTKCHKYWPDKIETYGGVTVTLHQSEIFADYEIRTFILSKAKRSGSRMVRQFHFTVWPDKGVPQYATAVLAFRRKVRALNPRDAGPVIVHCSAGVERTGTYIVIDAMLEQAKKSRTVDIRNYLIALRKDRPHMVQTKEQYSFIHSAVLEALT</t>
  </si>
  <si>
    <t>DHLQDLHSSGDGHGRSKMTKEFQTLKSLCPDPPASQTRSGRTRDNHPKNRYGNNLPLQRNRVILDSPDHDYINASQMKGIHCTFMTTQMPLPTTVSDFWSMVLNNKPSTIVMLNDKSQNDKSCAQYWPDANSVQFGSYSVSTLSTSSDGDMTIRQLQVTRNSK</t>
  </si>
  <si>
    <t>PLAQFPTFVNKNRHTTLFSEEFHDLPGPNIYPQTVAQEEINFKKNRYKNILPYDSVRVKLEVINDNPHSDYFNASYIPSFDNDKAYIASQGPNKASMDDFWRMVWQENVTTIAMVTKLKEGDKIKCGKYWPNKPGDSVKFGYIRVELVSLEACTGGIKRTMTMLKGDDCRTVTQFHFTEWPDKGVPKHTSALLKFIKEVKADHGQYTHPLIIHCSAGVGRTGVVISIDSVVAHAKTTRMVDVFNFVTNIRQKRPYMVQTQEQYAFIYGAVLEDLL</t>
  </si>
  <si>
    <t>DHLQDLHSSGDGRGRSKMTKEFQTLKSLCPDPPASHTRSGRTRDNHPKNRYGNNLPLQRNRVILDSPDHDYINASQMKGIHCTFMTTQMPLPTTVSDFWSLVLNYKPSTVVMLNDKSQNDKSCAQYWPDANSVQFGSYSVSTLSTSSDGDMTIRQLKVTRNSKTSHTVTQYQFHGWPKHGSDPQLGARSLMKLIRAVKSSTNKMNEFSILVHCLSGAGRTGVFCTAMECIAQIAEGDSVDIFQTVKILRADRMQFVQTEEEYAFVYDVIREYLH</t>
  </si>
  <si>
    <t>PLAQFPAFVNKNRHTALFSEEFHDLPGPNIYPQTVAQEEINFTKNRYKNILPYDSARVKLEVIDNNPHSDYFNASYIPSFDNDKAYIASQGPNNASTDDFWRMVWQENVTTIAMVTKLKEGDKIKCGKYWPKIPGDSVKFGNIKVELVSLEACTGGIKRKMTMIKGDDYRTVTQFHFTEWPDKGVPKHTSSLLKFIKEVKADHGQFTHPLIIHCSAGVGRTGVVISIDSVVAHAKTTRMVDVFNFVTNIRQKRPYMVQTQEQYAFIYGAVLEDLL</t>
  </si>
  <si>
    <t>QYRIKELRKKNEDEECEFQKEFELLKELSDTTSTISCSIAMDNQERNRFDYNLPYNHTRVILRDTENDYINASWVEGYKTGNWFIVTQIPLQNTQTDFWTMIHQQNCSVIVLLHPVGTDEIPQFWPPQMGQAKKYQDLTVEHSLEKEENDYQIITLELKFKNESAHNVTLYYYKKWNINTNNKPYLKPLFGILAKNQLENGNRPIVVACNDGVGCSGTFLTAYSQIERAKTEGVSDIFQFIRKARSQRPGLVDCLERYIYCHELLCEYAEGMLQ</t>
  </si>
  <si>
    <t>KTEEAVELYSYITKITTDSNKCAQYWPEKVNETHKLDDGIIIRTKTEEVHCWYTKRQLLITKDDDSMSMAITHYQLTVWPDHGVPVDKIVMISFIDNIRLTHPPKGPPLVVHCSAGVGRTGTFIVIDTMLQRMKQENTLNIYDFLLQIRHQRITLVQTKEQYIYIHKSLADHIQ</t>
  </si>
  <si>
    <t>ARVNKMHKMIPGKNITGFQEQYELLDQVGYKPSEMMYSDGTTTVNVPKNRYPEIVPLNMHRPRLRPDGSNGSDYINASFVDGYKQRNAYIVTQGPLKTTVDDFWRMIMEFKTRTIVQFCNTVEEGQEKCHMYWPTKEGEPVEYGRTKVTLQSEATTPDYTTRKLHICNERGGKSEREGHVVTQFHFTTWPEHGHPTSTGSIIELIDLLTRAQMNSGNKAITVVCNDGVGRSGAFLCIHSQLERLKTEGEVDVFKYLKTARTRRIGLLSELDHYVFCHEVLADYVE</t>
  </si>
  <si>
    <t>ASFHEHVQEMHVDSDKGFEMEYKSVPMQTETSFDIGRNEGNKTKNRFANIFPYDFSRVKLTELPGVPDSDYINACYIDGYNRKDCYIAAQGPLPSTVADFWRTIWEYRINHIVMLTGVVEGGKKKCEQYWPEKVGENLELPNGFTVTMTSFVQFADYIIRDFKASKAESDEKDLTVSHYHFTSWPDHGVPQFATSLISFIKRVQKDHNKDKGVPLMVHCSAGVGRTGTFIMLDIMMDRLKQEESINVYEVLRQLRSKRMYMVQTQAQYVFLHDALDELTT</t>
  </si>
  <si>
    <t>THLQKIYNKIPGTSNNGLEEEFKKLTSIKIQNDKMRTGNLPANMKKNRVLQIIPYEFNRVIIPVKRGEENTDYVNASFIDGYRQKDSYIASQGPLLHTIEDFWRMIWEWKSCSIVMLTELEERGQEKCAQYWPSDGLVSYGDITVELKKEEECESYTVRDLLVTNTRENKSRQIRQFHFHGWPEVGIPSDGKGMISIIAAVQKQQQQSGNHPITVHCSAGAGRTGTFCALSTVLERVKAEGILDVFQTVKSLRLQRPHMVQTLEQYEFCYKVVQEYID</t>
  </si>
  <si>
    <t>DKLEEEINRRMADDNKLFREEFNALPACPIQATCEAASKEENKEKNRYVNILPYDHSRVHLTPVEGVPDSDYINASFINGYQEKNKFIAAQGPKEETVNDFWRMIWEQNTATIVMVTNLKERKECKCAQYWPDQGCWTYGNIRVSVEDVTVLVDYTVRKFCIQQVGDMTNRKPQRLITQFHFTSWPDFGVPFTPIGMLKFLKKVKACNPQYAGAIVVHCSAGVGRTGTFVVIDAMLDMMHTERKVDVYGFVSRIRAQRCQMVQTDMQYVFIYQALLEHYL</t>
  </si>
  <si>
    <t>VRLQELTKQDPKGGQTLLDQEFKTLSKISPDPSPLAIRTGSKAECKKKNRDSSVLPIERNRAILQSWYSNEPFGDYINASFVKSMGNDSSPYYIVTQMPLPETVVNFWSLVYDYKPTTIVMLNQLDKTDSTTGQYWPDGGSVQYGPFTISTTSVEKNIGMIVRTLQVQLTET</t>
  </si>
  <si>
    <t>SLDEFTKYVHTNRQSLELIEEFEALPGVNTEQVTYAKLEENKPKNRYRNILPYNNSRVVLEVIDDDPYSDYINASYIDVNPDHKFVLPTISHKGPKKNTVDDFWRMIWQEKIRVVSMVTKLEEVLKTKCECYWPDSGADETYGEIHVEAKSTEERDFGVLREFIIFKASEDKRKLTHFQFTKWPDKSVPKQTSLFLRYMREVKKTYLADDSAPLLVHCSAGIGRSGVLIAMDSVVEQAKRTGKVNVHGFVQAMRECRQNMVQTDEQYVFLHEAVLESLV</t>
  </si>
  <si>
    <t>DEFEEHVRRLHANGELLFSQEYGAFRSPDTVTSHHSLNQANRFKNRYNNITAFDHCRVLLQPIEGDPTSDYINANYLDGYRKQREYIAAQGPLPETCHDFWRMVWEQNSRVIVMVTNCEERGRIKCHQYWPSSGSQNYGVIHVNMMSTVELSDYTIRSFGVKRSGSPEERMVLQYHYTAWPDHGVPNSVTSVLNFVRKSSAVNLTEDYGPMVVHCSAGVGRTGTYVVIDAQLKRIQAEATVDVYNYVMMLRGQRNLMVQVEDQYVLIHDVLLEAIA</t>
  </si>
  <si>
    <t>QRIKELMRPSTDTGQTEMDAEFQRLSRNKAPPSKFQSANLPVNKHKNRYANVLPYDDTRVRLTMQAVTEGSDYINANYIDGYMSKKAFIATQAPIPDTIPDFWRMIWEQDCCTIVMLSQEMESGKVKVHRYWPGKQPTSIGNLVVEMLHDKQFDDYIMREFKVTNTKESASRVVRQYQFTAWPDIGSPDSGGGLIDLIGQVQRWQQKCGVQLTAVHCSAGVGRTGVFCAVSILIERLKAEAMVDVFQTVKQLREQRPAMVQTKEQYEFCYQTLGEYLH</t>
  </si>
  <si>
    <t>ADMAEHTERLKANDSLKLSQEYESIDPGQQFTWEHSNLEVNKPKNRYANVIAYDHSRVILQPIEGIMGSDYINANYVDGYRCQNAYIATQGPLPETFGDFWRMVWEQRSATIVMMTRLEEKSRIKCDQYWPNRGTETYGFIQVTLLDTIELATFCVRTFSLHKNGSSEKREVRQFQFTAWPDHGVPEYPTPFLAFLRRVKTCNPPDAGPIVVHCSAGVGRTGCFIVIDAMLERIKPEKTVDVYGHVTLMRSQRNYMVQTEDQYSFIHEALLEAVG</t>
  </si>
  <si>
    <t>AYIQKLAQVEPGEHVTGMELEFKRLANSKAHTSRFISANLPCNKFKNRLVNIMPYESTRVCLQPIRGVEGSDYINASFIDGYRQQKAYIATQGPLAETTEDFWRMLWENNSTIVVMLTKLREMGREKCHQYWPAERSARYQYFVVDPMAEYNMPQYILREFKVTDARDGQSRTVRQFQFTDWPEQGVPKSGEGFIDFIGQVHKTKEQFGQDGPISVHCSAGVGRTGVFITLSIVLERMRYEGVVDIFQTVKMLRTQRPAMVQTEDEYQFCYQAALEYLG</t>
  </si>
  <si>
    <t>LELADHIERLKANDNLKFSQEYESIDPGQQFTWEHSNLEVNKPKNRYANVIAYDHSRVLLSAIEGIPGSDYVNANYIDGYRKQNAYIATQGSLPETFGDFWRMIWEQRSATVVMMTKLEERSRVKCDQYWPSRGTETHGLVQVTLLDTVELATYCVRTFALYKNGSSEKREVRQFQFTAWPDHGVPEHPTPFLAFLRRVKTCNPPDAGPMVVHCSAGVGRTGCFIVIDAMLERIKHEKTVDIYGHVTLMRAQRNYMVQTEDQYIFIHDALLEAVT</t>
  </si>
  <si>
    <t>AYIQKLTQIETGENVTGMELEFKRLASSKAHTSRFISANLPCNKFKNRLVNIMPYESTRVCLQPIRGVEGSDYINASFIDGYRQQKAYIATQGPLAETTEDFWRMLWEHNSTIVVMLTKLREMGREKCHQYWPAERSARYQYFVVDPMAEYNMPQYILREFKVTDARDGQSRTVRQFQFTDWPEQGVPKSGEGFIDFIGQVHKTKEQFGQDGPISVHCSAGVGRTGVFITLSIVLERMRYEGVVDIFQTVKMLRTQRPAMVQTEDQYQFSYRAALEYLG</t>
  </si>
  <si>
    <t>MRLMQLAEKVAGTGMTGLEREFQLLNGAVPDELSDFYTATQPKNSKKNRYPNILPCERCRVVLPAIPDKEDTTYINASYLEGYQEKVAFIATQAPLDNTIEDFWRMVWHEEVFCIVMLCGLNEPLEVFFSAIYTYLCWWGGGRWTLKKTNGVIVSEINFNPKTGEVRQISHFMYLEWTEHAVPTKLLTIIDLIGDLQKARRKHLDRPVVVHCSDGVGRTGAFCTLFATLERVKLEGVLDVFITARMLRTQRPGMVSHLDQYRLCYEAILAYLD</t>
  </si>
  <si>
    <t>ELKQHYLRMHANSDLLFEKEYKDIKEPVNVTTRHCDNLINKPKNRYGNIKAYDHSRVILSSVQGDSESTDYINANWIDGFKQEKKYIATIGPKAETTSDFWRMMWEHKSSIVVMLTKLVEKGKVKCHKYWPEENEQYGEIIVTLEEKEELADFEIRKFFLRKLSNQMETRMVKHFYFTSWPDHDVPEYATGLLEFWKRVRNSWEGPQSGPITVHCSAGVGRTGTFIVIDAMMEQIKEENLLDVYSYVSRIRAQRNFMVQRPSQYSFIHYALLEAVT</t>
  </si>
  <si>
    <t>DHLQDLHSSGDGRGRSKMTKEFQTLKSLCPDPPASQTRSGRTPDNQPKNRYGNNLPLERNRVILDSSDHDYINASYMKGVHCTFITTQMPLPTTVSDFWSMVFDFKPSTIVMLNDKGQSDKSCAQYWPNDDSAKFGSYSVSILSTSSDGDVTTRQLKVTRNSKASHTVTQYQFHGWPKHGSDQQPGARSLMKLIRAVKSSTNKKKEFSILVHCLSGSGRTGVFCTAMECIAQIAEGDSVDIFQTVKILRADRMQFVQTEEEYAFTYEVIREYLH</t>
  </si>
  <si>
    <t>PVAQFPAFIENNRHSALFSGEFHDLPGPDIYPQTVAQKEINLKKNRYKNILPYDSARVKLEVIDDIPHSDYFNASYIPSFDNDKAYIASQGPNIASMDDFWRMVWQENVTTIAMVTKLKEGDKGDDYRTVTQFHFTEWPDKGVPKHTSSLLKFIKEVKADHGQFTHPLIIHCSAGVGRTGVVISIDSVVAHAKTTRMVDVFNFVTNIRQKRPFMVQTQEQYAFIYGAVLEDLL</t>
  </si>
  <si>
    <t>ASSLLVLRDNDPDIIRQRQDEFEVSLACVASVSVFSRNRERTRNMAAPKRSDNFSFVAVDTNRIRLSITNDIPCSEYINASYIDSYNEAHEYIATQAPMENTINEFWQMVWEQKCTAIVMLTELQDRGQIESELYWPRDGCVRYGKYIVTKIDEEELDDHTQRSMDSLLVYHFQYHNWSAHGMPPRMNGLVFLHEQVQKIQSTEDHGPTVVHCSDGAGRTGVFLALAISIERLEAEDTVDIFQTVRWLRSQRPALVGSIEQYSCCYQAVKSYLS</t>
  </si>
  <si>
    <t>FQSLSHLGPRATFEAAQTPYNKTKNRYPNILPYDHSRVVLRARKDSHGSDYINANFVDGYGCPQKYIAAQGPLTETIKDFWRLIWEKGCTTIVMLGDTEHKLRSDCERYWPEDGHQEYGDVAVSVVDVTHMTDWTVRTFLVWVRLHPECMDKREVTQFQFTAWPDQGVPENTAPLIIFHHKYRYHLSSEETGPILVHCGAGVGRTGTFIAIDSLMDQMMMEGVVDVYGFVAQMRTQRNFMVQTHEQYAFIYDVLRDASL</t>
  </si>
  <si>
    <t>KFVAYVQERRKKRILFKGEYLMVNRSIDNNKCRCDVGSTMMDRNPYPDTLPYDYNRVILPRIDGDENSHYINASYVNSWLRDKAYVVTQAVRTKPMNAEFWRMVWELGSNCIVMLTKVFDFMRVMCLQYWPLTKFQFREIEVETTEVKTYSHFVIRTFKLTRTTPESIETRIVKHFHFTEWELDSFPYISAFIELRRRVRQFMEKNPVEAPMVVHCSNGAGRSGAFLALDANLELMKKTGQLDFFEYAKTLVNSRPHLIDSVEQYMFIYEVLSEAVM</t>
  </si>
  <si>
    <t>ENKLLMHLTPTLRIGDCAGGHRLENRGKNRDVMVVPPDHARPYLQTLHGESKDYTYINAVEVDGFTRKAEFIVTEWPKQSTVDSFWTLIYDHACHTVVNLSNQGSQRHYPSFIHNKGKANYGPFIVEIMNYHQYPAMTSHMVKVMKRPHQVPPMKVDPEGKGVSKLTFMISDIMATGAQNQQIDAEVRICCVIQVRMWPIENKVPLSTTGLIDVIKMARSWRKRAPDRPETKPTIVMSHNGVSRVGVYIGANICIDQMDIDHEVDVFHAVKMMRINRPQLIDMKDEYKYLYDVMLHWYM</t>
  </si>
  <si>
    <t>QFRLLNEVFDKEEGKTRLEKEFDNIQETIHREPIVFTGTASPNRHKNRYANVIPFDKTRCKLSTIPGVDGSDYINANFIEGYHKGKAFIATQGPLPDTSDDFWRMVWEHKSSTIIMLANEREGGKAMCHKYWPDSGTQMYGFFEITLHSMKEYPDYILREFKIVDSRDAEGSSQHVKQFQYVSWPSKGVPDSAIGLLDVREQVEKWQRNSGDKPIVVHCSGGCGRTGTYIATCLLIDRLKTEGLVDVFQVVRGLRLQRPGMVRSVDQYEFCYKSILEFLG</t>
  </si>
  <si>
    <t>GDFPAHVANMHANDDYLFSVEYPTVEPQHHPTKDATQHPDNAIKNRYANISAYDHSRVKLTEDPNVPGSDYINANYIDGYKKENAYIASQGPVPHSIVDFWRMIWEQKTETVVMLTNLEEKGRIKCHLYWPPPDKRVVVHGQIRIQLQEELSLTDYTIRTFSLQHKVSSDERTIKQYHFTSWPDFGVPEHPTTLLRFIHKVQRENPKNAGPVVVHCSAGVGRTGTFITISCQIQQILDRKCLDIYNFVQSMRYRRCFMVQTEAQYIFIHDALLEYLE</t>
  </si>
  <si>
    <t>MVTNLKEGTKSKCEQYWPNGRAESEEFGPFSVTLVDEQVLPDFVIRSITVMIQDGSNDSHTLTQYHLTSWPDHGVPEYGTPLMILHRQSNKSWSPSKGPILVHCSAGVGRTGTFIAIDIALEQAKRERVVDIAGIVNRLRQQRMKMVQTLDQYVFLHDTVLEAII</t>
  </si>
  <si>
    <t>IPTENYMSTVQKLKETGIKAQFGLLHQVTPDPNDVHCNSAKAHATKNRSNKYLPPDKFIVALKEANGYINASYLNESCYQYWSKTDSIKFGEYFVESTSHHDFNGYTERKFHIRSDKDDSSSWDVIQLQVTDWPQDGVVREPRTVLQVIDDVIHRQQKIGGGPVVVHCSDTVSRSGVYCSVSIGLEQCKAECVVDVFQVTKAVRRSKPGAVTTLEQYTSIYDVIDMYLQ</t>
  </si>
  <si>
    <t>HSYVNSILIPGVGGKTRLEKQFKLVTQCNAKYVECFSAQKECNKEKNRNSSVVPSERARVGLAPLPGMKGTDYINASYIMGYYRSNEFIITQHPLPHTTKDFWRMIWDHNAQIIVMLPDNQSLAEDEFVYWPSREESMNCEAFTVTLISKDRLCLSNEEQIIIHDFILEATQDDYVLEVRHFQCPKWPNPDAPISSTFELINVIKEEALTRDGPTIVHDEYGAVSAGMLCALTTLSQQLENENAVDVFQVAKMINLMRPGVFTDIEQYQFIYKAMLSLVS</t>
  </si>
  <si>
    <t>KQFVKHIGELYSNNQHGFSEDFEEVQRCTADMNITAEHSNHPENKHKNRYINILAYDHSRVKLRPLPGKDSKHSDYINANYVDGYNKAKAYIATQGPLKSTFEDFWRMIWEQNTGIIVMITNLVEKGRRKCDQYWPTENSEEYGNIIVTLKSTKIHACYTVRRFSIRNTKVKKGQKGNPKGRQNERVVIQYHYTQWPDMGVPEYALPVLTFVRRSSAARMPETGPVLVHCSAGVGRTGTYIVIDSMLQQIKDKSTVNVLGFLKHIRTQRNYLVQTEEQYIFIHDALLEAIL</t>
  </si>
  <si>
    <t>HSNGFDEQYENLSNPHSKRCTIGHRDENSGFNRFKNITVYDDNRIILKPNPNLDMCEREYINASYIDGYSSSNKFIASQGPMKKTLVDFWRLIWQEKPVSIVMVTNLKEGTKSKCEQYWPNKSEEFGPFTVMLISQQVYPDFVIRQLNVKIQDGSNDSHTLTQYHLTSWPDHGVPDYATPLMSLHKQVMATWSPSKGPILVHCSAGVGRTGTFIAIDIALEQAKREGVVDIAGIVNRLRQQRMKMVQTLDQYVFLHDAVLEAII</t>
  </si>
  <si>
    <t>TKLQELKEIDSSTGCSGLQSQFDLLSQVTPDPDDVFTNTAKAYPAKNRSSKFLPVELFLVPLQEANGYINASFISGFHEKRAFIIAQSPMENTARDLTDWPQDGVVREPRTVLQVIDDVIHRQQKIGGGPVVVHCSDTVSRSGVYCSVSIGLEQCKAEGVVDVFQVTKAVRRSKPGAVTTLEQYTSIYDVIDMYLQ</t>
  </si>
  <si>
    <t>KHFDELRKPVSSGGTQLDQEFRGLSQGPPSSNTRTDAAQQMANKSKNRFQNIMPYDASRVKLSALPGVVGSDYINASYIDGFRQRKQFIATQGPMQSTLADFWRMVWEQEVHSIVMLTHLEESGRQKSEQYWPSLGSDPLNVGDLQVSISEEEHKSFGVERTLTLLNPVSDQAREVKHWQFPNWPSSGEMGSGRDLVDLVMRVEDYARSKVVVPQEESIYGNREAINEHAILQQLKPTVVHCSAGVGRTGAYCAAVICLERMKQENKVDLYQVTKHLRTQRPGMVQTAEQYAFVYRVILDYLD</t>
  </si>
  <si>
    <t>SDLNTVIQQMAANSDFAFSEEYECIESGSEFGRNYAIMDRNRQKNRFANILAYDHSRVPLHKLPNDPYSDYINANYIDGYNQPKSYIAAQGPLPHTLMDFWRMIWEQRVSVIVMVTNLEEKGRTKCHRYWPEEVGGQLPLTTNMSVFMTKQEEFPDMVIRHLTVQVSQQSRVVTQFHYISWPDHGVPDSTAGILTTIRRAKETRNQAAAGPMVVHCSAGVGRTGTLIAIDYNLDKAASENKVDVMGSLNEMRRQRTTMVQTEGQYIFIYRALADGLS</t>
  </si>
  <si>
    <t>SRIRELREVDPNIGTTYMDLEFERLTRDERHPTQFKSAMLSCNAAKNRYANILPYERTRVALHMRPGEVGSDYINASFIDGNHRLKAYIATQAPVPRTFEDFWRMLWEQESAVIVMLTREEEAGKLKCHRYWPSDGSRLYDKILVELTEELTYSDYVLRQFSLTHTEEKSSRIVRQFQCTDWPDSGLPESGVGLIDLIGQVEKWQQQSGNTCITVHCSGGVGRTGVFCAVSILIERVKAEGLIDVFQTVQHLRLQRPAMVQTKDQYEFCYTTIQEYLESFDLY</t>
  </si>
  <si>
    <t>EAFAMHVRRMHMDGDIGFSEEYEMVQPNDETFTWHHSLHPANKYKNRYANIVAYDHSRVLLTPLEGVLESDYINANYIDGYNRSGAFIASQGPLPETFDDFWRMVWEQGSAIIVMLTQLEERGRRKCDQYWPDRGTRNYGALRVTANETFHMSYYVLRTFLVSHMQEEEEPRQVRQYHYTSWPDHGVPAHPAPLLSMVRTVSSANPPTAGPMIVHCSAGVGRTGTFITLDSMLQRAAQEGTIDVFGFVRQMRNKRNLMVQTESQYVFIHDALVEAVI</t>
  </si>
  <si>
    <t>EQFGEFVANGHAKGNEGFRNQFMMLDRGESEHIVTVGLSPSNKLLNRFANIVVYQPPLMITQYHFTSWPDHGVPEYATSILQFHRRIKNEYKPTKGPMLVHCSAGVGRTGTFMAIDMGLQQAEKEGGIDIISIINRMRQQRMKMIQTADQYIFVNDAVLESVT</t>
  </si>
  <si>
    <t>FNRMSKPDTKTGQTGYEEQFTVLQQVTQRPDEVTHNIASQNNDKNRSTQFLPPNNHRVPLKNEHPDYINAVFINGYKEKKAFIIAESPMFNTARNFWKMIDDRNVTAIVMLCHENENDEEVCYQYWPSTQSALVIGEYNITLLNEDKSNKYIERKFEVKNNNTGAKQSVTQFQITNWDSTGEVKNPQTILLIIEEMYRTQRKRGNTSIVVHCSDTVGRSAMFCAAATTINKCKTEGVIDVFQVLKSQRIQKPGSVQTILQYQGMFQIVLAYLE</t>
  </si>
  <si>
    <t>KHLQTMHGTTTHFDKIGLEEEFRKLTNVRIMKENMRTGNLPANMKKARVIQIIPYDFNRVILSMKRGQEYTDYINASFIDGYRQKDYFIATQGPLAHTVEDFWRMIWEWKSHTIVMLTEVQEREQDKCYQYWPTEGSVTHGEITIEIKNDTLSEAISIRDFLVTLNQPQARQEEQVRVVRQFHFHGWPEIGIPAEGKGMIDLIAAVQKQQQQTGNHPITVHCSAGAGRTGTFIALSNILERVKAEGLLDVFQAVKSLRLQRPHMVQTLEQYEFCYKVVQDFID</t>
  </si>
  <si>
    <t>EHLEEEIRIRSADDCKQFREEFNSLPSGHIQGTFELANKEENREKNRYPNILPNDHSRVILSQLDGIPCSDYINASYIDGYKEKNKFIAAQGPKQETVNDFWRMVWEQKSATIVMLTNLKERKEEKCHQYWPDQGCWTYGNIRVCVEDCVVLVDYTIRKFCIQPQLPDGCKAPRLVSQLHFTSWPDFGVPFTPIGMLKFLKKVKTLNPVHAGPIVVHCSAGVGRTGTFIVIDAMMAMMHAEQKVDVFEFVSRIRNQRPQMVQTDMQYTFIYQALLEYYL</t>
  </si>
  <si>
    <t>PISINDLVNHIAKYSNKFEDQYLRLYTGNDRPCTVGYTDENKYLNRFQQITVYDDNRIILTPNPNLYMCEREYINASYIDGYSSSNKFIATQGPMVNTLADFWRLIWQERPMHIVMLTDPKECIKNKWCEQYWPRALMEEEKFGPFIVTLTNVANHPSFTIRSLNVIIPDGSNDSHTLTQYHLTSWPDHGVPKPLLSLHKQVMATWSPSEGPILVHCSAGVGRTGTFIAIDIALEQADREGVVDIAGIVNRLRQQRMKMVQTLDQYVFLHDAVFSETII</t>
  </si>
  <si>
    <t>TKLQELKEIDSSTGCSGLQSQFELLSQVTPDLDDATEDNAGEDLAKNQGSNSYTNPSFTAGYHDKKAFIIAQSPMENTARDFWKMIVDYKVSAIVMLCGEEDCCYPYWTGLSTHDDFVVEIANEIKSNGYIERMLNVESRNVLQLQVTDWPQDGVVREPRTVLQVIDDVIHRQQKIGGGPVVVHCSDTVSRSGVYCSVSIGLEQCKAEGVVDVFQVTKAVRKSKPGAVTTLEQYTSIYDVIDMYLQ</t>
  </si>
  <si>
    <t>DLRSHIRRLQEQDPESGYTPMFTEFQKLSRCINSSLSLNAATHPVNKRKNRYANVLPYDVTRVRLSMQVGVEGSDYINANYIDGYMAKRTFIATQAPIPETIPDFWRMVWEQNCCTIVTLAQEVEQAKAKMHRYWPGKQPITFGSLVVEMQDKVKSGHLVVRIFKLTNTEVSASRDVRQFHYTSWTEENPLEDGLSRCQLIDLIGQVQYWQAESGRHPIIVHCSAGVGRTGVFCAVSILIERLKAEAMVDVFQTVKQLREQRPAMVQTKGQYDFCYQVVLEYLA</t>
  </si>
  <si>
    <t>DDFEQHVARMRRSGDLFFTTEYERIPVPEHVTATHSLDPVNQHKNRYINIVAYDHSRVKLQDFEDEPGSDYINANFLPGYRRDNAYIAAQGPLAETCRDFWRMVWEQNSRTIIMLTNLKERCRDKCAQYWPSRGSLSYEDITVTLDSVTELTPYIVRTLSVQREGCDDVRQVKQFHFTSWPDHGVPTSVCNLLAFVRDSTRADPPGAGPMVVHCSAGVGRTGTFIVIDVMLQQIHEEKTVDILGFVSTLRRHRNLMVQTEQQYIFIHDALLDAII</t>
  </si>
  <si>
    <t>DILLETYKRKIADEGRLFLAEFQSIPRVFSKFPIKEARKPFNQNKNRYVDILPYDYNRVELSEINGDAGSNYINASYIDGFKEPRKYIAAQGPRDETVDDFWRMIWEQKATVIVMVTRCEEGNRNKCAEYWPSMEEGTRAFGDVVVKINQHKRCPDYIIQKLNIVNKKEKATGREVTHIQFTSWPDHGVPEDPHLLLKLRRRVNAFSNFFSGPIVVHCSAGVGRTGTYIGIDAMLEGLEAENKVDVYGYVVKLRRQRCLMVQVEAQYILIHQALVEYNQ</t>
  </si>
  <si>
    <t>PYLHNMKKRDPPSEPSPLEAEFQRLPSYRSWRTQHIGNQEENKSKNRNSNVIPYDYNRVPLKHELEMSKESEHDSDESSDDDSDSEEPSKYINASFIMSYWKPEVMIAAQGPLKETIGDFWQMIFQRKVKVIVMLTELKHGDQEICAQYWGEGKQTYGDIEVDLKDTDKSSTYTLRVFELRHSKRKDSRTVYQYQYTNWSVEQLPAEPKELISMIQVVKQKLPQKNSSEGNKHHKSTPLLIHCRDGSQQTGIFCALLNLLESAETEEVVDIFQVVKALRKARPGMVSTFEQYQFLYDVIASTYP</t>
  </si>
  <si>
    <t>TDLADNIERLKANDGLKFSQEYESIDPGQQFTWENSNLEVNKPKNRYANVIAYDHSRVILTSIDGVPGSDYINANYIDGYRKQNAYIATQGPLPETMGDFWRMVWEQRTATVVMMTRLEEKSRVKCDQYWPARGTETCGLIQVTLLDTVELATYTVRTFALHKSGSSEKRELRQFQFMAWPDHGVPEYPTPILAFLRRVKACNPLDAGPMVVHCSAGVGRTGCFIVIDAMLERMKHEKTVDIYGHVTCMRSQRNYMVQTEDQYVFIHEALLEAAT</t>
  </si>
  <si>
    <t>AHIQKLGQVPPGESVTAMELEFKLLASSKAHTSRFISANLPCNKFKNRLVNIMPYELTRVCLQPIRGVEGSDYINASFLDGYRQQKAYIATQGPLAESTEDFWRMLWEHNSTIIVMLTKLREMGREKCHQYWPAERSARYQYFVVDPMAEYNMPQYILREFKVTDARDGQSRTIRQFQFTDWPEQGVPKTGEGFIDFIGQVHKTKEQFGQDGPITVHCSAGVGRTGVFITLSIVLERMRYEGVVDMFQTVKTLRTQRPAMVQTEDQYQLCYRAALEYLG</t>
  </si>
  <si>
    <t>SPWEVASKEKNKPKNRFRNIIAYDHSRVVLEKVDGDPHSDYFNANYLSVSIYRIQNICLFFVSSAPNTASLTAFWRMIWQENVATIVMVTNLIEAGKDRCRQYWPKNPRSVEVMGDFSLFLLEVEQFSDHIVRTLIVKKKESEEKRTIVQYHYLSWPDMGVPEYYTTLISFTDTVKQHHTKHQRGHTELSQSLFPLLLSPVCSAGVGRTGTFICLYNMLDMMKEEGRVDIFSFISKMRENRIKMVQTKEQYIFLYNALLEVYL</t>
  </si>
  <si>
    <t>EKMDTLHRANSVTKKANIHVEFKNLHTLTPTPSANSFRSGRASINRKKNRFPDILPLERNRPYLACPGSIGSTDYINASFLNTFQKKDVFLATQSPLPNTVEDLWRLAFDWKCPVIVMLNELDEETCVQYWPEEGSIALETLEVTALDSESTMNFVKRRFTVTSDSGESMTVEQFEMLGWGMSHNKPDSPVSLLGLIEAVQGSIKTATCKGPAIVHCVNGIGRSGVFCALWSVMEKLRKDNTIDIFQAVKRLRSSRPNMVETL</t>
  </si>
  <si>
    <t>VNLVEHVEKKKAQDQDGFAHEFGLLPSDDGIAKTVAMKPENKAKNRFKNIVAFDHSRVVLETLKDDPHSDYYNANYIRDDKGKKTFIAAQAPNTASINDFWRLIWQENVCSVVMVTNILEGGKDRCTVYWPKEMGKSKTFGGIEVKLRTIEEFSDHVHRVLDVKQVSGGETRSVHQFHYQSWPDMGVPQYPTTLISYTQTVKHVHERITANTKGSTPMLVHCSAGVGRTGTFISLYCMLAQVIEESRVDIFGFIQKMRKDRPNMVQTADQYILIHTALVEAYM</t>
  </si>
  <si>
    <t>AKLSSLQERNPLTQKLNIEQEFEILNQLTPPVGPQAFKAAGLPANIDKNRFPNVLPMEKNRPCLVTKGEAGSTDYINASFLNTFIKKDVFLATQMPLPHTTGDIWRMVCDWRSPVIVMLNELDLQDKSCAQYWPNKDSVQFGPLKVSIISAETIRSDYVMRKFEIKGPKKGTLTVKQFQLMGWDGNQKRPASLAPILHLVDAVSECVRTSQASGPIVLHCINGIGRSGVFAAIYSAAEKMITDSSVDIFQSVKRLRANRPSMIESVDQYSICYEGMAEYMK</t>
  </si>
  <si>
    <t>DRIKALQSRDPDSGETYIAKEFKNLDIGDSDVETFDSASMPENKSKNRFLVLPYDRTRVKLWPYPGVLGSDYINASFIDSYQQREAFLATQAPLETTINDFWRMLWEYESYTVVMLNKDSENIKVRLKQTPDKGEFVVYGLLMVEVESEERQEGYIKRQLKISNTKSSEVRNVFHFQYEDWPEDGVPQDGKLVIDMLKHIARAQQQTGNGPITVHCSDGSGRTGTFCAISIALERVKLDATIDMFQTVRNLRTQRPIMVQTPEQYKFCYEVVRHFVE</t>
  </si>
  <si>
    <t>NKLAEYCQIHHSTGNKSFKEEFMCIRTPGNFSWDHSLKEENKPKNRYQNIVADHTRVAISELDGIPGSDYINANFIDGYNHRNKFIATQGPVSNTFDDFWRMVWEHGCSCIVMVTNIVERGKLKCQKYWPSANPEEYGRLVVTPLEEEELSHYVIRKFCIEIANSDVESPAREIVQYHYTAWPDHGVPTHATSLLAFIRRIRNSVSRDAGPIVVHCSAGVGRTGTYIVLDAMLDQMSKEGAVDIFGFVSHTRLQRNMMVQTEAQYIFIHDALMEAAK</t>
  </si>
  <si>
    <t>LDLPKHIAILKADNNSQFTQEYESIEPGQTFTADSSQMECNKGKNRYPNIHAYDHSRVRLSYINGIEGSDYINANFCDGYRKERAYIATQGPMQHTAADFWRMVWEQRTFTIVMLTREEERGRVKCDQYWPTDGTDVYEGIEVSLVDWVELANYTISTLQICKEGASQPREVKHFQFTGWPDHGVPAHPTPFLAFLRRVKFYNPPDAGPIVVHCSAGVGRTGCFIVIDSMLERLRHEETVDIYGHVTVLRTQRNYMVQTQEQYIFSHDAILEAVS</t>
  </si>
  <si>
    <t>HHIKKLTELGKGEVTGLEEEFKVVDPSQAKKHKYGAATLAINRPKNRLANILPYETTRVHISPVRGVEGSDYINASFIDGYRQRGLFIATQGPLQDTVDDFWRMLMEQNSNIIVMLTQLHEGEWEKCYKYWPTDRSARHQYYIVDPIAEHEYPQFVIRDFKVKDARSDTVRNIKQFHFLGWPETGVPKSGEGIIDLIGQVQRAYEQQEEEGPITVHCSDGVGRTGVFTALFIVLERMRSEGVVDLFQTVKLLRTQRPAMVQSQEQYLFCYKTALEYLG</t>
  </si>
  <si>
    <t>RTITKLSAVVPGKGITGFADEFQRLRLVSDSIKEDETNVAKNLQNQNKNRDMEYLPCELNSSRVVLFSTKKEADYINASFADAYKERDLFIMTQAPMTQTTVEFWRMVMQYKAGTIVMLNTLEETGQTYTEYWPTEHPEIYGSVLVEPLSNDNYGDFTMRRLKVSSYTEQSHVIVRHFSYFNWPDKSGPANYQSALELMSEVQRSQQQAKNRPIIVQCSNGTTRSGAFCAIYSILERLKIEQVVDVFQVIKVIRIKRPQSVTSLAQYVSCYEMALRYLD</t>
  </si>
  <si>
    <t>REKNRYANIIAYDHSRVILEPDSAGDKICDYINASYLHGFDGSFKAYIATQGPVVASFVDFWRMIWQEKSAVIVMLTNLKESEKVKCHQYWPDVSREYGDITVSVHSTEVFADYTKRVLFLAKRSEADKRHVVQLHFTVWPDKGVPQHATAVLGFRKKVNANNPYGSGPIVVHCSAGVGRTGAYIAIDAMLNQAHREKKVDIYKYVEMMRRDRIHMVQTEEQYIFVHMAILEATV</t>
  </si>
  <si>
    <t>RQYVDRMTLPDEVGRVVLDEQFNLIMKMKPRDYEFSKARQSKHKNRDMDLIPVERSRVPISGVPGVDGYINASFLQGYRRQNEYIVTQYPSAETMEDFWKMLWEHNSTTIVTLTDDQKEDEPIYWPTNVDEPLTLGALTITLWKRNTLISPSSQGKFLGQSSQGTHTPLVIQNKEFDDDDQLNVRQYHCSYWPDCCSPLHTAFDLIYAVQKRNEFLERSNKETVGPITVHDRSGGCQAGTFCALSTLHQEMIHEEAVDIYKTVKLYAAKRPNLITSREDYYYLFKALQS</t>
  </si>
  <si>
    <t>SKFESHVIACHANSDGGFAAEYEEIQHVPTSFPATFSSDVENKLKNRYTNIVSYDSSRVSLQPLPGIPNSDYINANYIDGFNRQKAYIATQGALKTTFDDFWRLVWEQKSVVIVMITKLEERGRRKCDRYWPAKGTPERYNELEVTLELKEKFASYTLRTFLLKHRHKKHGKVPERRVYHFHYTDWPDHGVPPYTLPVLSFIQRSSAANPTDAGPIIVHCSAGVGRTGTYIVIDTMLKQMQAEEKVNVFGFLKRIRTQRNYLVQTEEQYVFIHDVLLEWLR</t>
  </si>
  <si>
    <t>AELANHIERLRMNNNAGFQSEFESIETGQHFTWEHSSADMNKHKNRYANVAAYDHSRVVLSNVEGYPGMDYINANYVDGYDKPRSYIATQGPLPETFSDFWRMVWEEQSVTIVMLTNLEERSRVKCDQYWPSRGTATYGDIEVTLLESVHLAHYTMRTMRLKMVGEPEVREIKHLQYTAWPDHGVPDHPTPFLIFLKRVKTLNPNDAGPIISHCSAGIGRTGAFIVIDCMLERLRYDNTVDIYGCVTALRAQRSYMVQTEEQYIFIHDAVLDAVN</t>
  </si>
  <si>
    <t>HQHLHILSQPSADQLSGIDMEFRHLTTLKWTSNRCTVANLPVNRPKNRMLSAVPYDSNRVIMRLLPGADGSDYINASWIDGYKERGAYIATQAPTNETAADFWRAIWEHNSPIIAMLVRTNERGQEQCSDYWPLETGVQVGMLVVEPMAEYDMKHYHLREFRISDINTREVRTVRQFHFMEWPDVGKPHTADHFLDFVTQVHNTYAQFGCTGPITVHCCSGAGRTAVFIALSIILDRMRAEHVVDVFTTVKLLRTERQNMIQEPEQYHFLYLAAYEYLA</t>
  </si>
  <si>
    <t>HFADLRTKSDQDVTLTKLDQEFEIMNKVCHEPPMDATNVGKLEENASKNRYQNVLPRDTHRPLLISFSTDTSTQYINATFCQGYKDREKIITTQMPLSQTVTDFLRLIYDYRISTIVMLNDLSKEDASSIYWDEANPNIKQPFSMNVLDTVESEHWTERTLELKHRKNTRIIQHFQFLSWKEVDSVDFYQTLLDFMNNVTSQQGGDSPVLVHCLNGVGRTGVFCVVKMCLDQLEVEDAVDVFQIVKALRHDNFQMIQS</t>
  </si>
  <si>
    <t>DHARVILDLIGDDPHSDYVNASYIQSFTKENTYIASQGPNVTSIADFWRMVWQKEVETIIMATNLVDKGKIKCEKYWPDQGEEMYFEDIVVTCEAEVHGIHDARRSLVLHKDEEVRCLDHFHFTRWPDKGVPRNVSVLLRFIQEVNQSRDDKSTPLLVHCSAGVGRTGVVIALDNEMQRAKQTGFVDIFNFVRAMRQRRPQMVQTPEQYEFIHDAMLEFLV</t>
  </si>
  <si>
    <t>DKFGEFVANGHAKGNEGFRNQFGMLDSGESDHTVTVGLTPSNKLLNRFANIVVYDDNRITLRPMPGHKDCTNEYINACFIKDYSNQYQYIATQGPVSNTLVDFWQLIWQEKSTIIVMITNIIEEGKVKCQQYWPNSDTKDYGPFSVTLREHPDYINAVFINGYKEKKAFIIAESPMFNTARNFWKMIDDRNVTAIVMLCQENKNNQEVCYQYWSNRKLGEYNISLLNEEIHNAGYIERKIEVTNDNKAGDKQQVKQYQITNWDSTGKLTNPQTILLVIEEMYRTQRKRGNTSIVIHCSDTVGRSGVFCAAATTINKCKTEGVIDVFQVLKSQRIQKPGSVQTVQQYQGIFQIVLTYLD</t>
  </si>
  <si>
    <t>SGMILGEYNIILLNEETFNGYIERKFEVKNNNTGATQSVTQYQITNWDSTGKLTNPQTILLVIEEMYRTQRKRGNTSIVVHCSDTVGRSAMFCAAATTINKCKTEGVIDVFQVLKSQRIQKPGSVQTVDRIIPDYFMIYAS</t>
  </si>
  <si>
    <t>YQFPAHLAVMRMNDNQRFMEEFGTIPMNPGHPKEVANYECNLAKNRYDNILPYDHTRVKLSTVKWQEGSDYINASFLDGFMKPQQYIATQGPMAETIGEFWRMVWEQNSATIVMVTKLQEKSTVKCDCYWPTDVNERCTYGGVEVTLVECVPLANYTFRTFTIMKGGTSKDLREVRQFHFTAWPDHGVPEFPTSMLSMIRCVRAHHNRLPPDTGPMIVHCSAGVGRTGTFVVIDSMLQRILHGEDNVDIYGHVTLLRNQRNFMVQTEDQYFFIHEAINEAIA</t>
  </si>
  <si>
    <t>IVADFADYVQNNRRSRAFEDEWSLLPSGLSQPSQIASLPNNKVKNRYRNILAYDHSRVMLEEVKGVPDSDYINASYINGIESRTLKQYHYQGWPDKGVPKFAGPVLKMIQDVNESQEKAGNGPLLVHCSAGAGRTGVIIAVDSILREAKRSDQIDIFSFINSMRNNRPQMVQTPEQYAFVHEAVLEGLL</t>
  </si>
  <si>
    <t>EEFGQYVNNLRNNNNKLFREQFKRLGVPDLPTDIASSDENKPFNRNQNIVPYDVNIIELEPLPRFLDCQHTYVNASYIMVNKDDEQGQKYIATQGPLDRTVVDFWRMVWQEKACAIVMLTKLQEDLRIKCSQYWPSRGSEDYGPFTVTLQKETTSNSFIIRELTLHVSGSAQSTLLITHYQFIDWLEYGPQPPINSLVKFNKIISNQTEHKKGPIVVHCSTGGGRTGAFIGMSCSIKDALTESIIDIPAVVTIMREQRMMMIQTLDQYMLVHEAVLEQAL</t>
  </si>
  <si>
    <t>IVADQWRVHLKSESPDYINAVFIPVLIINLYVIFLSSQSYKNDKGFIIAQSPLRETRRDFWKMIFDREITTIVMLSPIMEGEEEACAQYWPKEGTIEFGEFTISVREEWGHQSFSRKLLLVRNNKNNMLRRLAHFQVDGWSNDDITSCNEGAIINTMNLVKTLQRKSPNTPVLMHCSNMIGRSAVFCAAMATVDQMKSSSVVDVFQTVKNMRVNLPGAVQNKGQYKMIHTLAAAYVN</t>
  </si>
  <si>
    <t>IVKRLGKHDEILNMNRYEAHYKALQVLTVKPNSVLRNFGLSNLPLVRSDLYLPPDEYRVVLNKKTEDFIHASYINGYQEARSFIVAESPTKLTAANFWSMIVKNKCSVIVMLCDIVEMEVDTCYQYWPATYDSERHFDFYRIKHHEMNIDNYYTQTILRVLDTQAGEEQTIILIQLPLSNIVSDELSHTERVGILSAIQEIEKIQRKTGNNPILVHCSDTVSRSGVFCVLYTSIQQMKIEQQVNIYEILYNMRTCKPGLITTPVQYKMVYLLLMRYVE</t>
  </si>
  <si>
    <t>EFADHIELLNKSNGGKGFKSEFQRLQNFGHLFSTEVANCSENKKRNRFKTILPYDNNLLTLRPISSRGDCSHSYINASYIDGYKKKHQFIATQGPLPQTLVDFWRLIWQEDICCILMMLSITSDGGIVRCQQYWPDAIGVAAFYGPFKIIVEGINDNKVSEERIIKLSMTSSSSSDNSHKTIHHYLFKCWPDHGVPATPTSTHSFYEQIKMWLDLPPPVLIHCSGGIGVTGMLISIMIGIEQGLSTGGVDVMAIVNKMRSQRMNMIQTEEQYQFVHYVLLEAFY</t>
  </si>
  <si>
    <t>DKFGEFVANGHAKGNEGFRSQFGTLNSGENEHSVTIAVTQSNKPLNRFANIVVYDDNRILLNQIPGNRDCQNDYVNACYIDGYSQDYKYIATQGPVTKTLVDFWRLIWQEKPPVIVMVTNVKEEKKIKCHQYWPESGSTSYGPFRIELTKDQALSDYTIREMHLTLLGSDQPPLLITQYHFTSWPDHGVPEYATSILQFHRRIKNEYKPTKGPMLVHCSAGVGRTGTFMAIDMGLQQAEKEGGIDII</t>
  </si>
  <si>
    <t>KLGFTGKLTNPQTILLVIEEMYRTQRKRGNTSIVVHCSDTVSRSAMFCAAATTINKCKTEGVIDVFQVLKSQRIQKPGSVQTVQQYQGIFQIVLTYLD</t>
  </si>
  <si>
    <t>EARMAELEIEDDEGETGYSHEFSRLQSERAHFDDFYSARNDANKDKNRLHNALPYDHNRVKLTKIPGEIGSDYINASFIDGYKAKNCYIAAQAPKDNTLNDFWKMICEQQVSVIVMLANTEEKEQFVMSAQYWPYKRGEELAFGSASVTLQLTNHQEDYIHRQLRVTYTPRDTPPETRVVHHFSFTSWPRSGAPSNGSGMIDLIDQVQKRQQQTGNKPILVHCSAGIGRTGAFCALSIAIERVKVEHIVNIYNIVKHLRTQRAHMVQNLDQYVFIYRAILDYAE</t>
  </si>
  <si>
    <t>AEFGKIDINRSSPNPSVDVCLNPMNKLRNRYANIQCYDHSRVKLTPVEDSPHDYINANFIHGYNRDNEFIATQGPLPDTIGDFWRMVWDYESPTVVMLTNLQEKMRVKCTQYWPDTVGRSERFGPISVTFIKSTSHADYCIREFEIQTQDEKTTRSIKQFHYTSWPDFGVPRHPTPLIQFIHTVRRHHKYTDKRPMIIHCSAGVGRTGTFITIDSEMQRADQERELNPYQFVRQMRENRNHMVQTEAQFVFIHDALVEILN</t>
  </si>
  <si>
    <t>SLDDLAAHIATCYDSNAFEEQFKNLYDEEKPCDVGKSNENKALNRLKNITVYDDNRIILTPLSHLECQTEYINANFVDGYSSSKKFITTQGPMKDTLVDFWRLIWQERPVSIVMLTKLKEGGKSKCRQYWPNSTSEVKEFGPFNVILQNTQTYPDLFIRKLSITIQDESSDSHTLIQYQLTSWPDQGVPDYATSFMSLYRRVINNWSLSKGTILVHCSAGVGRTGVFIAVDIALEQAKKEKVVDIAGIVNRLRQQRMKMVQSLDQYLFLHDALLEEII</t>
  </si>
  <si>
    <t>LAVERLKKNNRKTNSTKLEAQYNLLYQLTPDPNDVDCKSAKAHASKNRSNNYLPPDKFIVALKETDGYINASYLNSYRGKNAFILAQSPMENTVRDFWKMIVDCKVSVIIMLCGEEDCCYQYWIDSMTYDEFVVKVSSETNASGYIERKLKVSIDKESRSVLQLQVTDWPQDGVVREPSTILKIIDEVREKQKSGKKGPVVVHCSDTVSRSGVYCSVSIALEQCNAEGVVDVFQVTKALRRSKPGAITTLEQYTSIYDVVDLYLQ</t>
  </si>
  <si>
    <t>IDIRHFLKLCDLRRKFPVLYKLEFQTAAKVESNTCRHALKKNNLEKNQNPKCIPYDYNRVVLEKVGGLQDSDYVNASYVDSLLKPNAYIVTQGPVEETVQAYWRMVWQENISAIVMLTKTFDFAKVMCHQYWPPNMEVHEQYGDIFINIVREEQLANFHIRTFRLYKMNEKQEVTDERLILQFHYTEWYSHSCPFSNALLEFRRRVRLVVGNIIKDEDDMRGPILVHCSDGGGRSGVYMSIDANLELAEEEECFNVFGYLKKLRQSRKGLVENVEQYKFIYDTLEEHII</t>
  </si>
  <si>
    <t>DRLKAKARRNSGTKMNEYQAEYDQICKQTPRFTIGDCAGGHRADNREKNRDVLCVPPDNFRPYLTSFQGNAFTDYINSVFVDGYTKPREYIVTEWPMKHTLGEFWSLVYDQECSAVVVLCQPPSQSQQYPSFWPNKSKMEKYGPVFSVHYVMSKSYTNIKQWEFKINKKIVSLTEMMAGVKAPTRTVQLFQLTCWPMGHKVPSSTNSLVYLMNMVEIWRNKVDYGPVCVVSPDGRSRAGVYCAANACIEQVIQHGEVDVFQAVKTVRRHRPQLVENMTEYKYCYDLVLHYVL</t>
  </si>
  <si>
    <t>ADLLQHITQMKCAEGYGFKEEYESFFEGQSAPWDSAKKDENRMKNRYGNIIAYDHSRVRLQTIEGDTNSDYINGNYIDGYHRPNHYIATQGPMQETIYDFWRMVWHENTASIIMVTNLVEVGRVKCCKYWPDDTEIYKDIKVTLIETELLAEYVIRTFAVEKGGAGGEANCSPSREVSQRGVHEIREIRQFHFTGWPDHGVPYHATGLLGFVRQVKSKSPPSAGPLVVHCSAGAGRTGCFIVIDIMLDMAEREGVVDIYNCVRELRSRRVNMVQTEEQYVFIHDAILEACL</t>
  </si>
  <si>
    <t>SLYYDMNKLDPQTNSSQIKEEFRTLNMVTPTLRVEDCSIALLPRNHEKNRCMDILPPDRCLPFLITIDGESSNYINAALMDSYKQPSAFIVTQHPLPNTVKDFWRLVLDYHCTSVVMLNDVDPAQLCPQYWPENGVHRHGPIQVEFVSADLEEDIISRIFRIYNAARPQDGYRMVQQFQFLGWPMYRDTPVSKRSFLKLIRQVDKWQEEYNGGEGRTVVHCLNGGGRSGTFCAISIVCEMLRHQRTVDVFHAVKTLRNNKPNMVDLLDQYKFCYEVALEYLN</t>
  </si>
  <si>
    <t>DHLQDLHTSVDGNGRSKMSKEFQSLCPDPPASQTRSGLAPDNHPKNRYGNNIPLERNRVILDSPEHDYINASYIKGVHCTFMTTQMPLPTTVSDFWSMVLKYKPSTIVMLNDKSQNDKASHTVTQYQFHGWPKHGSDQQSGARSLLKLIRAVKGSTNSKKEFSILVHCLSGAGRTGVFCTATECIAQVAEGNSVDIFQTVKMLRADRMQSVQTGEEYAFIYDVIREYLH</t>
  </si>
  <si>
    <t>PAAQFPAFVNKNRHTALFFEEFHDLPGPDIYPQTVAQKEINLKKNRYKNILPYDSARVKLEVIDDIPHSDYFNASYIPSFDNEKAYIASQGPNAASMDDFWRMVWQENVTTIAMVTKLQEGDKIKCRQYWPNKQGDSVKFGNFKVELESLEACTGGVKRKMTMRKGDDCRTVTQFHFTEWPDKGVPKHTSSLLKFIKEVKADHGQYTHPLIIHCSAGVGRTGVVISIDSVVAHAKKTRMVDVFNFVTNIRRKRPYMVQTKEQYAFIYGAVLEDLL</t>
  </si>
  <si>
    <t>YYQQLSNKSDFDDDLTKLEVEFRRACKLGVNGTDQTFANIDQNKDKNRIGHILPFDKNVVKLERLIGEEFSDYINASFITGYQRKNMYIATQGPLPNTIADFWRMIWEMCAQYWPLEIDETEEQGDISVTLVEESEEDDDFTVRDIEISHAHMKDIRKIRQYHFRGWPEVGVPESGIDLMRLVNKSHLHQKEQGPKPIVVHCSAGSGRTGVFIALNVLMSRMEEESMIDVFQTVRGLRQQRPHMVQDLAQFKFCYSAMVEYLE</t>
  </si>
  <si>
    <t>LATMNHSNLPPNKDKNRYINIIAYDHTRVKLKPTDGIEGSDYINASYVNGYQSPDKFIAAQGPKDNTLEDFWRMIWEYNCSTIVMLTKCIEDGKDKCSQYWPNKGVIKYGRFKVKMDSVTETAEYVIRSFQLSEDGKETGQRSITQFHFLGWPDHGQPDYPSPMMCLIKRVRHLTSKMNHRANIVVHCSAGVGRTGTYIVIDAMLDMMKHEKQVDIYNFIHDIRQQRNTLVQSFVQYFFIHMALLEEHL</t>
  </si>
  <si>
    <t>ELFYGYVEDLNRNDSLKFKTQFQILESQTSGIDSVDSGESNSSSDENSQKNRYNNIGAIEATRIRLNSPTGNDYINANYVDSCNERNAYIATQAPLPSTFSDFWSMIWQERSNIIVCITNMVEDGKRKCDQYWPSQQDSPQTFGNYQVTLVSESTNAHFSHRILDLKIAKAVPAVERKVHQLHFMGWPDHGVPSSVFPLLSFVHYTSDIHSTGPVVVHCSAGVGRSGSYILVDSMRRHLISFRRLNVQGHLTHMRRQRAKLVQTLEQYIFCHEAIRQLIR</t>
  </si>
  <si>
    <t>NEFAKHVASLHADGDIGFSREYEAIQNECISDDLPCEHSQHPENKRKNRYLNITAYDHSRVHLHPTPGQKKNLDYINANFIDGYQKGHAFIGTQGPLPDTFDCFWRMIWEQRVAIIVMITNLVERGRRKCDMYWPKDGVETYGVIQVKLIEEEVMSTYTVRTLQIKHLKLKKKKQCNTEKLVYQYHYTNWPDHGTPDHPLPVLNFVKKSSAANPAEAGPIVVHCSAGVGRTGTYIVLDAMLKQIQQKNIVNVFGFLRHIRAQRNFLVQTEEQYIFLHDALVEAIA</t>
  </si>
  <si>
    <t>EQSQKYIATQGPLDRTVVDFWRMVWQEKACAIVMLTKLQEDLRIKCSQYWPSRGSEDYGPFTVTLQKETTSNSFIIRELTLHYNTMMGNLRSKIVNPTGRIDPNKKEYYSSAQSTLLITHYQFIDWLEYGPQPPINSLVKFNKIISNQTEHKKGPIVVHCSTGGGRTGAFIGMSCSIKDALTESIIDIPAVVTIMREQRMMMIQTLDQYMLVHEAVLEQAL</t>
  </si>
  <si>
    <t>QNTISSLSSSDNASVTGFEAQFNVLEQVSVPPQDAVCDVARQHPRKNRYQEILPTDQWRVHLKSESPDYINAVFIPSYKNDKGFIIAQSPLRETRRDFWKMIFDREITTIVMLSPIMEGEEEACAQYWPKEGTIEFGEFTISVREEWGHQSFSRKLLLIRNNKNNMLRRLAHFQVDGWSNDDITSCNEGAIINTMNLVKTLQRKSPNSPILMHCSNMIGRSAVFCAAMATVDQMKSSSVVDVFQTVKNMRVNLPGAVQNKGQYKMIHTLAAAYVN</t>
  </si>
  <si>
    <t>DQLITYVAQKKASTKNGFKQDYESIPGGQLHPLDVAKKIENKQKNRYINIIAYDHSRVQLPLLENDPHSDYVNANFIDGYNYPRRYIAAQGPNVASVKDFWRMVWEEDCGKIVMLTNTVEGEKRKCEKYWPDKKMIYGKITVTRKSEEVNTHYTVRTFSVVFGDNIREVVQFHYTSWPDMGVPKYTTPLMNFIRTVKQHHTNSVGAIVVHCSAGVGRTGTFITLDAMLDQAEAENAIDVYNFITGMRQNRIKMVQVAEQYQFIYDALLETFV</t>
  </si>
  <si>
    <t>QRYPSLLAPSPDTGSTLLQEQFERLDMFTIKPRDDELRTARNSMNVHKNRYHDKLPTDKSRPYLITEVENGTNYINASFLPGYTKKDMFLGTQTPLPNTVGDFWRLVFDYKISTIIMLN</t>
  </si>
  <si>
    <t>QRYPSLLAPSPDTGSTLLQEQFERLDMFTIKPRDDELRTARNSMNVHKNRYHDKLPTDKSRPYLITEVENGTNYINASFLPGYTKKDMFLGTQTPLPNTVGDFWRLVFDYKISTIIMLNGLASKDQSMAEYWPDESESEVTFGPFTITLIDEEHYDEISCRTMELRSTTSKSRVQTVYQLQLTTWPITSEICASAISFMELHRRAMVWNEANAKDAPIMVHCKDGEGATGTFCSLSSVLERLNVEKLVDVFQACKRVRAIRRGAVASLAQYEFIHSVLRLYLD</t>
  </si>
  <si>
    <t>GKFGEFVADGHANNDEEFMKQYALFHNDLDKHEMTISVSQKNKPLNRFRNVLVYDDNRIILKPLPSHEGCQNDYINASFIDGYSSAYRYIATQGPMANTLVDFWRLIWQEKPHVIVMVTNLMEGGRNKCHQYWPDSDSVYYGPFKVTLIDKQVLPDYTVRELQLILLGSDQPPLMITQYHFTSWPDHGVPEYATSILQFHRRIKNEYKPTKGPMLVHCSAGVGRTGTFMAIDMGLQQAEKEGGIDIISIINRMRQQRMFMVQTRA</t>
  </si>
  <si>
    <t>LSEQDPETGQTGYNKQFTVLEQVTQKPDEVTHNIASQNKDKNRSTQFLPPDNHRVVLKGQQPNYINAVYVDSYKERKAFIIAESPMFSTVRNFWKMIEDINVTAIVMLCQEKENDEEVCYKYWPTEATEVIFGEYSIKLLNEELYDLYTERTIEIKNKMKGGSRHKVVQYQITGWEPNGEVTCHQAILMILEEMNKTQRRSGNTSIVVHCSDTVGRSAMFCAAATTINKCKTEGVIDVFQVLKSQRIQKPGSVQTVEQYKGIFEIVQIYLD</t>
  </si>
  <si>
    <t>EAFRSHVKHLHADCDYKFFMEFEGVHEKNKRLTWVQSQKPENQMKNRFANVVAYDHSRVVLSLTENDQSSHYINANYVDTYNAMNAYIATQGPLAKTISDFWRMIWEQNCRVIVMITNIIEKGRHKCAMYWPTKNRKTENHGPLTITFVQEETFAYYSIRTFEIKPNKDGTHYTQYMHGTMFDSSASTNMLLDESLDPLDDEVKPMMVKQFHFTGWPDHGAPEPGFEFPVLDLIMKSTACVVPGTGPLVVHCSAGVGRSGAFIVIDSMIKRIHDNGDLDIFNFLAHIRNQRNHLVQEECQYIFIHDTLAEYIA</t>
  </si>
  <si>
    <t>QAMQKLASVNGKFPMTGYALEFQRLNSVTSREIPVEEKSVGEKPQNLHKNRFSDIIALNSCRVMLHKEHADEESDYINAVFLHAHRGRNAFIATQHPLLETVEDFWRMVTDYDIGTIVMLNNLHDQVAPESSEYWPDHGATKYGHIGISVLSKQKKGDVICVKPKVTRKKKTHEVRHLHHVSWTDKCIPKVSRSVLDLLDEVQTSQQQCGNVPVLVQCRY</t>
  </si>
  <si>
    <t>PIALFPEYVAKMHGGIRLETEYKKFNNGQQFPWGAARKPANKNKNKNRYANIVAYDHSRVVLERVNGDEDLDYINASFIHGYDGTPRSFIASQGPLPPAFEGFWRMVWEQNSQSIVMLTNLVGLNKTKCHKYWPDKTETYGGVTVTLHQSEVFAGYENCTFILSKEKRSGSRIVRQFHFTVWPDKGVPQYATAVLAFRRKVRALNPRDAGPVIVHCSVGVERTGAYIVIDAMLEQAKKSRTVDIRNYLIAIRKHRPHMVQTKEQYSFIHSAVLEALT</t>
  </si>
  <si>
    <t>DDNRIVLTPWPQLDKCQTTYTNASYIDGYSNRTKFIASQGPMKKTLVDFWRLIWQEKPVSIVMVTNLKEGTKSKCEQYWPNTIAENYNFGPFTVTLTNEQVYPDFVIRQLNVKIYDGSNDSHTLTQYHLTSWPDHGVPDYATPLMSLHKQVMATWSPSKGPILVHCSAGVGRTGTFIAIDIALEQAKREGVVDIAGIVNRLRQQRMKMVQTLDQYVFLHDAVLETVM</t>
  </si>
  <si>
    <t>MKLQELKEIDSSTGCSALQSQFDLLSQVTPDPDDVFCDSAKAHSDKNRSTSYLPRENFLVTLKENNGYINASYLSGYREKKAFIIAQSPMKNTARDFWKMIVDYKVSAIVMLCGLEEDGEESCYQYWADSETTNFGEYFVKLDSSKECNGYIERKFHIHSDKDDNSSSWDLIQLQVTDWPQDGVVREPRTVLQVIDDVIHRQQKIGGGPVVVHCSDTVSRSGVYCSVSIGLEQCKAEGVVDVFQVTKAVRRSKPGAVTTLVYTRYM</t>
  </si>
  <si>
    <t>MHLQEVTINNKRRCTPLSTQTATKTENRSKSRYANSLPMERNRVILQSRGSSDSDFVNASFVKGNRYRFITTQMPMPNTVADFWAMVIDYQPSTIVMLNDDNKRDKSCARYWSDKGVKTFGPVSVTTLSISERRGFIEREIEVTQNKPKARHVVKQYQFVDWPTKAEERKDHAPYLLNLMTEVEDSFSGVAEGFPVLVHCLNGVGRTGVFCTMLECIAQINEEDAVDVFQMVKMLRNERMHFVQTEEDYAFVYELINEYLS</t>
  </si>
  <si>
    <t>PLSQFATLVQKNRHTDVFYEEFLCLPKANIFPQTVAEKKVNFEKNRYKNILPYDSSRVRLAITNDDPNSDYFNASYIPVNKESVSKTRPNNASMDDFWRMVWQENVNTIAMVTKLQEGTKIKCRQYWPESTSVNFGDIVVVLSSVASCCGGLKRTLSLTKGAKTRVVNQFHFTEWPDKAVPNSTSTLQKYISEVKKDHGQNSSPLLVHCSAGVGRTGVLLSIDSVVAEAKRTKEVDIFGYVTKIRQNRPYMVQTKEQYQFVYVAVLEALL</t>
  </si>
  <si>
    <t>LARLQDIDRNSKGRRTGMSVQFESIKILCPDPPASMIRNGTTAENKPKSRYGNSLPSRVNRVMLRSVNTQSSDFINASFVRGNHGRLITTEMPMPNTVADFWVMILDYQPTAIIMLNDDNQRDKSCARYWFDNGMATFGYLSVLTLATTQREGFIQRTLEVSRGDKVRHVVEQYQFLDWPVDVIKQKKSARSLLKLIEEMREVYSTQNESPLVVHCLNGVGRTAVFCTVLECISQILDEDDVNVFQTVKMMRNDRMHFVQTE</t>
  </si>
  <si>
    <t>PLSDFPAFVQKNRHSTFFQEEFNDLPEANIYPQTVAKKQINFEKNRYKNILPYDSSRVQLAILNDDPDSDYFNASFIPSFQHPRRYIASQGPNKASMDDFWRMIWQENVATIAMVTNLSEGNKIKCRQYWPETSTTPLLFGDITVELESVEKCSGGSKRSFVLRKGKAKTQRFLNQFHYTKWPDRDVPRNMSSLLDFISEVRKDHEQNNSPLFIHCSAGVGRTGVLITIDSVVSEAKRNKLVDIFGFVSKIRQSRPNMVQTKEQYKFVYEAVLEYLL</t>
  </si>
  <si>
    <t>SAIESLKRKPNEGKCKLEVEFEKLLATADEISKSCSVGENEENNMKNRSQEIIPYDRNRVILTPLPMRENSTYINASFIEGYDNSETFIIAQDPLENTIGDFWRMISEQSVTTLVMISEIGDGPRKCPRYWADDEVQYDHILVKYVHSESCPYYTRREFYVTNCKIDDTLKVTQFQYNGWPTVDGEVPEVCRGIIELVDQAYNHYKNNKNSGCRSPLTVHCSLGTDRSSIFVAMCILVQHLRLEKCVDICATTRKLRSQRTGLINSYAQYEFLHRAIINYSD</t>
  </si>
  <si>
    <t>LDLENAYKNRHKDTDYGFLREYEMLPNRFSDRTTKNSDLKENACKNRYPDIKAYDQTRVKLAVINGLQTTDYINANFVIGYKERKKFICAQGPMESTIDDFWRMIWEQHLEIIVMLTNLEEYNKAKCAKYWPEKVFDTKQFGDILVKFAQERKTGDYIERTLNVSKNKANVGEEEDRRQITQYHYLTWKDFMAPEHPHGIIKFIRQINSVYSLQRGPILVHCSAGVGRTGTLVALDSLIQQLEEEDSVSIYNTVCDLRHQRNFLVQSLKQYIFLYRALLDTGT</t>
  </si>
  <si>
    <t>DTLEKYVEMQHLSDNKPFNVLFSSLIRDTDHSLSVANANRSKNRYKNIIPYDDNMIALQPIEGWDEFQGQYINASYINGYNFKNKFIATQGPLSSTTGDLWRMMWQERSHVIVMLTNVIEGNRVKSEEYWPPSPDNELQFGPFVIKVASEEEAYANFVIRSFEILLTDGTQAKHYVKHFQFTAWPDHGVPDHGSPLVIFMQKVMHYHAKLGGPIVTHCSAGVGRTGTFIALDIGLEQMKSENQIDFIQIINQMRDQRMHMVQTINQFIFLHDTLLEQVL</t>
  </si>
  <si>
    <t>EIIGNFDYTDTKTKKTIYETQYQLIKRLTPKTTAYKCEIGRDFIEKNRPEVPLPIDTRRVVLQQSDNDYINASYVDGYQKKKEFIIAQSPLEQTTLDFWKMIIQHKTSTILMLCNLSEDSKAC</t>
  </si>
  <si>
    <t>GQFGEFVANGHAKGNEGFKNQYCTLNSGDNEHSVTIAVTPSNRPLNRFGNIVVYDDNRILLNQIPGNTDCQNDYINACYIDGYSQDYKYIATQGPVTKTLVDFWRLIWQERPPVIVMVTNLKEDTTIKCHQYWPEHGSTSYGPFRIELTKEQVLTDYTIRKMQLTLLGSDQPPLMITQYHFTSWPDHGVPEYATSILQFHRRIKNEYKPTKGPMLVHCSAGVGRTGTFMAIDMGLQQAEKEGGIDIISIINKMRQQRMKMVQTADQYIFVNDAVLESVT</t>
  </si>
  <si>
    <t>RMSKPDTKTGRTGFIDQFTVLEQVTQRPDEVTHNIASQNNDKNRSTQFLPRDNYRVPLKGEHPDYINAVFINGYKEKKAFIIAESPMFNTARNFWKMIDDRNVTAIVMLCHEKEIDQEVCYQYWPSTPSGLVIGEYAIMLSSEEIYNGYIERKLEVKNTNTGSTQSVMQYQITNWVSTRKMAKPQTILSVIEEMYKTQRRRGNTSIVVHCSDTVGRSAMFCAAATTINKCKTEGVIDVFQVLKSQRIQKPGSVQTVQQYQGIFQIVLTYLD</t>
  </si>
  <si>
    <t>SDLGTHVASYHSDNNTAFNQQYQELYTGEDLPTTVGFSEQNKPFNRFKNIAPYDEHMIVLQKKPNMELCEREYINATYIDGYSSANKFIAAQGPMKKTLVDFWRLIWQEKPVSIVMVTNLKEGTKSKCEQYWPNGRAESEEFGPFSVTLVDEQVLPDFVIRSITGY</t>
  </si>
  <si>
    <t>RSITGYREKRAFIIAQSPMENTVRDFWKMIVDYKVSAIVMLCGEEDCCYPYWTGPKTHDDFVVEITNEIKSNGYMERMFKVSFDKESRNVLQLQVTDWPQDGVVREPRTVLQVIDDVIHRQQKIGGGPVVVHCSDTVSRSGVYCSVSIGLEQCKAEGVVDVFQVTKAVRRSKPGAVTTLEQYTSIYDVIDMYLQ</t>
  </si>
  <si>
    <t>QTTQKLASVNRKFQMTGYALEFQRLNSVTSHEIPAEEKSVGEEPQNLHKNRFSDIIALNSCRVMLHKEHADEESDYINAVFLHAHRGRNAFIATQHPLLETVEDFWRMVTDYDIGTIVMLNSLHELDQEYPEYWPDHGPTKYGHIGVSVLSKQEK</t>
  </si>
  <si>
    <t>ALFPEYVAKMQANGGIRLETEYKKFNNGQQFPWEAARKPANKNKNRYANIVAYDHSRVVLERVNGDEDSDYINASFIHGYDGTPRSFIASQGPLPPTFEDFWRMVWEQNSQSIVMLTNLVELNKTKCHKYWPDKIETYGGVTVTLHQSELFADYEIRTFILSKAKRSGSRMVRQFHFTVWPDKGVPQYATAVLAAGVERTGTYIVIDAMLEQAKKSRTVDIRNYLIALRKDRPHMVQTKEQYLFIHSAVLEALT</t>
  </si>
  <si>
    <t>QAMQKLASVNRKFQMTGYALEFQRLNSVTSREIPAEEKSVGEKPQNLHKNRFSDIIALNSCRVMLHKEHADEESDYINAVFLHVRMERNAFIATQHPLQHTIEDFWRMVTDYDIGTIVMLNNLHEHDQEYPQYLPVEGATKYGHIRVSLLSKQEKGDVISTKLKVTRNKKTHEVRHLHHVSWPDKCIPEVARSVLDLLDEVQASQQQCGNAPVLVQCSNGVGRSGTFCAISSVIERLKTEQVIDVFQVIKRIRANRPGAVESLTQYVFCYQIIQKYLD</t>
  </si>
  <si>
    <t>AARKPANKNKNRYANIVAYDHSRVVLERVNGDEDSDYINASFIHGYDGTPRSFIASQGPLPPAFEGFWRMVWEQNSQSIVMLTNLVELGKTKCHKYWPDKTETYGGVTVTLHQSEIFADYEIRTFILSKAKRSGSRMVRQFHFTVWPDKGVPQYATAVLAFRRKVRALNPRDAGPVIVHCSAGVGRTGAYIVIDAMLEQAKKSRTVDIRNYLIALRKDRPHMVQTKEQYSFIHSAVLEALT</t>
  </si>
  <si>
    <t>CAGVGRTGVLLSIDSVVAEAKRTKEVDIFGYVSKMRQNRPYMVQTKEQYTFVYVAVLEALF</t>
  </si>
  <si>
    <t>SNHYIKSQEEATLITDEFNKIGAVKPPAQSYSGPSVVPFDYGEETMFTAHYLDGYWTPNLFIKSPCPTKDNTECFWRLIIHKKCSHIINLSPTDADTYSYISEFGTTGLKFGAITISVGRKKEFNAGFLTRDINIRNEEDSMLLRVKYIQYQDMFLKHCFPRVDKFMKFIQYCLVQVESCHHGNHPILMHDDGSNGPIGIFATLTYCLQRAKKERIINILQAANHHYLQSPGLIVNLQFYAYCYDCLMEYSN</t>
  </si>
  <si>
    <t>TEFQEHVEQLNKNNQEMFKEIFESINSTSPDYKCDATLMAQEYDHTKNRFKDIGAFDHTRVVLQETPGVPHSHYINANYIKGYYDDKLYIATQYPSKETCDNFWRMVWEQKTVTIVMLTNVVDSFKYWPSDDEVCYGDIVVRADRNIELPNYVIRGFKVFNKRDRGKKERTILQFHYITWPNKNVPAQASHVLDFMRAINSANDSKECGPVVVHCSAGVGRTGTIIALDIALEQLKSENRVDIEGIVKVLRQQRTQMVQELCQFVFIYNAVLEDIV</t>
  </si>
  <si>
    <t>DDLPTEYVVRHRDTDFLFAQEYESLPHFQLDTVASNRKENAIKNRYNDIRAFDDTRVKLKKINGDDYSDYINANFIKSWKEKKLFIAAQAPVDATIGDFWRMVWEQESYLIVMVANLTEKNRQQCAKYWPDEQITRYGDIIVEPASFSFHSDYAIRAFDIAHIGECGPDVIPNGNGVEYANVPIVKGQFANNSRRILQYHFTNWNDYKAPECSTGLLRFMYRLRELPQFNNSPVVIHCSAGVGRTGTFISIDSMLDQCLAEDKANIFEFVCNLRRQRNLMVQSLEQYVFIYKALAEWHM</t>
  </si>
  <si>
    <t>AIVSSRESMTTSNGETGLEEEFKKLERNLTTPLSSNFAAKDENLLKNRYEAAVPFDKYRVILPPTIGHADSSYINASHIKGYFFDYIAAQDPVSEGTAFDFWRMIADQNVTTVVMLSDETDWSDVEKYWPIDGSGTECHFGSERNSVNVTCVSEEHHQDFIIRNLSYSMKDNESMPANQEVVQYSYTGWPSDSIVPKSANSLMNLIEMVLQRQSSLMGSQAPIVVHCRNGSSESGIFICISLLWLRQKAEQRIDVFQTVKGLQSHRPMMFTRFEQYSFCYRALADYIS</t>
  </si>
  <si>
    <t>NVMTKLEKIRPREQVSGYESEFQRLSIFWLSPDVRVESASRACNASKNRFPDILPLDSHRVALHLSVDKDPGADYINASFAHAYRERNAFILTQAPLEDTIASFWRMVVDYDLGTIVMLNSLDEEDEHFPRYWPSQGAEEYGGIKVELQEEDDKSFFISRRFDITTKGKSTPQRICHFQVTNWSDHSVPDKPLDLLPLLNDIQTSQQKSGDKAIVVQCSDGVGRSGTLCAIMSVIERVKVEHVVDVFQAVKNLRISRPGAVETLEQYKFCYDVTLAYLD</t>
  </si>
  <si>
    <t>AKKPENKIKNRYGNIVTYDHTRVVLKGPGGNRDGRSDYINASFLQGFDGTPKKYIAAQGPVEPSCDDFWQMVWQERCSVIVMLTGLIEGSKEKCHKYWPDTNQPKPYGQYTVSLCKNEAFADYTVRTFLVTSAPSNEQRFIYQYHFTVWPDKGVPQYATAVLRFRKKIINESRHNTAPWIVHCSAGVGRTGAFIVIDAMLRQAKEKKVVDIYNYVRATRGDRPNMVQTKDQYVFIHRAVLEALV</t>
  </si>
  <si>
    <t>TIDEFKDRCMKLQEPTLINEEFNKIGSVKPPAQACPGPSIVPFETDKDSKFTSYYLDGYWTPNLFIKSPSPTKETEELFWRLIVQNECTHIINLSPADITTYSYIPPDVGDRQLKFGPLTVSVGRKQFNTGFSTRDISIFNEEDSSTLKLKYIQYQEMLLKQCFPRADKFIKFIQGCLVEAESCHRGNHPILIHDDGSNGPVGIFATLAYCLQRAKKERIIDLLQSANHHYLQCPGLIVNLQFYAYCYDCLLEYSD</t>
  </si>
  <si>
    <t>DEFQEHVEKLDKNKQEIFNEIFEFINSTSPDYACIASLAAHEYDQTKNRYRDVGAFDHTRVTLQEIPGVPHSHYINANFIKGYHDDKLYIATQGPKEETTDDFWRMVWEQRTVTIVMLTNLMESYKSKCHQYWPSSGQCCYGDIAVRVDRNIELPHYTIRGFKVFNERDTTEKERTVLQFHYTAWPDRNVPAQASHVLDFLRAINSANDKEEYGPIVVHCSAGVGRTGTIIALDIALEQLKLENKVDIKGIVTFLRKQRKQMVQALCQYIFIHNAILEDIV</t>
  </si>
  <si>
    <t>NRYANITGLNHTSCYIFGVRAYTDNGYGEWIFITNKTLSHQPSASVAPTLDDDNRIILTANPDLDMCQREFINANYVDGYSRSKKYVTTQGPMKNTLVDFWYLIWQERPVSIVMLTKLKEGGKSKCRQYWPNAITEQEKFGPFIVLLKNTQAYSDFVTRQLCITIQDGSNDSHTLTQYHLTTWPDQGVPDYATSLMTLYKRVMNTWSPSQGPILVHCSAGIGRTGIFIAIDLALEQAKKEGVIDFAGIINRLRQQRMKMVQSLDQYVFLHDAVFEEII</t>
  </si>
  <si>
    <t>VEIQKLKKNDPSINCTGIEAQYHLLCELTPDPNDVECKSANAHSNKNRSNNYLPPDKYIITLKDTNDDYINASYLKGYQGKKEFIIAQSPMENTVREFWKMIVDCKVSTIVMLCGDEDCCYQYWTGSKTHGEFSIEVISKKIANGYTERNLKISFDKESRSVLQLQVTDWPQDGVVRKAGTILQVINDVRNRQKKGPVVVHCSDTVSRSGVYCSVSIALEQCKAEGIVDVFQVTKTVRRTKPGAVTTLEQYNSIYDVINLYIQ</t>
  </si>
  <si>
    <t>HAYVNALLIPGPAGKTKLEKQFQLLSQSNIQQSDYSAALKQCNREKNRTSSIIPVERSRVGISSLSGEGTDYINASYIMGYYQSNEFIITQHPLLHTIKDFWRMIWDHNAQLVVMIPDGQNMAEDEFVYWPNKDEPINCESFKVTLMAEEHKCLSNEEKLIIQDFILEATQDDYVLEVRHFQCPKWPNPDSPISKTFELISVIKEEAANRDGPMIVHDEHGGVTAGTFCALTTLMHQLEKENSVDVYQVAKMINLMRPGVFADIEQYQFLYKVILSLVS</t>
  </si>
  <si>
    <t>PIKHFPKHVADLHASSGFTEEFETLKEFYQEVQSCTVDLGITADSSNHPDNKHKNRYINIVAYDHSRVKLAQLAEKDGKLTDYINANYVDGYNRPKAYIAAQGPLKSTAEDFWRMIWEHNVEVIVMITNLVEKGRRKCDQYWPADGSEEYGNFLVTQKSVQVLAYYTVRNFTLRNTKIKKGSQKGRPSGRVVTQYHYTQWPDMGVPEYSLPVLTFVRKAAYAKRHAVGPVVVHCSAGVGRTGTYIVLDSMLQQIQHEGTVNIFGFLKHIRSQRNYLVQTEEQYVFIHDTLVEAIL</t>
  </si>
  <si>
    <t>SEFANHIERLKSNDNQKFSQEYESIEPGQQFTWDNSNLEHNKSKNRYANVTAYDHSRVQLPAVEGVVGSDYINANYCDGYRKHNAYVATQGPLQETFVDFWRMCWELKTATIVMMTRLEERTRIKCDQYWPTRGTETYGQIFVTITETQELATYSIRTFQLCRQGFNDRREIKQLQFTAWPDHGVPDHPAPFLQFLRRCRALTPPESGPVIVHCSAGVGRTGCYIVIDSMLERMKHEKIIDIYGHVTCLRAQRNYMVQTEDQYIFIHDAILEAII</t>
  </si>
  <si>
    <t>THLQKLLITEPGETISGMEVEFKKLSNVKMDSSKFVTANLPCNKHKNRLVHILPYESSRVYLTPIHGIEGSDYVNASFIDGYRYRSAYIAAQGPVQDAAEDFWRMLWEHNSTIVVMLTKLKEMGREKCFQYWPHERSVRYQYYVVDPIAEYNMPQYKLREFKVTDARDGSSRTVRQFQFIDWPEQGVPKSGEGFIDFIGQVHKTKEQFGQDGPITVHCSAGVGRSGVFITLSIVLERMQYEGVLDVFQTVRILRSQRPAMVQTEDQYHFCYRAALEYLG</t>
  </si>
  <si>
    <t>SDFIEMMALLQSNNSDRLEEEYPDIELEWNFTSYAAKLPINHGKNRYVNIIPYDHSRVTLKPDGNPGSDYINASFIGGLNSPKDYIATQGPIPAAFPDFWRMIWEYNVPTIIMVTNLKEDDKIKCHQYWPSFGAANYGSFQVTLKEVETVADYAIRTFQLQSLHGQGPIKEVRQYHFLVWPDHGVPQYATPLLSFQKRVRNHHKGKPGPMVVHCSAGVGRTGTFITIDTMIMKIDAEGIVDIFNFVRGMRFCRNYMVQTASQYDFLHHAILEAIM</t>
  </si>
  <si>
    <t>TKIATLKEIAPSSGKTGFQSQFETLESSSPTDDDFDCSIAQLSDNLAKSRVKEHLPPNDYRVVLSTKNYDSDYICASYVDGYRQRSAFIATQGPMKNTAGDFWRMVWEMKSMIIIMLTNTEENGEEQSVQYWPVNPNEEDMYGSFNVVALPEERALPDYIVRKFKLSHSKNPDDSRTITHFQYINWPSTSCPKEATSMIDLVADVVRIQRKSGNGPITVHCSDGLGRTGTFCAMFTVLERLKAEQVIDVFSTVKTLRIQRPGFVNDIDQYEFIHKAALEFVN</t>
  </si>
  <si>
    <t>DKFGEFVAKGHAKGNEGFRNQFGMLDSGESDHTVTVGLTPSNKLLNRFANIVVYDDNRITLRPMSGHKDCTNEYINACYIKDYSNQYQYIATQGPVSNTLVDFWRLIWQERSAIIVMITNIIEEGKMKCQQYWPDSDTKDYGPFSVTLSDEQVLTDYTVRKMHVKVLEQVTQRPDEV</t>
  </si>
  <si>
    <t>TQRPDEVTHNIASQNNDRNRLNQFLPPDNYRVPLKGEHPDYINAVFINGYKEKKAFIIAESPMFNTARNFWKMIDDRNVTAIVMLCQENENDQEVCYQYWSNGKLGEYNISLLNEEIHNAGYIERKIEVTNDNKAGDKQQVKQYQITNWDSTGKMTNPQTILLVIEEMYRTQRKRGNTSIVVHCSDTVGRSAMFCAAATTINKCKTEGVIDVFQVLKSQRIQKPGSVQTV</t>
  </si>
  <si>
    <t>VELSGYVKEKTANGEMCFKLDYERLPDGQMYTWEVATRQENVSKNRYINIIPYDHSRVILDTDPDAPHEDYINASFVSGYLKPKAYIATQGPLSTTVFDFWRMVWQERVPVIVMLTKLVENKKRKCDPYWPEDIETYGDFTLTVVAERNYLNYTERTLTIRKAWDPEERRVQHFHYTSWPDMGLPLSATPLLEFITKVKEFEARPSGPTIVHCSAGVGRTGTYFTIDSMMDMSAREQQINVLDFVYRMRTKRVKMVQTPEQYVFIYEALLECLL</t>
  </si>
  <si>
    <t>QYFTRLEQTNLHTKRTFLEEHLSALDAMSIFYSDVSMQAGKSSENHHKNRYPDNIPLDKYRPYLMTGCSEGQTNYVNATFLDGFNRRDMYIATQMPLQHTVEDFWRMIYDYNSNVIVMLNEINRNDQTCSQYWPAGDEALIGPFVIDVSAEEREGDVIIRTFLLSNTNTVATESSRVIRQYSFVGWKERQKYPKSLASLLCLLDLVEAGQRDLGNGPITVHCMDGVTRSGLFCAIMSTIGKLKSEGNIDVFHAVKKLRKCSGRMVPSEEQYLYIHDVVREYLA</t>
  </si>
  <si>
    <t>SQFQEHIERLKGNDAMLFSQEYESIEPGQQFTWDHSNLETNKPKNRYANVIAYDHSRVILSPMEGLPGSDYTNANYCDGYRKQNAYIATQGPLLETMADFWRMVWEQRTNTIVMMTKLEERNRVKCDQYWPTRDQEKYGFIQVTLLDTTELATYTVRSFALVKNRSMEKREVKQFQFTAWPDHGVPEHATSVLAFISRVKSCNPPDAGPIVVHCSAGVGRTGAYIVIDSMLERIKHEKTVDIYGHVTCLRAQRNYMVQTEEQYIFIHEALYEAVA</t>
  </si>
  <si>
    <t>GHIQKLTALEPGETITGMENEFKRLASQKAQPSRFVSANIPANKFKNRLLNIQPYEGNRVCLQPIRGVEGSDYINASHIDGYRQRNAYIATQGPLAETTEDFWRMLWEQNSTIIVMLSKLREMGREKCHQYWPAERSARYQYFVVDPMSEYNMPQYILREFKVTDARDGQSRTIRQFQFTDWPEQGVPKSGEGFIDFIGQVHKTKEQFGQEGPISVHCSAGVGRTGVFITLSVVLERMRYEGIVDMFQTVKMLRTQRPAMVQTEDQYQFCYHAALEYLG</t>
  </si>
  <si>
    <t>ISNLAKVIKAKRMSRDGFEKEYKALLNKSDEGCIGNNPENKPKNRYKNIITYDEHRVKLNKLPTEPGADYINATFIDGYKKENAFIASQGPNAASLNDFWQMVYEQRTSTIVMLTNLLEKDKKKCIEYWPSAGNHKRYGELEVIAREVKDEGSYVLRKFEVGKPDRTTNRLNITQYHYTIWPDMGVPESSQPLLDFRDIVKNANPADSGPIIVHCSAGVGRTGTFITINCMIEMIEAEKKIDVFNFINEMRKRRAFMVQVQQQYEFIYETLLQWSH</t>
  </si>
  <si>
    <t>TWGTIKDADGRTEMSRQFEVLEYMAPMESTGSDQKGSLPVNAKKNRYPDRVPVDKFKPLLMTKGDEVDDNDYINASFFDVEGRKNVHVCTQCPLMSTVGDFWRLVWDYDIHTIIHLNEMDSTCGQYWPDSDKTNFGSFTIELLSDRTLTDTMTERVLKVTTSKKKGERQITQLQYLGWPNDSLVPRSKMDFFELLTQVDNNNTSEKKFLVVCMDGVGASPTFLAANAAIDRVREDKTVDIFSAVKRLRKSRPGVVDELERYEFCYDVLAAYQD</t>
  </si>
  <si>
    <t>DKFGEFVAKGHAKGNKGFRNQFGMLDSGESEHTVTVGLTSSNKLLNRFANIVVYDDNRITLRPMSGHKDCTNEYINACYINDYSNQYQYIATQGPVSNTLVDFWRLIWQEKSPIIIMITNVIEEGKVKCQQYWPDSDTKNYGPFSVTLNDEQVLTDYTVRKMHVKLVDSNDQPPLMITQYHFTSWPDHGVPEYATSILQFHRRIKNEYKPTKGPMLVHCSAGVGRTGTFMAIDMGLQQAEKEGGIDIISIINRMRQQRMKMVQTADQYIFVNDAVLESVT</t>
  </si>
  <si>
    <t>VFNRMNEPNTKTGQTGYEEQFTVLQQVTQRPDEVTHNIASQNKDKNRSKQFLPPDNYRVPLKGEHPDYINAAFINGYKEKKAFIIAESPMFNTARNFWKMIDDRNVTAIVMLCHENENNQEVCYQYWPSTPSGMILGEYNIKLLSEETHNGYIERKFEVKQTNTGATQSVTQYQITNWDSTGKLTNPQTILLVIEEMYRTQRKRGNTSIVVHCSDTVSRSAMFCAAATTINKCKTEGVIDVFQVLKSQRIQKPGSVQTVQQYQVIFQIVLTYLD</t>
  </si>
  <si>
    <t>DHLQDLHTSVGGSGRSKMTKEFETLKSLCPDPPPSRTRSGRTPDNQPKNRYGNNLPLQRNRVILDSPDQDYINASQMKGVHCTFMTTQMPLPTTVSDFWSMVVGSKPSTIVMLNDKSQNDKSCAQYWPDADSAQFGSYSVATLSTSSDGDMTTRQMKVTRNSNASHTVTQYQFHGWPKHGSDQQLGARSLIKLIRAVKSSTNNKKEFSILVHCLSGAGRTGVFCTAMECIAQIAEGNSVDIFQTVKILRADRMQFVQTEEEYAFVYDVIREYLH</t>
  </si>
  <si>
    <t>PMAQFPAFVNKNRHTALFSQEFHDLPGPDIYPQTVARETINFTKNRYKNILPYDSARVKLEVIDNDPHSDYFNASYIPSFDNDKAYIASQGPNNASMDDFWRMVWQENVTTIAMVTKLQEGDKIKCRQYWPNQEADLVEFGNIKLELVSLEACTGGVKRKMGMRKGDDYRTVTQFHFTEWPDKGVPKHTSSLLQFIKEVKADHGPNTHPLIIHCSAGVGRTGVVISIDSVVDHAKRTRMVDVFNFVTNIRQKRPYMVQTQEQYAFIYGAVLEDLL</t>
  </si>
  <si>
    <t>DHLQDLHTSGDGRGRSKMTKEFQTLKSLCPDPPASQTRSGRTPDNQPKNRYGNNLPLQRNRVILDSPDHDYINASQMKGVHCTFMTTQMPLPATVSDFWSMVLNYKPSTIVMLNDKSQNDKSCAQYWPNADSAQFGSYSVTTLSTSTDGDMTIRKLKITRNSKTSHTVTQYQFHGWPKHGSDQQSGARSLIKLIRAVKGSTNKMNEFSILVHCLSGAGRTGVLCTAMECIAQIAERDSVDIFQTVKTLRADRMQFVQTEEEYAFIYDAIREYLH</t>
  </si>
  <si>
    <t>PVAQFPAFVNKNRHTALFSEEFHDLPGPDIYPQTVAREQINFKKNRYKNILPYDSARVKLEVIDDIPHSDYFNASYIPSFDDDKAYIASQGPNKTSMDDFWRMVWQENVTTIAMVTKLQEGDKIKCRQYWPDRKGQSVEFGTIKVELMELEPCTGGVARRMVMRKGEESRRVTQFHFTEWPDKGVPKHTSSLLKFIKEVKADHGQYTHPLIIHCSAGVGRTGVVTSIDSVVAHAKRTRMVDVFNFVTNMRQKRPYMVQTQEQYAFIYGAVLEDLL</t>
  </si>
  <si>
    <t>EDLGTHVANCHTDNNTLFGEQYKAIYNGEDKSTVIGFSQENKVYNRFRNITPYDDNRIVLTPWPQLDKCQTTYTNASYIDGYSNRTKFIASQGPMKRTLVDFWRLIWQEKPVSIVMVTNLKEGTKSKCEQYWPNSTGDNDHFGPFTVTLINEQVYPDFVIRQLNVKIYNGSNDSHTLTQYHLTSWPDHGVPDYATPLMSLHKQVMATWSPSKGPILVHCSAGVGRTGTFIAIDIALEQAKREGVVDIGGIVNRLRQQRMKMVQTLDQYVFLHDAVLETVM</t>
  </si>
  <si>
    <t>MKLRELKEIDSSTGCSGLQSQFELLSQVTPDPDDVFCDSAKAHSDKNRSTSYLPQENFLVTLKENNGYINASYLSGYREKKAFIIAQSPMENTARDFWKMIVDYKVSAIVMLCGLEEDGEESCYQYWRDSDVVQFGEYFIKVEFSKECNGYIERKFHIRSDKDESSWDVIQLQVTDWPQDGVVREPRTVLQVIDDVIHRQQKIGGGPVVVHCSDTVSRSGVYCSVSIGLEQCKAEGVVDVFQVTKAVRRSKPGAVTTLEQYTSIYDVIDKFLA</t>
  </si>
  <si>
    <t>SMFPDYVKRLHANTDHLFSEEYELITIKSPSLPHEASQQTCNIEKNRYGNINSFDETRVVLTKIPGIEGSDYINANYIDGYGSRDTYIACQGPLAETSPDFWRMIWEQKTSCIVMLTNCVEKGRPKCHQYWPQTGSTTFGELTVTIIDQQVLAYYTIRTFKINNKDDESFEVKQFHYTAWPDFGVPDHPNPIISFIRRVNNSTHTGPLVVHCSAGVGRSGTFIAIQSMMLMMETEGKVDVFNFVLDMRHKRNYMVQTEAQYMFVHDSLVELIK</t>
  </si>
  <si>
    <t>VTALSPLPKQFEKLNSIDVAIPSQYISASLPVNRAKNRYPDILPYESYRVRLLMLPGVSGSDYINASYVDGYLRCNQFIMTQGPLSNTVDDFWRMIWEHRVSAIVMLCGLVEDGKDQSVQYWPKDQLTQYGDMFIETISETDTGFYVIREITITHTKQGNEVRNIKQFHYTDWSENKTPPTTGALMDMIVLVQKAHHLFGGGPVVVHDSSSVGRSGTFCIINIVIERLKVEGMIDIFFTIHALRRKHPGIVANYDQFKFCYQTIVEYLE</t>
  </si>
  <si>
    <t>RQFGKFVANGHAKGKEEFKTQFTMLDSGESEHSATVGLSSSNKLLNRFANIVVYDDNRIILRPISGHKDCPHEYINACYVDGYSSDYQYIATQGPMSKTLVDFWCLVWQERPPVIVMVTNHQYIFINDAVLEF</t>
  </si>
  <si>
    <t>SMIGKLSEQDPETGQTGYEEQFTVLQQVTQKPDEVTHNIASQNKDKNRSTQFLPPDNYRVPLKGEHPDYINAVFINGYKEKKAFIIAESPMFNTARNFWKMIDDRNVTAIVMLCHENELKQQACYQYWPSSGSVVIGEYFIELENETRNNGYIERTFEIKNSNKTAIRLSVVQYQITNWDSTGEVKNPQTILMIMEEMYRTQRKRGNTSIVVHCSDTVGRSAMFCAAATTINKCKTEGVIDVFQVLKSQRIQKPGSVQTVTQYEGICQIVLAYLD</t>
  </si>
  <si>
    <t>CCYQYWRESDTISFGEYFVKCLLSKDCNGYIERKLHIRSDKNDSSSWDVVQFQVTNWPTDGVIREPRTVLQVIDDVIHRQQKIGGGPVVVHCSDTVSRSGVYCSVSIALEQCKAEGVVDVFQVTKSVRRSKPGAVTTLVCIKIMMMMMIMMIVL</t>
  </si>
  <si>
    <t>2n domain length (aa)</t>
  </si>
  <si>
    <t>No. of Introns/gaps</t>
  </si>
  <si>
    <t>PPP_PD</t>
  </si>
  <si>
    <t>TPR, TPR, PPP_PD</t>
  </si>
  <si>
    <t>IQ, PPP_PD, EF-hand</t>
  </si>
  <si>
    <t>SpurPPP-Un-1</t>
  </si>
  <si>
    <t>LSIPYPGCEFFKEYKDRDYMAEGLIFNWKQDYVDAPLSIPDFLTHSLNIDWSQYQCWDLVQQTQNYLKLLLSLVNSDDDSGLLVHCISGWDRTPLFISLLRLSLWADGLIHTSLKPTEILYLTVAYDWFLFGHMLVDRLSKGEEIFFFCFNFLKHITSEEFS</t>
  </si>
  <si>
    <t>LSLPYPGCEFFKKFRDNNYMARNLHYNWKQTFNDANINIPNMGPAADIDVAWSEYRDWDLVAITQNYLRATLKYVQEENSGLLIHCISGWDRTPLFVSLVRLSLWADGLIHQSLNAMQMAYFTLAYDWYLFGHQLPDRLKRGEDIMFFCFHVLKFITDEEFS</t>
  </si>
  <si>
    <t>LSLPYPGCEFFKDFRDNGFNGINLFFDWSQDFVDADLSIPDRVATSTGIDWHMYRQWDLVKITQNYLKLLLFLIKDGDSGVLVHCISGWDRTPLFISLLRLSLWADCKAHANLSAAEILYLTIAYDWLLYGHNLCDRLGKGEDVFFFCFNFLKHITSDDFS</t>
  </si>
  <si>
    <t>CCVPYPGCEFFRDFKTKGYSADGLYFNWKQDYVDAQFTVPETLAYRLGIEWHLYKASSWDLILLTQNYLLLLLNSIMDGEGGTLIHCISGWDRTPLFVSLLRLSLWADRKVHASLSASEILYLTIAYDWFLFGHDLPDRIQKGEEVFHFCFNFLKYIGSDTFS</t>
  </si>
  <si>
    <t>ASLPYPGCEFFVHYRQNKDSIGSVRYDWSMPSNDAVINVPSPLPESVGIDFTKYKSWNIIQHTQNYIKLLLHYLQYEEGGILIHCVAGWDRTPLYISLLRLSLWADGHIHKSLCPIEMLYLTLAYDWFMFGHKFEERLRKNEEVLYFCFDFLQHITSDDFS</t>
  </si>
  <si>
    <t>SSTPYPGVEFFADFNRNQHCGKDLFYSWDGIEDPAELNLHPDHQLPMIPWESYKTWDLINLTQNYFKLLLKYVSDDNNPSGLLVHCISGWDRTPLFISLLRISLWADGEVHQSLKDWEMLFLTVAYDWFLFSHQLCDRAGKGEDIFYFCFYFLDFISSMDFS</t>
  </si>
  <si>
    <t>VALPYPGVEWFNSMREQHYNPFKIVRSLPVLVPVSFLTIPCMACTFFNWSHPEVSVDLTIPKQARALVDTDWSNYKKWDLVTLTKNYLKLMLAHIRTNKEDADQGLLVHCISGWDRTPLFTSLLRLSLWADGLIHQSLSAEEMLYLTVGYDWLLFGHLLPSRLNKGEEIFLFCFDVLQYLDSDEFS</t>
  </si>
  <si>
    <t>FDVIYNCQEEFERLQFPRDKWRITTLNSDYSLCPTYPSQFIVPVNVSDEQLKKVSGFREKGRVPAICWIHRSHNSTITRCSQPRVGLARARCSEDEEYLNIITKSTNYTTNSPILYVMDSRPMANAKANALLGKGHENTSLYQNVELRFLGIGNIHVMRDSYRKLYNLVQNAESSNWLSQMDSTQWLDHIYQLINSSLMVVELVDKKGSSVLTHCSDGWDRTSQLVSLSQLLLDPFYRTIKGFEILIEKEWLSFGHLFQSRSAHFQTEHSDDEFSPIFLLFIDAVWQLTNLLPTTFQFNERFLIKILDSVYNCRYKQFLFNNEKDRLSYQKNYPNGLVSLWSVVNSNLEDHVNSFYIADPKPIYENFFMGDIQFWSNYYMRWNEKF</t>
  </si>
  <si>
    <t>YFNPRDWQKELDRLGVNQKQWRVTEANQHFLLCDSLPPYIVVPYNISDDTLEYAAGLHFKNRLPVWCWSHSVIGVSLTRGSLPDEDRLEAPDPRL</t>
  </si>
  <si>
    <t>SVAQEITHIDFNRLGMSEHFQISSVNENFEVCPTYPEKIIVPKGITDDDIRKGAPYRSIGRFPAVIWRCRKTRAVLMRSSQPQVGILSWRNPTDEKIIEEAVKASRIEGEEKKQFIIMDARGYTSAFANRARSGGFENTEYYQQAKLEFLGLPNIHAVRGSFNNVRTMLHNLGPNEQLLTSLQTTGWLLNLSNLLVNAANCADHLSKGHSVLVHCSDGWDRTTQVTTLAKIMLDEYYRTVKGFEELIRRDWIAFGHKLYDRQLVAFGNWGTSDERSPVFLQFLEAVRHLQREQPTLFQFTHAYLIKLAKHAYSGLFGSFLFNSHKERREAMEKCKGTLVDIWRFIGPHNEEYVNQSFDEHYTGAVKPVNVSVINLRVWHEVFADEEEHY</t>
  </si>
  <si>
    <t>VRYESDFKNEVARLGFDLKGSWRISTANADFKLCPSYPPKLLVPCCITDEMLHNVANFRGSRRLPAVVWRHQKSGAILARCSQPEVGWLGWRNTRDEQLLKALADACAFDRGEHARHSTCANAKAQPTKGSKETNGQSGLSGKSSPSLDDSSHEELTLDEIKKILIVDARSYTSAVTNRARGGGCECIEYYPCAEIEFMNLGNIHAIRKSFHAVRQLCASSPDDPNWYGQLEKTMWMQHLSGLLGATMTVVHTIEKNGRPVLVHCSDGWDRTPQIVATAQLCLDPYYRTVEGFRVLVEREWLNFGHKFADRSGNGPNSDEVNERCPVFLQWLDLVHQIHRQYPCSFEFSISYLIKLAQHSLSCLFGTFLCNSLRERIENSVFDRTFSVWPFLAETMYRNPLYKHETEKVLWPAHSVRFLYFWSDVYLGSLGNK</t>
  </si>
  <si>
    <t>SATPYSFLEEVHRMGFETGVDSPWRISDANSSFEVCRTYPRLHVIPSSISDSDLAKVASFRCSGRFPSIVWRHMTNGAVIARCSQPQVGWLGWRSAEDELLLQAIGQACTSDRYPSVAKLLNGITVNGINKKHDMGDVLNGPADMSEDGPIARNPKQVLIVDARSYTAAYANRGKGGGFEYTEYYPNCEVMFMNLANIHGIRRSFHSLRALCSGSYDVPNWWSLIEKTNWLHHISMLIKSAVTIVHAVHTDGRPVVVHCSDGWDRTTQIVALAELLLDPFYRTIEGFKILIDREWLQFGHRFADRCGHGSDIDENERCPVFLQWLDCVHQLQKQFPSSFEFSETYLIKLLHHTYSCLFGTFLGNNEHGRHTDAIKARTLSVWSYILPRKKDFRNLLYAGGGDQV</t>
  </si>
  <si>
    <t>KVTHCKFGTEIDRQGFDLKKAWRIFDNSDFKYCTTYPTQHIVPKEIEDDAMKKSINFRTSKRFPSVVWRHKGNGAVIARCSQPAVGWLGWRSEEDERFMSAILDACAMDDPRKNKKSCHSNGYVKSEQYRVTDDQDEMRRGEYERSNQSKTILIIDARSYAAAFANRAKGGGCEYPEYYTCCDIEFMGLANIHSVRKSFNTVHALCSNNSLDQTTWLSNLEATKWLQNLSMLLKAAIKVVTAVDQEARPVIVHCSDGWDRTPQIVALAEIMLDPYYRTMQGFQALVEREWLDFGHKFADRCGHRPGQDDANERCPVFLQWLDCIHQLLRQYPTAFEFNETFLVKLVQHTYSCLFGTFLCNSLKARLKNSIKERTCSVWSLIVVEGNKYRNFLYDPKTYKVLYPTCNIRELDLWIAVYLSETSHS</t>
  </si>
  <si>
    <t>LLQGYASVKSISNLNVSIAYLMKRSKLNPGTHFYSPGINENASPANEYESELIMWKVQDKQSILINNIASSSNSNLSDLDKKSNSNNNNNNNNNNNNNNNNNNSTSTASTTATATAISSSLSISSTTASLSLSSSSTAPNTITTTSTAIPKVDLNKNNDTDDSNNNNNSNGGLTNNTTNIIPNNNNINEKVIQWTSHVWRRGTVPLWWRAFSKNQGSNEIELFLKDRGKENPNPFEKSESYYQNLLNRYEKFYQENKDTNLAGIPTIQLINLLKQENDKQEVILSQLYQKSCENVTTYLNVDLQMYTFDWINILKANNNSLSKTVQNLWDSTKSSIDSVGFSNGLIKPFDNNQLINLNLNLNLNLNLNLNLNNNNNNNNNNNNNNNNNNNNNNNNNNNNNNNNNNNNNNNNNNNNSVGGVGGNNNNSQQINNITSPSPSLSSSSFLPMISSPFIKNNITPLSNPSPILNPLGTSGGYSSNDFINSSSSSLSSSTSSSLLQQQLYGSFSQSPQISNGSSTTATTTTATSLQPISTSTNNSSPSSLEKKFIFLNYHPQKEIIRYSCLDSLERVNIVLFFNFFQIVSKMGSELGIPSLNELLSFGSSTLDFTLTTFKSLNLFGPLIEFYVCSSDISSILYHNNPPTPNPIMRELVQQLQQQQQQQQQQQNSTSTTKTNSSNSNTLQSSTTT</t>
  </si>
  <si>
    <t>VYSDANGFRLYVGSIIHANNVPTLQEIGITRIVNMAATDSVATSSSKSQDFETLLIGASDLKSYDLSQHFDEVTDFIDKGKEEGAGVFVHCMAGVSRSVTVSVAFLMKYCGMSLSDAARQVRSHRLQAYPNVRFIKSLLQLEKQLKQKK</t>
  </si>
  <si>
    <t>IIDRLYFATLRSRPRNSSSCHYFSSDDEYVYENFYLDFGPHNLATLFRYCQRLHKKLKSQSLARKKIIHYTSYDSRRRANAAYLIGCYVIIYHKKTPDEAFRPLAAAQNPPFQPFRDAAMGPCTYNLTLQHCFQAVHKALQFGF</t>
  </si>
  <si>
    <t>NTLTELLPNRLYFGCFPNPDAIDKSDKSVKKTCFININNKFHYEPFYEDFGPWNLSVLYRLCVQVGKLLEVEEKRSRRVVLFCQDDGTGQYDKIRVNTAYVLGAYLIIYQGFSADDAYLKVSSGETVKFVGFRDASMGSPQYLLHLHDVLRGIEKALKFGW</t>
  </si>
  <si>
    <t>VCASEMQEDRLYFVAFKKNIKPKNTVNTHYFSVDEEFIYENFYNDFGPLNICMLYRYCMKLNTKLNAKCHANKKIVHYTSMNPAKRLNAAYLIGSYAIIYLNKTPQEAYRPLVAGEIPAYTRFCDASYGPSNFKISLLDCLNAVHKGLQAGF</t>
  </si>
  <si>
    <t>SDRLYFATLRNRPKSTVNTHYFSIDEELVYENFYADFGPLNLAMVYRYCCKLNKKLKSYSLSRKKIVHYTCFDQRKRANAAFLIGAYAVIYLKKTPEEAYRALLSGSNPPYLPFRDASFGNCTYNLTILDCLQGIRKGLQHGF</t>
  </si>
  <si>
    <t>DVYLDITDRLCFAILYSRPKSASNVHYFSIDNELEYENFYADFGPLNLAMVYRYCCKINKKLKSITMLRKKIVHFTGSDQRKQANAAFLVGCYMVIYLGRTPEEAYRILIFGETSYIPFRDAAYGSCNFYITLLDCFHAVKKAMQYGF</t>
  </si>
  <si>
    <t>DNACVIVPDRLYFATVRQLPPSTPEAFFFTVDSEFKYEAFVSRPATHAPRNSAPSPQPFGLTMCGFCADFGPFNLSTSVRFCRKLWQFLEQPQHKDQRIYFCTGTDMQVRSNAAALIGLFAVWCLNMTDEQAIACLDTAKPPFAPFRDASYAPVLYKLHVRYVISGAYQALLNGF</t>
  </si>
  <si>
    <t>SNAHEIIKDRLYFATFRHKPHSTSHIHYFSIDDELIYENFYADFGPLNLAMLYRYSCKLNKKLKSFSLGKKKIVHFTSTDSRKRANAACLIGSYAVIYLKKSADEIYQTLNTGCNPPYLPFRDASFGACSYNLSILDVLSGLQKALQNDF</t>
  </si>
  <si>
    <t>MSSCELVEDRLFFVTVACKPRNSPSFHYFGVDHDWTLDGCKLFDTPYFGPSNLAGIYRFCCLVNTKLHMVPASKKIVMYTTAEDDLESTKKRTRAIFLCGAFAVCQLNMSAEEAYQAMERQFRPNSVMFYCDINGNKSHDLNILDCLKGFEKAISRGF</t>
  </si>
  <si>
    <t>DNTIEFLRGRVYLGAYDYTPEDTDELVFFTVEDAIFYNSFHLDFGPMNIGHLYRFAVIFHEILNDPENANKAVVFYSSASTRQRANAACMLCCYMILVQAWTPHQVLQPLAQVDPPFMPFRDAGYSNADFEITIQDVVYGVWRAKEKGL</t>
  </si>
  <si>
    <t>MSASEIIQDRLYFATLRNKPRSTTNTHYFCIDDEFQYENFYADFGPLNLALLYRYCCKLNKKLKSTSLSRKKIVHYTSFDSKKRTNAACLIGCYAVRYFHQTPNSSEISIYFVTADNLSIKDASFGACTYNLTLLDCLKGIDKAVTHGF</t>
  </si>
  <si>
    <t>IHISWLSLSRVNCSQFLGLCALPGCKFKDVRRNVQKDTEELKSCGIQDIFVFCTRGELSKYRVPNLLDLYQQCGIITHHHPIADGGTPDIASCCEIMEELTTCLKNYRKTLIHCYGGLGRSCLVAACLLLYLSDTISPEQAIDSLRDLRGSGAIQTIKQYNYLHEFRDKLA</t>
  </si>
  <si>
    <t>FQIDWLDLSEYGIAEKLGISGLPGCRFDDTWRSMESDINGLISQGVEDVFVLCTRGELNKYRVRRLMQEYTTAGLSVHHYPFPAGLVPSPANCMKMLEEIRINLNAGTGTLVHCFGGIGRSSLIIACLLLMLDDYMEWKDAIAKVRQLKGSRAIQTVKQYNFVSDFRKMRE</t>
  </si>
  <si>
    <t>TNQTWGDIIDPQLVPQDKLEEYASTISSWSADKLPQRMRDYHNILLTERELPTVLYVHCECGCDRTGEVMASYVMKFKGWDLPKALEWDFAIAGRDINFSNRWSAQWYCLYLNYVEN</t>
  </si>
  <si>
    <t>CGPADILPQLCLGDASHALDVEQLRRAGVSGVVNCAESATLSSRSDYPAEWEYLGFDAQDHSHYDMLGNHFEQVAAFIDAAAAAKRKVLIHCQAGVNRSAMIVVAYYMLSTHTPLLAALDHCARQRPCILRNVGFIEQLVVFAHEHN</t>
  </si>
  <si>
    <t>VPATVVFDHLVLGNQHQGTDPAFLARNRITHVINVTETPFANGLPNLVRCMQIPLLDGAHHDLLSVVPEALRFIEGCRREHGRVLVYCSNGYSRAVAVVMAYMMATRSYNYDAALQLLQAIRPRIAPHDSFLKQLRDFQSFLSNAQ</t>
  </si>
  <si>
    <t>SSLSDVWQGSIYIGCVHDATDRDLLTRTGITHVLSALEDCPEVPMSIEQLHLPISDTFSSEFEVLPSFLRGAQFIHEAVSAGGRVLVHCAAGVSRSPTMVAAYLILYHNMSMETSISHLQALRQVVSPNLAFLGVLLTMEQQRNDGR</t>
  </si>
  <si>
    <t>KAPAQILPYLYVGAEAHAENRELLKRLNVTHVLNLTTHDSRKYPEFGYHQIAIRDSWNQDMSKCFEDAFEYINKCRAEGGCVLLHCVAGISRSATVAIAYLMTFRELDLNAAYSTVKERRPCIAPNLDFMGELQRYEEKLAAKR</t>
  </si>
  <si>
    <t>EFPSEIKDGFLFLGSWKSASNLEALKALNITRIVNATASCDMPFDQQAVYLHCPLDDKPDHDLSQFFGDFIAFVRKAQGEGQRVLVHCQMGMSRSSALAILWMMDFHDMTLKQAYDYVHSKRPYINPNPGFLKQLGEWEHAN</t>
  </si>
  <si>
    <t>TFPSEIWPAFLFLGNKHHALDWSVVHDMGLTHIVNCSKEHPNAFADRGIRYFNVRVADEKFALSCPFETIPTSTDEVKAQGGRCLVHCTMGVSRSTACVLAYLIRTKRKSLREAAALVKDKRQGVRPNHGFLKQLADWEQRELGS</t>
  </si>
  <si>
    <t>MVDASEINTYLLIGNQPSVENTEFLSRKRILFVLNLSNSPVPVTRDGIEYKSVKLEDDDEEDLLGVLQDCLDFLHKAKKKCESNKGSRVLVYSYFGLSRSASVCVAHLMKEEGWTLEKSWNHLKAQHPSAKPNDGFLLQLLEYEGKLYNGK</t>
  </si>
  <si>
    <t>EVVWQIDDVVFASAIDAVNNNSLMCRLNIEFICEIADETADHVQEARRQNRGFECPCFCNRSSSHFRYYLSYSLPETEQRCMMLTEDTKLNDMFDGFLDLVQRARRAKRNVLVCSTRGRNRAPAFASAYLMSKEQIPRQAAVAKVRTAMGTMRPPVNISDFMQRKLMRYQQHL</t>
  </si>
  <si>
    <t>PTLNRIVDELYLGSRIPASNLQLLKGEGITHILNCAGMVCPNHFQDHFVYKTLFISDGNGEDISCLFYEILDFIQDATKTNGKVYIHCHQGISRSSAFVILYLMWINKWSFQQAHEFTKKRRYISNPNPGFTGQLMYWNKFLLKHL</t>
  </si>
  <si>
    <t>DPNINIFVGGKNCLNNLEWLEKENINSILNATIEVSLPKSLEHLKFFRVSVSDSIDQPINRYFNDAIEFIQQSLTNSPSSSILIHCKEGRSRSTTLAVAFGMKALKLSLKDSYEYVKNSAPRININTGFQFQLMEYEKSLYGYN</t>
  </si>
  <si>
    <t>GISMILDNFLYLGAAKDTKDEKEMEKLKITHIFSCAGTVHSPEKYIIANEKFEDDETVDISEQIEKAYWFIERVRMKKGARVFIHCMAGKSRSASIVLSYLLKRDIHSLSDCLFYLHSKRLEIRPNDGFMNQLCDLELKLTNKQ</t>
  </si>
  <si>
    <t>TTNWIVKDSILCGEYPGNKDDDIVHFKTLSTLLDSGIRVFVCLQEQDELKKFRPYREDILKLSKEKGIDVDSVTFVHFPIEDGGIAENNEDLVDLIERLLNLLSLDNKVYLHCWAGRGRTGIIGACLLGRLYQVTGLEALRRTQDCYQQRIIGYGESPEYHPQKM</t>
  </si>
  <si>
    <t>DRPSKVASFMYISSFNPSMNKNMLINEYQITHIINCTGSPNAFPDHFEYLHLQLHDQPHQDITQSLSLAFDFIRDAIVHHGKVLICSDKGVSRSSALAIGYFMDSRSISYFEAFILVRDCRYIISPNTGFVEQLCRWGKQRRNFK</t>
  </si>
  <si>
    <t>IYPSIILPKQLYLGKGDQATNKKIMEDLKITHIVNITQEHKSAFPESIEYLTLQLDDVPQTQLINFFEKTTKFLSDAIDGGGCVMVHCNMGVSRSSSVTLAYLIKSKRWTLGEAYSFIKERRSCVRPNRGFLKQLATWEEMILGK</t>
  </si>
  <si>
    <t>QNVTEILDFLYMGDLEAANREPLLCRLNIEYIIDLSNLSGEQVKRTIRLKDCPCLCASTMKHTRIRLNLHLDETVGDGISHYFDEVNRFIEGARKSNRRVLIYCVTGLILAPTITTQYMIQVMGMTLKQAHGHITKIKPEVTFREGFQRALIRLEQNLRP</t>
  </si>
  <si>
    <t>SYPSVVLEDTLYQGNVKHSKNETVLKNLKITHILNVSTECANAFPKSFEYLQVKVEDESTEHIGPHLERAAKFVASAINSGGRVFVHCVQGKSRSSTCTIAFLMSYRGWTLKDAHEYLKDRRSIAAPNRGFLIQLSKFEQLTFGKV</t>
  </si>
  <si>
    <t>GTPVEILPFLYLGSAKDSSDLRILKKMNITAVLNITTSCPNHFEPYLEYKSIPVEDTHQADLLSRLQTAINFIDEIKSKGGRVFVHCHAGISRSATVCIAYLMQHKKVTMTEAYKYVQSRRPIISPNLGFMGQLMVHQKNLELHW</t>
  </si>
  <si>
    <t>YPSEIIKDFLYLGGAENAGNRQQLINLKITHLVNMAGELDDVYPHLYKYYRANLDDRPKANIYEHFEPVIQFINDCKKQGGRVLIHCAMGISRSTTVVLAYLMKEDHMTYSDAFTFCKQKRSCINPNFGFVKQLKDYQQHLTLEW</t>
  </si>
  <si>
    <t>GGPVEILPFLYLGSAYHAARRDMLDALGITALLNVSSDCPNHFEGHYQYKCIPVEDNHKADISSWFMEAIEYIDAVKDCRGRVLVHCQAGISRSATICLAYLMMKKRVRLEEAFEFVKQRRSIISPNFSFMGQLLQFESQVLAT</t>
  </si>
  <si>
    <t>GGPVEILPFLYLGSAYHASKCEFLANLHITALLNVSRRTSEACATHLHYKWIPVEDSHTADISSHFQEAIDFIDCVREKGGKVLVHCEAGISRSPTICMAYLMKTKQFRLKEAFDYIKQRRSMVSPNFGFMGQLLQYESEILPST</t>
  </si>
  <si>
    <t>GGPVEILPFLYLGSAYHASRKDMLDALGITALINVSANCPNHFEGHYQYKSIPVEDNHKADISSWFNEAIDFIDSIKNAGGRVFVHCQAGISRSATICLAYLMRTNRVKLDEAFEFVKQRRSIISPNFSFMGQLLQFESQVLAPH</t>
  </si>
  <si>
    <t>GGPVEILPYLFLGSCSHSSDLQGLQACGITAVLNVSASCPNHFEGLFRYKSIPVEDNQMVEISAWFQEAIGFIDWVKNSGGRVLVHCQAGISRSATICLAYLMQSRRVRLDEAFDFVKQRRGVISPNFSFMGQLLQFETQVL</t>
  </si>
  <si>
    <t>NEPVELLPHLYLGSELHASRRDVLKRLGISAIVNVSRNIPNTFEDSFTYKTIPVDDTYNADIGVWFEEAAGFIDSVKASGGRVLVHCQAGISRSATICLAYLISRLNFRLDEAYEYVKKRRSVISPNFNFMGQLLHYETQTMRL</t>
  </si>
  <si>
    <t>NAPVRLLPHLYLGSNFHASRLAVLEEHGITAVLNVSRLPNYFPTCFRYMQILVDDNTDADLLPWFEEANNFIDSIERCKGRVLVHCHAGISRSATICLAYLMKVRQIRLEEAFEFVRSERTVISPNLAFMLQLLRFENEL</t>
  </si>
  <si>
    <t>APPVNVLSFLVLGSEKDARSKLVFDWFNITYVLNVTPTCPNNFEGAGVVYKRIPVSDTGTQKLSNKFTEAFEYIEEIRKKNGVVLIHCMAGISRSVTLTIAYLMAHFGMSMQDAYQFVKDKRPAISPNLNFMGQLVEFERELQKNP</t>
  </si>
  <si>
    <t>HPASPVFPHLLLGNGRDADDPSSVGANCVLNVTCQSPNESHLQGLKYMQIPASDTPHQNIKQYFQEAYDFIEDARKTGSRVLLHCHAGISRSATIAIAYVMRYKSLSLLEAYKLVKVARPIISPNLNFMGQLLELEQNLRKSG</t>
  </si>
  <si>
    <t>AELTPILPFLFLGNEQDAQDLDTMQRLNIGYVINVTTHLPLYHYEKGLFNYKRLPATDSNKQNLRQYFEEAFEFIEEAHQCGKGLLIHCQAGVSRSATIVIAYLMKHTRMTMTDAYKFVKGKRPIISPNLNFMGQLLEFEEDLNNGV</t>
  </si>
  <si>
    <t>MPMSQVLSYLFLGSAVDASNLAALREHRITAILNITTDVPNTFADSLQYQQIPILDTSEQNIQNYFEVAFEFINQAKQEGRNVLVHCQAGISRSAAFVIGYLMYERNMNLNDAHNYVSVCRSIISPNLAFMGELKEYEGKLAHD</t>
  </si>
  <si>
    <t>PPASSILPFLFLGSEEGAADEDLIDRLAIKFILNLTPVCPNFFSEREDIIYKRIQINDSYQEDIGQHFDEAIAFIDEARSRGSSVLVHCHAGVSRSATVTVAYVMQHLGLSLNEAYQFVKEKRPTISPNLNFMGHLLKYEK</t>
  </si>
  <si>
    <t>IPMTQILPHLYVGNEVDAANIDALRLHGISHVLNVTNSVPCFHEGESAMRYMRIPVRDNGLINLRMHFQAALEFIEEARRRNARVLVHCHAGISRSSTVVIAYVMKHMNQAMSQAYQFVKNKRPIIAPNLGFVGQLMEFEQILNKMN</t>
  </si>
  <si>
    <t>PLKDHIEGTRIIAIKTPLKEFFNTGLTSEEMAKRRIDTGVPVEKEFTSTQLVRMLQSKNLNLGLVIDLTNTDRYYSWKSFEDLGIEHYKLRCPGHEIPSEEIYKSFSERLSRFLSKESNEYVAVHCTHGVNRTGYLICRYLVEHCGFETEDAIKKFGDARGHSMERENYLKDLRKLVNEG</t>
  </si>
  <si>
    <t>PVGNVIPRTRFIVFKTPINSQLSTKIHKEQRFTTNDLFRQLSERGQYLGLVVDLSDTDRYYDKKDITGMCVQYEKVNCPGRGFIERDDCVESFHQVIQDYTDKCDDPDALIGVHCTNGINRCGYLICRFLIDRLGWSSHEAIDAFEQARGYSIEKGAYVMALHKAAKDKRD</t>
  </si>
  <si>
    <t>NVGRDIDGTRFVPFKTPLDSSFFDGKNMPVELQFGVKTLISLAQQANKQIGLVIDLTNTDRYYKKTEWADHGVKYLKLNCPGHEVNEREDLVQDFINAVKEFVNDKENDGKLIGVHCTHGLNRTGYLICRYMIDVDNYSASDAISMFEYYRGHPMEREHYKKSLYEAERKKKY</t>
  </si>
  <si>
    <t>PIGDRVPGTRFIAFKVPLNQHVNAKVKENLRLAPESLLQIVPDMGLIIDLTNTNRYYHPSAITNHDVLHQKLMIPGKQTPSHKLAQRFCAFVTDFLERNADNDKLIGVHCTHGVNRTGYLICYFMISVMNMSPEEAIQTFSLARGHEIERDNYLSSLKTL</t>
  </si>
  <si>
    <t>PVGQRMPGTRFIAFKVPLQKSFEKKLAPEECFSPLDLFNKIREQNEELGLIIDLTYTQRYYKPEDLPETVPYLKIFTVGHQVPDDETIFKFKHAVNGFLKENKDNDKLIGVHCTHGLNRTGYLICRYLIDVEGVRPDDAIELFNRCRGHCLERQNYIEDLQN</t>
  </si>
  <si>
    <t>CNWTPIEGQRIIIFKTPLSNKYNTSAPEDNGIEENERFTPTDLIEQLAQREMKLGLVLDFTFTTRYYDPREFTAEGIIYKKMMCAGHVIPKKKDIKRFEDEVKNFLENDKTGSLVGIHCTHGVNRTGYMVCRYLIDCCGYEPEKAIEAFNQARGHPLERENYLEDLKKRLK</t>
  </si>
  <si>
    <t>IPDRFTPDDLLQKLNEMNYRMGLIIDLTATTRYYNPEIFIDRDVQYVKVFTPGHVVPPPEVVDKFTAAVSSFKEYNKDNDMIIGVHCTHGVNRTGYLVCRYLIEREGYKPKDALKAFEEARGYPIERENYIEDLLQLSGDRRES</t>
  </si>
  <si>
    <t>VEILPGLLLGGMSDVQYLLRRKSTVKLTHLLSVVKEALDWSDLHSPSPGPISCKLIQAIDLPSTDLLIHFPEATDFIQETMDTGGTILVHCEYGLSRSATIVIAYFIKYHKMSFNEAIDFVKEKKPDIRPNAGFISQLKLWYKMKGTLN</t>
  </si>
  <si>
    <t>NDVSRIFPGFYIGSLPAVNRNTLDKYQITHVCSVLNEFQPKWTKIYKYLHIDIYDSPSVDIMKYFDKTFQFIEEGRKDGGVLVHCFAGISRSATICIAYIMRKLNISFEDAHGLVSDARPIIYPNESFIKQLKKYELILKKNR</t>
  </si>
  <si>
    <t>VSIDEVDTGLFLGNLTAATHMETLRSFKITHILTLDSVPLPQHILEASFLTTKYIQIADMPREDILQHLEGCVDFISSALAQQGNVLVHCYFGVSRSSSTVIAYMMKRHNLDFLPAYELVKAKRRFVQPNAGFVSQLKLFRRMGCKI</t>
  </si>
  <si>
    <t>GQMLEVQPGLYFGGAAAVAEPDHLREAGITAVLTVDSEEPSFKAGPGVEDLWRLFVPALDKPETDLLSHLDRCVAFIGQARAEGRAVLVHCHAGVSRSVAIITAFLMKTDQLPFEKAYEKLQILKPEAKMNEGFEWQLKLYQAMGYEVD</t>
  </si>
  <si>
    <t>MSRVDDGLYIGSLELLQDHALMGELGVSSIAGSAHRRSWYWFGHRLLPSTVRRQKSILVFDEEQADILSWLPEALDFIESARSEDGIVYVHCQAGVSRSATVVMAYLMRNLGLNCSKAFRMLKAAHRPALPNPGFQQQLRLFEKMKCTLD</t>
  </si>
  <si>
    <t>RLVKPGLYAGTREDAMNYCQLKEAAINRVLTIDSQSLPDLQDDRQKKSLFVYCLDEPNADLLSHLDECIRFIEDGIKHEEPVLVHCLAGVSRSIAVILAYIMKSDQVSLDDAVNKMSEIYSSEISPNQGFLDQLKIYEEMGCKVN</t>
  </si>
  <si>
    <t>EEVTRILGGIYLGGIRPIIDHRPLGAEFNITHILSVIKFQVIPEYLIRKGYTLKNIPIDDDDVTDVLQYFDETNRFIDQCLFPNEVEYSPRLVDFKKKPQRGAVFAHCQAGLSRSVTFIVAYLMYRYGLSLSMAMHAVKRKKPSVEPNENFMEQLHLFEKMGGDFV</t>
  </si>
  <si>
    <t>GYADEILPRLWLGDLQAAESERFLNDRKISHVLSLINMPITVPSEVAVNHKQIIIRDQPGEDLLTHLEDILAFMEDGLDPAKEGSVLVHCAMGVSRSSSAVIAYIMYKEKCPLVTALKKVVDKHSQTCPNTGFMEQLKLFEAMGCQCD</t>
  </si>
  <si>
    <t>RQCSQIRPYLYVSGLAALSPRVLSRFCVCINLIPGFRLSAPPHMKVVHLPLQDNETTDLSPHWANVYKEIEEARKGAGRALLLCAMGISRSATFGIAYVMQYEKKTLHDSYKAVQLARNIICPNVGFFQQLIDLEQKLRGK</t>
  </si>
  <si>
    <t>GQMSEINDHLYLSGAGVLKPDKIKQRKINMIVNATTEEPSTYMQGVDTMKIRIEDHPYARLSEHFDVVADKIRNVKERGGKTLVHCMAGVSRSASLVMIYLVKHEHMTLRQAYHYVKAARPIIRPNVGFWKQMVDYEKRLRG</t>
  </si>
  <si>
    <t>AAMSEIVPGLFICGVSALSKDEMKKHKITHIINATTEVPNLRSLGDIQRTKLWLEDTPQTYIYPHLELQSDQIQALIADGGKVLVHCVAGVSRSASICLAFLLKYRCRNLREAYHLMKSKRSMVRPNLGFWRQLIAYEQNVKENA</t>
  </si>
  <si>
    <t>LSITQVRPHLFLAGYGCITPSLLKQYNITHGVDCTNLKTKPIKGLDRIEVPVDDNTLAKITQYFEPVVKYIEDAKQQGHNTVIYCAAGVSRSATLTIVYLMVTENLSLEEAYLQVNQVRPIISPNIGFWRQMIDFEKQRNGN</t>
  </si>
  <si>
    <t>PGLSRITPSLILCGAAAVVPAYMDKLGVSCVINVAPELPDTPLPSQKNPLYLRIMAQDRSEVDLAKHFDEAADLIEEVHLSGGCTLIHCVAGVSRSASLCLAYLMKHAGMSLREAYKHVQAIRPQVRPNSGFFQQLRRYEQQLRGSS</t>
  </si>
  <si>
    <t>GGIAQITSSLFLGRGSVASNRHLLQARGITCIVNATIEIPNFNWPQFEYVKVPLADMPHAPIGLYFDTVADKIHSVSRKHGATLVHCAAGVSRSATLCIAYLMKFHNVCLLEAYNWVKARRPVIRPNVGFWRQLIDYERQLFGKS</t>
  </si>
  <si>
    <t>YSFSQITRSLFLSNGVAANDKLLLSSNRITAIVNASVEVVNVFFEGIQYIKVPVTDARDSRLYDFFDPIADLIHTIDMRQGRTLLHCMAGVSRSASLCLAYLMKYHSMSLLDAHTWTKSRRPIIRPNNGFWEQLINYEFKLFNNN</t>
  </si>
  <si>
    <t>SGLSQITKSLYISNGVAANNKLMLSSNQITMVINVSVEVVNTLYEDIQYMQVPVADSPNSRLCDFFDPIADHIHSVEMKQGRTLLHCAAGVSRSAALCLAYLMKYHAMSLLDAHTWTKSCRPIIRPNSGFWEQLIHYEFQLFGKN</t>
  </si>
  <si>
    <t>PPLVRVAPSLFLGSARAAGAEEQLARAGVTLCVNVSRQQPGPRAPGVAELRVPVFDDPAEDLLAHLEPTCAAMEAAVRAGGACLVYCKNGRSRSAAVCTAYLMRHRGLSLAKAFQMVKSARPVAEPNPGFWSQLQKYEEALQAQS</t>
  </si>
  <si>
    <t>TAMARITEWLFLSSCQVARDEKLLLEKGITLVINATIEAPEQDYKKVKHIRIKVNDNPGNKIGIFFDMVSDKIESVRRVGGKVLVHCIAGVSRSASLVIAYLMKYQRLNLRDAHKLVQDKRPLIRPNTGFWKELIDYEKKLFGKN</t>
  </si>
  <si>
    <t>HLINEITNSLYLTSAYGASSPTALRAKGITCIINISLSFQTPTPKLRDIEFVRIAVDDIPTAQLGVHFDRIADKINSVKKGGGKTVVHCYAGRSRSASSVMAYLMKYEHLTLKQAHVHVKSRRPVIRPNPGFWKQLITYEHRLYGKN</t>
  </si>
  <si>
    <t>RKISEILPNLYLSGRTVSQNSELLKEKNITTVINVSDREVVNYKNNQKFIKNYRFYAMSDTASAKFDGIIEEAVRIIHDSRSKEEGVLVHCFLGVSRSATLVAFYLISALSINWRDAVDFIHHRRFSANPNFGFLHQLKVYSTTKAKEF</t>
  </si>
  <si>
    <t>NGMNKVLPGLYVGNYRDSKDHAQLERFKISHIIAIHDSPRRLLPDKHYLCVMASDTPDQNLSQYFSVCNDFIHAARLREGNVLIHCLAGMSRSVTVAVAYIMTATHLNWKEALKVVRAGRAVANPNAGFQSQLQEFEQFKLSEE</t>
  </si>
  <si>
    <t>NGMTKVLPGLYLGNFIDAKDLDQLGRNKITHIISIHESPQPLLQDITYLRIPVADTPEVPIKKHFKECINFIHCCRLNGGNCLVHCFAGISRSTTIVTAYVMTVTGLGWRDVLEAIKATRPIANPNPGFRQQLEEFGWASSQKL</t>
  </si>
  <si>
    <t>NGMNKILPGLYIGNFKDARDAEQLSKNKVTHILSVHDSARPMLEGVKYLCIPAADSPSQNLTRHFKESIKFIHECRLRGESCLVHCLAGVSRSVTLVIAYIMTVTDFGWEDALHTVRAGRSCANPNVGFQRQLQEFEKHEVHQY</t>
  </si>
  <si>
    <t>NGMSEVLKGVFVGNFRDSKDETQLGNNNITHILSIHDNAKPIRPDKEYLCFSADDAPGQNLIQFFSESNNFIHKCRLEGGNVLIHCLAGVSRSVTLTVAYMMTVTDYKWEDCLRAVKTCRTVAHPNFGFQRQLQEYEYSKLAEY</t>
  </si>
  <si>
    <t>KEIGVALPRLFIASQDVAYDKSALSVLGVTHILNVAADLPNAFPSDYVYCSVPMYDDEDEVLMQHYSKCQDFIDEALSKEDGRLLVHCRAGRSRSVSIAVAYMMHKDKSLTVEEALGKIRETRPNADPNAGFFKQLKALEIELQ</t>
  </si>
  <si>
    <t>LVVGEALPDLLFGSQDVAADLPILENRKITHIVNVGTGIPNHFPKKFEYLQIDILDLPETRIIDYFERVFEFIDKVRQNEGIVFIHCNAGISRSATFVVAYLMKNLKISCREAMDKCRETRSIRPNTGFAQQLKEYEAILVS</t>
  </si>
  <si>
    <t>NNNNYESINLYIGSQDAAFNKLDLQLKNIKSILNVGIGINNLFTKENSDINDGFIINYCNVEIFDDVNFNIIEKFDKCFEFIDSNIGGVENNGILVHCNAGVSRSATILISYLMKKLKIPLSLSLEILKSSRPQCKPNQGFLKQLEIFEKELL</t>
  </si>
  <si>
    <t>FDAQEVIPNLYIGSISAATCTTSLKEHKITHILSISTNPPKIKEFTTLCINIEDESQKDISSYFQQCHGFIENGRKLGGILVHCSAGVSRSASVVISYLMSVFFKPFWYCMQYLRNIRPCIQPNTGFINQLINYEATILKNQ</t>
  </si>
  <si>
    <t>VPACILSDFLYLGSQDAVSADNIIKYKITHILSVGIQTPEVEWPLPVNCTFLPCLDLPETNLMNYILPASMEFIEDAHRSQGCVLVHCNAGVSRSPSVVIGYLMQRRDMCYEDAYNLVKSWRPCIQPNAGFIQQLKR</t>
  </si>
  <si>
    <t>LQVGVIKPWLLLGSQDAAHDLDTLKKNKVTHILNVAYGVENAFLSDFTYKSISILDLPETNILSYFPECFEFIEEAKRKDGVVLVHCNAGVSRAAAIVIGFLMNSEQTSFTSAFSLVKNARPSICPNSGFMEQLRTYQEGKES</t>
  </si>
  <si>
    <t>LNVGYATDRVLFGSQDVAASRFTLDQLGVTHVLNVGVGIPCFFPEDLHYLKLELLDVPEASLLTILQPALDFVRNALDIDPANRVFIHCNAGVSRSASVAMAYLITDHESDLE</t>
  </si>
  <si>
    <t>VTLAKIEEGLFLGSQDGAHCYEELQRNNITHILNVATGVVNVFAKDFTYKNIELLDLPETDLVAQLPQMFQFINDGLQAGAVLVHCNAGVSRSPAVVIAYLMHKRLLSLGQAFNVVREQRPCVKPNEGFWRQLCNYEQQ</t>
  </si>
  <si>
    <t>KAKQKIEETGRQEASCDVAYNLEILKYHNITHILNVANLNNVYPDHFTYKNLPIWDLPEVKITKFFKYAIDFINQARSTGGRVLVHCNAGRSRSTTIVVGYILADERARISKTLEEIRVHRPCVRPNEGFMRQLEEYETSILAE</t>
  </si>
  <si>
    <t>PNFSWVLPGRLAGLALPRLPAHYQFLLDLGVRHLVSLTERGPPHSDSCPGLTLHRLRIPDFCPPAPDQIDRFVQIVDEANARGEAVGVHCALGFGRTGTMLACYLVKERGLAAGDAIAEIRRLRPGSIETYEQEKAVFQFYQR</t>
  </si>
  <si>
    <t>PFFTWVSSNLAAHGMPSSPDQMRYLADNGIRYLISLTTECRPPVEATPNVTWVPIGIDDYHPPTLEQVVEFMRVMEEAEEKNEAVSVHCLRGRGRTGTMVACYFIKMQKMSAAEAIAEVRHQRPGSVETVEQENLIRDYETFINK</t>
  </si>
  <si>
    <t>VDCDEVYPGIYIGDAAAAKNKTYLRLMGITHVLNAAEGCRYGQVDTGHSYYRDMPSIRRSHKDCVFRYMGFPMVDAPTTDISRYFYVASKFIDSAISSGGKILVHCLVGMSRSATCVLAYLMICRKMSAVDAIRTVRMRRDIRPNDGFLQQLADLDMELKRKN</t>
  </si>
  <si>
    <t>NEVDEVWPNVFIAEKSVAVNKGRLKRLGITHILNAAHGTGVYTGPEFYTGLEIQYLGVEVDDFPEVDISQHFRKASEFLDEALLTYRGKVLVSSEMGISRSAVLVVAYLMIFHNMAILEALMTVRKKRAIYPNEGFLKQLRELNEKLMEER</t>
  </si>
  <si>
    <t>NHIDEVWPSLFLGDAYAARDKSKLIQLGITHVVNAAAGKFQVDTGAKFYRGMSLEYYGIEADDNPFFDLSVYFLPVARYIRAALSVPQGRVLVHCAMGVSRSATLVLAFLMICENMTLVEAIQTVQAHRNICPNSGFLRQLQVLDNRLG</t>
  </si>
  <si>
    <t>THVNEVWPKLYIGDEATALDRYRLQKAGFTHVLNAAHGRWNVDTGPDYYRDMDIQYHGVEADDLPTFDLSVFFYPAAAFIDRALSDDHSKILVHCVMGRSRSATLVLAYLMIHKDMTLVDAIQQVAKNRCVLPNRGFLKQLRELDKQLVQQR</t>
  </si>
  <si>
    <t>NHADEVWPGLYLGDQDMANNRRELRRLGITHVLNASHSRWRGTPEAYEGLGIRYLGVEAHDSPAFDMSIHFQTAADFIHRALSQPGGKILVHCAVGVSRSATLVLAYLMLYHHLTLVEAIKKVKDHRGIIPNRGFLRQLLALDRRLRQG</t>
  </si>
  <si>
    <t>QPCNEVTPRIYVGNASVAQDIPKLQKLGITHVLNAAEGRSFMHVNTNANFYKDSGITYLGIKANDTQEFNLSAYFERAADFIDQALAQKNGRVLVHCREGYSRSPTLVIAYLMMRQKMDVKSALSIVRQNREIGPNDGFLAQLCQLNDRLAKEG</t>
  </si>
  <si>
    <t>KAYDEVFDGIYVGGAVTAMEEDQLVALGVTHVLNAAQGTKRLSHVNTDASFYKSGIIFHGIPATDVFMFKLNKYFDEAADFIASAVGTKNCPKNGRVYVHCKEGISRSATLVLAYLIKHQQMGLTNALRTVRSKRMVYPNMGFMEQLIDYSHKLN</t>
  </si>
  <si>
    <t>RQIDEVYPNVYVGGESSAKDKQRLKTLGITHVLNCAHGRKFFHVDTDQKFYDELKIKFLGLGVSDFPQSNIKQHFDTAFKFMDEALQHENGKVLVHCVQGYSRSATIAIAYLMVSRNMTAQQAATTVREKREIGPNKGFLQQLCDLNEELHRKK</t>
  </si>
  <si>
    <t>CDVNEVYERVFVGGEEIARDLSKLATLGITHVLNCAEGPSRMFRVDTNQEYYVDASIKYCGLPVSDDPRANLKQHFETAAKFIDETLSQKDAKVLIHCVVGFSRSATVAIAYLMIRRGMTAQEATQAVRKNREIGPNDGFLVQLCELNSELHP</t>
  </si>
  <si>
    <t>YQDTNIKYCGLPVNDVPGANMKKHFNTAVKFIDEALEQEDGKVLIHCVAGFSRSATIAIAYLMIRRGMTAQEATRTVRKKRPIGPNEGFLKQLWLVAVAAASVV</t>
  </si>
  <si>
    <t>KIPFMILSHLYLGCREAASDIEALRESGISRVLNVTSEDSKYRSMDSFTYYQIPVEDVHEVDMLQHLPEAFTFIEEARLSGEKVIVHCHAGMSRSVTVVLSYLMKYYGYTFNSAYDYVKQKKSNISPNFSFIQQLVQFESSLRSSP</t>
  </si>
  <si>
    <t>EFPVKLTNFLYLGNAETAKNRDVLKKYSISHVINVTSNLPNTFEEDPNMRYLRISADDNASHNLTKFFPEAISFIDDARRNDSACLVHCLAGISRSVTICLAYLMKTEMCTLDSAYEWVQKRNASIAPNFHFMGQLTDYEKMLGLNS</t>
  </si>
  <si>
    <t>EAPVEIIPGLLFLGNATHSCDSEALKKYNIKYVLNVTPDLPNKFKESGDIKYLQIPITDHYSQDLAIHFPDAIQFIEEARSASSVVLVHCLAGVSRSVTVTLAYLMHTRGLSLNDAFAMVRDRKPDVSPNFHFMQQLLSFESQLRLR</t>
  </si>
  <si>
    <t>AFPVQILPYLYLGCAKDSTNLDVLGKYGIKYILNVTPNLPNAFEHGGEFTYKQIPISDHWSQNLSQFFPEAISFIDEARSKKCGVLVHCLAGISRSVTVTVAYLMQKMNLSLNDAYDFVKRKKSNISPNFNFMGQLLDFERTLG</t>
  </si>
  <si>
    <t>SFPVQILPNLYLGSARDSANLESLAKLGIRYILNVTPNLPNFFEKNGDFHYKQIPISDHWSQNLSRFFPEAIEFIDEALSQNCGVLVHCLAGVSRSVTVTVAYLMQKLHLSLNDAYDLVKRKKSNISPNFNFMGQLLDFERSLRLE</t>
  </si>
  <si>
    <t>SFPVEILPFLYLGCAKDSTNLDVLEEFGIKYILNVTPNLPNLFENAGEFKYKQIPISDHWSQNLSQFFPEAISFIDEARGKNCGVLVHCLAGISRSVTVTVAYLMQKLNLSMNDAYDIVKMKKSNISPNFNFMGQLLDFERTLG</t>
  </si>
  <si>
    <t>CELAEILPRLYLGSEKDASNIELLRKHKISYVLNVTHDRPNTFAHIEGFKYKNLPVEDNLMANLTELFPEAFAFIDEGRQKSSNVLVHCLAGISRSVTITIAYLMSSQHLSLNEAYDFVKARKSNVSPNFNFMGQLLDFERSLNLP</t>
  </si>
  <si>
    <t>RYPAQILPYLYLGTKQDCENFELFSKLRIRYVLNVTPNIPNCFEDNGIKYMQIPIMDHWSQNLAAFFPEAIEFIDEARRAKSGILVHCLAGVSRSVTVTVAYLMQKLCLSLNDAYDFVKERKSNISPNFNFMGQLKDFEQKLST</t>
  </si>
  <si>
    <t>DGITLITPNIYLGSQIDSLDETMLDALDISVVINLSMTCPKSVCIKEDKNFMRIPVNDSYQEKLSPYFPMAYEFLEKCRRAGKKCLIHCLAGISRSPTLAISYIMRYMKMGSDDAYRYVKERRPSISPNFNFMGQLLEYENVLIKDH</t>
  </si>
  <si>
    <t>IGPTRILPNLYLGCQRDVLNKELMQQNGIGYVLNASNTCPKPDFIPESHFLRVPVNDSFCEKILPWLDKSVDFIEKAKASNGCVLVHCLAGISRSATIAIAYIMKRMDMSLDEAYRFVKEKRPTISPNFNFLGQLLDYEKKIKNQT</t>
  </si>
  <si>
    <t>VGLTRILPHLYLGSQKDVLNKDLMTQNGISYVLNASNSCPKPDFICESRFMRVPINDNYCEKLLPWLDKSIEFIDKAKLSSCQVIVHCLAGISRSATIAIAYIMKTMGMSSDDAYRFVKDRRPSISPNFNFLGQLLEYERSLKLL</t>
  </si>
  <si>
    <t>EAPTHILPFLYLGTQEHSLDEEFLNATGINYVLNISCSCPALPGLENTGRYLRIPVKDTINENILDWFPTAFDFIDKVREVHGRVLLHCYAGKSRSATIAIGYIMKHLRLSLDEAYRFVKERRPTISPNLNFMGQLMQYEKDLMITT</t>
  </si>
  <si>
    <t>TGPTRVLGFLYLGSQQDVMSEECLKNYGINYVLNVSRSCPIPEFLPQTHFHRIPVRDNHGEKILPWFDEALEFIDKVRSANGSVIVHCLAGISRSPTVAIAFIMRYLNMNVDEAYKYVKEKRATISPNFNFLGQLLEYEKIIRTRQ</t>
  </si>
  <si>
    <t>MHYSRILPNIWLGSCPRQVEHVTIKLKHELGITAVMNFQTEWDIVQNSSGCNRYPEPMTPDTMIKLYREEGLAYIWMPTPDMSTEGRVQMLPQAVCLLHALLEKGHIVYVHCNAGVGRSTAAVCGWLQYVMGWNLRKVQYFLMAKRPAVYIDEEALARAQEDFFQK</t>
  </si>
  <si>
    <t>MHYCKIFENIWLGSCPRLRSHIMDLKSQGITAVISLQTASDIQKHCSGIYRYNQNLPITLKKLYKEEGISYIWLPMEDLSTESRIENLPQGVYLLHGLLNNGHRVYVHCNGGVGRSTAIVCGFLMYVLHWSLAKVQYNICSKRPVAFIDGRALITAEKDFIQKF</t>
  </si>
  <si>
    <t>DGPLLVLPPNLYLYSEPKLEDILSFDLVINVAKEIPNLEFLIPPEMAHKIKYYHIEWTHTSKIVKDLSRLTRIIHTAHSQGKKILVHCQCGVSRSASLIVAYIMRYYGLSLNDAYNKLKGVAKDISPNMGLIFQLMEWGTMLSKNS</t>
  </si>
  <si>
    <t>KGPLLVLPEKIYLYSEPTVKELLPFDVVINVAEEANDLRMQVPAVEYHHYRWEHDSQIALDLPSLTSIIHAATTKREKILIHCQCGLSRSATLIIAYIMKYHNLSLRHSYDLLKSRADKINPSIGLIFQLMEWEVALNAKT</t>
  </si>
  <si>
    <t>PAPSEIAWGKMRFLITDRPNNSSIQSYIEELEKHGARAVVRVCEPTYDTLALKEAGIDVLDWQFSDGSPPPPEVIKSWFQLCMTSFKEHPDKSIAVHCVAGLGRAPVLVAIALIEAGMKYEDAVEMIRTQRRGALNQKQLKFLETYKA</t>
  </si>
  <si>
    <t>SLVESSTHRFLIFDAPNDDNLPLYINELKKYNVSHLVRACDPTYSTEPLQAIGIQVHDMPFADGGSPPDAVVNNWIKILGESYKKDSKETIGIHCVAGLGRAPVLVAIALIEGGMNPLQAVEYIRERRRGSINIKQIQYLKNYKSKKK</t>
  </si>
  <si>
    <t>TIIESSTHKFILFDEPTEETIPYFKDLMKKNSCINIVRCCEINYDASLFEGVKIHELCFKDGNVPPKDIIERWLEILKQAFIENGKQKTTVGIHCIAGLGRTPLLVCIALIEDGMKPLQAVEFVRSKRKNAINSPQIKFLKEYKASKK</t>
  </si>
  <si>
    <t>EYKGMKFLITDRPSDITINHYIMELKKNNVNTVVRVCEPSYNTDELETQGITVKDLAFEDGTFPPQQVVDEWFEVLKDKYQQNPEACVAVHCVAGLGRAPVLVALALIELGLKYEAAVEMIRDKRRGAINAKQLSFLEKYKPKARLK</t>
  </si>
  <si>
    <t>PAPVEVSYKHMRFLITHNPTNATLSTFIEDLKKYGATTVVRVCEVTYDKTPLEKDGITVVDWPFDDGAPPPGKVVEDWLSLVKAKFCEAPGSCVAVHCVAGLGRAPVLVALALIESGMKYEDAIQFIRQKRRGAINSKQLTYLEKYRPKQRLR</t>
  </si>
  <si>
    <t>PAPVEVTYKNMRFLITHNPTNATLNKFIEELKKYGVTTIVRVCEATYDTTLVEKEGIHVLDWPFDDGAPPSNQIVDDWLSLVKIKFREEPGCCIAVHCVAGLGRAPVLVALALIEGGMKYEDAVQFIRQKRRGAFNSKQLLYLEKYRPKMRLR</t>
  </si>
  <si>
    <t>PAPVEISYENMRFLITHNPTNATLNKFTEELKKYGVTTLVRVCDATYDKAPVEKEGIHVLDWPFDDGAPPPNQIVDDWLNLLKTKFREEPGCCVAVHCVAGLGRAPVLVALALIECGMKYEDAVQFIRQKRRGAFNSKQLLYLEKYRPKMRLR</t>
  </si>
  <si>
    <t>SKISHKNMRFLITDRPSDATVEDYVRVLQQENVVALCRVCEPSYDVSKLKDNGIEVHDWAFQDGAPPPDEVIDNWLRLCRETFAQHPNGFVAVHCVAGLGRAPVLVALSLIEAGMSSEDAVLFIREKRHGAINRRQLQFLQDYKRRG</t>
  </si>
  <si>
    <t>PAPVEIVHKHMRFLIIHNPDKNGVEHFIQELKQRQIKEVVRVCEPTYDAAVLKQEDIEVMDMPFDDGGVPSSEIIDQWLALLKMRFKETPKSCVAVHCVAGLGRAPLMVALALMEAGMTYEDAVEFVREKRRGAINAKQLHFLERYKPRLRMK</t>
  </si>
  <si>
    <t>LYSHWVTDNILAMARPSTQLFTQYKLLDQFKESGINAVINLQTAGEHAHCGPPQENSGFTYKPEDLMRQNIYYYNYPLPDYSTFSVENMLDVVKVIDFSCLNGRIAIHCHAGLGRTGSVIACYLVYSQRIGAEEAITKVRDKRPDSIQSRSQIELVVQFSLFLL</t>
  </si>
  <si>
    <t>LYSTWITSDILAMARLQVEHFDSLGIVEKFKTNGIQSVINLQESGEHSFCGSGNLTSGFSYDPENLMRNGIYHYNFPLPDFQACTPNRLLDIVKVVDFALSHGKIAVHCHAGHGRTGMVIAAWMMYALGMSPSQAVDTVRSRRAKAVQSKEQVKTLHEFRLLIR</t>
  </si>
  <si>
    <t>VYSSWVTDNILAMARPSSELLEKYHIIDQFLSHGIKTIINLQRPGEHASCGNPLEQESGFTYLPEAFMEAGIYFYNFGWKDYGVASLTTILDMVKVMTFALQEGKVAIHCHAGLGRTGVLIACYLVFATRMTADQAIIFVRAKRPNSIQTRGQLLCVREFTQFLT</t>
  </si>
  <si>
    <t>VNSTWVTENLLAMSRPLQGAIDAYHLPKKFAEAGITMVLNLQEPFEHSHCGAGVNRHGFSYSFESFQQQGVTVCNCAWVDFGSPPMERALDIVKIMASVIQEGGKIAVHCHAGRGRTGLIIAAYLIFHNDYTAAKAIRLVRSQRPKTIQTRNQVKFLEEFDMYLH</t>
  </si>
  <si>
    <t>IFSTWITNDILALARPTQRGVDEFGLLDKLVESRVRVLINLEDHGEHANCGQGNLPGGFSYDLDAFAARGVAVHLFGWADYGVPSMQTALTMVKVAAQALDLQVAVAVHCHAGLGRTGMLIACILVYVLKLVYPRTCVEGCVEHFA</t>
  </si>
  <si>
    <t>IFAIWITKDILATARPSSEVIKSHCVLEQFKDLGIKSIINLQHPGEHASCGYGLQDSGFSYDPEAFMQVEIFFYNFGWNDYGVRSLESILDMVKVMSFALQEGKTAVHCHAGLGRTGVLICCYFIYSDRLTAEEAIHLMRKNRPKAVQTRGQIECVKDFYKFL</t>
  </si>
  <si>
    <t>LFSHWLIAMNLISWVIDKTKQRYAAKELILHGIKAVINLQTKGEHAHCGLGLEPGGFSYDQEEFMENDIFFYNFGWDDYGVKSLTFILDMVKVMTFAVKEGKVGVHCHAGLGRTGVLIACYLIYAKRFDGDHAIHFVREKRPGSIQTKGQVECCQQFAQFL</t>
  </si>
  <si>
    <t>NWYDRIDDTVILGALPFRSMTKELVEGEKVRAVLSYNQDYELKLFTNSLKDWEKNGVKQYVYPTWDFTPPTQKHIADGLFVIDRERLNKSSVYVHCKAGKGRSATVVACYVMKRYKMVPDDAIDFIERKRPQIRMNSHQRQAITEFYENLIH</t>
  </si>
  <si>
    <t>AWYNRVDETLILGAMPFRSMKDELIQKENVGGVVCCTEEFELKAAMNAMREVDWKNEGVEFFAVPMKDFTGTAPRAEINEAVEFIESVASKGKTVYVHCKAGRTRSATVATCYLMKSRNWMSNVAWEFLKDKRHQVLLRNAHWRTVNEYRRFLDSN</t>
  </si>
  <si>
    <t>PFISQLDDNVYLGAMPMGSDVTLLFYKYKINSIVNLCDEYQGPTQHYTQYGMQQLYVPVVDHFEPDVEIIEKSIQFILKQIELGNRVYIHCKAGRGRSGAIAICWIAYSRRVSLEVAQKILLEKRKIVRKQLYKQKNVNQYYSSY</t>
  </si>
  <si>
    <t>NWYDRIDEHVILGALPFRSQANDLIEKENMKAVVSMNEDYELTAFSNNTEKWRKLGIEFLQLATTDIFESPNQEKLFRGVEFINKFLPLKQRIGGLSSSYQPENVGSVYVHCKAGRTRSATLVGCYLMMKNGWTPDQAVDHMRKCRPHILLHTKQWDALRLFYTN</t>
  </si>
  <si>
    <t>DWYHRIDPTVLLGALPLRSLTRQLVQDENVRGVITMNEEYETRFLCNSSQEWKRLGVEQLRLSTVDMTGIPTLDNLQKGVQFALKYQSLGQCVYVHCKAGRSRSATMVAAYLIQVHKWSPEEAVRAIAKIRSYIHIRPGQLDVLKEFHKQITA</t>
  </si>
  <si>
    <t>FNYNVIDDFIIVGRLPRDVADYEHLIRVRRLFHHLNVARVPPSRSNFKFRILAVVDCTETWEHLVPISAVRAATNLDILNIRTPDYAAVDWEDLLKAMEFIRQYASGGHRVYVHCNGGKGRAATIATAWLMLRERLDLKSALKAVKSKRNITNLAKFGGLLPVWHLLQRYERFLLS</t>
  </si>
  <si>
    <t>RWFDRIDSTVILGALPFKSQTQKLIDENVKGVITLNEEFETKHLCNSKQEWFAWGVTQLRLATVDFGNAPSFAQLLEGVKFIEDMRSKGDSVYVHCKAGRGRSTTLVACYLMKNKNLNPEEAHLFIKSKRPQIRLASQQWIALQQFHDHLHQK</t>
  </si>
  <si>
    <t>RWYDRIDSTVILGALPFKSLTQKLVEEENVRAVVTLNEEFETKHFCNTSEEWSEWGVKQLRLATVDFGNAPSLDNLSEGVKFIEEIRSKGDSVYVHCKAGRGRSATLVACYLMKSKRPHIRLASQQWSAVQQFHDYLHED</t>
  </si>
  <si>
    <t>NWYDRIDSTVILGALPFRSYIDQLKEENVKGVISLNEDHELRRHAPTVEEWKNHGIEHLQLPTVDFTEAPSLEYLERGVEFIQQHANDGSSVYVHCKAGRTRSATLVGCYLMMMNHCTPQEAQTFMEAKRPHILLKDRHFRALYRYYDKHVKK</t>
  </si>
  <si>
    <t>RKGKVIAGKFFPFKTPLSSEYDKDLAEGNRFPLSMLIAFTECIPGHRMGLVIDLTKTSRYYDKRELLKCGIGHHKITCEGYGAAPNAEQVKEFQTLCVNFFKDHPDDIIGVHCTHGFNRTGFLIVSYLIDVECWDLESAVATFSMARPPGIYKEHYLHELAGRYADGDIGS</t>
  </si>
  <si>
    <t>KEGSLIANKFLPFKTPLSSQYDKDLSEKERFPPSVLTSYRDTYRIGLVIDLTNTSRYYDKRELLQCAPDVEKVKEFQMVCGEFFKDHPYGVVGVHCTHGFNRTGFLIVSYLIDVECWDLEAAVATFSVARPPGIYKEHYLHELAGRYAD</t>
  </si>
  <si>
    <t>KTGTLINNLFFPFKTPLCKMYDNQIAERRYQFHPAEVFSHPHLHGKKIGLWIDLTNTDRYYFREEVTEHECIYHKMKMAGRGVSPTQEDTDNFIKLVQEFHKKYPDRVVGVHCTHGFNRTGFLIAAYLFQVEEYGLDAAIGEFAENRQKGIYKQDYIDDLFARYDPTEDDK</t>
  </si>
  <si>
    <t>RKSDTIIAERFLAFKTPLSNNFHDKMPIECTFQPEMLFEYCKTLKVKLGLWVDLTNTKRFYDRSAVEELGAKYIKLQCRGHGETPSPEQTHSFIEIVDNFINERPFDVIAVHCTHGFNRTGFLIVCYLVERLDCSVSAALAIFASARPPGIYKQDYINELYKRYEDTNAAP</t>
  </si>
  <si>
    <t>RRGQPVAGRFLPLKTMLGPRYDSQVAEENRFHPSMLSNYLKSLKVKMGLLVDLTNTSRFYDRNDIEKEGIKYIKLQCKGHGECPTTENTETFIRLCERFNERNPPELIGVHCTHGFNRTGFLICAFLVEKMDWSIEAAVATFAQARPPGIYKGDYLKELFRRYGDIEEAP</t>
  </si>
  <si>
    <t>RFGKLIDAGEGHFWPFKTPLGRRYMDDVPIERAWTPEMAKARYKDELRFVINLTKTTRYYEAEEFGNDVHTQQIQCAGHGERPTPEQVKVFIHVCKTFWQKQPGCTIGVHCTHGFNRTGFMICCYLIEEMDCAVEDALQLFAKSRDPGIYKYGKATFF</t>
  </si>
  <si>
    <t>RKSQVIADRFFAFKTPLSSRYDDQIPEANRFQLPMLCSYFQTLKVKVGLIIDLTNTNRFYDKNELERLTGIKHVKLQCRGHGETPSPDQTQLFINICCRYWDKNPGELIGVHCTHGFNRTGFLIISYLVEKEDWSIEAAVECFTKCRPPGIYKQEYLNELSRRYGDSADP</t>
  </si>
  <si>
    <t>RKGTLIAGKFLPFKTPLGPKYNDSIPEENRFDTSMLFAYMNSRQVKLGWVFDLTNTNRFYDKDEIEKNGARHIKLPCRGRGECPSKEQTSLFIQMCSTNCKNPDQIIGVHCTHGYNRTGFLICAYLVETLDWSVDAAVSLFAQGRPPGIYKGDYIQELFDRYGDVSEAP</t>
  </si>
  <si>
    <t>EEPSKIHEYLYLGTEWNASNLLELKEMGVEYILNMTKEIDNFYPESFKYKTIRVYDLPESELLKHWDDTYKFIKEVKERKSKLLVHCKMGISRSAATVIAYTMKEYRMSLEDALSFVRSQRSCIKPNHGFMSQLKAYEGILKARY</t>
  </si>
  <si>
    <t>DAPTKIFEHVYLGSEWNASNLEELQKNGVRHILNVTREIDNFFPGTFEYFNVRVYDDEKTNLLKYWDDTFRYITRAKAEGSKVLVHCKMGVSRSASVVIAYAMKAYQWEFQQALEHVKKRRSCIKPNKNFLNQLETYSGMLDAMK</t>
  </si>
  <si>
    <t>DSPTQIFEHVFLGSEWNASNLEDLQNRGVRYILNVTREIDNFFPGVFEYHNIRVYDEEATDLLAYWNDTYKFISKAKKHGSKCLVHCKMGVSRSASTVIAYAMKEYGWNLDRAYDYVKERRTVTKPNPSFMRQLEEYQGILLASK</t>
  </si>
  <si>
    <t>DKPSLIFDHLYLGSEWNASNLEELQGSGVDYILNVTREIDNFFPGLFAYHNIRVYDEETTDLLAHWNEAYHFINKAKRNHSKCLVHCKMGVSRSASTVIAYAMKEFGWPLEKAYNYVKQKRSITRPNAGFMRQLSEYEGILDASK</t>
  </si>
  <si>
    <t>DRASRIFPHLYLGSEWNAANLEELQRNRVTHILNMAREIDNFYPERFTYHNVRLWDEESAQLLPHWKETHRFIEAARAQGTHVLVHCKMGVSRSAATVLAYAMKQYECSLEQALRHVQELRPIARPNPGFLRQLQIYQGILTASR</t>
  </si>
  <si>
    <t>APPSPISDLIFLGTEWNACNLEELRENGCSHILNVTEEVPSYFEQDFEYLRISLPDEETENLLQHWNRTFDFIELARANDSRVLVHCKMGVSRSASTVMAYLMRFHGWTRDHTFEYVRERRNVVQPNKGFWEQLK</t>
  </si>
  <si>
    <t>EPSSKIFDYLYLGTEWNASNWEELSRNNCQYIINVTCEIENFFPDKIKYCNIRVWDVPTTTIWPNWNRTYDFIRQARKAGSSVLVHCKMGVSRSASTVIAYAMKQYSWSLEEAHAFVKKRRRIIKPNEGFRTQLVMYEGMLTAR</t>
  </si>
  <si>
    <t>DSASKIYDHVYLGSEWNASNLEELKENGVEYVLNITKEIDNFFAGTFTYFNIRLWDLEDSNLLPYWDETFKFINQARDKGSKVLVHCKRGISRSASTVIAYGMKEYGTSLNDTMKHVKSRRQCVNPNQGFWKQLITYEGILNSSR</t>
  </si>
  <si>
    <t>DSASKIFDHIYLGSEWNASDLDELEENGVGYILNITKECDNFFPERFKYCNIRLYDDVEEDLLNHWNTTYLFLSKAKEAGSKALVHCKMGISRSASTVIAYAMKEYGMTLEYALDFVKGKRSIIRPNDAFMKQLQVYEGILEASR</t>
  </si>
  <si>
    <t>REMQEILPGLFLGPYSSAMKSKLPVLQKHGITHIICIRQNIEANFIKPNFQQLFRYLVLDIADNPVENIIRFFPMTKEFIDGSLQMGGKVLVHGNAGISRSAAFVIAYIMETFGMKYRDAFAYVQERRFCINPNAGFVHQLQEYEAIYLAKL</t>
  </si>
  <si>
    <t>REMQEIVPGIFLGPYSAAMKSKLEHLKSQGITHIVCIRQNIEANFVKPNFPNDFLYLVLDVADTTTENIIRYFPQVKAFVDDCVSKGGKVLVHGNAGISRSAALMIAYIMETYGLAYREAFLFVQQRRFCINPNEGFTQQLMEYEPIYLANY</t>
  </si>
  <si>
    <t>HYPSEILPHFLYLGDERHAYNPLLSYDIKIKGHINVSSDLYSAWPETVNEVHVDVQDVPQANLLERFEEVCSFIESYRKKSETVLVFGNKGMSRSATLVAAYLIYYKNMNHKVALDYIRNCRPNVKPLKSFVDQLKEWEKMQ</t>
  </si>
  <si>
    <t>PYPIEIVPGKVFVGNFSQACDPKIQKDLKIKAHVNVSMDTGPFFAGDADKLLHIRIEDSPEAQILPFLRHMCHFIEIHHHLGSVILIFSTQGISRSCAAIIAYLMHSNEQTLQRSWAYVKKCKNNMCPNRGLVSQLLEWEKTILG</t>
  </si>
  <si>
    <t>TYPVEVLPSFLYIGTYKQSQNKAITKDLKVKAHVNVTMEADKELSADSIILGVDDKHVSQVLTIAVEDENKADLLTHMKEAVQFIDDHKTNDGRCVLIFSNLGISRSVTVAIGYLMWSKKISLKDAYSQLHKCRENMQPNRAFIEQLSQWEEQLFGKT</t>
  </si>
  <si>
    <t>PYPVEVLPGQLYLGNYQQACSPGVKKDLKVKGVLHIAQDAEELQDGLVGAELMHCPLSDGNEADMLSQLSQACQFIGKHVTEKNAVLVSSEHGISRSAAAILAYLMYHYKWTLQKAYKHLQNCKSNIRPHRDFVSQLSKWEEDIFEE</t>
  </si>
  <si>
    <t>IVPDLIIDKLYLGCRECAMNKSWLKDNNVTHILTVANFKPLYPDLFKYLIINIDDVDEANIYQYFKEMNTFIDEGREKGGVLIHCRAGVSRSATATIAYIMMKNSVKFQEAFDITIKGRSRIYPNRGFLNQLKKFEKDL</t>
  </si>
  <si>
    <t>IVPDLIIDKLYLGCRECAMNKSWLKDNNVTHILTVANFKPLYPDLFKYLIINIEDVDEANIYQHFKEMNAFIDEGREKGGVLIHCRAGVSRSASATMAFIMMKNSLKFQEAFDITIKGRPRIYPNIGFINQLKKFEKDLF</t>
  </si>
  <si>
    <t>GDLNWIVPGKFLAFAGPHNKSRIEQGYPLHAPEFYFPYFRHYKVSTIVRLNKRLYDAQRFIDGGFDHKDLFFVDGSTPSDTIV</t>
  </si>
  <si>
    <t>GDFNWIVPQKFIAFCGPHQKSKTLPNGYPCHAPERYFSYFRDNNVTTVIRLNAKVYHASSFENAGFDHKDLFFIDGSTPSDAIMKKFLSICETTKGAIAVHCKAGLGRTGSLIGAYIMKHYGFTALEAIAWLRLCRPGSVIGHQQQWMEDKQSWLWSEG</t>
  </si>
  <si>
    <t>GDFNWIVPGKFLAFSGPHPKSKIENGYPLHAPEAYFPYFKKHNVTAVVRLNKKIYEAKRFTDAGFEHYDLFFIDGSTPSDNIVRRFLNICENTEGAIAVHCKAGLGRTGTLIACYVMKHYRFTHAEIIAWIRICRPGSIIGPQQHFLEEKQASLWVQG</t>
  </si>
  <si>
    <t>GDLNWIIPDRFIAFCGPHSRARLESGYHQHSPETYIQYFKNHNVTTIIRLNKRMYDAKRFTDAGFDHHDLFFADGSTPTDAIVKEFLDICENAEGAIAVHCKAGLGRTGTLIACYIMKHYRMTAAETIAWVRICRPGSVIGPQQQFLVMKQTNLWLEG</t>
  </si>
  <si>
    <t>GDFTTIIPNKFIALAGPHNTRHVDDGYTHLAPENLFEPFRRLGVTDIVRLNKKMYDRTKFTQAGFAHHDLFFIDGTCPPPAILESFLEITEKCTGTAVVHCKAGLGRTGSLIGCYMMKHYRFNAPETIAWLRIARPGSVIGPQQTYLVNHQADMW</t>
  </si>
  <si>
    <t>GDFNVLTPDFIAFASPQEDHPKGYLATKSSHLNQPFKSVLNFFANNNVQLVVRLNSHLYNKKHFEDIGIQHLDLIFEDGTCPDLSIVKNFVGAAETIIKRGGKIAVHCKAGLGRTGCLIGAHLIYTYGFTANECIGFLRFIRPGMVVGPQQHWLYLHQNDFREWK</t>
  </si>
  <si>
    <t>GDFNWIVPNKYLAFSGPHPKSKIENGYPYHAPEAYFPYFRKHNITSIVRLNKKIYDARRFTDAGFDHYDLFFIDGSTPSDSILQKFLAISESSEGSLAVHCKAGLGRTGTLIGCYIMKHFRFTAAEVIAWMRICRPGSVIGPQQHYMEEKQAAMWVQG</t>
  </si>
  <si>
    <t>GDFNWIIPGKILSFCGPHNESREENGYPYHAPDVYFDYFRENKVSTIVRLNAKNYDASKFTKAGFDHVDLFFIDGSTPSDEIMLKFIKVVDNTKGGVAVHCKAGLGRTGTLIACWMMKEYGLTAGECMGWLRVCRPGSVIGPQQPYLIEKQKFCWSLS</t>
  </si>
  <si>
    <t>GDFNWIVPGKFLAFSGPHNKSRIKDGYPLHAPEAYIPYFKKHNISTVVRLNKKLYDAQRFTDHGIEHYDLFFIDGSVPSDMIVRRFLTIAENAKGGIAIHCKAGLGRTGTLIACYLMKHYRFTAAESIGWLRVCRPGSIIGPQQNFCEEKQASLWIQG</t>
  </si>
  <si>
    <t>FDSNWIVPGKILAMSDPQRRNEVKASRFAKLRKHFRQNGVKTVVRLNRDDNMIKYGLVYDARCFTANGFAHSDQYFEDGGIPTKAIVKRFTRILDHCEGAVAIHCRAGLGRTGTLIACYLIKQYKFSAAEAVGWLRICRPGSVSSLQHCFLEHKQEAIQR</t>
  </si>
  <si>
    <t>Myotubularin (3)</t>
  </si>
  <si>
    <t>N terminus</t>
  </si>
  <si>
    <t>Dramatic diversity</t>
  </si>
  <si>
    <t>One "add-on" helix (Ha)</t>
  </si>
  <si>
    <t>N terminus-E2</t>
  </si>
  <si>
    <t>E2</t>
  </si>
  <si>
    <t>E3</t>
  </si>
  <si>
    <t>E3-H2</t>
  </si>
  <si>
    <t>H2</t>
  </si>
  <si>
    <t>H2-E4</t>
  </si>
  <si>
    <t>2 beta strands, 1 helix (Ea, Eb, Hb)</t>
  </si>
  <si>
    <t>E4</t>
  </si>
  <si>
    <t>E4-E11</t>
  </si>
  <si>
    <t>1 helix (Hc)</t>
  </si>
  <si>
    <t>E11</t>
  </si>
  <si>
    <t>E11-H3 (WPD loop)</t>
  </si>
  <si>
    <t>2 helices (Hd, He)</t>
  </si>
  <si>
    <t>H3</t>
  </si>
  <si>
    <t>H3-E12</t>
  </si>
  <si>
    <t>E12</t>
  </si>
  <si>
    <t>E12-H4 (P-loop)</t>
  </si>
  <si>
    <t>H4</t>
  </si>
  <si>
    <t>H4-H5</t>
  </si>
  <si>
    <t>2 helices (Hf, Hg)</t>
  </si>
  <si>
    <t>H5</t>
  </si>
  <si>
    <t>H5-H6</t>
  </si>
  <si>
    <t>H6</t>
  </si>
  <si>
    <t>Yes. Based on prediction from sequences, since the region was not included in construct.</t>
  </si>
  <si>
    <t>C terminus</t>
  </si>
  <si>
    <t>4 helices (H7, H8, H9, H10)</t>
  </si>
  <si>
    <t>Domain symbol</t>
  </si>
  <si>
    <t>PDB code</t>
  </si>
  <si>
    <t>Ex</t>
  </si>
  <si>
    <t>H1'</t>
  </si>
  <si>
    <t>H2'</t>
  </si>
  <si>
    <t>H1</t>
  </si>
  <si>
    <t>E1</t>
  </si>
  <si>
    <t>E5</t>
  </si>
  <si>
    <t>E6</t>
  </si>
  <si>
    <t>E7</t>
  </si>
  <si>
    <t>E8</t>
  </si>
  <si>
    <t>E9</t>
  </si>
  <si>
    <t>E10</t>
  </si>
  <si>
    <t>Ey</t>
  </si>
  <si>
    <t>2HNP</t>
  </si>
  <si>
    <t>1L8K</t>
  </si>
  <si>
    <t>Unknown. Region not included in protein construct.</t>
  </si>
  <si>
    <t>4RH5</t>
  </si>
  <si>
    <t>2I75</t>
  </si>
  <si>
    <t>2BZL</t>
  </si>
  <si>
    <t>3PS5</t>
  </si>
  <si>
    <t>2SHP</t>
  </si>
  <si>
    <t>2PA5</t>
  </si>
  <si>
    <t>2P6X</t>
  </si>
  <si>
    <t>1WCH</t>
  </si>
  <si>
    <t>2OC3</t>
  </si>
  <si>
    <t>2BIJ</t>
  </si>
  <si>
    <t>3O4S</t>
  </si>
  <si>
    <t>2A8B</t>
  </si>
  <si>
    <t>mmPTPRR</t>
  </si>
  <si>
    <t>1JLN</t>
  </si>
  <si>
    <t>2AHS</t>
  </si>
  <si>
    <t>2CFV</t>
  </si>
  <si>
    <t>rnPTPRJ</t>
  </si>
  <si>
    <t>3I36</t>
  </si>
  <si>
    <t>2GJT</t>
  </si>
  <si>
    <t>ggPTPRO</t>
  </si>
  <si>
    <t>2PI7</t>
  </si>
  <si>
    <t>4IKC</t>
  </si>
  <si>
    <t>PTPRE_D1</t>
  </si>
  <si>
    <t>2JJD</t>
  </si>
  <si>
    <t>PTPRA_D1</t>
  </si>
  <si>
    <t>mmPTPRA_D1</t>
  </si>
  <si>
    <t>1YFO</t>
  </si>
  <si>
    <t>PTPRC_D1</t>
  </si>
  <si>
    <t>1YGR</t>
  </si>
  <si>
    <t>PTPRF_D1</t>
  </si>
  <si>
    <t>1LAR</t>
  </si>
  <si>
    <t>PTPRD_D1</t>
  </si>
  <si>
    <t>PTPRS_D1</t>
  </si>
  <si>
    <t>2FH7</t>
  </si>
  <si>
    <t>mmPTPRS_D1</t>
  </si>
  <si>
    <t>3SR9</t>
  </si>
  <si>
    <t>rnPTPRD_D1</t>
  </si>
  <si>
    <t>2NV5</t>
  </si>
  <si>
    <t>PTPRG_D1</t>
  </si>
  <si>
    <t>2H4V</t>
  </si>
  <si>
    <t>2PBN</t>
  </si>
  <si>
    <t>3QCB</t>
  </si>
  <si>
    <t>2NLK</t>
  </si>
  <si>
    <t>PTPRK_D1</t>
  </si>
  <si>
    <t>2C7S</t>
  </si>
  <si>
    <t>PTPRM_D1</t>
  </si>
  <si>
    <t>1RPM</t>
  </si>
  <si>
    <t>PTPRT_D1</t>
  </si>
  <si>
    <t>2OOQ</t>
  </si>
  <si>
    <t>PTPRE_D2</t>
  </si>
  <si>
    <t>PTPRA_D2</t>
  </si>
  <si>
    <t>mmPTPRA_D2</t>
  </si>
  <si>
    <t>1P15</t>
  </si>
  <si>
    <t>PTPRC_D2</t>
  </si>
  <si>
    <t>PTPRF_D2</t>
  </si>
  <si>
    <t>PTPRD_D2</t>
  </si>
  <si>
    <t>PTPRS_D2</t>
  </si>
  <si>
    <t>mmPTPRS_D2</t>
  </si>
  <si>
    <t>PTPRG_D2</t>
  </si>
  <si>
    <t>2I1Y</t>
  </si>
  <si>
    <t>2QEP</t>
  </si>
  <si>
    <t>TbPTP1</t>
  </si>
  <si>
    <t>3M4U</t>
  </si>
  <si>
    <t>Unclassified</t>
  </si>
  <si>
    <t>TcPTP1</t>
  </si>
  <si>
    <t>4AZ1</t>
  </si>
  <si>
    <t>H2 (or H2a, H2b)</t>
  </si>
  <si>
    <t>H6-C terminus</t>
  </si>
  <si>
    <t>3EZZ</t>
  </si>
  <si>
    <t>Yes: H2a, H2b</t>
  </si>
  <si>
    <t>2G6Z</t>
  </si>
  <si>
    <t>1MKP</t>
  </si>
  <si>
    <t>Yes: H2b</t>
  </si>
  <si>
    <t>1 strand</t>
  </si>
  <si>
    <t>2HXP</t>
  </si>
  <si>
    <t>4JMK</t>
  </si>
  <si>
    <t>2OUD</t>
  </si>
  <si>
    <t>1 helix</t>
  </si>
  <si>
    <t>1VHR</t>
  </si>
  <si>
    <t>2GWO</t>
  </si>
  <si>
    <t>4HRF</t>
  </si>
  <si>
    <t>2Y96</t>
  </si>
  <si>
    <t>4KI9</t>
  </si>
  <si>
    <t>2WGP</t>
  </si>
  <si>
    <t>2 beta strands and 1 helix</t>
  </si>
  <si>
    <t>2ESB</t>
  </si>
  <si>
    <t>2HCM</t>
  </si>
  <si>
    <t>Dusp28</t>
  </si>
  <si>
    <t>1YZ4</t>
  </si>
  <si>
    <t>1WRM</t>
  </si>
  <si>
    <t>3S4E</t>
  </si>
  <si>
    <t>4ERC</t>
  </si>
  <si>
    <t>2NT2</t>
  </si>
  <si>
    <t>2R0B</t>
  </si>
  <si>
    <t>4RKK</t>
  </si>
  <si>
    <t>2 helices</t>
  </si>
  <si>
    <t>3RGO</t>
  </si>
  <si>
    <t>Ptpmt1</t>
  </si>
  <si>
    <t>1RXD</t>
  </si>
  <si>
    <t>2C46</t>
  </si>
  <si>
    <t>4NYH</t>
  </si>
  <si>
    <t>1OHC</t>
  </si>
  <si>
    <t>1FPZ</t>
  </si>
  <si>
    <t>2-stranded sheet</t>
  </si>
  <si>
    <t>Yes. Predicted from sequence, as the region is not included in construct..</t>
  </si>
  <si>
    <t>scSDP1</t>
  </si>
  <si>
    <t>3EMU</t>
  </si>
  <si>
    <t>ehDSP</t>
  </si>
  <si>
    <t>1 helix of Right-handed 3 - 10 type</t>
  </si>
  <si>
    <t>3S4O</t>
  </si>
  <si>
    <t>lmDSP</t>
  </si>
  <si>
    <t>2I6M</t>
  </si>
  <si>
    <t>2Q05</t>
  </si>
  <si>
    <t>vvDSP</t>
  </si>
  <si>
    <t>CDC14B_D2</t>
  </si>
  <si>
    <t>CDC14B_D1</t>
  </si>
  <si>
    <t>E2'</t>
  </si>
  <si>
    <t>1D5R</t>
  </si>
  <si>
    <t>ciVSP_f1</t>
  </si>
  <si>
    <t>3V0D</t>
  </si>
  <si>
    <t>ciVSP_f2a</t>
  </si>
  <si>
    <t>3V0F</t>
  </si>
  <si>
    <t>ciVSP_f2b</t>
  </si>
  <si>
    <t>bovineAuxilin</t>
  </si>
  <si>
    <t>3N0A</t>
  </si>
  <si>
    <t>H7</t>
  </si>
  <si>
    <t>H8</t>
  </si>
  <si>
    <t>H9</t>
  </si>
  <si>
    <t>H10</t>
  </si>
  <si>
    <t>1LW3</t>
  </si>
  <si>
    <t>2YF0</t>
  </si>
  <si>
    <t>4Y7I</t>
  </si>
  <si>
    <t>scSAC1</t>
  </si>
  <si>
    <t>3LWT</t>
  </si>
  <si>
    <t>DSP (33)</t>
  </si>
  <si>
    <t>PTP (46)</t>
  </si>
  <si>
    <t>PTEN (5)</t>
  </si>
  <si>
    <t>SAC (1)</t>
  </si>
  <si>
    <t>Ea-Sac</t>
  </si>
  <si>
    <t>Eb-Sac</t>
  </si>
  <si>
    <t>Ha-Sac</t>
  </si>
  <si>
    <t>Ec-Sac</t>
  </si>
  <si>
    <t>Ed-Sac</t>
  </si>
  <si>
    <t>Ha-MTM</t>
  </si>
  <si>
    <t>Ea-MTM</t>
  </si>
  <si>
    <t>Eb-MTM</t>
  </si>
  <si>
    <t>Hb-MTM</t>
  </si>
  <si>
    <t>Hc-MTM</t>
  </si>
  <si>
    <t>Hd-MTM</t>
  </si>
  <si>
    <t>He-MTM</t>
  </si>
  <si>
    <t>Hf-MTM</t>
  </si>
  <si>
    <t>Hg-MTM</t>
  </si>
  <si>
    <t>Gonzalez-Perez et al. (2013) Cancer Driver Gene</t>
  </si>
  <si>
    <t xml:space="preserve">Tamborero et al. (2013) Cancer Driver Gene </t>
  </si>
  <si>
    <t>ACP7</t>
  </si>
  <si>
    <t>Kandoth et al. (2013) Signficantly Mutated Genes</t>
  </si>
  <si>
    <t>Tumor suppressor</t>
  </si>
  <si>
    <t>Oncogene</t>
  </si>
  <si>
    <t>BMPR1A</t>
  </si>
  <si>
    <t>NEK8</t>
  </si>
  <si>
    <t>ACVR1</t>
  </si>
  <si>
    <t>ADCK3</t>
  </si>
  <si>
    <t>ADCK4</t>
  </si>
  <si>
    <t>BCKDK</t>
  </si>
  <si>
    <t>FAM20A</t>
  </si>
  <si>
    <t>FAM20C</t>
  </si>
  <si>
    <t>GUCY2C</t>
  </si>
  <si>
    <t>GUCY2D</t>
  </si>
  <si>
    <t>MAK</t>
  </si>
  <si>
    <t>MUSK</t>
  </si>
  <si>
    <t>MYLK2</t>
  </si>
  <si>
    <t>NPR2</t>
  </si>
  <si>
    <t>SPEG</t>
  </si>
  <si>
    <t>POMK</t>
  </si>
  <si>
    <t>PRKACG</t>
  </si>
  <si>
    <t>RIPK4</t>
  </si>
  <si>
    <t>ROR2</t>
  </si>
  <si>
    <t>TTBK2</t>
  </si>
  <si>
    <t>MASTL</t>
  </si>
  <si>
    <t>ACVR2B</t>
  </si>
  <si>
    <t>AMHR2</t>
  </si>
  <si>
    <t>DSTYK</t>
  </si>
  <si>
    <t>PAK3</t>
  </si>
  <si>
    <t>PHKG2</t>
  </si>
  <si>
    <t>TRIM33</t>
  </si>
  <si>
    <t>KALRN</t>
  </si>
  <si>
    <t>ERBB3</t>
  </si>
  <si>
    <t>MYO3A</t>
  </si>
  <si>
    <t>TNNI3K</t>
  </si>
  <si>
    <t>IRAK3</t>
  </si>
  <si>
    <t>NME8</t>
  </si>
  <si>
    <t>RNoSEL</t>
  </si>
  <si>
    <t>TRIM24</t>
  </si>
  <si>
    <t>TBCK</t>
  </si>
  <si>
    <t>CDK12</t>
  </si>
  <si>
    <t>BRD3</t>
  </si>
  <si>
    <t>ROS1</t>
  </si>
  <si>
    <t>TRRAP</t>
  </si>
  <si>
    <t>ACVR2A</t>
  </si>
  <si>
    <t>MAST2</t>
  </si>
  <si>
    <t>CDK17</t>
  </si>
  <si>
    <t>TAF1L</t>
  </si>
  <si>
    <t>DYRK4</t>
  </si>
  <si>
    <t>OBSCN</t>
  </si>
  <si>
    <t>TAOK2</t>
  </si>
  <si>
    <t>EPHB6</t>
  </si>
  <si>
    <t>MAP3K13</t>
  </si>
  <si>
    <t>SLK</t>
  </si>
  <si>
    <t>DCLK1</t>
  </si>
  <si>
    <t>EPHA6</t>
  </si>
  <si>
    <t>ANKK1</t>
  </si>
  <si>
    <t>CDK10</t>
  </si>
  <si>
    <t>HUNK</t>
  </si>
  <si>
    <t>MOK</t>
  </si>
  <si>
    <t>NEK10</t>
  </si>
  <si>
    <t>NEK4</t>
  </si>
  <si>
    <t>STK33</t>
  </si>
  <si>
    <t>ULK4</t>
  </si>
  <si>
    <t>Predicted to be inactive</t>
  </si>
  <si>
    <t>Gene symbol</t>
  </si>
  <si>
    <t>CDC14A_D1</t>
  </si>
  <si>
    <t>PTPRZ1_D2</t>
  </si>
  <si>
    <t>PTPRK_D2</t>
  </si>
  <si>
    <t>PTPRM_D2</t>
  </si>
  <si>
    <t>PTPRT_D2</t>
  </si>
  <si>
    <t>PTPRU_D2</t>
  </si>
  <si>
    <t>MSILPKLLSSEITSYYGGIMSNVPANANIDINAGHLLLTYIENNLRDKGRLDKEWESLTSYAPDDVSVKAGLSLNNKHKNRYPDILPYDHTRVLLNKEFNASGSDYINANFITDVDPKLPRYIASQGPLQHTITDFWQSQGSSLNVLHPSSDNDDEDGGDNYSESVQYSRTITQFHYLSWSVAAPPANPTPLLDFWRKVKTAYTLPQSPVLVHCSEGVGRTGTYILIDMTLSRITSGAKEINLAGAVEHLRDQRKQMVKTKSQFEFALDALVQETQYMLNAAQKK</t>
  </si>
  <si>
    <t>GHLLLTYIENNLRDKGRLDKEWESLTSYAPDDVSVKAGLSLNNKHKNRYPDILPYDHTRVLLNKEFNASGSDYINANFITDVDPKLPRYIASQGPLQHTITDFWQSQGSSLNVLHPSSDNDDEDGGDNYSESVQYSRTITQFHYLSWSVAAPPANPTPLLDFWRKVKTAYTLPQSPVLVHCSEGVGRTGTYILIDMTLSRITSGAKEINLAGAVEHLRDQRKQMVKTKSQFEFALDALVQETQYMLNAAQKK</t>
  </si>
  <si>
    <t>Ptp36E</t>
  </si>
  <si>
    <t>MDWVHTTLFILLTALSCEVLAQRWDNLSPLANFACIVIPALDNQQTDTVNTHSARELIALRSGGFINSNVTFESLFSSGESSLVGDEITGEVTGVRLRGNVTSGEAYSCVLQNGDATTRITAFVQPSKLRVTPFKRTLRVGLGAPIRLWADTGMNNVKWRRLGDSENDWKRQTTTVDIERAQAVDSGLYEIVFDEQTREIHGLVEVIVRGCPAGFWGRGCDQDCPNCLNGGICDDVTGECVCPPGFTGQLCTNALGKDIFGQQGQFRCSEDIGNITDCRGMLVCTGTPYGCSCAAGYTGVDCMQECDNGAFGADCDQTCHCRNNALCSGDTGSCDPAGGCEDGWTGVNCQVPTPRITSFTASPSNGSNFGTTISLTCTATFNFTDTSLTLQVYTGTPGGKQIPSEVTLRDVTHQTQTTMVETEVTRAAQDFECRLSASDNVKDHAIVNVKGHEQPSLTRPPTIVTVNSDAVELAWNAWNAAVDTGSGPVTAYIVQSREHGVAAWETAGNVTEGPFTFTVMSLGSRITYDFQVVAVRPGLNGEGEPSPLITATTTCASPDPIPSLSVSSIPNKSTSLLVTWEPTLERRCDVAYYIIHYDITRFDQCADRKATSGSDVSQSGTFNTTETSWTINGLNEYSSYVVFVAPGFEDNVGANITEVGTTLGDRPTSAPSAVEVIDLSTDSVTLSWGEVPCGHRKGLISNYLLMLRGAQQGTQIVSASQHSYTFPDLAECFMYNFTVAAHNMAGVGPTSAPIPIVIPATVVPGPVPNLRVTSTPTEIHLSWDPPVQSACQMEYIVRYTPQVLDQCIAQLTEGPIVAGNTNLTTDFTIAGLVPYSTYSVEVLARNSIGFGVPQNRTIRTAESVPENVTQLTLVETTEDSISLTWDLPCGQTHGGILLFHYELSNENVPIAALTEGDSPRNATSLTINNLASCTPYEFRIKAKTSAGYGRYAKLFHVRTQGGEPGVIETMLVHTYDTRPFEADVTWSPPEVNGCPILYYRVTYVLTNLGMCGPISSSLRMFRFAGNTSHWFIRLSNLEPYSTYDVYVQAVSDAGMAPVATRSFQTRAAAPGQVMVVDVMERTQSSLKFRWNTLECGDRHGPEVIYHYRLESPSGLYWNGQVHDPESLAAVYGLLPCLMYSFKVQAETSAGFGEPSNLLFAGTTASPPGPVTSLNLQTLSSAEMNITWSPPAAQPCPIVSYGLRYLPTNTDQCDATIRRLTATRTSDVETQNTSAVVSGLLPFTTYRVMVWARTDAPTAGQEATSTIVTAQAPPTASPTLNEPSTFPHKPTKLNVSWEEVPCGHRCGDITFYAYELEALEDSALNSKTSKIPASHRYVTLDDLEPCEVYQFRVRARTRKGWGPFSSWKKLITNAVVSAEVSIVLAETTSDNPTSIRLNWNAPPNQKCPINSYVVSYRLVRQDRCLLDDDWPTHELAVVANHGDVEIDSLIPFSTYELKVFAVTEAGNGSMSVVVVQTGETIPTEAPDAITVDLVTSREIEFSWREPPCGTRHGDIVHYEYQLLDAKNDRTLMATTTETVVQIGFLTPYTEYRFSVRAASLKGYGPFSQEISRTTLVAPPPKPTGLEVLEIGETNVTLQWVRPNPPHGIIHEYKLQFWRQSEMRSNQSIEITIRSEDEKVNGTLIGLNPFTAYVIKIRGVTSAGPGDWSDEINVGTSEGLPGPVTELQVLNRTLDSIELRWEAPKSLNGELLGYTISYVPVVKNEPKDGNLSTKRPVMNIHNTRSTHILVSELDPATEYIFRISANNRVGDGTVIVITEYTKVPAPISPKAPSASSTVTEDNMVTLQLQPLTDSVVSAYRVTVKRMNEVAKRSADYQDYQGWSMRPVYPGHYTQSTSHWIAAEFGQGELPNVFTVGDNRTYGGYHNVPLAPGSSYGISMCSVSRTMRDMASSCSHPIEVKAKPNPTSLSNATVFPNELKAALGVILLVVMVAVLIVAVIRRRKRLHTTRPKEGIGLSALESGVENGASMSNGASTTLPALSRGQGVYKAKPRGLSVNALQNGQNGHGIKRGNGAMRQRPKTAPKPANPSAMRARWQAPPAVKIVELSGYVKEKTANGEMCFKLDYERLPDGQMYTWEVATRQENVSKNRYINIIPYDHSRVILDTDPDAPHEDYINASFVSGYLKPKAYIATQGPLSTTVFDFWRMVWQERVPVIVMLTKLVENKKRKCDPYWPEDIETYGDFTLTVVAERNYLNYTERTLTIRKAWDPEERRVQHFHYTSWPDMGLPLSATPLLEFITKVKEFEARPSGPTIVHCSAGVGRTGTYFTIDSMMDMSAREQQINVLDFVYRMRTKRVKMVQTPEQYVFIYEALLECLLCGYTSVPTKTIVQYFTRLEQTNLHTKRTFLEEHLSALDAMSIFYSDVSMQAGKSSENHHKNRYPDNIPLDKYRPYLMTGCSEGQTNYVNATFLDGFNRRDMYIATQMPLQHTVEDFWRMIYDYNSNVIVMLNEINRNDQTCSQYWPAGDEALIGPFVIDVSAEEREGDVIIRTFLLSNTNTVATESSRVIRQYSFVGWKERQKYPKSLASLLCLLDLVEAGQRDLGNGPITVHCMDGVTRSGLFCAIMSTIGKLKSEGNIDVFHAVKKLRKCSGRMVPSEEQYLYIHDVVREYLASCEIYENFR</t>
  </si>
  <si>
    <t>SigP, EGF, EGF, fn3, fn3, fn3, fn3, fn3, fn3, fn3, fn3, fn3, fn3, PTP_PD, PTP_PD</t>
  </si>
  <si>
    <t>NvecPTP-sf2-13</t>
  </si>
  <si>
    <t>Gene number</t>
  </si>
  <si>
    <t>CC3</t>
  </si>
  <si>
    <t>Protein phosphatase</t>
  </si>
  <si>
    <t>AGC</t>
  </si>
  <si>
    <t>CMGC</t>
  </si>
  <si>
    <t>Other</t>
  </si>
  <si>
    <t>STE</t>
  </si>
  <si>
    <t>TKL</t>
  </si>
  <si>
    <t>CAMK</t>
  </si>
  <si>
    <t>CK1</t>
  </si>
  <si>
    <t>HisK</t>
  </si>
  <si>
    <t>PKL</t>
  </si>
  <si>
    <t>SAPPK</t>
  </si>
  <si>
    <t>RGC</t>
  </si>
  <si>
    <t>TK</t>
  </si>
  <si>
    <t>Akt</t>
  </si>
  <si>
    <t>MAST</t>
  </si>
  <si>
    <t>PKA</t>
  </si>
  <si>
    <t>CAMKL</t>
  </si>
  <si>
    <t>AMPK</t>
  </si>
  <si>
    <t>LKB</t>
  </si>
  <si>
    <t>MARK</t>
  </si>
  <si>
    <t>CK1-D</t>
  </si>
  <si>
    <t>TTBK</t>
  </si>
  <si>
    <t>CDK</t>
  </si>
  <si>
    <t>CDC2</t>
  </si>
  <si>
    <t>CDK11</t>
  </si>
  <si>
    <t>CRK7</t>
  </si>
  <si>
    <t>CK2</t>
  </si>
  <si>
    <t>CLK</t>
  </si>
  <si>
    <t>DYRK</t>
  </si>
  <si>
    <t>DYRK1</t>
  </si>
  <si>
    <t>PRP4</t>
  </si>
  <si>
    <t>YAK</t>
  </si>
  <si>
    <t>GSK</t>
  </si>
  <si>
    <t>MAPK</t>
  </si>
  <si>
    <t>ERK1</t>
  </si>
  <si>
    <t>ERK7</t>
  </si>
  <si>
    <t>RCK</t>
  </si>
  <si>
    <t>SRPK</t>
  </si>
  <si>
    <t>Aur</t>
  </si>
  <si>
    <t>BUB</t>
  </si>
  <si>
    <t>Bud32</t>
  </si>
  <si>
    <t>CAMKK</t>
  </si>
  <si>
    <t>Haspin</t>
  </si>
  <si>
    <t>IKS</t>
  </si>
  <si>
    <t>IRE</t>
  </si>
  <si>
    <t>NAK</t>
  </si>
  <si>
    <t>MPSK</t>
  </si>
  <si>
    <t>PEK</t>
  </si>
  <si>
    <t>GCN2</t>
  </si>
  <si>
    <t>PLK</t>
  </si>
  <si>
    <t>SCY1</t>
  </si>
  <si>
    <t>ULK</t>
  </si>
  <si>
    <t>Fused</t>
  </si>
  <si>
    <t>VPS15</t>
  </si>
  <si>
    <t>ABC1</t>
  </si>
  <si>
    <t>ABC1-A</t>
  </si>
  <si>
    <t>ABC1-B</t>
  </si>
  <si>
    <t>ABC1-C</t>
  </si>
  <si>
    <t>ABC1-D</t>
  </si>
  <si>
    <t>PIKK</t>
  </si>
  <si>
    <t>DNAPK</t>
  </si>
  <si>
    <t>FRAP</t>
  </si>
  <si>
    <t>RIO</t>
  </si>
  <si>
    <t>RIO1</t>
  </si>
  <si>
    <t>RIO2</t>
  </si>
  <si>
    <t>G11</t>
  </si>
  <si>
    <t>STE11</t>
  </si>
  <si>
    <t>CDC15</t>
  </si>
  <si>
    <t>STE20</t>
  </si>
  <si>
    <t>FRAY</t>
  </si>
  <si>
    <t>MST</t>
  </si>
  <si>
    <t>PAKA</t>
  </si>
  <si>
    <t>YSK</t>
  </si>
  <si>
    <t>STE7</t>
  </si>
  <si>
    <t>MEK1</t>
  </si>
  <si>
    <t>NEK</t>
  </si>
  <si>
    <t>NDR</t>
  </si>
  <si>
    <t>SGK</t>
  </si>
  <si>
    <t>BRSK</t>
  </si>
  <si>
    <t>QIK</t>
  </si>
  <si>
    <t>RAD53</t>
  </si>
  <si>
    <t>BIKE</t>
  </si>
  <si>
    <t>Slob</t>
  </si>
  <si>
    <t>WEE</t>
  </si>
  <si>
    <t>Alpha</t>
  </si>
  <si>
    <t>eEF2K</t>
  </si>
  <si>
    <t>BRD</t>
  </si>
  <si>
    <t>LRRK</t>
  </si>
  <si>
    <t>MLK</t>
  </si>
  <si>
    <t>HH498</t>
  </si>
  <si>
    <t>CDK-DD1</t>
  </si>
  <si>
    <t>Dicty1</t>
  </si>
  <si>
    <t>Dicty10</t>
  </si>
  <si>
    <t>Dicty6</t>
  </si>
  <si>
    <t>Dicty7</t>
  </si>
  <si>
    <t>Dicty8</t>
  </si>
  <si>
    <t>Dicty9</t>
  </si>
  <si>
    <t>SAMK</t>
  </si>
  <si>
    <t>AFK</t>
  </si>
  <si>
    <t>MHCK</t>
  </si>
  <si>
    <t>Dicty3</t>
  </si>
  <si>
    <t>FNIPK</t>
  </si>
  <si>
    <t>NZAK</t>
  </si>
  <si>
    <t>MKC</t>
  </si>
  <si>
    <t>MST-like</t>
  </si>
  <si>
    <t>PAKL</t>
  </si>
  <si>
    <t>Ste20-DD1</t>
  </si>
  <si>
    <t>ARK</t>
  </si>
  <si>
    <t>ARMK</t>
  </si>
  <si>
    <t>CZAK</t>
  </si>
  <si>
    <t>Dicty4</t>
  </si>
  <si>
    <t>DRK</t>
  </si>
  <si>
    <t>Shk</t>
  </si>
  <si>
    <t>Dicty5</t>
  </si>
  <si>
    <t>DPYK</t>
  </si>
  <si>
    <t>Gdt</t>
  </si>
  <si>
    <t>Uni1</t>
  </si>
  <si>
    <t>VWL</t>
  </si>
  <si>
    <t>Mak2</t>
  </si>
  <si>
    <t>LISK</t>
  </si>
  <si>
    <t>LISK-DD1</t>
  </si>
  <si>
    <t>MEKK4</t>
  </si>
  <si>
    <t>RSK</t>
  </si>
  <si>
    <t>RSKp70</t>
  </si>
  <si>
    <t>CHK1</t>
  </si>
  <si>
    <t>CK1-G</t>
  </si>
  <si>
    <t>p38</t>
  </si>
  <si>
    <t>PDHK</t>
  </si>
  <si>
    <t>GIN4</t>
  </si>
  <si>
    <t>Kin1</t>
  </si>
  <si>
    <t>Kin4</t>
  </si>
  <si>
    <t>HAL</t>
  </si>
  <si>
    <t>CAK</t>
  </si>
  <si>
    <t>Fmp29</t>
  </si>
  <si>
    <t>PTF</t>
  </si>
  <si>
    <t>FPK</t>
  </si>
  <si>
    <t>ROCK</t>
  </si>
  <si>
    <t>GRK</t>
  </si>
  <si>
    <t>BARK</t>
  </si>
  <si>
    <t>PKC</t>
  </si>
  <si>
    <t>PKCa</t>
  </si>
  <si>
    <t>PKCd</t>
  </si>
  <si>
    <t>PKCh</t>
  </si>
  <si>
    <t>MSK</t>
  </si>
  <si>
    <t>RSKp90</t>
  </si>
  <si>
    <t>CAMK2</t>
  </si>
  <si>
    <t>NuaK</t>
  </si>
  <si>
    <t>DCAMKL</t>
  </si>
  <si>
    <t>MLCK</t>
  </si>
  <si>
    <t>PHK</t>
  </si>
  <si>
    <t>PKD</t>
  </si>
  <si>
    <t>PSK</t>
  </si>
  <si>
    <t>CK1-A</t>
  </si>
  <si>
    <t>VRK</t>
  </si>
  <si>
    <t>PCTAIRE</t>
  </si>
  <si>
    <t>NKF1</t>
  </si>
  <si>
    <t>NRBP</t>
  </si>
  <si>
    <t>SgK071</t>
  </si>
  <si>
    <t>TOPK</t>
  </si>
  <si>
    <t>Myt1</t>
  </si>
  <si>
    <t>RIO3</t>
  </si>
  <si>
    <t>ASK</t>
  </si>
  <si>
    <t>MEKK1</t>
  </si>
  <si>
    <t>MEKK2</t>
  </si>
  <si>
    <t>NinaC</t>
  </si>
  <si>
    <t>TAO</t>
  </si>
  <si>
    <t>MEK4</t>
  </si>
  <si>
    <t>MEK5</t>
  </si>
  <si>
    <t>Abl</t>
  </si>
  <si>
    <t>Csk</t>
  </si>
  <si>
    <t>Eph</t>
  </si>
  <si>
    <t>Tec</t>
  </si>
  <si>
    <t>IRAK</t>
  </si>
  <si>
    <t>LIMK</t>
  </si>
  <si>
    <t>LZK</t>
  </si>
  <si>
    <t>TAK1</t>
  </si>
  <si>
    <t>ERK5</t>
  </si>
  <si>
    <t>KHS</t>
  </si>
  <si>
    <t>GEK</t>
  </si>
  <si>
    <t>LATS</t>
  </si>
  <si>
    <t>CDKL</t>
  </si>
  <si>
    <t>SAK</t>
  </si>
  <si>
    <t>TLK</t>
  </si>
  <si>
    <t>WNK</t>
  </si>
  <si>
    <t>UTKB</t>
  </si>
  <si>
    <t>UTKE</t>
  </si>
  <si>
    <t>UTKG</t>
  </si>
  <si>
    <t>UTKH</t>
  </si>
  <si>
    <t>UTKI</t>
  </si>
  <si>
    <t>UTKJ</t>
  </si>
  <si>
    <t>UTKK</t>
  </si>
  <si>
    <t>UTKL</t>
  </si>
  <si>
    <t>UTKM</t>
  </si>
  <si>
    <t>UTKN</t>
  </si>
  <si>
    <t>UTKO</t>
  </si>
  <si>
    <t>RTKN</t>
  </si>
  <si>
    <t>UTKC</t>
  </si>
  <si>
    <t>UTKR</t>
  </si>
  <si>
    <t>RTKQ</t>
  </si>
  <si>
    <t>Mbre3</t>
  </si>
  <si>
    <t>CTKA</t>
  </si>
  <si>
    <t>CTKB</t>
  </si>
  <si>
    <t>FGTK</t>
  </si>
  <si>
    <t>FYTK</t>
  </si>
  <si>
    <t>HMTK</t>
  </si>
  <si>
    <t>LRTK</t>
  </si>
  <si>
    <t>RTKA</t>
  </si>
  <si>
    <t>RTKB</t>
  </si>
  <si>
    <t>RTKC</t>
  </si>
  <si>
    <t>RTKD</t>
  </si>
  <si>
    <t>RTKE</t>
  </si>
  <si>
    <t>RTKF</t>
  </si>
  <si>
    <t>RTKG</t>
  </si>
  <si>
    <t>RTKH</t>
  </si>
  <si>
    <t>RTKJ</t>
  </si>
  <si>
    <t>RTKK</t>
  </si>
  <si>
    <t>RTKL</t>
  </si>
  <si>
    <t>RTKM</t>
  </si>
  <si>
    <t>DD-like</t>
  </si>
  <si>
    <t>UTK</t>
  </si>
  <si>
    <t>UTKP</t>
  </si>
  <si>
    <t>CRIK</t>
  </si>
  <si>
    <t>PKCi</t>
  </si>
  <si>
    <t>PKN</t>
  </si>
  <si>
    <t>RSKL</t>
  </si>
  <si>
    <t>DAPK</t>
  </si>
  <si>
    <t>MAPKAPK</t>
  </si>
  <si>
    <t>MK2</t>
  </si>
  <si>
    <t>MK5</t>
  </si>
  <si>
    <t>MNK</t>
  </si>
  <si>
    <t>SgK495</t>
  </si>
  <si>
    <t>Trbl</t>
  </si>
  <si>
    <t>Trio</t>
  </si>
  <si>
    <t>TSSK</t>
  </si>
  <si>
    <t>PFTAIRE</t>
  </si>
  <si>
    <t>HIPK</t>
  </si>
  <si>
    <t>JNK</t>
  </si>
  <si>
    <t>nmo</t>
  </si>
  <si>
    <t>Dusty</t>
  </si>
  <si>
    <t>IKK</t>
  </si>
  <si>
    <t>NKF2</t>
  </si>
  <si>
    <t>NKF3</t>
  </si>
  <si>
    <t>MEKK15</t>
  </si>
  <si>
    <t>PAKB</t>
  </si>
  <si>
    <t>MEK7</t>
  </si>
  <si>
    <t>CCK4</t>
  </si>
  <si>
    <t>DDR</t>
  </si>
  <si>
    <t>FAK</t>
  </si>
  <si>
    <t>Fer</t>
  </si>
  <si>
    <t>Met</t>
  </si>
  <si>
    <t>Ret</t>
  </si>
  <si>
    <t>Ryk</t>
  </si>
  <si>
    <t>Sev</t>
  </si>
  <si>
    <t>Src</t>
  </si>
  <si>
    <t>Frk</t>
  </si>
  <si>
    <t>Syk</t>
  </si>
  <si>
    <t>TESK</t>
  </si>
  <si>
    <t>RAF</t>
  </si>
  <si>
    <t>KSR</t>
  </si>
  <si>
    <t>STKR</t>
  </si>
  <si>
    <t>STKR1</t>
  </si>
  <si>
    <t>STKR2</t>
  </si>
  <si>
    <t>PKG</t>
  </si>
  <si>
    <t>SRCR</t>
  </si>
  <si>
    <t>REF</t>
  </si>
  <si>
    <t>Src-Aque1</t>
  </si>
  <si>
    <t>TMR</t>
  </si>
  <si>
    <t>HH-a1</t>
  </si>
  <si>
    <t>HH-a2</t>
  </si>
  <si>
    <t>HH-B</t>
  </si>
  <si>
    <t>HH-C</t>
  </si>
  <si>
    <t>DRAK</t>
  </si>
  <si>
    <t>PIM</t>
  </si>
  <si>
    <t>ERK3</t>
  </si>
  <si>
    <t>SgK493</t>
  </si>
  <si>
    <t>STLK</t>
  </si>
  <si>
    <t>MEK3</t>
  </si>
  <si>
    <t>Ack</t>
  </si>
  <si>
    <t>FGFR</t>
  </si>
  <si>
    <t>InsR</t>
  </si>
  <si>
    <t>Ror</t>
  </si>
  <si>
    <t>VKR</t>
  </si>
  <si>
    <t>TIF1</t>
  </si>
  <si>
    <t>YANK</t>
  </si>
  <si>
    <t>TKL-Sp1</t>
  </si>
  <si>
    <t>pknB</t>
  </si>
  <si>
    <t>RSKR</t>
  </si>
  <si>
    <t>Trk</t>
  </si>
  <si>
    <t>Jak</t>
  </si>
  <si>
    <t>Musk</t>
  </si>
  <si>
    <t>PVR</t>
  </si>
  <si>
    <t>VEGFR</t>
  </si>
  <si>
    <t>NIM1</t>
  </si>
  <si>
    <t>Dual</t>
  </si>
  <si>
    <t>TTBKL</t>
  </si>
  <si>
    <t>Worm10</t>
  </si>
  <si>
    <t>Worm11</t>
  </si>
  <si>
    <t>Worm6</t>
  </si>
  <si>
    <t>Worm7</t>
  </si>
  <si>
    <t>Worm8</t>
  </si>
  <si>
    <t>Worm9</t>
  </si>
  <si>
    <t>Worm1</t>
  </si>
  <si>
    <t>Worm2</t>
  </si>
  <si>
    <t>Worm3</t>
  </si>
  <si>
    <t>Worm4</t>
  </si>
  <si>
    <t>Worm5</t>
  </si>
  <si>
    <t>KIN16</t>
  </si>
  <si>
    <t>KIN6</t>
  </si>
  <si>
    <t>KIS</t>
  </si>
  <si>
    <t>NKF4</t>
  </si>
  <si>
    <t>HRI</t>
  </si>
  <si>
    <t>Tie</t>
  </si>
  <si>
    <t>RIPK</t>
  </si>
  <si>
    <t>Lmr</t>
  </si>
  <si>
    <t>urch</t>
  </si>
  <si>
    <t>urchA</t>
  </si>
  <si>
    <t>urchB</t>
  </si>
  <si>
    <t>urchC</t>
  </si>
  <si>
    <t>Src-Echino1</t>
  </si>
  <si>
    <t>Src-Echino2</t>
  </si>
  <si>
    <t>TK-Sp1</t>
  </si>
  <si>
    <t>ACAD</t>
  </si>
  <si>
    <t>NKF5</t>
  </si>
  <si>
    <t>ChaK</t>
  </si>
  <si>
    <t>FAST</t>
  </si>
  <si>
    <t>Axl</t>
  </si>
  <si>
    <t>PDGFR</t>
  </si>
  <si>
    <t>SrcA</t>
  </si>
  <si>
    <t>SrcB</t>
  </si>
  <si>
    <t>SRM</t>
  </si>
  <si>
    <t>PKR</t>
  </si>
  <si>
    <t>Kit</t>
  </si>
  <si>
    <t>Fold/Group</t>
  </si>
  <si>
    <t>MQRITVTKGKDGFGFKLTGMRLPLCLHPTKGQGGPAEAAGVVEGMHLMGIEEHPTLDGSLAAVIKAVQNCTTELVLLCQPNPSKASTTTTTAPTLAQDAPAAASLNGSAEPSAAGDRGWDCDSTSQHGSRHGKLNQDVPFCASFKQNGHRIAIAAVFDGHGLLGEIAAAMARDTMTALQPTFAWDSLLTQPEQGMREIFAQLDAAIVAAHDAPPAQYTYIGQSGSLDFRLEAHAIPELDPPSGYVCTSRDGVPPRPIDFGCTAVVAVVVDETHVVVGNAGDAAAFVLLRDQAGHEDRDGYSVEALSVQHTARSKAEQARVHETHPGAAHFTGDGYLAPLDPTLAQYELQLTRSLGHRLLKRAGVIADPEVRSQTWPVGEVHGVVACSDGITDELSGLDVLDRVLNAGTALEASEVLCQDAQDYCMDETCIDDATAVVALFPARDTISESDA</t>
  </si>
  <si>
    <t>PDZ, PPM_PD</t>
  </si>
  <si>
    <t>WDCDSTSQHGSRHGKLNQDVPFCASFKQNGHRIAIAAVFDGHGLLGEIAAAMARDTMTALQPTFAWDSLLTQPEQGMREIFAQLDAAIVAAHDAPPAQYTYIGQSGSLDFRLEAHAIPELDPPSGYVCTSRDGVPPRPIDFGCTAVVAVVVDETHVVVGNAGDAAAFVLLRDQAGHEDRDGYSVEALSVQHTARSKAEQARVHETHPGAAHFTGDGYLAPLDPTLAQYELQLTRSLGHRLLKRAGVIADPEVRSQTWPVGEVHGVVACSDGITDELSGLDVLDRVLNAGTALEASEVLCQDAQDYCMDETCIDDATAVVALF</t>
  </si>
  <si>
    <t>FNELLAVGASSMQGWRNSQEDAHNSILNFDNNTSFFAVYDGHGGAEVAQYCADKLPHFLKNLETYKNGQFEVALKEAFLGFDKTLLDPSIVSILKILAGEHNFVDAEADDYEEEDLAELQEESNLPLNEVLEKYKGLPQKKDLDLKSSDHKENFKMRSPYFRGRRAAALAAEATNKAVMDPSAKPDGSSTSAAAAAAALSADGVANSRNPSNVVNPMAGADSNTTTSINDLSTKNAALKDDSVNDQNEGSNGTDFKHTLVSSSNKKLFATGSNDMTELNQSSKNEFTNSSTSKEFERNINSSQDDEFTDDDADYEENDNVKSPDTSSAESSDCTENDDDGDEDGNEDSDEEETDEDQMANDNFCANMIEEPGKDSGCTAVVCLLQGRDLYVANAGDSRCVISRSGQAIEMSIDHKPEDDEEASRIIKAGGRVTLDGRVNGGLNLSRALGDHAYKTNVTLPAEEQMISALPDIKKLIITPEDEFMVLACDGIWNYMSSEEVVEFVRCRLKDNKKLSTICEELFDNCLAPNTMGDGTGCDNMTAVIVQF</t>
  </si>
  <si>
    <r>
      <rPr>
        <b/>
        <u/>
        <sz val="9"/>
        <color theme="1"/>
        <rFont val="Andale Mono"/>
      </rPr>
      <t>C</t>
    </r>
    <r>
      <rPr>
        <sz val="9"/>
        <color theme="1"/>
        <rFont val="Andale Mono"/>
      </rPr>
      <t>x5</t>
    </r>
    <r>
      <rPr>
        <b/>
        <u/>
        <sz val="9"/>
        <color theme="1"/>
        <rFont val="Andale Mono"/>
      </rPr>
      <t>R</t>
    </r>
  </si>
  <si>
    <r>
      <rPr>
        <b/>
        <u/>
        <sz val="9"/>
        <color theme="1"/>
        <rFont val="Andale Mono"/>
      </rPr>
      <t>D</t>
    </r>
    <r>
      <rPr>
        <sz val="9"/>
        <color theme="1"/>
        <rFont val="Andale Mono"/>
      </rPr>
      <t>x</t>
    </r>
    <r>
      <rPr>
        <b/>
        <u/>
        <sz val="9"/>
        <color theme="1"/>
        <rFont val="Andale Mono"/>
      </rPr>
      <t>D</t>
    </r>
  </si>
  <si>
    <r>
      <rPr>
        <b/>
        <u/>
        <sz val="9"/>
        <color theme="1"/>
        <rFont val="Andale Mono"/>
      </rPr>
      <t>H</t>
    </r>
    <r>
      <rPr>
        <sz val="9"/>
        <color theme="1"/>
        <rFont val="Andale Mono"/>
      </rPr>
      <t>53</t>
    </r>
  </si>
  <si>
    <r>
      <rPr>
        <b/>
        <u/>
        <sz val="9"/>
        <color theme="1"/>
        <rFont val="Andale Mono"/>
      </rPr>
      <t>S</t>
    </r>
    <r>
      <rPr>
        <sz val="9"/>
        <color theme="1"/>
        <rFont val="Andale Mono"/>
      </rPr>
      <t>102</t>
    </r>
  </si>
  <si>
    <r>
      <rPr>
        <b/>
        <u/>
        <sz val="9"/>
        <color theme="1"/>
        <rFont val="Andale Mono"/>
      </rPr>
      <t>E</t>
    </r>
    <r>
      <rPr>
        <sz val="9"/>
        <color theme="1"/>
        <rFont val="Andale Mono"/>
      </rPr>
      <t>66</t>
    </r>
  </si>
  <si>
    <t>IMFAQHVAKMSARNNDGFSDEYNSLPAMEKIRAVTVARNARNDDKNRFRNILPYDYNRVQLKGEVGNDYINASYIADDQGNRKYIATQGPLPNTIDHFWEMVWETKASTIVMMTALVEGGKTKCEHYWPTGQKPHLHGNVTVTLVGSKQTEHFIQRTLLIGKKGTELTVTHYQYLAWTDHGVPASTAPLVALLYQVKMTSQEDGALTGPIIVHCSAGIGRTGTFIAADMLMNAIQRSTATDYIDIAGTVAKLREQRTSLVQTLYQYIYLHRIMLSLI</t>
  </si>
  <si>
    <t>OMIM ID</t>
  </si>
  <si>
    <t>DdisDSP-sf1</t>
  </si>
  <si>
    <t>Entrez Gene ID(s)</t>
  </si>
  <si>
    <t>Retrogene</t>
  </si>
  <si>
    <t>Possible functional gene despite loss of initiator methionine and C-terminus. Conserved in many primates and inferred to be under selection (Rosso et al, PMID:18547142).</t>
  </si>
  <si>
    <t>Missing from 381-420 (end) of the parental gene, including the end of the phosphatase domain. Maps 2Mb away from PTPN20A, both are next to RNA5SP pseudogenes, and synaptotagmin 15 (SYT15) also maps to both loci, indicating a tandem duplication followed by gene degeneration. Duplication not seen in chimp genome assembly, but might be present in gorilla draft genome.</t>
  </si>
  <si>
    <t>Tandem duplication on chr 15 that also gives rise to CKMT1A/B (mitochondria creatine kinase). ORF is only 2 nt different to parental gene, but is truncated: 1118 AA long, compared with 1469 for parental, 1 AA different. Phosphatase domain is intact. Duplication also seen in chimp and gorilla, maybe orangutan. Chimp and Gorilla are clearly truncated, though concern that this may be an artefact of assembling these genomes on top of human reference genome.</t>
  </si>
  <si>
    <t>Non-processed, possibly functional (C-term truncation)</t>
  </si>
  <si>
    <t>Fragment: Missing first 60 AA, and only ~80 AA long relative to 522 AA parental gene. Expressed due to fusion with an endogenous retrovirus (PMID: 20112338)</t>
  </si>
  <si>
    <t>Fragment. Expressed as a fusion gene with CK1e kinase (Entrez Gene: 102800317)</t>
  </si>
  <si>
    <t>Missing first AA, but AA2 is an M, and is otherwise FL. Present in Gorilla and Chimp</t>
  </si>
  <si>
    <t>Fragment</t>
  </si>
  <si>
    <t>Fragment, lacks first ~80 AA of phosphatase domain</t>
  </si>
  <si>
    <t>Fragment: Missing first 324 AA of parental protein including first 157 AA of phosphatase domain</t>
  </si>
  <si>
    <t>Expressed and functional, can modulate expression of PTEN in cancer (PMID:20577206)</t>
  </si>
  <si>
    <t>Decayed ortholog of the murine OST-PTP gene</t>
  </si>
  <si>
    <t>PMID:19879837, DOI: 10.1007/978-3-540-40035-6_1, Figure S12</t>
  </si>
  <si>
    <t>D substitution at DG motif</t>
  </si>
  <si>
    <t>D substitutions at DGH, DG and DN motif</t>
  </si>
  <si>
    <r>
      <t>e</t>
    </r>
    <r>
      <rPr>
        <b/>
        <u/>
        <sz val="9"/>
        <color theme="1"/>
        <rFont val="Andale Mono"/>
      </rPr>
      <t>D</t>
    </r>
    <r>
      <rPr>
        <sz val="9"/>
        <color theme="1"/>
        <rFont val="Andale Mono"/>
      </rPr>
      <t>..</t>
    </r>
    <r>
      <rPr>
        <b/>
        <u/>
        <sz val="9"/>
        <color theme="1"/>
        <rFont val="Andale Mono"/>
      </rPr>
      <t>DG</t>
    </r>
    <r>
      <rPr>
        <sz val="9"/>
        <color theme="1"/>
        <rFont val="Andale Mono"/>
      </rPr>
      <t>h..</t>
    </r>
    <r>
      <rPr>
        <b/>
        <u/>
        <sz val="9"/>
        <color theme="1"/>
        <rFont val="Andale Mono"/>
      </rPr>
      <t>D</t>
    </r>
    <r>
      <rPr>
        <sz val="9"/>
        <color theme="1"/>
        <rFont val="Andale Mono"/>
      </rPr>
      <t>G..</t>
    </r>
    <r>
      <rPr>
        <b/>
        <u/>
        <sz val="9"/>
        <color theme="1"/>
        <rFont val="Andale Mono"/>
      </rPr>
      <t>D</t>
    </r>
    <r>
      <rPr>
        <sz val="9"/>
        <color theme="1"/>
        <rFont val="Andale Mono"/>
      </rPr>
      <t>n</t>
    </r>
  </si>
  <si>
    <r>
      <rPr>
        <b/>
        <u/>
        <sz val="9"/>
        <color theme="1"/>
        <rFont val="Andale Mono"/>
      </rPr>
      <t>GD</t>
    </r>
    <r>
      <rPr>
        <sz val="9"/>
        <color theme="1"/>
        <rFont val="Andale Mono"/>
      </rPr>
      <t>x</t>
    </r>
    <r>
      <rPr>
        <b/>
        <u/>
        <sz val="9"/>
        <color theme="1"/>
        <rFont val="Andale Mono"/>
      </rPr>
      <t>HG</t>
    </r>
    <r>
      <rPr>
        <sz val="9"/>
        <color theme="1"/>
        <rFont val="Andale Mono"/>
      </rPr>
      <t>..</t>
    </r>
    <r>
      <rPr>
        <b/>
        <u/>
        <sz val="9"/>
        <color theme="1"/>
        <rFont val="Andale Mono"/>
      </rPr>
      <t>GD</t>
    </r>
    <r>
      <rPr>
        <sz val="9"/>
        <color theme="1"/>
        <rFont val="Andale Mono"/>
      </rPr>
      <t>x</t>
    </r>
    <r>
      <rPr>
        <b/>
        <u/>
        <sz val="9"/>
        <color theme="1"/>
        <rFont val="Andale Mono"/>
      </rPr>
      <t>VDRG</t>
    </r>
    <r>
      <rPr>
        <sz val="9"/>
        <color theme="1"/>
        <rFont val="Andale Mono"/>
      </rPr>
      <t>..</t>
    </r>
    <r>
      <rPr>
        <b/>
        <u/>
        <sz val="9"/>
        <color theme="1"/>
        <rFont val="Andale Mono"/>
      </rPr>
      <t>GNH</t>
    </r>
    <r>
      <rPr>
        <sz val="9"/>
        <color theme="1"/>
        <rFont val="Andale Mono"/>
      </rPr>
      <t>e..</t>
    </r>
    <r>
      <rPr>
        <b/>
        <u/>
        <sz val="9"/>
        <color theme="1"/>
        <rFont val="Andale Mono"/>
      </rPr>
      <t>HGG</t>
    </r>
    <r>
      <rPr>
        <sz val="9"/>
        <color theme="1"/>
        <rFont val="Andale Mono"/>
      </rPr>
      <t>..</t>
    </r>
    <r>
      <rPr>
        <b/>
        <u/>
        <sz val="9"/>
        <color theme="1"/>
        <rFont val="Andale Mono"/>
      </rPr>
      <t>RG</t>
    </r>
    <r>
      <rPr>
        <sz val="9"/>
        <color theme="1"/>
        <rFont val="Andale Mono"/>
      </rPr>
      <t>..</t>
    </r>
    <r>
      <rPr>
        <b/>
        <u/>
        <sz val="9"/>
        <color theme="1"/>
        <rFont val="Andale Mono"/>
      </rPr>
      <t>H</t>
    </r>
  </si>
  <si>
    <t>MVLTADQCSAAYRVSSQDETKTTIERTNLGNRSTPSPSNTSQGAVTPSSSEASIPTRVSSSSVPSEEVNQTPSPSNTSQRAVTPSSSEASILTRVSSSSVSSEEVNQTTSEEPSKTPIPGEPGLRSSPRVASEYSVTTIDVMTEGNTSSKSSATNGIAIDTDSSTPMAVLFTTLRKYDTSQDTDTQLPDTTSLDLTTVGKIVTRNPSDMPMTSVQVETTEPSSVYSLVTELPLVTDLPTGLMPTDVSQTMQTSLPSAQSTALSTDEQPLEVSTLFDGGTDGTPSAFDPVSLEATTRLDETFFDTTEAGTLPTTTVSPLEVGSIGTIEAVTDLGMTEETNPATDLQEMETDLLTGEEVEGTPPLELWTIETSSEEVTEFDFPNDLSTELMASTEATTTIETPVIPAPCLCDVESDLLSASVCLCNTSLALSNFTYRAHLVRRNHDNRTHPEVQVHAALISSGSGCWNISVPLGGSYKLVVTAEDGLGNLVSTPTAYFYSGLMPPFLSVKKVPGAIPSLELYWQIPYPTYVDDVTIFVSKDDALATELTWMRVGGVRTSGQFTFVASGLGSKYSVAVVIASGAKSVTSNYDTVVIAPQHPHTVRVASISSELLTMQWPHDPSSCTAACSYLVRYQQTSPYNYNSNPVTELPVRCPGLLAAQPARSTSPNAMNTCTEYLRDLIPGALYDIDVYASSYGVLSVTAAQLRQRTPPTPPQNVTVTNVTEQSITIAWTPGAGYRTRYHLHAYATSYSEEVGVVHGDVTDFTFHNLLAGTRYIITIRASANDTDGDMVPVGETTLPTKPGPVDRLRLEPQIDHRQIRLAFLAPMLPNGVLEGYRVEYVGKRNGSRTCSSGQKYLPVVETSVIIEGLKGGCYYTFTVKARNEVGLGPGASDSVLTAIGIPQVPDARPLPPPSKTIRSRNFVVNFDPSIFDDVNGEITHVIVIVAQSSDTRRKRSVAATTPTTPTITKIDIGTEECSYETKNVYCNGPLIQGRSYVYRFRGISPGGYADTKNSLPVSLPMSPHGVIIGISTALFSLLVVVIILSIVIIVRKFRLDGRGRYLPANMKDVELTRAIRKVGRKMTTNTAVSPANVGKNRYTNILPYDRTRVKLSPVDDEEGSDYINSNYIPGFTSPREYIACQGPLPGTTDDMWRMIWEQNVTTVVMVTQLVEKGKVKCDQYWPDDHMPVLYGDIQVTMNQTFEENDWNIKEFAVQLRDQRRYVRHWNFLSWPDHGVPESSQALLAFIRRIRSTKPPSSAPVAVHCSAGVGRTGTFIVLDNILQHMEQYDFVDVMGVVCGMRMHRNFMVQTEQQYVFIHRCLMDVIEERGLAPVPMMSGSLP</t>
  </si>
  <si>
    <t>IRKVGRKMTTNTAVSPANVGKNRYTNILPYDRTRVKLSPVDDEEGSDYINSNYIPGFTSPREYIACQGPLPGTTDDMWRMIWEQNVTTVVMVTQLVEKGKVKCDQYWPDDHMPVLYGDIQVTMNQTFEENDWNIKEFAVQLRDQRRYVRHWNFLSWPDHGVPESSQALLAFIRRIRSTKPPSSAPVAVHCSAGVGRTGTFIVLDNILQHMEQYDFVDVMGVVCGMRMHRNFMVQTEQQYVFIHRCLMDVIE</t>
  </si>
  <si>
    <r>
      <rPr>
        <b/>
        <u/>
        <sz val="9"/>
        <color theme="1"/>
        <rFont val="Andale Mono"/>
      </rPr>
      <t>RH</t>
    </r>
    <r>
      <rPr>
        <sz val="9"/>
        <color theme="1"/>
        <rFont val="Andale Mono"/>
      </rPr>
      <t>..</t>
    </r>
    <r>
      <rPr>
        <b/>
        <u/>
        <sz val="9"/>
        <color theme="1"/>
        <rFont val="Andale Mono"/>
      </rPr>
      <t>R</t>
    </r>
    <r>
      <rPr>
        <sz val="9"/>
        <color theme="1"/>
        <rFont val="Andale Mono"/>
      </rPr>
      <t>..</t>
    </r>
    <r>
      <rPr>
        <b/>
        <u/>
        <sz val="9"/>
        <color theme="1"/>
        <rFont val="Andale Mono"/>
      </rPr>
      <t>H</t>
    </r>
  </si>
  <si>
    <t>PMID:18092946, PMID: 17679096</t>
  </si>
  <si>
    <t>Function and/or inactivity observed in experiments</t>
  </si>
  <si>
    <t>Predicted to lack PTP activity</t>
  </si>
  <si>
    <t>R to S at R motif</t>
  </si>
  <si>
    <t>D substitutions at ED and DG motif</t>
  </si>
  <si>
    <t>No substitution</t>
  </si>
  <si>
    <t>PHLPP2 specifically dephosphorylates the hydrophobic motif of Akt (Ser473 in Akt1), triggering apoptosis and suppressing tumor growth (PMID: 17386267).</t>
  </si>
  <si>
    <t>PHLPP1 specifically dephosphorylates the hydrophobic motif of Akt (Ser473 in Akt1), triggering apoptosis and suppressing tumor growth (PMID: 15808505).</t>
  </si>
  <si>
    <t>Substitutions of WPD by WPE  and KNRY by KNRV</t>
  </si>
  <si>
    <t>Substitutions of WPD by WPE  and KNRY by KARV</t>
  </si>
  <si>
    <t>Substitutions at D and Y of WPD and KNRY motif, respectively</t>
  </si>
  <si>
    <t>Substitutions at P and D of WPD motif and Y of KNRY motif</t>
  </si>
  <si>
    <t>PTPRU_D1</t>
  </si>
  <si>
    <t>Substitutions of WPD by WPE  and KNRY by KNRF</t>
  </si>
  <si>
    <t>PTPRC D2 do not have detectable catalytic activity using Raytide and MBP, but sequences within the second domains influence substrate specificity (PMID: 1695146).</t>
  </si>
  <si>
    <t>PTPRD D2 binds to and inhibits PTPRS D1 (PMID: 9566880).</t>
  </si>
  <si>
    <t>No. Active protein phosphatase in experiments.</t>
  </si>
  <si>
    <t>No. PTPN14 has PTP activity.</t>
  </si>
  <si>
    <t>No. PTPN23 has PTP activity.</t>
  </si>
  <si>
    <t>N/A. No experimental evidence for activity or inactivity.</t>
  </si>
  <si>
    <t>PTPRU D2 is not responsible for beta-catenin dephosphorylation (PMID: 12501215).</t>
  </si>
  <si>
    <t>PTPRU D1 is responsible for beta-catenin dephosphorylation (PMID: 12501215).</t>
  </si>
  <si>
    <t>Substitutions of WPD by WPE  and KNRY by KGSRQE</t>
  </si>
  <si>
    <t>No.</t>
  </si>
  <si>
    <t>PTPRQ has the same substitution of WPD by WPE and KNRY by KNRF across vertebrates.</t>
  </si>
  <si>
    <t>PTPRQ is a phosphatidylinositol phosphatase. It also has very low PTP activity compared with other PTPs (PMID: 12802008).</t>
  </si>
  <si>
    <t>The PTPN14 subfamily has similar substitutions across metazoa, except sponge PTPN14 that has no substitution at WPD or KNRY motif.</t>
  </si>
  <si>
    <t>Conservation of inactivating substitution(s)</t>
  </si>
  <si>
    <t>Mammal PFKFB3s have the same substitution from R to S at R motif.</t>
  </si>
  <si>
    <t>C to Y at Cx5R motif</t>
  </si>
  <si>
    <t>C to F at Cx5R motif</t>
  </si>
  <si>
    <t>D1 domains of the CDC14 subfamily have substitutions at either C or R of Cx5R motif across eukaryotes.</t>
  </si>
  <si>
    <t>The STYX subfamily has the substitution at the same site, C of Cx5R motif, across eumetazoa.</t>
  </si>
  <si>
    <t>The STYXL1 subfamily has the substitution at the same site, C of Cx5R motif, across metazoa.</t>
  </si>
  <si>
    <t>DUSP27s have the same substitution, C to S at Cx5R motif, across vertebrates.</t>
  </si>
  <si>
    <t>The Auxilin subfamily has at R of Cx5R motif across metazoa. Fruit fly also has C replaced by G at Cx5R motif.</t>
  </si>
  <si>
    <t>The Tensin subfamily has a single member in invertebrate metazoa, which has Cx5R motif. TNS1 is found across jawed vertebrates, which has the same substitution, C to N at Cx5R.</t>
  </si>
  <si>
    <t>The Tensin subfamily has a single member in invertebrate metazoa, which has Cx5R motif. TNS2 is found across jawed vertebrates, which has the same substitution, R to K at Cx5R.</t>
  </si>
  <si>
    <t>C to Q at Cx5R motif</t>
  </si>
  <si>
    <t>The PTPRG subfamily has the substitutions at the same sites, C to D and R to S at Cx5R motif, across bilateria.</t>
  </si>
  <si>
    <t>Substitutions at two Ds of DxDxT motif</t>
  </si>
  <si>
    <t>The TIM50 subfamily has the substitutions at the same sites, the two Ds of DxDxT motif, across eukaryotes.</t>
  </si>
  <si>
    <t>The MTMR10 subfamily has the substitutions at the same sites, both C and R of Cx5R motif, aross metazoa.</t>
  </si>
  <si>
    <t>The MTMR5 subfamily has the substitutions at the same sites, both C and R of Cx5R motif, aross metazoa.</t>
  </si>
  <si>
    <t>The MTMR9 subfamily has the substitutions at the same sites, both C and R of Cx5R motif, aross holozoa.</t>
  </si>
  <si>
    <t>The PP2D1 subfamily has the substitution at the same site, D of DG motif, across eumetazoa.</t>
  </si>
  <si>
    <t>Amniote PTPRCs have the same substitution, C to Q at Cx5R. However, PTPRCs of lobe-finned and ray-finned fish have no substitution at Cx5R. All PTPRCs have substitutions at P and D of WPD, and Y of KNRY motif.</t>
  </si>
  <si>
    <t>Bilaterial TAB1s have substitutions at one or multiple Ds of DGH, DG and DN motif. However, TAB1s of anemone and sponge have no substitution at these residues.</t>
  </si>
  <si>
    <t>The PHLPP subfamily has substitutions at multiple sites of the residues in bilateria.</t>
  </si>
  <si>
    <t>Experimental evidence(s) of inactivity</t>
  </si>
  <si>
    <t>Experimental evidence(s) of lacking PTP activity</t>
  </si>
  <si>
    <t>NWDFCETGKRKLSSDGMLEEPDIKPTGKRHLIFIRHGQYMDREDEDDKKVLTELGRLQAEITGQRLKDLNHNYTKIIVSDMIRAEQTADKICKYLPNVPRETCSMLREGAPFPPDPPSSNWRPEQCFFRDSSRIEAAFRKHVHRADTTQVGDTVEIYVCHANVIRYIVCRALQFPPEGWLRMSIGHCGMTWVTVRPNGRVSLRSLGDTGHLQPEKMAM</t>
  </si>
  <si>
    <t>MAEGELNIDSIISRLLEARGRPGKSVQLAESEVRGLCLKSREIFLNQPILLELEAPLKICGDVHGQYTDLLRLFEYGGFPPEANYLFLGDYVDRGKQSLETICLLLAYKIKYPENFFLLRGNHECASINRIYGFYDECKRRYNIKLWKTFTDCFNCLPIAAIVDEKIFCCHGGLSPDLQSMEQIRRIMRPTDVPDTGLLCDLLWSDPDKDTNGWGENDRGVSFTFGADVVSKFLNRHDLDLICRAHQVVEDGYEFFAQRQLVTLFSAPHYCGEFDXAGGMMSVDDTLMCSFQILKPSEKKAKYQYGGLNSGRPVTPPRXPQNKKGGRN</t>
  </si>
  <si>
    <t>SILKLAEEAGMATGIGTTMRVTHATPASLYAHSPSRNWESDMRKEMEVSDAQKCKDIAQQLVDFQGSVGDGIEVVYGGGRLAFLPNTTKDPEHVNSTGERYDGRNLVQEWTEKQPDSKYIWNKKQMAELGNAKHVLGLFESSNMQYDAHREADVGGEPSITEMVESAIKILKNNNKGFFLMVEGGKIDYGHHENNAYLALTDVLAMEKAVTKTTQMTKPEETLIIVTADHGHTMTMAGYPERGNPILGLAKDGGKLLLSANDKLPFXTLGYMNGPSAFFGKRKNPDSTDTLSAK</t>
  </si>
  <si>
    <t>MRWRGVLVAFLLSYLTPFLCADSQENNQWFQAGVDLIKANLKVRENRNTAKNAIMFLGDGMGISTVTAARILEGQMRGETGEENWLSFEKFPWTALSKTYNTDQQVADSAGTATAYLNGVKARAGTIGVDETVVRGLCKTMTEKAKVKSIITLAEEAGMSTGFVTTTRVTHASPAVLYAHSPDRDWSSDYYKRRYATKGDNNTACKDIALQLSEYSHGDGIDVIFGGGRRDFMPNNETDPEYPTEKGYRGDGRNLIDEWILRHQDAVYLWNKTDFDALDFTRVKQVMGLFEPSPMQFEVDRKNDSGGEPSIAEMTEKAIRILSRNPKGYFLFVEGGRIDHGPHAAKAVRALTDAIAMAEAVKKATDITNKDDTLILTTADHSHTFTISGYPKRGNPIFGLVVDIYNRTVVASSDKLPYTTLGYANGPGGLKVNATRADLTMVNTADKDFKSQALYYQSSEAHGGEDVGIYADGPGAYLMHGVVEQNYIFHVMDHALCLSDSKQGTCTRHVTRGGAPKTTPRPPRGAASSLVPGLWMIILLSVMARFGN</t>
  </si>
  <si>
    <t>NvecPTP-sf2-14</t>
  </si>
  <si>
    <t>PDKWAPVNHQSVLDLVSWVQLSQQQWGDKAIVVQCSNGVGRSGTFCGIFLLLGGIKGEQVVEVFQTVKVFWLGRPGAVETLTQYIYWYQMVQGYLDSFRDYANFRGV</t>
  </si>
  <si>
    <t>MAVRLHQNNLRSFVESFDNFIFDCDGVLWVHAGIVPGVPELLQSLRKLRKKVFFVTNNNTKTREQFLEKFSKYGIQASHTEIYTSAYSTAYYIKNIMKCNKKVYMIGGKGLSEELTQLGIPNIGYGPDCIDEGTDVQYDDLEVDLDPEVGTVACGFDQFISVKKYIKASTYIVNRGCNFIATNMDDRLPTSNGITMPGTGCMVSFLATATRKQPIVAGKPARTSFDCIVHKYNIDPSRTLMVGDRLDTDVLYGHRCGTKALLVLSGCTTLEDVDKAKRSSKPDDQEKVPDFYLPSIADLLPAVIEMLNES</t>
  </si>
  <si>
    <t>VYHIKHIQETELPHYILREFEIWIDSNPIPRSVYQFHYTGWPDHGVPKDPSPVLSILQEVDIKQKAVPGSGPIVVHCSAGIGRTGTFIVIDVLIHMIKEQGLDTEIDISKSIQNVRAQRSGMVQTEAQYEFIYKAIQHYMSTEMARIRGSKEGVEGAVYGNLPKLPTANPDAPPPLPLTYGVGSMSKGPPPRPPGDHIGPQPPGTTPGEKPPPLAPRKVR</t>
  </si>
  <si>
    <t>RNSATLFGDEVKDALPLVDFLESVGSLKFRGTSTLFRLPQSIVKLAQEDLFKGLVGSESNDGAVKWGKKRKSVSSEFEETCMDLVDKGFPTDVMQKPSYDLAIHSVKVRRSGMLSDVSALWDMRDTEAISGSTAVHLEGKRYNIARMPSVNTFNKQSDANQMLAALRYFERPIKSSAATKLGAGKEGFAWGVVEMGALANCLLSVCRSLREVVMEEPRMLRVQSPVYVLGDLHGNFRDLVCFEKLLWRMGPVLTPSNFLFLGDYVDRGENGVEVVAYLFSQKLLAPTKFFLIRGNHEYRTIQKLFTFKRECHAKFGDEVGQEVWKAINSVFDVLPLAATIDDKVFCVHGGIPMPSHGSGLLKAIDEVPVLLDEPEKQNELAWELMWGDPLRY</t>
  </si>
  <si>
    <t>MAAMPGRPMLLLLFVLLLLIEVSLAASPQQSSNAWFTDALKELSKHINRKPNHQPAKNVIIFIGDGCDITTNTAARIRKGQLSGAKGEEGYLAYEEFPYTGLSKTYNTDKQVPDSAGTANALFSGVKTRYSIIGLNEQVVFKNCSSMTNERKVDSILKLAEEAGMATGIVTTMRVTHATPASLYAHSPSRNWESDMRKEMEVSDAQKCKDIAQQLVDFQGSVGDGIEVVYGGGRLAFLPNTTKDPEHVNSTGERYDGRNLVQEWTEKQPDSKYIWNKKQMAELGNAKHVLGLFESSNMQYDAHREADVGGEPSITEMVESAIKILKNNNKGFFLMVEGGKIDYGHHENNAYLALTDVLAMEKAVTKTTQMTKPEETLIIVTADHGHTMTMAGYPERGNPILGLAKDGGKLLLSANDKLPFTTLGYMNGPSAFFGKRKNLTSTDTLSAKFQQQSLYNGNDEYESHGGQDVGIYSTGPWADLLTGVVEQNYIFHVMDHALCLSQSKQSQCTKHEARGGPKPAGSGARGLNSAVCLLLTASVYILVFCLL</t>
  </si>
  <si>
    <t>TGKRHLIFIRHGQYMDREDEDDKKVLTELGRLQAEITGQRLKDLNHNYTKIIVSDMIRAEQTADKICKYLPNVPRETCSMLREGAPFPPDPPSSNWRPEQCFFRDSSRIEAAFRKHVHRADTTQVGDTVEIYVCHANVIRYIVCRALQFPPEGWLRMSIGHCGMTWVTVRPNGRVSLRSLGDTGHLQPEK</t>
  </si>
  <si>
    <t>ELNIDSIISRLLEARGRPGKSVQLAESEVRGLCLKSREIFLNQPILLELEAPLKICGDVHGQYTDLLRLFEYGGFPPEANYLFLGDYVDRGKQSLETICLLLAYKIKYPENFFLLRGNHECASINRIYGFYDECKRRYNIKLWKTFTDCFNCLPIAAIVDEKIFCCHGGLSPDLQSMEQIRRIMRPTDVPDTGLLCDLLWSDPDKDTNGWGENDRGVSFTFGADVVSKFLNRHDLDLICRAHQVVEDGYEFFAQRQLVTLFSAPHYCGEFDXAGGMMSVDDTLMCSFQILKPSEKKAKY</t>
  </si>
  <si>
    <t>SILKLAEEAGMATGIGTTMRVTHATPASLYAHSPSRNWESDMRKEMEVSDAQKCKDIAQQLVDFQGSVGDGIEVVYGGGRLAFLPNTTKDPEHVNSTGERYDGRNLVQEWTEKQPDSKYIWNKKQMAELGNAKHVLGLFESSNMQYDAHREADVGGEPSITEMVESAIKILKNNNKGFFLMVEGGKIDYGHHENNAYLALTDVLAMEKAVTKTTQMTKPEETLIIVTADHGHTMTMAGYPERGNPILGLAKDGGKLLLSANDKLPFXTLGYMNGPSAFFGKRKNPDSTDTLS</t>
  </si>
  <si>
    <t>PDKWAPVNHQSVLDLVSWVQLSQQQWGDKAIVVQCSNGVGRSGTFCGIFLLLGGIKGEQVVEVFQTVKVFWLGRPGAVETLTQYIYWYQMVQGYLDSFRDY</t>
  </si>
  <si>
    <t>NQWFQAGVDLIKANLKVRENRNTAKNAIMFLGDGMGISTVTAARILEGQMRGETGEENWLSFEKFPWTALSKTYNTDQQVADSAGTATAYLNGVKARAGTIGVDETVVRGLCKTMTEKAKVKSIITLAEEAGMSTGFVTTTRVTHASPAVLYAHSPDRDWSSDYYKRRYATKGDNNTACKDIALQLSEYSHGDGIDVIFGGGRRDFMPNNETDPEYPTEKGYRGDGRNLIDEWILRHQDAVYLWNKTDFDALDFTRVKQVMGLFEPSPMQFEVDRKNDSGGEPSIAEMTEKAIRILSRNPKGYFLFVEGGRIDHGPHAAKAVRALTDAIAMAEAVKKATDITNKDDTLILTTADHSHTFTISGYPKRGNPIFGLVVDIYNRTVVASSDKLPYTTLGYANGPGGLKVNATRADLTMVNTADKDFKSQALYYQSSEAHGGEDVGIYADGPGAYLMHGVVEQNYIFHVMDHALCLS</t>
  </si>
  <si>
    <t>VESFDNFIFDCDGVLWVHAGIVPGVPELLQSLRKLRKKVFFVTNNNTKTREQFLEKFSKYGIQASHTEIYTSAYSTAYYIKNIMKCNKKVYMIGGKGLSEELTQLGIPNIGYGPDCIDEGTDVQYDDLEVDLDPEVGTVACGFDQFISVKKYIKASTYIVNRGCNFIATNMDDRLPTSNGITMPGTGCMVSFLATATRKQPIVAGKPARTSFDCIVHKYNIDPSRTLMVGDRLDTDVLYGHRCGTKALLVLSGCTTLEDVDKAKRSSKPDDQEKVPDFYLPSIADLLPAV</t>
  </si>
  <si>
    <t>VYHIKHIQETELPHYILREFEIWIDSNPIPRSVYQFHYTGWPDHGVPKDPSPVLSILQEVDIKQKAVPGSGPIVVHCSAGIGRTGTFIVIDVLIHMIKEQGLDTEIDISKSIQNVRAQRSGMVQTEAQYEFIYKAIQHYM</t>
  </si>
  <si>
    <t>ANCLLSVCRSLREVVMEEPRMLRVQSPVYVLGDLHGNFRDLVCFEKLLWRMGPVLTPSNFLFLGDYVDRGENGVEVVAYLFSQKLLAPTKFFLIRGNHEYRTIQKLFTFKRECHAKFGDEVGQEVWKAINSVFDVLPLAATIDDKVFCVHGGIPMPSHGSGLLKAIDEVPVLLDEPEKQNELAWELMWGDPL</t>
  </si>
  <si>
    <t>NAWFTDALKELSKHINRKPNHQPAKNVIIFIGDGCDITTNTAARIRKGQLSGAKGEEGYLAYEEFPYTGLSKTYNTDKQVPDSAGTANALFSGVKTRYSIIGLNEQVVFKNCSSMTNERKVDSILKLAEEAGMATGIVTTMRVTHATPASLYAHSPSRNWESDMRKEMEVSDAQKCKDIAQQLVDFQGSVGDGIEVVYGGGRLAFLPNTTKDPEHVNSTGERYDGRNLVQEWTEKQPDSKYIWNKKQMAELGNAKHVLGLFESSNMQYDAHREADVGGEPSITEMVESAIKILKNNNKGFFLMVEGGKIDYGHHENNAYLALTDVLAMEKAVTKTTQMTKPEETLIIVTADHGHTMTMAGYPERGNPILGLAKDGGKLLLSANDKLPFTTLGYMNGPSAFFGKRKNLTSTDTLSAKFQQQSLYNGNDEYESHGGQDVGIYSTGPWADLLTGVVEQNYIFHVMDHALCLS</t>
  </si>
  <si>
    <t>New</t>
  </si>
  <si>
    <t>paladin</t>
  </si>
  <si>
    <t>HH72, PRL-1, PRL1, PTP(CAAX1), PTPCAAX1, PTP4A1</t>
  </si>
  <si>
    <t>PRL-3, PRL-R, PRL3, PTP4A3</t>
  </si>
  <si>
    <t>HH13, HH7-2, HU-PP-1, OV-1, PRL-2, PRL2, PTP4A, PTPCAAX2, ptp-IV1a, ptp-IV1b,  PTP4A2</t>
  </si>
  <si>
    <t>EPM2, MELF, EPM2A</t>
  </si>
  <si>
    <t>SCP1</t>
  </si>
  <si>
    <t>NIF3, NLI-IF, NLIIF, CTDSP1</t>
  </si>
  <si>
    <t>OS4, PSR2, CTDSP2</t>
  </si>
  <si>
    <t>SCP2</t>
  </si>
  <si>
    <t>C3orf8, HYA22, PSR1, RBSP3, CTDSPL</t>
  </si>
  <si>
    <t>SCP3</t>
  </si>
  <si>
    <t>DULLARD, HSA011916, NET56, CTDNEP1</t>
  </si>
  <si>
    <t>Dullard</t>
  </si>
  <si>
    <t>CPUB1, UBLCP1</t>
  </si>
  <si>
    <t>TIM50, TIM50L, TIMM50</t>
  </si>
  <si>
    <t>PAPL, PAPL1</t>
  </si>
  <si>
    <t>CGI-202, HEL-S-132P, HSPC141, PHP14, PHPT1</t>
  </si>
  <si>
    <t>C. elegans CDC14 gained a C-terminal THAP domain</t>
  </si>
  <si>
    <t xml:space="preserve">Most have three helices and one strand at N terminus (H1', H2', H1, E1). An additional helix (H0) is present in some PTPs, of varied  evolutionary origins, which do not align well in structures. Some PTP PDs have an additional beta strand (Ex) which forms a sheet with Ey at the H4-H5 loop. </t>
  </si>
  <si>
    <t xml:space="preserve">The structures of Ciona VSP and bovine auxilin have an additonal beta strand (E2') in the 5-strand sheet common to the CC1 fold. The strand occupies a space similar to the PTP E1 strand, but the loop between E1 and E2 is much shorter. </t>
  </si>
  <si>
    <t>Yes (E2 is not annotated in RNGTT and DUSP11 PDB files, but is predicted to be present in cow RNGTT and DUSP11 using Stride).</t>
  </si>
  <si>
    <t>CDKN3 has two strands inserted.</t>
  </si>
  <si>
    <t>Human PTEN and ciona VSP have different sequences and structures, although the sequences have the same length. The loop is not included in the construct of bovine auxilin.</t>
  </si>
  <si>
    <t>One inserted beta strand (Eb) which forms a sheet with E3, Ec and E12</t>
  </si>
  <si>
    <t>Yes. But, the sequence (including length) and structure are highly variable</t>
  </si>
  <si>
    <t>DSP structures have remarkable diversity at the H2-E4 loop as well as H2 itself. Because the region is close to P loop bearing the Cx5R catalytic motif in structure, it may contribute to catalytic specificity.</t>
  </si>
  <si>
    <t>DSP structures have remarkable diversity  in sequence and structure at the E4-E10 loop, even more than the H2-E4 loop. 12 out of 33 have 1 or 2 helices inserted. DUSP6 has an inserted beta strand.</t>
  </si>
  <si>
    <t>PTPs usually have six inserted beta strands (E5-E10) which expands the central sheet. PTPN2, PTPN7, PTPRR and PTPRA (D2) lack E5 and E6.</t>
  </si>
  <si>
    <t>Tep1p (yeast PTEN) has a 48 aa  insertion.</t>
  </si>
  <si>
    <t>DSP structures are structurally diverse at the E10-H3 (WPD) loop which bears a conserved Asp.</t>
  </si>
  <si>
    <t>PTEN and ciona VSP are similar in structure, but auxilin is different.</t>
  </si>
  <si>
    <t>Two inserted beta strands (Ec and Ed) which forms the sheet by connecting with each other and with Eb.</t>
  </si>
  <si>
    <t>PTEN and Ciona VSP are similar in structure, but auxilin is different.</t>
  </si>
  <si>
    <t xml:space="preserve">Some PTPs have an additional beta strand (Ey) which forms a sheet with Ex at the N terminus. </t>
  </si>
  <si>
    <t>PTEN has a conserved TI loop which critical for its specificity, and auxillin has a similar loop. Ciona VSP has a 5 aa longer loop called gating loop which regulates VSP function by interacting with the linker of voltage-sensing domain and PD.</t>
  </si>
  <si>
    <t>Multiple substitutions to WPD and KNRY motifs</t>
  </si>
  <si>
    <t>PTPN23 has substitutions at various sites of WPD and KNRY motifs across holozoa.</t>
  </si>
  <si>
    <t>PTPRA D2 domains have multiple substitutions at D of WPD, N and Y of KNRY across deuterostomes.</t>
  </si>
  <si>
    <t>PTPRD D2 domains have substitutions at the same sites (D of WPD and Y of KNRY) across holozoa.</t>
  </si>
  <si>
    <t>The PTPRN subfamily has substitutions at multiple sites at the WPD and KNRY motifs across metazoa, except Nematostella which has no substitution at the two motifs.</t>
  </si>
  <si>
    <t>PTPRU D1 substitutes of WPD by WPE and KNRY by KGxRQx across tetrapods.</t>
  </si>
  <si>
    <t>Back mutations of WPD and KNRY motifs restore D2 PTP activity (PMID: 9893986).</t>
  </si>
  <si>
    <t>Back mutations of WPD and KNRY motifs restore D2 PTP activity (PMID: 10525146).</t>
  </si>
  <si>
    <t>PTPRF D2 does not have detectable catalytic activity using Raytide and MBP, but sequences within the second domains influence substrate specificity (PMID: 1695146).</t>
  </si>
  <si>
    <t>PTPRN2 functions as a phosphatidylinositol phosphatase to regulate insulin secretion in mouse and has very little activity against phosphotyrosine or pNPP (PMID: 20097759). The phosphatase domain homodimerizes and heterodimerizes with PTPRN (PMID: 12364328).</t>
  </si>
  <si>
    <t>PTPRN (IA-2) lacks PTP activity (PMID: 8878556). The phosphatase domain homodimerizes and heterodimerizes with PTPRN2 (PMID: 12364328).</t>
  </si>
  <si>
    <t>Sponge EST sequences from NCBI (downloaded in June 2014)</t>
  </si>
  <si>
    <t>Yeast EST sequences from NCBI (downloaded in June 2014)</t>
  </si>
  <si>
    <t>D2 domains of The PTPRK subfamily have the substitutions at the same sites (D and Y of WPD and Y of KNRY) across vertebrates.</t>
  </si>
  <si>
    <t>One additional beta  strand (Ea) forms the sheet by connecting with E2.</t>
  </si>
  <si>
    <t>1 helix (Ha)</t>
  </si>
  <si>
    <t>The first (N-terminal) phosphatase domain associates with the catalytic site of the second domain to create a prominent catalytic site channel indicates a role in defining substrate specificity (PMID: 12853468).</t>
  </si>
  <si>
    <t>STYX binds to phosphotyrosine residues (PMID: 9757831). STYX also competes with DUSP4, an active phosphatase, to bind to ERK (PMID: 23847209).</t>
  </si>
  <si>
    <t>STYXL1 binds to the phosphatase PTPMT1 and modulates its activity, but it is unclear whether the interaction is mediated by the phosphatase domain (PMID: 24709986).</t>
  </si>
  <si>
    <t>TIMM50 has been show to possess a phosphatase activity toward both phospho-serine/threonine and phospho-tyrosine in vitro (PMID: 15044455).</t>
  </si>
  <si>
    <t>MSVLAVVAIALVAAVAARPARVATLDLSSQVQLSLNATTISDGDWVQLSWSGVPEAERASCWIGVFSPDNVDVSTIPAIPYPATAPWTATAALKYQVCSADPSFASTGAGSYNFRLLDMRETVAFWLFYNGTTNPVAVNKSDVISFTHPEAPRHGVLALTADPTEMRLTWNSKFPTPGFVNYTVNGAATAVSIPAKAYTYTTDDLCGEPGRTQGWREPGFFHTAVIKGLTPGTDKVSYIYGNDQYGWSETKTFTAAKSADPNAALRVLVAADVGATEPDHCSYHWIEPNATQTYQHMTDLASSADVVLHIGDISYATGYSAKWELFMAQAEPLGSVLPIMTALGNHEQDTPDRRSGTYYGSNDSGGECAQPTNARFPMPVPSHNQFSGWYSFDMGPVHFITINTELEVAPGSDQYDFITDDIAQMNRSETPWLIMMGHRPMYYVRDDVSAIDPHFQVLESLMYENKVDLFLVGHVHNALVTCPVYNGTCAKSMDEDLFQGTVHVCVGNGGMSLDKVPKTAPAWGDFMASDWGYATLDVANKTHLTMSLFEDSTNVELYSFSLKRNYPRAL</t>
  </si>
  <si>
    <t>MAKECSVVTCECLQELIGFFSSHGYKASSNERNFQIVEKMSLHLLARDYFIETVDNSDGNLCPHYPTHLMIIAKREEDKDIVNNAGRLKEFFKNICRSSTLSTAMELYGRSGLDWVFSGKGKSGGSKEPEEVLQPKEKRLSEWALVDQAREFDSQLITALGVTLICDLMVEMRKTSYGLTLTSSEKADGRLWYSQFTIASLPYPGCEFFVHYRQNKDSIGSVRYDWSMPSNDAVINVPSPLPESVGIDFTKYKSWNIIQHTQNYIKLLLHYLQYEEGGILIHCVAGWDRTPLYISLLRLSLWADGHIHKSLCPIEMLYLTLAYDWFMFGHKFEERLRKNEEVLYFCFDFLQHITSDDFSFNLAPPTTTPITGTELKHNRGEQLLKIREIFLKVYDAAIPLNPSHHEPARNEGRGGGIWGRVTSYFPGNG</t>
  </si>
  <si>
    <t>CIN, PLP, dJ37E16.5, PDXP, Chronophin</t>
  </si>
  <si>
    <t>CIN</t>
  </si>
  <si>
    <t>CCFDN, FCP1, CTDP1</t>
  </si>
  <si>
    <t>Unikonta</t>
  </si>
  <si>
    <t>Unknown. No coordinate information.</t>
  </si>
  <si>
    <t>basal</t>
  </si>
  <si>
    <t>Receptor or non-receptor PTP</t>
  </si>
  <si>
    <t>Receptor PTP</t>
  </si>
  <si>
    <t>Nonreceptor PTP</t>
  </si>
  <si>
    <t>KHEPIPYEAFRSHVKHLHADCDYKFFMEFEGVHEKNKRLTWVQSQKPENQMKNRFANVVAYDHSRVVLSLTENDQSSHYINANYVDTYNAMNAYIATQGPLAKTISDFWRMIWEQNCRVIVMITNIIEKGRHKCAMYWPTKNRKTENHGPLTITFVQEETFAYYSIRTFEIKPNKDGTHYTQYMHGTMFDSSASTNMLLDESLDPLDDEVKPMMVKQFHFTGWPDHGAPEPGFEFPVLDLIMKSTACVVPGTGPLVVHCSAGVGRSGAFIVIDSMIKRIHDNGDLDIFNFLAHIRNQRNHLVQEECQYIFIHDTLAEYIACNFVISLPIKALKDHVRMMRMPISIQPPVKSKLDLEYERIQSIKIKEYNLKEVKKPCNITKNRSHEVIPVDSSRVRLYPRPGEEGSDYINASYIDGFTRREAFIATQHPLQSTTMDYWRMIWQENCRSIVMLLSEKEWDKDVFPSYLPAVHDTAHFGDYEVTMESETARGDFIIRDLKLISTKDPSVIRQIRHFHFLHWPEHGQPWSGQTVLQLVSKVEEWESEVEKNSHQFDIIGPIVVHCNNGIGRTGVYCALHALWQQITQEKLVSVYQTAWLQGHQRP</t>
  </si>
  <si>
    <t>PAPL-10</t>
  </si>
  <si>
    <t>PAPL-4</t>
  </si>
  <si>
    <t>PAPL-5</t>
  </si>
  <si>
    <t>PAPL-6</t>
  </si>
  <si>
    <t>PAPL-7</t>
  </si>
  <si>
    <t>PAPL-8</t>
  </si>
  <si>
    <t>PAPL-9</t>
  </si>
  <si>
    <t>PAPL-11</t>
  </si>
  <si>
    <t>PAPL-12</t>
  </si>
  <si>
    <t>PAPL-13</t>
  </si>
  <si>
    <t>PAPL-14</t>
  </si>
  <si>
    <t>Retrogene - Likely</t>
  </si>
  <si>
    <t>Lacks first ATG, but may initiate from second ATG (AA #4 in parental gene)</t>
  </si>
  <si>
    <t>Lacks first ATG but may initiate from downstream ATG.</t>
  </si>
  <si>
    <t>SpurPTP-sf1-19</t>
  </si>
  <si>
    <t>NvecPTP-Un-2</t>
  </si>
  <si>
    <t>MARKWFHPNISGEEAERMLLTQGFDGSFLVRQSRSNKGDYALSVRRGASVTHIKIQNSGDFLDLYGGEKFANLTELIQFYTTHPGELKEVDGDVIDLRHPLLSEDPTSERWFHGQMSGPDSEAALRERGEHGSFLVRASQSQPGRFALSVRCGDAISHIIIRNNGGSFDVGGGASFTDLTSLVEYYKRKPLVEANGNVVHLLKPFNATRLNLASIDGRFIELSKETEEEFGKAGFNEEFEQLQTMEHQHKFDRMEGARIENKSKNRYKNILPYDHTRVKLRNVPDGVIGADYINANFINGEAPGTDKAYIASQGTMPDTVADFWQMIVEQNCRLVVMATNPVEKGKHKCTPYWPSSERRPARFGNYVVELLTEDNFDAYTVRRMSVAVGEGDPREIYQYHYTSWPDHGVPPEREFLQLIMKIRQHRDRLRKSIPGLGPTLVHCSAGIGRTGTFLVIDIVLDLIRHYGIDCDIDIQSIIHKLRGQRSGMIQTAAQYRFIYKAVMDYIQSHKSRP</t>
  </si>
  <si>
    <t>ETEEEFGKAGFNEEFEQLQTMEHQHKFDRMEGARIENKSKNRYKNILPYDHTRVKLRNVPDGVIGADYINANFINGEAPGTDKAYIASQGTMPDTVADFWQMIVEQNCRLVVMATNPVEKGKHKCTPYWPSSERRPARFGNYVVELLTEDNFDAYTVRRMSVAVGEGDPREIYQYHYTSWPDHGVPPEREFLQLIMKIRQHRDRLRKSIPGLGPTLVHCSAGIGRTGTFLVIDIVLDLIRHYGIDCDIDIQSIIHKLRGQRSGMIQTAA</t>
  </si>
  <si>
    <t>Cadherin-PTP</t>
  </si>
  <si>
    <t>Myosin-PTP</t>
  </si>
  <si>
    <t>Cadherin-PTP-1</t>
  </si>
  <si>
    <t>Cadherin-PTP-2</t>
  </si>
  <si>
    <t>IPECVRNKRHNRYMDILPPPQTRVVLPRIHDDPESEYYNANWVRGADGNPKAYVAAMGPLPATLTHFWRTIWESNVSAIIMATGLIEKGKTKCERYWPAEVDGKTAMHFGDIVVLSVSEAKAKGYIFTQLKVVRHGESRRIGHFWYNTWPDHGVPRDAERSLYPDSVLGLLHTVHKWNSKFKDQPTLVHCSAGIGRTGTLIVIDHCRQLLKTQMRADPLAIIEAVRQDRPALVQHLQQFEFVHEACLKYAELHKMPFTVEAEELLQPETQQPRLTLEQLKTQRSAEKQSAAKRRQQSIRQGGRSKLMTRAQMHGELSLTSSQHRRMNEEAERIWNMWDMDGDGRLSVSECRLQGLTTAQIREMDTNGDGFISLEEFKRFHAKRRAAATAPIRE</t>
  </si>
  <si>
    <t>PTP_PD, EF-hand</t>
  </si>
  <si>
    <t>Gained EF-hand domain at C-terminal</t>
  </si>
  <si>
    <t>MRYQDFYDIGRDQPATASYANPNLLKNRYGNIVAYDAGRVKLSQIGDDPSTDYINASWVDAYKQPNGYIASQGPVPNSFLDFWRMVWEQNACTIVMVTHEVEKGRIKCHRYWPDPTSTPPTQTLSYGDVTVTHLRAEAHRHFVVRTFLVRCNSEERTVKQFAYTSWPDHGVPLTTAELLGFRNAVNAGTPNKDVPIVIHCSAGVGRTGTYIAIDTLVKQCLDMGGMPNVDAVVRDMRLRRNYMVQTEMQYIFIYRAVYDCLNELLKTESTKAEQLATSQAEQQALRDAAEAADRAKQEEEERERAAIEEARKALEREELARGEASAAQARAIISLSLSERKSMLQAAEEQWLINYQQSLAEWNDRNQFAAEQYDTTSELTPVQSRLEALRQKGMLI</t>
  </si>
  <si>
    <t>MTLTRLKNPGGIVDLKEVVGEGAYGKVHRGVLKNLKQIVAVKIIPIVPEEKEEIALELQVLAKFSSHHNIARFYGGYFQPVPREDKDGILRKQLWLVMQYCANGTATRLVKALRKPKPKHVIAYIMKEALNGLAYLHDNKIIHRDIKGGNILLTRGFRVKLVDFGVCAQLQHESSKRDTVIGTPYWMAPEVIMCDLSPPGTVHYDARADIWSLAITAIELADGEPPLSKMPAMKALHKIPSNKPPTLSSNHKWTKYFYEFLVVALKKNPTKRPNAEQLKSHPWLAKVEEEKSLETLRHLAEEYLPKPKEFKHREWFAEDDVRQNGEDMRATDNLAKMRNFSEAAIVTTLQQRYAKDIIYTDIGDILVACNPFKSIDIYNRNFQEVFSASNQQRNPFPHVYNMAQATMRSLVHSGQNQCCIISGESGAGKTETAKYFVRQLLYTAAHHASGAFDATQWSSLEQRILASNPILEAFGNAKTIMNNNSSRFGKFLLIKFDTRHRLQGVSIAQYLLEKSRVVQQGPSERNFHVFYYLVSGNDITAERNALLLNTSLDFVYLGGTSTENVDEALVKEHARQGGNAEELAALEDMGQDEAVKGYATLMSEMLALGFSGAELVEVKLILALILHLGNVSFGVVDGAESAEVFGLAALKHCSSLLGVELDVLSRALTKRVTVLRGEEMVKPLKPFQAEDNRDAAAKAIYGRLFAWIVTRINNTLLPDLEEEMREVGVLDIFGFENFRLNSFEQLCINVANEQLQYYFNQNVFAWELEELKSEGVNVANITFENNKPLLDMFLQRPHGLFAILDEESYFPQATDESLANKLHTNFANANKYYGAPKSSHTLEFSINHFASQVHYNLPGFLEKNRDRLSEGVERMLLECGIPLVRMFFRHEVGATGIMGSNWQADIDRSNATTVLRSLTPDKFRNQLRRKASMESNMAGAAEPSLRSRGGDESLISASMRRTATHKSRRRRSRAALTPQAAPQHGKAKKAPTVSTHFRQSLTDLMSKMMQAQPHFVRCIKPNPRQIGDRFEEEFVLRQLQYTGVMQTVEIRKEGFPVRLDFDEFVRRYQVLGYRPGALLEESKAQLACVKILTQAGIEQNSQGASRSSVWELGKTKIFLKYFVTDRLAAQLEKHGEAAVSLQRAAKGFWARRNLKRLRLERDERIRRQREEAERRRREEAARAQREEAERKRLLHEEERRKQLLEERRQEEQVRRAQEAAARHSREEEERRARIEADRLRRAKLASAKSKSGAGSSRRSSWSQPNMVVEPFSAEEYNAIDMALVSKKRIPPGTSNLNRYNNILPNPRTRVRLSKLNDDDITTYINANYVHGYDGAHGTYIATQGPTPTTTPDFWRMVWETNANSIVMVTGLQEKGREKCARYWPTVLFNEREGLGDMQAGFVNVAVLAGVRSNGYIATKLRIKHDKSDTERIVMHYWFNSWPDHGVPSETGNVVKMLQAVREWSDDPERPWIVHCSAGVGRTGTFITIDIGMRLLQERGRCNVNEIIRRLRKDRCAMVQHPEQAEFAYKVLSEYAADHGGKPEQLLEEDDREDVVLVKSLLRAERAVPPGFGIHPSQIDADEGGLVRVACFALGSTGLFRFSRLVGVCLLCSTTLAVLARLCAGFGTGMASHGDPT</t>
  </si>
  <si>
    <t>Myosin-PTP-1</t>
  </si>
  <si>
    <t>Myosin-PTP-2</t>
  </si>
  <si>
    <t>Gained WW domain</t>
  </si>
  <si>
    <t>MLRSSPLVWVSLTTCCVTLASHCSTGCSGFVYHNTETGATSKEDPRPGLLLGDDPLPAGWSLNFDEDGDMFFIDHNSGITTYDDPRVVCSTGEASEAERIAEKETNRRQPGLDDPAVPHRPVVVPTEATPTAPTSEPAPASTWKIAAINHSGFNSLAQHLTPKDRLPDEVIGKSLNRYTNILPNPRTRVRLEDEYEPWTSVSTYINANYIAGYSSQPREYIAAMGPLDNTIEAFWRMVWMVKSPAIVMTTPMMEQGRVKCARYWPTVRYNEAKKVGDRIYGHISVAVCSGEQHPGYILTHIRLRKGKEEQLLRHYWFQNWPDHGVPSAEGAHQVIAMMQNVRAFCEEQRQGPPIVHCSAGIGRTGTFIAIDQAVRCLEETGEVDCLQIVANMRKHRGGMVQHPQQYEFIVKACVHYARSQSRPYDIVELERTSQELPPVPPHRPSLSGGQVALNWKATLKSKKPQHMAELIAHGRPENMPEEEWQRLNRKYRKQQASVRAANSMRRHIDEAEMHGKTLFLDLASNTVNTWRSSRINSTCGRRRTPLGHALWRHQRR</t>
  </si>
  <si>
    <t>MKAPAIRLTRVAATARYGAKYQLPPLVLLLLLLVTQLPNAVAVCSTRVCPAGTLAGNGPTLLRQRVPPRLCLCDDTGYSCLQYGNGTEGCEPCTSGTYSADVTDTLCLACRNACDPASEFEVVPCTRTTNRMCSTCTVCGTQEWMAADCTETTDRDCRACTQPTDCPVGQLFLACQPAADASCETCTGGLYRSETHAPSCMPSCLPHLGGTHAGTQFASNSCTSCNPTQEYQTQACTASTNRECADLTPCTNTEYLVVCAKCTSQCPTHAYLSGLLSNTDIVCSFVFIVHPAQHLPGARARAHLLLAPSGAANCSTTADAACSNCTQAADCILNATYLTGTCGLNTNPTCQPCSSTCPEEHYISCTCAIPFSARCQVYRGHGGDLLALGTIVLCDTVHDGDTVVLASALLTIALIVAMLLLLRLNWRVTKKASRRTTQIEASLHVSAFSVYSESLNATESEPPLTRGRSTRIPSRRSIGALAAYTLGPDSDTESDGASESTAPRPKISDPIPSAPAIESLPASLKQSAWWTQRDLARLVKDLKAVETQFREVPVGCVMALLTLHPSPASYINGNWMDGFSQSREYIVTQGPLPNTIDAFWRMVWEFKVCQIVMITNLKEKGRVKCEKYWPFEGEQLKIGDLILLCEEVKLHAAFQVAQLRVVHRHTGVAHTVHHLWFQDWPDHGVPDTTEAVIDLLLTSRELRTRALASREQVAPIAVHCSAGIGRSGVFVGCDILLQQAESFGQVDALGALCHMRRARGGCVQTPHQWLYMLLVAHDYLAKVSLLMGGRSGMFLRGAKNALIPPWRIHARRVCLTLGISCRSGAWLHCGAYSLANLAC</t>
  </si>
  <si>
    <t>MAGFLFPLTHPASLLNLQPAIESMPRTEDLNRYFNILPNNHTRVLLPRIGDDERTEYINANFISGYGPRAMDRYIATQGPLPHTILAFWRMVWESKTHVIVMSTDLVENNAVKCERYWPQDVGTSVVYGDYVIRLQTETNTCPQFVTSKLLISCGDDDIREITHLWWRAWPDQGVPETADGIFPFINTARDVADEEGGPIVVHCSAGVGRTGCFINIDIGMQQWDELGVVDILSNVCKTRRQRGLSVQTPVQYVYIHFVLLEYMRQNPREDQPYSMQGTVPPESSPRSSGNRNRSSSSRRRTKQGNMLTAETGNAPTVSSALSTASVTVKPASPHSSPRLRRSVYFQAKTQAADDRPGSTEPSEVECVSFYFFHLLYVGVVVMLCACINSHPRWCLSPVRALLHVNWAGSSGTSARMGLRLQVLRHVRCNALLMGLLLLLSHPRLSRQGLRCKRCQINIHHYCLKNVDPDCRLSRARKSRQSHRLPVWPPRAPIDYDEDQTA</t>
  </si>
  <si>
    <t>PTP_PD, RasGAP, Nudix, RhoGAP</t>
  </si>
  <si>
    <t>Similar but not exactly the same domain combination is Observed in S. rosetta which has the combination of Y_phosphatase, RhoGAP and PH.</t>
  </si>
  <si>
    <t>MVQRRAPAGLALGLPGRLGIFGLAALCCLLSSAPVHGLRLQQVDNAIVLGSSLAPVINGSTWTLAYPPQVTFATQYTPTPAPIRLSFDAFVNCSSSSFSCTHNRTCTLPANFSETLECTAQQIGHALNFALVVTHGLAITADNASTWQGPDRSFNFAATTLLPIHTIVARCSLPSPAVCAIGAHIVPQTSAPITLLLNASSATSSLHNTSFPMTYNTTASAGQVIFTLATPTLSTIAPAVLATPLRTTQSNLTFSFGSSPAFTYTEPTCIDTQCTVHDLSLGNNTVITQLRGRDDVHDAPILFNITRERFGINITGTAPGQLKEGIVSTAAHQLNISLARQSCTVYPTACQVDPNHDELYLCSFPLPATSVTLNLASSCDINVSATLNIPIHMVSLALPVTLQTAPALKFNRANETQPNITTAADYVTLTITNSLVPTTVVGSDNCTSTNVETTCHWVLPHIGSSNPPQQLSVQYTEDQPVSMHNYTVTFERINLTTTLSSPTARLNRVSTTSANLAYSGVVSQRKIQLVPHSACADRCKFSPPSVSTMRPFVYFINSTVDSKDQVFESIKVNLTYVTPQLSNITTIPSISDFGFAPETRTYGPLPVSSTDVQILASTPKHLHASGPKELKLSPGVNSSLTIYVRADDDLVNTSSYNVSFFPDFPVLDGLELANVVSFTPAFLANITEYTVEFREDVNIIAHASDIVTPSISLWVVNASTNEVLSDYNKTASGHLNVSLPTSDPSLHNLTVYLYPTVGTPDLLHLPSSSNASVVVYTLHMVYRPHTHADFGRLKSTDALIICGALVALVFVTIVLTRQYWNQGALGRRGSTEERVPLFSPTPDHASVNGITRSLKTTVIRQEPSPIFGLKVEDVASFEADYQHVTAEVMHLAHASRLEEVYMRLRQEDEDLGYARQTVKAARANPAKNRYSDILPYDASRVPLKQIGAAEGDYINANYMPNIGHRPYIAAQGPLPHTEDDFWRMVYGEHSPLVIMLCSINPRKCSPYFPQDPGASKTFENFTVTCQSLVDAQVYERRRLMVVPRSNVRGVKYEPLVTEHIWMKSWPDHGTPEVESFLRCMQAVRRDFEEPSGRVVVHCSAGVGRSGTFIAFDMLADAIADGHSMDVDAVVLQLRKHRRIMVQTASQYQFIYEALKLLDVTQDELRASNI</t>
  </si>
  <si>
    <t>MLAEGTKSSDRQCEPCTVGETFSDVADDSACTDVSTCEDYQYAEVAATTSSDVACRNLTQCQPGQSIETASTSSSDRVCIGCLQNETYSETVNAEACSAVTPCEEGTVEVSAPTTSSDRQCEANDRRRRDVSSTPVAATTTTAMADSTTTTTATTAAGSTAATTTTATTTATAADTTLAPTTTAAATTTGLPNCATGSQYLDTQTSSCVNLTICTAQQFAEVPATNTSDRVCANLTVCNPDTQTEVVAATSTSDRSCACKNGTSNSTGTCELCPPGTRQGLTTDDVCVPCATGFFQNASGAVECRAWSSCPAGFGQTAAPNATSDRVCTACAADFFASGGNASCAPVRNCDPGQEVSQDPTSSSDRQCAACTAGTYSDSTNVPSCASCPPGSVSLDDEATSCQACTAGVNFQANAGQSTCAAVVDCAPGSYVTAPPTITSQRECSACPDATFSFSSSASACTPWTNCTDNEYEVLAPSNVTDRQCELLAECDPRFYEEFVEATATSDRVCVSQNSSTVIDFHIDAIDAEYQDVLAAVRDVVNSTGRGDLYDDLSSTNGPAYSRAFLRLIEDEPSRSDDPGSGNIFIYFGLRLPSTTTFTYEVQRRVLREALAAALTADASISRAFSDDDLASISHEQVAGNVQASLRVICHSCSQTVAEDVLSKLQAPIETGARTLYTGAVYVADSDPFVIHLDCQACTSTNGFYRPEQCDGLCTPCGVCGAGYWQQAACAGSIDTICAPLPDPLYNVSVEMSADFALFGPTSLDAGVLSSNMTANVKFVYATAGTVSMQYGAVHNTAPVTLEPSAATSLDLRLLTRTISPISPRLHVAIQALGPAGEPWVAPYEVLLHVTHENASFSPLTLTCGMTNVSALGICTGSAHVPGSWFGAAEAAFTVSTAADQSWTANTLTGALATSIAMPAFVTPNTVAVFLSDNVTDAGFMRVAYHRRQPVMSLAFTVVAHGAQFTESSFAVASDDWFVAIQSSSQEGNAHTLVVTAFTTNADANQPEDLDLFDIAFRPVSEEATVTIEIVADEVRLATQASVVPQVVYVRKQSNASAVLHVLEANAAAVFIRPANGLRHHLNILEQNTVALDVQVFASDGRPVTVSSLSCAVVPVSAEEELDGCSTLTFASDFAGEVQLQATHLGMTGNYSLTVWRAVNARLEMSQSVVSPIGETADPDDTEACRPIYSTTRPRVWADITDGTNAVTEVDVTSLVAPTAFSGYGPHLAYEATQRAFVGVSAGTVSISVDLEMAGATVTVRDASSAAIYLGARAYLGRVEGAMFSHVVAGSGAQAATARGQSSFVVGLTAGRAFPFALLSLFDPMTSDRWTLTPSDDMFTTSLDEIVLTEDTEETRSLELAQRADCTPETISASFDLNYSRPVPKELVALDAPASLYGRQYGERLDQPYSAVIHLEIVYSDGSRVPISSSNVELGASTYLNNFSLIEGEGAVYIEVEDDPTSNKASIIIETSEGSELELRVNIELILPVFEILTFSYPDLGTVTDRIAAVPGVAFVQIRTRDDHIYVPTSLVDTLEYDGATIEFGVYDDTTLFIQAAHLASSSKNLLVRLETGDDFAELLRSDSSSRTVQNIDNFAVYNLAAMNVTTSGSSMVIDDSDSQLLLSFDIELSDGTTIPAHLLHETLTGTFIPTALGITFASSDANILAIDEFGRLDVLASSAEPVQLTIMVNEELQRQINVTVQLDKDASGVDLTRFSNQTAGSTFEMPLRLTSDVAVGAIQLRITLDPRDALTLQHVRVSRGVLGLIRANRDTDKRITISCLFAQPLAPGQNVDFGTATFLVASTASTTVRFDVELVELTGATGVVLLSDVRSPGSSFQFDILAEQARRRRWAVHTTYHLGSHGNDFSWDAGVKAEASTSTPAPGWERDRRWSVSTSYHWGTSGTSIHIGGGSGRRRRAAVGDADASLDFNDDGRLTVGDALLLLQYLTGSLGQAPASNAAMDVDLSQSVSLNDVLVMLDVIGGQLRHIPFFEVLPVRDPESDCQLGVSVAATNAGLASGESAGDTTQMFLVFVNLADNTAFAKTFTTQSRYSSNDGVLKLVELPADTNFALQVNSTLAQDASSPVGLAVLQIAADNSAGYLHTGELDGSTQLYDAVFNSSDVQIFSYDGISLIDGFRAIMDETLEQTTMQCRAMRAPSLAVTSAQVDVGYTAAVTITAPQTEPLPILHYTLQWIFDCSAPHVPTDKQVAGCNEFGQVPAQERQVTVAEVTAGVVEVDDLVPATDYAFRVLLRVNSTRSGSRDGLASDTARYTTQQDNPVAPVVATATAISSTSINVVWSELNPVDRMGTPEYYVEFARVPGQVRANASFPDTGRERMGASPFVLSGLEKHIIYNLTVYAENTGMAALRGPPTYLGNVETLEAAPDAAPVLDQTASATFNSLTVSWAAPPAAAHNTNNLRYRLEYVAKSTTTYADSTSVTAASLGISDDFSAPMVQTNLVGTQTTLTGLHPGLDYVVRLYAHPASDASLLSPASDDLIYRTSEDVPQGPVTAINLASGGDGATFSVIRWSLPVEADRSGMIVGFLVTLSRASDYDPRRVDTDATDACGGLCQFSVNNSGAASNLFTLRLDSLEEYVKYNVSIRPRTAVGAGISTAFYDWTTARAAPATAVRAVDLSDSSDQSLMFSITPPRSEDQNGPELRYLITYQANSANSDFAYRIQDGGLRTAPDELAATGTIDGAVTRVRLSSLQPYMEYRITVRASNGNGLNGPEFAVVFQTDPYTPDAAVRNLAITELTGDGDGDARINVSWSLPIATRRNGIIESFRVTLERQSSPAVAPGDHTIETTVSNIAVTAPFTPERDFAVEFPHLQPAFLYAVKVEAATSVGFGTMYDSRSQLLAPTVPTGIVDELEFFDVTARTFRLRFQSLDIFLRNGIMTNYTVVISASSDSQYDTPNKKIVTTPITATDELGSDDYDSVYTQLDPYVTYDVEVTANNEVGAAPLYRLGHQRTESAAPEAAPTQLDFTGVTSSQMTLNYVLPLKHERNGPIDYLALVVERTERQYYNSNGALTQLEYSTTLDQDSPFSNDRSGHERGQNDDYSRTFTDLRPYTLYTMNMSLVTVNTQGTGVILRGPGRVAERRTLSARPEAPPAVTSAVLPDGYSSQSAFAVSWVAPSTYSGPIRRLSLVVEPQGSSTHAVASLDCASSSCDFGTWSEAQAASSPMAYIAYSQTFTESEGLGDLSRSSFVIGAEREKVDADGDGYVNGPLKAGATYTFRLLTCTQNGNDELCQAASLNPTTALASTAAAPADNTGIIVGVVIVIIVLIVAVLVFVMWRRRQNKAAAPDEDFWRNDTASTMTNSTAVDVNNFHSPVPAPRSGPSMGLVPVRPTSTSSSLQPSLPPKGGASAAVIAPPRGASSVAGGAASGVPHMPPVERHEISVSDLNTVIQQMAANSDFAFSEEYECIESGSEFGRNYAIMDRNRQKNRFANILAYDHSRVPLHKLPNDPYSDYINANYIDGYNQPKSYIAAQGPLPHTLMDFWRMIWEQRVSVIVMVTNLEEKGRTKCHRYWPEEVGGQLPLTTNMSVFMTKQEEFPDMVIRHLTVQVSQQSRVVTQFHYISWPDHGVPDSTAGILTTIRRAKETRNQAAAGPMVVHCSAGVGRTGTLIAIDYNLDKAASENKVDVMGSLNEMRRQRTTMVQTEGQYIFIYRALADGLSNIVTEMSPETLRKHFDELRKPVSSGGTQLDQEFRGLSQGPPSSNTRTDAAQQMANKSKNRFQNIMPYDASRVKLSALPGVVGSDYINASYIDGFRQRKQFIATQGPMQSTLADFWRMVWEQEVHSIVMLTHLEESGRQKSEQYWPSLGSDPLNVGDLQVSISEEEHKSFGVERTLTLLNPVSDQAREVKHWQFPNWPSSGEMGSGRDLVDLVMRVEDYARSKVVVPQEESIYGNREAINEHAILQQLKPTVVHCSAGVGRTGAYCAAVICLERMKQENKVDLYQVTKHLRTQRPGMVQTAEQYAFVYRVILDYLDKQNGAGPMAAMESMYATPISQPAFGEDSEMMSSDLGARVVNFDSGPPPAR</t>
  </si>
  <si>
    <t>MTCTRFCTTRPADMYTGCCALLMWCQWTVWLTNHALWFVYVARSGDQPAAPEDERTLSRAERLARLRERRSQQAQAQARGPAPLPAPASATVPASAAPAPTAASDDKVVDDRQERLRRLAERRAARAARASPQSDDEEIVESLVAPTGINNKTLPASTAPRPLQDAPDASSQEPSPPVPSTQVMASSPTSSSPASSPIPTSVAPVLPSGSTPDVPRARPRPFSNTGVAQRLAQPPVQEAADEAGPLDAAIKALKTRIELLGRKSDSGVSGFAKEFYLLDQEDRARFQPDVTRAGRQCSALNRYNDIIPYDQTRVKLGGESASVSESYINASHITGLLSGSPPFIAAQGPLPTSRHAFWQMIIEKRSRVVVMVTNVVESGRTKCDQYWPDAGQSLSFPADGTGPGATVTNVEESTASAWVKRVFTISVANQPGLDMTVTQLHYIAWPDRGVPRTVVSFLNFLHLAMATQNAAHAQAKKQGEKFAPPLVVHCSAGVGRTGVFILIYSVLTYLPYVDKGGKHTIDVLATVRRMRTFRRYLVQTQEQYEFCYSTILCACTFYRDGRRNMRDKQQSTSSQAPSVPTAQPTNADQTPPLGTSLVPRSQDAVLPSVLAATANSATATARMDDEARPADKASAATRASEVVDADAGSHADIDDDADENEADSNPRAMTSAQGQIKKLTHTSKPIWLHACTRSEAAKRLRALGQEDAQGRFLVAREGMKRTLCVMDGTGKVQYYPIQAGQKMVSIGRESFSPCNGLVYALDELRKPPNMRNSAFCHSSLFLTNFVPRDDASNEELQAEATKAQHLGMEKRKGTGSKISMLSSAPTSRTASDISVLGASDQEEAVDSGEDRGTRRRTWGSRAMESLRKISRRDKKGSRSSLGSASDSGGPTRTSGAPVPRFEAPDASFLNASPRPNGVALQLTGRTDYLTLLNGVYVELESNHGDQPIFRSQ</t>
  </si>
  <si>
    <t>GVSGFAKEFYLLDQEDRARFQPDVTRAGRQCSALNRYNDIIPYDQTRVKLGGESASVSESYINASHITGLLSGSPPFIAAQGPLPTSRHAFWQMIIEKRSRVVVMVTNVVESGRTKCDQYWPDAGQSLSFPADGTGPGATVTNVEESTASAWVKRVFTISVANQPGLDMTVTQLHYIAWPDRGVPRTVVSFLNFLHLAMATQNAAHAQAKKQGEKFAPPLVVHCSAGVGRTGVFILIYSVLTYLPYVDKGGKHTIDVLATVRRMRTFRRYLVQTQEQYEFCY</t>
  </si>
  <si>
    <t>MbrePTP-Un-6</t>
  </si>
  <si>
    <t>GVHCTFMTTQMPLPTTVSDFWSLVLNNKPSTVVMLNDKSQND</t>
  </si>
  <si>
    <t>SpurPTP-sf1-20</t>
  </si>
  <si>
    <t>Included in Protein Phosphatome?</t>
  </si>
  <si>
    <t>Notes</t>
  </si>
  <si>
    <t>C. elegans also lost Tec kinases, binding partners of PTPN14</t>
  </si>
  <si>
    <t>Nematodes have lost the cofilin kinases LIMK and TESK and cofilin phosphatase, slingshot</t>
  </si>
  <si>
    <t>Kin-6 family may be cryptic VEGFR homologs</t>
  </si>
  <si>
    <t>ACP2 and ACP5 (unrelated phosphatases) are lost in fungi, perhaps related to the loss of Mannose-6-phosphate as a lysosomal-targetting mechanism</t>
  </si>
  <si>
    <t>Co-ordinated loss of ERK5 pathway (ERK5, MEK5, MEKK2 in Ecdysozoa)</t>
  </si>
  <si>
    <t>Bipartite FERM domain usually consisting of FERM_N, FERM_M, FERM_C, and sometimes FA. FERM_C domain is a type of PH domain.</t>
  </si>
  <si>
    <t>Name</t>
  </si>
  <si>
    <t>Mouse Ptprr</t>
  </si>
  <si>
    <t>Chick PTPRO</t>
  </si>
  <si>
    <t>Human PTPRE domain 1</t>
  </si>
  <si>
    <t>Mouse PTPRA domain 1</t>
  </si>
  <si>
    <t>Human PTPRC domain 1</t>
  </si>
  <si>
    <t>Human PTPRF domain 1</t>
  </si>
  <si>
    <t>Human PTPRS domain1</t>
  </si>
  <si>
    <t>Mouse Ptprs domain 1</t>
  </si>
  <si>
    <t>Human PTPRG domain 1</t>
  </si>
  <si>
    <t>Human PTPRK domain 1</t>
  </si>
  <si>
    <t>Human PTPRM domain 1</t>
  </si>
  <si>
    <t>Human PTPRT domain 1</t>
  </si>
  <si>
    <t>Human PTPRE domain 2</t>
  </si>
  <si>
    <t>Mouse Ptpra doomain 2</t>
  </si>
  <si>
    <t>Human PTPRC domain 2</t>
  </si>
  <si>
    <t>Human PTPRF domain 2</t>
  </si>
  <si>
    <t>Human PTPRS domain 2</t>
  </si>
  <si>
    <t>Mouse Ptprs domain 2</t>
  </si>
  <si>
    <t>Human PTPRG domain 2</t>
  </si>
  <si>
    <t>Human PTPN1</t>
  </si>
  <si>
    <t>Human PTPN2</t>
  </si>
  <si>
    <t>Human PTPN3</t>
  </si>
  <si>
    <t>Human PTPN4</t>
  </si>
  <si>
    <t>Human PTPN14</t>
  </si>
  <si>
    <t>Human PTPN6</t>
  </si>
  <si>
    <t>Human PTPN11</t>
  </si>
  <si>
    <t>Human PTPN9</t>
  </si>
  <si>
    <t>Human PTPN22</t>
  </si>
  <si>
    <t>Human PTPN13</t>
  </si>
  <si>
    <t>Human PTPN18</t>
  </si>
  <si>
    <t>Human PTPN5</t>
  </si>
  <si>
    <t>Human PTPN7</t>
  </si>
  <si>
    <t>Human PTPRR</t>
  </si>
  <si>
    <t>Human PTPRB</t>
  </si>
  <si>
    <t>Human PTPRJ</t>
  </si>
  <si>
    <t>Human rnPTPRJ</t>
  </si>
  <si>
    <t>Human PTPRO</t>
  </si>
  <si>
    <t>Human PTPRQ</t>
  </si>
  <si>
    <t>Human rnPTPRD_D1</t>
  </si>
  <si>
    <t>Human PTPRN</t>
  </si>
  <si>
    <t>Human PTPRN2</t>
  </si>
  <si>
    <r>
      <rPr>
        <i/>
        <sz val="10"/>
        <color theme="1"/>
        <rFont val="Calibri"/>
        <family val="2"/>
        <scheme val="minor"/>
      </rPr>
      <t>T. Cruzi</t>
    </r>
    <r>
      <rPr>
        <sz val="10"/>
        <color theme="1"/>
        <rFont val="Calibri"/>
        <family val="2"/>
        <scheme val="minor"/>
      </rPr>
      <t xml:space="preserve"> PTP1</t>
    </r>
  </si>
  <si>
    <r>
      <rPr>
        <i/>
        <sz val="10"/>
        <color theme="1"/>
        <rFont val="Calibri"/>
        <family val="2"/>
        <scheme val="minor"/>
      </rPr>
      <t>T. brucei</t>
    </r>
    <r>
      <rPr>
        <sz val="10"/>
        <color theme="1"/>
        <rFont val="Calibri"/>
        <family val="2"/>
        <scheme val="minor"/>
      </rPr>
      <t xml:space="preserve"> PTP1</t>
    </r>
  </si>
  <si>
    <t>Human DUSP4</t>
  </si>
  <si>
    <t>Human DUSP5</t>
  </si>
  <si>
    <t>Human DUSP6</t>
  </si>
  <si>
    <t>Human DUSP9</t>
  </si>
  <si>
    <t>Human DUSP8</t>
  </si>
  <si>
    <t>Human DUSP10</t>
  </si>
  <si>
    <t>Human DUSP3</t>
  </si>
  <si>
    <t>Human DUSP13</t>
  </si>
  <si>
    <t>Human DUSP26</t>
  </si>
  <si>
    <t>Human DUSP27</t>
  </si>
  <si>
    <t>Human DUSP12</t>
  </si>
  <si>
    <t>Human DUSP14</t>
  </si>
  <si>
    <t>Human DUSP18</t>
  </si>
  <si>
    <t>Human DUSP15</t>
  </si>
  <si>
    <t>Human DUSP22</t>
  </si>
  <si>
    <t>Human DUSP19</t>
  </si>
  <si>
    <t>Human DUSP23</t>
  </si>
  <si>
    <t>Human SSH2</t>
  </si>
  <si>
    <t>Human STYX</t>
  </si>
  <si>
    <t>Human PTP4A1</t>
  </si>
  <si>
    <t>Human RNGTT</t>
  </si>
  <si>
    <t>Human DUSP11</t>
  </si>
  <si>
    <t>Human CDKN3</t>
  </si>
  <si>
    <t>Mouse Ptpmt1</t>
  </si>
  <si>
    <t>Human CDC14B domain 2</t>
  </si>
  <si>
    <t>2J16</t>
  </si>
  <si>
    <r>
      <rPr>
        <i/>
        <sz val="10"/>
        <color theme="1"/>
        <rFont val="Calibri"/>
        <family val="2"/>
        <scheme val="minor"/>
      </rPr>
      <t>L. major</t>
    </r>
    <r>
      <rPr>
        <sz val="10"/>
        <color theme="1"/>
        <rFont val="Calibri"/>
        <family val="2"/>
        <scheme val="minor"/>
      </rPr>
      <t xml:space="preserve"> DSP</t>
    </r>
  </si>
  <si>
    <r>
      <rPr>
        <i/>
        <sz val="10"/>
        <color theme="1"/>
        <rFont val="Calibri"/>
        <family val="2"/>
        <scheme val="minor"/>
      </rPr>
      <t>E. histolytica</t>
    </r>
    <r>
      <rPr>
        <sz val="10"/>
        <color theme="1"/>
        <rFont val="Calibri"/>
        <family val="2"/>
        <scheme val="minor"/>
      </rPr>
      <t xml:space="preserve"> DSP</t>
    </r>
  </si>
  <si>
    <t>ssoDSP</t>
  </si>
  <si>
    <r>
      <rPr>
        <i/>
        <sz val="10"/>
        <color theme="1"/>
        <rFont val="Calibri"/>
        <family val="2"/>
        <scheme val="minor"/>
      </rPr>
      <t>S. solfataricus</t>
    </r>
    <r>
      <rPr>
        <sz val="10"/>
        <color theme="1"/>
        <rFont val="Calibri"/>
        <family val="2"/>
        <scheme val="minor"/>
      </rPr>
      <t xml:space="preserve"> DSP</t>
    </r>
  </si>
  <si>
    <t>Vaccinia virus DSP</t>
  </si>
  <si>
    <t>Ciona VSP</t>
  </si>
  <si>
    <t>Cow Auxilin</t>
  </si>
  <si>
    <t>Human MTMR2</t>
  </si>
  <si>
    <t>Human MTMR6</t>
  </si>
  <si>
    <t>Human MTMR8</t>
  </si>
  <si>
    <t>Yeast SAC1</t>
  </si>
  <si>
    <t>CL0010</t>
  </si>
  <si>
    <t>CD45, N-terminal domain</t>
  </si>
  <si>
    <t>Accession (hyperlinked)</t>
  </si>
  <si>
    <t>Species order</t>
  </si>
  <si>
    <t>Enzyme Gene Symbol</t>
  </si>
  <si>
    <t>Enzyme type</t>
  </si>
  <si>
    <t>Substrate Gene Symbol</t>
  </si>
  <si>
    <t>Substrate Entrez Gene ID</t>
  </si>
  <si>
    <t>Substrate UniProt/Swiss-prot Accession</t>
  </si>
  <si>
    <t>Substrate residue (amino acid type - position)</t>
  </si>
  <si>
    <t>Experimental evidence - in vivo</t>
  </si>
  <si>
    <t>Experimental evidence - in vitro</t>
  </si>
  <si>
    <t>PubMed IDs</t>
  </si>
  <si>
    <t>Source</t>
  </si>
  <si>
    <t>Phosphatase</t>
  </si>
  <si>
    <t>P35968</t>
  </si>
  <si>
    <t>Tyr-?</t>
  </si>
  <si>
    <t>10608891</t>
  </si>
  <si>
    <t>DEPOD</t>
  </si>
  <si>
    <t>STAT5A</t>
  </si>
  <si>
    <t>P42229</t>
  </si>
  <si>
    <t>?-?</t>
  </si>
  <si>
    <t>14637146</t>
  </si>
  <si>
    <t>FCGR2A</t>
  </si>
  <si>
    <t>P12318</t>
  </si>
  <si>
    <t>17537991</t>
  </si>
  <si>
    <t>SPNS1</t>
  </si>
  <si>
    <t>Q9H2V7</t>
  </si>
  <si>
    <t>P00533</t>
  </si>
  <si>
    <t>9784386, 2787757, 7532092</t>
  </si>
  <si>
    <t>P43403</t>
  </si>
  <si>
    <t>Tyr-292</t>
  </si>
  <si>
    <t>11976341</t>
  </si>
  <si>
    <t>P09619</t>
  </si>
  <si>
    <t>Tyr-857</t>
  </si>
  <si>
    <t>12149261</t>
  </si>
  <si>
    <t>Lysosomal proteins</t>
  </si>
  <si>
    <t>18940929, 22158965</t>
  </si>
  <si>
    <t>Man6P residues on lysosomal proteins</t>
  </si>
  <si>
    <t>P04626</t>
  </si>
  <si>
    <t>11067847, 9705354</t>
  </si>
  <si>
    <t>Erbb4</t>
  </si>
  <si>
    <t>Q62956</t>
  </si>
  <si>
    <t>15219672</t>
  </si>
  <si>
    <t>The substrate Erbb4 is from rat.</t>
  </si>
  <si>
    <t>HIST1H2AI</t>
  </si>
  <si>
    <t>P0C0S8</t>
  </si>
  <si>
    <t>KIF23</t>
  </si>
  <si>
    <t>Q02241</t>
  </si>
  <si>
    <t>Thr-450</t>
  </si>
  <si>
    <t>The model organism used in the study is C. elegans, but not human.</t>
  </si>
  <si>
    <t>CDKN1B</t>
  </si>
  <si>
    <t>P46527</t>
  </si>
  <si>
    <t>INCENP</t>
  </si>
  <si>
    <t>Q9NQS7</t>
  </si>
  <si>
    <t>USP6NL</t>
  </si>
  <si>
    <t>Q92738</t>
  </si>
  <si>
    <t>P30305-2</t>
  </si>
  <si>
    <t>FZR1</t>
  </si>
  <si>
    <t>Q9UM11</t>
  </si>
  <si>
    <t>12134069, 11598127</t>
  </si>
  <si>
    <t>SETD8</t>
  </si>
  <si>
    <t>Q9NQR1</t>
  </si>
  <si>
    <t xml:space="preserve">Ser-100 </t>
  </si>
  <si>
    <t>P30304</t>
  </si>
  <si>
    <t>Ser-116</t>
  </si>
  <si>
    <t>IREB2</t>
  </si>
  <si>
    <t>P48200</t>
  </si>
  <si>
    <t>Ser-157</t>
  </si>
  <si>
    <t>TP53</t>
  </si>
  <si>
    <t>P04637</t>
  </si>
  <si>
    <t>Ser-315</t>
  </si>
  <si>
    <t xml:space="preserve">Ser-321 </t>
  </si>
  <si>
    <t>SIRT2</t>
  </si>
  <si>
    <t>Q8IXJ6</t>
  </si>
  <si>
    <t>Ser-368</t>
  </si>
  <si>
    <t>Q16659</t>
  </si>
  <si>
    <t>Thr-698</t>
  </si>
  <si>
    <t>P30307</t>
  </si>
  <si>
    <t>17488717, 12697818</t>
  </si>
  <si>
    <t>SKP2</t>
  </si>
  <si>
    <t>Q13309</t>
  </si>
  <si>
    <t>Ser-64</t>
  </si>
  <si>
    <t>P27361</t>
  </si>
  <si>
    <t>P28482</t>
  </si>
  <si>
    <t>P11802</t>
  </si>
  <si>
    <t xml:space="preserve">?-? </t>
  </si>
  <si>
    <t>10454565, 11585757</t>
  </si>
  <si>
    <t>P06493</t>
  </si>
  <si>
    <t>Thr-14</t>
  </si>
  <si>
    <t>1825803, 1913817, 1828290, 8617791, 1396589, 10454565</t>
  </si>
  <si>
    <t>Tyr-15</t>
  </si>
  <si>
    <t>8440392, 8617791</t>
  </si>
  <si>
    <t>P24941</t>
  </si>
  <si>
    <t>Thr-160</t>
  </si>
  <si>
    <t>7569954, 11463386, 15530371</t>
  </si>
  <si>
    <t>POLR2A</t>
  </si>
  <si>
    <t>P24928</t>
  </si>
  <si>
    <t>Ser-1616</t>
  </si>
  <si>
    <t>11934898</t>
  </si>
  <si>
    <t>RNA Poly II CTD S2</t>
  </si>
  <si>
    <t>Ser-1619</t>
  </si>
  <si>
    <t>17157258, 12721286</t>
  </si>
  <si>
    <t>SMAD1</t>
  </si>
  <si>
    <t>Q15797</t>
  </si>
  <si>
    <t>Ser-187</t>
  </si>
  <si>
    <t>17085434, 16882717</t>
  </si>
  <si>
    <t>Ser-195</t>
  </si>
  <si>
    <t>SMAD3</t>
  </si>
  <si>
    <t>P84022</t>
  </si>
  <si>
    <t>Ser-204</t>
  </si>
  <si>
    <t>Ser-206</t>
  </si>
  <si>
    <t>Ser-208</t>
  </si>
  <si>
    <t>Ser-213</t>
  </si>
  <si>
    <t>SMAD2</t>
  </si>
  <si>
    <t>Q15796</t>
  </si>
  <si>
    <t>Ser-245</t>
  </si>
  <si>
    <t>17035229, 17085434</t>
  </si>
  <si>
    <t>Ser-250</t>
  </si>
  <si>
    <t>Ser-255</t>
  </si>
  <si>
    <t>Thr-8</t>
  </si>
  <si>
    <t>RB1</t>
  </si>
  <si>
    <t>P06400</t>
  </si>
  <si>
    <t>Ser-807</t>
  </si>
  <si>
    <t>Ser-811</t>
  </si>
  <si>
    <t>P45983</t>
  </si>
  <si>
    <t>Q16539</t>
  </si>
  <si>
    <t>19741200, 9202001</t>
  </si>
  <si>
    <t>20858750, 14695202, 12676937</t>
  </si>
  <si>
    <t>10597297</t>
  </si>
  <si>
    <t>P45984</t>
  </si>
  <si>
    <t>Q59F04</t>
  </si>
  <si>
    <t>22792334</t>
  </si>
  <si>
    <t>ANXA7</t>
  </si>
  <si>
    <t>P20073</t>
  </si>
  <si>
    <t>16720344</t>
  </si>
  <si>
    <t>ESR1</t>
  </si>
  <si>
    <t>P03372</t>
  </si>
  <si>
    <t>Ser-118</t>
  </si>
  <si>
    <t>KIFAP3</t>
  </si>
  <si>
    <t>Q92845</t>
  </si>
  <si>
    <t>Ser-20</t>
  </si>
  <si>
    <t>Ser-37</t>
  </si>
  <si>
    <t xml:space="preserve">Tyr-1016 </t>
  </si>
  <si>
    <t>21262974, 1281549</t>
  </si>
  <si>
    <t>Tyr-1221</t>
  </si>
  <si>
    <t xml:space="preserve">Tyr-187 </t>
  </si>
  <si>
    <t xml:space="preserve">Tyr-204 </t>
  </si>
  <si>
    <t>Tyr-877</t>
  </si>
  <si>
    <t>Thr-202</t>
  </si>
  <si>
    <t>Tyr-204</t>
  </si>
  <si>
    <t>9788880</t>
  </si>
  <si>
    <t>Thr-?</t>
  </si>
  <si>
    <t>21908610</t>
  </si>
  <si>
    <t>H2AFX</t>
  </si>
  <si>
    <t>P16104</t>
  </si>
  <si>
    <t xml:space="preserve">Tyr-143 </t>
  </si>
  <si>
    <t>19351884, 19234442</t>
  </si>
  <si>
    <t>PDHA2</t>
  </si>
  <si>
    <t>P29803</t>
  </si>
  <si>
    <t>Ser-230</t>
  </si>
  <si>
    <t>PDHA1</t>
  </si>
  <si>
    <t>P08559</t>
  </si>
  <si>
    <t>Ser-232</t>
  </si>
  <si>
    <t>7782287, 16545080, 14644048, 16436377</t>
  </si>
  <si>
    <t>Ser-291</t>
  </si>
  <si>
    <t>Ser-293</t>
  </si>
  <si>
    <t>Ser-298</t>
  </si>
  <si>
    <t>Ser-300</t>
  </si>
  <si>
    <t>14644048, 16436377</t>
  </si>
  <si>
    <t>CFL1</t>
  </si>
  <si>
    <t>P23528</t>
  </si>
  <si>
    <t>Ser-3</t>
  </si>
  <si>
    <t>15580268</t>
  </si>
  <si>
    <t>Q99683</t>
  </si>
  <si>
    <t>pNPP</t>
  </si>
  <si>
    <t>24338473</t>
  </si>
  <si>
    <t>P31751</t>
  </si>
  <si>
    <t xml:space="preserve">Ser-474 </t>
  </si>
  <si>
    <t>17386267, 19261608</t>
  </si>
  <si>
    <t>PHLPP1 does NOT dephosphorylate T309</t>
  </si>
  <si>
    <t>Q9Y243</t>
  </si>
  <si>
    <t xml:space="preserve">Ser-472 </t>
  </si>
  <si>
    <t>PHLPP1 does NOT dephosphorylate T309.</t>
  </si>
  <si>
    <t>P31749</t>
  </si>
  <si>
    <t>Ser-473</t>
  </si>
  <si>
    <t>P17252</t>
  </si>
  <si>
    <t>Ser-657</t>
  </si>
  <si>
    <t>P05771-2</t>
  </si>
  <si>
    <t>Ser-660</t>
  </si>
  <si>
    <t>Q13043</t>
  </si>
  <si>
    <t>Thr-387</t>
  </si>
  <si>
    <t>HIST1H4A</t>
  </si>
  <si>
    <t>P62805</t>
  </si>
  <si>
    <t>KCNN4</t>
  </si>
  <si>
    <t>O15554</t>
  </si>
  <si>
    <t>His-358</t>
  </si>
  <si>
    <t>P45985</t>
  </si>
  <si>
    <t>P52564</t>
  </si>
  <si>
    <t>9707433, 18586681</t>
  </si>
  <si>
    <t>O14920</t>
  </si>
  <si>
    <t>Ser-177</t>
  </si>
  <si>
    <t>Ser-181</t>
  </si>
  <si>
    <t>Q05655</t>
  </si>
  <si>
    <t>Ser-645</t>
  </si>
  <si>
    <t xml:space="preserve">Ser-664 </t>
  </si>
  <si>
    <t>GRM3</t>
  </si>
  <si>
    <t>Q14832</t>
  </si>
  <si>
    <t>Ser-845</t>
  </si>
  <si>
    <t>CETN1</t>
  </si>
  <si>
    <t>Q12798</t>
  </si>
  <si>
    <t>Thr-138</t>
  </si>
  <si>
    <t>22820751</t>
  </si>
  <si>
    <t>Q00534</t>
  </si>
  <si>
    <t>Thr-177</t>
  </si>
  <si>
    <t>P50750</t>
  </si>
  <si>
    <t>Thr-186</t>
  </si>
  <si>
    <t>Thr-507</t>
  </si>
  <si>
    <t>P26038</t>
  </si>
  <si>
    <t>Thr-558</t>
  </si>
  <si>
    <t>CETN2</t>
  </si>
  <si>
    <t>P41208</t>
  </si>
  <si>
    <t>14585847, 18930133</t>
  </si>
  <si>
    <t>O43318</t>
  </si>
  <si>
    <t>Ser-192</t>
  </si>
  <si>
    <t xml:space="preserve">Ser-140 </t>
  </si>
  <si>
    <t>Ser-15</t>
  </si>
  <si>
    <t>Q13315</t>
  </si>
  <si>
    <t>Ser-1981</t>
  </si>
  <si>
    <t>O14757</t>
  </si>
  <si>
    <t>Ser-345</t>
  </si>
  <si>
    <t>MDM2</t>
  </si>
  <si>
    <t>Q00987</t>
  </si>
  <si>
    <t>Ser-395</t>
  </si>
  <si>
    <t>Thr-180</t>
  </si>
  <si>
    <t>UNG</t>
  </si>
  <si>
    <t>P13051</t>
  </si>
  <si>
    <t>Thr-6</t>
  </si>
  <si>
    <t>O96017</t>
  </si>
  <si>
    <t>Thr-68</t>
  </si>
  <si>
    <t>Q13153-1</t>
  </si>
  <si>
    <t>Thr-423</t>
  </si>
  <si>
    <t>11864573</t>
  </si>
  <si>
    <t>HIST1H2BB</t>
  </si>
  <si>
    <t>P33778</t>
  </si>
  <si>
    <t>SMN1</t>
  </si>
  <si>
    <t>Q16637</t>
  </si>
  <si>
    <t>DDX20</t>
  </si>
  <si>
    <t>Q9UHI6</t>
  </si>
  <si>
    <t>COIL</t>
  </si>
  <si>
    <t>P38432</t>
  </si>
  <si>
    <t>Thr-187</t>
  </si>
  <si>
    <t>http://cancerdiscovery.aacrjournals.org/content/early/2011/07/20/2159-8290.CD-11-0062</t>
  </si>
  <si>
    <t>BCKDHA</t>
  </si>
  <si>
    <t>P12694</t>
  </si>
  <si>
    <t>Ser-337</t>
  </si>
  <si>
    <t>Q9Y5P4</t>
  </si>
  <si>
    <t>P04049</t>
  </si>
  <si>
    <t>P49674</t>
  </si>
  <si>
    <t>Q15139</t>
  </si>
  <si>
    <t>CEP250</t>
  </si>
  <si>
    <t>Q9BV73</t>
  </si>
  <si>
    <t>P19525</t>
  </si>
  <si>
    <t>GAD2</t>
  </si>
  <si>
    <t>Q05329</t>
  </si>
  <si>
    <t>POLD3</t>
  </si>
  <si>
    <t>Q15054</t>
  </si>
  <si>
    <t>8380224, 8380637</t>
  </si>
  <si>
    <t>HIST1H3A</t>
  </si>
  <si>
    <t>P68431</t>
  </si>
  <si>
    <t>Ser-11</t>
  </si>
  <si>
    <t>BRCA1</t>
  </si>
  <si>
    <t>P38398</t>
  </si>
  <si>
    <t>Ser-1423</t>
  </si>
  <si>
    <t>12438214, 17603999</t>
  </si>
  <si>
    <t>15178317, 16501611</t>
  </si>
  <si>
    <t>Ser-1524</t>
  </si>
  <si>
    <t>Ser-175</t>
  </si>
  <si>
    <t>21533037, 18483222</t>
  </si>
  <si>
    <t>MAPT</t>
  </si>
  <si>
    <t>P10636-8</t>
  </si>
  <si>
    <t>Ser-199</t>
  </si>
  <si>
    <t>Ser-202</t>
  </si>
  <si>
    <t>Ser-214</t>
  </si>
  <si>
    <t>Ser-216</t>
  </si>
  <si>
    <t>14592972, 16467385</t>
  </si>
  <si>
    <t>AXIN1</t>
  </si>
  <si>
    <t>O15169</t>
  </si>
  <si>
    <t>Ser-217</t>
  </si>
  <si>
    <t>Ser-235</t>
  </si>
  <si>
    <t>Ser-29</t>
  </si>
  <si>
    <t>LMNB1</t>
  </si>
  <si>
    <t>P20700</t>
  </si>
  <si>
    <t>Ser-405</t>
  </si>
  <si>
    <t>P35236</t>
  </si>
  <si>
    <t xml:space="preserve">Ser-44 </t>
  </si>
  <si>
    <t xml:space="preserve">Ser-469 </t>
  </si>
  <si>
    <t>Ser-75</t>
  </si>
  <si>
    <t>Ser-77</t>
  </si>
  <si>
    <t>Ser-988</t>
  </si>
  <si>
    <t>Thr-12</t>
  </si>
  <si>
    <t>CASP9</t>
  </si>
  <si>
    <t>P55211</t>
  </si>
  <si>
    <t>Thr-125</t>
  </si>
  <si>
    <t>Q13188</t>
  </si>
  <si>
    <t>Thr-183</t>
  </si>
  <si>
    <t>Thr-205</t>
  </si>
  <si>
    <t>Thr-212</t>
  </si>
  <si>
    <t>O14965</t>
  </si>
  <si>
    <t>Thr-288</t>
  </si>
  <si>
    <t>P62136</t>
  </si>
  <si>
    <t>Thr-320</t>
  </si>
  <si>
    <t>Thr-4</t>
  </si>
  <si>
    <t>NOS3</t>
  </si>
  <si>
    <t>P29474</t>
  </si>
  <si>
    <t>Thr-495</t>
  </si>
  <si>
    <t>GAD1</t>
  </si>
  <si>
    <t>Q99259</t>
  </si>
  <si>
    <t>Thr-91</t>
  </si>
  <si>
    <t>8749392, 9363767</t>
  </si>
  <si>
    <t>NO</t>
  </si>
  <si>
    <t>Thr-500</t>
  </si>
  <si>
    <t>HSPB1</t>
  </si>
  <si>
    <t>P04792</t>
  </si>
  <si>
    <t>P51812</t>
  </si>
  <si>
    <t>VASP</t>
  </si>
  <si>
    <t>P50552</t>
  </si>
  <si>
    <t>Q16566</t>
  </si>
  <si>
    <t>O15111</t>
  </si>
  <si>
    <t>P53350</t>
  </si>
  <si>
    <t>VIM</t>
  </si>
  <si>
    <t>P08670</t>
  </si>
  <si>
    <t>PPP2R5A</t>
  </si>
  <si>
    <t>Q15172</t>
  </si>
  <si>
    <t>ACTN1</t>
  </si>
  <si>
    <t>P12814</t>
  </si>
  <si>
    <t>BAX</t>
  </si>
  <si>
    <t>Q07812</t>
  </si>
  <si>
    <t>Q13873</t>
  </si>
  <si>
    <t>P23443</t>
  </si>
  <si>
    <t>2826472, 11124802, 10200280</t>
  </si>
  <si>
    <t>CREB1</t>
  </si>
  <si>
    <t>P16220</t>
  </si>
  <si>
    <t>8386317, 8065321</t>
  </si>
  <si>
    <t>SNCA</t>
  </si>
  <si>
    <t>P37840</t>
  </si>
  <si>
    <t>Ser-129</t>
  </si>
  <si>
    <t>CASP3</t>
  </si>
  <si>
    <t>P42574</t>
  </si>
  <si>
    <t>Ser-150</t>
  </si>
  <si>
    <t>HDAC7</t>
  </si>
  <si>
    <t>Q8WUI4-3</t>
  </si>
  <si>
    <t>Ser-155</t>
  </si>
  <si>
    <t>17188031, 19607706</t>
  </si>
  <si>
    <t>Ser-198</t>
  </si>
  <si>
    <t>16262633, 12435421, 1330687,  8982166, 10464280</t>
  </si>
  <si>
    <t>SPHK1</t>
  </si>
  <si>
    <t>Q9NYA1</t>
  </si>
  <si>
    <t>Ser-225</t>
  </si>
  <si>
    <t>PACS1</t>
  </si>
  <si>
    <t>Q6VY07</t>
  </si>
  <si>
    <t>Ser-278</t>
  </si>
  <si>
    <t>Ser-317</t>
  </si>
  <si>
    <t>Ser-321</t>
  </si>
  <si>
    <t>1848668, 17245430, 14712210</t>
  </si>
  <si>
    <t>RACGAP1</t>
  </si>
  <si>
    <t>Q9H0H5</t>
  </si>
  <si>
    <t>Ser-387</t>
  </si>
  <si>
    <t>KRT8</t>
  </si>
  <si>
    <t>P05787</t>
  </si>
  <si>
    <t xml:space="preserve">Ser-432 </t>
  </si>
  <si>
    <t>Ser-449</t>
  </si>
  <si>
    <t>Ser-46</t>
  </si>
  <si>
    <t>RELA</t>
  </si>
  <si>
    <t>Q04206</t>
  </si>
  <si>
    <t>Ser-536</t>
  </si>
  <si>
    <t>CARD11</t>
  </si>
  <si>
    <t>Q9BXL7</t>
  </si>
  <si>
    <t xml:space="preserve">Ser-644 </t>
  </si>
  <si>
    <t>IL6ST</t>
  </si>
  <si>
    <t>P40189</t>
  </si>
  <si>
    <t>Ser-782</t>
  </si>
  <si>
    <t>BCL2</t>
  </si>
  <si>
    <t>P10415</t>
  </si>
  <si>
    <t>Ser-87</t>
  </si>
  <si>
    <t>15225643, 9852076</t>
  </si>
  <si>
    <t>12548554, 12297294</t>
  </si>
  <si>
    <t>ELOF1</t>
  </si>
  <si>
    <t>Q92556</t>
  </si>
  <si>
    <t>Thr-231</t>
  </si>
  <si>
    <t>Thr-305</t>
  </si>
  <si>
    <t>Thr-55</t>
  </si>
  <si>
    <t>Thr-588</t>
  </si>
  <si>
    <t>15380617, 16596250</t>
  </si>
  <si>
    <t>ITGB1</t>
  </si>
  <si>
    <t>P05556</t>
  </si>
  <si>
    <t>Thr-788</t>
  </si>
  <si>
    <t>14660602, 10896784</t>
  </si>
  <si>
    <t>Thr-789</t>
  </si>
  <si>
    <t>Q8WYL5</t>
  </si>
  <si>
    <t>16262633, 15959850, 9660947</t>
  </si>
  <si>
    <t>FLNA</t>
  </si>
  <si>
    <t>P21333</t>
  </si>
  <si>
    <t>Ser-2152</t>
  </si>
  <si>
    <t>JUN</t>
  </si>
  <si>
    <t>P05412</t>
  </si>
  <si>
    <t>Ser-243</t>
  </si>
  <si>
    <t>ELK1</t>
  </si>
  <si>
    <t>P19419</t>
  </si>
  <si>
    <t>Ser-383</t>
  </si>
  <si>
    <t>DNM1L</t>
  </si>
  <si>
    <t>O00429</t>
  </si>
  <si>
    <t xml:space="preserve">Ser-637 </t>
  </si>
  <si>
    <t>18838687, 17721437</t>
  </si>
  <si>
    <t>BAD</t>
  </si>
  <si>
    <t>Q92934</t>
  </si>
  <si>
    <t>10195903, http://www.ncbi.nlm.nih.gov/pmc/articles/PMC3005908</t>
  </si>
  <si>
    <t>P49841</t>
  </si>
  <si>
    <t>Ser-9</t>
  </si>
  <si>
    <t>Ser-99</t>
  </si>
  <si>
    <t>7896780, 15147202</t>
  </si>
  <si>
    <t>Q92918</t>
  </si>
  <si>
    <t>RPA2</t>
  </si>
  <si>
    <t>P15927</t>
  </si>
  <si>
    <t>18758438, 18614045</t>
  </si>
  <si>
    <t>HDAC3</t>
  </si>
  <si>
    <t>Q92769</t>
  </si>
  <si>
    <t>Ser-424</t>
  </si>
  <si>
    <t>NDEL1</t>
  </si>
  <si>
    <t>Q9GZM8</t>
  </si>
  <si>
    <t>Thr-219</t>
  </si>
  <si>
    <t>Thr-435</t>
  </si>
  <si>
    <t>CDC37</t>
  </si>
  <si>
    <t>Q16543</t>
  </si>
  <si>
    <t>Ser-13</t>
  </si>
  <si>
    <t>16262633, 12435421</t>
  </si>
  <si>
    <t>NR3C1</t>
  </si>
  <si>
    <t>P04150</t>
  </si>
  <si>
    <t>Ser-211</t>
  </si>
  <si>
    <t>Q9UPZ9</t>
  </si>
  <si>
    <t>Thr-157</t>
  </si>
  <si>
    <t>P78527</t>
  </si>
  <si>
    <t>BCAR1</t>
  </si>
  <si>
    <t>P56945</t>
  </si>
  <si>
    <t>STMN1</t>
  </si>
  <si>
    <t>P16949</t>
  </si>
  <si>
    <t>NCL</t>
  </si>
  <si>
    <t>P19338</t>
  </si>
  <si>
    <t>19930715, 16472776</t>
  </si>
  <si>
    <t>Ser-74</t>
  </si>
  <si>
    <t>EZR</t>
  </si>
  <si>
    <t>P15311</t>
  </si>
  <si>
    <t>Thr-567</t>
  </si>
  <si>
    <t>GAB1</t>
  </si>
  <si>
    <t>Q13480</t>
  </si>
  <si>
    <t>Corrected the substrate from PIGU to GAB1</t>
  </si>
  <si>
    <t>Tyrosine phosphatase, substrate site unknown</t>
  </si>
  <si>
    <t>P08069</t>
  </si>
  <si>
    <t>P00519</t>
  </si>
  <si>
    <t>P11274</t>
  </si>
  <si>
    <t>ADD2</t>
  </si>
  <si>
    <t>P35612</t>
  </si>
  <si>
    <t>P29597</t>
  </si>
  <si>
    <t>CRK</t>
  </si>
  <si>
    <t>P46108</t>
  </si>
  <si>
    <t>EPOR</t>
  </si>
  <si>
    <t>P19235</t>
  </si>
  <si>
    <t>STAT6</t>
  </si>
  <si>
    <t>P42226</t>
  </si>
  <si>
    <t>NSF</t>
  </si>
  <si>
    <t>P46459</t>
  </si>
  <si>
    <t>PLCG1</t>
  </si>
  <si>
    <t>P19174</t>
  </si>
  <si>
    <t>Q06124</t>
  </si>
  <si>
    <t>Q15466</t>
  </si>
  <si>
    <t>IRS1</t>
  </si>
  <si>
    <t>P35568</t>
  </si>
  <si>
    <t>11579209, 10660596</t>
  </si>
  <si>
    <t>O60674</t>
  </si>
  <si>
    <t>Tyr-1007</t>
  </si>
  <si>
    <t>11970898, 15821101, 11694501</t>
  </si>
  <si>
    <t>Tyr-1008</t>
  </si>
  <si>
    <t>Tyr-1009</t>
  </si>
  <si>
    <t>7545675, 9355745, 7693671</t>
  </si>
  <si>
    <t>9050838, 10889023, 7540771, 8621392, 12424235, 9355745, 21123182</t>
  </si>
  <si>
    <t>Tyr-1021</t>
  </si>
  <si>
    <t>P06213</t>
  </si>
  <si>
    <t>Tyr-1185</t>
  </si>
  <si>
    <t>12634852, 16582879, 16271887, 17159996, 15588987, 17481567, 8826975, 14722096, 12237455, 11579209, 8999839, 11163213</t>
  </si>
  <si>
    <t>Tyr-1189</t>
  </si>
  <si>
    <t>Tyr-1190</t>
  </si>
  <si>
    <t>Tyr-12</t>
  </si>
  <si>
    <t>P08581</t>
  </si>
  <si>
    <t>Tyr-1234</t>
  </si>
  <si>
    <t>Tyr-1235</t>
  </si>
  <si>
    <t>P18031</t>
  </si>
  <si>
    <t>Tyr-152</t>
  </si>
  <si>
    <t>Tyr-153</t>
  </si>
  <si>
    <t>STAM2</t>
  </si>
  <si>
    <t>O75886</t>
  </si>
  <si>
    <t>Tyr-291</t>
  </si>
  <si>
    <t>GHR</t>
  </si>
  <si>
    <t>P10912</t>
  </si>
  <si>
    <t>Tyr-332</t>
  </si>
  <si>
    <t>P12931</t>
  </si>
  <si>
    <t>Tyr-419</t>
  </si>
  <si>
    <t>11007774, 16115959, 15866871, 17974954</t>
  </si>
  <si>
    <t>NFKBIA</t>
  </si>
  <si>
    <t>P25963</t>
  </si>
  <si>
    <t>Tyr-42</t>
  </si>
  <si>
    <t>CTTN</t>
  </si>
  <si>
    <t>Q14247</t>
  </si>
  <si>
    <t>Tyr-446</t>
  </si>
  <si>
    <t>Tyr-487</t>
  </si>
  <si>
    <t>Tyr-530</t>
  </si>
  <si>
    <t>Tyr-537</t>
  </si>
  <si>
    <t>Tyr-66</t>
  </si>
  <si>
    <t>STAT3</t>
  </si>
  <si>
    <t>P40763</t>
  </si>
  <si>
    <t xml:space="preserve">Tyr-705 </t>
  </si>
  <si>
    <t>11970898, 15821101</t>
  </si>
  <si>
    <t>Tyr-740</t>
  </si>
  <si>
    <t>Tyr-751</t>
  </si>
  <si>
    <t>Tyr-771</t>
  </si>
  <si>
    <t>P29320</t>
  </si>
  <si>
    <t>Tyr-779</t>
  </si>
  <si>
    <t>Tyr-999</t>
  </si>
  <si>
    <t>Tyr-589</t>
  </si>
  <si>
    <t>12582165, 14701753, 11323411, 11453982</t>
  </si>
  <si>
    <t>Tyr-627</t>
  </si>
  <si>
    <t>Tyr-659</t>
  </si>
  <si>
    <t>Q14289</t>
  </si>
  <si>
    <t>PXN</t>
  </si>
  <si>
    <t>P49023</t>
  </si>
  <si>
    <t>Q9Y6R4</t>
  </si>
  <si>
    <t>STAT1</t>
  </si>
  <si>
    <t>P42224</t>
  </si>
  <si>
    <t>Ser-727</t>
  </si>
  <si>
    <t>12270932, 18832710</t>
  </si>
  <si>
    <t>PAG1</t>
  </si>
  <si>
    <t>Q9NWQ8</t>
  </si>
  <si>
    <t>Tyr-1059</t>
  </si>
  <si>
    <t>MPZL1</t>
  </si>
  <si>
    <t>O95297</t>
  </si>
  <si>
    <t>Tyr-241</t>
  </si>
  <si>
    <t>9792637, 10681522</t>
  </si>
  <si>
    <t>Tyr-263</t>
  </si>
  <si>
    <t>SELE</t>
  </si>
  <si>
    <t>P16581</t>
  </si>
  <si>
    <t>Tyr-603</t>
  </si>
  <si>
    <t>Tyr-694</t>
  </si>
  <si>
    <t>STAT5B</t>
  </si>
  <si>
    <t>P51692</t>
  </si>
  <si>
    <t>Tyr-699</t>
  </si>
  <si>
    <t xml:space="preserve">Tyr-701 </t>
  </si>
  <si>
    <t>Tyr-951</t>
  </si>
  <si>
    <t>Tyr-996</t>
  </si>
  <si>
    <t>9285683, 12714323, 9748319, 8887669, 9920935</t>
  </si>
  <si>
    <t>PDCD10</t>
  </si>
  <si>
    <t>Q9BUL8</t>
  </si>
  <si>
    <t>11106428, 9882613</t>
  </si>
  <si>
    <t>TRIP6</t>
  </si>
  <si>
    <t>Q15654</t>
  </si>
  <si>
    <t>Tyr-55</t>
  </si>
  <si>
    <t>PSTPIP1</t>
  </si>
  <si>
    <t>O43586</t>
  </si>
  <si>
    <t>9265651</t>
  </si>
  <si>
    <t>FKBP4</t>
  </si>
  <si>
    <t>Q02790</t>
  </si>
  <si>
    <t>9488479, 10488121, 11479308</t>
  </si>
  <si>
    <t>Tyr-1054</t>
  </si>
  <si>
    <t>12612081, 10734133</t>
  </si>
  <si>
    <t>Tyr-1214</t>
  </si>
  <si>
    <t>CAV1</t>
  </si>
  <si>
    <t>Q03135</t>
  </si>
  <si>
    <t>Tyr-14</t>
  </si>
  <si>
    <t>SHC1</t>
  </si>
  <si>
    <t>P29353-2</t>
  </si>
  <si>
    <t>Tyr-239</t>
  </si>
  <si>
    <t>WASL</t>
  </si>
  <si>
    <t>O00401</t>
  </si>
  <si>
    <t>Tyr-256</t>
  </si>
  <si>
    <t xml:space="preserve">Tyr-419 </t>
  </si>
  <si>
    <t>Tyr-701</t>
  </si>
  <si>
    <t>12138178, 12923054, 12171910</t>
  </si>
  <si>
    <t>CD247</t>
  </si>
  <si>
    <t>P20963</t>
  </si>
  <si>
    <t>P06239</t>
  </si>
  <si>
    <t>Tyr-394</t>
  </si>
  <si>
    <t>Tyr-493</t>
  </si>
  <si>
    <t>Q05397</t>
  </si>
  <si>
    <t>CDH1</t>
  </si>
  <si>
    <t>P12830</t>
  </si>
  <si>
    <t>P53778</t>
  </si>
  <si>
    <t>Tyr-534</t>
  </si>
  <si>
    <t>BAK1</t>
  </si>
  <si>
    <t>C0H5Y7</t>
  </si>
  <si>
    <t>Tyr-108</t>
  </si>
  <si>
    <t>P06241</t>
  </si>
  <si>
    <t>Tyr-420</t>
  </si>
  <si>
    <t>P10721</t>
  </si>
  <si>
    <t>CD33</t>
  </si>
  <si>
    <t>P20138</t>
  </si>
  <si>
    <t>CTNND1</t>
  </si>
  <si>
    <t>O60716</t>
  </si>
  <si>
    <t>Tyr-1175</t>
  </si>
  <si>
    <t>NFAT5</t>
  </si>
  <si>
    <t>O94916</t>
  </si>
  <si>
    <t>Tyr-143</t>
  </si>
  <si>
    <t>Tyr-338</t>
  </si>
  <si>
    <t>HOXA10</t>
  </si>
  <si>
    <t>P31260</t>
  </si>
  <si>
    <t xml:space="preserve">Tyr-343 </t>
  </si>
  <si>
    <t>Tyr-360</t>
  </si>
  <si>
    <t>CASP8</t>
  </si>
  <si>
    <t>Q14790</t>
  </si>
  <si>
    <t>Tyr-380</t>
  </si>
  <si>
    <t>Tyr-448</t>
  </si>
  <si>
    <t>P04629-2</t>
  </si>
  <si>
    <t>Tyr-674</t>
  </si>
  <si>
    <t>Tyr-675</t>
  </si>
  <si>
    <t>10702794, 10206983</t>
  </si>
  <si>
    <t>10702794, 10206983, 16226275</t>
  </si>
  <si>
    <t>Tyr-531</t>
  </si>
  <si>
    <t>P18433-2</t>
  </si>
  <si>
    <t>Tyr-789</t>
  </si>
  <si>
    <t>Q02763</t>
  </si>
  <si>
    <t xml:space="preserve">10557082, 19116766, 19451274 </t>
  </si>
  <si>
    <t>Tyr-1356</t>
  </si>
  <si>
    <t>P52333</t>
  </si>
  <si>
    <t>Tyr-1055</t>
  </si>
  <si>
    <t>SKAP1</t>
  </si>
  <si>
    <t>Q86WV1</t>
  </si>
  <si>
    <t>Tyr-232</t>
  </si>
  <si>
    <t>Tyr-705</t>
  </si>
  <si>
    <t>P10586</t>
  </si>
  <si>
    <t>11158333, 1321126, 7852302, 8732688, 8995282</t>
  </si>
  <si>
    <t>PIK3R1</t>
  </si>
  <si>
    <t>P27986</t>
  </si>
  <si>
    <t>OCLN</t>
  </si>
  <si>
    <t>Q16625</t>
  </si>
  <si>
    <t>TJP1</t>
  </si>
  <si>
    <t>Q07157</t>
  </si>
  <si>
    <t>12062403, 10821867</t>
  </si>
  <si>
    <t>P07949</t>
  </si>
  <si>
    <t>Tyr-1062</t>
  </si>
  <si>
    <t xml:space="preserve">Tyr-1069 </t>
  </si>
  <si>
    <t>Tyr-1092</t>
  </si>
  <si>
    <t xml:space="preserve">Tyr-1197 </t>
  </si>
  <si>
    <t>Tyr-1349</t>
  </si>
  <si>
    <t>P07948</t>
  </si>
  <si>
    <t xml:space="preserve">Tyr-508 </t>
  </si>
  <si>
    <t xml:space="preserve">Tyr-531 </t>
  </si>
  <si>
    <t>CBL</t>
  </si>
  <si>
    <t>P22681</t>
  </si>
  <si>
    <t>Tyr-731</t>
  </si>
  <si>
    <t>Tyr-905</t>
  </si>
  <si>
    <t>BCCIP</t>
  </si>
  <si>
    <t>Q9P287</t>
  </si>
  <si>
    <t>18773424</t>
  </si>
  <si>
    <t>Q16620</t>
  </si>
  <si>
    <t>Q13164</t>
  </si>
  <si>
    <t xml:space="preserve">Tyr-221 </t>
  </si>
  <si>
    <t>P04629</t>
  </si>
  <si>
    <t>Q16288</t>
  </si>
  <si>
    <t>10435588, 15522239</t>
  </si>
  <si>
    <t>P49023-2</t>
  </si>
  <si>
    <t>Tyr-88</t>
  </si>
  <si>
    <t>B3GAT3</t>
  </si>
  <si>
    <t>O94766</t>
  </si>
  <si>
    <t>24425863</t>
  </si>
  <si>
    <t>Xylose residues on the substrate</t>
  </si>
  <si>
    <t>CORO1B</t>
  </si>
  <si>
    <t>Q9BR76</t>
  </si>
  <si>
    <t>Ser-2</t>
  </si>
  <si>
    <t>DSTN</t>
  </si>
  <si>
    <t>P60981</t>
  </si>
  <si>
    <t>11832213, 14531860</t>
  </si>
  <si>
    <t>P53667</t>
  </si>
  <si>
    <t>Thr-508</t>
  </si>
  <si>
    <t>14531860</t>
  </si>
  <si>
    <t>15125841</t>
  </si>
  <si>
    <t>17880946</t>
  </si>
  <si>
    <t>Can not find the positions in Swiss-Prot sequence</t>
  </si>
  <si>
    <t>P43405</t>
  </si>
  <si>
    <t>18189269</t>
  </si>
  <si>
    <t>NUMB</t>
  </si>
  <si>
    <t>P49757</t>
  </si>
  <si>
    <t>Thr-102</t>
  </si>
  <si>
    <t>AP2M1</t>
  </si>
  <si>
    <t>Q96CW1</t>
  </si>
  <si>
    <t>Thr-156</t>
  </si>
  <si>
    <t>Tyr-1016</t>
  </si>
  <si>
    <t>ROBO1</t>
  </si>
  <si>
    <t>Q9Y6N7</t>
  </si>
  <si>
    <t>Tyr-1038</t>
  </si>
  <si>
    <t>RAD52</t>
  </si>
  <si>
    <t>P43351</t>
  </si>
  <si>
    <t>Tyr-104</t>
  </si>
  <si>
    <t>NCK1</t>
  </si>
  <si>
    <t>P16333</t>
  </si>
  <si>
    <t>Tyr-105</t>
  </si>
  <si>
    <t>EMD</t>
  </si>
  <si>
    <t>P50402</t>
  </si>
  <si>
    <t>LGALS3</t>
  </si>
  <si>
    <t>P17931</t>
  </si>
  <si>
    <t>Tyr-107</t>
  </si>
  <si>
    <t>Tyr-1073</t>
  </si>
  <si>
    <t>Tyr-1114</t>
  </si>
  <si>
    <t>Tyr-118</t>
  </si>
  <si>
    <t>Tyr-1197</t>
  </si>
  <si>
    <t>NCOA3</t>
  </si>
  <si>
    <t>Q9Y6Q9</t>
  </si>
  <si>
    <t>Tyr-1357</t>
  </si>
  <si>
    <t>PARK2</t>
  </si>
  <si>
    <t>O60260</t>
  </si>
  <si>
    <t>Q15746</t>
  </si>
  <si>
    <t>Tyr-1449</t>
  </si>
  <si>
    <t>TP63</t>
  </si>
  <si>
    <t>Q9H3D4</t>
  </si>
  <si>
    <t>Tyr-149</t>
  </si>
  <si>
    <t>PSMA7</t>
  </si>
  <si>
    <t>O14818</t>
  </si>
  <si>
    <t>Tyr-155</t>
  </si>
  <si>
    <t>Tyr-1575</t>
  </si>
  <si>
    <t>Tyr-161</t>
  </si>
  <si>
    <t>Tyr-1635</t>
  </si>
  <si>
    <t>SPTLC1</t>
  </si>
  <si>
    <t>O15269</t>
  </si>
  <si>
    <t>Tyr-164</t>
  </si>
  <si>
    <t>Tyr-167</t>
  </si>
  <si>
    <t>Tyr-170</t>
  </si>
  <si>
    <t>LASP1</t>
  </si>
  <si>
    <t>Q14847</t>
  </si>
  <si>
    <t>Tyr-171</t>
  </si>
  <si>
    <t>Tyr-177</t>
  </si>
  <si>
    <t>Tyr-19</t>
  </si>
  <si>
    <t>CRKL</t>
  </si>
  <si>
    <t>P46109</t>
  </si>
  <si>
    <t>Tyr-207</t>
  </si>
  <si>
    <t>ANXA1</t>
  </si>
  <si>
    <t>P04083</t>
  </si>
  <si>
    <t>Tyr-21</t>
  </si>
  <si>
    <t>ABI1</t>
  </si>
  <si>
    <t>Q8IZP0</t>
  </si>
  <si>
    <t>Tyr-213</t>
  </si>
  <si>
    <t>Tyr-219</t>
  </si>
  <si>
    <t>Tyr-221</t>
  </si>
  <si>
    <t>Q06187</t>
  </si>
  <si>
    <t>Tyr-223</t>
  </si>
  <si>
    <t>CAT</t>
  </si>
  <si>
    <t>P04040</t>
  </si>
  <si>
    <t>Tyr-231</t>
  </si>
  <si>
    <t>Q15118</t>
  </si>
  <si>
    <t>Tyr-243</t>
  </si>
  <si>
    <t>Tyr-251</t>
  </si>
  <si>
    <t>P42684</t>
  </si>
  <si>
    <t>Tyr-261</t>
  </si>
  <si>
    <t>SRCIN1</t>
  </si>
  <si>
    <t>Q9C0H9-5</t>
  </si>
  <si>
    <t>Tyr-264</t>
  </si>
  <si>
    <t>VAV1</t>
  </si>
  <si>
    <t>P15498</t>
  </si>
  <si>
    <t>Tyr-267</t>
  </si>
  <si>
    <t>TOP1</t>
  </si>
  <si>
    <t>P11387</t>
  </si>
  <si>
    <t>Tyr-268</t>
  </si>
  <si>
    <t>Tyr-276</t>
  </si>
  <si>
    <t>RAD9A</t>
  </si>
  <si>
    <t>Q99638</t>
  </si>
  <si>
    <t>Tyr-28</t>
  </si>
  <si>
    <t>Tyr-290</t>
  </si>
  <si>
    <t>WAS</t>
  </si>
  <si>
    <t>P42768</t>
  </si>
  <si>
    <t>Q13535</t>
  </si>
  <si>
    <t>Tyr-305</t>
  </si>
  <si>
    <t>Tyr-310</t>
  </si>
  <si>
    <t>RAD51</t>
  </si>
  <si>
    <t>Q06609</t>
  </si>
  <si>
    <t>Tyr-315</t>
  </si>
  <si>
    <t>Tyr-319</t>
  </si>
  <si>
    <t>MYC</t>
  </si>
  <si>
    <t>P01106</t>
  </si>
  <si>
    <t>Tyr-32</t>
  </si>
  <si>
    <t>Tyr-386</t>
  </si>
  <si>
    <t>Tyr-393</t>
  </si>
  <si>
    <t>Tyr-396</t>
  </si>
  <si>
    <t>Tyr-405</t>
  </si>
  <si>
    <t>YAP1</t>
  </si>
  <si>
    <t>P46937</t>
  </si>
  <si>
    <t>Tyr-407</t>
  </si>
  <si>
    <t>Tyr-41</t>
  </si>
  <si>
    <t>Tyr-463</t>
  </si>
  <si>
    <t>Tyr-464</t>
  </si>
  <si>
    <t>Tyr-486</t>
  </si>
  <si>
    <t>CTNNB1</t>
  </si>
  <si>
    <t>P35222</t>
  </si>
  <si>
    <t>Tyr-489</t>
  </si>
  <si>
    <t>RAPGEF1</t>
  </si>
  <si>
    <t>Q13905</t>
  </si>
  <si>
    <t>Tyr-504</t>
  </si>
  <si>
    <t>CD19</t>
  </si>
  <si>
    <t>P15391</t>
  </si>
  <si>
    <t>Tyr-508</t>
  </si>
  <si>
    <t>PIK3AP1</t>
  </si>
  <si>
    <t>Q6ZUJ8</t>
  </si>
  <si>
    <t>Tyr-513</t>
  </si>
  <si>
    <t>Tyr-52</t>
  </si>
  <si>
    <t>GNB2L1</t>
  </si>
  <si>
    <t>P63244</t>
  </si>
  <si>
    <t>Tyr-54</t>
  </si>
  <si>
    <t>MDM4</t>
  </si>
  <si>
    <t>O15151</t>
  </si>
  <si>
    <t>Tyr-553</t>
  </si>
  <si>
    <t>Tyr-556</t>
  </si>
  <si>
    <t>Tyr-570</t>
  </si>
  <si>
    <t>Tyr-59</t>
  </si>
  <si>
    <t>DDX5</t>
  </si>
  <si>
    <t>P17844</t>
  </si>
  <si>
    <t>Tyr-593</t>
  </si>
  <si>
    <t>Tyr-594</t>
  </si>
  <si>
    <t>Tyr-611</t>
  </si>
  <si>
    <t>Tyr-654</t>
  </si>
  <si>
    <t>Tyr-686</t>
  </si>
  <si>
    <t>PLSCR1</t>
  </si>
  <si>
    <t>O15162</t>
  </si>
  <si>
    <t>Tyr-69</t>
  </si>
  <si>
    <t>Tyr-74</t>
  </si>
  <si>
    <t>CEBPB</t>
  </si>
  <si>
    <t>P17676</t>
  </si>
  <si>
    <t>Tyr-78</t>
  </si>
  <si>
    <t>Tyr-79</t>
  </si>
  <si>
    <t>Tyr-792</t>
  </si>
  <si>
    <t>Tyr-805</t>
  </si>
  <si>
    <t>Tyr-81</t>
  </si>
  <si>
    <t>Tyr-846</t>
  </si>
  <si>
    <t>Tyr-85</t>
  </si>
  <si>
    <t>Tyr-86</t>
  </si>
  <si>
    <t>Tyr-89</t>
  </si>
  <si>
    <t>Tyr-90</t>
  </si>
  <si>
    <t>ERCC6</t>
  </si>
  <si>
    <t>Q03468</t>
  </si>
  <si>
    <t>Tyr-932</t>
  </si>
  <si>
    <t>Tyr-934</t>
  </si>
  <si>
    <t>Tyr-94</t>
  </si>
  <si>
    <t>Tyr-95</t>
  </si>
  <si>
    <t>Tyr-970</t>
  </si>
  <si>
    <t>GPX1</t>
  </si>
  <si>
    <t>P07203</t>
  </si>
  <si>
    <t>Tyr-98</t>
  </si>
  <si>
    <t>Tyr-99</t>
  </si>
  <si>
    <t>TP73</t>
  </si>
  <si>
    <t>O15350</t>
  </si>
  <si>
    <t>Tyr-197</t>
  </si>
  <si>
    <t>SIVA1</t>
  </si>
  <si>
    <t>O15304</t>
  </si>
  <si>
    <t>Tyr-34</t>
  </si>
  <si>
    <t>Tyr-439</t>
  </si>
  <si>
    <t>TDP2</t>
  </si>
  <si>
    <t>O95551</t>
  </si>
  <si>
    <t>Thr-88</t>
  </si>
  <si>
    <t>Thr-92</t>
  </si>
  <si>
    <t>ENG</t>
  </si>
  <si>
    <t>P17813</t>
  </si>
  <si>
    <t>Ser-646</t>
  </si>
  <si>
    <t>Ser-649</t>
  </si>
  <si>
    <t>Thr-640</t>
  </si>
  <si>
    <t>Thr-654</t>
  </si>
  <si>
    <t>CLTB</t>
  </si>
  <si>
    <t>P09497</t>
  </si>
  <si>
    <t>Ser-205</t>
  </si>
  <si>
    <t>CHRM2</t>
  </si>
  <si>
    <t>P08172</t>
  </si>
  <si>
    <t>Ser-234</t>
  </si>
  <si>
    <t>TBXA2R</t>
  </si>
  <si>
    <t>P21731-2</t>
  </si>
  <si>
    <t>Ser-239</t>
  </si>
  <si>
    <t>Ser-251</t>
  </si>
  <si>
    <t>Ser-282</t>
  </si>
  <si>
    <t>Ser-283</t>
  </si>
  <si>
    <t>Ser-286</t>
  </si>
  <si>
    <t>Ser-288</t>
  </si>
  <si>
    <t>Ser-290</t>
  </si>
  <si>
    <t>Ser-294</t>
  </si>
  <si>
    <t>Ser-309</t>
  </si>
  <si>
    <t>Ser-311</t>
  </si>
  <si>
    <t>ADRB2</t>
  </si>
  <si>
    <t>P07550</t>
  </si>
  <si>
    <t>Ser-355</t>
  </si>
  <si>
    <t>Ser-356</t>
  </si>
  <si>
    <t>Ser-357</t>
  </si>
  <si>
    <t>OPRD1</t>
  </si>
  <si>
    <t>P41143</t>
  </si>
  <si>
    <t>Ser-363</t>
  </si>
  <si>
    <t>Ser-396</t>
  </si>
  <si>
    <t>HRH1</t>
  </si>
  <si>
    <t>P35367</t>
  </si>
  <si>
    <t>Ser-398</t>
  </si>
  <si>
    <t>Ser-401</t>
  </si>
  <si>
    <t>Ser-407</t>
  </si>
  <si>
    <t>SLC9A5</t>
  </si>
  <si>
    <t>Q14940</t>
  </si>
  <si>
    <t>Ser-702</t>
  </si>
  <si>
    <t>Ser-709</t>
  </si>
  <si>
    <t>Ser-711</t>
  </si>
  <si>
    <t>Ser-712</t>
  </si>
  <si>
    <t>KCNIP3</t>
  </si>
  <si>
    <t>Q9Y2W7</t>
  </si>
  <si>
    <t>Ser-95</t>
  </si>
  <si>
    <t>Thr-123</t>
  </si>
  <si>
    <t>Thr-197</t>
  </si>
  <si>
    <t>Thr-271</t>
  </si>
  <si>
    <t>Thr-287</t>
  </si>
  <si>
    <t>Thr-302</t>
  </si>
  <si>
    <t>Thr-307</t>
  </si>
  <si>
    <t>Thr-310</t>
  </si>
  <si>
    <t>Thr-384</t>
  </si>
  <si>
    <t>RDX</t>
  </si>
  <si>
    <t>P35241</t>
  </si>
  <si>
    <t>Thr-564</t>
  </si>
  <si>
    <t>Thr-714</t>
  </si>
  <si>
    <t>CCR5</t>
  </si>
  <si>
    <t>P51681</t>
  </si>
  <si>
    <t>Ser-336</t>
  </si>
  <si>
    <t>SSTR2</t>
  </si>
  <si>
    <t>P30874</t>
  </si>
  <si>
    <t>Ser-341</t>
  </si>
  <si>
    <t>Ser-342</t>
  </si>
  <si>
    <t>Ser-343</t>
  </si>
  <si>
    <t>Ser-349</t>
  </si>
  <si>
    <t>Ser-10</t>
  </si>
  <si>
    <t>YBX1</t>
  </si>
  <si>
    <t>P67809</t>
  </si>
  <si>
    <t>Ser-102</t>
  </si>
  <si>
    <t>PALLD</t>
  </si>
  <si>
    <t>Q8WX93</t>
  </si>
  <si>
    <t>Ser-1118</t>
  </si>
  <si>
    <t>FANCA</t>
  </si>
  <si>
    <t>O15360</t>
  </si>
  <si>
    <t>Ser-1149</t>
  </si>
  <si>
    <t>TOPBP1</t>
  </si>
  <si>
    <t>Q92547</t>
  </si>
  <si>
    <t>Ser-1159</t>
  </si>
  <si>
    <t>PEA15</t>
  </si>
  <si>
    <t>Q15121</t>
  </si>
  <si>
    <t>Ser-1177</t>
  </si>
  <si>
    <t>ACIN1</t>
  </si>
  <si>
    <t>Q9UKV3</t>
  </si>
  <si>
    <t>Ser-1180</t>
  </si>
  <si>
    <t>TWIST1</t>
  </si>
  <si>
    <t>Q15672</t>
  </si>
  <si>
    <t>Ser-123</t>
  </si>
  <si>
    <t>Ser-1248</t>
  </si>
  <si>
    <t>RANBP3</t>
  </si>
  <si>
    <t>Q9H6Z4</t>
  </si>
  <si>
    <t>Ser-126</t>
  </si>
  <si>
    <t>Ser-127</t>
  </si>
  <si>
    <t>Q04912</t>
  </si>
  <si>
    <t>Ser-1394</t>
  </si>
  <si>
    <t>CCDC88A</t>
  </si>
  <si>
    <t>Q3V6T2</t>
  </si>
  <si>
    <t>Ser-1417</t>
  </si>
  <si>
    <t>ZYX</t>
  </si>
  <si>
    <t>Q15942</t>
  </si>
  <si>
    <t>Ser-142</t>
  </si>
  <si>
    <t>DNMT1</t>
  </si>
  <si>
    <t>P26358</t>
  </si>
  <si>
    <t>Ser-143</t>
  </si>
  <si>
    <t>MXD1</t>
  </si>
  <si>
    <t>Q05195</t>
  </si>
  <si>
    <t>Ser-145</t>
  </si>
  <si>
    <t>CDKN1A</t>
  </si>
  <si>
    <t>P38936</t>
  </si>
  <si>
    <t>Ser-146</t>
  </si>
  <si>
    <t>GAB2</t>
  </si>
  <si>
    <t>Q9UQC2</t>
  </si>
  <si>
    <t>Ser-159</t>
  </si>
  <si>
    <t>ARHGAP22</t>
  </si>
  <si>
    <t>Q7Z5H3</t>
  </si>
  <si>
    <t>Ser-16</t>
  </si>
  <si>
    <t>EDC3</t>
  </si>
  <si>
    <t>Q96F86</t>
  </si>
  <si>
    <t>Ser-161</t>
  </si>
  <si>
    <t>Ser-166</t>
  </si>
  <si>
    <t>Ser-167</t>
  </si>
  <si>
    <t>EP300</t>
  </si>
  <si>
    <t>Q09472</t>
  </si>
  <si>
    <t>Ser-1834</t>
  </si>
  <si>
    <t>Ser-186</t>
  </si>
  <si>
    <t>HMOX1</t>
  </si>
  <si>
    <t>P09601</t>
  </si>
  <si>
    <t>Ser-188</t>
  </si>
  <si>
    <t>KHSRP</t>
  </si>
  <si>
    <t>Q92945</t>
  </si>
  <si>
    <t>Ser-193</t>
  </si>
  <si>
    <t>Ser-196</t>
  </si>
  <si>
    <t>RUNX2</t>
  </si>
  <si>
    <t>Q13950</t>
  </si>
  <si>
    <t>FOXO4</t>
  </si>
  <si>
    <t>P98177</t>
  </si>
  <si>
    <t>Ser-197</t>
  </si>
  <si>
    <t>HNRNPA1</t>
  </si>
  <si>
    <t>P09651</t>
  </si>
  <si>
    <t>CBY1</t>
  </si>
  <si>
    <t>Q9Y3M2</t>
  </si>
  <si>
    <t>ZFP36L1</t>
  </si>
  <si>
    <t>Q07352</t>
  </si>
  <si>
    <t>Ser-203</t>
  </si>
  <si>
    <t>P49840</t>
  </si>
  <si>
    <t>Ser-21</t>
  </si>
  <si>
    <t>EZH2</t>
  </si>
  <si>
    <t>Q15910</t>
  </si>
  <si>
    <t>HTRA2</t>
  </si>
  <si>
    <t>O43464</t>
  </si>
  <si>
    <t>Ser-212</t>
  </si>
  <si>
    <t>AR</t>
  </si>
  <si>
    <t>P10275</t>
  </si>
  <si>
    <t>BCL10</t>
  </si>
  <si>
    <t>O95999</t>
  </si>
  <si>
    <t>Ser-218</t>
  </si>
  <si>
    <t>FLNC</t>
  </si>
  <si>
    <t>Q14315</t>
  </si>
  <si>
    <t>Ser-2233</t>
  </si>
  <si>
    <t>TERT</t>
  </si>
  <si>
    <t>O14746</t>
  </si>
  <si>
    <t>Ser-227</t>
  </si>
  <si>
    <t>Ser-231</t>
  </si>
  <si>
    <t>SYTL1</t>
  </si>
  <si>
    <t>Q8IYJ3</t>
  </si>
  <si>
    <t>Ser-241</t>
  </si>
  <si>
    <t>P42345</t>
  </si>
  <si>
    <t>Ser-2448</t>
  </si>
  <si>
    <t>Ser-246</t>
  </si>
  <si>
    <t>Q96S44</t>
  </si>
  <si>
    <t>FOXO3</t>
  </si>
  <si>
    <t>O43524</t>
  </si>
  <si>
    <t>Ser-253</t>
  </si>
  <si>
    <t>FOXO1</t>
  </si>
  <si>
    <t>Q12778</t>
  </si>
  <si>
    <t>Ser-256</t>
  </si>
  <si>
    <t>ARFIP2</t>
  </si>
  <si>
    <t>P53365</t>
  </si>
  <si>
    <t>Ser-260</t>
  </si>
  <si>
    <t>CCT2</t>
  </si>
  <si>
    <t>P78371</t>
  </si>
  <si>
    <t>Ser-262</t>
  </si>
  <si>
    <t>PHF20</t>
  </si>
  <si>
    <t>Q9BVI0</t>
  </si>
  <si>
    <t>Ser-265</t>
  </si>
  <si>
    <t>METTL1</t>
  </si>
  <si>
    <t>Q9UBP6</t>
  </si>
  <si>
    <t>Ser-27</t>
  </si>
  <si>
    <t>CFLAR</t>
  </si>
  <si>
    <t>O15519</t>
  </si>
  <si>
    <t>Ser-273</t>
  </si>
  <si>
    <t>Ser-28</t>
  </si>
  <si>
    <t>CELF1</t>
  </si>
  <si>
    <t>Q92879</t>
  </si>
  <si>
    <t>Ser-280</t>
  </si>
  <si>
    <t>CDKN1C</t>
  </si>
  <si>
    <t>P49918</t>
  </si>
  <si>
    <t>NCF1</t>
  </si>
  <si>
    <t>P14598</t>
  </si>
  <si>
    <t>Ser-304</t>
  </si>
  <si>
    <t>SH3RF1</t>
  </si>
  <si>
    <t>Q7Z6J0</t>
  </si>
  <si>
    <t>Ser-305</t>
  </si>
  <si>
    <t>PIKFYVE</t>
  </si>
  <si>
    <t>Q9Y2I7</t>
  </si>
  <si>
    <t>Ser-307</t>
  </si>
  <si>
    <t>GATA1</t>
  </si>
  <si>
    <t>P15976</t>
  </si>
  <si>
    <t>Ser-310</t>
  </si>
  <si>
    <t>Ser-319</t>
  </si>
  <si>
    <t>Ser-328</t>
  </si>
  <si>
    <t>NDRG2</t>
  </si>
  <si>
    <t>Q9UN36</t>
  </si>
  <si>
    <t>Ser-332</t>
  </si>
  <si>
    <t>P49760</t>
  </si>
  <si>
    <t>Ser-34</t>
  </si>
  <si>
    <t>ALYREF</t>
  </si>
  <si>
    <t>Q86V81</t>
  </si>
  <si>
    <t>Ser-346</t>
  </si>
  <si>
    <t>NR4A1</t>
  </si>
  <si>
    <t>P22736</t>
  </si>
  <si>
    <t>Ser-351</t>
  </si>
  <si>
    <t>VCP</t>
  </si>
  <si>
    <t>P55072</t>
  </si>
  <si>
    <t>Ser-352</t>
  </si>
  <si>
    <t>P15056</t>
  </si>
  <si>
    <t>Ser-365</t>
  </si>
  <si>
    <t>Ser-367</t>
  </si>
  <si>
    <t>TTC3</t>
  </si>
  <si>
    <t>P53804</t>
  </si>
  <si>
    <t>Ser-378</t>
  </si>
  <si>
    <t>Ser-39</t>
  </si>
  <si>
    <t>P41279</t>
  </si>
  <si>
    <t>Ser-400</t>
  </si>
  <si>
    <t>GATA2</t>
  </si>
  <si>
    <t>P23769</t>
  </si>
  <si>
    <t>HTT</t>
  </si>
  <si>
    <t>P42858</t>
  </si>
  <si>
    <t>Ser-419</t>
  </si>
  <si>
    <t>Ser-42</t>
  </si>
  <si>
    <t>Ser-429</t>
  </si>
  <si>
    <t>RGCC</t>
  </si>
  <si>
    <t>Q9H4X1-2</t>
  </si>
  <si>
    <t>Ser-45</t>
  </si>
  <si>
    <t>PDCD4</t>
  </si>
  <si>
    <t>Q53EL6</t>
  </si>
  <si>
    <t>Ser-457</t>
  </si>
  <si>
    <t>Q16875</t>
  </si>
  <si>
    <t>Ser-461</t>
  </si>
  <si>
    <t>O60825</t>
  </si>
  <si>
    <t>Ser-466</t>
  </si>
  <si>
    <t>Ser-483</t>
  </si>
  <si>
    <t>HJURP</t>
  </si>
  <si>
    <t>Q8NCD3</t>
  </si>
  <si>
    <t>Ser-486</t>
  </si>
  <si>
    <t>Ser-50</t>
  </si>
  <si>
    <t>CARHSP1</t>
  </si>
  <si>
    <t>Q9Y2V2</t>
  </si>
  <si>
    <t>Ser-52</t>
  </si>
  <si>
    <t>Ser-552</t>
  </si>
  <si>
    <t>ACAP1</t>
  </si>
  <si>
    <t>Q15027</t>
  </si>
  <si>
    <t>Ser-554</t>
  </si>
  <si>
    <t>YWHAZ</t>
  </si>
  <si>
    <t>P63104</t>
  </si>
  <si>
    <t>Ser-58</t>
  </si>
  <si>
    <t>COPS6</t>
  </si>
  <si>
    <t>Q7L5N1</t>
  </si>
  <si>
    <t>Ser-60</t>
  </si>
  <si>
    <t>O60285</t>
  </si>
  <si>
    <t>Ser-600</t>
  </si>
  <si>
    <t>FAM129A</t>
  </si>
  <si>
    <t>Q9BZQ8</t>
  </si>
  <si>
    <t>Ser-602</t>
  </si>
  <si>
    <t>Ser-615</t>
  </si>
  <si>
    <t>Ser-629</t>
  </si>
  <si>
    <t>AGAP2</t>
  </si>
  <si>
    <t>Q99490-2</t>
  </si>
  <si>
    <t>P30291</t>
  </si>
  <si>
    <t>Ser-642</t>
  </si>
  <si>
    <t>ILF3</t>
  </si>
  <si>
    <t>Q12906</t>
  </si>
  <si>
    <t>Ser-647</t>
  </si>
  <si>
    <t>SLC9A1</t>
  </si>
  <si>
    <t>P19634</t>
  </si>
  <si>
    <t>Ser-648</t>
  </si>
  <si>
    <t>Ser-67</t>
  </si>
  <si>
    <t>Q16584</t>
  </si>
  <si>
    <t>Ser-674</t>
  </si>
  <si>
    <t>Ser-694</t>
  </si>
  <si>
    <t>Ser-703</t>
  </si>
  <si>
    <t>RAC1</t>
  </si>
  <si>
    <t>P63000</t>
  </si>
  <si>
    <t>Ser-71</t>
  </si>
  <si>
    <t>Ser-746</t>
  </si>
  <si>
    <t>Ser-748</t>
  </si>
  <si>
    <t>ATXN1</t>
  </si>
  <si>
    <t>P54253</t>
  </si>
  <si>
    <t>Ser-775</t>
  </si>
  <si>
    <t>Ser-791</t>
  </si>
  <si>
    <t>Ser-796</t>
  </si>
  <si>
    <t>Ser-80</t>
  </si>
  <si>
    <t>Ser-82</t>
  </si>
  <si>
    <t>Ser-824</t>
  </si>
  <si>
    <t>Ser-83</t>
  </si>
  <si>
    <t>BCL2L11</t>
  </si>
  <si>
    <t>O43521</t>
  </si>
  <si>
    <t>XIAP</t>
  </si>
  <si>
    <t>P98170</t>
  </si>
  <si>
    <t>P29317</t>
  </si>
  <si>
    <t>Ser-897</t>
  </si>
  <si>
    <t>Ser-92</t>
  </si>
  <si>
    <t>TSC2</t>
  </si>
  <si>
    <t>P49815</t>
  </si>
  <si>
    <t>Ser-939</t>
  </si>
  <si>
    <t>RARA</t>
  </si>
  <si>
    <t>P10276</t>
  </si>
  <si>
    <t>Ser-96</t>
  </si>
  <si>
    <t>Ser-981</t>
  </si>
  <si>
    <t>ANKRD2</t>
  </si>
  <si>
    <t>Q9GZV1</t>
  </si>
  <si>
    <t>P51617</t>
  </si>
  <si>
    <t>Thr-100</t>
  </si>
  <si>
    <t>RICTOR</t>
  </si>
  <si>
    <t>Q6R327</t>
  </si>
  <si>
    <t>Thr-1135</t>
  </si>
  <si>
    <t>Thr-117</t>
  </si>
  <si>
    <t>Thr-120</t>
  </si>
  <si>
    <t>Thr-127</t>
  </si>
  <si>
    <t>RNF11</t>
  </si>
  <si>
    <t>Q9Y3C5</t>
  </si>
  <si>
    <t>Thr-135</t>
  </si>
  <si>
    <t>Thr-145</t>
  </si>
  <si>
    <t>Thr-1462</t>
  </si>
  <si>
    <t>FOXA2</t>
  </si>
  <si>
    <t>Q9Y261</t>
  </si>
  <si>
    <t>CDCA7</t>
  </si>
  <si>
    <t>Q9BWT1</t>
  </si>
  <si>
    <t>Thr-163</t>
  </si>
  <si>
    <t>Thr-198</t>
  </si>
  <si>
    <t>Thr-200</t>
  </si>
  <si>
    <t>Thr-23</t>
  </si>
  <si>
    <t>S1PR1</t>
  </si>
  <si>
    <t>P21453</t>
  </si>
  <si>
    <t>Thr-236</t>
  </si>
  <si>
    <t>Thr-24</t>
  </si>
  <si>
    <t>Thr-2446</t>
  </si>
  <si>
    <t>AKT1S1</t>
  </si>
  <si>
    <t>Q96B36</t>
  </si>
  <si>
    <t>Thr-246</t>
  </si>
  <si>
    <t>TERF1</t>
  </si>
  <si>
    <t>P54274</t>
  </si>
  <si>
    <t>Thr-273</t>
  </si>
  <si>
    <t>FOXG1</t>
  </si>
  <si>
    <t>P55316</t>
  </si>
  <si>
    <t>Thr-279</t>
  </si>
  <si>
    <t>Thr-32</t>
  </si>
  <si>
    <t>Thr-348</t>
  </si>
  <si>
    <t>LTB4R2</t>
  </si>
  <si>
    <t>Q9NPC1</t>
  </si>
  <si>
    <t>Thr-355</t>
  </si>
  <si>
    <t>Thr-39</t>
  </si>
  <si>
    <t>SKI</t>
  </si>
  <si>
    <t>P12755</t>
  </si>
  <si>
    <t>Thr-458</t>
  </si>
  <si>
    <t>P78362</t>
  </si>
  <si>
    <t>Thr-492</t>
  </si>
  <si>
    <t>Thr-509</t>
  </si>
  <si>
    <t>TBC1D1</t>
  </si>
  <si>
    <t>Q86TI0</t>
  </si>
  <si>
    <t>Thr-596</t>
  </si>
  <si>
    <t>Q9H4A3</t>
  </si>
  <si>
    <t>Thr-60</t>
  </si>
  <si>
    <t>TBC1D4</t>
  </si>
  <si>
    <t>O60343</t>
  </si>
  <si>
    <t>Thr-642</t>
  </si>
  <si>
    <t>RPS3</t>
  </si>
  <si>
    <t>P23396</t>
  </si>
  <si>
    <t>Thr-70</t>
  </si>
  <si>
    <t>Thr-72</t>
  </si>
  <si>
    <t>ITGB3</t>
  </si>
  <si>
    <t>P05106</t>
  </si>
  <si>
    <t>Thr-779</t>
  </si>
  <si>
    <t>KCNH2</t>
  </si>
  <si>
    <t>Q12809_VAR_014388</t>
  </si>
  <si>
    <t>Thr-897</t>
  </si>
  <si>
    <t>TAL1</t>
  </si>
  <si>
    <t>P17542</t>
  </si>
  <si>
    <t>Thr-90</t>
  </si>
  <si>
    <t>GAPDH</t>
  </si>
  <si>
    <t>P04406</t>
  </si>
  <si>
    <t>Thr-237</t>
  </si>
  <si>
    <t>Thr-46</t>
  </si>
  <si>
    <t>ATIC</t>
  </si>
  <si>
    <t>P31939</t>
  </si>
  <si>
    <t>Q9UM73</t>
  </si>
  <si>
    <t>Tyr-1278</t>
  </si>
  <si>
    <t>GRB2</t>
  </si>
  <si>
    <t>P62993</t>
  </si>
  <si>
    <t>Tyr-160</t>
  </si>
  <si>
    <t>SFPQ</t>
  </si>
  <si>
    <t>P23246</t>
  </si>
  <si>
    <t>Tyr-293</t>
  </si>
  <si>
    <t>Tyr-39</t>
  </si>
  <si>
    <t>Tyr-546</t>
  </si>
  <si>
    <t>Tyr-584</t>
  </si>
  <si>
    <t>Q02750</t>
  </si>
  <si>
    <t>Ser-222</t>
  </si>
  <si>
    <t>SP1</t>
  </si>
  <si>
    <t>P08047</t>
  </si>
  <si>
    <t>Ser-101</t>
  </si>
  <si>
    <t>WHSC1</t>
  </si>
  <si>
    <t>O96028</t>
  </si>
  <si>
    <t>Ser-106</t>
  </si>
  <si>
    <t>SMC3</t>
  </si>
  <si>
    <t>Q9UQE7</t>
  </si>
  <si>
    <t>Ser-1083</t>
  </si>
  <si>
    <t>Ser-111</t>
  </si>
  <si>
    <t>FANCI</t>
  </si>
  <si>
    <t>Q9NVI1</t>
  </si>
  <si>
    <t>Ser-1121</t>
  </si>
  <si>
    <t>MED1</t>
  </si>
  <si>
    <t>Q15648</t>
  </si>
  <si>
    <t>Ser-1134</t>
  </si>
  <si>
    <t>SLX4</t>
  </si>
  <si>
    <t>Q8IY92</t>
  </si>
  <si>
    <t>Ser-1138</t>
  </si>
  <si>
    <t>WRN</t>
  </si>
  <si>
    <t>Q14191</t>
  </si>
  <si>
    <t>Ser-1141</t>
  </si>
  <si>
    <t>Ser-1147</t>
  </si>
  <si>
    <t>ZBTB2</t>
  </si>
  <si>
    <t>Q8N680</t>
  </si>
  <si>
    <t>Ser-115</t>
  </si>
  <si>
    <t>APLF</t>
  </si>
  <si>
    <t>Q8IW19</t>
  </si>
  <si>
    <t>Ser-1189</t>
  </si>
  <si>
    <t>Ser-1197</t>
  </si>
  <si>
    <t>Ser-121</t>
  </si>
  <si>
    <t>TP53BP1</t>
  </si>
  <si>
    <t>Q12888</t>
  </si>
  <si>
    <t>Ser-1219</t>
  </si>
  <si>
    <t>NUSAP1</t>
  </si>
  <si>
    <t>Q9BXS6</t>
  </si>
  <si>
    <t>Ser-124</t>
  </si>
  <si>
    <t>Ser-1247</t>
  </si>
  <si>
    <t>Ser-1271</t>
  </si>
  <si>
    <t>RASSF1</t>
  </si>
  <si>
    <t>Q9NS23-2</t>
  </si>
  <si>
    <t>Ser-131</t>
  </si>
  <si>
    <t>Ser-133</t>
  </si>
  <si>
    <t>CHD4</t>
  </si>
  <si>
    <t>Q14839</t>
  </si>
  <si>
    <t>Ser-1349</t>
  </si>
  <si>
    <t>AVEN</t>
  </si>
  <si>
    <t>Q9NQS1</t>
  </si>
  <si>
    <t>Ser-135</t>
  </si>
  <si>
    <t>Q9NS23</t>
  </si>
  <si>
    <t>Ser-1367</t>
  </si>
  <si>
    <t>Ser-1387</t>
  </si>
  <si>
    <t>Ser-1457</t>
  </si>
  <si>
    <t>Ser-1497</t>
  </si>
  <si>
    <t>UBR5</t>
  </si>
  <si>
    <t>O95071</t>
  </si>
  <si>
    <t>Ser-1532</t>
  </si>
  <si>
    <t>Ser-1542</t>
  </si>
  <si>
    <t>Ser-1631</t>
  </si>
  <si>
    <t>Ser-1679</t>
  </si>
  <si>
    <t>Ser-1716</t>
  </si>
  <si>
    <t>XPA</t>
  </si>
  <si>
    <t>P23025</t>
  </si>
  <si>
    <t>Ser-173</t>
  </si>
  <si>
    <t>Ser-174</t>
  </si>
  <si>
    <t>USP34</t>
  </si>
  <si>
    <t>Q70CQ2</t>
  </si>
  <si>
    <t>Ser-1751</t>
  </si>
  <si>
    <t>Ser-1778</t>
  </si>
  <si>
    <t>RIF1</t>
  </si>
  <si>
    <t>Q5UIP0</t>
  </si>
  <si>
    <t>Ser-1851</t>
  </si>
  <si>
    <t>AATF</t>
  </si>
  <si>
    <t>Q9NY61</t>
  </si>
  <si>
    <t>Ser-189</t>
  </si>
  <si>
    <t>Ser-1893</t>
  </si>
  <si>
    <t>SIAH1</t>
  </si>
  <si>
    <t>Q8IUQ4</t>
  </si>
  <si>
    <t>Ser-19</t>
  </si>
  <si>
    <t>Ser-191</t>
  </si>
  <si>
    <t>ZNF148</t>
  </si>
  <si>
    <t>Q9UQR1</t>
  </si>
  <si>
    <t>UIMC1</t>
  </si>
  <si>
    <t>Q96RL1</t>
  </si>
  <si>
    <t>BAG6</t>
  </si>
  <si>
    <t>P46379</t>
  </si>
  <si>
    <t>Ser-219</t>
  </si>
  <si>
    <t>FANCD2</t>
  </si>
  <si>
    <t>Q9BXW9</t>
  </si>
  <si>
    <t>Ser-23</t>
  </si>
  <si>
    <t>HUWE1</t>
  </si>
  <si>
    <t>Q7Z6Z7</t>
  </si>
  <si>
    <t>Ser-2339</t>
  </si>
  <si>
    <t>Ser-25</t>
  </si>
  <si>
    <t>NHEJ1</t>
  </si>
  <si>
    <t>Q9H9Q4</t>
  </si>
  <si>
    <t>Ser-2586</t>
  </si>
  <si>
    <t>Ser-26</t>
  </si>
  <si>
    <t>Ser-2612</t>
  </si>
  <si>
    <t>Ser-2636</t>
  </si>
  <si>
    <t>MRE11A</t>
  </si>
  <si>
    <t>P49959</t>
  </si>
  <si>
    <t>Ser-264</t>
  </si>
  <si>
    <t>Q99504</t>
  </si>
  <si>
    <t>Ser-266</t>
  </si>
  <si>
    <t>Ser-272</t>
  </si>
  <si>
    <t>Ser-274</t>
  </si>
  <si>
    <t>NBN</t>
  </si>
  <si>
    <t>O60934</t>
  </si>
  <si>
    <t>FBXO31</t>
  </si>
  <si>
    <t>Q5XUX0</t>
  </si>
  <si>
    <t>Ser-2996</t>
  </si>
  <si>
    <t>Ser-308</t>
  </si>
  <si>
    <t>E2F1</t>
  </si>
  <si>
    <t>Q01094</t>
  </si>
  <si>
    <t>Ser-31</t>
  </si>
  <si>
    <t>O43683</t>
  </si>
  <si>
    <t>Ser-314</t>
  </si>
  <si>
    <t>Ser-326</t>
  </si>
  <si>
    <t>Ser-33</t>
  </si>
  <si>
    <t>USP10</t>
  </si>
  <si>
    <t>Q14694</t>
  </si>
  <si>
    <t>Ser-3377</t>
  </si>
  <si>
    <t>Ser-35</t>
  </si>
  <si>
    <t>Q9H2K8</t>
  </si>
  <si>
    <t>Ser-359</t>
  </si>
  <si>
    <t>TDP1</t>
  </si>
  <si>
    <t>Q9NUW8</t>
  </si>
  <si>
    <t>Ser-3695</t>
  </si>
  <si>
    <t>Ser-3797</t>
  </si>
  <si>
    <t>Ser-386</t>
  </si>
  <si>
    <t>RFWD2</t>
  </si>
  <si>
    <t>Q8NHY2</t>
  </si>
  <si>
    <t>MEN1</t>
  </si>
  <si>
    <t>O00255-2</t>
  </si>
  <si>
    <t>Ser-394</t>
  </si>
  <si>
    <t>Ser-397</t>
  </si>
  <si>
    <t>Ser-403</t>
  </si>
  <si>
    <t>RAD18</t>
  </si>
  <si>
    <t>Q9NS91</t>
  </si>
  <si>
    <t>FUS</t>
  </si>
  <si>
    <t>P35637</t>
  </si>
  <si>
    <t>PPP1R2</t>
  </si>
  <si>
    <t>P41236</t>
  </si>
  <si>
    <t>Ser-44</t>
  </si>
  <si>
    <t>Ser-440</t>
  </si>
  <si>
    <t>Q92630</t>
  </si>
  <si>
    <t>Ser-442</t>
  </si>
  <si>
    <t>RFWD3</t>
  </si>
  <si>
    <t>Q6PCD5</t>
  </si>
  <si>
    <t>Ser-479</t>
  </si>
  <si>
    <t>ATF2</t>
  </si>
  <si>
    <t>P15336</t>
  </si>
  <si>
    <t>Ser-490</t>
  </si>
  <si>
    <t>Ser-492</t>
  </si>
  <si>
    <t>USP28</t>
  </si>
  <si>
    <t>Q96RU2</t>
  </si>
  <si>
    <t>Ser-495</t>
  </si>
  <si>
    <t>Ser-498</t>
  </si>
  <si>
    <t>DBF4</t>
  </si>
  <si>
    <t>Q9UBU7</t>
  </si>
  <si>
    <t>Ser-502</t>
  </si>
  <si>
    <t>DCLRE1C</t>
  </si>
  <si>
    <t>Q96SD1</t>
  </si>
  <si>
    <t>Ser-503</t>
  </si>
  <si>
    <t>Ser-516</t>
  </si>
  <si>
    <t>RNF20</t>
  </si>
  <si>
    <t>Q5VTR2</t>
  </si>
  <si>
    <t>Ser-522</t>
  </si>
  <si>
    <t>MCM3</t>
  </si>
  <si>
    <t>P25205</t>
  </si>
  <si>
    <t>Ser-535</t>
  </si>
  <si>
    <t>Ser-539</t>
  </si>
  <si>
    <t>Ser-545</t>
  </si>
  <si>
    <t>Ser-551</t>
  </si>
  <si>
    <t>Ser-556</t>
  </si>
  <si>
    <t>Ser-559</t>
  </si>
  <si>
    <t>Ser-56</t>
  </si>
  <si>
    <t>Ser-563</t>
  </si>
  <si>
    <t>Ser-63</t>
  </si>
  <si>
    <t>RAD17</t>
  </si>
  <si>
    <t>O75943</t>
  </si>
  <si>
    <t>Ser-656</t>
  </si>
  <si>
    <t>RBBP8</t>
  </si>
  <si>
    <t>Q99708</t>
  </si>
  <si>
    <t>Ser-664</t>
  </si>
  <si>
    <t>Ser-670</t>
  </si>
  <si>
    <t>USP15</t>
  </si>
  <si>
    <t>Q9Y4E8</t>
  </si>
  <si>
    <t>Ser-678</t>
  </si>
  <si>
    <t>ZNF420</t>
  </si>
  <si>
    <t>Q8TAQ5</t>
  </si>
  <si>
    <t>Ser-68</t>
  </si>
  <si>
    <t>HIF1A</t>
  </si>
  <si>
    <t>Q16665</t>
  </si>
  <si>
    <t>Ser-696</t>
  </si>
  <si>
    <t>Ser-714</t>
  </si>
  <si>
    <t>Ser-717</t>
  </si>
  <si>
    <t>Ser-718</t>
  </si>
  <si>
    <t>RRM2B</t>
  </si>
  <si>
    <t>Q7LG56</t>
  </si>
  <si>
    <t>Ser-72</t>
  </si>
  <si>
    <t>Ser-720</t>
  </si>
  <si>
    <t>Ser-730</t>
  </si>
  <si>
    <t>Ser-745</t>
  </si>
  <si>
    <t>Ser-81</t>
  </si>
  <si>
    <t>Ser-816</t>
  </si>
  <si>
    <t>RNF40</t>
  </si>
  <si>
    <t>O75150</t>
  </si>
  <si>
    <t>Ser-819</t>
  </si>
  <si>
    <t>Q13263</t>
  </si>
  <si>
    <t>Ser-853</t>
  </si>
  <si>
    <t>Ser-872</t>
  </si>
  <si>
    <t>Ser-874</t>
  </si>
  <si>
    <t>Ser-887</t>
  </si>
  <si>
    <t>Ser-927</t>
  </si>
  <si>
    <t>EIF4EBP1</t>
  </si>
  <si>
    <t>Q13541</t>
  </si>
  <si>
    <t>Ser-94</t>
  </si>
  <si>
    <t>Ser-953</t>
  </si>
  <si>
    <t>SMC1A</t>
  </si>
  <si>
    <t>Q14683</t>
  </si>
  <si>
    <t>Ser-957</t>
  </si>
  <si>
    <t>Ser-966</t>
  </si>
  <si>
    <t>SMARCC2</t>
  </si>
  <si>
    <t>Q8TAQ2</t>
  </si>
  <si>
    <t>Ser-969</t>
  </si>
  <si>
    <t>Ser-972</t>
  </si>
  <si>
    <t>Q7L7X3</t>
  </si>
  <si>
    <t>Ser-990</t>
  </si>
  <si>
    <t>Thr-106</t>
  </si>
  <si>
    <t>Thr-1062</t>
  </si>
  <si>
    <t>NABP2</t>
  </si>
  <si>
    <t>Q9BQ15</t>
  </si>
  <si>
    <t>BLM</t>
  </si>
  <si>
    <t>P54132</t>
  </si>
  <si>
    <t>Thr-122</t>
  </si>
  <si>
    <t>Thr-1885</t>
  </si>
  <si>
    <t>Thr-21</t>
  </si>
  <si>
    <t>Thr-26</t>
  </si>
  <si>
    <t>Thr-2609</t>
  </si>
  <si>
    <t>Thr-2638</t>
  </si>
  <si>
    <t>Thr-2647</t>
  </si>
  <si>
    <t>Thr-42</t>
  </si>
  <si>
    <t>CCDC6</t>
  </si>
  <si>
    <t>Q16204</t>
  </si>
  <si>
    <t>Thr-434</t>
  </si>
  <si>
    <t>Thr-449</t>
  </si>
  <si>
    <t>Thr-643</t>
  </si>
  <si>
    <t>Thr-691</t>
  </si>
  <si>
    <t>Thr-785</t>
  </si>
  <si>
    <t>EWSR1</t>
  </si>
  <si>
    <t>Q01844</t>
  </si>
  <si>
    <t>Thr-79</t>
  </si>
  <si>
    <t>Thr-99</t>
  </si>
  <si>
    <t>CNOT2</t>
  </si>
  <si>
    <t>Q9NZN8</t>
  </si>
  <si>
    <t>MCM2</t>
  </si>
  <si>
    <t>P49736</t>
  </si>
  <si>
    <t>Ser-108</t>
  </si>
  <si>
    <t>SUN2</t>
  </si>
  <si>
    <t>Q9UH99</t>
  </si>
  <si>
    <t>Ser-12</t>
  </si>
  <si>
    <t>NPM1</t>
  </si>
  <si>
    <t>P06748</t>
  </si>
  <si>
    <t>Ser-125</t>
  </si>
  <si>
    <t>CUX1</t>
  </si>
  <si>
    <t>P39880</t>
  </si>
  <si>
    <t>Ser-1357</t>
  </si>
  <si>
    <t>CDKN2A</t>
  </si>
  <si>
    <t>P42771</t>
  </si>
  <si>
    <t>Ser-140</t>
  </si>
  <si>
    <t>Ser-1449</t>
  </si>
  <si>
    <t>Ser-152</t>
  </si>
  <si>
    <t>CCDC82</t>
  </si>
  <si>
    <t>Q8N4S0</t>
  </si>
  <si>
    <t>Ser-154</t>
  </si>
  <si>
    <t>GINS2</t>
  </si>
  <si>
    <t>Q9Y248</t>
  </si>
  <si>
    <t>Ser-182</t>
  </si>
  <si>
    <t>Ser-2391</t>
  </si>
  <si>
    <t>Ser-270</t>
  </si>
  <si>
    <t>PHF14</t>
  </si>
  <si>
    <t>O94880</t>
  </si>
  <si>
    <t>Ser-296</t>
  </si>
  <si>
    <t>FARSA</t>
  </si>
  <si>
    <t>Q9Y285</t>
  </si>
  <si>
    <t>Ser-301</t>
  </si>
  <si>
    <t>DAXX</t>
  </si>
  <si>
    <t>Q9UER7</t>
  </si>
  <si>
    <t>GPS1</t>
  </si>
  <si>
    <t>Q13098</t>
  </si>
  <si>
    <t>Ser-474</t>
  </si>
  <si>
    <t>MDC1</t>
  </si>
  <si>
    <t>Q14676</t>
  </si>
  <si>
    <t>Ser-513</t>
  </si>
  <si>
    <t>MLL</t>
  </si>
  <si>
    <t>Q03164</t>
  </si>
  <si>
    <t>POLH</t>
  </si>
  <si>
    <t>Q9Y253</t>
  </si>
  <si>
    <t>Ser-601</t>
  </si>
  <si>
    <t>ATRIP</t>
  </si>
  <si>
    <t>Q8WXE1</t>
  </si>
  <si>
    <t>Ser-7</t>
  </si>
  <si>
    <t>MARCKSL1</t>
  </si>
  <si>
    <t>P49006</t>
  </si>
  <si>
    <t>CHTF18</t>
  </si>
  <si>
    <t>Q8WVB6-2</t>
  </si>
  <si>
    <t>Ser-784</t>
  </si>
  <si>
    <t>TUT1</t>
  </si>
  <si>
    <t>F5H0R1</t>
  </si>
  <si>
    <t>Ser-788</t>
  </si>
  <si>
    <t>Ser-8</t>
  </si>
  <si>
    <t>Thr-1989</t>
  </si>
  <si>
    <t>ZSCAN5A</t>
  </si>
  <si>
    <t>Q9BUG6</t>
  </si>
  <si>
    <t>Thr-422</t>
  </si>
  <si>
    <t>KIAA1967</t>
  </si>
  <si>
    <t>Q8N163</t>
  </si>
  <si>
    <t>Thr-454</t>
  </si>
  <si>
    <t>Thr-608</t>
  </si>
  <si>
    <t>SUGP2</t>
  </si>
  <si>
    <t>Q8IX01</t>
  </si>
  <si>
    <t>Thr-7</t>
  </si>
  <si>
    <t>Thr-859</t>
  </si>
  <si>
    <t>Ser-104</t>
  </si>
  <si>
    <t>MYBBP1A</t>
  </si>
  <si>
    <t>Q9BQG0</t>
  </si>
  <si>
    <t>Ser-1303</t>
  </si>
  <si>
    <t>Ser-170</t>
  </si>
  <si>
    <t>MAPRE3</t>
  </si>
  <si>
    <t>Q9UPY8</t>
  </si>
  <si>
    <t>Ser-176</t>
  </si>
  <si>
    <t>DCTN1</t>
  </si>
  <si>
    <t>Q14203</t>
  </si>
  <si>
    <t>RALA</t>
  </si>
  <si>
    <t>P11233</t>
  </si>
  <si>
    <t>Ser-194</t>
  </si>
  <si>
    <t>FADD</t>
  </si>
  <si>
    <t>Q13158</t>
  </si>
  <si>
    <t>Ser-215</t>
  </si>
  <si>
    <t>Ser-220</t>
  </si>
  <si>
    <t>Ser-226</t>
  </si>
  <si>
    <t>MBD3</t>
  </si>
  <si>
    <t>O95983</t>
  </si>
  <si>
    <t>Ser-24</t>
  </si>
  <si>
    <t>FAF1</t>
  </si>
  <si>
    <t>Q9UNN5</t>
  </si>
  <si>
    <t>Ser-289</t>
  </si>
  <si>
    <t>MAP9</t>
  </si>
  <si>
    <t>Q49MG5</t>
  </si>
  <si>
    <t>P30305</t>
  </si>
  <si>
    <t>Ser-353</t>
  </si>
  <si>
    <t>Q9NRM7</t>
  </si>
  <si>
    <t>Ser-380</t>
  </si>
  <si>
    <t>Ser-391</t>
  </si>
  <si>
    <t>Ser-41</t>
  </si>
  <si>
    <t>WWC1</t>
  </si>
  <si>
    <t>Q8IX03</t>
  </si>
  <si>
    <t>TACC3</t>
  </si>
  <si>
    <t>Q9Y6A5</t>
  </si>
  <si>
    <t>Ser-558</t>
  </si>
  <si>
    <t>Ser-625</t>
  </si>
  <si>
    <t>DLGAP5</t>
  </si>
  <si>
    <t>Q15398</t>
  </si>
  <si>
    <t>Ser-627</t>
  </si>
  <si>
    <t>CENPA</t>
  </si>
  <si>
    <t>P49450</t>
  </si>
  <si>
    <t>Ser-725</t>
  </si>
  <si>
    <t>Ser-757</t>
  </si>
  <si>
    <t>Ser-830</t>
  </si>
  <si>
    <t>Ser-85</t>
  </si>
  <si>
    <t>PHLDA1</t>
  </si>
  <si>
    <t>Q8WV24</t>
  </si>
  <si>
    <t>PARD3</t>
  </si>
  <si>
    <t>Q8TEW0</t>
  </si>
  <si>
    <t>Ser-962</t>
  </si>
  <si>
    <t>Ser-98</t>
  </si>
  <si>
    <t>CRMP1</t>
  </si>
  <si>
    <t>Q14194</t>
  </si>
  <si>
    <t>Thr-101</t>
  </si>
  <si>
    <t>Thr-16</t>
  </si>
  <si>
    <t>ARPC1B</t>
  </si>
  <si>
    <t>O15143</t>
  </si>
  <si>
    <t>Thr-210</t>
  </si>
  <si>
    <t>Thr-280</t>
  </si>
  <si>
    <t>Tyr-148</t>
  </si>
  <si>
    <t>DSN1</t>
  </si>
  <si>
    <t>Q9H410</t>
  </si>
  <si>
    <t>Ser-100</t>
  </si>
  <si>
    <t>RPL21</t>
  </si>
  <si>
    <t>P46778</t>
  </si>
  <si>
    <t>KIF2C</t>
  </si>
  <si>
    <t>Q99661</t>
  </si>
  <si>
    <t>Ser-109</t>
  </si>
  <si>
    <t>H3F3A</t>
  </si>
  <si>
    <t>P84243</t>
  </si>
  <si>
    <t>PPHLN1</t>
  </si>
  <si>
    <t>Q8NEY8</t>
  </si>
  <si>
    <t>Ser-110</t>
  </si>
  <si>
    <t>DES</t>
  </si>
  <si>
    <t>P17661</t>
  </si>
  <si>
    <t>GFAP</t>
  </si>
  <si>
    <t>P14136</t>
  </si>
  <si>
    <t>RPL8</t>
  </si>
  <si>
    <t>P62917</t>
  </si>
  <si>
    <t>Ser-130</t>
  </si>
  <si>
    <t>ARHGAP21</t>
  </si>
  <si>
    <t>Q5T5U3</t>
  </si>
  <si>
    <t>NELFE</t>
  </si>
  <si>
    <t>P18615</t>
  </si>
  <si>
    <t>NSUN2</t>
  </si>
  <si>
    <t>Q08J23</t>
  </si>
  <si>
    <t>Ser-139</t>
  </si>
  <si>
    <t>Ser-1403</t>
  </si>
  <si>
    <t>RBM3</t>
  </si>
  <si>
    <t>P98179</t>
  </si>
  <si>
    <t>Ser-147</t>
  </si>
  <si>
    <t>NDC80</t>
  </si>
  <si>
    <t>O14777</t>
  </si>
  <si>
    <t>CDCA8</t>
  </si>
  <si>
    <t>Q53HL2</t>
  </si>
  <si>
    <t>Ser-165</t>
  </si>
  <si>
    <t>Ser-183</t>
  </si>
  <si>
    <t>YY1</t>
  </si>
  <si>
    <t>P25490</t>
  </si>
  <si>
    <t>Ser-184</t>
  </si>
  <si>
    <t>NINL</t>
  </si>
  <si>
    <t>Q9Y2I6</t>
  </si>
  <si>
    <t>Ser-185</t>
  </si>
  <si>
    <t>DIAPH2</t>
  </si>
  <si>
    <t>Q17R91</t>
  </si>
  <si>
    <t>NUMA1</t>
  </si>
  <si>
    <t>Q14980</t>
  </si>
  <si>
    <t>Ser-1969</t>
  </si>
  <si>
    <t>MYL12B</t>
  </si>
  <si>
    <t>O14950</t>
  </si>
  <si>
    <t>HMGN5</t>
  </si>
  <si>
    <t>P82970</t>
  </si>
  <si>
    <t>Ser-2047</t>
  </si>
  <si>
    <t>DDX52</t>
  </si>
  <si>
    <t>Q9Y2R4</t>
  </si>
  <si>
    <t>Ser-22</t>
  </si>
  <si>
    <t>Ser-2205</t>
  </si>
  <si>
    <t>CASC5</t>
  </si>
  <si>
    <t>Q8NG31</t>
  </si>
  <si>
    <t>Ser-240</t>
  </si>
  <si>
    <t>Q8WYJ6</t>
  </si>
  <si>
    <t>Ser-248</t>
  </si>
  <si>
    <t>HMGN2</t>
  </si>
  <si>
    <t>P05204</t>
  </si>
  <si>
    <t>HSP90AB1</t>
  </si>
  <si>
    <t>P08238</t>
  </si>
  <si>
    <t>CCDC86</t>
  </si>
  <si>
    <t>Q9H6F5</t>
  </si>
  <si>
    <t>SH2D4A</t>
  </si>
  <si>
    <t>Q9H788</t>
  </si>
  <si>
    <t>Ser-261</t>
  </si>
  <si>
    <t>Ser-269</t>
  </si>
  <si>
    <t>Ser-275</t>
  </si>
  <si>
    <t>HDAC5</t>
  </si>
  <si>
    <t>Q9UQL6</t>
  </si>
  <si>
    <t>PTRF</t>
  </si>
  <si>
    <t>Q6NZI2</t>
  </si>
  <si>
    <t>LMO7</t>
  </si>
  <si>
    <t>Q8WWI1</t>
  </si>
  <si>
    <t>RBMX</t>
  </si>
  <si>
    <t>P38159</t>
  </si>
  <si>
    <t>DDA1</t>
  </si>
  <si>
    <t>Q9BW61</t>
  </si>
  <si>
    <t>C19orf21</t>
  </si>
  <si>
    <t>Q8IVT2</t>
  </si>
  <si>
    <t>Ser-348</t>
  </si>
  <si>
    <t>Q8TE77</t>
  </si>
  <si>
    <t>MKI67</t>
  </si>
  <si>
    <t>P46013</t>
  </si>
  <si>
    <t>Ser-374</t>
  </si>
  <si>
    <t>Ser-38</t>
  </si>
  <si>
    <t>Ser-448</t>
  </si>
  <si>
    <t>Ser-452</t>
  </si>
  <si>
    <t>UTP3</t>
  </si>
  <si>
    <t>Q9NQZ2</t>
  </si>
  <si>
    <t>Ser-462</t>
  </si>
  <si>
    <t>Ser-5</t>
  </si>
  <si>
    <t>Ser-511</t>
  </si>
  <si>
    <t>Ser-518</t>
  </si>
  <si>
    <t>Ser-538</t>
  </si>
  <si>
    <t>Ser-55</t>
  </si>
  <si>
    <t>Ser-585</t>
  </si>
  <si>
    <t>DDX3X</t>
  </si>
  <si>
    <t>O00571</t>
  </si>
  <si>
    <t>Ser-594</t>
  </si>
  <si>
    <t>CKAP2</t>
  </si>
  <si>
    <t>Q8WWK9</t>
  </si>
  <si>
    <t>Ser-628</t>
  </si>
  <si>
    <t>RBM14</t>
  </si>
  <si>
    <t>Q96PK6</t>
  </si>
  <si>
    <t>Ser-69</t>
  </si>
  <si>
    <t>Q96GD4</t>
  </si>
  <si>
    <t>Q02241-2</t>
  </si>
  <si>
    <t>Ser-708</t>
  </si>
  <si>
    <t>Ser-73</t>
  </si>
  <si>
    <t>Ser-751</t>
  </si>
  <si>
    <t>NAGK</t>
  </si>
  <si>
    <t>Q9UJ70</t>
  </si>
  <si>
    <t>Ser-76</t>
  </si>
  <si>
    <t>Ser-780</t>
  </si>
  <si>
    <t>Ser-820</t>
  </si>
  <si>
    <t>CDCA5</t>
  </si>
  <si>
    <t>Q96FF9</t>
  </si>
  <si>
    <t>Ser-893</t>
  </si>
  <si>
    <t>Ser-894</t>
  </si>
  <si>
    <t>Ser-899</t>
  </si>
  <si>
    <t>Ser-911</t>
  </si>
  <si>
    <t>CBX5</t>
  </si>
  <si>
    <t>P45973</t>
  </si>
  <si>
    <t>COBLL1</t>
  </si>
  <si>
    <t>BAA76821</t>
  </si>
  <si>
    <t>Ser-955</t>
  </si>
  <si>
    <t>BIRC5</t>
  </si>
  <si>
    <t>O15392</t>
  </si>
  <si>
    <t>RPS10</t>
  </si>
  <si>
    <t>P46783</t>
  </si>
  <si>
    <t>Thr-118</t>
  </si>
  <si>
    <t>AHNAK</t>
  </si>
  <si>
    <t>Q09666</t>
  </si>
  <si>
    <t>Thr-158</t>
  </si>
  <si>
    <t>Thr-17</t>
  </si>
  <si>
    <t>Thr-1811</t>
  </si>
  <si>
    <t>Thr-2055</t>
  </si>
  <si>
    <t>Thr-211</t>
  </si>
  <si>
    <t>Thr-232</t>
  </si>
  <si>
    <t>Thr-249</t>
  </si>
  <si>
    <t>Thr-278</t>
  </si>
  <si>
    <t>Thr-284</t>
  </si>
  <si>
    <t>PLEC</t>
  </si>
  <si>
    <t>Q15149</t>
  </si>
  <si>
    <t>Thr-2886</t>
  </si>
  <si>
    <t>MPHOSPH10</t>
  </si>
  <si>
    <t>O00566</t>
  </si>
  <si>
    <t>Thr-332</t>
  </si>
  <si>
    <t>Thr-49</t>
  </si>
  <si>
    <t>Thr-494</t>
  </si>
  <si>
    <t>SUPT16H</t>
  </si>
  <si>
    <t>Q9Y5B9</t>
  </si>
  <si>
    <t>Thr-59</t>
  </si>
  <si>
    <t>Thr-66</t>
  </si>
  <si>
    <t>DEK</t>
  </si>
  <si>
    <t>P35659</t>
  </si>
  <si>
    <t>Thr-67</t>
  </si>
  <si>
    <t>Thr-882</t>
  </si>
  <si>
    <t>Thr-892</t>
  </si>
  <si>
    <t>Tyr-84</t>
  </si>
  <si>
    <t>TACC1</t>
  </si>
  <si>
    <t>O75410</t>
  </si>
  <si>
    <t>Ser-228</t>
  </si>
  <si>
    <t>YWHAQ</t>
  </si>
  <si>
    <t>P27348</t>
  </si>
  <si>
    <t>MLLT4</t>
  </si>
  <si>
    <t>P55196</t>
  </si>
  <si>
    <t>Thr-909</t>
  </si>
  <si>
    <t>BCR/ABL</t>
  </si>
  <si>
    <t>Tyr-209</t>
  </si>
  <si>
    <t>Tyr-283</t>
  </si>
  <si>
    <t>Tyr-328</t>
  </si>
  <si>
    <t>Tyr-288</t>
  </si>
  <si>
    <t>FCGR2B</t>
  </si>
  <si>
    <t>P31994</t>
  </si>
  <si>
    <t>Tyr-304</t>
  </si>
  <si>
    <t>FCGR2C</t>
  </si>
  <si>
    <t>P31995</t>
  </si>
  <si>
    <t>P05771</t>
  </si>
  <si>
    <t>P53004</t>
  </si>
  <si>
    <t>Tyr-72</t>
  </si>
  <si>
    <t>Tyr-83</t>
  </si>
  <si>
    <t>Ser-463</t>
  </si>
  <si>
    <t>Ser-464</t>
  </si>
  <si>
    <t>Ser-465</t>
  </si>
  <si>
    <t>Ser-467</t>
  </si>
  <si>
    <t>Tyr-194</t>
  </si>
  <si>
    <t>RUFY1</t>
  </si>
  <si>
    <t>Q96T51</t>
  </si>
  <si>
    <t>Tyr-389</t>
  </si>
  <si>
    <t>Tyr-400</t>
  </si>
  <si>
    <t>Tyr-441</t>
  </si>
  <si>
    <t>Tyr-576</t>
  </si>
  <si>
    <t>Tyr-577</t>
  </si>
  <si>
    <t>P11362</t>
  </si>
  <si>
    <t>Tyr-653</t>
  </si>
  <si>
    <t>Tyr-742</t>
  </si>
  <si>
    <t>Q07912</t>
  </si>
  <si>
    <t>Tyr-859</t>
  </si>
  <si>
    <t>Tyr-860</t>
  </si>
  <si>
    <t>Tyr-861</t>
  </si>
  <si>
    <t>Tyr-898</t>
  </si>
  <si>
    <t>Tyr-925</t>
  </si>
  <si>
    <t>P36507</t>
  </si>
  <si>
    <t>P33981</t>
  </si>
  <si>
    <t>Ser-281</t>
  </si>
  <si>
    <t>Ser-436</t>
  </si>
  <si>
    <t>Thr-373</t>
  </si>
  <si>
    <t>TUBG1</t>
  </si>
  <si>
    <t>P23258</t>
  </si>
  <si>
    <t>Q8TDC3-2</t>
  </si>
  <si>
    <t>Ser-209</t>
  </si>
  <si>
    <t>Ser-375</t>
  </si>
  <si>
    <t>Q13131</t>
  </si>
  <si>
    <t>TIRAP</t>
  </si>
  <si>
    <t>P58753</t>
  </si>
  <si>
    <t>Tyr-106</t>
  </si>
  <si>
    <t>Q08881</t>
  </si>
  <si>
    <t>Tyr-180</t>
  </si>
  <si>
    <t>Tyr-187</t>
  </si>
  <si>
    <t>P42680</t>
  </si>
  <si>
    <t>Tyr-206</t>
  </si>
  <si>
    <t>P51813</t>
  </si>
  <si>
    <t>Tyr-216</t>
  </si>
  <si>
    <t>GTF2I</t>
  </si>
  <si>
    <t>P78347-2</t>
  </si>
  <si>
    <t>Tyr-248</t>
  </si>
  <si>
    <t>Tyr-357</t>
  </si>
  <si>
    <t>Tyr-462</t>
  </si>
  <si>
    <t>Tyr-551</t>
  </si>
  <si>
    <t>PLCG2</t>
  </si>
  <si>
    <t>P16885</t>
  </si>
  <si>
    <t>Tyr-753</t>
  </si>
  <si>
    <t>Tyr-759</t>
  </si>
  <si>
    <t>CDC20</t>
  </si>
  <si>
    <t>Q12834</t>
  </si>
  <si>
    <t>Ser-153</t>
  </si>
  <si>
    <t>BUB3</t>
  </si>
  <si>
    <t>O43684</t>
  </si>
  <si>
    <t>EIF4G3</t>
  </si>
  <si>
    <t>O43432</t>
  </si>
  <si>
    <t>Ser-1156</t>
  </si>
  <si>
    <t>MYL9</t>
  </si>
  <si>
    <t>P24844</t>
  </si>
  <si>
    <t>HDAC9</t>
  </si>
  <si>
    <t>Q9UKV0</t>
  </si>
  <si>
    <t>Ser-259</t>
  </si>
  <si>
    <t>Q9UQM7-2</t>
  </si>
  <si>
    <t>Ser-451</t>
  </si>
  <si>
    <t>RPS19</t>
  </si>
  <si>
    <t>P39019</t>
  </si>
  <si>
    <t>Ser-59</t>
  </si>
  <si>
    <t>LIPE</t>
  </si>
  <si>
    <t>Q05469</t>
  </si>
  <si>
    <t>Ser-855</t>
  </si>
  <si>
    <t>SRF</t>
  </si>
  <si>
    <t>P11831</t>
  </si>
  <si>
    <t>Ser-103</t>
  </si>
  <si>
    <t>CLCN3</t>
  </si>
  <si>
    <t>P51790</t>
  </si>
  <si>
    <t>PPP1R14A</t>
  </si>
  <si>
    <t>Q96A00</t>
  </si>
  <si>
    <t>GRIN2B</t>
  </si>
  <si>
    <t>Q13224</t>
  </si>
  <si>
    <t>ESPL1</t>
  </si>
  <si>
    <t>Q14674</t>
  </si>
  <si>
    <t>Ser-1501</t>
  </si>
  <si>
    <t>RCHY1</t>
  </si>
  <si>
    <t>Q96PM5</t>
  </si>
  <si>
    <t>TH</t>
  </si>
  <si>
    <t>EAX02491</t>
  </si>
  <si>
    <t>P07101</t>
  </si>
  <si>
    <t>SPR</t>
  </si>
  <si>
    <t>P35270</t>
  </si>
  <si>
    <t>HSF1</t>
  </si>
  <si>
    <t>Q00613</t>
  </si>
  <si>
    <t>NCOR2</t>
  </si>
  <si>
    <t>Q9Y618</t>
  </si>
  <si>
    <t>Ser-2437</t>
  </si>
  <si>
    <t>ETS2</t>
  </si>
  <si>
    <t>P15036</t>
  </si>
  <si>
    <t>Ser-2464</t>
  </si>
  <si>
    <t>ETS1</t>
  </si>
  <si>
    <t>P14921</t>
  </si>
  <si>
    <t>Ser-2523</t>
  </si>
  <si>
    <t>Ser-257</t>
  </si>
  <si>
    <t>GFPT1</t>
  </si>
  <si>
    <t>Q06210</t>
  </si>
  <si>
    <t>OPRM1</t>
  </si>
  <si>
    <t>P35372</t>
  </si>
  <si>
    <t>Ser-268</t>
  </si>
  <si>
    <t>ALOX5</t>
  </si>
  <si>
    <t>P09917</t>
  </si>
  <si>
    <t>RRAD</t>
  </si>
  <si>
    <t>P55042</t>
  </si>
  <si>
    <t>RYR2</t>
  </si>
  <si>
    <t>Q92736</t>
  </si>
  <si>
    <t>Ser-2808</t>
  </si>
  <si>
    <t>Ser-2814</t>
  </si>
  <si>
    <t>Ser-285</t>
  </si>
  <si>
    <t>Ser-313</t>
  </si>
  <si>
    <t>P07101-3</t>
  </si>
  <si>
    <t>Ser-40</t>
  </si>
  <si>
    <t>Ser-416</t>
  </si>
  <si>
    <t>PLCB3</t>
  </si>
  <si>
    <t>Q01970</t>
  </si>
  <si>
    <t>Ser-537</t>
  </si>
  <si>
    <t>GRIA1</t>
  </si>
  <si>
    <t>P42261</t>
  </si>
  <si>
    <t>Ser-567</t>
  </si>
  <si>
    <t>CD44</t>
  </si>
  <si>
    <t>P16070</t>
  </si>
  <si>
    <t>Ser-706</t>
  </si>
  <si>
    <t>GLO1</t>
  </si>
  <si>
    <t>Q04760</t>
  </si>
  <si>
    <t>Thr-107</t>
  </si>
  <si>
    <t>Thr-140</t>
  </si>
  <si>
    <t>Thr-142</t>
  </si>
  <si>
    <t>Thr-154</t>
  </si>
  <si>
    <t>PLN</t>
  </si>
  <si>
    <t>P26678</t>
  </si>
  <si>
    <t>FBXO43</t>
  </si>
  <si>
    <t>C9J908</t>
  </si>
  <si>
    <t>Q9UQM7</t>
  </si>
  <si>
    <t>Thr-286</t>
  </si>
  <si>
    <t>Thr-306</t>
  </si>
  <si>
    <t>ITPKA</t>
  </si>
  <si>
    <t>P23677</t>
  </si>
  <si>
    <t>Thr-311</t>
  </si>
  <si>
    <t>ITGB1BP1</t>
  </si>
  <si>
    <t>O14713</t>
  </si>
  <si>
    <t>Thr-38</t>
  </si>
  <si>
    <t>CHAT</t>
  </si>
  <si>
    <t>P28329-3</t>
  </si>
  <si>
    <t>Thr-456</t>
  </si>
  <si>
    <t>SLN</t>
  </si>
  <si>
    <t>O00631</t>
  </si>
  <si>
    <t>Thr-5</t>
  </si>
  <si>
    <t>ANKRD28</t>
  </si>
  <si>
    <t>O15084</t>
  </si>
  <si>
    <t>Ser-1011</t>
  </si>
  <si>
    <t>TPD52</t>
  </si>
  <si>
    <t>P55327</t>
  </si>
  <si>
    <t>HDAC4</t>
  </si>
  <si>
    <t>P56524</t>
  </si>
  <si>
    <t>Ser-210</t>
  </si>
  <si>
    <t>SCN5A</t>
  </si>
  <si>
    <t>Q14524</t>
  </si>
  <si>
    <t>CACNB2</t>
  </si>
  <si>
    <t>Q08289-2</t>
  </si>
  <si>
    <t>Thr-499</t>
  </si>
  <si>
    <t>Thr-594</t>
  </si>
  <si>
    <t>Q13555</t>
  </si>
  <si>
    <t>HNRNPL</t>
  </si>
  <si>
    <t>P14866</t>
  </si>
  <si>
    <t>Ser-544</t>
  </si>
  <si>
    <t>PHB2</t>
  </si>
  <si>
    <t>Q99623</t>
  </si>
  <si>
    <t>Ser-91</t>
  </si>
  <si>
    <t>Q14012</t>
  </si>
  <si>
    <t>Q8IU85</t>
  </si>
  <si>
    <t>O14936</t>
  </si>
  <si>
    <t>Ser-151</t>
  </si>
  <si>
    <t>NRXN1</t>
  </si>
  <si>
    <t>P58400</t>
  </si>
  <si>
    <t>Ser-425</t>
  </si>
  <si>
    <t>Ser-428</t>
  </si>
  <si>
    <t>Q5VT25</t>
  </si>
  <si>
    <t>Thr-240</t>
  </si>
  <si>
    <t>Thr-403</t>
  </si>
  <si>
    <t>PSIP1</t>
  </si>
  <si>
    <t>Q9UER6</t>
  </si>
  <si>
    <t>Ser-4</t>
  </si>
  <si>
    <t>Ser-434</t>
  </si>
  <si>
    <t>Ser-53</t>
  </si>
  <si>
    <t>Ser-1920</t>
  </si>
  <si>
    <t>RNA Poly II CTD S5</t>
  </si>
  <si>
    <t>Ser-1934</t>
  </si>
  <si>
    <t>Ser-1026</t>
  </si>
  <si>
    <t>MPLKIP</t>
  </si>
  <si>
    <t>Q8TAP9</t>
  </si>
  <si>
    <t>O60566</t>
  </si>
  <si>
    <t>Ser-1043</t>
  </si>
  <si>
    <t>RCC1</t>
  </si>
  <si>
    <t>P18754</t>
  </si>
  <si>
    <t>DUT</t>
  </si>
  <si>
    <t>P33316-2</t>
  </si>
  <si>
    <t>Ser-112</t>
  </si>
  <si>
    <t>CDC16</t>
  </si>
  <si>
    <t>Q13042</t>
  </si>
  <si>
    <t>Ser-1126</t>
  </si>
  <si>
    <t>MCTS1</t>
  </si>
  <si>
    <t>Q9ULC4</t>
  </si>
  <si>
    <t>Ser-1191</t>
  </si>
  <si>
    <t>P15531</t>
  </si>
  <si>
    <t>Ser-120</t>
  </si>
  <si>
    <t>UBE2A</t>
  </si>
  <si>
    <t>P49459</t>
  </si>
  <si>
    <t>PHF8</t>
  </si>
  <si>
    <t>Q9UPP1</t>
  </si>
  <si>
    <t>TOP2A</t>
  </si>
  <si>
    <t>P11388</t>
  </si>
  <si>
    <t>Ser-1213</t>
  </si>
  <si>
    <t>Ser-122</t>
  </si>
  <si>
    <t>RAB5B</t>
  </si>
  <si>
    <t>P61020</t>
  </si>
  <si>
    <t>CCNB1</t>
  </si>
  <si>
    <t>P14635</t>
  </si>
  <si>
    <t>ING1</t>
  </si>
  <si>
    <t>Q9UK53-2</t>
  </si>
  <si>
    <t>RGPD5</t>
  </si>
  <si>
    <t>AAB41848</t>
  </si>
  <si>
    <t>Ser-1275</t>
  </si>
  <si>
    <t>RGPD8</t>
  </si>
  <si>
    <t>O14715</t>
  </si>
  <si>
    <t>RGPD6</t>
  </si>
  <si>
    <t>Q99666</t>
  </si>
  <si>
    <t>RGPD3</t>
  </si>
  <si>
    <t>A6NKT7</t>
  </si>
  <si>
    <t>Ser-1276</t>
  </si>
  <si>
    <t>RGPD4</t>
  </si>
  <si>
    <t>Q7Z3J3</t>
  </si>
  <si>
    <t>Ser-128</t>
  </si>
  <si>
    <t>TK1</t>
  </si>
  <si>
    <t>P04183</t>
  </si>
  <si>
    <t>EEF1D</t>
  </si>
  <si>
    <t>P29692</t>
  </si>
  <si>
    <t>Ser-1354</t>
  </si>
  <si>
    <t>Ser-1361</t>
  </si>
  <si>
    <t>Ser-1393</t>
  </si>
  <si>
    <t>NSFL1C</t>
  </si>
  <si>
    <t>Q9UNZ2</t>
  </si>
  <si>
    <t>TOP2B</t>
  </si>
  <si>
    <t>Q02880</t>
  </si>
  <si>
    <t>Ser-1424</t>
  </si>
  <si>
    <t>Ser-1436</t>
  </si>
  <si>
    <t>BARD1</t>
  </si>
  <si>
    <t>Q99728</t>
  </si>
  <si>
    <t>Ser-148</t>
  </si>
  <si>
    <t>Ser-1533</t>
  </si>
  <si>
    <t>TCOF1</t>
  </si>
  <si>
    <t>Q13428</t>
  </si>
  <si>
    <t>Ser-156</t>
  </si>
  <si>
    <t>DLG1</t>
  </si>
  <si>
    <t>Q12959</t>
  </si>
  <si>
    <t>Ser-158</t>
  </si>
  <si>
    <t>Ser-1630</t>
  </si>
  <si>
    <t>P50613</t>
  </si>
  <si>
    <t>Ser-164</t>
  </si>
  <si>
    <t>PTTG2</t>
  </si>
  <si>
    <t>Q9NZH5</t>
  </si>
  <si>
    <t>Ser-168</t>
  </si>
  <si>
    <t>Ser-18</t>
  </si>
  <si>
    <t>TFPT</t>
  </si>
  <si>
    <t>P0C1Z6</t>
  </si>
  <si>
    <t>Ser-180</t>
  </si>
  <si>
    <t>NUCKS1</t>
  </si>
  <si>
    <t>Q9H1E3</t>
  </si>
  <si>
    <t>FEN1</t>
  </si>
  <si>
    <t>P39748</t>
  </si>
  <si>
    <t>RAB4A</t>
  </si>
  <si>
    <t>P20338</t>
  </si>
  <si>
    <t>RRM2</t>
  </si>
  <si>
    <t>P31350</t>
  </si>
  <si>
    <t>ELAVL1</t>
  </si>
  <si>
    <t>Q15717</t>
  </si>
  <si>
    <t>Ser-2087</t>
  </si>
  <si>
    <t>MAP7</t>
  </si>
  <si>
    <t>Q14244</t>
  </si>
  <si>
    <t>LIG3</t>
  </si>
  <si>
    <t>P49916</t>
  </si>
  <si>
    <t>HNRNPK</t>
  </si>
  <si>
    <t>P61978</t>
  </si>
  <si>
    <t>LMNA</t>
  </si>
  <si>
    <t>P02545</t>
  </si>
  <si>
    <t>NUP50</t>
  </si>
  <si>
    <t>Q9UKX7</t>
  </si>
  <si>
    <t>Ser-221</t>
  </si>
  <si>
    <t>CDC27</t>
  </si>
  <si>
    <t>P30260</t>
  </si>
  <si>
    <t>RANBP2</t>
  </si>
  <si>
    <t>P49792</t>
  </si>
  <si>
    <t>Ser-2251</t>
  </si>
  <si>
    <t>CSNK2B</t>
  </si>
  <si>
    <t>Q5SRQ6</t>
  </si>
  <si>
    <t>Ser-242</t>
  </si>
  <si>
    <t>Ser-249</t>
  </si>
  <si>
    <t>BORA</t>
  </si>
  <si>
    <t>Q6PGQ7</t>
  </si>
  <si>
    <t>Ser-252</t>
  </si>
  <si>
    <t>PIK3C2A</t>
  </si>
  <si>
    <t>O00443</t>
  </si>
  <si>
    <t>PI4KB</t>
  </si>
  <si>
    <t>Q9UBF8</t>
  </si>
  <si>
    <t>SSR1</t>
  </si>
  <si>
    <t>P43307</t>
  </si>
  <si>
    <t>PAICS</t>
  </si>
  <si>
    <t>P22234</t>
  </si>
  <si>
    <t>AMPH</t>
  </si>
  <si>
    <t>P49418</t>
  </si>
  <si>
    <t>SQSTM1</t>
  </si>
  <si>
    <t>Q13501</t>
  </si>
  <si>
    <t>Ser-276</t>
  </si>
  <si>
    <t>RUNX1</t>
  </si>
  <si>
    <t>Q01196-8</t>
  </si>
  <si>
    <t>Ser-277</t>
  </si>
  <si>
    <t>CD3EAP</t>
  </si>
  <si>
    <t>O15446</t>
  </si>
  <si>
    <t>GIGYF2</t>
  </si>
  <si>
    <t>Q6Y7W6-3</t>
  </si>
  <si>
    <t>Ser-30</t>
  </si>
  <si>
    <t>Ser-303</t>
  </si>
  <si>
    <t>P17706-2</t>
  </si>
  <si>
    <t>PYCR2</t>
  </si>
  <si>
    <t>Q96C36</t>
  </si>
  <si>
    <t>Ser-312</t>
  </si>
  <si>
    <t>USP1</t>
  </si>
  <si>
    <t>O94782</t>
  </si>
  <si>
    <t>ANAPC1</t>
  </si>
  <si>
    <t>Q9H1A4</t>
  </si>
  <si>
    <t>O00418</t>
  </si>
  <si>
    <t>HMGA1</t>
  </si>
  <si>
    <t>P17096</t>
  </si>
  <si>
    <t>Ser-36</t>
  </si>
  <si>
    <t>P68400</t>
  </si>
  <si>
    <t>Ser-362</t>
  </si>
  <si>
    <t>Ser-370</t>
  </si>
  <si>
    <t>FOXK2</t>
  </si>
  <si>
    <t>Q01167</t>
  </si>
  <si>
    <t>Ser-373</t>
  </si>
  <si>
    <t>Ser-377</t>
  </si>
  <si>
    <t>OGFR</t>
  </si>
  <si>
    <t>Q9NZT2</t>
  </si>
  <si>
    <t>PITPNM1</t>
  </si>
  <si>
    <t>O00562</t>
  </si>
  <si>
    <t>Ser-382</t>
  </si>
  <si>
    <t>EPN1</t>
  </si>
  <si>
    <t>Q9Y6I3</t>
  </si>
  <si>
    <t>FANCG</t>
  </si>
  <si>
    <t>O15287</t>
  </si>
  <si>
    <t>Ser-390</t>
  </si>
  <si>
    <t>IRS2</t>
  </si>
  <si>
    <t>Q9Y4H2</t>
  </si>
  <si>
    <t>Ser-392</t>
  </si>
  <si>
    <t>Ser-393</t>
  </si>
  <si>
    <t>ZC3HC1</t>
  </si>
  <si>
    <t>Q86WB0</t>
  </si>
  <si>
    <t>MEF2C</t>
  </si>
  <si>
    <t>Q06413</t>
  </si>
  <si>
    <t>Ser-404</t>
  </si>
  <si>
    <t>ITPR1</t>
  </si>
  <si>
    <t>Q14643</t>
  </si>
  <si>
    <t>Ser-421</t>
  </si>
  <si>
    <t>TMPO</t>
  </si>
  <si>
    <t>P42166</t>
  </si>
  <si>
    <t>CEP55</t>
  </si>
  <si>
    <t>Q53EZ4</t>
  </si>
  <si>
    <t>Ser-426</t>
  </si>
  <si>
    <t>KIF22</t>
  </si>
  <si>
    <t>Q14807</t>
  </si>
  <si>
    <t>Ser-427</t>
  </si>
  <si>
    <t>Ser-432</t>
  </si>
  <si>
    <t>Ser-435</t>
  </si>
  <si>
    <t>SREBF1</t>
  </si>
  <si>
    <t>P36956</t>
  </si>
  <si>
    <t>Ser-439</t>
  </si>
  <si>
    <t>O43521-2</t>
  </si>
  <si>
    <t>Ser-443</t>
  </si>
  <si>
    <t>Ser-447</t>
  </si>
  <si>
    <t>UBAP2L</t>
  </si>
  <si>
    <t>Q14157</t>
  </si>
  <si>
    <t>Ser-454</t>
  </si>
  <si>
    <t>PDIA3</t>
  </si>
  <si>
    <t>P30101</t>
  </si>
  <si>
    <t>Ser-456</t>
  </si>
  <si>
    <t>REPS2</t>
  </si>
  <si>
    <t>Q8NFH8</t>
  </si>
  <si>
    <t>HMGCS1</t>
  </si>
  <si>
    <t>Q01581</t>
  </si>
  <si>
    <t>CLASP2</t>
  </si>
  <si>
    <t>O75122</t>
  </si>
  <si>
    <t>Ser-507</t>
  </si>
  <si>
    <t>RFC1</t>
  </si>
  <si>
    <t>P35251</t>
  </si>
  <si>
    <t>Q16513</t>
  </si>
  <si>
    <t>SIRT1</t>
  </si>
  <si>
    <t>Q96EB6</t>
  </si>
  <si>
    <t>Ser-540</t>
  </si>
  <si>
    <t>Ser-541</t>
  </si>
  <si>
    <t>Ser-543</t>
  </si>
  <si>
    <t>Ser-547</t>
  </si>
  <si>
    <t>Ser-555</t>
  </si>
  <si>
    <t>UBXN2B</t>
  </si>
  <si>
    <t>Q14CS0</t>
  </si>
  <si>
    <t>Ser-560</t>
  </si>
  <si>
    <t>Ser-5763</t>
  </si>
  <si>
    <t>CANX</t>
  </si>
  <si>
    <t>P27824</t>
  </si>
  <si>
    <t>Ser-583</t>
  </si>
  <si>
    <t>TSC1</t>
  </si>
  <si>
    <t>Q92574</t>
  </si>
  <si>
    <t>Ser-584</t>
  </si>
  <si>
    <t>Ser-589</t>
  </si>
  <si>
    <t>Ser-593</t>
  </si>
  <si>
    <t>NUP98</t>
  </si>
  <si>
    <t>P52948-2</t>
  </si>
  <si>
    <t>Ser-595</t>
  </si>
  <si>
    <t>Ser-606</t>
  </si>
  <si>
    <t>O95835</t>
  </si>
  <si>
    <t>Ser-613</t>
  </si>
  <si>
    <t>Ser-616</t>
  </si>
  <si>
    <t>Ser-618</t>
  </si>
  <si>
    <t>MCL1</t>
  </si>
  <si>
    <t>Q07820</t>
  </si>
  <si>
    <t>Ser-641</t>
  </si>
  <si>
    <t>PIP5K1C</t>
  </si>
  <si>
    <t>O60331</t>
  </si>
  <si>
    <t>Ser-650</t>
  </si>
  <si>
    <t>SUPT5H</t>
  </si>
  <si>
    <t>O00267</t>
  </si>
  <si>
    <t>Ser-666</t>
  </si>
  <si>
    <t>STIM1</t>
  </si>
  <si>
    <t>Q13586</t>
  </si>
  <si>
    <t>Ser-668</t>
  </si>
  <si>
    <t>EPB41</t>
  </si>
  <si>
    <t>P11171-2</t>
  </si>
  <si>
    <t>Ser-679</t>
  </si>
  <si>
    <t>Ser-684</t>
  </si>
  <si>
    <t>Ser-688</t>
  </si>
  <si>
    <t>MAP4</t>
  </si>
  <si>
    <t>P27816</t>
  </si>
  <si>
    <t>RPTOR</t>
  </si>
  <si>
    <t>Q8N122</t>
  </si>
  <si>
    <t>Ser-70</t>
  </si>
  <si>
    <t>Ser-705</t>
  </si>
  <si>
    <t>UBE2I</t>
  </si>
  <si>
    <t>P63279</t>
  </si>
  <si>
    <t>LBR</t>
  </si>
  <si>
    <t>Q14739</t>
  </si>
  <si>
    <t>Ser-728</t>
  </si>
  <si>
    <t>TPX2</t>
  </si>
  <si>
    <t>Q9ULW0</t>
  </si>
  <si>
    <t>Ser-738</t>
  </si>
  <si>
    <t>EFHD2</t>
  </si>
  <si>
    <t>Q96C19</t>
  </si>
  <si>
    <t>LIG1</t>
  </si>
  <si>
    <t>P18858</t>
  </si>
  <si>
    <t>DNM2</t>
  </si>
  <si>
    <t>P50570</t>
  </si>
  <si>
    <t>Ser-764</t>
  </si>
  <si>
    <t>Ser-766</t>
  </si>
  <si>
    <t>ANAPC4</t>
  </si>
  <si>
    <t>Q9UJX5</t>
  </si>
  <si>
    <t>Ser-779</t>
  </si>
  <si>
    <t>Ser-787</t>
  </si>
  <si>
    <t>U2AF2</t>
  </si>
  <si>
    <t>P26368</t>
  </si>
  <si>
    <t>Ser-79</t>
  </si>
  <si>
    <t>ODF2</t>
  </si>
  <si>
    <t>Q5BJF6-3</t>
  </si>
  <si>
    <t>Ser-839</t>
  </si>
  <si>
    <t>KAT5</t>
  </si>
  <si>
    <t>Q92993</t>
  </si>
  <si>
    <t>Ser-86</t>
  </si>
  <si>
    <t>Ser-867</t>
  </si>
  <si>
    <t>Ser-90</t>
  </si>
  <si>
    <t>Ser-913</t>
  </si>
  <si>
    <t>Ser-93</t>
  </si>
  <si>
    <t>GAPVD1</t>
  </si>
  <si>
    <t>Q14C86</t>
  </si>
  <si>
    <t>Ser-950</t>
  </si>
  <si>
    <t>P33316</t>
  </si>
  <si>
    <t>Thr-1047</t>
  </si>
  <si>
    <t>ERCC6L</t>
  </si>
  <si>
    <t>Q2NKX8</t>
  </si>
  <si>
    <t>Thr-1063</t>
  </si>
  <si>
    <t>Q9H4X1</t>
  </si>
  <si>
    <t>Thr-111</t>
  </si>
  <si>
    <t>Thr-121</t>
  </si>
  <si>
    <t>Thr-130</t>
  </si>
  <si>
    <t>PDS5B</t>
  </si>
  <si>
    <t>Q9NTI5</t>
  </si>
  <si>
    <t>Thr-1406</t>
  </si>
  <si>
    <t>SRRM2</t>
  </si>
  <si>
    <t>Q9UQ35</t>
  </si>
  <si>
    <t>Thr-1413</t>
  </si>
  <si>
    <t>Thr-153</t>
  </si>
  <si>
    <t>PIK3C3</t>
  </si>
  <si>
    <t>Q8NEB9</t>
  </si>
  <si>
    <t>Thr-159</t>
  </si>
  <si>
    <t>KIF20B</t>
  </si>
  <si>
    <t>Q96Q89</t>
  </si>
  <si>
    <t>Thr-1644</t>
  </si>
  <si>
    <t>Thr-170</t>
  </si>
  <si>
    <t>HIST1H1E</t>
  </si>
  <si>
    <t>P10412</t>
  </si>
  <si>
    <t>Thr-18</t>
  </si>
  <si>
    <t>DCTN6</t>
  </si>
  <si>
    <t>O00399</t>
  </si>
  <si>
    <t>Thr-191</t>
  </si>
  <si>
    <t>ORC6</t>
  </si>
  <si>
    <t>Q9Y5N6</t>
  </si>
  <si>
    <t>Thr-195</t>
  </si>
  <si>
    <t>Thr-199</t>
  </si>
  <si>
    <t>TPP1</t>
  </si>
  <si>
    <t>O14773</t>
  </si>
  <si>
    <t>Thr-201</t>
  </si>
  <si>
    <t>Thr-2015</t>
  </si>
  <si>
    <t>Thr-204</t>
  </si>
  <si>
    <t>Thr-209</t>
  </si>
  <si>
    <t>Thr-2106</t>
  </si>
  <si>
    <t>Thr-221</t>
  </si>
  <si>
    <t>Thr-234</t>
  </si>
  <si>
    <t>USP14</t>
  </si>
  <si>
    <t>P54578</t>
  </si>
  <si>
    <t>Thr-235</t>
  </si>
  <si>
    <t>MKI67IP</t>
  </si>
  <si>
    <t>Q9BYG3</t>
  </si>
  <si>
    <t>Thr-238</t>
  </si>
  <si>
    <t>Thr-245</t>
  </si>
  <si>
    <t>LDHA</t>
  </si>
  <si>
    <t>P00338</t>
  </si>
  <si>
    <t>Thr-248</t>
  </si>
  <si>
    <t>Thr-252</t>
  </si>
  <si>
    <t>Thr-269</t>
  </si>
  <si>
    <t>Thr-274</t>
  </si>
  <si>
    <t>Thr-289</t>
  </si>
  <si>
    <t>Thr-291</t>
  </si>
  <si>
    <t>Thr-292</t>
  </si>
  <si>
    <t>Thr-299</t>
  </si>
  <si>
    <t>Thr-300</t>
  </si>
  <si>
    <t>NCAPG</t>
  </si>
  <si>
    <t>Q9BPX3</t>
  </si>
  <si>
    <t>Thr-308</t>
  </si>
  <si>
    <t>Thr-31</t>
  </si>
  <si>
    <t>GMPS</t>
  </si>
  <si>
    <t>P49915</t>
  </si>
  <si>
    <t>Thr-318</t>
  </si>
  <si>
    <t>ZC3H11A</t>
  </si>
  <si>
    <t>O75152</t>
  </si>
  <si>
    <t>Thr-321</t>
  </si>
  <si>
    <t>Thr-323</t>
  </si>
  <si>
    <t>Thr-329</t>
  </si>
  <si>
    <t>Thr-338</t>
  </si>
  <si>
    <t>Thr-34</t>
  </si>
  <si>
    <t>Thr-343</t>
  </si>
  <si>
    <t>Thr-344</t>
  </si>
  <si>
    <t>Thr-345</t>
  </si>
  <si>
    <t>Thr-360</t>
  </si>
  <si>
    <t>Thr-371</t>
  </si>
  <si>
    <t>ECT2</t>
  </si>
  <si>
    <t>Q9H8V3</t>
  </si>
  <si>
    <t>O00311</t>
  </si>
  <si>
    <t>Thr-376</t>
  </si>
  <si>
    <t>Q2M2I8</t>
  </si>
  <si>
    <t>Thr-389</t>
  </si>
  <si>
    <t>RANGAP1</t>
  </si>
  <si>
    <t>P46060</t>
  </si>
  <si>
    <t>Thr-409</t>
  </si>
  <si>
    <t>Thr-417</t>
  </si>
  <si>
    <t>P17096-2</t>
  </si>
  <si>
    <t>Thr-430</t>
  </si>
  <si>
    <t>Thr-444</t>
  </si>
  <si>
    <t>Thr-446</t>
  </si>
  <si>
    <t>UGDH</t>
  </si>
  <si>
    <t>O60701</t>
  </si>
  <si>
    <t>Thr-461</t>
  </si>
  <si>
    <t>Thr-463</t>
  </si>
  <si>
    <t>Thr-48</t>
  </si>
  <si>
    <t>PRC1</t>
  </si>
  <si>
    <t>O43663</t>
  </si>
  <si>
    <t>Thr-481</t>
  </si>
  <si>
    <t>Thr-487</t>
  </si>
  <si>
    <t>Thr-490</t>
  </si>
  <si>
    <t>Thr-506</t>
  </si>
  <si>
    <t>Thr-529</t>
  </si>
  <si>
    <t>Thr-53</t>
  </si>
  <si>
    <t>Thr-530</t>
  </si>
  <si>
    <t>Thr-536</t>
  </si>
  <si>
    <t>Thr-537</t>
  </si>
  <si>
    <t>NEDD1</t>
  </si>
  <si>
    <t>Q8NHV4</t>
  </si>
  <si>
    <t>Thr-550</t>
  </si>
  <si>
    <t>Thr-56</t>
  </si>
  <si>
    <t>CDC23</t>
  </si>
  <si>
    <t>Q9UJX2</t>
  </si>
  <si>
    <t>Thr-562</t>
  </si>
  <si>
    <t>Thr-565</t>
  </si>
  <si>
    <t>Thr-581</t>
  </si>
  <si>
    <t>Q9Y3Z3</t>
  </si>
  <si>
    <t>Thr-592</t>
  </si>
  <si>
    <t>FOXM1</t>
  </si>
  <si>
    <t>Q08050-2</t>
  </si>
  <si>
    <t>NOLC1</t>
  </si>
  <si>
    <t>Q14978</t>
  </si>
  <si>
    <t>Thr-607</t>
  </si>
  <si>
    <t>Thr-609</t>
  </si>
  <si>
    <t>Thr-610</t>
  </si>
  <si>
    <t>Q8IWB6</t>
  </si>
  <si>
    <t>Thr-618</t>
  </si>
  <si>
    <t>SLBP</t>
  </si>
  <si>
    <t>Q14493</t>
  </si>
  <si>
    <t>Thr-62</t>
  </si>
  <si>
    <t>Thr-623</t>
  </si>
  <si>
    <t>Thr-639</t>
  </si>
  <si>
    <t>Thr-653</t>
  </si>
  <si>
    <t>Thr-701</t>
  </si>
  <si>
    <t>Thr-706</t>
  </si>
  <si>
    <t>Thr-727</t>
  </si>
  <si>
    <t>Thr-728</t>
  </si>
  <si>
    <t>APLP2</t>
  </si>
  <si>
    <t>Q06481</t>
  </si>
  <si>
    <t>Thr-736</t>
  </si>
  <si>
    <t>Thr-739</t>
  </si>
  <si>
    <t>APP</t>
  </si>
  <si>
    <t>P05067</t>
  </si>
  <si>
    <t>Thr-743</t>
  </si>
  <si>
    <t>IL16</t>
  </si>
  <si>
    <t>Q14005</t>
  </si>
  <si>
    <t>Thr-757</t>
  </si>
  <si>
    <t>Thr-761</t>
  </si>
  <si>
    <t>Thr-766</t>
  </si>
  <si>
    <t>DIAPH1</t>
  </si>
  <si>
    <t>O60610</t>
  </si>
  <si>
    <t>Thr-768</t>
  </si>
  <si>
    <t>Thr-78</t>
  </si>
  <si>
    <t>Thr-800</t>
  </si>
  <si>
    <t>ZMYM3</t>
  </si>
  <si>
    <t>Q14202</t>
  </si>
  <si>
    <t>Thr-826</t>
  </si>
  <si>
    <t>Thr-846</t>
  </si>
  <si>
    <t>KAT7</t>
  </si>
  <si>
    <t>O95251</t>
  </si>
  <si>
    <t>Thr-85</t>
  </si>
  <si>
    <t>Thr-86</t>
  </si>
  <si>
    <t>Thr-866</t>
  </si>
  <si>
    <t>Q96KB5</t>
  </si>
  <si>
    <t>Thr-9</t>
  </si>
  <si>
    <t>PRDX1</t>
  </si>
  <si>
    <t>Q06830</t>
  </si>
  <si>
    <t>Thr-901</t>
  </si>
  <si>
    <t>MLL5</t>
  </si>
  <si>
    <t>Q8IZD2</t>
  </si>
  <si>
    <t>Thr-912</t>
  </si>
  <si>
    <t>Thr-917</t>
  </si>
  <si>
    <t>KIF11</t>
  </si>
  <si>
    <t>P52732</t>
  </si>
  <si>
    <t>Thr-926</t>
  </si>
  <si>
    <t>Thr-931</t>
  </si>
  <si>
    <t>Thr-94</t>
  </si>
  <si>
    <t>P22392</t>
  </si>
  <si>
    <t>Thr-983</t>
  </si>
  <si>
    <t>P21127-12</t>
  </si>
  <si>
    <t>Thr-370</t>
  </si>
  <si>
    <t>EIF3F</t>
  </si>
  <si>
    <t>O00303</t>
  </si>
  <si>
    <t>Q13153</t>
  </si>
  <si>
    <t>Thr-119</t>
  </si>
  <si>
    <t>Ser-1882</t>
  </si>
  <si>
    <t>Ser-1917</t>
  </si>
  <si>
    <t>Thr-1884</t>
  </si>
  <si>
    <t>RNA Poly II CTD T4</t>
  </si>
  <si>
    <t>RNA Poly II CTD T5</t>
  </si>
  <si>
    <t>Thr-1915</t>
  </si>
  <si>
    <t>RNA Poly II CTD T7</t>
  </si>
  <si>
    <t>NUP107</t>
  </si>
  <si>
    <t>P57740</t>
  </si>
  <si>
    <t>ARID4A</t>
  </si>
  <si>
    <t>P29374</t>
  </si>
  <si>
    <t>Ser-1007</t>
  </si>
  <si>
    <t>HNRNPH1</t>
  </si>
  <si>
    <t>P31943</t>
  </si>
  <si>
    <t>HNRNPH2</t>
  </si>
  <si>
    <t>P55795</t>
  </si>
  <si>
    <t>RBL2</t>
  </si>
  <si>
    <t>Q08999</t>
  </si>
  <si>
    <t>Ser-1044</t>
  </si>
  <si>
    <t>C17orf49</t>
  </si>
  <si>
    <t>Q8IXM2</t>
  </si>
  <si>
    <t>CDC6</t>
  </si>
  <si>
    <t>Q99741</t>
  </si>
  <si>
    <t>SETDB1</t>
  </si>
  <si>
    <t>Q15047</t>
  </si>
  <si>
    <t>Ser-1066</t>
  </si>
  <si>
    <t>Ser-1068</t>
  </si>
  <si>
    <t>Ser-1080</t>
  </si>
  <si>
    <t>CAMSAP1</t>
  </si>
  <si>
    <t>Q5T5Y3</t>
  </si>
  <si>
    <t>NPAT</t>
  </si>
  <si>
    <t>Q14207</t>
  </si>
  <si>
    <t>Ser-1100</t>
  </si>
  <si>
    <t>Ser-1112</t>
  </si>
  <si>
    <t>Ser-1140</t>
  </si>
  <si>
    <t>Ser-1145</t>
  </si>
  <si>
    <t>MARCKS</t>
  </si>
  <si>
    <t>P29966</t>
  </si>
  <si>
    <t>BAZ2A</t>
  </si>
  <si>
    <t>Q9UIF9</t>
  </si>
  <si>
    <t>Ser-1183</t>
  </si>
  <si>
    <t>Ser-1184</t>
  </si>
  <si>
    <t>Ser-1207</t>
  </si>
  <si>
    <t>IMPDH2</t>
  </si>
  <si>
    <t>P12268</t>
  </si>
  <si>
    <t>TFAM</t>
  </si>
  <si>
    <t>Q00059</t>
  </si>
  <si>
    <t>VIPAS39</t>
  </si>
  <si>
    <t>Q9H9C1</t>
  </si>
  <si>
    <t>Ser-132</t>
  </si>
  <si>
    <t>ARID1A</t>
  </si>
  <si>
    <t>O14497</t>
  </si>
  <si>
    <t>Ser-1320</t>
  </si>
  <si>
    <t>Ser-1322</t>
  </si>
  <si>
    <t>SNAPIN</t>
  </si>
  <si>
    <t>O95295</t>
  </si>
  <si>
    <t>Ser-134</t>
  </si>
  <si>
    <t>RALY</t>
  </si>
  <si>
    <t>Q9UKM9</t>
  </si>
  <si>
    <t>NUDC</t>
  </si>
  <si>
    <t>Q9Y266</t>
  </si>
  <si>
    <t>Ser-136</t>
  </si>
  <si>
    <t>APC</t>
  </si>
  <si>
    <t>P25054</t>
  </si>
  <si>
    <t>Ser-1360</t>
  </si>
  <si>
    <t>Q00536</t>
  </si>
  <si>
    <t>Ser-138</t>
  </si>
  <si>
    <t>TCF3</t>
  </si>
  <si>
    <t>P15923</t>
  </si>
  <si>
    <t>QTRT1</t>
  </si>
  <si>
    <t>Q9BXR0</t>
  </si>
  <si>
    <t>Ser-1405</t>
  </si>
  <si>
    <t>TOR1AIP1</t>
  </si>
  <si>
    <t>Q5JTV8</t>
  </si>
  <si>
    <t>FAM122A</t>
  </si>
  <si>
    <t>Q96E09</t>
  </si>
  <si>
    <t>CCNA2</t>
  </si>
  <si>
    <t>P20248</t>
  </si>
  <si>
    <t>PHF6</t>
  </si>
  <si>
    <t>Q8IWS0</t>
  </si>
  <si>
    <t>INO80E</t>
  </si>
  <si>
    <t>Q8NBZ0</t>
  </si>
  <si>
    <t>CENPF</t>
  </si>
  <si>
    <t>P49454</t>
  </si>
  <si>
    <t>TANC1</t>
  </si>
  <si>
    <t>Q9C0D5</t>
  </si>
  <si>
    <t>Ser-1564</t>
  </si>
  <si>
    <t>BTG1</t>
  </si>
  <si>
    <t>P62324</t>
  </si>
  <si>
    <t>PGR</t>
  </si>
  <si>
    <t>P06401</t>
  </si>
  <si>
    <t>Ser-162</t>
  </si>
  <si>
    <t>NOSIP</t>
  </si>
  <si>
    <t>Q9Y314</t>
  </si>
  <si>
    <t>POLL</t>
  </si>
  <si>
    <t>Q9UGP5</t>
  </si>
  <si>
    <t>P12270</t>
  </si>
  <si>
    <t>Ser-1676</t>
  </si>
  <si>
    <t>LMNB2</t>
  </si>
  <si>
    <t>Q03252</t>
  </si>
  <si>
    <t>Ser-17</t>
  </si>
  <si>
    <t>ERAL1</t>
  </si>
  <si>
    <t>O75616</t>
  </si>
  <si>
    <t>AKIRIN2</t>
  </si>
  <si>
    <t>Q53H80</t>
  </si>
  <si>
    <t>Ser-190</t>
  </si>
  <si>
    <t>INCA1</t>
  </si>
  <si>
    <t>Q0VD86</t>
  </si>
  <si>
    <t>C2orf49</t>
  </si>
  <si>
    <t>Q9BVC5</t>
  </si>
  <si>
    <t>ZBTB16</t>
  </si>
  <si>
    <t>Q05516</t>
  </si>
  <si>
    <t>UBXN1</t>
  </si>
  <si>
    <t>Q04323</t>
  </si>
  <si>
    <t>TSPYL2</t>
  </si>
  <si>
    <t>Q9H2G4</t>
  </si>
  <si>
    <t>Ser-200</t>
  </si>
  <si>
    <t>TERF2IP</t>
  </si>
  <si>
    <t>Q9NYB0</t>
  </si>
  <si>
    <t>ANKRD17</t>
  </si>
  <si>
    <t>O75179</t>
  </si>
  <si>
    <t>Ser-2042</t>
  </si>
  <si>
    <t>Ser-2044</t>
  </si>
  <si>
    <t>Ser-2045</t>
  </si>
  <si>
    <t>SRSF11</t>
  </si>
  <si>
    <t>Q05519</t>
  </si>
  <si>
    <t>Ser-207</t>
  </si>
  <si>
    <t>CC2D1A</t>
  </si>
  <si>
    <t>Q6P1N0</t>
  </si>
  <si>
    <t>C6orf106</t>
  </si>
  <si>
    <t>Q9H6K1</t>
  </si>
  <si>
    <t>SRSF9</t>
  </si>
  <si>
    <t>Q13242</t>
  </si>
  <si>
    <t>SNW1</t>
  </si>
  <si>
    <t>Q13573</t>
  </si>
  <si>
    <t>Ser-224</t>
  </si>
  <si>
    <t>SNRNP70</t>
  </si>
  <si>
    <t>P08621</t>
  </si>
  <si>
    <t>XRCC1</t>
  </si>
  <si>
    <t>P18887</t>
  </si>
  <si>
    <t>Ser-229</t>
  </si>
  <si>
    <t>DHX38</t>
  </si>
  <si>
    <t>Q92620</t>
  </si>
  <si>
    <t>SUDS3</t>
  </si>
  <si>
    <t>Q9H7L9</t>
  </si>
  <si>
    <t>Ser-236</t>
  </si>
  <si>
    <t>Ser-237</t>
  </si>
  <si>
    <t>Ser-2401</t>
  </si>
  <si>
    <t>LRWD1</t>
  </si>
  <si>
    <t>Q9UFC0</t>
  </si>
  <si>
    <t>Ser-244</t>
  </si>
  <si>
    <t>CHD7</t>
  </si>
  <si>
    <t>Q9P2D1</t>
  </si>
  <si>
    <t>Ser-2471</t>
  </si>
  <si>
    <t>PBRM1</t>
  </si>
  <si>
    <t>Q86U86</t>
  </si>
  <si>
    <t>DPF2</t>
  </si>
  <si>
    <t>Q92785</t>
  </si>
  <si>
    <t>ORC1</t>
  </si>
  <si>
    <t>Q13415</t>
  </si>
  <si>
    <t>Ser-258</t>
  </si>
  <si>
    <t>SF3B1</t>
  </si>
  <si>
    <t>O75533</t>
  </si>
  <si>
    <t>POU2F1</t>
  </si>
  <si>
    <t>P14859</t>
  </si>
  <si>
    <t>RPS27</t>
  </si>
  <si>
    <t>P42677</t>
  </si>
  <si>
    <t>RPS27L</t>
  </si>
  <si>
    <t>Q71UM5</t>
  </si>
  <si>
    <t>NUP133</t>
  </si>
  <si>
    <t>Q8WUM0</t>
  </si>
  <si>
    <t>Ser-271</t>
  </si>
  <si>
    <t>DBNL</t>
  </si>
  <si>
    <t>Q9UJU6</t>
  </si>
  <si>
    <t>CDX2</t>
  </si>
  <si>
    <t>Q99626</t>
  </si>
  <si>
    <t>TFCP2</t>
  </si>
  <si>
    <t>Q12800</t>
  </si>
  <si>
    <t>BOD1L1</t>
  </si>
  <si>
    <t>Q8NFC6</t>
  </si>
  <si>
    <t>Ser-2905</t>
  </si>
  <si>
    <t>Ser-2907</t>
  </si>
  <si>
    <t>Ser-2908</t>
  </si>
  <si>
    <t>Ser-2909</t>
  </si>
  <si>
    <t>PYCR1</t>
  </si>
  <si>
    <t>P32322</t>
  </si>
  <si>
    <t>CDT1</t>
  </si>
  <si>
    <t>Q9H211</t>
  </si>
  <si>
    <t>MCM4</t>
  </si>
  <si>
    <t>P33991</t>
  </si>
  <si>
    <t>Ser-32</t>
  </si>
  <si>
    <t>TERF2</t>
  </si>
  <si>
    <t>Q15554</t>
  </si>
  <si>
    <t>Ser-323</t>
  </si>
  <si>
    <t>ITGB3BP</t>
  </si>
  <si>
    <t>Q13352</t>
  </si>
  <si>
    <t>NR1I2</t>
  </si>
  <si>
    <t>O75469</t>
  </si>
  <si>
    <t>Ser-350</t>
  </si>
  <si>
    <t>MTHFD1L</t>
  </si>
  <si>
    <t>Q6UB35</t>
  </si>
  <si>
    <t>MCM7</t>
  </si>
  <si>
    <t>P33993</t>
  </si>
  <si>
    <t>C1orf198</t>
  </si>
  <si>
    <t>Q9H425</t>
  </si>
  <si>
    <t>RPL12</t>
  </si>
  <si>
    <t>P30050</t>
  </si>
  <si>
    <t>Ser-384</t>
  </si>
  <si>
    <t>NUP153</t>
  </si>
  <si>
    <t>P49790</t>
  </si>
  <si>
    <t>CCNE1</t>
  </si>
  <si>
    <t>P24864</t>
  </si>
  <si>
    <t>Ser-399</t>
  </si>
  <si>
    <t>CDC5L</t>
  </si>
  <si>
    <t>Q99459</t>
  </si>
  <si>
    <t>Ser-410</t>
  </si>
  <si>
    <t>Ser-413</t>
  </si>
  <si>
    <t>LRCH3</t>
  </si>
  <si>
    <t>Q96II8</t>
  </si>
  <si>
    <t>ADD3</t>
  </si>
  <si>
    <t>Q9UEY8</t>
  </si>
  <si>
    <t>Ser-423</t>
  </si>
  <si>
    <t>DTL</t>
  </si>
  <si>
    <t>Q9NZJ0</t>
  </si>
  <si>
    <t>CRTC2</t>
  </si>
  <si>
    <t>Q53ET0</t>
  </si>
  <si>
    <t>Ser-433</t>
  </si>
  <si>
    <t>MTA2</t>
  </si>
  <si>
    <t>O94776</t>
  </si>
  <si>
    <t>TNKS1BP1</t>
  </si>
  <si>
    <t>Q9C0C2</t>
  </si>
  <si>
    <t>Ser-437</t>
  </si>
  <si>
    <t>RRN3</t>
  </si>
  <si>
    <t>Q9NYV6</t>
  </si>
  <si>
    <t>PRPF31</t>
  </si>
  <si>
    <t>Q8WWY3</t>
  </si>
  <si>
    <t>Ser-445</t>
  </si>
  <si>
    <t>Ser-446</t>
  </si>
  <si>
    <t>DMAP1</t>
  </si>
  <si>
    <t>Q9NPF5</t>
  </si>
  <si>
    <t>PPP1R35</t>
  </si>
  <si>
    <t>Q8TAP8</t>
  </si>
  <si>
    <t>Ser-450</t>
  </si>
  <si>
    <t>Ser-47</t>
  </si>
  <si>
    <t>MICALL1</t>
  </si>
  <si>
    <t>Q8N3F8</t>
  </si>
  <si>
    <t>Ser-470</t>
  </si>
  <si>
    <t>Ser-471</t>
  </si>
  <si>
    <t>PELP1</t>
  </si>
  <si>
    <t>Q8IZL8</t>
  </si>
  <si>
    <t>Ser-477</t>
  </si>
  <si>
    <t>SLAIN2</t>
  </si>
  <si>
    <t>Q9P270</t>
  </si>
  <si>
    <t>Ser-48</t>
  </si>
  <si>
    <t>MRPS18B</t>
  </si>
  <si>
    <t>Q9Y676</t>
  </si>
  <si>
    <t>Ser-49</t>
  </si>
  <si>
    <t>TBCE</t>
  </si>
  <si>
    <t>Q15813</t>
  </si>
  <si>
    <t>ID3</t>
  </si>
  <si>
    <t>Q02535</t>
  </si>
  <si>
    <t>PPP1R12C</t>
  </si>
  <si>
    <t>Q9BZL4</t>
  </si>
  <si>
    <t>Ser-509</t>
  </si>
  <si>
    <t>Ser-51</t>
  </si>
  <si>
    <t>SCML2</t>
  </si>
  <si>
    <t>Q9UQR0</t>
  </si>
  <si>
    <t>SPDL1</t>
  </si>
  <si>
    <t>Q96EA4</t>
  </si>
  <si>
    <t>Ser-515</t>
  </si>
  <si>
    <t>EIF2A</t>
  </si>
  <si>
    <t>Q9BY44</t>
  </si>
  <si>
    <t>Ser-517</t>
  </si>
  <si>
    <t>MTA1</t>
  </si>
  <si>
    <t>Q13330</t>
  </si>
  <si>
    <t>ANKLE2</t>
  </si>
  <si>
    <t>Q86XL3</t>
  </si>
  <si>
    <t>Ser-528</t>
  </si>
  <si>
    <t>Ser-531</t>
  </si>
  <si>
    <t>Ser-54</t>
  </si>
  <si>
    <t>SORBS3</t>
  </si>
  <si>
    <t>O60504</t>
  </si>
  <si>
    <t>CTTNBP2NL</t>
  </si>
  <si>
    <t>Q9P2B4</t>
  </si>
  <si>
    <t>Ser-582</t>
  </si>
  <si>
    <t>HIRA</t>
  </si>
  <si>
    <t>P54198</t>
  </si>
  <si>
    <t>CIC</t>
  </si>
  <si>
    <t>Q96RK0</t>
  </si>
  <si>
    <t>GATAD2A</t>
  </si>
  <si>
    <t>Q86YP4</t>
  </si>
  <si>
    <t>Ser-598</t>
  </si>
  <si>
    <t>Ser-608</t>
  </si>
  <si>
    <t>Ser-612</t>
  </si>
  <si>
    <t>P52948</t>
  </si>
  <si>
    <t>ADD1</t>
  </si>
  <si>
    <t>P35611</t>
  </si>
  <si>
    <t>ZC3H18</t>
  </si>
  <si>
    <t>Q86VM9</t>
  </si>
  <si>
    <t>Ser-614</t>
  </si>
  <si>
    <t>Ser-619</t>
  </si>
  <si>
    <t>Ser-620</t>
  </si>
  <si>
    <t>Ser-621</t>
  </si>
  <si>
    <t>Ser-639</t>
  </si>
  <si>
    <t>RBL1</t>
  </si>
  <si>
    <t>P28749</t>
  </si>
  <si>
    <t>Ser-640</t>
  </si>
  <si>
    <t>ELF4</t>
  </si>
  <si>
    <t>Q99607</t>
  </si>
  <si>
    <t>UHRF1</t>
  </si>
  <si>
    <t>Q96T88</t>
  </si>
  <si>
    <t>Ser-661</t>
  </si>
  <si>
    <t>Ser-662</t>
  </si>
  <si>
    <t>C9orf40</t>
  </si>
  <si>
    <t>Q8IXQ3</t>
  </si>
  <si>
    <t>P25098</t>
  </si>
  <si>
    <t>Ser-676</t>
  </si>
  <si>
    <t>Ser-691</t>
  </si>
  <si>
    <t>HNRNPUL1</t>
  </si>
  <si>
    <t>Q9BUJ2</t>
  </si>
  <si>
    <t>Ser-716</t>
  </si>
  <si>
    <t>CDKN2D</t>
  </si>
  <si>
    <t>P55273</t>
  </si>
  <si>
    <t>CROCC</t>
  </si>
  <si>
    <t>Q5TZA2-2</t>
  </si>
  <si>
    <t>Ser-763</t>
  </si>
  <si>
    <t>SRRM1</t>
  </si>
  <si>
    <t>Q8IYB3</t>
  </si>
  <si>
    <t>Ser-769</t>
  </si>
  <si>
    <t>Ser-773</t>
  </si>
  <si>
    <t>LARP1</t>
  </si>
  <si>
    <t>Q6PKG0</t>
  </si>
  <si>
    <t>Ser-774</t>
  </si>
  <si>
    <t>Ser-795</t>
  </si>
  <si>
    <t>RBM27</t>
  </si>
  <si>
    <t>Q9P2N5</t>
  </si>
  <si>
    <t>Ser-798</t>
  </si>
  <si>
    <t>PRKAR1A</t>
  </si>
  <si>
    <t>P10644</t>
  </si>
  <si>
    <t>UBE2O</t>
  </si>
  <si>
    <t>Q9C0C9</t>
  </si>
  <si>
    <t>Ser-836</t>
  </si>
  <si>
    <t>AMOT</t>
  </si>
  <si>
    <t>Q4VCS5</t>
  </si>
  <si>
    <t>Ser-847</t>
  </si>
  <si>
    <t>Ser-852</t>
  </si>
  <si>
    <t>Ser-864</t>
  </si>
  <si>
    <t>EML3</t>
  </si>
  <si>
    <t>Q32P44</t>
  </si>
  <si>
    <t>Ser-883</t>
  </si>
  <si>
    <t>Ser-952</t>
  </si>
  <si>
    <t>EPB41L3</t>
  </si>
  <si>
    <t>Q9Y2J2</t>
  </si>
  <si>
    <t>Ser-960</t>
  </si>
  <si>
    <t>HN1L</t>
  </si>
  <si>
    <t>Q9H910</t>
  </si>
  <si>
    <t>Ser-97</t>
  </si>
  <si>
    <t>Ser-982</t>
  </si>
  <si>
    <t>Ser-991</t>
  </si>
  <si>
    <t>PARP10</t>
  </si>
  <si>
    <t>Q53GL7</t>
  </si>
  <si>
    <t>Thr-1097</t>
  </si>
  <si>
    <t>Thr-110</t>
  </si>
  <si>
    <t>Thr-1124</t>
  </si>
  <si>
    <t>Thr-116</t>
  </si>
  <si>
    <t>ORC2</t>
  </si>
  <si>
    <t>Q13416</t>
  </si>
  <si>
    <t>PTHLH</t>
  </si>
  <si>
    <t>P12272</t>
  </si>
  <si>
    <t>NOB1</t>
  </si>
  <si>
    <t>Q7M4M4</t>
  </si>
  <si>
    <t>Thr-1215</t>
  </si>
  <si>
    <t>Thr-1270</t>
  </si>
  <si>
    <t>Thr-132</t>
  </si>
  <si>
    <t>Thr-133</t>
  </si>
  <si>
    <t>PRRC2A</t>
  </si>
  <si>
    <t>P48634-2</t>
  </si>
  <si>
    <t>Thr-1340</t>
  </si>
  <si>
    <t>Thr-1350</t>
  </si>
  <si>
    <t>Thr-1352</t>
  </si>
  <si>
    <t>Thr-150</t>
  </si>
  <si>
    <t>HIST1H1A</t>
  </si>
  <si>
    <t>Q02539</t>
  </si>
  <si>
    <t>Thr-152</t>
  </si>
  <si>
    <t>SUPT6H</t>
  </si>
  <si>
    <t>Q7KZ85</t>
  </si>
  <si>
    <t>Thr-1523</t>
  </si>
  <si>
    <t>NELFA</t>
  </si>
  <si>
    <t>Q9H3P2</t>
  </si>
  <si>
    <t>Thr-1609</t>
  </si>
  <si>
    <t>Thr-1612</t>
  </si>
  <si>
    <t>EIF4A3</t>
  </si>
  <si>
    <t>P38919</t>
  </si>
  <si>
    <t>Thr-1630</t>
  </si>
  <si>
    <t>PRPF3</t>
  </si>
  <si>
    <t>O43395</t>
  </si>
  <si>
    <t>Thr-167</t>
  </si>
  <si>
    <t>Thr-1677</t>
  </si>
  <si>
    <t>Thr-168</t>
  </si>
  <si>
    <t>Thr-176</t>
  </si>
  <si>
    <t>Thr-1776</t>
  </si>
  <si>
    <t>ALDH5A1</t>
  </si>
  <si>
    <t>P51649</t>
  </si>
  <si>
    <t>Thr-181</t>
  </si>
  <si>
    <t>Thr-182</t>
  </si>
  <si>
    <t>Thr-19</t>
  </si>
  <si>
    <t>DIAPH3</t>
  </si>
  <si>
    <t>Q9NSV4</t>
  </si>
  <si>
    <t>HNRNPD</t>
  </si>
  <si>
    <t>Q14103</t>
  </si>
  <si>
    <t>Thr-193</t>
  </si>
  <si>
    <t>NUFIP2</t>
  </si>
  <si>
    <t>Q7Z417</t>
  </si>
  <si>
    <t>Thr-220</t>
  </si>
  <si>
    <t>GORASP2</t>
  </si>
  <si>
    <t>Q9H8Y8</t>
  </si>
  <si>
    <t>Thr-225</t>
  </si>
  <si>
    <t>Thr-226</t>
  </si>
  <si>
    <t>NDE1</t>
  </si>
  <si>
    <t>Q9NXR1</t>
  </si>
  <si>
    <t>Thr-228</t>
  </si>
  <si>
    <t>Thr-233</t>
  </si>
  <si>
    <t>Thr-244</t>
  </si>
  <si>
    <t>Thr-2472</t>
  </si>
  <si>
    <t>Thr-258</t>
  </si>
  <si>
    <t>Thr-261</t>
  </si>
  <si>
    <t>Thr-267</t>
  </si>
  <si>
    <t>Thr-268</t>
  </si>
  <si>
    <t>Thr-270</t>
  </si>
  <si>
    <t>Thr-28</t>
  </si>
  <si>
    <t>Thr-282</t>
  </si>
  <si>
    <t>Thr-29</t>
  </si>
  <si>
    <t>Thr-301</t>
  </si>
  <si>
    <t>Thr-303</t>
  </si>
  <si>
    <t>Thr-313</t>
  </si>
  <si>
    <t>Thr-340</t>
  </si>
  <si>
    <t>Thr-341</t>
  </si>
  <si>
    <t>Thr-342</t>
  </si>
  <si>
    <t>Thr-354</t>
  </si>
  <si>
    <t>Thr-356</t>
  </si>
  <si>
    <t>Thr-363</t>
  </si>
  <si>
    <t>Thr-364</t>
  </si>
  <si>
    <t>Thr-368</t>
  </si>
  <si>
    <t>Thr-375</t>
  </si>
  <si>
    <t>Thr-388</t>
  </si>
  <si>
    <t>Thr-395</t>
  </si>
  <si>
    <t>Thr-411</t>
  </si>
  <si>
    <t>Thr-426</t>
  </si>
  <si>
    <t>Thr-429</t>
  </si>
  <si>
    <t>Thr-432</t>
  </si>
  <si>
    <t>EEF2</t>
  </si>
  <si>
    <t>P13639</t>
  </si>
  <si>
    <t>Thr-436</t>
  </si>
  <si>
    <t>Thr-438</t>
  </si>
  <si>
    <t>Thr-439</t>
  </si>
  <si>
    <t>P35269</t>
  </si>
  <si>
    <t>Thr-445</t>
  </si>
  <si>
    <t>XRCC6</t>
  </si>
  <si>
    <t>P12956</t>
  </si>
  <si>
    <t>Thr-455</t>
  </si>
  <si>
    <t>Thr-466</t>
  </si>
  <si>
    <t>Thr-467</t>
  </si>
  <si>
    <t>Thr-469</t>
  </si>
  <si>
    <t>RPL11</t>
  </si>
  <si>
    <t>P62913</t>
  </si>
  <si>
    <t>Thr-47</t>
  </si>
  <si>
    <t>ARHGAP19</t>
  </si>
  <si>
    <t>Q14CB8</t>
  </si>
  <si>
    <t>Thr-476</t>
  </si>
  <si>
    <t>Thr-478</t>
  </si>
  <si>
    <t>NCAPH</t>
  </si>
  <si>
    <t>Q15003</t>
  </si>
  <si>
    <t>TSR1</t>
  </si>
  <si>
    <t>Q2NL82</t>
  </si>
  <si>
    <t>Thr-491</t>
  </si>
  <si>
    <t>DPYSL3</t>
  </si>
  <si>
    <t>Q14195</t>
  </si>
  <si>
    <t>Thr-518</t>
  </si>
  <si>
    <t>MLL2</t>
  </si>
  <si>
    <t>O14686</t>
  </si>
  <si>
    <t>Thr-5374</t>
  </si>
  <si>
    <t>KDM2A</t>
  </si>
  <si>
    <t>Q9Y2K7</t>
  </si>
  <si>
    <t>Thr-553</t>
  </si>
  <si>
    <t>Thr-555</t>
  </si>
  <si>
    <t>P78347</t>
  </si>
  <si>
    <t>Thr-556</t>
  </si>
  <si>
    <t>ZHX1</t>
  </si>
  <si>
    <t>Q9UKY1</t>
  </si>
  <si>
    <t>Thr-568</t>
  </si>
  <si>
    <t>FAM168B</t>
  </si>
  <si>
    <t>A1KXE4</t>
  </si>
  <si>
    <t>Thr-57</t>
  </si>
  <si>
    <t>MKL1</t>
  </si>
  <si>
    <t>Q969V6</t>
  </si>
  <si>
    <t>Thr-573</t>
  </si>
  <si>
    <t>Thr-583</t>
  </si>
  <si>
    <t>SPAG9</t>
  </si>
  <si>
    <t>O60271</t>
  </si>
  <si>
    <t>Thr-586</t>
  </si>
  <si>
    <t>Thr-614</t>
  </si>
  <si>
    <t>EIF4G1</t>
  </si>
  <si>
    <t>Q04637</t>
  </si>
  <si>
    <t>Thr-647</t>
  </si>
  <si>
    <t>Thr-649</t>
  </si>
  <si>
    <t>AARS2</t>
  </si>
  <si>
    <t>Q5JTZ9</t>
  </si>
  <si>
    <t>Thr-673</t>
  </si>
  <si>
    <t>FOXC1</t>
  </si>
  <si>
    <t>Q12948</t>
  </si>
  <si>
    <t>Thr-694</t>
  </si>
  <si>
    <t>MACF1</t>
  </si>
  <si>
    <t>Q9UPN3</t>
  </si>
  <si>
    <t>Thr-7213</t>
  </si>
  <si>
    <t>ZNF609</t>
  </si>
  <si>
    <t>O15014</t>
  </si>
  <si>
    <t>Thr-722</t>
  </si>
  <si>
    <t>CALD1</t>
  </si>
  <si>
    <t>Q05682</t>
  </si>
  <si>
    <t>Thr-730</t>
  </si>
  <si>
    <t>Thr-76</t>
  </si>
  <si>
    <t>Thr-775</t>
  </si>
  <si>
    <t>Thr-791</t>
  </si>
  <si>
    <t>Thr-796</t>
  </si>
  <si>
    <t>Thr-821</t>
  </si>
  <si>
    <t>Thr-847</t>
  </si>
  <si>
    <t>Thr-848</t>
  </si>
  <si>
    <t>THRAP3</t>
  </si>
  <si>
    <t>Q9Y2W1</t>
  </si>
  <si>
    <t>Thr-874</t>
  </si>
  <si>
    <t>Thr-881</t>
  </si>
  <si>
    <t>CABLES1</t>
  </si>
  <si>
    <t>Q8TDN4</t>
  </si>
  <si>
    <t>ATF1</t>
  </si>
  <si>
    <t>P18846</t>
  </si>
  <si>
    <t>Ser-1035</t>
  </si>
  <si>
    <t>WDR77</t>
  </si>
  <si>
    <t>Q9BQA1</t>
  </si>
  <si>
    <t>Ser-302</t>
  </si>
  <si>
    <t>Ser-306</t>
  </si>
  <si>
    <t>Q08050</t>
  </si>
  <si>
    <t>RUNX3</t>
  </si>
  <si>
    <t>Q13761</t>
  </si>
  <si>
    <t>Ser-489</t>
  </si>
  <si>
    <t>Ser-508</t>
  </si>
  <si>
    <t>Ser-632</t>
  </si>
  <si>
    <t>Ser-672</t>
  </si>
  <si>
    <t>Ser-704</t>
  </si>
  <si>
    <t>Ser-964</t>
  </si>
  <si>
    <t>Ser-975</t>
  </si>
  <si>
    <t>Thr-179</t>
  </si>
  <si>
    <t>Thr-369</t>
  </si>
  <si>
    <t>Thr-401</t>
  </si>
  <si>
    <t>Thr-510</t>
  </si>
  <si>
    <t>Thr-600</t>
  </si>
  <si>
    <t>Thr-611</t>
  </si>
  <si>
    <t>Thr-620</t>
  </si>
  <si>
    <t>Thr-627</t>
  </si>
  <si>
    <t>Ser-114</t>
  </si>
  <si>
    <t>Ser-1179</t>
  </si>
  <si>
    <t>Ser-1199</t>
  </si>
  <si>
    <t>PMAIP1</t>
  </si>
  <si>
    <t>Q13794</t>
  </si>
  <si>
    <t>PLD2</t>
  </si>
  <si>
    <t>O14939</t>
  </si>
  <si>
    <t>DBN1</t>
  </si>
  <si>
    <t>Q16643</t>
  </si>
  <si>
    <t>Q8IWU2</t>
  </si>
  <si>
    <t>Ser-1450</t>
  </si>
  <si>
    <t>TPPP</t>
  </si>
  <si>
    <t>O94811</t>
  </si>
  <si>
    <t>Ser-160</t>
  </si>
  <si>
    <t>Ser-163</t>
  </si>
  <si>
    <t>Q99719-2</t>
  </si>
  <si>
    <t>PPARG</t>
  </si>
  <si>
    <t>P37231</t>
  </si>
  <si>
    <t>Ser-279</t>
  </si>
  <si>
    <t>MEF2A</t>
  </si>
  <si>
    <t>Q02078</t>
  </si>
  <si>
    <t>Ser-408</t>
  </si>
  <si>
    <t>Ser-409</t>
  </si>
  <si>
    <t>Ser-422</t>
  </si>
  <si>
    <t>TLN1</t>
  </si>
  <si>
    <t>Q9Y490</t>
  </si>
  <si>
    <t>MEF2D</t>
  </si>
  <si>
    <t>Q14814</t>
  </si>
  <si>
    <t>Ser-444</t>
  </si>
  <si>
    <t>DPYSL2</t>
  </si>
  <si>
    <t>Q16555</t>
  </si>
  <si>
    <t>Ser-604</t>
  </si>
  <si>
    <t>Ser-617</t>
  </si>
  <si>
    <t>Ser-62</t>
  </si>
  <si>
    <t>Ser-701</t>
  </si>
  <si>
    <t>Ser-794</t>
  </si>
  <si>
    <t>CDK5R1</t>
  </si>
  <si>
    <t>Q15078</t>
  </si>
  <si>
    <t>EPRS</t>
  </si>
  <si>
    <t>P07814</t>
  </si>
  <si>
    <t>Ser-886</t>
  </si>
  <si>
    <t>Ser-910</t>
  </si>
  <si>
    <t>NEFL</t>
  </si>
  <si>
    <t>P07196</t>
  </si>
  <si>
    <t>Thr-217</t>
  </si>
  <si>
    <t>PSEN1</t>
  </si>
  <si>
    <t>P49768</t>
  </si>
  <si>
    <t>Thr-668</t>
  </si>
  <si>
    <t>Thr-73</t>
  </si>
  <si>
    <t>DNM1</t>
  </si>
  <si>
    <t>Q05193</t>
  </si>
  <si>
    <t>Thr-780</t>
  </si>
  <si>
    <t>Ser-1621</t>
  </si>
  <si>
    <t>RNA Poly II CTD S7</t>
  </si>
  <si>
    <t>NR5A1</t>
  </si>
  <si>
    <t>Q13285</t>
  </si>
  <si>
    <t>PCGF6</t>
  </si>
  <si>
    <t>Q9BYE7</t>
  </si>
  <si>
    <t>Ser-371</t>
  </si>
  <si>
    <t>Ser-376</t>
  </si>
  <si>
    <t>RARG</t>
  </si>
  <si>
    <t>P13631</t>
  </si>
  <si>
    <t>Thr-161</t>
  </si>
  <si>
    <t>Thr-165</t>
  </si>
  <si>
    <t>Thr-172</t>
  </si>
  <si>
    <t>Thr-433</t>
  </si>
  <si>
    <t>P21127</t>
  </si>
  <si>
    <t>Thr-595</t>
  </si>
  <si>
    <t>Tyr-168</t>
  </si>
  <si>
    <t>CCNH</t>
  </si>
  <si>
    <t>P51946</t>
  </si>
  <si>
    <t>Thr-1618</t>
  </si>
  <si>
    <t>Ser-347</t>
  </si>
  <si>
    <t>NCOA2</t>
  </si>
  <si>
    <t>Q15596</t>
  </si>
  <si>
    <t>Ser-469</t>
  </si>
  <si>
    <t>Ser-487</t>
  </si>
  <si>
    <t>Ser-493</t>
  </si>
  <si>
    <t>Ser-499</t>
  </si>
  <si>
    <t>Thr-362</t>
  </si>
  <si>
    <t>Thr-784</t>
  </si>
  <si>
    <t>Thr-799</t>
  </si>
  <si>
    <t>Thr-806</t>
  </si>
  <si>
    <t>Thr-814</t>
  </si>
  <si>
    <t>LRRC4C</t>
  </si>
  <si>
    <t>Q9HCJ2</t>
  </si>
  <si>
    <t>Ser-631</t>
  </si>
  <si>
    <t>O76039</t>
  </si>
  <si>
    <t>Thr-169</t>
  </si>
  <si>
    <t>POP4</t>
  </si>
  <si>
    <t>O95707</t>
  </si>
  <si>
    <t>C17orf85</t>
  </si>
  <si>
    <t>Q53F19</t>
  </si>
  <si>
    <t>TICRR</t>
  </si>
  <si>
    <t>Q7Z2Z1</t>
  </si>
  <si>
    <t>Ser-1045</t>
  </si>
  <si>
    <t>RRP12</t>
  </si>
  <si>
    <t>Q5JTH9</t>
  </si>
  <si>
    <t>Ser-1049</t>
  </si>
  <si>
    <t>TRIP12</t>
  </si>
  <si>
    <t>Q14669</t>
  </si>
  <si>
    <t>Ser-1078</t>
  </si>
  <si>
    <t>CTR9</t>
  </si>
  <si>
    <t>Q6PD62</t>
  </si>
  <si>
    <t>Ser-1081</t>
  </si>
  <si>
    <t>SCAF11</t>
  </si>
  <si>
    <t>Q99590</t>
  </si>
  <si>
    <t>Ser-1127</t>
  </si>
  <si>
    <t>WIZ</t>
  </si>
  <si>
    <t>O95785</t>
  </si>
  <si>
    <t>Ser-1129</t>
  </si>
  <si>
    <t>PLRG1</t>
  </si>
  <si>
    <t>O43660</t>
  </si>
  <si>
    <t>Ser-119</t>
  </si>
  <si>
    <t>RPL19</t>
  </si>
  <si>
    <t>P84098</t>
  </si>
  <si>
    <t>E2F3</t>
  </si>
  <si>
    <t>O00716</t>
  </si>
  <si>
    <t>Ser-1310</t>
  </si>
  <si>
    <t>Q9NRL2</t>
  </si>
  <si>
    <t>Ser-1499</t>
  </si>
  <si>
    <t>PPME1</t>
  </si>
  <si>
    <t>Q9Y570</t>
  </si>
  <si>
    <t>Ser-1510</t>
  </si>
  <si>
    <t>P49761</t>
  </si>
  <si>
    <t>PRRC2B</t>
  </si>
  <si>
    <t>Q5JSZ5-1</t>
  </si>
  <si>
    <t>Ser-1678</t>
  </si>
  <si>
    <t>ARHGEF2</t>
  </si>
  <si>
    <t>Q92974</t>
  </si>
  <si>
    <t>Ser-172</t>
  </si>
  <si>
    <t>HIVEP1</t>
  </si>
  <si>
    <t>P15822</t>
  </si>
  <si>
    <t>Ser-1749</t>
  </si>
  <si>
    <t>Ser-178</t>
  </si>
  <si>
    <t>KPNA1</t>
  </si>
  <si>
    <t>P52294</t>
  </si>
  <si>
    <t>BUD13</t>
  </si>
  <si>
    <t>Q9BRD0</t>
  </si>
  <si>
    <t>OSBPL11</t>
  </si>
  <si>
    <t>Q9BXB4</t>
  </si>
  <si>
    <t>MATR3</t>
  </si>
  <si>
    <t>P43243</t>
  </si>
  <si>
    <t>OGT</t>
  </si>
  <si>
    <t>O15294</t>
  </si>
  <si>
    <t>CAAP1</t>
  </si>
  <si>
    <t>Q9H8G2</t>
  </si>
  <si>
    <t>Ser-2280</t>
  </si>
  <si>
    <t>TFDP1</t>
  </si>
  <si>
    <t>Q14186</t>
  </si>
  <si>
    <t>Ser-2388</t>
  </si>
  <si>
    <t>PRR5</t>
  </si>
  <si>
    <t>P85299</t>
  </si>
  <si>
    <t>KIFC1</t>
  </si>
  <si>
    <t>Q9BW19</t>
  </si>
  <si>
    <t>Q8NG66</t>
  </si>
  <si>
    <t>Ser-295</t>
  </si>
  <si>
    <t>Ser-297</t>
  </si>
  <si>
    <t>Ser-316</t>
  </si>
  <si>
    <t>NFKB1</t>
  </si>
  <si>
    <t>P19838</t>
  </si>
  <si>
    <t>Ser-330</t>
  </si>
  <si>
    <t>Ser-331</t>
  </si>
  <si>
    <t>CWC25</t>
  </si>
  <si>
    <t>Q9NXE8</t>
  </si>
  <si>
    <t>SENP2</t>
  </si>
  <si>
    <t>Q9HC62</t>
  </si>
  <si>
    <t>Ser-344</t>
  </si>
  <si>
    <t>MYCBP2</t>
  </si>
  <si>
    <t>O75592</t>
  </si>
  <si>
    <t>Ser-3440</t>
  </si>
  <si>
    <t>FANCE</t>
  </si>
  <si>
    <t>Q9HB96</t>
  </si>
  <si>
    <t>ZNF638</t>
  </si>
  <si>
    <t>Q14966</t>
  </si>
  <si>
    <t>RBM42</t>
  </si>
  <si>
    <t>Q9BTD8</t>
  </si>
  <si>
    <t>Ser-406</t>
  </si>
  <si>
    <t>PROSER2</t>
  </si>
  <si>
    <t>Q86WR7</t>
  </si>
  <si>
    <t>Ser-43</t>
  </si>
  <si>
    <t>HNRNPM</t>
  </si>
  <si>
    <t>P52272</t>
  </si>
  <si>
    <t>Q14004</t>
  </si>
  <si>
    <t>ZNF395</t>
  </si>
  <si>
    <t>Q9H8N7</t>
  </si>
  <si>
    <t>CAMSAP2</t>
  </si>
  <si>
    <t>Q5T1K0</t>
  </si>
  <si>
    <t>Ser-485</t>
  </si>
  <si>
    <t>Q13470</t>
  </si>
  <si>
    <t>ZBTB11</t>
  </si>
  <si>
    <t>O95625</t>
  </si>
  <si>
    <t>KPNA2</t>
  </si>
  <si>
    <t>P52292</t>
  </si>
  <si>
    <t>IDI1</t>
  </si>
  <si>
    <t>Q13907</t>
  </si>
  <si>
    <t>INF2</t>
  </si>
  <si>
    <t>Q27J81</t>
  </si>
  <si>
    <t>Ser-574</t>
  </si>
  <si>
    <t>Ser-588</t>
  </si>
  <si>
    <t>PPP2R5D</t>
  </si>
  <si>
    <t>Q14738</t>
  </si>
  <si>
    <t>POLDIP3</t>
  </si>
  <si>
    <t>Q9BY77</t>
  </si>
  <si>
    <t>CEP170B</t>
  </si>
  <si>
    <t>Q9Y4F5</t>
  </si>
  <si>
    <t>Ser-655</t>
  </si>
  <si>
    <t>PRRC2C</t>
  </si>
  <si>
    <t>Q9Y520</t>
  </si>
  <si>
    <t>GTF3C1</t>
  </si>
  <si>
    <t>Q12789</t>
  </si>
  <si>
    <t>Ser-667</t>
  </si>
  <si>
    <t>SSBP1</t>
  </si>
  <si>
    <t>Q04837</t>
  </si>
  <si>
    <t>Q86UE8</t>
  </si>
  <si>
    <t>Ser-686</t>
  </si>
  <si>
    <t>Ser-693</t>
  </si>
  <si>
    <t>RAVER1</t>
  </si>
  <si>
    <t>Q8IY67-2</t>
  </si>
  <si>
    <t>Ser-700</t>
  </si>
  <si>
    <t>Q9UKI8-2</t>
  </si>
  <si>
    <t>GOLGA4</t>
  </si>
  <si>
    <t>Q13439</t>
  </si>
  <si>
    <t>Ser-713</t>
  </si>
  <si>
    <t>DRG2</t>
  </si>
  <si>
    <t>P55039</t>
  </si>
  <si>
    <t>Ser-726</t>
  </si>
  <si>
    <t>SLTM</t>
  </si>
  <si>
    <t>Q9NWH9</t>
  </si>
  <si>
    <t>ANKRD12</t>
  </si>
  <si>
    <t>Q6UB98-2</t>
  </si>
  <si>
    <t>Ser-815</t>
  </si>
  <si>
    <t>DDX24</t>
  </si>
  <si>
    <t>Q9GZR7</t>
  </si>
  <si>
    <t>Ser-865</t>
  </si>
  <si>
    <t>Ser-904</t>
  </si>
  <si>
    <t>DDX19A</t>
  </si>
  <si>
    <t>Q9NUU7</t>
  </si>
  <si>
    <t>PHF2</t>
  </si>
  <si>
    <t>O75151</t>
  </si>
  <si>
    <t>Ser-929</t>
  </si>
  <si>
    <t>DDX19B</t>
  </si>
  <si>
    <t>Q9UMR2</t>
  </si>
  <si>
    <t>SPEN</t>
  </si>
  <si>
    <t>Q96T58</t>
  </si>
  <si>
    <t>Thr-1059</t>
  </si>
  <si>
    <t>Thr-1098</t>
  </si>
  <si>
    <t>CSDA</t>
  </si>
  <si>
    <t>P16989</t>
  </si>
  <si>
    <t>Thr-112</t>
  </si>
  <si>
    <t>YBX2</t>
  </si>
  <si>
    <t>Q9Y2T7</t>
  </si>
  <si>
    <t>Thr-115</t>
  </si>
  <si>
    <t>Thr-1227</t>
  </si>
  <si>
    <t>HNRNPA2B1</t>
  </si>
  <si>
    <t>P22626</t>
  </si>
  <si>
    <t>RPL13</t>
  </si>
  <si>
    <t>P26373</t>
  </si>
  <si>
    <t>Thr-1764</t>
  </si>
  <si>
    <t>EBNA1BP2</t>
  </si>
  <si>
    <t>Q99848</t>
  </si>
  <si>
    <t>FYTTD1</t>
  </si>
  <si>
    <t>Q96QD9</t>
  </si>
  <si>
    <t>CHTOP</t>
  </si>
  <si>
    <t>Q9Y3Y2</t>
  </si>
  <si>
    <t>Thr-2252</t>
  </si>
  <si>
    <t>Q16181</t>
  </si>
  <si>
    <t>LAMC1</t>
  </si>
  <si>
    <t>P11047</t>
  </si>
  <si>
    <t>Q8N4C8</t>
  </si>
  <si>
    <t>Thr-346</t>
  </si>
  <si>
    <t>NHS</t>
  </si>
  <si>
    <t>Q6T4R5</t>
  </si>
  <si>
    <t>Thr-380</t>
  </si>
  <si>
    <t>SIN3A</t>
  </si>
  <si>
    <t>Q96ST3</t>
  </si>
  <si>
    <t>Thr-523</t>
  </si>
  <si>
    <t>Thr-629</t>
  </si>
  <si>
    <t>MCM5</t>
  </si>
  <si>
    <t>P33992</t>
  </si>
  <si>
    <t>Thr-633</t>
  </si>
  <si>
    <t>Thr-704</t>
  </si>
  <si>
    <t>HDLBP</t>
  </si>
  <si>
    <t>Q00341</t>
  </si>
  <si>
    <t>Thr-80</t>
  </si>
  <si>
    <t>RBM26</t>
  </si>
  <si>
    <t>Q5T8P6</t>
  </si>
  <si>
    <t>Thr-839</t>
  </si>
  <si>
    <t>Thr-84</t>
  </si>
  <si>
    <t>CLSPN</t>
  </si>
  <si>
    <t>Q9HAW4</t>
  </si>
  <si>
    <t>Thr-916</t>
  </si>
  <si>
    <t>Thr-925</t>
  </si>
  <si>
    <t>SNCB</t>
  </si>
  <si>
    <t>Q16143</t>
  </si>
  <si>
    <t>Tyr-127</t>
  </si>
  <si>
    <t>REV3L</t>
  </si>
  <si>
    <t>O60673</t>
  </si>
  <si>
    <t>Ser-1075</t>
  </si>
  <si>
    <t>VHL</t>
  </si>
  <si>
    <t>P40337</t>
  </si>
  <si>
    <t>PML</t>
  </si>
  <si>
    <t>P29590-3</t>
  </si>
  <si>
    <t>Ser-117</t>
  </si>
  <si>
    <t>HIST1H1C</t>
  </si>
  <si>
    <t>P16403</t>
  </si>
  <si>
    <t>Ser-361</t>
  </si>
  <si>
    <t>Ser-364</t>
  </si>
  <si>
    <t>Ser-366</t>
  </si>
  <si>
    <t>Ser-379</t>
  </si>
  <si>
    <t>Ser-510</t>
  </si>
  <si>
    <t>Ser-88</t>
  </si>
  <si>
    <t>Ser-89</t>
  </si>
  <si>
    <t>Thr-383</t>
  </si>
  <si>
    <t>BBC3</t>
  </si>
  <si>
    <t>Q9BXH1</t>
  </si>
  <si>
    <t>Ser-107</t>
  </si>
  <si>
    <t>NFKB2</t>
  </si>
  <si>
    <t>Q00653</t>
  </si>
  <si>
    <t>CREBBP</t>
  </si>
  <si>
    <t>Q92793</t>
  </si>
  <si>
    <t>Ser-1382</t>
  </si>
  <si>
    <t>Ser-1386</t>
  </si>
  <si>
    <t>Ser-2418</t>
  </si>
  <si>
    <t>TRAF4</t>
  </si>
  <si>
    <t>Q9BUZ4</t>
  </si>
  <si>
    <t>REL</t>
  </si>
  <si>
    <t>Q04864</t>
  </si>
  <si>
    <t>Ser-557</t>
  </si>
  <si>
    <t>TAX1BP1</t>
  </si>
  <si>
    <t>Q86VP1-2</t>
  </si>
  <si>
    <t>Ser-624</t>
  </si>
  <si>
    <t>Ser-644</t>
  </si>
  <si>
    <t>Ser-857</t>
  </si>
  <si>
    <t>Ser-923</t>
  </si>
  <si>
    <t>Ser-932</t>
  </si>
  <si>
    <t>CCND1</t>
  </si>
  <si>
    <t>P24385</t>
  </si>
  <si>
    <t>Thr-41</t>
  </si>
  <si>
    <t>Thr-735</t>
  </si>
  <si>
    <t>COL4A3</t>
  </si>
  <si>
    <t>Q01955</t>
  </si>
  <si>
    <t>Ser-1435</t>
  </si>
  <si>
    <t>P07333</t>
  </si>
  <si>
    <t>Tyr-561</t>
  </si>
  <si>
    <t>Tyr-809</t>
  </si>
  <si>
    <t>P08575</t>
  </si>
  <si>
    <t>Tyr-1216</t>
  </si>
  <si>
    <t>Tyr-505</t>
  </si>
  <si>
    <t>P07947</t>
  </si>
  <si>
    <t>O60346</t>
  </si>
  <si>
    <t>Ser-1359</t>
  </si>
  <si>
    <t>Ser-1379</t>
  </si>
  <si>
    <t>Ser-1381</t>
  </si>
  <si>
    <t>Ser-1504</t>
  </si>
  <si>
    <t>Ser-1505</t>
  </si>
  <si>
    <t>Ser-1507</t>
  </si>
  <si>
    <t>Q00535</t>
  </si>
  <si>
    <t>EIF6</t>
  </si>
  <si>
    <t>P56537</t>
  </si>
  <si>
    <t>TARDBP</t>
  </si>
  <si>
    <t>Q13148</t>
  </si>
  <si>
    <t>RHOB</t>
  </si>
  <si>
    <t>P62745</t>
  </si>
  <si>
    <t>NFATC3</t>
  </si>
  <si>
    <t>Q12968</t>
  </si>
  <si>
    <t>HNRNPC</t>
  </si>
  <si>
    <t>P07910</t>
  </si>
  <si>
    <t>Ser-254</t>
  </si>
  <si>
    <t>DEPTOR</t>
  </si>
  <si>
    <t>Q8TB45</t>
  </si>
  <si>
    <t>Ser-263</t>
  </si>
  <si>
    <t>Ser-287</t>
  </si>
  <si>
    <t>Ser-292</t>
  </si>
  <si>
    <t>Ser-299</t>
  </si>
  <si>
    <t>SLC4A1</t>
  </si>
  <si>
    <t>P02730</t>
  </si>
  <si>
    <t>Ser-322</t>
  </si>
  <si>
    <t>Ser-325</t>
  </si>
  <si>
    <t>ECE1</t>
  </si>
  <si>
    <t>P42892</t>
  </si>
  <si>
    <t>Ser-369</t>
  </si>
  <si>
    <t>Ser-389</t>
  </si>
  <si>
    <t>BACE1</t>
  </si>
  <si>
    <t>P56817</t>
  </si>
  <si>
    <t>IFNAR1</t>
  </si>
  <si>
    <t>P17181</t>
  </si>
  <si>
    <t>CTPS2</t>
  </si>
  <si>
    <t>Q9NRF8</t>
  </si>
  <si>
    <t>Ser-568</t>
  </si>
  <si>
    <t>Ser-6</t>
  </si>
  <si>
    <t>Ser-844</t>
  </si>
  <si>
    <t>Thr-1363</t>
  </si>
  <si>
    <t>Thr-149</t>
  </si>
  <si>
    <t>LRP6</t>
  </si>
  <si>
    <t>O75581</t>
  </si>
  <si>
    <t>Thr-1493</t>
  </si>
  <si>
    <t>Thr-25</t>
  </si>
  <si>
    <t>Tyr-4</t>
  </si>
  <si>
    <t>DCK</t>
  </si>
  <si>
    <t>P27707</t>
  </si>
  <si>
    <t>DVL2</t>
  </si>
  <si>
    <t>O14641</t>
  </si>
  <si>
    <t>Ser-247</t>
  </si>
  <si>
    <t>PSEN2</t>
  </si>
  <si>
    <t>P49810</t>
  </si>
  <si>
    <t>Ser-327</t>
  </si>
  <si>
    <t>P46937-2</t>
  </si>
  <si>
    <t>KIR3DL1</t>
  </si>
  <si>
    <t>P43629</t>
  </si>
  <si>
    <t>Ser-385</t>
  </si>
  <si>
    <t>Ser-388</t>
  </si>
  <si>
    <t>PER2</t>
  </si>
  <si>
    <t>O15055</t>
  </si>
  <si>
    <t>Ser-665</t>
  </si>
  <si>
    <t>Thr-224</t>
  </si>
  <si>
    <t>Thr-351</t>
  </si>
  <si>
    <t>Thr-365</t>
  </si>
  <si>
    <t>Thr-419</t>
  </si>
  <si>
    <t>SNAI1</t>
  </si>
  <si>
    <t>O95863</t>
  </si>
  <si>
    <t>Ser-1279</t>
  </si>
  <si>
    <t>Ser-1392</t>
  </si>
  <si>
    <t>Ser-1420</t>
  </si>
  <si>
    <t>Ser-1431</t>
  </si>
  <si>
    <t>Thr-325</t>
  </si>
  <si>
    <t>Thr-334</t>
  </si>
  <si>
    <t>Thr-337</t>
  </si>
  <si>
    <t>Thr-407</t>
  </si>
  <si>
    <t>Thr-1479</t>
  </si>
  <si>
    <t>SHOX</t>
  </si>
  <si>
    <t>O15266</t>
  </si>
  <si>
    <t>Ser-1067</t>
  </si>
  <si>
    <t>ABCF1</t>
  </si>
  <si>
    <t>Q8NE71</t>
  </si>
  <si>
    <t>MYB</t>
  </si>
  <si>
    <t>P10242</t>
  </si>
  <si>
    <t>MAX</t>
  </si>
  <si>
    <t>P61244</t>
  </si>
  <si>
    <t>PTGES3</t>
  </si>
  <si>
    <t>Q15185</t>
  </si>
  <si>
    <t>Ser-113</t>
  </si>
  <si>
    <t>SERPINF1</t>
  </si>
  <si>
    <t>P36955</t>
  </si>
  <si>
    <t>L1CAM</t>
  </si>
  <si>
    <t>P32004</t>
  </si>
  <si>
    <t>Ser-1181</t>
  </si>
  <si>
    <t>PDCD5</t>
  </si>
  <si>
    <t>O14737</t>
  </si>
  <si>
    <t>NPHP1</t>
  </si>
  <si>
    <t>O15259</t>
  </si>
  <si>
    <t>TYMS</t>
  </si>
  <si>
    <t>P04818</t>
  </si>
  <si>
    <t>ABCA1</t>
  </si>
  <si>
    <t>O95477</t>
  </si>
  <si>
    <t>Ser-1255</t>
  </si>
  <si>
    <t>ACE</t>
  </si>
  <si>
    <t>P12821</t>
  </si>
  <si>
    <t>Ser-1299</t>
  </si>
  <si>
    <t>HOXB7</t>
  </si>
  <si>
    <t>P09629</t>
  </si>
  <si>
    <t>IFI16</t>
  </si>
  <si>
    <t>Q16666</t>
  </si>
  <si>
    <t>MYF5</t>
  </si>
  <si>
    <t>P13349</t>
  </si>
  <si>
    <t>CLIP1</t>
  </si>
  <si>
    <t>P30622</t>
  </si>
  <si>
    <t>Ser-1364</t>
  </si>
  <si>
    <t>Ser-1365</t>
  </si>
  <si>
    <t>Ser-1377</t>
  </si>
  <si>
    <t>IGFBP3</t>
  </si>
  <si>
    <t>P17936</t>
  </si>
  <si>
    <t>DDIT3</t>
  </si>
  <si>
    <t>P35638</t>
  </si>
  <si>
    <t>Ser-14</t>
  </si>
  <si>
    <t>STX1A</t>
  </si>
  <si>
    <t>Q16623</t>
  </si>
  <si>
    <t>SAT1</t>
  </si>
  <si>
    <t>P21673</t>
  </si>
  <si>
    <t>Ser-1469</t>
  </si>
  <si>
    <t>Ser-149</t>
  </si>
  <si>
    <t>Ser-1525</t>
  </si>
  <si>
    <t>CASP2</t>
  </si>
  <si>
    <t>P42575</t>
  </si>
  <si>
    <t>Ser-1572</t>
  </si>
  <si>
    <t>ANP32A</t>
  </si>
  <si>
    <t>P39687</t>
  </si>
  <si>
    <t>HHEX</t>
  </si>
  <si>
    <t>Q03014</t>
  </si>
  <si>
    <t>PDCL</t>
  </si>
  <si>
    <t>Q13371</t>
  </si>
  <si>
    <t>HES6</t>
  </si>
  <si>
    <t>Q96HZ4</t>
  </si>
  <si>
    <t>GMNN</t>
  </si>
  <si>
    <t>O75496</t>
  </si>
  <si>
    <t>GPI</t>
  </si>
  <si>
    <t>P06744</t>
  </si>
  <si>
    <t>PIN4</t>
  </si>
  <si>
    <t>Q9Y237</t>
  </si>
  <si>
    <t>MYH2</t>
  </si>
  <si>
    <t>Q9UKX2</t>
  </si>
  <si>
    <t>Ser-1921</t>
  </si>
  <si>
    <t>MYH9</t>
  </si>
  <si>
    <t>P35579</t>
  </si>
  <si>
    <t>Ser-1943</t>
  </si>
  <si>
    <t>MYH10</t>
  </si>
  <si>
    <t>P35580</t>
  </si>
  <si>
    <t>Ser-1952</t>
  </si>
  <si>
    <t>Ser-1956</t>
  </si>
  <si>
    <t>Ser-1965</t>
  </si>
  <si>
    <t>Ser-1975</t>
  </si>
  <si>
    <t>NR1H3</t>
  </si>
  <si>
    <t>Q13133</t>
  </si>
  <si>
    <t>EIF2S2</t>
  </si>
  <si>
    <t>P20042</t>
  </si>
  <si>
    <t>CDC34</t>
  </si>
  <si>
    <t>P49427</t>
  </si>
  <si>
    <t>PAX3</t>
  </si>
  <si>
    <t>P23760</t>
  </si>
  <si>
    <t>C1R</t>
  </si>
  <si>
    <t>P00736</t>
  </si>
  <si>
    <t>VDR</t>
  </si>
  <si>
    <t>P11473</t>
  </si>
  <si>
    <t>SPTBN1</t>
  </si>
  <si>
    <t>Q01082</t>
  </si>
  <si>
    <t>Ser-2110</t>
  </si>
  <si>
    <t>Q15019</t>
  </si>
  <si>
    <t>PDIA6</t>
  </si>
  <si>
    <t>Q15084</t>
  </si>
  <si>
    <t>GADD45GIP1</t>
  </si>
  <si>
    <t>Q8TAE8</t>
  </si>
  <si>
    <t>CAV2</t>
  </si>
  <si>
    <t>P51636</t>
  </si>
  <si>
    <t>UBE2R2</t>
  </si>
  <si>
    <t>Q712K3</t>
  </si>
  <si>
    <t>Ser-233</t>
  </si>
  <si>
    <t>ATXN3</t>
  </si>
  <si>
    <t>P54252-2</t>
  </si>
  <si>
    <t>TLE1</t>
  </si>
  <si>
    <t>Q04724</t>
  </si>
  <si>
    <t>RGS19</t>
  </si>
  <si>
    <t>P49795</t>
  </si>
  <si>
    <t>IGF2R</t>
  </si>
  <si>
    <t>P11717</t>
  </si>
  <si>
    <t>Ser-2409</t>
  </si>
  <si>
    <t>Ser-2484</t>
  </si>
  <si>
    <t>Ser-2522</t>
  </si>
  <si>
    <t>MYCN</t>
  </si>
  <si>
    <t>P04198</t>
  </si>
  <si>
    <t>HSP90AA1</t>
  </si>
  <si>
    <t>P07900</t>
  </si>
  <si>
    <t>FOSB</t>
  </si>
  <si>
    <t>P53539</t>
  </si>
  <si>
    <t>TNFAIP1</t>
  </si>
  <si>
    <t>Q13829</t>
  </si>
  <si>
    <t>RAD1</t>
  </si>
  <si>
    <t>O60671</t>
  </si>
  <si>
    <t>STARD10</t>
  </si>
  <si>
    <t>Q9Y365</t>
  </si>
  <si>
    <t>Ser-284</t>
  </si>
  <si>
    <t>STC2</t>
  </si>
  <si>
    <t>O76061</t>
  </si>
  <si>
    <t>TFPI</t>
  </si>
  <si>
    <t>P10646</t>
  </si>
  <si>
    <t>PIP4K2A</t>
  </si>
  <si>
    <t>P48426</t>
  </si>
  <si>
    <t>NFKBIB</t>
  </si>
  <si>
    <t>Q15653</t>
  </si>
  <si>
    <t>APOE</t>
  </si>
  <si>
    <t>P02649</t>
  </si>
  <si>
    <t>O75676</t>
  </si>
  <si>
    <t>Ser-324</t>
  </si>
  <si>
    <t>Ser-329</t>
  </si>
  <si>
    <t>Ser-335</t>
  </si>
  <si>
    <t>IP6K2</t>
  </si>
  <si>
    <t>Q9UHH9</t>
  </si>
  <si>
    <t>BIK</t>
  </si>
  <si>
    <t>Q13323</t>
  </si>
  <si>
    <t>GGA1</t>
  </si>
  <si>
    <t>Q9UJY5</t>
  </si>
  <si>
    <t>Ser-358</t>
  </si>
  <si>
    <t>SSB</t>
  </si>
  <si>
    <t>P05455</t>
  </si>
  <si>
    <t>P60484</t>
  </si>
  <si>
    <t>CASQ2</t>
  </si>
  <si>
    <t>O14958</t>
  </si>
  <si>
    <t>EIF5</t>
  </si>
  <si>
    <t>P55010</t>
  </si>
  <si>
    <t>EXOSC9</t>
  </si>
  <si>
    <t>Q06265</t>
  </si>
  <si>
    <t>HDAC2</t>
  </si>
  <si>
    <t>Ser-402</t>
  </si>
  <si>
    <t>SLC3A2</t>
  </si>
  <si>
    <t>P08195</t>
  </si>
  <si>
    <t>LEF1</t>
  </si>
  <si>
    <t>Q9UJU2</t>
  </si>
  <si>
    <t>HDAC1</t>
  </si>
  <si>
    <t>Q13547</t>
  </si>
  <si>
    <t>O15379</t>
  </si>
  <si>
    <t>TFAP2A</t>
  </si>
  <si>
    <t>P05549</t>
  </si>
  <si>
    <t>AIP</t>
  </si>
  <si>
    <t>O00170</t>
  </si>
  <si>
    <t>Ser-453</t>
  </si>
  <si>
    <t>MAZ</t>
  </si>
  <si>
    <t>P56270</t>
  </si>
  <si>
    <t>Ser-460</t>
  </si>
  <si>
    <t>CORO1C</t>
  </si>
  <si>
    <t>Q9ULV4</t>
  </si>
  <si>
    <t>PIAS1</t>
  </si>
  <si>
    <t>O75925</t>
  </si>
  <si>
    <t>Ser-468</t>
  </si>
  <si>
    <t>Ser-475</t>
  </si>
  <si>
    <t>CD5</t>
  </si>
  <si>
    <t>P06127</t>
  </si>
  <si>
    <t>Ser-482</t>
  </si>
  <si>
    <t>WASF2</t>
  </si>
  <si>
    <t>Q9Y6W5</t>
  </si>
  <si>
    <t>Ser-484</t>
  </si>
  <si>
    <t>TELO2</t>
  </si>
  <si>
    <t>Q9Y4R8</t>
  </si>
  <si>
    <t>Ser-488</t>
  </si>
  <si>
    <t>Ser-491</t>
  </si>
  <si>
    <t>Ser-497</t>
  </si>
  <si>
    <t>FMR1</t>
  </si>
  <si>
    <t>Q06787</t>
  </si>
  <si>
    <t>Ser-500</t>
  </si>
  <si>
    <t>Ser-506</t>
  </si>
  <si>
    <t>Q96SB4</t>
  </si>
  <si>
    <t>SSRP1</t>
  </si>
  <si>
    <t>Q08945</t>
  </si>
  <si>
    <t>CFTR</t>
  </si>
  <si>
    <t>P13569</t>
  </si>
  <si>
    <t>Ser-525</t>
  </si>
  <si>
    <t>Ser-527</t>
  </si>
  <si>
    <t>Ser-529</t>
  </si>
  <si>
    <t>GMFB</t>
  </si>
  <si>
    <t>P60983</t>
  </si>
  <si>
    <t>RNPS1</t>
  </si>
  <si>
    <t>Q15287</t>
  </si>
  <si>
    <t>FGA</t>
  </si>
  <si>
    <t>P02671</t>
  </si>
  <si>
    <t>Ser-542</t>
  </si>
  <si>
    <t>COL17A1</t>
  </si>
  <si>
    <t>Q9UMD9</t>
  </si>
  <si>
    <t>P29590</t>
  </si>
  <si>
    <t>Ser-561</t>
  </si>
  <si>
    <t>Ser-562</t>
  </si>
  <si>
    <t>Ser-565</t>
  </si>
  <si>
    <t>Ser-570</t>
  </si>
  <si>
    <t>Q9Y5B0</t>
  </si>
  <si>
    <t>Ser-575</t>
  </si>
  <si>
    <t>BCAM</t>
  </si>
  <si>
    <t>P50895</t>
  </si>
  <si>
    <t>MME</t>
  </si>
  <si>
    <t>P08473</t>
  </si>
  <si>
    <t>Ser-609</t>
  </si>
  <si>
    <t>Ser-61</t>
  </si>
  <si>
    <t>PLD1</t>
  </si>
  <si>
    <t>Q13393</t>
  </si>
  <si>
    <t>Ser-610</t>
  </si>
  <si>
    <t>Ser-611</t>
  </si>
  <si>
    <t>CTNNA1</t>
  </si>
  <si>
    <t>P35221</t>
  </si>
  <si>
    <t>Ser-659</t>
  </si>
  <si>
    <t>Ser-66</t>
  </si>
  <si>
    <t>SLITRK1</t>
  </si>
  <si>
    <t>Q96PX8</t>
  </si>
  <si>
    <t>Ser-695</t>
  </si>
  <si>
    <t>HMGN1</t>
  </si>
  <si>
    <t>P05114</t>
  </si>
  <si>
    <t>MYBL1</t>
  </si>
  <si>
    <t>P10243</t>
  </si>
  <si>
    <t>F5</t>
  </si>
  <si>
    <t>P12259</t>
  </si>
  <si>
    <t>Ser-737</t>
  </si>
  <si>
    <t>Ser-739</t>
  </si>
  <si>
    <t>Ser-740</t>
  </si>
  <si>
    <t>Ser-743</t>
  </si>
  <si>
    <t>ERCC3</t>
  </si>
  <si>
    <t>P19447</t>
  </si>
  <si>
    <t>O75582</t>
  </si>
  <si>
    <t>Ser-758</t>
  </si>
  <si>
    <t>Ser-759</t>
  </si>
  <si>
    <t>Ser-760</t>
  </si>
  <si>
    <t>ARNT</t>
  </si>
  <si>
    <t>P27540</t>
  </si>
  <si>
    <t>FURIN</t>
  </si>
  <si>
    <t>P09958</t>
  </si>
  <si>
    <t>PKD2</t>
  </si>
  <si>
    <t>Q13563</t>
  </si>
  <si>
    <t>Ser-812</t>
  </si>
  <si>
    <t>Ser-850</t>
  </si>
  <si>
    <t>DDX58</t>
  </si>
  <si>
    <t>O95786</t>
  </si>
  <si>
    <t>Ser-854</t>
  </si>
  <si>
    <t>CAPZA1</t>
  </si>
  <si>
    <t>P52907</t>
  </si>
  <si>
    <t>Ser-942</t>
  </si>
  <si>
    <t>Ser-944</t>
  </si>
  <si>
    <t>RNF7</t>
  </si>
  <si>
    <t>Q9UBF6</t>
  </si>
  <si>
    <t>Thr-10</t>
  </si>
  <si>
    <t>Thr-1172</t>
  </si>
  <si>
    <t>Thr-1242</t>
  </si>
  <si>
    <t>Thr-1243</t>
  </si>
  <si>
    <t>Thr-13</t>
  </si>
  <si>
    <t>Thr-155</t>
  </si>
  <si>
    <t>HCLS1</t>
  </si>
  <si>
    <t>P14317</t>
  </si>
  <si>
    <t>MYBL2</t>
  </si>
  <si>
    <t>P10244</t>
  </si>
  <si>
    <t>Thr-1960</t>
  </si>
  <si>
    <t>Thr-203</t>
  </si>
  <si>
    <t>Thr-207</t>
  </si>
  <si>
    <t>Thr-208</t>
  </si>
  <si>
    <t>Thr-2159</t>
  </si>
  <si>
    <t>XRCC4</t>
  </si>
  <si>
    <t>Q13426</t>
  </si>
  <si>
    <t>ANP32B</t>
  </si>
  <si>
    <t>Q92688</t>
  </si>
  <si>
    <t>ABCC1</t>
  </si>
  <si>
    <t>P33527</t>
  </si>
  <si>
    <t>TSPY1</t>
  </si>
  <si>
    <t>Q01534</t>
  </si>
  <si>
    <t>Thr-315</t>
  </si>
  <si>
    <t>Thr-33</t>
  </si>
  <si>
    <t>Thr-331</t>
  </si>
  <si>
    <t>Thr-350</t>
  </si>
  <si>
    <t>Thr-378</t>
  </si>
  <si>
    <t>ARRB2</t>
  </si>
  <si>
    <t>P32121</t>
  </si>
  <si>
    <t>Thr-382</t>
  </si>
  <si>
    <t>Thr-404</t>
  </si>
  <si>
    <t>Thr-488</t>
  </si>
  <si>
    <t>CBX1</t>
  </si>
  <si>
    <t>P83916</t>
  </si>
  <si>
    <t>Thr-51</t>
  </si>
  <si>
    <t>Thr-519</t>
  </si>
  <si>
    <t>CARD9</t>
  </si>
  <si>
    <t>Q9H257</t>
  </si>
  <si>
    <t>Thr-531</t>
  </si>
  <si>
    <t>Thr-533</t>
  </si>
  <si>
    <t>Thr-584</t>
  </si>
  <si>
    <t>Thr-61</t>
  </si>
  <si>
    <t>VTN</t>
  </si>
  <si>
    <t>P04004</t>
  </si>
  <si>
    <t>Thr-69</t>
  </si>
  <si>
    <t>Thr-770</t>
  </si>
  <si>
    <t>Thr-793</t>
  </si>
  <si>
    <t>CALM1</t>
  </si>
  <si>
    <t>P62158</t>
  </si>
  <si>
    <t>Tyr-182</t>
  </si>
  <si>
    <t>NKX3-1</t>
  </si>
  <si>
    <t>Q99801</t>
  </si>
  <si>
    <t>Thr-89</t>
  </si>
  <si>
    <t>Thr-93</t>
  </si>
  <si>
    <t>P53355</t>
  </si>
  <si>
    <t>Q96RR4</t>
  </si>
  <si>
    <t>BECN1</t>
  </si>
  <si>
    <t>Q14457</t>
  </si>
  <si>
    <t>Q9UIK4</t>
  </si>
  <si>
    <t>Ser-318</t>
  </si>
  <si>
    <t>O43293</t>
  </si>
  <si>
    <t>RPL13A</t>
  </si>
  <si>
    <t>P40429</t>
  </si>
  <si>
    <t>Thr-265</t>
  </si>
  <si>
    <t>RCAN1</t>
  </si>
  <si>
    <t>P53805</t>
  </si>
  <si>
    <t>CCNL2</t>
  </si>
  <si>
    <t>Q96S94</t>
  </si>
  <si>
    <t>Ser-338</t>
  </si>
  <si>
    <t>Q13627</t>
  </si>
  <si>
    <t>Thr-247</t>
  </si>
  <si>
    <t>Thr-312</t>
  </si>
  <si>
    <t>SPRY2</t>
  </si>
  <si>
    <t>O43597</t>
  </si>
  <si>
    <t>Thr-75</t>
  </si>
  <si>
    <t>HNF1A</t>
  </si>
  <si>
    <t>P20823</t>
  </si>
  <si>
    <t>KATNA1</t>
  </si>
  <si>
    <t>O75449</t>
  </si>
  <si>
    <t>SIAH2</t>
  </si>
  <si>
    <t>O43255</t>
  </si>
  <si>
    <t>Ser-65</t>
  </si>
  <si>
    <t>Thr-353</t>
  </si>
  <si>
    <t>Tyr-1110</t>
  </si>
  <si>
    <t>Tyr-1172</t>
  </si>
  <si>
    <t>VAV2</t>
  </si>
  <si>
    <t>P52735</t>
  </si>
  <si>
    <t>Tyr-142</t>
  </si>
  <si>
    <t>Tyr-146</t>
  </si>
  <si>
    <t>Tyr-159</t>
  </si>
  <si>
    <t>RGS16</t>
  </si>
  <si>
    <t>O15492</t>
  </si>
  <si>
    <t>Tyr-172</t>
  </si>
  <si>
    <t>P29353-3</t>
  </si>
  <si>
    <t>Tyr-195</t>
  </si>
  <si>
    <t>GSTP1</t>
  </si>
  <si>
    <t>P09211</t>
  </si>
  <si>
    <t>Tyr-199</t>
  </si>
  <si>
    <t>PCNA</t>
  </si>
  <si>
    <t>P12004</t>
  </si>
  <si>
    <t>Tyr-211</t>
  </si>
  <si>
    <t>CCDC50</t>
  </si>
  <si>
    <t>Q8IVM0</t>
  </si>
  <si>
    <t>Tyr-217</t>
  </si>
  <si>
    <t>SHC3</t>
  </si>
  <si>
    <t>Q92529-2</t>
  </si>
  <si>
    <t>Tyr-218</t>
  </si>
  <si>
    <t>Tyr-257</t>
  </si>
  <si>
    <t>Tyr-272</t>
  </si>
  <si>
    <t>Tyr-279</t>
  </si>
  <si>
    <t>Tyr-285</t>
  </si>
  <si>
    <t>Tyr-296</t>
  </si>
  <si>
    <t>Tyr-301</t>
  </si>
  <si>
    <t>P67775</t>
  </si>
  <si>
    <t>Tyr-307</t>
  </si>
  <si>
    <t>Tyr-354</t>
  </si>
  <si>
    <t>Tyr-373</t>
  </si>
  <si>
    <t>Tyr-406</t>
  </si>
  <si>
    <t>P11171-4</t>
  </si>
  <si>
    <t>Tyr-418</t>
  </si>
  <si>
    <t>Tyr-447</t>
  </si>
  <si>
    <t>Tyr-472</t>
  </si>
  <si>
    <t>Tyr-5</t>
  </si>
  <si>
    <t>HDAC6</t>
  </si>
  <si>
    <t>Q9UBN7</t>
  </si>
  <si>
    <t>Tyr-783</t>
  </si>
  <si>
    <t>Tyr-8</t>
  </si>
  <si>
    <t>Tyr-869</t>
  </si>
  <si>
    <t>Q38SD2</t>
  </si>
  <si>
    <t>Tyr-971</t>
  </si>
  <si>
    <t>EIF2S1</t>
  </si>
  <si>
    <t>P05198</t>
  </si>
  <si>
    <t>Thr-255</t>
  </si>
  <si>
    <t>Thr-451</t>
  </si>
  <si>
    <t>Tyr-101</t>
  </si>
  <si>
    <t>Tyr-162</t>
  </si>
  <si>
    <t>MARS</t>
  </si>
  <si>
    <t>P56192</t>
  </si>
  <si>
    <t>Ser-472</t>
  </si>
  <si>
    <t>ENPP3</t>
  </si>
  <si>
    <t>O14638</t>
  </si>
  <si>
    <t>CLDN4</t>
  </si>
  <si>
    <t>O14493</t>
  </si>
  <si>
    <t>Tyr-208</t>
  </si>
  <si>
    <t>Tyr-575</t>
  </si>
  <si>
    <t>Tyr-588</t>
  </si>
  <si>
    <t>Tyr-628</t>
  </si>
  <si>
    <t>Tyr-735</t>
  </si>
  <si>
    <t>Tyr-772</t>
  </si>
  <si>
    <t>Tyr-921</t>
  </si>
  <si>
    <t>Tyr-960</t>
  </si>
  <si>
    <t>P54764</t>
  </si>
  <si>
    <t>Tyr-596</t>
  </si>
  <si>
    <t>Tyr-602</t>
  </si>
  <si>
    <t>RRAS</t>
  </si>
  <si>
    <t>P10301</t>
  </si>
  <si>
    <t>P54753</t>
  </si>
  <si>
    <t>Tyr-614</t>
  </si>
  <si>
    <t>Tyr-1023</t>
  </si>
  <si>
    <t>Tyr-1112</t>
  </si>
  <si>
    <t>Tyr-1139</t>
  </si>
  <si>
    <t>Tyr-1196</t>
  </si>
  <si>
    <t>Tyr-1222</t>
  </si>
  <si>
    <t>Tyr-1248</t>
  </si>
  <si>
    <t>DOCK7</t>
  </si>
  <si>
    <t>Q96N67</t>
  </si>
  <si>
    <t>Tyr-1257</t>
  </si>
  <si>
    <t>PLXNB1</t>
  </si>
  <si>
    <t>O43157</t>
  </si>
  <si>
    <t>Tyr-1708</t>
  </si>
  <si>
    <t>Tyr-1732</t>
  </si>
  <si>
    <t>Q15303</t>
  </si>
  <si>
    <t>Tyr-1056</t>
  </si>
  <si>
    <t>JUP</t>
  </si>
  <si>
    <t>P14923</t>
  </si>
  <si>
    <t>Tyr-550</t>
  </si>
  <si>
    <t>P16591</t>
  </si>
  <si>
    <t>Tyr-615</t>
  </si>
  <si>
    <t>Tyr-714</t>
  </si>
  <si>
    <t>Tyr-246</t>
  </si>
  <si>
    <t>P07332</t>
  </si>
  <si>
    <t>Tyr-713</t>
  </si>
  <si>
    <t>Tyr-811</t>
  </si>
  <si>
    <t>Tyr-10</t>
  </si>
  <si>
    <t>Tyr-136</t>
  </si>
  <si>
    <t>Tyr-154</t>
  </si>
  <si>
    <t>Tyr-244</t>
  </si>
  <si>
    <t>ZMYM2</t>
  </si>
  <si>
    <t>Q9UBW7</t>
  </si>
  <si>
    <t>Tyr-502</t>
  </si>
  <si>
    <t>Tyr-557</t>
  </si>
  <si>
    <t>Tyr-583</t>
  </si>
  <si>
    <t>Tyr-585</t>
  </si>
  <si>
    <t>Tyr-595</t>
  </si>
  <si>
    <t>Tyr-605</t>
  </si>
  <si>
    <t>Tyr-680</t>
  </si>
  <si>
    <t>Tyr-683</t>
  </si>
  <si>
    <t>Tyr-729</t>
  </si>
  <si>
    <t>Tyr-730</t>
  </si>
  <si>
    <t>Tyr-766</t>
  </si>
  <si>
    <t>P21802</t>
  </si>
  <si>
    <t>Tyr-769</t>
  </si>
  <si>
    <t>Tyr-488</t>
  </si>
  <si>
    <t>Tyr-529</t>
  </si>
  <si>
    <t>P22607</t>
  </si>
  <si>
    <t>Tyr-647</t>
  </si>
  <si>
    <t>Tyr-648</t>
  </si>
  <si>
    <t>Tyr-724</t>
  </si>
  <si>
    <t>P22455</t>
  </si>
  <si>
    <t>Tyr-754</t>
  </si>
  <si>
    <t>Tyr-397</t>
  </si>
  <si>
    <t>P17948</t>
  </si>
  <si>
    <t>Tyr-1169</t>
  </si>
  <si>
    <t>Tyr-1213</t>
  </si>
  <si>
    <t>Tyr-1242</t>
  </si>
  <si>
    <t>Tyr-1327</t>
  </si>
  <si>
    <t>Tyr-1333</t>
  </si>
  <si>
    <t>P36888</t>
  </si>
  <si>
    <t>Tyr-591</t>
  </si>
  <si>
    <t>Tyr-599</t>
  </si>
  <si>
    <t>Tyr-726</t>
  </si>
  <si>
    <t>Tyr-842</t>
  </si>
  <si>
    <t>Tyr-955</t>
  </si>
  <si>
    <t>Tyr-969</t>
  </si>
  <si>
    <t>Tyr-336</t>
  </si>
  <si>
    <t>O14522-1</t>
  </si>
  <si>
    <t>Tyr-1030</t>
  </si>
  <si>
    <t>GRIN2A</t>
  </si>
  <si>
    <t>Q12879</t>
  </si>
  <si>
    <t>Tyr-1105</t>
  </si>
  <si>
    <t>Tyr-1118</t>
  </si>
  <si>
    <t>Tyr-115</t>
  </si>
  <si>
    <t>Tyr-1187</t>
  </si>
  <si>
    <t>Tyr-1246</t>
  </si>
  <si>
    <t>Tyr-125</t>
  </si>
  <si>
    <t>Tyr-1267</t>
  </si>
  <si>
    <t>Tyr-128</t>
  </si>
  <si>
    <t>Tyr-1325</t>
  </si>
  <si>
    <t>Tyr-133</t>
  </si>
  <si>
    <t>Tyr-139</t>
  </si>
  <si>
    <t>Tyr-1494</t>
  </si>
  <si>
    <t>Tyr-1495</t>
  </si>
  <si>
    <t>FLOT1</t>
  </si>
  <si>
    <t>O75955</t>
  </si>
  <si>
    <t>FLOT2</t>
  </si>
  <si>
    <t>Q14254</t>
  </si>
  <si>
    <t>Tyr-163</t>
  </si>
  <si>
    <t>Tyr-18</t>
  </si>
  <si>
    <t>NMT1</t>
  </si>
  <si>
    <t>P30419</t>
  </si>
  <si>
    <t>Tyr-185</t>
  </si>
  <si>
    <t>CD300LB</t>
  </si>
  <si>
    <t>A8K4G0</t>
  </si>
  <si>
    <t>Tyr-188</t>
  </si>
  <si>
    <t>CD3E</t>
  </si>
  <si>
    <t>P07766</t>
  </si>
  <si>
    <t>CHN2</t>
  </si>
  <si>
    <t>P52757</t>
  </si>
  <si>
    <t>Tyr-215</t>
  </si>
  <si>
    <t>Tyr-226</t>
  </si>
  <si>
    <t>CD300LF</t>
  </si>
  <si>
    <t>Q8TDQ1</t>
  </si>
  <si>
    <t>Tyr-236</t>
  </si>
  <si>
    <t>SLAMF1</t>
  </si>
  <si>
    <t>Q13291</t>
  </si>
  <si>
    <t>Tyr-281</t>
  </si>
  <si>
    <t>Tyr-295</t>
  </si>
  <si>
    <t>Tyr-298</t>
  </si>
  <si>
    <t>Tyr-30</t>
  </si>
  <si>
    <t>Tyr-323</t>
  </si>
  <si>
    <t>Tyr-327</t>
  </si>
  <si>
    <t>CLIC5</t>
  </si>
  <si>
    <t>Q9NZA1</t>
  </si>
  <si>
    <t>Tyr-33</t>
  </si>
  <si>
    <t>Tyr-353</t>
  </si>
  <si>
    <t>ARHGAP33</t>
  </si>
  <si>
    <t>O14559</t>
  </si>
  <si>
    <t>ITCH</t>
  </si>
  <si>
    <t>Q96J02</t>
  </si>
  <si>
    <t>Tyr-453</t>
  </si>
  <si>
    <t>Tyr-470</t>
  </si>
  <si>
    <t>Tyr-483</t>
  </si>
  <si>
    <t>MAP2</t>
  </si>
  <si>
    <t>P11137-3</t>
  </si>
  <si>
    <t>Tyr-50</t>
  </si>
  <si>
    <t>DLG4</t>
  </si>
  <si>
    <t>P78352</t>
  </si>
  <si>
    <t>Tyr-523</t>
  </si>
  <si>
    <t>FYB</t>
  </si>
  <si>
    <t>O15117</t>
  </si>
  <si>
    <t>Tyr-559</t>
  </si>
  <si>
    <t>Tyr-571</t>
  </si>
  <si>
    <t>Tyr-580</t>
  </si>
  <si>
    <t>TGFB1I1</t>
  </si>
  <si>
    <t>O43294</t>
  </si>
  <si>
    <t>Tyr-60</t>
  </si>
  <si>
    <t>Tyr-644</t>
  </si>
  <si>
    <t>Tyr-651</t>
  </si>
  <si>
    <t>SIGLEC10</t>
  </si>
  <si>
    <t>Q96LC7</t>
  </si>
  <si>
    <t>Tyr-667</t>
  </si>
  <si>
    <t>P11137</t>
  </si>
  <si>
    <t>Tyr-67</t>
  </si>
  <si>
    <t>GRB10</t>
  </si>
  <si>
    <t>Q13322</t>
  </si>
  <si>
    <t>Tyr-682</t>
  </si>
  <si>
    <t>PECAM1</t>
  </si>
  <si>
    <t>P16284</t>
  </si>
  <si>
    <t>Tyr-690</t>
  </si>
  <si>
    <t>RTN4</t>
  </si>
  <si>
    <t>Q9NQC3</t>
  </si>
  <si>
    <t>Tyr-70</t>
  </si>
  <si>
    <t>Tyr-700</t>
  </si>
  <si>
    <t>Tyr-707</t>
  </si>
  <si>
    <t>Tyr-755</t>
  </si>
  <si>
    <t>Tyr-757</t>
  </si>
  <si>
    <t>Tyr-774</t>
  </si>
  <si>
    <t>Tyr-780</t>
  </si>
  <si>
    <t>PROM1</t>
  </si>
  <si>
    <t>O43490</t>
  </si>
  <si>
    <t>Tyr-828</t>
  </si>
  <si>
    <t>Tyr-852</t>
  </si>
  <si>
    <t>Tyr-915</t>
  </si>
  <si>
    <t>Tyr-943</t>
  </si>
  <si>
    <t>BDKRB2</t>
  </si>
  <si>
    <t>P30411</t>
  </si>
  <si>
    <t>Ser-411</t>
  </si>
  <si>
    <t>P34947</t>
  </si>
  <si>
    <t>Thr-393</t>
  </si>
  <si>
    <t>Thr-485</t>
  </si>
  <si>
    <t>CXCR4</t>
  </si>
  <si>
    <t>P61073</t>
  </si>
  <si>
    <t>P43250</t>
  </si>
  <si>
    <t>LTB4R</t>
  </si>
  <si>
    <t>Q15722</t>
  </si>
  <si>
    <t>Ser-1544</t>
  </si>
  <si>
    <t>MITF</t>
  </si>
  <si>
    <t>O75030-9</t>
  </si>
  <si>
    <t>NDRG1</t>
  </si>
  <si>
    <t>Q92597</t>
  </si>
  <si>
    <t>BCL3</t>
  </si>
  <si>
    <t>P20749</t>
  </si>
  <si>
    <t>BCL2L1</t>
  </si>
  <si>
    <t>Q07817</t>
  </si>
  <si>
    <t>Thr-58</t>
  </si>
  <si>
    <t>SNAI2</t>
  </si>
  <si>
    <t>O43623</t>
  </si>
  <si>
    <t>FBXO4</t>
  </si>
  <si>
    <t>Q9UKT5</t>
  </si>
  <si>
    <t>MUC1</t>
  </si>
  <si>
    <t>P15941</t>
  </si>
  <si>
    <t>Ser-1227</t>
  </si>
  <si>
    <t>Ser-1490</t>
  </si>
  <si>
    <t>Ser-1503</t>
  </si>
  <si>
    <t>CABYR</t>
  </si>
  <si>
    <t>O75952</t>
  </si>
  <si>
    <t>BCL2L12</t>
  </si>
  <si>
    <t>Q9HB09</t>
  </si>
  <si>
    <t>ARNTL</t>
  </si>
  <si>
    <t>O00327</t>
  </si>
  <si>
    <t>Ser-1776</t>
  </si>
  <si>
    <t>Ser-179</t>
  </si>
  <si>
    <t>FRAT1</t>
  </si>
  <si>
    <t>Q92837</t>
  </si>
  <si>
    <t>Q7KZI7</t>
  </si>
  <si>
    <t>Ser-223</t>
  </si>
  <si>
    <t>JUNB</t>
  </si>
  <si>
    <t>P17275</t>
  </si>
  <si>
    <t>P54252</t>
  </si>
  <si>
    <t>DROSHA</t>
  </si>
  <si>
    <t>Q9NRR4</t>
  </si>
  <si>
    <t>KLF5</t>
  </si>
  <si>
    <t>Q13887</t>
  </si>
  <si>
    <t>GCM1</t>
  </si>
  <si>
    <t>Q9NP62</t>
  </si>
  <si>
    <t>DCX</t>
  </si>
  <si>
    <t>O43602-2</t>
  </si>
  <si>
    <t>SUFU</t>
  </si>
  <si>
    <t>Q9UMX1</t>
  </si>
  <si>
    <t>Q02156</t>
  </si>
  <si>
    <t>CIITA</t>
  </si>
  <si>
    <t>P33076</t>
  </si>
  <si>
    <t>NFE2L1</t>
  </si>
  <si>
    <t>Q14494</t>
  </si>
  <si>
    <t>MYCL1</t>
  </si>
  <si>
    <t>P12524</t>
  </si>
  <si>
    <t>CLOCK</t>
  </si>
  <si>
    <t>O15516</t>
  </si>
  <si>
    <t>Ser-430</t>
  </si>
  <si>
    <t>NEFH</t>
  </si>
  <si>
    <t>P12036</t>
  </si>
  <si>
    <t>BCLAF1</t>
  </si>
  <si>
    <t>Q9NYF8</t>
  </si>
  <si>
    <t>NR1D1</t>
  </si>
  <si>
    <t>P20393</t>
  </si>
  <si>
    <t>SNCAIP</t>
  </si>
  <si>
    <t>Q9Y6H5</t>
  </si>
  <si>
    <t>RELB</t>
  </si>
  <si>
    <t>Q01201</t>
  </si>
  <si>
    <t>Ser-573</t>
  </si>
  <si>
    <t>Ser-596</t>
  </si>
  <si>
    <t>KLC2</t>
  </si>
  <si>
    <t>Q9H0B6</t>
  </si>
  <si>
    <t>GYS1</t>
  </si>
  <si>
    <t>P13807</t>
  </si>
  <si>
    <t>Ser-653</t>
  </si>
  <si>
    <t>Ser-707</t>
  </si>
  <si>
    <t>SPAG5</t>
  </si>
  <si>
    <t>Q96R06</t>
  </si>
  <si>
    <t>Ser-974</t>
  </si>
  <si>
    <t>TNKS</t>
  </si>
  <si>
    <t>O95271</t>
  </si>
  <si>
    <t>Ser-978</t>
  </si>
  <si>
    <t>Ser-987</t>
  </si>
  <si>
    <t>HIST1H1B</t>
  </si>
  <si>
    <t>P16401</t>
  </si>
  <si>
    <t>Thr-11</t>
  </si>
  <si>
    <t>Thr-151</t>
  </si>
  <si>
    <t>Thr-175</t>
  </si>
  <si>
    <t>NACA</t>
  </si>
  <si>
    <t>E9PAV3</t>
  </si>
  <si>
    <t>Thr-2022</t>
  </si>
  <si>
    <t>Thr-239</t>
  </si>
  <si>
    <t>CCND2</t>
  </si>
  <si>
    <t>P30279</t>
  </si>
  <si>
    <t>CCND3</t>
  </si>
  <si>
    <t>P30281</t>
  </si>
  <si>
    <t>Thr-283</t>
  </si>
  <si>
    <t>Thr-366</t>
  </si>
  <si>
    <t>Thr-37</t>
  </si>
  <si>
    <t>Thr-50</t>
  </si>
  <si>
    <t>Thr-514</t>
  </si>
  <si>
    <t>Thr-687</t>
  </si>
  <si>
    <t>Thr-77</t>
  </si>
  <si>
    <t>Thr-937</t>
  </si>
  <si>
    <t>Thr-978</t>
  </si>
  <si>
    <t>Thr-982</t>
  </si>
  <si>
    <t>P49841-2</t>
  </si>
  <si>
    <t>ELMO1</t>
  </si>
  <si>
    <t>Tyr-395</t>
  </si>
  <si>
    <t>P08631</t>
  </si>
  <si>
    <t>Tyr-411</t>
  </si>
  <si>
    <t>Tyr-511</t>
  </si>
  <si>
    <t>Tyr-522</t>
  </si>
  <si>
    <t>ADAM15</t>
  </si>
  <si>
    <t>Q13444</t>
  </si>
  <si>
    <t>Tyr-715</t>
  </si>
  <si>
    <t>Tyr-720</t>
  </si>
  <si>
    <t>Q01196</t>
  </si>
  <si>
    <t>CTBP1</t>
  </si>
  <si>
    <t>Q13363</t>
  </si>
  <si>
    <t>CBX4</t>
  </si>
  <si>
    <t>O00257</t>
  </si>
  <si>
    <t>Thr-497</t>
  </si>
  <si>
    <t>ZBTB4</t>
  </si>
  <si>
    <t>Q9P1Z0</t>
  </si>
  <si>
    <t>Thr-795</t>
  </si>
  <si>
    <t>Thr-797</t>
  </si>
  <si>
    <t>HSPA5</t>
  </si>
  <si>
    <t>P11021</t>
  </si>
  <si>
    <t>Thr-229</t>
  </si>
  <si>
    <t>Thr-1080</t>
  </si>
  <si>
    <t>Thr-908</t>
  </si>
  <si>
    <t>Tyr-1161</t>
  </si>
  <si>
    <t>Tyr-1165</t>
  </si>
  <si>
    <t>Tyr-1166</t>
  </si>
  <si>
    <t>Tyr-1280</t>
  </si>
  <si>
    <t>Tyr-1281</t>
  </si>
  <si>
    <t>O15530</t>
  </si>
  <si>
    <t>Tyr-376</t>
  </si>
  <si>
    <t>Tyr-980</t>
  </si>
  <si>
    <t>FOS</t>
  </si>
  <si>
    <t>P01100</t>
  </si>
  <si>
    <t>IKBKG</t>
  </si>
  <si>
    <t>Q9Y6K9</t>
  </si>
  <si>
    <t>IRF3</t>
  </si>
  <si>
    <t>Q14653</t>
  </si>
  <si>
    <t>CYLD</t>
  </si>
  <si>
    <t>Q9NQC7</t>
  </si>
  <si>
    <t>Ser-418</t>
  </si>
  <si>
    <t>DOK1</t>
  </si>
  <si>
    <t>Q99704</t>
  </si>
  <si>
    <t>Ser-441</t>
  </si>
  <si>
    <t>PELI1</t>
  </si>
  <si>
    <t>Q96FA3</t>
  </si>
  <si>
    <t>IRF7</t>
  </si>
  <si>
    <t>Q92985</t>
  </si>
  <si>
    <t>Ser-1906</t>
  </si>
  <si>
    <t>PPP1R14B</t>
  </si>
  <si>
    <t>Q96C90</t>
  </si>
  <si>
    <t>PPP1R14C</t>
  </si>
  <si>
    <t>Q8TAE6</t>
  </si>
  <si>
    <t>P06213-2</t>
  </si>
  <si>
    <t>Ser-1302</t>
  </si>
  <si>
    <t>Ser-1314</t>
  </si>
  <si>
    <t>Ser-1336</t>
  </si>
  <si>
    <t>Ser-1348</t>
  </si>
  <si>
    <t>Tyr-1011</t>
  </si>
  <si>
    <t>PHB</t>
  </si>
  <si>
    <t>P35232</t>
  </si>
  <si>
    <t>Tyr-114</t>
  </si>
  <si>
    <t>Tyr-1173</t>
  </si>
  <si>
    <t>Tyr-1177</t>
  </si>
  <si>
    <t>Tyr-1178</t>
  </si>
  <si>
    <t>Tyr-1343</t>
  </si>
  <si>
    <t>Tyr-1355</t>
  </si>
  <si>
    <t>Tyr-1361</t>
  </si>
  <si>
    <t>Tyr-198</t>
  </si>
  <si>
    <t>Tyr-228</t>
  </si>
  <si>
    <t>Tyr-242</t>
  </si>
  <si>
    <t>ARHGAP5</t>
  </si>
  <si>
    <t>AAA95963</t>
  </si>
  <si>
    <t>Tyr-306</t>
  </si>
  <si>
    <t>PIK3R3</t>
  </si>
  <si>
    <t>Q92569</t>
  </si>
  <si>
    <t>Tyr-341</t>
  </si>
  <si>
    <t>Tyr-362</t>
  </si>
  <si>
    <t>Tyr-368</t>
  </si>
  <si>
    <t>Tyr-398</t>
  </si>
  <si>
    <t>P29350</t>
  </si>
  <si>
    <t>Tyr-536</t>
  </si>
  <si>
    <t>Tyr-607</t>
  </si>
  <si>
    <t>Tyr-992</t>
  </si>
  <si>
    <t>Ser-78</t>
  </si>
  <si>
    <t>PELI2</t>
  </si>
  <si>
    <t>Q9HAT8</t>
  </si>
  <si>
    <t>Thr-290</t>
  </si>
  <si>
    <t>Q9NWZ3</t>
  </si>
  <si>
    <t>Ser-320</t>
  </si>
  <si>
    <t>HAVCR2</t>
  </si>
  <si>
    <t>Q8TDQ0</t>
  </si>
  <si>
    <t>Tyr-265</t>
  </si>
  <si>
    <t>Tyr-597</t>
  </si>
  <si>
    <t>Tyr-718</t>
  </si>
  <si>
    <t>Ser-523</t>
  </si>
  <si>
    <t>Tyr-119</t>
  </si>
  <si>
    <t>CCR2</t>
  </si>
  <si>
    <t>P41597</t>
  </si>
  <si>
    <t>Tyr-201</t>
  </si>
  <si>
    <t>SOCS3</t>
  </si>
  <si>
    <t>O14543</t>
  </si>
  <si>
    <t>STAP2</t>
  </si>
  <si>
    <t>Q9UGK3</t>
  </si>
  <si>
    <t>Tyr-22</t>
  </si>
  <si>
    <t>Tyr-250</t>
  </si>
  <si>
    <t>PRMT5</t>
  </si>
  <si>
    <t>O14744</t>
  </si>
  <si>
    <t>Tyr-297</t>
  </si>
  <si>
    <t>Tyr-322</t>
  </si>
  <si>
    <t>Tyr-37</t>
  </si>
  <si>
    <t>Tyr-643</t>
  </si>
  <si>
    <t>Tyr-7</t>
  </si>
  <si>
    <t>ARHGEF1</t>
  </si>
  <si>
    <t>Q92888</t>
  </si>
  <si>
    <t>Tyr-738</t>
  </si>
  <si>
    <t>P23458</t>
  </si>
  <si>
    <t>Tyr-1034</t>
  </si>
  <si>
    <t>Tyr-1035</t>
  </si>
  <si>
    <t>Tyr-415</t>
  </si>
  <si>
    <t>Tyr-691</t>
  </si>
  <si>
    <t>Tyr-785</t>
  </si>
  <si>
    <t>Tyr-904</t>
  </si>
  <si>
    <t>Tyr-939</t>
  </si>
  <si>
    <t>Tyr-981</t>
  </si>
  <si>
    <t>PFN1</t>
  </si>
  <si>
    <t>P07737</t>
  </si>
  <si>
    <t>Tyr-129</t>
  </si>
  <si>
    <t>LAT2</t>
  </si>
  <si>
    <t>Q9GZY6</t>
  </si>
  <si>
    <t>Tyr-110</t>
  </si>
  <si>
    <t>Tyr-547</t>
  </si>
  <si>
    <t>Tyr-568</t>
  </si>
  <si>
    <t>Tyr-703</t>
  </si>
  <si>
    <t>Tyr-721</t>
  </si>
  <si>
    <t>Tyr-823</t>
  </si>
  <si>
    <t>Tyr-936</t>
  </si>
  <si>
    <t>Ser-381</t>
  </si>
  <si>
    <t>YWHAG</t>
  </si>
  <si>
    <t>P61981</t>
  </si>
  <si>
    <t>LCP2</t>
  </si>
  <si>
    <t>Q13094</t>
  </si>
  <si>
    <t>Tyr-113</t>
  </si>
  <si>
    <t>Tyr-1217</t>
  </si>
  <si>
    <t>P24666</t>
  </si>
  <si>
    <t>Tyr-132</t>
  </si>
  <si>
    <t>DAPP1</t>
  </si>
  <si>
    <t>Q9UN19</t>
  </si>
  <si>
    <t>Tyr-145</t>
  </si>
  <si>
    <t>Tyr-174</t>
  </si>
  <si>
    <t>SLC25A4</t>
  </si>
  <si>
    <t>P12235</t>
  </si>
  <si>
    <t>SSBP3</t>
  </si>
  <si>
    <t>Q9BWW4</t>
  </si>
  <si>
    <t>Tyr-23</t>
  </si>
  <si>
    <t>Tyr-240</t>
  </si>
  <si>
    <t>Tyr-25</t>
  </si>
  <si>
    <t>SH2D2A</t>
  </si>
  <si>
    <t>Q9NP31</t>
  </si>
  <si>
    <t>Tyr-260</t>
  </si>
  <si>
    <t>Tyr-280</t>
  </si>
  <si>
    <t>Tyr-317</t>
  </si>
  <si>
    <t>DGKA</t>
  </si>
  <si>
    <t>P23743</t>
  </si>
  <si>
    <t>Tyr-335</t>
  </si>
  <si>
    <t>Tyr-340</t>
  </si>
  <si>
    <t>IL2RB</t>
  </si>
  <si>
    <t>P14784</t>
  </si>
  <si>
    <t>Tyr-381</t>
  </si>
  <si>
    <t>Tyr-384</t>
  </si>
  <si>
    <t>Tyr-387</t>
  </si>
  <si>
    <t>Tyr-474</t>
  </si>
  <si>
    <t>Tyr-492</t>
  </si>
  <si>
    <t>Tyr-512</t>
  </si>
  <si>
    <t>G3BP1</t>
  </si>
  <si>
    <t>Q13283</t>
  </si>
  <si>
    <t>Tyr-56</t>
  </si>
  <si>
    <t>Tyr-564</t>
  </si>
  <si>
    <t>MED28</t>
  </si>
  <si>
    <t>Q9H204</t>
  </si>
  <si>
    <t>Tyr-64</t>
  </si>
  <si>
    <t>STAT2</t>
  </si>
  <si>
    <t>P52630</t>
  </si>
  <si>
    <t>ITGB2</t>
  </si>
  <si>
    <t>P05107</t>
  </si>
  <si>
    <t>Q04759</t>
  </si>
  <si>
    <t>PYGB</t>
  </si>
  <si>
    <t>P11216</t>
  </si>
  <si>
    <t>Q5S007</t>
  </si>
  <si>
    <t>Ser-1124</t>
  </si>
  <si>
    <t>Ser-1253</t>
  </si>
  <si>
    <t>Ser-1283</t>
  </si>
  <si>
    <t>Ser-1292</t>
  </si>
  <si>
    <t>Ser-1345</t>
  </si>
  <si>
    <t>Ser-1443</t>
  </si>
  <si>
    <t>Ser-1444</t>
  </si>
  <si>
    <t>Ser-1445</t>
  </si>
  <si>
    <t>Ser-1467</t>
  </si>
  <si>
    <t>Ser-1508</t>
  </si>
  <si>
    <t>Ser-1536</t>
  </si>
  <si>
    <t>Ser-1647</t>
  </si>
  <si>
    <t>Ser-1853</t>
  </si>
  <si>
    <t>Ser-1913</t>
  </si>
  <si>
    <t>Ser-2032</t>
  </si>
  <si>
    <t>Ser-2257</t>
  </si>
  <si>
    <t>Thr-1343</t>
  </si>
  <si>
    <t>Thr-1348</t>
  </si>
  <si>
    <t>Thr-1357</t>
  </si>
  <si>
    <t>Thr-1368</t>
  </si>
  <si>
    <t>Thr-1404</t>
  </si>
  <si>
    <t>Thr-1410</t>
  </si>
  <si>
    <t>Thr-1452</t>
  </si>
  <si>
    <t>Thr-1470</t>
  </si>
  <si>
    <t>Thr-1491</t>
  </si>
  <si>
    <t>Thr-1503</t>
  </si>
  <si>
    <t>Thr-1849</t>
  </si>
  <si>
    <t>Thr-1912</t>
  </si>
  <si>
    <t>Thr-1967</t>
  </si>
  <si>
    <t>Thr-1969</t>
  </si>
  <si>
    <t>Thr-2031</t>
  </si>
  <si>
    <t>Thr-2035</t>
  </si>
  <si>
    <t>Thr-2483</t>
  </si>
  <si>
    <t>Thr-2524</t>
  </si>
  <si>
    <t>Thr-424</t>
  </si>
  <si>
    <t>Thr-524</t>
  </si>
  <si>
    <t>Thr-776</t>
  </si>
  <si>
    <t>Thr-833</t>
  </si>
  <si>
    <t>Thr-838</t>
  </si>
  <si>
    <t>Tyr-1332</t>
  </si>
  <si>
    <t>Tyr-1402</t>
  </si>
  <si>
    <t>Tyr-1485</t>
  </si>
  <si>
    <t>GCSAM</t>
  </si>
  <si>
    <t>Q8N6F7</t>
  </si>
  <si>
    <t>LY96</t>
  </si>
  <si>
    <t>Q9Y6Y9</t>
  </si>
  <si>
    <t>Tyr-131</t>
  </si>
  <si>
    <t>Tyr-17</t>
  </si>
  <si>
    <t>Tyr-222</t>
  </si>
  <si>
    <t>PPP1R8</t>
  </si>
  <si>
    <t>Q12972</t>
  </si>
  <si>
    <t>Tyr-359</t>
  </si>
  <si>
    <t>Tyr-449</t>
  </si>
  <si>
    <t>Tyr-458</t>
  </si>
  <si>
    <t>CSF2RB</t>
  </si>
  <si>
    <t>P32927</t>
  </si>
  <si>
    <t>Tyr-466</t>
  </si>
  <si>
    <t>Tyr-468</t>
  </si>
  <si>
    <t>Tyr-500</t>
  </si>
  <si>
    <t>Tyr-517</t>
  </si>
  <si>
    <t>Q9H792</t>
  </si>
  <si>
    <t>Tyr-635</t>
  </si>
  <si>
    <t>Tyr-822</t>
  </si>
  <si>
    <t>Tyr-882</t>
  </si>
  <si>
    <t>Thr-185</t>
  </si>
  <si>
    <t>P46734</t>
  </si>
  <si>
    <t>Thr-222</t>
  </si>
  <si>
    <t>P45983-3</t>
  </si>
  <si>
    <t>P45983-2</t>
  </si>
  <si>
    <t>P53779</t>
  </si>
  <si>
    <t>P53779-2</t>
  </si>
  <si>
    <t>RXRA</t>
  </si>
  <si>
    <t>P19793</t>
  </si>
  <si>
    <t>Tyr-249</t>
  </si>
  <si>
    <t>Q9NQU5</t>
  </si>
  <si>
    <t>Tyr-566</t>
  </si>
  <si>
    <t>MAFA</t>
  </si>
  <si>
    <t>Q8NHW3</t>
  </si>
  <si>
    <t>O14733</t>
  </si>
  <si>
    <t>Thr-275</t>
  </si>
  <si>
    <t>Thr-381</t>
  </si>
  <si>
    <t>PIN1</t>
  </si>
  <si>
    <t>Q13526</t>
  </si>
  <si>
    <t>Thr-277</t>
  </si>
  <si>
    <t>Ser-866</t>
  </si>
  <si>
    <t>Ser-870</t>
  </si>
  <si>
    <t>Thr-1494</t>
  </si>
  <si>
    <t>STRAP</t>
  </si>
  <si>
    <t>Q9Y3F4</t>
  </si>
  <si>
    <t>Thr-813</t>
  </si>
  <si>
    <t>Thr-842</t>
  </si>
  <si>
    <t>O95382</t>
  </si>
  <si>
    <t>Q8WUI4</t>
  </si>
  <si>
    <t>P26045</t>
  </si>
  <si>
    <t>P54646</t>
  </si>
  <si>
    <t>Thr-178</t>
  </si>
  <si>
    <t>Thr-184</t>
  </si>
  <si>
    <t>Ser-137</t>
  </si>
  <si>
    <t>Q15418</t>
  </si>
  <si>
    <t>PRH2</t>
  </si>
  <si>
    <t>P02810</t>
  </si>
  <si>
    <t>Q8IVH8</t>
  </si>
  <si>
    <t>Thr-538</t>
  </si>
  <si>
    <t>LIFR</t>
  </si>
  <si>
    <t>P42702</t>
  </si>
  <si>
    <t>POU5F1</t>
  </si>
  <si>
    <t>Q01860</t>
  </si>
  <si>
    <t>SOS1</t>
  </si>
  <si>
    <t>Q07889</t>
  </si>
  <si>
    <t>Ser-1132</t>
  </si>
  <si>
    <t>Ser-1167</t>
  </si>
  <si>
    <t>Ser-1178</t>
  </si>
  <si>
    <t>NCOA1</t>
  </si>
  <si>
    <t>Q15788</t>
  </si>
  <si>
    <t>Ser-1185</t>
  </si>
  <si>
    <t>Ser-1193</t>
  </si>
  <si>
    <t>Ser-1204</t>
  </si>
  <si>
    <t>Ser-1389</t>
  </si>
  <si>
    <t>Ser-1409</t>
  </si>
  <si>
    <t>THRB</t>
  </si>
  <si>
    <t>P10828</t>
  </si>
  <si>
    <t>TOB1</t>
  </si>
  <si>
    <t>P50616</t>
  </si>
  <si>
    <t>Q16828</t>
  </si>
  <si>
    <t>ERF</t>
  </si>
  <si>
    <t>P50548</t>
  </si>
  <si>
    <t>NUP214</t>
  </si>
  <si>
    <t>P35658</t>
  </si>
  <si>
    <t>Ser-1710</t>
  </si>
  <si>
    <t>APBB1</t>
  </si>
  <si>
    <t>O00213</t>
  </si>
  <si>
    <t>Ser-1779</t>
  </si>
  <si>
    <t>Ser-1809</t>
  </si>
  <si>
    <t>O60504-2</t>
  </si>
  <si>
    <t>CEBPA</t>
  </si>
  <si>
    <t>P49715</t>
  </si>
  <si>
    <t>Ser-2279</t>
  </si>
  <si>
    <t>Ser-2315</t>
  </si>
  <si>
    <t>Ser-2366</t>
  </si>
  <si>
    <t>EXOC7</t>
  </si>
  <si>
    <t>Q9UPT5</t>
  </si>
  <si>
    <t>CENPE</t>
  </si>
  <si>
    <t>Q02224</t>
  </si>
  <si>
    <t>Ser-2605</t>
  </si>
  <si>
    <t>Ser-2608</t>
  </si>
  <si>
    <t>Ser-2639</t>
  </si>
  <si>
    <t>Ser-2654</t>
  </si>
  <si>
    <t>GATA6</t>
  </si>
  <si>
    <t>Q92908</t>
  </si>
  <si>
    <t>Ser-267</t>
  </si>
  <si>
    <t>P49137</t>
  </si>
  <si>
    <t>NOXA1</t>
  </si>
  <si>
    <t>Q86UR1</t>
  </si>
  <si>
    <t>P28562</t>
  </si>
  <si>
    <t>DLG2</t>
  </si>
  <si>
    <t>Q15700</t>
  </si>
  <si>
    <t>BCL6</t>
  </si>
  <si>
    <t>P41182</t>
  </si>
  <si>
    <t>Ser-333</t>
  </si>
  <si>
    <t>Ser-334</t>
  </si>
  <si>
    <t>Q16690</t>
  </si>
  <si>
    <t>P15923-2</t>
  </si>
  <si>
    <t>LYL1</t>
  </si>
  <si>
    <t>P12980</t>
  </si>
  <si>
    <t>P29590-4</t>
  </si>
  <si>
    <t>Ser-360</t>
  </si>
  <si>
    <t>PARP1</t>
  </si>
  <si>
    <t>P09874</t>
  </si>
  <si>
    <t>Ser-372</t>
  </si>
  <si>
    <t>SPHK2</t>
  </si>
  <si>
    <t>Q9NRA0</t>
  </si>
  <si>
    <t>ARRB1</t>
  </si>
  <si>
    <t>P49407</t>
  </si>
  <si>
    <t>Ser-412</t>
  </si>
  <si>
    <t>PDE4D</t>
  </si>
  <si>
    <t>Q08499-5</t>
  </si>
  <si>
    <t>Ser-431</t>
  </si>
  <si>
    <t>SREBF2</t>
  </si>
  <si>
    <t>Q12772</t>
  </si>
  <si>
    <t>Q9BY84</t>
  </si>
  <si>
    <t>Ser-455</t>
  </si>
  <si>
    <t>Ser-476</t>
  </si>
  <si>
    <t>PDE4B</t>
  </si>
  <si>
    <t>Q07343-2</t>
  </si>
  <si>
    <t>Q08499-4</t>
  </si>
  <si>
    <t>NOX5</t>
  </si>
  <si>
    <t>Q96PH1-4</t>
  </si>
  <si>
    <t>CAPN2</t>
  </si>
  <si>
    <t>P17655</t>
  </si>
  <si>
    <t>PLA2G4A</t>
  </si>
  <si>
    <t>P47712</t>
  </si>
  <si>
    <t>Ser-505</t>
  </si>
  <si>
    <t>Ser-530</t>
  </si>
  <si>
    <t>PDE4C</t>
  </si>
  <si>
    <t>Q08493-2</t>
  </si>
  <si>
    <t>Q08499-2</t>
  </si>
  <si>
    <t>Ser-578</t>
  </si>
  <si>
    <t>P07101-2</t>
  </si>
  <si>
    <t>PDX1</t>
  </si>
  <si>
    <t>P52945</t>
  </si>
  <si>
    <t>Ser-623</t>
  </si>
  <si>
    <t>Ser-633</t>
  </si>
  <si>
    <t>Ser-636</t>
  </si>
  <si>
    <t>Ser-643</t>
  </si>
  <si>
    <t>Q07343</t>
  </si>
  <si>
    <t>NFATC4</t>
  </si>
  <si>
    <t>Q14934</t>
  </si>
  <si>
    <t>SP3</t>
  </si>
  <si>
    <t>Q02447</t>
  </si>
  <si>
    <t>Ser-734</t>
  </si>
  <si>
    <t>Ser-736</t>
  </si>
  <si>
    <t>BMF</t>
  </si>
  <si>
    <t>Q96LC9</t>
  </si>
  <si>
    <t>Ser-770</t>
  </si>
  <si>
    <t>Ser-777</t>
  </si>
  <si>
    <t>Ser-785</t>
  </si>
  <si>
    <t>Ser-821</t>
  </si>
  <si>
    <t>Ser-863</t>
  </si>
  <si>
    <t>NCOA6</t>
  </si>
  <si>
    <t>Q14686</t>
  </si>
  <si>
    <t>Ser-884</t>
  </si>
  <si>
    <t>SH2B1</t>
  </si>
  <si>
    <t>Q9NRF2</t>
  </si>
  <si>
    <t>PLCB1</t>
  </si>
  <si>
    <t>Q9NQ66</t>
  </si>
  <si>
    <t>Thr-1032</t>
  </si>
  <si>
    <t>Thr-1179</t>
  </si>
  <si>
    <t>Thr-1223</t>
  </si>
  <si>
    <t>RORA</t>
  </si>
  <si>
    <t>P35398-4</t>
  </si>
  <si>
    <t>Thr-128</t>
  </si>
  <si>
    <t>Thr-1457</t>
  </si>
  <si>
    <t>PRDX6</t>
  </si>
  <si>
    <t>P30041</t>
  </si>
  <si>
    <t>IER3</t>
  </si>
  <si>
    <t>P46695</t>
  </si>
  <si>
    <t>Q8IW41</t>
  </si>
  <si>
    <t>MBP</t>
  </si>
  <si>
    <t>P02686</t>
  </si>
  <si>
    <t>NCF2</t>
  </si>
  <si>
    <t>P19878</t>
  </si>
  <si>
    <t>Q9BUB5</t>
  </si>
  <si>
    <t>DAZAP1</t>
  </si>
  <si>
    <t>Q96EP5</t>
  </si>
  <si>
    <t>Thr-317</t>
  </si>
  <si>
    <t>Thr-386</t>
  </si>
  <si>
    <t>Thr-394</t>
  </si>
  <si>
    <t>Thr-413</t>
  </si>
  <si>
    <t>Thr-43</t>
  </si>
  <si>
    <t>Thr-453</t>
  </si>
  <si>
    <t>CAD</t>
  </si>
  <si>
    <t>P27708</t>
  </si>
  <si>
    <t>Thr-526</t>
  </si>
  <si>
    <t>Thr-679</t>
  </si>
  <si>
    <t>Thr-693</t>
  </si>
  <si>
    <t>Thr-709</t>
  </si>
  <si>
    <t>Thr-71</t>
  </si>
  <si>
    <t>Thr-74</t>
  </si>
  <si>
    <t>Thr-753</t>
  </si>
  <si>
    <t>Thr-794</t>
  </si>
  <si>
    <t>Thr-81</t>
  </si>
  <si>
    <t>Thr-938</t>
  </si>
  <si>
    <t>NFATC1</t>
  </si>
  <si>
    <t>O95644</t>
  </si>
  <si>
    <t>ATN1</t>
  </si>
  <si>
    <t>P54259</t>
  </si>
  <si>
    <t>P05067-4</t>
  </si>
  <si>
    <t>Ser-1039</t>
  </si>
  <si>
    <t>HNF4A</t>
  </si>
  <si>
    <t>P41235</t>
  </si>
  <si>
    <t>Ser-771</t>
  </si>
  <si>
    <t>Thr-1041</t>
  </si>
  <si>
    <t>Thr-721</t>
  </si>
  <si>
    <t>Q9UIG0</t>
  </si>
  <si>
    <t>MAOA</t>
  </si>
  <si>
    <t>P21397</t>
  </si>
  <si>
    <t>ZFYVE20</t>
  </si>
  <si>
    <t>Q9H1K0</t>
  </si>
  <si>
    <t>ETV6</t>
  </si>
  <si>
    <t>P41212</t>
  </si>
  <si>
    <t>PPARGC1A</t>
  </si>
  <si>
    <t>Q9UBK2</t>
  </si>
  <si>
    <t>GJA1</t>
  </si>
  <si>
    <t>P17302</t>
  </si>
  <si>
    <t>F3</t>
  </si>
  <si>
    <t>P13726</t>
  </si>
  <si>
    <t>PIP4K2B</t>
  </si>
  <si>
    <t>P78356</t>
  </si>
  <si>
    <t>FPR1</t>
  </si>
  <si>
    <t>P21462</t>
  </si>
  <si>
    <t>Q06413-3</t>
  </si>
  <si>
    <t>HBP1</t>
  </si>
  <si>
    <t>O60381</t>
  </si>
  <si>
    <t>Q15750</t>
  </si>
  <si>
    <t>Ser-438</t>
  </si>
  <si>
    <t>Ser-494</t>
  </si>
  <si>
    <t>P29353</t>
  </si>
  <si>
    <t>CRYAB</t>
  </si>
  <si>
    <t>P02511</t>
  </si>
  <si>
    <t>Ser-723</t>
  </si>
  <si>
    <t>Ser-729</t>
  </si>
  <si>
    <t>Ser-860</t>
  </si>
  <si>
    <t>ZNHIT1</t>
  </si>
  <si>
    <t>O43257</t>
  </si>
  <si>
    <t>Thr-103</t>
  </si>
  <si>
    <t>Thr-108</t>
  </si>
  <si>
    <t>S100A9</t>
  </si>
  <si>
    <t>P06702</t>
  </si>
  <si>
    <t>Thr-113</t>
  </si>
  <si>
    <t>SMAD9</t>
  </si>
  <si>
    <t>O15198</t>
  </si>
  <si>
    <t>Thr-136</t>
  </si>
  <si>
    <t>EEA1</t>
  </si>
  <si>
    <t>Q15075</t>
  </si>
  <si>
    <t>Thr-1392</t>
  </si>
  <si>
    <t>JDP2</t>
  </si>
  <si>
    <t>Q8WYK2</t>
  </si>
  <si>
    <t>Thr-148</t>
  </si>
  <si>
    <t>USF1</t>
  </si>
  <si>
    <t>P22415</t>
  </si>
  <si>
    <t>Q9BUB5-2</t>
  </si>
  <si>
    <t>Thr-214</t>
  </si>
  <si>
    <t>Thr-250</t>
  </si>
  <si>
    <t>Thr-263</t>
  </si>
  <si>
    <t>Thr-293</t>
  </si>
  <si>
    <t>Thr-319</t>
  </si>
  <si>
    <t>Thr-431</t>
  </si>
  <si>
    <t>Thr-692</t>
  </si>
  <si>
    <t>Thr-718</t>
  </si>
  <si>
    <t>ADAM17</t>
  </si>
  <si>
    <t>P78536</t>
  </si>
  <si>
    <t>Q8TD08</t>
  </si>
  <si>
    <t>Thr-352</t>
  </si>
  <si>
    <t>TAL2</t>
  </si>
  <si>
    <t>Q16559</t>
  </si>
  <si>
    <t>RAB5A</t>
  </si>
  <si>
    <t>P20339</t>
  </si>
  <si>
    <t>ITGB4</t>
  </si>
  <si>
    <t>P16144</t>
  </si>
  <si>
    <t>Ser-1356</t>
  </si>
  <si>
    <t>MAGEA11</t>
  </si>
  <si>
    <t>P43364</t>
  </si>
  <si>
    <t>KARS</t>
  </si>
  <si>
    <t>Q15046</t>
  </si>
  <si>
    <t>HSPB8</t>
  </si>
  <si>
    <t>Q9UJY1</t>
  </si>
  <si>
    <t>Ser-340</t>
  </si>
  <si>
    <t>Ser-532</t>
  </si>
  <si>
    <t>NOS2</t>
  </si>
  <si>
    <t>P35228</t>
  </si>
  <si>
    <t>Ser-789</t>
  </si>
  <si>
    <t>SULT4A1</t>
  </si>
  <si>
    <t>Q9BR01</t>
  </si>
  <si>
    <t>LAT</t>
  </si>
  <si>
    <t>O43561-2</t>
  </si>
  <si>
    <t>Thr-385</t>
  </si>
  <si>
    <t>Thr-87</t>
  </si>
  <si>
    <t>Q13163</t>
  </si>
  <si>
    <t>Ser-496</t>
  </si>
  <si>
    <t>Ser-731</t>
  </si>
  <si>
    <t>O00141</t>
  </si>
  <si>
    <t>Thr-733</t>
  </si>
  <si>
    <t>JUND</t>
  </si>
  <si>
    <t>P17535</t>
  </si>
  <si>
    <t>AIMP1</t>
  </si>
  <si>
    <t>Q12904</t>
  </si>
  <si>
    <t>YWHAB</t>
  </si>
  <si>
    <t>P31946</t>
  </si>
  <si>
    <t>SFN</t>
  </si>
  <si>
    <t>P31947</t>
  </si>
  <si>
    <t>EEF1A2</t>
  </si>
  <si>
    <t>Q05639</t>
  </si>
  <si>
    <t>EIF4ENIF1</t>
  </si>
  <si>
    <t>Q9NRA8</t>
  </si>
  <si>
    <t>Ser-587</t>
  </si>
  <si>
    <t>Ser-752</t>
  </si>
  <si>
    <t>MAPK8IP1</t>
  </si>
  <si>
    <t>Q9UQF2</t>
  </si>
  <si>
    <t>Thr-104</t>
  </si>
  <si>
    <t>Thr-227</t>
  </si>
  <si>
    <t>MFN2</t>
  </si>
  <si>
    <t>O95140</t>
  </si>
  <si>
    <t>Q9NQC3-2</t>
  </si>
  <si>
    <t>Ser-1254</t>
  </si>
  <si>
    <t>KRT20</t>
  </si>
  <si>
    <t>P35900</t>
  </si>
  <si>
    <t>Ser-169</t>
  </si>
  <si>
    <t>RCSD1</t>
  </si>
  <si>
    <t>Q6JBY9</t>
  </si>
  <si>
    <t>BAG2</t>
  </si>
  <si>
    <t>O95816</t>
  </si>
  <si>
    <t>LSP1</t>
  </si>
  <si>
    <t>P33241</t>
  </si>
  <si>
    <t>EIF2C2</t>
  </si>
  <si>
    <t>Q9UKV8</t>
  </si>
  <si>
    <t>KRT18</t>
  </si>
  <si>
    <t>P05783</t>
  </si>
  <si>
    <t>PARN</t>
  </si>
  <si>
    <t>O95453</t>
  </si>
  <si>
    <t>ARPC5</t>
  </si>
  <si>
    <t>O15511</t>
  </si>
  <si>
    <t>Q92599</t>
  </si>
  <si>
    <t>UTRN</t>
  </si>
  <si>
    <t>P46939</t>
  </si>
  <si>
    <t>Ser-1258</t>
  </si>
  <si>
    <t>Ser-144</t>
  </si>
  <si>
    <t>RAB11FIP2</t>
  </si>
  <si>
    <t>Q7L804</t>
  </si>
  <si>
    <t>BAIAP2</t>
  </si>
  <si>
    <t>Q9UQB8</t>
  </si>
  <si>
    <t>Ser-873</t>
  </si>
  <si>
    <t>Q92974-2</t>
  </si>
  <si>
    <t>Ser-885</t>
  </si>
  <si>
    <t>Ser-959</t>
  </si>
  <si>
    <t>P27448-3</t>
  </si>
  <si>
    <t>Thr-602</t>
  </si>
  <si>
    <t>Q14680</t>
  </si>
  <si>
    <t>Ser-171</t>
  </si>
  <si>
    <t>Thr-398</t>
  </si>
  <si>
    <t>Thr-539</t>
  </si>
  <si>
    <t>Tyr-367</t>
  </si>
  <si>
    <t>Tyr-438</t>
  </si>
  <si>
    <t>Q12866</t>
  </si>
  <si>
    <t>Tyr-749</t>
  </si>
  <si>
    <t>Tyr-427</t>
  </si>
  <si>
    <t>EIF4E</t>
  </si>
  <si>
    <t>P06730</t>
  </si>
  <si>
    <t>Ser-459</t>
  </si>
  <si>
    <t>MST4</t>
  </si>
  <si>
    <t>Ser-1318</t>
  </si>
  <si>
    <t>Ser-1326</t>
  </si>
  <si>
    <t>Ser-1329</t>
  </si>
  <si>
    <t>ZNF768</t>
  </si>
  <si>
    <t>Q9H5H4</t>
  </si>
  <si>
    <t>ISCU</t>
  </si>
  <si>
    <t>Q9H1K1</t>
  </si>
  <si>
    <t>RPRD1B</t>
  </si>
  <si>
    <t>Q9NQG5</t>
  </si>
  <si>
    <t>PATL1</t>
  </si>
  <si>
    <t>Q86TB9</t>
  </si>
  <si>
    <t>Ser-2454</t>
  </si>
  <si>
    <t>Ser-2478</t>
  </si>
  <si>
    <t>Ser-2481</t>
  </si>
  <si>
    <t>BAG3</t>
  </si>
  <si>
    <t>O95817</t>
  </si>
  <si>
    <t>UBR4</t>
  </si>
  <si>
    <t>Q5T4S7</t>
  </si>
  <si>
    <t>Ser-2932</t>
  </si>
  <si>
    <t>ELL</t>
  </si>
  <si>
    <t>P55199</t>
  </si>
  <si>
    <t>O95747</t>
  </si>
  <si>
    <t>Ser-339</t>
  </si>
  <si>
    <t>DAP</t>
  </si>
  <si>
    <t>P51397</t>
  </si>
  <si>
    <t>BRD9</t>
  </si>
  <si>
    <t>Q9H8M2</t>
  </si>
  <si>
    <t>MAF1</t>
  </si>
  <si>
    <t>Q9H063</t>
  </si>
  <si>
    <t>O75385</t>
  </si>
  <si>
    <t>Ser-638</t>
  </si>
  <si>
    <t>FAM21A</t>
  </si>
  <si>
    <t>A2A3S2</t>
  </si>
  <si>
    <t>Ser-859</t>
  </si>
  <si>
    <t>Thr-2473</t>
  </si>
  <si>
    <t>Thr-2474</t>
  </si>
  <si>
    <t>Thr-285</t>
  </si>
  <si>
    <t>Thr-295</t>
  </si>
  <si>
    <t>Thr-412</t>
  </si>
  <si>
    <t>Thr-572</t>
  </si>
  <si>
    <t>Thr-574</t>
  </si>
  <si>
    <t>VDAC1</t>
  </si>
  <si>
    <t>P21796</t>
  </si>
  <si>
    <t>SGOL1</t>
  </si>
  <si>
    <t>Q5FBB7</t>
  </si>
  <si>
    <t>P51955</t>
  </si>
  <si>
    <t>Ser-2417</t>
  </si>
  <si>
    <t>Ser-2421</t>
  </si>
  <si>
    <t>CNTROB</t>
  </si>
  <si>
    <t>Q8N137</t>
  </si>
  <si>
    <t>P36873</t>
  </si>
  <si>
    <t>Thr-35</t>
  </si>
  <si>
    <t>Ser-591</t>
  </si>
  <si>
    <t>Q08345</t>
  </si>
  <si>
    <t>Ser-822</t>
  </si>
  <si>
    <t>GRIN1</t>
  </si>
  <si>
    <t>Q05586</t>
  </si>
  <si>
    <t>Ser-890</t>
  </si>
  <si>
    <t>Q9HC98</t>
  </si>
  <si>
    <t>Q8TD19</t>
  </si>
  <si>
    <t>SMAD4</t>
  </si>
  <si>
    <t>Q13485</t>
  </si>
  <si>
    <t>TCF7L2</t>
  </si>
  <si>
    <t>Q9NQB0</t>
  </si>
  <si>
    <t>Thr-976</t>
  </si>
  <si>
    <t>His-118</t>
  </si>
  <si>
    <t>Tyr-490</t>
  </si>
  <si>
    <t>Tyr-496</t>
  </si>
  <si>
    <t>Tyr-670</t>
  </si>
  <si>
    <t>Tyr-681</t>
  </si>
  <si>
    <t>KCNA3</t>
  </si>
  <si>
    <t>P22001</t>
  </si>
  <si>
    <t>Tyr-499</t>
  </si>
  <si>
    <t>Tyr-516</t>
  </si>
  <si>
    <t>CASP6</t>
  </si>
  <si>
    <t>P55212</t>
  </si>
  <si>
    <t>PPP1R12A</t>
  </si>
  <si>
    <t>O14974</t>
  </si>
  <si>
    <t>SLC12A1</t>
  </si>
  <si>
    <t>Q13621</t>
  </si>
  <si>
    <t>SLC12A3</t>
  </si>
  <si>
    <t>P55017</t>
  </si>
  <si>
    <t>SLC12A2</t>
  </si>
  <si>
    <t>P55011</t>
  </si>
  <si>
    <t>Thr-230</t>
  </si>
  <si>
    <t>Thr-95</t>
  </si>
  <si>
    <t>ARHGDIA</t>
  </si>
  <si>
    <t>P52565</t>
  </si>
  <si>
    <t>P18669</t>
  </si>
  <si>
    <t>TBCB</t>
  </si>
  <si>
    <t>Q99426</t>
  </si>
  <si>
    <t>GNAZ</t>
  </si>
  <si>
    <t>P19086</t>
  </si>
  <si>
    <t>Ser-1772</t>
  </si>
  <si>
    <t>ELF3</t>
  </si>
  <si>
    <t>P78545</t>
  </si>
  <si>
    <t>Ser-2292</t>
  </si>
  <si>
    <t>Ser-2370</t>
  </si>
  <si>
    <t>Q13418</t>
  </si>
  <si>
    <t>Ser-3486</t>
  </si>
  <si>
    <t>FXR1</t>
  </si>
  <si>
    <t>P51114</t>
  </si>
  <si>
    <t>Ser-420</t>
  </si>
  <si>
    <t>GIT1</t>
  </si>
  <si>
    <t>Q9Y2X7</t>
  </si>
  <si>
    <t>NF2</t>
  </si>
  <si>
    <t>P35240</t>
  </si>
  <si>
    <t>Q13233</t>
  </si>
  <si>
    <t>DYNLL1</t>
  </si>
  <si>
    <t>P63167</t>
  </si>
  <si>
    <t>PCBP1</t>
  </si>
  <si>
    <t>Q15365</t>
  </si>
  <si>
    <t>Thr-173</t>
  </si>
  <si>
    <t>PA2G4</t>
  </si>
  <si>
    <t>Q9UQ80</t>
  </si>
  <si>
    <t>Thr-3568</t>
  </si>
  <si>
    <t>PGM1</t>
  </si>
  <si>
    <t>P36871</t>
  </si>
  <si>
    <t>Ser-744</t>
  </si>
  <si>
    <t>Ser-895</t>
  </si>
  <si>
    <t>Thr-2</t>
  </si>
  <si>
    <t>Q13177</t>
  </si>
  <si>
    <t>Thr-402</t>
  </si>
  <si>
    <t>P62826</t>
  </si>
  <si>
    <t>O96013</t>
  </si>
  <si>
    <t>Ser-675</t>
  </si>
  <si>
    <t>ITGB5</t>
  </si>
  <si>
    <t>P18084</t>
  </si>
  <si>
    <t>Ser-762</t>
  </si>
  <si>
    <t>Q9P286</t>
  </si>
  <si>
    <t>Q96RG2</t>
  </si>
  <si>
    <t>Thr-1161</t>
  </si>
  <si>
    <t>Thr-1165</t>
  </si>
  <si>
    <t>EEF1A1</t>
  </si>
  <si>
    <t>P68104</t>
  </si>
  <si>
    <t>GPSM2</t>
  </si>
  <si>
    <t>P81274</t>
  </si>
  <si>
    <t>Thr-457</t>
  </si>
  <si>
    <t>P16234</t>
  </si>
  <si>
    <t>Tyr-1018</t>
  </si>
  <si>
    <t>Tyr-572</t>
  </si>
  <si>
    <t>Tyr-574</t>
  </si>
  <si>
    <t>Tyr-988</t>
  </si>
  <si>
    <t>Tyr-1203</t>
  </si>
  <si>
    <t>Tyr-1218</t>
  </si>
  <si>
    <t>THOC5</t>
  </si>
  <si>
    <t>Q13769</t>
  </si>
  <si>
    <t>Tyr-225</t>
  </si>
  <si>
    <t>Tyr-562</t>
  </si>
  <si>
    <t>Tyr-579</t>
  </si>
  <si>
    <t>Tyr-581</t>
  </si>
  <si>
    <t>Tyr-763</t>
  </si>
  <si>
    <t>Tyr-775</t>
  </si>
  <si>
    <t>Tyr-778</t>
  </si>
  <si>
    <t>Q9HBY8</t>
  </si>
  <si>
    <t>Thr-253</t>
  </si>
  <si>
    <t>Thr-256</t>
  </si>
  <si>
    <t>Thr-309</t>
  </si>
  <si>
    <t>SGK3</t>
  </si>
  <si>
    <t>Q96BR1</t>
  </si>
  <si>
    <t>EPAS1</t>
  </si>
  <si>
    <t>Q99814</t>
  </si>
  <si>
    <t>Thr-324</t>
  </si>
  <si>
    <t>Q05513</t>
  </si>
  <si>
    <t>Thr-410</t>
  </si>
  <si>
    <t>Thr-513</t>
  </si>
  <si>
    <t>Thr-566</t>
  </si>
  <si>
    <t>Q16512</t>
  </si>
  <si>
    <t>Thr-774</t>
  </si>
  <si>
    <t>Thr-816</t>
  </si>
  <si>
    <t>PIK3CA</t>
  </si>
  <si>
    <t>TPM1</t>
  </si>
  <si>
    <t>P09493</t>
  </si>
  <si>
    <t>PIK3CB</t>
  </si>
  <si>
    <t>P42338</t>
  </si>
  <si>
    <t>Ser-1070</t>
  </si>
  <si>
    <t>PIK3CD</t>
  </si>
  <si>
    <t>O00329</t>
  </si>
  <si>
    <t>PIK3CG</t>
  </si>
  <si>
    <t>P48736</t>
  </si>
  <si>
    <t>Ser-1101</t>
  </si>
  <si>
    <t>ABCG2</t>
  </si>
  <si>
    <t>Q9UNQ0</t>
  </si>
  <si>
    <t>RHOT1</t>
  </si>
  <si>
    <t>Q8IXI2</t>
  </si>
  <si>
    <t>Q9BXM7</t>
  </si>
  <si>
    <t>Thr-257</t>
  </si>
  <si>
    <t>PKM</t>
  </si>
  <si>
    <t>Thr-678</t>
  </si>
  <si>
    <t>PINX1</t>
  </si>
  <si>
    <t>Q96BK5</t>
  </si>
  <si>
    <t>PCNT</t>
  </si>
  <si>
    <t>O95613</t>
  </si>
  <si>
    <t>Ser-1235</t>
  </si>
  <si>
    <t>Ser-1241</t>
  </si>
  <si>
    <t>Ser-1337</t>
  </si>
  <si>
    <t>Ser-1399</t>
  </si>
  <si>
    <t>FBXO5</t>
  </si>
  <si>
    <t>Q9UKT4</t>
  </si>
  <si>
    <t>OPTN</t>
  </si>
  <si>
    <t>Q96CV9</t>
  </si>
  <si>
    <t>BRCA2</t>
  </si>
  <si>
    <t>P51587</t>
  </si>
  <si>
    <t>MAD1L1</t>
  </si>
  <si>
    <t>Q9Y6D9</t>
  </si>
  <si>
    <t>GTSE1</t>
  </si>
  <si>
    <t>Q9NYZ3</t>
  </si>
  <si>
    <t>SUGT1</t>
  </si>
  <si>
    <t>Q9Y2Z0</t>
  </si>
  <si>
    <t>Q99640</t>
  </si>
  <si>
    <t>ANAPC7</t>
  </si>
  <si>
    <t>Q9UJX3</t>
  </si>
  <si>
    <t>Ser-57</t>
  </si>
  <si>
    <t>Ser-637</t>
  </si>
  <si>
    <t>TOPORS</t>
  </si>
  <si>
    <t>Q9NS56</t>
  </si>
  <si>
    <t>Ser-733</t>
  </si>
  <si>
    <t>Ser-750</t>
  </si>
  <si>
    <t>MLF1IP</t>
  </si>
  <si>
    <t>Q71F23</t>
  </si>
  <si>
    <t>ATXN10</t>
  </si>
  <si>
    <t>Q9UBB4</t>
  </si>
  <si>
    <t>Thr-1008</t>
  </si>
  <si>
    <t>Thr-1209</t>
  </si>
  <si>
    <t>Thr-1221</t>
  </si>
  <si>
    <t>Thr-141</t>
  </si>
  <si>
    <t>Thr-206</t>
  </si>
  <si>
    <t>Thr-260</t>
  </si>
  <si>
    <t>Thr-27</t>
  </si>
  <si>
    <t>PLK1S1</t>
  </si>
  <si>
    <t>Q2M2Z5</t>
  </si>
  <si>
    <t>Thr-379</t>
  </si>
  <si>
    <t>TRIOBP</t>
  </si>
  <si>
    <t>Q9H2D6-5</t>
  </si>
  <si>
    <t>Thr-501</t>
  </si>
  <si>
    <t>Thr-520</t>
  </si>
  <si>
    <t>PLEKHG6</t>
  </si>
  <si>
    <t>Q3KR16</t>
  </si>
  <si>
    <t>Thr-680</t>
  </si>
  <si>
    <t>Thr-792</t>
  </si>
  <si>
    <t>Thr-82</t>
  </si>
  <si>
    <t>FBXW7</t>
  </si>
  <si>
    <t>Q969H0</t>
  </si>
  <si>
    <t>CALU</t>
  </si>
  <si>
    <t>O43852</t>
  </si>
  <si>
    <t>CENPJ</t>
  </si>
  <si>
    <t>Q9HC77</t>
  </si>
  <si>
    <t>Thr-196</t>
  </si>
  <si>
    <t>YWHAE</t>
  </si>
  <si>
    <t>P62258</t>
  </si>
  <si>
    <t>Q99986</t>
  </si>
  <si>
    <t>Ser-576</t>
  </si>
  <si>
    <t>Thr-254</t>
  </si>
  <si>
    <t>O00444</t>
  </si>
  <si>
    <t>Thr-624</t>
  </si>
  <si>
    <t>Ser-105</t>
  </si>
  <si>
    <t>PRKAB1</t>
  </si>
  <si>
    <t>Q9Y478</t>
  </si>
  <si>
    <t>TNNI3</t>
  </si>
  <si>
    <t>P19429</t>
  </si>
  <si>
    <t>ACACB</t>
  </si>
  <si>
    <t>O00763</t>
  </si>
  <si>
    <t>Q06210-2</t>
  </si>
  <si>
    <t>PPP1R3C</t>
  </si>
  <si>
    <t>Q9UQK1</t>
  </si>
  <si>
    <t>PPP2R5C</t>
  </si>
  <si>
    <t>Q13362</t>
  </si>
  <si>
    <t>ZNF692</t>
  </si>
  <si>
    <t>Q9BU19</t>
  </si>
  <si>
    <t>KLC1</t>
  </si>
  <si>
    <t>Q07866</t>
  </si>
  <si>
    <t>Ser-521</t>
  </si>
  <si>
    <t>Ser-635</t>
  </si>
  <si>
    <t>Ser-768</t>
  </si>
  <si>
    <t>Ser-792</t>
  </si>
  <si>
    <t>ACACA</t>
  </si>
  <si>
    <t>Q13085</t>
  </si>
  <si>
    <t>GBF1</t>
  </si>
  <si>
    <t>Q92538</t>
  </si>
  <si>
    <t>Thr-1337</t>
  </si>
  <si>
    <t>Ser-626</t>
  </si>
  <si>
    <t>HAS2</t>
  </si>
  <si>
    <t>Q92819</t>
  </si>
  <si>
    <t>DNAJC5</t>
  </si>
  <si>
    <t>Q9H3Z4</t>
  </si>
  <si>
    <t>GLI3</t>
  </si>
  <si>
    <t>P10071</t>
  </si>
  <si>
    <t>Ser-1006</t>
  </si>
  <si>
    <t>PDE5A</t>
  </si>
  <si>
    <t>O76074</t>
  </si>
  <si>
    <t>ITGA4</t>
  </si>
  <si>
    <t>P13612</t>
  </si>
  <si>
    <t>Ser-1021</t>
  </si>
  <si>
    <t>SLC4A4</t>
  </si>
  <si>
    <t>Q9Y6R1</t>
  </si>
  <si>
    <t>Ser-1042</t>
  </si>
  <si>
    <t>Ser-1050</t>
  </si>
  <si>
    <t>Ser-1105</t>
  </si>
  <si>
    <t>CACNA1H</t>
  </si>
  <si>
    <t>O95180</t>
  </si>
  <si>
    <t>Ser-1107</t>
  </si>
  <si>
    <t>Q12809</t>
  </si>
  <si>
    <t>Ser-1137</t>
  </si>
  <si>
    <t>PRKAR2B</t>
  </si>
  <si>
    <t>P31323</t>
  </si>
  <si>
    <t>CYP3A4</t>
  </si>
  <si>
    <t>P08684</t>
  </si>
  <si>
    <t>PDE11A</t>
  </si>
  <si>
    <t>Q9HCR9</t>
  </si>
  <si>
    <t>SRSF1</t>
  </si>
  <si>
    <t>Q07955</t>
  </si>
  <si>
    <t>MAP1LC3A</t>
  </si>
  <si>
    <t>Q9H492</t>
  </si>
  <si>
    <t>PSMC5</t>
  </si>
  <si>
    <t>P62195</t>
  </si>
  <si>
    <t>Ser-1215</t>
  </si>
  <si>
    <t>DUOX1</t>
  </si>
  <si>
    <t>Q9NRD9</t>
  </si>
  <si>
    <t>Ser-1217</t>
  </si>
  <si>
    <t>Ser-1237</t>
  </si>
  <si>
    <t>Q08499-6</t>
  </si>
  <si>
    <t>Q08499-7</t>
  </si>
  <si>
    <t>Ser-1270</t>
  </si>
  <si>
    <t>KCNN2</t>
  </si>
  <si>
    <t>Q9H2S1</t>
  </si>
  <si>
    <t>Ser-1406</t>
  </si>
  <si>
    <t>PDE4A</t>
  </si>
  <si>
    <t>P27815</t>
  </si>
  <si>
    <t>PHOX2A</t>
  </si>
  <si>
    <t>O14813</t>
  </si>
  <si>
    <t>P10636-2</t>
  </si>
  <si>
    <t>AQP5</t>
  </si>
  <si>
    <t>P55064</t>
  </si>
  <si>
    <t>AKAP13</t>
  </si>
  <si>
    <t>Q12802</t>
  </si>
  <si>
    <t>Ser-1565</t>
  </si>
  <si>
    <t>HSPB6</t>
  </si>
  <si>
    <t>O14558</t>
  </si>
  <si>
    <t>PAH</t>
  </si>
  <si>
    <t>P00439</t>
  </si>
  <si>
    <t>PTBP1</t>
  </si>
  <si>
    <t>P26599</t>
  </si>
  <si>
    <t>RGS10</t>
  </si>
  <si>
    <t>O43665</t>
  </si>
  <si>
    <t>NDUFS4</t>
  </si>
  <si>
    <t>O43181</t>
  </si>
  <si>
    <t>Ser-1773</t>
  </si>
  <si>
    <t>Ser-1782</t>
  </si>
  <si>
    <t>RAP1B</t>
  </si>
  <si>
    <t>P61224</t>
  </si>
  <si>
    <t>RAP1A</t>
  </si>
  <si>
    <t>P62834</t>
  </si>
  <si>
    <t>SOX9</t>
  </si>
  <si>
    <t>P48436</t>
  </si>
  <si>
    <t>DAP3</t>
  </si>
  <si>
    <t>P51398</t>
  </si>
  <si>
    <t>Ser-1859</t>
  </si>
  <si>
    <t>RHOA</t>
  </si>
  <si>
    <t>P61586</t>
  </si>
  <si>
    <t>GSTA4</t>
  </si>
  <si>
    <t>O15217</t>
  </si>
  <si>
    <t>TPH2</t>
  </si>
  <si>
    <t>Q8IWU9</t>
  </si>
  <si>
    <t>ETV1</t>
  </si>
  <si>
    <t>P50549</t>
  </si>
  <si>
    <t>Ser-2031</t>
  </si>
  <si>
    <t>Ser-2054</t>
  </si>
  <si>
    <t>KDELR1</t>
  </si>
  <si>
    <t>P24390</t>
  </si>
  <si>
    <t>Q15835</t>
  </si>
  <si>
    <t>TGM2</t>
  </si>
  <si>
    <t>P21980</t>
  </si>
  <si>
    <t>P48729</t>
  </si>
  <si>
    <t>Q8WTQ7</t>
  </si>
  <si>
    <t>DACT1</t>
  </si>
  <si>
    <t>Q9NYF0</t>
  </si>
  <si>
    <t>AVPR2</t>
  </si>
  <si>
    <t>P30518</t>
  </si>
  <si>
    <t>AQP2</t>
  </si>
  <si>
    <t>P41181</t>
  </si>
  <si>
    <t>CYP17A1</t>
  </si>
  <si>
    <t>P05093</t>
  </si>
  <si>
    <t>GATA4</t>
  </si>
  <si>
    <t>P43694</t>
  </si>
  <si>
    <t>KCNQ1</t>
  </si>
  <si>
    <t>P51787</t>
  </si>
  <si>
    <t>Ser-2733</t>
  </si>
  <si>
    <t>MYBPC3</t>
  </si>
  <si>
    <t>Q14896</t>
  </si>
  <si>
    <t>P15924</t>
  </si>
  <si>
    <t>Ser-2849</t>
  </si>
  <si>
    <t>KCNJ13</t>
  </si>
  <si>
    <t>O60928</t>
  </si>
  <si>
    <t>SEC14L2</t>
  </si>
  <si>
    <t>O76054</t>
  </si>
  <si>
    <t>PDE3B</t>
  </si>
  <si>
    <t>Q13370</t>
  </si>
  <si>
    <t>CRHR1</t>
  </si>
  <si>
    <t>P34998-2</t>
  </si>
  <si>
    <t>GATA3</t>
  </si>
  <si>
    <t>P23771</t>
  </si>
  <si>
    <t>ADRB1</t>
  </si>
  <si>
    <t>P08588</t>
  </si>
  <si>
    <t>PDE3A</t>
  </si>
  <si>
    <t>Q14432</t>
  </si>
  <si>
    <t>P36956-3</t>
  </si>
  <si>
    <t>P21731</t>
  </si>
  <si>
    <t>HLA-A</t>
  </si>
  <si>
    <t>P01892</t>
  </si>
  <si>
    <t>PJA2</t>
  </si>
  <si>
    <t>O43164</t>
  </si>
  <si>
    <t>NEDD4L</t>
  </si>
  <si>
    <t>Q96PU5</t>
  </si>
  <si>
    <t>POU3F2</t>
  </si>
  <si>
    <t>P20265</t>
  </si>
  <si>
    <t>P41240</t>
  </si>
  <si>
    <t>WT1</t>
  </si>
  <si>
    <t>P19544</t>
  </si>
  <si>
    <t>ETV5</t>
  </si>
  <si>
    <t>P41161</t>
  </si>
  <si>
    <t>KCNK9</t>
  </si>
  <si>
    <t>Q9NPC2</t>
  </si>
  <si>
    <t>AICDA</t>
  </si>
  <si>
    <t>Q9GZX7</t>
  </si>
  <si>
    <t>KCNJ3</t>
  </si>
  <si>
    <t>P48549</t>
  </si>
  <si>
    <t>Q05209</t>
  </si>
  <si>
    <t>HDAC8</t>
  </si>
  <si>
    <t>Q9BY41</t>
  </si>
  <si>
    <t>KCNK3</t>
  </si>
  <si>
    <t>O14649</t>
  </si>
  <si>
    <t>EPB49</t>
  </si>
  <si>
    <t>Q08495</t>
  </si>
  <si>
    <t>APPL1</t>
  </si>
  <si>
    <t>Q9UKG1</t>
  </si>
  <si>
    <t>KCNJ5</t>
  </si>
  <si>
    <t>P48544</t>
  </si>
  <si>
    <t>Q8WZ42</t>
  </si>
  <si>
    <t>Ser-4185</t>
  </si>
  <si>
    <t>KCNJ2</t>
  </si>
  <si>
    <t>P63252</t>
  </si>
  <si>
    <t>PKD1</t>
  </si>
  <si>
    <t>P98161</t>
  </si>
  <si>
    <t>Ser-4252</t>
  </si>
  <si>
    <t>LRP1</t>
  </si>
  <si>
    <t>Q07954</t>
  </si>
  <si>
    <t>Ser-4520</t>
  </si>
  <si>
    <t>Ser-458</t>
  </si>
  <si>
    <t>PPP1R9A</t>
  </si>
  <si>
    <t>Q9ULJ8</t>
  </si>
  <si>
    <t>Q8N5S9</t>
  </si>
  <si>
    <t>Ser-478</t>
  </si>
  <si>
    <t>LCP1</t>
  </si>
  <si>
    <t>P13796</t>
  </si>
  <si>
    <t>TRPV1</t>
  </si>
  <si>
    <t>Q8NER1</t>
  </si>
  <si>
    <t>NR5A2</t>
  </si>
  <si>
    <t>O00482</t>
  </si>
  <si>
    <t>Ser-524</t>
  </si>
  <si>
    <t>ASIC1</t>
  </si>
  <si>
    <t>P78348-1</t>
  </si>
  <si>
    <t>P16066</t>
  </si>
  <si>
    <t>P10636</t>
  </si>
  <si>
    <t>GLI1</t>
  </si>
  <si>
    <t>P08151</t>
  </si>
  <si>
    <t>AKAP9</t>
  </si>
  <si>
    <t>Q99996</t>
  </si>
  <si>
    <t>KCND2</t>
  </si>
  <si>
    <t>Q9NZV8</t>
  </si>
  <si>
    <t>MCOLN1</t>
  </si>
  <si>
    <t>Q9GZU1</t>
  </si>
  <si>
    <t>Ser-569</t>
  </si>
  <si>
    <t>Ser-579</t>
  </si>
  <si>
    <t>RASGRP2</t>
  </si>
  <si>
    <t>Q7LDG7-1</t>
  </si>
  <si>
    <t>ABCB1</t>
  </si>
  <si>
    <t>P08183</t>
  </si>
  <si>
    <t>PPP1R1A</t>
  </si>
  <si>
    <t>Q13522</t>
  </si>
  <si>
    <t>Ser-671</t>
  </si>
  <si>
    <t>Ser-673</t>
  </si>
  <si>
    <t>Ser-683</t>
  </si>
  <si>
    <t>Ser-697</t>
  </si>
  <si>
    <t>NCOR1</t>
  </si>
  <si>
    <t>O75376</t>
  </si>
  <si>
    <t>DYNLRB1</t>
  </si>
  <si>
    <t>Q9NP97</t>
  </si>
  <si>
    <t>CUL5</t>
  </si>
  <si>
    <t>Q93034</t>
  </si>
  <si>
    <t>Ser-753</t>
  </si>
  <si>
    <t>MYOM2</t>
  </si>
  <si>
    <t>P54296</t>
  </si>
  <si>
    <t>Ser-813</t>
  </si>
  <si>
    <t>TRPV4</t>
  </si>
  <si>
    <t>Q9HBA0</t>
  </si>
  <si>
    <t>Ser-827</t>
  </si>
  <si>
    <t>FXYD1</t>
  </si>
  <si>
    <t>O00168</t>
  </si>
  <si>
    <t>Ser-834</t>
  </si>
  <si>
    <t>Ser-849</t>
  </si>
  <si>
    <t>Ser-877</t>
  </si>
  <si>
    <t>ARFGEF1</t>
  </si>
  <si>
    <t>Q9Y6D6</t>
  </si>
  <si>
    <t>Q8IVT5</t>
  </si>
  <si>
    <t>TRPM8</t>
  </si>
  <si>
    <t>Q7Z2W7</t>
  </si>
  <si>
    <t>Ser-907</t>
  </si>
  <si>
    <t>RASGRF1</t>
  </si>
  <si>
    <t>Q13972</t>
  </si>
  <si>
    <t>CBX3</t>
  </si>
  <si>
    <t>Q13185</t>
  </si>
  <si>
    <t>ATP1A1</t>
  </si>
  <si>
    <t>P05023</t>
  </si>
  <si>
    <t>Ser-943</t>
  </si>
  <si>
    <t>Ser-951</t>
  </si>
  <si>
    <t>Ser-980</t>
  </si>
  <si>
    <t>DTNB</t>
  </si>
  <si>
    <t>O60941</t>
  </si>
  <si>
    <t>Thr-131</t>
  </si>
  <si>
    <t>Thr-143</t>
  </si>
  <si>
    <t>Thr-1548</t>
  </si>
  <si>
    <t>PDE10A</t>
  </si>
  <si>
    <t>Q9Y233-2</t>
  </si>
  <si>
    <t>Q9Y6E0</t>
  </si>
  <si>
    <t>CLDN3</t>
  </si>
  <si>
    <t>O15551</t>
  </si>
  <si>
    <t>Thr-192</t>
  </si>
  <si>
    <t>P17612</t>
  </si>
  <si>
    <t>GNA13</t>
  </si>
  <si>
    <t>Q14344</t>
  </si>
  <si>
    <t>Thr-216</t>
  </si>
  <si>
    <t>Q8IWQ3</t>
  </si>
  <si>
    <t>MC4R</t>
  </si>
  <si>
    <t>P32245</t>
  </si>
  <si>
    <t>APOBEC3G</t>
  </si>
  <si>
    <t>Q9HC16</t>
  </si>
  <si>
    <t>PPP1R1C</t>
  </si>
  <si>
    <t>Q8WVI7</t>
  </si>
  <si>
    <t>PPP1R1B</t>
  </si>
  <si>
    <t>Q9UD71</t>
  </si>
  <si>
    <t>Thr-367</t>
  </si>
  <si>
    <t>Thr-374</t>
  </si>
  <si>
    <t>RGS13</t>
  </si>
  <si>
    <t>O14921</t>
  </si>
  <si>
    <t>CA9</t>
  </si>
  <si>
    <t>Q16790</t>
  </si>
  <si>
    <t>Thr-443</t>
  </si>
  <si>
    <t>CTPS1</t>
  </si>
  <si>
    <t>P17812</t>
  </si>
  <si>
    <t>P27448</t>
  </si>
  <si>
    <t>KCNA4</t>
  </si>
  <si>
    <t>P22459</t>
  </si>
  <si>
    <t>Thr-601</t>
  </si>
  <si>
    <t>Thr-686</t>
  </si>
  <si>
    <t>Thr-895</t>
  </si>
  <si>
    <t>NGFR</t>
  </si>
  <si>
    <t>P08138</t>
  </si>
  <si>
    <t>Ser-1062</t>
  </si>
  <si>
    <t>Ser-1064</t>
  </si>
  <si>
    <t>PLEK</t>
  </si>
  <si>
    <t>P08567</t>
  </si>
  <si>
    <t>TRPM4</t>
  </si>
  <si>
    <t>Q8TD43</t>
  </si>
  <si>
    <t>Ser-1152</t>
  </si>
  <si>
    <t>RALBP1</t>
  </si>
  <si>
    <t>Q15311</t>
  </si>
  <si>
    <t>Ser-11878</t>
  </si>
  <si>
    <t>ANXA2</t>
  </si>
  <si>
    <t>P07355</t>
  </si>
  <si>
    <t>AHR</t>
  </si>
  <si>
    <t>P35869</t>
  </si>
  <si>
    <t>KCNMA1</t>
  </si>
  <si>
    <t>Q12791</t>
  </si>
  <si>
    <t>Ser-1200</t>
  </si>
  <si>
    <t>Ser-12022</t>
  </si>
  <si>
    <t>ARHGAP35</t>
  </si>
  <si>
    <t>Q9NRY4</t>
  </si>
  <si>
    <t>Ser-1221</t>
  </si>
  <si>
    <t>Ser-1236</t>
  </si>
  <si>
    <t>EGLN2</t>
  </si>
  <si>
    <t>Q96KS0</t>
  </si>
  <si>
    <t>NR1H4</t>
  </si>
  <si>
    <t>Q96RI1-2</t>
  </si>
  <si>
    <t>NMNAT1</t>
  </si>
  <si>
    <t>Q9HAN9</t>
  </si>
  <si>
    <t>ACO1</t>
  </si>
  <si>
    <t>P21399</t>
  </si>
  <si>
    <t>IQGAP1</t>
  </si>
  <si>
    <t>P46940</t>
  </si>
  <si>
    <t>CD3G</t>
  </si>
  <si>
    <t>P09693</t>
  </si>
  <si>
    <t>Ser-1494</t>
  </si>
  <si>
    <t>KCNC4</t>
  </si>
  <si>
    <t>Q03721</t>
  </si>
  <si>
    <t>PEBP1</t>
  </si>
  <si>
    <t>P30086</t>
  </si>
  <si>
    <t>PLAU</t>
  </si>
  <si>
    <t>P00749</t>
  </si>
  <si>
    <t>TUBA1C</t>
  </si>
  <si>
    <t>Q9BQE3</t>
  </si>
  <si>
    <t>MMP2</t>
  </si>
  <si>
    <t>P08253</t>
  </si>
  <si>
    <t>SLC9A3R1</t>
  </si>
  <si>
    <t>O14745</t>
  </si>
  <si>
    <t>MBD4</t>
  </si>
  <si>
    <t>O95243</t>
  </si>
  <si>
    <t>PPARA</t>
  </si>
  <si>
    <t>Q07869</t>
  </si>
  <si>
    <t>AQP4</t>
  </si>
  <si>
    <t>P55087</t>
  </si>
  <si>
    <t>TAGLN</t>
  </si>
  <si>
    <t>Q01995</t>
  </si>
  <si>
    <t>SNAP25</t>
  </si>
  <si>
    <t>P60880</t>
  </si>
  <si>
    <t>Ser-1916</t>
  </si>
  <si>
    <t>O15519-2</t>
  </si>
  <si>
    <t>RALB</t>
  </si>
  <si>
    <t>P11234</t>
  </si>
  <si>
    <t>Ser-201</t>
  </si>
  <si>
    <t>KCNJ1</t>
  </si>
  <si>
    <t>P48048</t>
  </si>
  <si>
    <t>CLDN7</t>
  </si>
  <si>
    <t>O95471</t>
  </si>
  <si>
    <t>TFRC</t>
  </si>
  <si>
    <t>P02786</t>
  </si>
  <si>
    <t>KCNAB2</t>
  </si>
  <si>
    <t>Q13303</t>
  </si>
  <si>
    <t>IL2RA</t>
  </si>
  <si>
    <t>P01589</t>
  </si>
  <si>
    <t>AFAP1</t>
  </si>
  <si>
    <t>Q8N556</t>
  </si>
  <si>
    <t>F11R</t>
  </si>
  <si>
    <t>Q9Y624</t>
  </si>
  <si>
    <t>TRPV5</t>
  </si>
  <si>
    <t>Q9NQA5</t>
  </si>
  <si>
    <t>TACSTD2</t>
  </si>
  <si>
    <t>P09758</t>
  </si>
  <si>
    <t>ARHGDIB</t>
  </si>
  <si>
    <t>P52566</t>
  </si>
  <si>
    <t>C5AR1</t>
  </si>
  <si>
    <t>P21730</t>
  </si>
  <si>
    <t>NCF4</t>
  </si>
  <si>
    <t>Q15080</t>
  </si>
  <si>
    <t>PTGIR</t>
  </si>
  <si>
    <t>P43119</t>
  </si>
  <si>
    <t>CD226</t>
  </si>
  <si>
    <t>Q15762</t>
  </si>
  <si>
    <t>P35398-2</t>
  </si>
  <si>
    <t>SPN</t>
  </si>
  <si>
    <t>P16150</t>
  </si>
  <si>
    <t>BEST1</t>
  </si>
  <si>
    <t>O76090</t>
  </si>
  <si>
    <t>RSC1A1</t>
  </si>
  <si>
    <t>Q92681</t>
  </si>
  <si>
    <t>FSCN1</t>
  </si>
  <si>
    <t>Q16658</t>
  </si>
  <si>
    <t>CYTH2</t>
  </si>
  <si>
    <t>Q99418</t>
  </si>
  <si>
    <t>Ser-415</t>
  </si>
  <si>
    <t>CD4</t>
  </si>
  <si>
    <t>P01730</t>
  </si>
  <si>
    <t>RGS7</t>
  </si>
  <si>
    <t>P49802</t>
  </si>
  <si>
    <t>Ser-4517</t>
  </si>
  <si>
    <t>Ser-4523</t>
  </si>
  <si>
    <t>Q9UBS0</t>
  </si>
  <si>
    <t>BNC1</t>
  </si>
  <si>
    <t>Q01954</t>
  </si>
  <si>
    <t>Ser-580</t>
  </si>
  <si>
    <t>Ser-654</t>
  </si>
  <si>
    <t>TRPC3</t>
  </si>
  <si>
    <t>Q13507</t>
  </si>
  <si>
    <t>Q9BZL6</t>
  </si>
  <si>
    <t>Ser-710</t>
  </si>
  <si>
    <t>O94806</t>
  </si>
  <si>
    <t>Ser-741</t>
  </si>
  <si>
    <t>Ser-742</t>
  </si>
  <si>
    <t>Ser-778</t>
  </si>
  <si>
    <t>Ser-801</t>
  </si>
  <si>
    <t>KCNE3</t>
  </si>
  <si>
    <t>Q9Y6H6</t>
  </si>
  <si>
    <t>NR2F6</t>
  </si>
  <si>
    <t>P10588</t>
  </si>
  <si>
    <t>ADAP1</t>
  </si>
  <si>
    <t>O75689</t>
  </si>
  <si>
    <t>Ser-876</t>
  </si>
  <si>
    <t>Ser-879</t>
  </si>
  <si>
    <t>Ser-985</t>
  </si>
  <si>
    <t>TXN</t>
  </si>
  <si>
    <t>P10599</t>
  </si>
  <si>
    <t>NPHS1</t>
  </si>
  <si>
    <t>O60500</t>
  </si>
  <si>
    <t>Thr-1120</t>
  </si>
  <si>
    <t>Thr-1125</t>
  </si>
  <si>
    <t>Thr-1226</t>
  </si>
  <si>
    <t>CYBA</t>
  </si>
  <si>
    <t>P13498</t>
  </si>
  <si>
    <t>Thr-147</t>
  </si>
  <si>
    <t>KCNA5</t>
  </si>
  <si>
    <t>P22460</t>
  </si>
  <si>
    <t>Thr-15</t>
  </si>
  <si>
    <t>AQP1</t>
  </si>
  <si>
    <t>P29972</t>
  </si>
  <si>
    <t>Thr-264</t>
  </si>
  <si>
    <t>Thr-276</t>
  </si>
  <si>
    <t>Thr-297</t>
  </si>
  <si>
    <t>HABP4</t>
  </si>
  <si>
    <t>Q5JVS0</t>
  </si>
  <si>
    <t>Thr-377</t>
  </si>
  <si>
    <t>NR1I3</t>
  </si>
  <si>
    <t>Q14994</t>
  </si>
  <si>
    <t>Thr-399</t>
  </si>
  <si>
    <t>Thr-4460</t>
  </si>
  <si>
    <t>KCNJ4</t>
  </si>
  <si>
    <t>P48050</t>
  </si>
  <si>
    <t>Q13976</t>
  </si>
  <si>
    <t>EIF2S3</t>
  </si>
  <si>
    <t>P41091</t>
  </si>
  <si>
    <t>Thr-675</t>
  </si>
  <si>
    <t>TRPV6</t>
  </si>
  <si>
    <t>Q9H1D0</t>
  </si>
  <si>
    <t>Thr-702</t>
  </si>
  <si>
    <t>Thr-723</t>
  </si>
  <si>
    <t>Thr-758</t>
  </si>
  <si>
    <t>Thr-760</t>
  </si>
  <si>
    <t>Q8N726</t>
  </si>
  <si>
    <t>CASR</t>
  </si>
  <si>
    <t>P41180</t>
  </si>
  <si>
    <t>Thr-888</t>
  </si>
  <si>
    <t>749392</t>
  </si>
  <si>
    <t>Thr-641</t>
  </si>
  <si>
    <t>IBTK</t>
  </si>
  <si>
    <t>Q9P2D0</t>
  </si>
  <si>
    <t>Ser-1203</t>
  </si>
  <si>
    <t>RAB11A</t>
  </si>
  <si>
    <t>P62491</t>
  </si>
  <si>
    <t>DAB2</t>
  </si>
  <si>
    <t>P98082</t>
  </si>
  <si>
    <t>ORAI1</t>
  </si>
  <si>
    <t>Q96D31</t>
  </si>
  <si>
    <t>GHRL</t>
  </si>
  <si>
    <t>Q9UBU3</t>
  </si>
  <si>
    <t>TYR</t>
  </si>
  <si>
    <t>P14679</t>
  </si>
  <si>
    <t>MSX2</t>
  </si>
  <si>
    <t>P35548</t>
  </si>
  <si>
    <t>SYT6</t>
  </si>
  <si>
    <t>Q5T7P8</t>
  </si>
  <si>
    <t>Thr-418</t>
  </si>
  <si>
    <t>Thr-688</t>
  </si>
  <si>
    <t>TBL1XR1</t>
  </si>
  <si>
    <t>Q9BZK7</t>
  </si>
  <si>
    <t>G6PD</t>
  </si>
  <si>
    <t>NP_000393</t>
  </si>
  <si>
    <t>RPS6</t>
  </si>
  <si>
    <t>P62753</t>
  </si>
  <si>
    <t>P53671</t>
  </si>
  <si>
    <t>O15350-2</t>
  </si>
  <si>
    <t>Q9Y2R2</t>
  </si>
  <si>
    <t>ENOX2</t>
  </si>
  <si>
    <t>Q16206</t>
  </si>
  <si>
    <t>Ser-504</t>
  </si>
  <si>
    <t>SMPD1</t>
  </si>
  <si>
    <t>P17405</t>
  </si>
  <si>
    <t>HVCN1</t>
  </si>
  <si>
    <t>Q96D96</t>
  </si>
  <si>
    <t>Thr-1224</t>
  </si>
  <si>
    <t>RASGRP3</t>
  </si>
  <si>
    <t>Q8IV61</t>
  </si>
  <si>
    <t>PLSCR3</t>
  </si>
  <si>
    <t>Q9NRY6</t>
  </si>
  <si>
    <t>Thr-218</t>
  </si>
  <si>
    <t>Thr-266</t>
  </si>
  <si>
    <t>FLI1</t>
  </si>
  <si>
    <t>Q01543</t>
  </si>
  <si>
    <t>Thr-890</t>
  </si>
  <si>
    <t>GNAI2</t>
  </si>
  <si>
    <t>P04899</t>
  </si>
  <si>
    <t>TICAM2</t>
  </si>
  <si>
    <t>Q86XR7</t>
  </si>
  <si>
    <t>SLC6A2</t>
  </si>
  <si>
    <t>P23975</t>
  </si>
  <si>
    <t>UGT1A7</t>
  </si>
  <si>
    <t>Q9HAW7</t>
  </si>
  <si>
    <t>NREP</t>
  </si>
  <si>
    <t>Q16612</t>
  </si>
  <si>
    <t>Thr-52</t>
  </si>
  <si>
    <t>APTX</t>
  </si>
  <si>
    <t>Q7Z2E3</t>
  </si>
  <si>
    <t>MMP14</t>
  </si>
  <si>
    <t>P50281</t>
  </si>
  <si>
    <t>P24723</t>
  </si>
  <si>
    <t>Thr-304</t>
  </si>
  <si>
    <t>Thr-359</t>
  </si>
  <si>
    <t>KRAS</t>
  </si>
  <si>
    <t>P01116-2</t>
  </si>
  <si>
    <t>CBLB</t>
  </si>
  <si>
    <t>Q13191</t>
  </si>
  <si>
    <t>Q9UEW8</t>
  </si>
  <si>
    <t>WIPF1</t>
  </si>
  <si>
    <t>O43516</t>
  </si>
  <si>
    <t>ICAM3</t>
  </si>
  <si>
    <t>P32942</t>
  </si>
  <si>
    <t>RAPGEF2</t>
  </si>
  <si>
    <t>Q9Y4G8</t>
  </si>
  <si>
    <t>RASGRP1</t>
  </si>
  <si>
    <t>O95267</t>
  </si>
  <si>
    <t>Thr-853</t>
  </si>
  <si>
    <t>Ser-1033</t>
  </si>
  <si>
    <t>Ser-1048</t>
  </si>
  <si>
    <t>AQP9</t>
  </si>
  <si>
    <t>O43315</t>
  </si>
  <si>
    <t>Ser-1937</t>
  </si>
  <si>
    <t>GEM</t>
  </si>
  <si>
    <t>P55040</t>
  </si>
  <si>
    <t>Q15831</t>
  </si>
  <si>
    <t>Q15831-2</t>
  </si>
  <si>
    <t>TRAF2</t>
  </si>
  <si>
    <t>Q12933</t>
  </si>
  <si>
    <t>Thr-1064</t>
  </si>
  <si>
    <t>Thr-1067</t>
  </si>
  <si>
    <t>Thr-1114</t>
  </si>
  <si>
    <t>Thr-442</t>
  </si>
  <si>
    <t>Thr-681</t>
  </si>
  <si>
    <t>DLC1</t>
  </si>
  <si>
    <t>Q96QB1</t>
  </si>
  <si>
    <t>Ser-1244</t>
  </si>
  <si>
    <t>ARFIP1</t>
  </si>
  <si>
    <t>P53367</t>
  </si>
  <si>
    <t>P02686-5</t>
  </si>
  <si>
    <t>CACNA1C</t>
  </si>
  <si>
    <t>Q13936</t>
  </si>
  <si>
    <t>OSBP</t>
  </si>
  <si>
    <t>P22059</t>
  </si>
  <si>
    <t>RIN1</t>
  </si>
  <si>
    <t>Q13671</t>
  </si>
  <si>
    <t>Q9UBF8-2</t>
  </si>
  <si>
    <t>RABEP1</t>
  </si>
  <si>
    <t>Q15276</t>
  </si>
  <si>
    <t>PTRH2</t>
  </si>
  <si>
    <t>Q9Y3E5</t>
  </si>
  <si>
    <t>TLR4</t>
  </si>
  <si>
    <t>O00206</t>
  </si>
  <si>
    <t>Ser-790</t>
  </si>
  <si>
    <t>TLR5</t>
  </si>
  <si>
    <t>O60602</t>
  </si>
  <si>
    <t>Ser-805</t>
  </si>
  <si>
    <t>Ser-937</t>
  </si>
  <si>
    <t>Ser-141</t>
  </si>
  <si>
    <t>AIRE</t>
  </si>
  <si>
    <t>O43918</t>
  </si>
  <si>
    <t>Ser-2056</t>
  </si>
  <si>
    <t>RAG2</t>
  </si>
  <si>
    <t>P55895</t>
  </si>
  <si>
    <t>Ser-534</t>
  </si>
  <si>
    <t>Ser-548</t>
  </si>
  <si>
    <t>Ser-553</t>
  </si>
  <si>
    <t>XRCC5</t>
  </si>
  <si>
    <t>P13010</t>
  </si>
  <si>
    <t>Ser-577</t>
  </si>
  <si>
    <t>HNRNPU</t>
  </si>
  <si>
    <t>Q00839</t>
  </si>
  <si>
    <t>Q00839-2</t>
  </si>
  <si>
    <t>Ser-84</t>
  </si>
  <si>
    <t>Thr-137</t>
  </si>
  <si>
    <t>Thr-162</t>
  </si>
  <si>
    <t>Thr-223</t>
  </si>
  <si>
    <t>Thr-3950</t>
  </si>
  <si>
    <t>LIG4</t>
  </si>
  <si>
    <t>P49917</t>
  </si>
  <si>
    <t>Thr-650</t>
  </si>
  <si>
    <t>Thr-715</t>
  </si>
  <si>
    <t>FHOD1</t>
  </si>
  <si>
    <t>Q9Y613</t>
  </si>
  <si>
    <t>Ser-1131</t>
  </si>
  <si>
    <t>PTS</t>
  </si>
  <si>
    <t>Q03393</t>
  </si>
  <si>
    <t>TRPC6</t>
  </si>
  <si>
    <t>Q9Y210</t>
  </si>
  <si>
    <t>RGS2</t>
  </si>
  <si>
    <t>P41220</t>
  </si>
  <si>
    <t>Q13976-2</t>
  </si>
  <si>
    <t>RAP1GAP2</t>
  </si>
  <si>
    <t>Q684P5</t>
  </si>
  <si>
    <t>Q13507-3</t>
  </si>
  <si>
    <t>SLC6A4</t>
  </si>
  <si>
    <t>P31645</t>
  </si>
  <si>
    <t>Ser-4166</t>
  </si>
  <si>
    <t>SMAD6</t>
  </si>
  <si>
    <t>O43541</t>
  </si>
  <si>
    <t>ATP2B4</t>
  </si>
  <si>
    <t>P23634-6</t>
  </si>
  <si>
    <t>Tyr-1176</t>
  </si>
  <si>
    <t>GRB7</t>
  </si>
  <si>
    <t>Q14451</t>
  </si>
  <si>
    <t>O75962</t>
  </si>
  <si>
    <t>Tyr-2796</t>
  </si>
  <si>
    <t>SH3GL1</t>
  </si>
  <si>
    <t>Q99961</t>
  </si>
  <si>
    <t>Tyr-410</t>
  </si>
  <si>
    <t>CDCP1</t>
  </si>
  <si>
    <t>Q9H5V8</t>
  </si>
  <si>
    <t>Tyr-734</t>
  </si>
  <si>
    <t>ITGB7</t>
  </si>
  <si>
    <t>P26010</t>
  </si>
  <si>
    <t>Tyr-758</t>
  </si>
  <si>
    <t>Tyr-349</t>
  </si>
  <si>
    <t>Tyr-402</t>
  </si>
  <si>
    <t>Tyr-46</t>
  </si>
  <si>
    <t>Tyr-657</t>
  </si>
  <si>
    <t>Tyr-1108</t>
  </si>
  <si>
    <t>Tyr-165</t>
  </si>
  <si>
    <t>ARAP1</t>
  </si>
  <si>
    <t>Q96P48-6</t>
  </si>
  <si>
    <t>Tyr-31</t>
  </si>
  <si>
    <t>Tyr-326</t>
  </si>
  <si>
    <t>Tyr-331</t>
  </si>
  <si>
    <t>Tyr-333</t>
  </si>
  <si>
    <t>Q13882</t>
  </si>
  <si>
    <t>Tyr-342</t>
  </si>
  <si>
    <t>Tyr-664</t>
  </si>
  <si>
    <t>Thr-696</t>
  </si>
  <si>
    <t>Tyr-1015</t>
  </si>
  <si>
    <t>Tyr-1029</t>
  </si>
  <si>
    <t>Tyr-1090</t>
  </si>
  <si>
    <t>Tyr-1096</t>
  </si>
  <si>
    <t>Tyr-203</t>
  </si>
  <si>
    <t>AFAP1L2</t>
  </si>
  <si>
    <t>Q8N4X5</t>
  </si>
  <si>
    <t>Q15300</t>
  </si>
  <si>
    <t>Tyr-586</t>
  </si>
  <si>
    <t>Tyr-687</t>
  </si>
  <si>
    <t>Tyr-806</t>
  </si>
  <si>
    <t>Tyr-826</t>
  </si>
  <si>
    <t>Tyr-9</t>
  </si>
  <si>
    <t>Tyr-900</t>
  </si>
  <si>
    <t>Q13546</t>
  </si>
  <si>
    <t>DAB2IP</t>
  </si>
  <si>
    <t>Q5VWQ8</t>
  </si>
  <si>
    <t>O43353</t>
  </si>
  <si>
    <t>RND3</t>
  </si>
  <si>
    <t>P61587</t>
  </si>
  <si>
    <t>Ser-1150</t>
  </si>
  <si>
    <t>Ser-1174</t>
  </si>
  <si>
    <t>MAPK8IP3</t>
  </si>
  <si>
    <t>Q9UPT6</t>
  </si>
  <si>
    <t>ARHGAP24</t>
  </si>
  <si>
    <t>Q8N264</t>
  </si>
  <si>
    <t>Ser-732</t>
  </si>
  <si>
    <t>Thr-1141</t>
  </si>
  <si>
    <t>Thr-1173</t>
  </si>
  <si>
    <t>Thr-452</t>
  </si>
  <si>
    <t>Thr-505</t>
  </si>
  <si>
    <t>PPP1R12B</t>
  </si>
  <si>
    <t>O60237</t>
  </si>
  <si>
    <t>Thr-646</t>
  </si>
  <si>
    <t>SORL1</t>
  </si>
  <si>
    <t>Q92673</t>
  </si>
  <si>
    <t>Ser-2206</t>
  </si>
  <si>
    <t>CNN3</t>
  </si>
  <si>
    <t>Q15417</t>
  </si>
  <si>
    <t>SH3GL2</t>
  </si>
  <si>
    <t>Q99962</t>
  </si>
  <si>
    <t>Ser-1798</t>
  </si>
  <si>
    <t>EIF4B</t>
  </si>
  <si>
    <t>P23588</t>
  </si>
  <si>
    <t>Ser-719</t>
  </si>
  <si>
    <t>Ser-721</t>
  </si>
  <si>
    <t>Ser-722</t>
  </si>
  <si>
    <t>ATF4</t>
  </si>
  <si>
    <t>P18848</t>
  </si>
  <si>
    <t>TINF2</t>
  </si>
  <si>
    <t>Q9BSI4</t>
  </si>
  <si>
    <t>PPP1R3A</t>
  </si>
  <si>
    <t>Q16821</t>
  </si>
  <si>
    <t>NCBP1</t>
  </si>
  <si>
    <t>Q09161</t>
  </si>
  <si>
    <t>BACH2</t>
  </si>
  <si>
    <t>Q9BYV9</t>
  </si>
  <si>
    <t>Q96J92</t>
  </si>
  <si>
    <t>Ser-1190</t>
  </si>
  <si>
    <t>SLC2A4</t>
  </si>
  <si>
    <t>P14672</t>
  </si>
  <si>
    <t>NCSTN</t>
  </si>
  <si>
    <t>Q92542</t>
  </si>
  <si>
    <t>Thr-328</t>
  </si>
  <si>
    <t>Thr-330</t>
  </si>
  <si>
    <t>FLII</t>
  </si>
  <si>
    <t>Q13045</t>
  </si>
  <si>
    <t>Thr-818</t>
  </si>
  <si>
    <t>Ser-2392</t>
  </si>
  <si>
    <t>Ser-2394</t>
  </si>
  <si>
    <t>UPF1</t>
  </si>
  <si>
    <t>Q92900</t>
  </si>
  <si>
    <t>Ser-1084</t>
  </si>
  <si>
    <t>Ser-1089</t>
  </si>
  <si>
    <t>MEGF10</t>
  </si>
  <si>
    <t>Q96KG7</t>
  </si>
  <si>
    <t>P35916</t>
  </si>
  <si>
    <t>Tyr-1063</t>
  </si>
  <si>
    <t>SPTAN1</t>
  </si>
  <si>
    <t>Q13813</t>
  </si>
  <si>
    <t>FIP1L1</t>
  </si>
  <si>
    <t>Q6UN15</t>
  </si>
  <si>
    <t>Tyr-1125</t>
  </si>
  <si>
    <t>FHIT</t>
  </si>
  <si>
    <t>P49789</t>
  </si>
  <si>
    <t>Q68CZ2</t>
  </si>
  <si>
    <t>Tyr-1184</t>
  </si>
  <si>
    <t>CNN2</t>
  </si>
  <si>
    <t>Q99439</t>
  </si>
  <si>
    <t>Tyr-1206</t>
  </si>
  <si>
    <t>ZC3H4</t>
  </si>
  <si>
    <t>Q9UPT8</t>
  </si>
  <si>
    <t>Tyr-1229</t>
  </si>
  <si>
    <t>WASF1</t>
  </si>
  <si>
    <t>Q92558</t>
  </si>
  <si>
    <t>Tyr-1256</t>
  </si>
  <si>
    <t>KCNB1</t>
  </si>
  <si>
    <t>Q14721</t>
  </si>
  <si>
    <t>Tyr-13</t>
  </si>
  <si>
    <t>Tyr-1337</t>
  </si>
  <si>
    <t>Tyr-1423</t>
  </si>
  <si>
    <t>CLTC</t>
  </si>
  <si>
    <t>Q00610</t>
  </si>
  <si>
    <t>Tyr-1477</t>
  </si>
  <si>
    <t>Tyr-150</t>
  </si>
  <si>
    <t>Tyr-151</t>
  </si>
  <si>
    <t>AKAP8</t>
  </si>
  <si>
    <t>O43823</t>
  </si>
  <si>
    <t>Tyr-156</t>
  </si>
  <si>
    <t>Tyr-158</t>
  </si>
  <si>
    <t>RBM10</t>
  </si>
  <si>
    <t>P98175-2</t>
  </si>
  <si>
    <t>Tyr-16</t>
  </si>
  <si>
    <t>NCKIPSD</t>
  </si>
  <si>
    <t>Q9NZQ3</t>
  </si>
  <si>
    <t>NDFIP2</t>
  </si>
  <si>
    <t>Q9NV92</t>
  </si>
  <si>
    <t>VAV3</t>
  </si>
  <si>
    <t>Q9UKW4</t>
  </si>
  <si>
    <t>Tyr-173</t>
  </si>
  <si>
    <t>SRRT</t>
  </si>
  <si>
    <t>Q9BXP5</t>
  </si>
  <si>
    <t>Tyr-175</t>
  </si>
  <si>
    <t>SDC2</t>
  </si>
  <si>
    <t>P34741</t>
  </si>
  <si>
    <t>Tyr-179</t>
  </si>
  <si>
    <t>Tyr-181</t>
  </si>
  <si>
    <t>GUCY1B3</t>
  </si>
  <si>
    <t>Q02153</t>
  </si>
  <si>
    <t>Tyr-192</t>
  </si>
  <si>
    <t>Tyr-200</t>
  </si>
  <si>
    <t>Tyr-2217</t>
  </si>
  <si>
    <t>Tyr-227</t>
  </si>
  <si>
    <t>Tyr-230</t>
  </si>
  <si>
    <t>Tyr-234</t>
  </si>
  <si>
    <t>Tyr-24</t>
  </si>
  <si>
    <t>TFG</t>
  </si>
  <si>
    <t>Q92734</t>
  </si>
  <si>
    <t>Tyr-247</t>
  </si>
  <si>
    <t>RHOU</t>
  </si>
  <si>
    <t>Q7L0Q8</t>
  </si>
  <si>
    <t>Tyr-254</t>
  </si>
  <si>
    <t>VIL1</t>
  </si>
  <si>
    <t>P09327</t>
  </si>
  <si>
    <t>Tyr-259</t>
  </si>
  <si>
    <t>FUBP1</t>
  </si>
  <si>
    <t>Q96AE4</t>
  </si>
  <si>
    <t>Tyr-27</t>
  </si>
  <si>
    <t>Tyr-275</t>
  </si>
  <si>
    <t>Tyr-278</t>
  </si>
  <si>
    <t>P37173</t>
  </si>
  <si>
    <t>Tyr-284</t>
  </si>
  <si>
    <t>Tyr-286</t>
  </si>
  <si>
    <t>CORO7</t>
  </si>
  <si>
    <t>P57737</t>
  </si>
  <si>
    <t>P10398</t>
  </si>
  <si>
    <t>Tyr-302</t>
  </si>
  <si>
    <t>Tyr-313</t>
  </si>
  <si>
    <t>AGTR1</t>
  </si>
  <si>
    <t>P30556</t>
  </si>
  <si>
    <t>WWOX</t>
  </si>
  <si>
    <t>Q9NZC7</t>
  </si>
  <si>
    <t>Tyr-334</t>
  </si>
  <si>
    <t>Tyr-337</t>
  </si>
  <si>
    <t>CBLC</t>
  </si>
  <si>
    <t>Q9ULV8</t>
  </si>
  <si>
    <t>HLA-B</t>
  </si>
  <si>
    <t>P01889</t>
  </si>
  <si>
    <t>Tyr-344</t>
  </si>
  <si>
    <t>Tyr-347</t>
  </si>
  <si>
    <t>Tyr-350</t>
  </si>
  <si>
    <t>CD46</t>
  </si>
  <si>
    <t>P15529-4</t>
  </si>
  <si>
    <t>HCRTR1</t>
  </si>
  <si>
    <t>O43613</t>
  </si>
  <si>
    <t>Tyr-358</t>
  </si>
  <si>
    <t>CYP19A1</t>
  </si>
  <si>
    <t>P11511</t>
  </si>
  <si>
    <t>Tyr-361</t>
  </si>
  <si>
    <t>SF3B2</t>
  </si>
  <si>
    <t>Q13435</t>
  </si>
  <si>
    <t>Tyr-379</t>
  </si>
  <si>
    <t>CHRNA7</t>
  </si>
  <si>
    <t>P36544</t>
  </si>
  <si>
    <t>KRT19</t>
  </si>
  <si>
    <t>P08727</t>
  </si>
  <si>
    <t>Tyr-391</t>
  </si>
  <si>
    <t>Tyr-408</t>
  </si>
  <si>
    <t>GSN</t>
  </si>
  <si>
    <t>P06396</t>
  </si>
  <si>
    <t>Tyr-409</t>
  </si>
  <si>
    <t>Tyr-4237</t>
  </si>
  <si>
    <t>P11413</t>
  </si>
  <si>
    <t>Tyr-428</t>
  </si>
  <si>
    <t>RHBG</t>
  </si>
  <si>
    <t>NP_065140</t>
  </si>
  <si>
    <t>Tyr-429</t>
  </si>
  <si>
    <t>Tyr-432</t>
  </si>
  <si>
    <t>Tyr-434</t>
  </si>
  <si>
    <t>GLRB</t>
  </si>
  <si>
    <t>P48167</t>
  </si>
  <si>
    <t>Tyr-435</t>
  </si>
  <si>
    <t>UGT2B7</t>
  </si>
  <si>
    <t>P16662</t>
  </si>
  <si>
    <t>Tyr-442</t>
  </si>
  <si>
    <t>Tyr-4473</t>
  </si>
  <si>
    <t>Tyr-45</t>
  </si>
  <si>
    <t>Tyr-4507</t>
  </si>
  <si>
    <t>Tyr-451</t>
  </si>
  <si>
    <t>Tyr-465</t>
  </si>
  <si>
    <t>TRIP10</t>
  </si>
  <si>
    <t>Q15642-3</t>
  </si>
  <si>
    <t>Tyr-471</t>
  </si>
  <si>
    <t>Q16832</t>
  </si>
  <si>
    <t>Tyr-478</t>
  </si>
  <si>
    <t>O15056</t>
  </si>
  <si>
    <t>Tyr-507</t>
  </si>
  <si>
    <t>SH3PXD2B</t>
  </si>
  <si>
    <t>A1X283</t>
  </si>
  <si>
    <t>HCN4</t>
  </si>
  <si>
    <t>Q9Y3Q4</t>
  </si>
  <si>
    <t>Tyr-573</t>
  </si>
  <si>
    <t>Tyr-58</t>
  </si>
  <si>
    <t>Tyr-592</t>
  </si>
  <si>
    <t>Tyr-625</t>
  </si>
  <si>
    <t>CDC42</t>
  </si>
  <si>
    <t>P60953-1</t>
  </si>
  <si>
    <t>Tyr-649</t>
  </si>
  <si>
    <t>FCRL3</t>
  </si>
  <si>
    <t>Q96P31</t>
  </si>
  <si>
    <t>Tyr-650</t>
  </si>
  <si>
    <t>CDH5</t>
  </si>
  <si>
    <t>P33151</t>
  </si>
  <si>
    <t>Tyr-658</t>
  </si>
  <si>
    <t>Tyr-662</t>
  </si>
  <si>
    <t>Tyr-68</t>
  </si>
  <si>
    <t>Tyr-685</t>
  </si>
  <si>
    <t>Tyr-688</t>
  </si>
  <si>
    <t>Tyr-692</t>
  </si>
  <si>
    <t>Tyr-722</t>
  </si>
  <si>
    <t>Tyr-727</t>
  </si>
  <si>
    <t>Tyr-736</t>
  </si>
  <si>
    <t>AP2B1</t>
  </si>
  <si>
    <t>P63010</t>
  </si>
  <si>
    <t>Tyr-737</t>
  </si>
  <si>
    <t>Tyr-741</t>
  </si>
  <si>
    <t>Tyr-743</t>
  </si>
  <si>
    <t>ATXN2L</t>
  </si>
  <si>
    <t>Q8WWM7</t>
  </si>
  <si>
    <t>Tyr-744</t>
  </si>
  <si>
    <t>Tyr-762</t>
  </si>
  <si>
    <t>Tyr-764</t>
  </si>
  <si>
    <t>Tyr-773</t>
  </si>
  <si>
    <t>Tyr-798</t>
  </si>
  <si>
    <t>Tyr-80</t>
  </si>
  <si>
    <t>SH3GLB1</t>
  </si>
  <si>
    <t>Q9Y371</t>
  </si>
  <si>
    <t>CDH2</t>
  </si>
  <si>
    <t>P19022</t>
  </si>
  <si>
    <t>Tyr-820</t>
  </si>
  <si>
    <t>Tyr-830</t>
  </si>
  <si>
    <t>Tyr-833</t>
  </si>
  <si>
    <t>Tyr-836</t>
  </si>
  <si>
    <t>Tyr-837</t>
  </si>
  <si>
    <t>Tyr-853</t>
  </si>
  <si>
    <t>Tyr-884</t>
  </si>
  <si>
    <t>Tyr-886</t>
  </si>
  <si>
    <t>Tyr-92</t>
  </si>
  <si>
    <t>Tyr-920</t>
  </si>
  <si>
    <t>Tyr-93</t>
  </si>
  <si>
    <t>ARHGEF4</t>
  </si>
  <si>
    <t>Q9NR80-3</t>
  </si>
  <si>
    <t>RBM8A</t>
  </si>
  <si>
    <t>Q9Y5S9</t>
  </si>
  <si>
    <t>RBM4</t>
  </si>
  <si>
    <t>Q9BWF3</t>
  </si>
  <si>
    <t>Thr-326</t>
  </si>
  <si>
    <t>Thr-109</t>
  </si>
  <si>
    <t>Q9NRH2</t>
  </si>
  <si>
    <t>Thr-174</t>
  </si>
  <si>
    <t>Q9H0K1</t>
  </si>
  <si>
    <t>P57059</t>
  </si>
  <si>
    <t>Thr-189</t>
  </si>
  <si>
    <t>Q8TDC3</t>
  </si>
  <si>
    <t>Q9H093</t>
  </si>
  <si>
    <t>Q96L34</t>
  </si>
  <si>
    <t>Q9P0L2</t>
  </si>
  <si>
    <t>Thr-215</t>
  </si>
  <si>
    <t>BAA76843</t>
  </si>
  <si>
    <t>Q7RTN6</t>
  </si>
  <si>
    <t>Thr-336</t>
  </si>
  <si>
    <t>O75716</t>
  </si>
  <si>
    <t>DRG1</t>
  </si>
  <si>
    <t>Q9Y295</t>
  </si>
  <si>
    <t>Thr-190</t>
  </si>
  <si>
    <t>Q9Y2H1</t>
  </si>
  <si>
    <t>SAV1</t>
  </si>
  <si>
    <t>Q9H4B6</t>
  </si>
  <si>
    <t>Ser-909</t>
  </si>
  <si>
    <t>Thr-1012</t>
  </si>
  <si>
    <t>Thr-1060</t>
  </si>
  <si>
    <t>Thr-1079</t>
  </si>
  <si>
    <t>MOB1B</t>
  </si>
  <si>
    <t>Q7L9L4</t>
  </si>
  <si>
    <t>MOB1A</t>
  </si>
  <si>
    <t>Q9H8S9</t>
  </si>
  <si>
    <t>Thr-967</t>
  </si>
  <si>
    <t>Q15208</t>
  </si>
  <si>
    <t>RAB3IP</t>
  </si>
  <si>
    <t>Q96QF0</t>
  </si>
  <si>
    <t>Thr-129</t>
  </si>
  <si>
    <t>IKZF1</t>
  </si>
  <si>
    <t>Q13422</t>
  </si>
  <si>
    <t>PIP5K1B</t>
  </si>
  <si>
    <t>O14986</t>
  </si>
  <si>
    <t>P51452</t>
  </si>
  <si>
    <t>Tyr-138</t>
  </si>
  <si>
    <t>BLNK</t>
  </si>
  <si>
    <t>Q8WV28</t>
  </si>
  <si>
    <t>Tyr-178</t>
  </si>
  <si>
    <t>Tyr-189</t>
  </si>
  <si>
    <t>Tyr-193</t>
  </si>
  <si>
    <t>Tyr-233</t>
  </si>
  <si>
    <t>Tyr-287</t>
  </si>
  <si>
    <t>Tyr-348</t>
  </si>
  <si>
    <t>Tyr-352</t>
  </si>
  <si>
    <t>Tyr-378</t>
  </si>
  <si>
    <t>Tyr-38</t>
  </si>
  <si>
    <t>Tyr-525</t>
  </si>
  <si>
    <t>Tyr-526</t>
  </si>
  <si>
    <t>Tyr-96</t>
  </si>
  <si>
    <t>GTF2A1</t>
  </si>
  <si>
    <t>P52655</t>
  </si>
  <si>
    <t>IRF5</t>
  </si>
  <si>
    <t>Q13568</t>
  </si>
  <si>
    <t>Q9UHD2</t>
  </si>
  <si>
    <t>TMEM173</t>
  </si>
  <si>
    <t>Q86WV6</t>
  </si>
  <si>
    <t>Q9H3D4-2</t>
  </si>
  <si>
    <t>P36897</t>
  </si>
  <si>
    <t>Ser-634</t>
  </si>
  <si>
    <t>Tyr-424</t>
  </si>
  <si>
    <t>ASF1A</t>
  </si>
  <si>
    <t>Q9Y294</t>
  </si>
  <si>
    <t>ASF1B</t>
  </si>
  <si>
    <t>Q9NVP2</t>
  </si>
  <si>
    <t>Tyr-363</t>
  </si>
  <si>
    <t>Q9BX84</t>
  </si>
  <si>
    <t>Thr-1851</t>
  </si>
  <si>
    <t>Q96QT4</t>
  </si>
  <si>
    <t>Ser-1287</t>
  </si>
  <si>
    <t>Ser-1358</t>
  </si>
  <si>
    <t>Ser-1390</t>
  </si>
  <si>
    <t>Ser-1404</t>
  </si>
  <si>
    <t>Ser-1407</t>
  </si>
  <si>
    <t>Ser-1446</t>
  </si>
  <si>
    <t>Ser-1456</t>
  </si>
  <si>
    <t>Ser-1463</t>
  </si>
  <si>
    <t>Ser-1468</t>
  </si>
  <si>
    <t>Ser-1476</t>
  </si>
  <si>
    <t>Ser-1477</t>
  </si>
  <si>
    <t>Ser-1493</t>
  </si>
  <si>
    <t>Ser-1513</t>
  </si>
  <si>
    <t>Ser-1527</t>
  </si>
  <si>
    <t>Ser-1543</t>
  </si>
  <si>
    <t>Ser-1567</t>
  </si>
  <si>
    <t>Ser-1569</t>
  </si>
  <si>
    <t>Ser-1598</t>
  </si>
  <si>
    <t>Ser-1615</t>
  </si>
  <si>
    <t>Ser-1660</t>
  </si>
  <si>
    <t>Ser-1695</t>
  </si>
  <si>
    <t>Ser-1803</t>
  </si>
  <si>
    <t>Ser-1808</t>
  </si>
  <si>
    <t>Ser-1860</t>
  </si>
  <si>
    <t>TMOD1</t>
  </si>
  <si>
    <t>P28289</t>
  </si>
  <si>
    <t>Thr-1163</t>
  </si>
  <si>
    <t>Thr-1265</t>
  </si>
  <si>
    <t>Thr-1405</t>
  </si>
  <si>
    <t>Thr-1435</t>
  </si>
  <si>
    <t>Thr-1455</t>
  </si>
  <si>
    <t>Thr-1471</t>
  </si>
  <si>
    <t>Thr-1482</t>
  </si>
  <si>
    <t>Thr-1505</t>
  </si>
  <si>
    <t>Thr-1508</t>
  </si>
  <si>
    <t>Thr-1537</t>
  </si>
  <si>
    <t>Thr-1542</t>
  </si>
  <si>
    <t>Thr-1551</t>
  </si>
  <si>
    <t>Thr-1583</t>
  </si>
  <si>
    <t>Thr-1685</t>
  </si>
  <si>
    <t>Thr-1800</t>
  </si>
  <si>
    <t>Thr-1830</t>
  </si>
  <si>
    <t>Thr-54</t>
  </si>
  <si>
    <t>Thr-427</t>
  </si>
  <si>
    <t>Ser-1290</t>
  </si>
  <si>
    <t>Ser-1296</t>
  </si>
  <si>
    <t>Ser-238</t>
  </si>
  <si>
    <t>HSPA9</t>
  </si>
  <si>
    <t>P38646</t>
  </si>
  <si>
    <t>Ser-677</t>
  </si>
  <si>
    <t>Thr-676</t>
  </si>
  <si>
    <t>Thr-805</t>
  </si>
  <si>
    <t>Thr-849</t>
  </si>
  <si>
    <t>P42681</t>
  </si>
  <si>
    <t>Tyr-91</t>
  </si>
  <si>
    <t>Tyr-481</t>
  </si>
  <si>
    <t>Tyr-53</t>
  </si>
  <si>
    <t>FAM64A</t>
  </si>
  <si>
    <t>Q9BSJ6</t>
  </si>
  <si>
    <t>SF1</t>
  </si>
  <si>
    <t>Q15637-2</t>
  </si>
  <si>
    <t>Q6PHR2</t>
  </si>
  <si>
    <t>BANF1</t>
  </si>
  <si>
    <t>O75531</t>
  </si>
  <si>
    <t>Thr-3</t>
  </si>
  <si>
    <t>SLC12A6</t>
  </si>
  <si>
    <t>Q9UHW9</t>
  </si>
  <si>
    <t>Thr-1048</t>
  </si>
  <si>
    <t>Thr-991</t>
  </si>
  <si>
    <t>Tyr-479</t>
  </si>
  <si>
    <t>Q9NYL2</t>
  </si>
  <si>
    <t>Tyr-191</t>
  </si>
  <si>
    <t>Present in protein phosphatome?</t>
  </si>
  <si>
    <t>Domain Name</t>
  </si>
  <si>
    <t>Secondary structural element and the region between them</t>
  </si>
  <si>
    <t>Fold/Superfamily</t>
  </si>
  <si>
    <t>PhosphoSitePlus</t>
  </si>
  <si>
    <t>Ser-973</t>
  </si>
  <si>
    <t>HRAS</t>
  </si>
  <si>
    <t>P01112</t>
  </si>
  <si>
    <t>NRAS</t>
  </si>
  <si>
    <t>P01111</t>
  </si>
  <si>
    <t>STXBP1</t>
  </si>
  <si>
    <t>P61764</t>
  </si>
  <si>
    <t>Ser-519</t>
  </si>
  <si>
    <t>AGO2</t>
  </si>
  <si>
    <t>Thr-1943</t>
  </si>
  <si>
    <t>PITX1</t>
  </si>
  <si>
    <t>P78337</t>
  </si>
  <si>
    <t>Tyr-567</t>
  </si>
  <si>
    <t>Tyr-130</t>
  </si>
  <si>
    <t>CNR2</t>
  </si>
  <si>
    <t>P34972</t>
  </si>
  <si>
    <t>Q99759</t>
  </si>
  <si>
    <t>Ser-520</t>
  </si>
  <si>
    <t>SELP</t>
  </si>
  <si>
    <t>P16109</t>
  </si>
  <si>
    <t>Thr-822</t>
  </si>
  <si>
    <t>ELF1</t>
  </si>
  <si>
    <t>P32519</t>
  </si>
  <si>
    <t>Thr-516</t>
  </si>
  <si>
    <t>GJD2</t>
  </si>
  <si>
    <t>Q9UKL4</t>
  </si>
  <si>
    <t>PREX2</t>
  </si>
  <si>
    <t>Q70Z35</t>
  </si>
  <si>
    <t>Q9H6Z4-3</t>
  </si>
  <si>
    <t>DNER</t>
  </si>
  <si>
    <t>Q8NFT8</t>
  </si>
  <si>
    <t>Tyr-677</t>
  </si>
  <si>
    <t>O75116</t>
  </si>
  <si>
    <t>Tyr-930</t>
  </si>
  <si>
    <t>ESR2</t>
  </si>
  <si>
    <t>Q92731</t>
  </si>
  <si>
    <t>Tyr-36</t>
  </si>
  <si>
    <t>Tyr-801</t>
  </si>
  <si>
    <t>Tyr-1365</t>
  </si>
  <si>
    <t>KDM1A</t>
  </si>
  <si>
    <t>O60341</t>
  </si>
  <si>
    <t>RBM38</t>
  </si>
  <si>
    <t>Q9H0Z9</t>
  </si>
  <si>
    <t>Ser-564</t>
  </si>
  <si>
    <t>ACLY</t>
  </si>
  <si>
    <t>P53396</t>
  </si>
  <si>
    <t>H760</t>
  </si>
  <si>
    <t>GNB1</t>
  </si>
  <si>
    <t>P62873</t>
  </si>
  <si>
    <t>H266</t>
  </si>
  <si>
    <t>H358</t>
  </si>
  <si>
    <t>Tyr-1474</t>
  </si>
  <si>
    <t>TAF1C</t>
  </si>
  <si>
    <t>Q15572</t>
  </si>
  <si>
    <t>Thr-852</t>
  </si>
  <si>
    <t>P29323</t>
  </si>
  <si>
    <t>RAB7A</t>
  </si>
  <si>
    <t>P51149</t>
  </si>
  <si>
    <t>Thr-817</t>
  </si>
  <si>
    <t>ITGA3</t>
  </si>
  <si>
    <t>P26006</t>
  </si>
  <si>
    <t>Thr-1044</t>
  </si>
  <si>
    <t>Ser-829</t>
  </si>
  <si>
    <t>Ser-4169</t>
  </si>
  <si>
    <t>FOXP3</t>
  </si>
  <si>
    <t>Q9BZS1</t>
  </si>
  <si>
    <t>P23470</t>
  </si>
  <si>
    <t>Tyr-1307</t>
  </si>
  <si>
    <t>Ser-848</t>
  </si>
  <si>
    <t>ENSA</t>
  </si>
  <si>
    <t>O43768</t>
  </si>
  <si>
    <t>KIF3A</t>
  </si>
  <si>
    <t>Q9Y496</t>
  </si>
  <si>
    <t>Ser-687</t>
  </si>
  <si>
    <t>GRN</t>
  </si>
  <si>
    <t>P28799</t>
  </si>
  <si>
    <t>Tyr-183</t>
  </si>
  <si>
    <t>SH3BP2</t>
  </si>
  <si>
    <t>P78314</t>
  </si>
  <si>
    <t>NPM/ALK</t>
  </si>
  <si>
    <t>NA</t>
  </si>
  <si>
    <t>AAA58698</t>
  </si>
  <si>
    <t>Thr-638</t>
  </si>
  <si>
    <t>Tyr-641</t>
  </si>
  <si>
    <t>FAS</t>
  </si>
  <si>
    <t>P25445</t>
  </si>
  <si>
    <t>STAT4</t>
  </si>
  <si>
    <t>Q14765</t>
  </si>
  <si>
    <t>Tyr-693</t>
  </si>
  <si>
    <t>SKAP2</t>
  </si>
  <si>
    <t>O75563</t>
  </si>
  <si>
    <t>Tyr-75</t>
  </si>
  <si>
    <t>6167574</t>
  </si>
  <si>
    <t>17172867</t>
  </si>
  <si>
    <t>20956543</t>
  </si>
  <si>
    <t>12134069</t>
  </si>
  <si>
    <t>15263015</t>
  </si>
  <si>
    <t>18574241</t>
  </si>
  <si>
    <t>20236090</t>
  </si>
  <si>
    <t>10644693</t>
  </si>
  <si>
    <t>15282614</t>
  </si>
  <si>
    <t>17371873</t>
  </si>
  <si>
    <t>17488717</t>
  </si>
  <si>
    <t>20966048</t>
  </si>
  <si>
    <t>21379580</t>
  </si>
  <si>
    <t>18239684</t>
  </si>
  <si>
    <t>18662541</t>
  </si>
  <si>
    <t>11912208</t>
  </si>
  <si>
    <t>15672448</t>
  </si>
  <si>
    <t>1312880</t>
  </si>
  <si>
    <t>9202001</t>
  </si>
  <si>
    <t>11123293</t>
  </si>
  <si>
    <t>8626452</t>
  </si>
  <si>
    <t>17384676</t>
  </si>
  <si>
    <t>11733513</t>
  </si>
  <si>
    <t>16924234</t>
  </si>
  <si>
    <t>20562916</t>
  </si>
  <si>
    <t>19043453</t>
  </si>
  <si>
    <t>21262974</t>
  </si>
  <si>
    <t>10224087</t>
  </si>
  <si>
    <t>7535768</t>
  </si>
  <si>
    <t>19741200</t>
  </si>
  <si>
    <t>8670865</t>
  </si>
  <si>
    <t>16510868</t>
  </si>
  <si>
    <t>16436377</t>
  </si>
  <si>
    <t>19590015</t>
  </si>
  <si>
    <t>15808505</t>
  </si>
  <si>
    <t>18162466</t>
  </si>
  <si>
    <t>20513427</t>
  </si>
  <si>
    <t>18796614</t>
  </si>
  <si>
    <t>21679093</t>
  </si>
  <si>
    <t>10934208</t>
  </si>
  <si>
    <t>18829461</t>
  </si>
  <si>
    <t>14663150</t>
  </si>
  <si>
    <t>18930133</t>
  </si>
  <si>
    <t>16931515</t>
  </si>
  <si>
    <t>16751101</t>
  </si>
  <si>
    <t>10480873</t>
  </si>
  <si>
    <t>11959144</t>
  </si>
  <si>
    <t>9707433</t>
  </si>
  <si>
    <t>11104763</t>
  </si>
  <si>
    <t>16949371</t>
  </si>
  <si>
    <t>15870257</t>
  </si>
  <si>
    <t>11101524</t>
  </si>
  <si>
    <t>20118229</t>
  </si>
  <si>
    <t>17936559</t>
  </si>
  <si>
    <t>15327777</t>
  </si>
  <si>
    <t>16311512</t>
  </si>
  <si>
    <t>17074886</t>
  </si>
  <si>
    <t>17984321</t>
  </si>
  <si>
    <t>19435804</t>
  </si>
  <si>
    <t>19411760</t>
  </si>
  <si>
    <t>12556533</t>
  </si>
  <si>
    <t>18165232</t>
  </si>
  <si>
    <t>19594441</t>
  </si>
  <si>
    <t>14633703</t>
  </si>
  <si>
    <t>20188555</t>
  </si>
  <si>
    <t>16888006</t>
  </si>
  <si>
    <t>9430669</t>
  </si>
  <si>
    <t>15147202</t>
  </si>
  <si>
    <t>12926989</t>
  </si>
  <si>
    <t>9368037</t>
  </si>
  <si>
    <t>16262633</t>
  </si>
  <si>
    <t>19036824</t>
  </si>
  <si>
    <t>19396163</t>
  </si>
  <si>
    <t>9507012</t>
  </si>
  <si>
    <t>12138106</t>
  </si>
  <si>
    <t>14613483</t>
  </si>
  <si>
    <t>7604263</t>
  </si>
  <si>
    <t>21199877</t>
  </si>
  <si>
    <t>11039908</t>
  </si>
  <si>
    <t>17318175</t>
  </si>
  <si>
    <t>21514157</t>
  </si>
  <si>
    <t>18826257</t>
  </si>
  <si>
    <t>10880350</t>
  </si>
  <si>
    <t>11295434</t>
  </si>
  <si>
    <t>15510216</t>
  </si>
  <si>
    <t>16679323</t>
  </si>
  <si>
    <t>19339557</t>
  </si>
  <si>
    <t>8530476</t>
  </si>
  <si>
    <t>15569672</t>
  </si>
  <si>
    <t>7569954</t>
  </si>
  <si>
    <t>16048649</t>
  </si>
  <si>
    <t>17015476</t>
  </si>
  <si>
    <t>9252186</t>
  </si>
  <si>
    <t>16310392</t>
  </si>
  <si>
    <t>7510704</t>
  </si>
  <si>
    <t>15786731</t>
  </si>
  <si>
    <t>16554440</t>
  </si>
  <si>
    <t>19951945</t>
  </si>
  <si>
    <t>9344838</t>
  </si>
  <si>
    <t>10866685</t>
  </si>
  <si>
    <t>17188031</t>
  </si>
  <si>
    <t>7623830</t>
  </si>
  <si>
    <t>21562258</t>
  </si>
  <si>
    <t>17079228</t>
  </si>
  <si>
    <t>7656973</t>
  </si>
  <si>
    <t>10359611</t>
  </si>
  <si>
    <t>15880462</t>
  </si>
  <si>
    <t>18852266</t>
  </si>
  <si>
    <t>18714041</t>
  </si>
  <si>
    <t>18160256</t>
  </si>
  <si>
    <t>18201571</t>
  </si>
  <si>
    <t>18339811</t>
  </si>
  <si>
    <t>14633983</t>
  </si>
  <si>
    <t>21157432</t>
  </si>
  <si>
    <t>10329725</t>
  </si>
  <si>
    <t>16442073</t>
  </si>
  <si>
    <t>19659461</t>
  </si>
  <si>
    <t>17215518</t>
  </si>
  <si>
    <t>15671020</t>
  </si>
  <si>
    <t>15805470</t>
  </si>
  <si>
    <t>15073167</t>
  </si>
  <si>
    <t>20154705</t>
  </si>
  <si>
    <t>15364934</t>
  </si>
  <si>
    <t>18347064</t>
  </si>
  <si>
    <t>16790549</t>
  </si>
  <si>
    <t>19586900</t>
  </si>
  <si>
    <t>18922470</t>
  </si>
  <si>
    <t>16954377</t>
  </si>
  <si>
    <t>20065038</t>
  </si>
  <si>
    <t>19198648</t>
  </si>
  <si>
    <t>21187329</t>
  </si>
  <si>
    <t>19115206</t>
  </si>
  <si>
    <t>20806969</t>
  </si>
  <si>
    <t>20860603</t>
  </si>
  <si>
    <t>18078820</t>
  </si>
  <si>
    <t>11355880</t>
  </si>
  <si>
    <t>9566916</t>
  </si>
  <si>
    <t>16291744</t>
  </si>
  <si>
    <t>9786960</t>
  </si>
  <si>
    <t>12799422</t>
  </si>
  <si>
    <t>18387954</t>
  </si>
  <si>
    <t>21135139</t>
  </si>
  <si>
    <t>14527337</t>
  </si>
  <si>
    <t>7539106</t>
  </si>
  <si>
    <t>21123182</t>
  </si>
  <si>
    <t>12907755</t>
  </si>
  <si>
    <t>8702689</t>
  </si>
  <si>
    <t>18819921</t>
  </si>
  <si>
    <t>8940099</t>
  </si>
  <si>
    <t>19208619</t>
  </si>
  <si>
    <t>11506178</t>
  </si>
  <si>
    <t>18716132</t>
  </si>
  <si>
    <t>11694501</t>
  </si>
  <si>
    <t>20504764</t>
  </si>
  <si>
    <t>12857726</t>
  </si>
  <si>
    <t>10880513</t>
  </si>
  <si>
    <t>14522994</t>
  </si>
  <si>
    <t>19706677</t>
  </si>
  <si>
    <t>15601262</t>
  </si>
  <si>
    <t>7545675</t>
  </si>
  <si>
    <t>14665621</t>
  </si>
  <si>
    <t>11602579</t>
  </si>
  <si>
    <t>10617656</t>
  </si>
  <si>
    <t>14967142</t>
  </si>
  <si>
    <t>17638892</t>
  </si>
  <si>
    <t>17591779</t>
  </si>
  <si>
    <t>17657516</t>
  </si>
  <si>
    <t>12808048</t>
  </si>
  <si>
    <t>20940300</t>
  </si>
  <si>
    <t>12552015</t>
  </si>
  <si>
    <t>18840653</t>
  </si>
  <si>
    <t>14966296</t>
  </si>
  <si>
    <t>9488479</t>
  </si>
  <si>
    <t>15696169</t>
  </si>
  <si>
    <t>12359225</t>
  </si>
  <si>
    <t>17210636</t>
  </si>
  <si>
    <t>16293614</t>
  </si>
  <si>
    <t>16461343</t>
  </si>
  <si>
    <t>21724833</t>
  </si>
  <si>
    <t>17959146</t>
  </si>
  <si>
    <t>14672952</t>
  </si>
  <si>
    <t>20332238</t>
  </si>
  <si>
    <t>18614237</t>
  </si>
  <si>
    <t>20959805</t>
  </si>
  <si>
    <t>11983687</t>
  </si>
  <si>
    <t>15070900</t>
  </si>
  <si>
    <t>18086677</t>
  </si>
  <si>
    <t>10206955</t>
  </si>
  <si>
    <t>10835420</t>
  </si>
  <si>
    <t>9038217</t>
  </si>
  <si>
    <t>12145285</t>
  </si>
  <si>
    <t>18377662</t>
  </si>
  <si>
    <t>7684496</t>
  </si>
  <si>
    <t>14662744</t>
  </si>
  <si>
    <t>9261115</t>
  </si>
  <si>
    <t>20351292</t>
  </si>
  <si>
    <t>20335174</t>
  </si>
  <si>
    <t>9535845</t>
  </si>
  <si>
    <t>7518772</t>
  </si>
  <si>
    <t>19136612</t>
  </si>
  <si>
    <t>21454675</t>
  </si>
  <si>
    <t>7526385</t>
  </si>
  <si>
    <t>1533589</t>
  </si>
  <si>
    <t>11994288</t>
  </si>
  <si>
    <t>11201744</t>
  </si>
  <si>
    <t>11909961</t>
  </si>
  <si>
    <t>19478061</t>
  </si>
  <si>
    <t>14980517</t>
  </si>
  <si>
    <t>10187801</t>
  </si>
  <si>
    <t>11158333</t>
  </si>
  <si>
    <t>20959494</t>
  </si>
  <si>
    <t>12837766</t>
  </si>
  <si>
    <t>11278335</t>
  </si>
  <si>
    <t>19836242</t>
  </si>
  <si>
    <t>12370829</t>
  </si>
  <si>
    <t>20345711</t>
  </si>
  <si>
    <t>18936167</t>
  </si>
  <si>
    <t>12475979</t>
  </si>
  <si>
    <t>18348712</t>
  </si>
  <si>
    <t>11259588</t>
  </si>
  <si>
    <t>16778204</t>
  </si>
  <si>
    <t>19332538</t>
  </si>
  <si>
    <t>8663237</t>
  </si>
  <si>
    <t>16263724</t>
  </si>
  <si>
    <t>19573017</t>
  </si>
  <si>
    <t>12042304</t>
  </si>
  <si>
    <t>17967490</t>
  </si>
  <si>
    <t>20133777</t>
  </si>
  <si>
    <t>17360477</t>
  </si>
  <si>
    <t>8870675</t>
  </si>
  <si>
    <t>16105548</t>
  </si>
  <si>
    <t>22137580</t>
  </si>
  <si>
    <t>17035229</t>
  </si>
  <si>
    <t>15051889</t>
  </si>
  <si>
    <t>15660133</t>
  </si>
  <si>
    <t>11832213</t>
  </si>
  <si>
    <t>17350576</t>
  </si>
  <si>
    <t>26365512</t>
  </si>
  <si>
    <t>20061380</t>
  </si>
  <si>
    <t>Yes: Hypogonadotropic hypogonadism 19 with or without anosmia (HH19) [MIM:615269]</t>
  </si>
  <si>
    <t>Yes: Spondyloenchondrodysplasia with immune dysregulation (SPENCDI) [MIM:607944]</t>
  </si>
  <si>
    <t>Yes: Charcot-Marie-Tooth disease 4B1 (CMT4B1) [MIM:601382]</t>
  </si>
  <si>
    <t>Yes: Deafness, autosomal dominant, 10 (DFNA10) [MIM:601316]</t>
  </si>
  <si>
    <t>Yes: Myopathy, centronuclear, X-linked (CNMX) [MIM:310400]</t>
  </si>
  <si>
    <t>Yes: Glycogen storage disease 10 (GSD10) [MIM:261670]</t>
  </si>
  <si>
    <t>Yes: Epilepsy, progressive myoclonic 2 (EPM2) [MIM:254780]</t>
  </si>
  <si>
    <t>Yes: Bisphosphoglycerate mutase deficiency (BPGMD) [MIM:222800]</t>
  </si>
  <si>
    <t>Yes: Charcot-Marie-Tooth disease 4J (CMT4J) [MIM:611228]; Amyotrophic lateral sclerosis 11 (ALS11) [MIM:612577]; Yunis-Varon syndrome (YVS) [MIM:216340]; Polymicrogyria, bilateral temporooccipital (BTOP) [MIM:612691]</t>
  </si>
  <si>
    <t>Yes: Myopathy, centronuclear, 1 (CNM1) [MIM:160150]</t>
  </si>
  <si>
    <t>Yes: Hypophosphatasia (HOPS) [MIM:146300]</t>
  </si>
  <si>
    <t>Yes: Branchiootorenal syndrome 1 (BOR1) [MIM:113650]; Anterior segment anomalies with or without cataract (ASA) [MIM:602588]; Branchiootic syndrome 1 (BOS1) [MIM:602588]</t>
  </si>
  <si>
    <t>Yes: Hepatocellular carcinoma (HCC) [MIM:114550]</t>
  </si>
  <si>
    <t>Yes: Mental retardation, autosomal dominant 34 (MRD34) [MIM:616351]</t>
  </si>
  <si>
    <t>Yes: Microcephaly 12, primary, autosomal recessive (MCPH12) [MIM:616080]</t>
  </si>
  <si>
    <t>Yes: Megalencephaly-polymicrogyria-polydactyly-hydrocephalus syndrome 2 (MPPH2) [MIM:615937]</t>
  </si>
  <si>
    <t>Yes: Abdominal obesity-metabolic syndrome 3 (AOMS3) [MIM:615812]</t>
  </si>
  <si>
    <t>Yes: Immunodeficiency 22 (IMD22) [MIM:615758]</t>
  </si>
  <si>
    <t>Yes: Nephrotic syndrome 9 (NPHS9) [MIM:615573]</t>
  </si>
  <si>
    <t>Yes: Amyotrophic lateral sclerosis 19 (ALS19) [MIM:615515]</t>
  </si>
  <si>
    <t>Yes: Cardiofaciocutaneous syndrome 4 (CFC4) [MIM:615280]</t>
  </si>
  <si>
    <t>Yes: Advanced sleep phase syndrome, familial, 2 (FASPS2) [MIM:615224]</t>
  </si>
  <si>
    <t>Yes: Branched-chain ketoacid dehydrogenase kinase deficiency (BCKDKD) [MIM:614923]</t>
  </si>
  <si>
    <t>Yes: Diarrhea 6 (DIAR6) [MIM:614616]; Meconium ileus (MECIL) [MIM:614665]</t>
  </si>
  <si>
    <t>Yes: Retinitis pigmentosa 62 (RP62) [MIM:614181]</t>
  </si>
  <si>
    <t>Yes: Obesity, hyperphagia, and developmental delay (OBHD) [MIM:613886]</t>
  </si>
  <si>
    <t>Yes: Retinitis pigmentosa 38 (RP38) [MIM:613862]</t>
  </si>
  <si>
    <t>Yes: Nephronophthisis 9 (NPHP9) [MIM:613824]</t>
  </si>
  <si>
    <t>Yes: Aortic aneurysm, familial thoracic 7 (AAT7) [MIM:613780]</t>
  </si>
  <si>
    <t>Yes: 46,XY sex reversal 6 (SRXY6) [MIM:613762]</t>
  </si>
  <si>
    <t>Yes: Heterotaxy, visceral, 4, autosomal (HTX4) [MIM:613751]</t>
  </si>
  <si>
    <t>Yes: Night blindness, congenital stationary, Oguchi type 2 (CSNBO2) [MIM:613411]</t>
  </si>
  <si>
    <t>Yes: Glycogen storage disease 9C (GSD9C) [MIM:613027]</t>
  </si>
  <si>
    <t>Yes: Neuroblastoma 3 (NBLST3) [MIM:613014]</t>
  </si>
  <si>
    <t>Yes: Lymphoproliferative syndrome 1 (LPFS1) [MIM:613011]</t>
  </si>
  <si>
    <t>Yes: Endocrine-cerebroosteodysplasia (ECO) [MIM:612651]</t>
  </si>
  <si>
    <t>Yes: Coenzyme Q10 deficiency, primary, 4 (COQ10D4) [MIM:612016]</t>
  </si>
  <si>
    <t>Yes: Congenital anomalies of the kidney and urinary tract (CAKUT) [MIM:610805]</t>
  </si>
  <si>
    <t>Yes: Melanoma, cutaneous malignant 3 (CMM3) [MIM:609048]</t>
  </si>
  <si>
    <t>Yes: IRAK4 deficiency (IRAK4D) [MIM:607676]</t>
  </si>
  <si>
    <t>Yes: Parkinson disease 8 (PARK8) [MIM:607060]</t>
  </si>
  <si>
    <t>Yes: Gastrointestinal stromal tumor (GIST) [MIM:606764]</t>
  </si>
  <si>
    <t>Yes: Parkinson disease 6 (PARK6) [MIM:605909]; -</t>
  </si>
  <si>
    <t>Yes: Prostate cancer (PC) [MIM:176807]</t>
  </si>
  <si>
    <t>Yes: Acromesomelic dysplasia, Maroteaux type (AMDM) [MIM:602875]; Epiphyseal chondrodysplasia, Miura type (ECDM) [MIM:615923]</t>
  </si>
  <si>
    <t>Yes: Hemangioma, capillary infantile (HCI) [MIM:602089]</t>
  </si>
  <si>
    <t>Yes: Telangiectasia, hereditary hemorrhagic, 2 (HHT2) [MIM:600376]</t>
  </si>
  <si>
    <t>Yes: X-linked agammaglobulinemia (XLA) [MIM:300755]</t>
  </si>
  <si>
    <t>Yes: Mental retardation, X-linked 30 (MRX30) [MIM:300558]</t>
  </si>
  <si>
    <t>Yes: FG syndrome 4 (FGS4) [MIM:300422]; Mental retardation and microcephaly with pontine and cerebellar hypoplasia (MICPCH) [MIM:300749]</t>
  </si>
  <si>
    <t>Yes: Spondyloepimetaphyseal dysplasia short limb-hand type (SEMD-SL) [MIM:271665]</t>
  </si>
  <si>
    <t>Yes: Insulin-like growth factor 1 resistance (IGF1RES) [MIM:270450]</t>
  </si>
  <si>
    <t>Yes: Short-rib thoracic dysplasia 6 with or without polydactyly (SRTD6) [MIM:263520]</t>
  </si>
  <si>
    <t>Yes: Persistent Muellerian duct syndrome 2 (PMDS2) [MIM:261550]</t>
  </si>
  <si>
    <t>Yes: Raine syndrome (RNS) [MIM:259775]</t>
  </si>
  <si>
    <t>Yes: Rabson-Mendenhall syndrome (RMS) [MIM:262190]; Leprechaunism (LEPRCH) [MIM:246200]; Insulin-resistant diabetes mellitus with acanthosis nigricans type A (IRAN type A) [MIM:610549]; Diabetes mellitus, non-insulin-dependent (NIDDM) [MIM:125853]; Familial hyperinsulinemic hypoglycemia 5 (HHF5) [MIM:609968]</t>
  </si>
  <si>
    <t>Yes: Pulmonary venoocclusive disease 2, autosomal recessive (PVOD2) [MIM:234810]</t>
  </si>
  <si>
    <t>Yes: Wolcott-Rallison syndrome (WRS) [MIM:226980]</t>
  </si>
  <si>
    <t>Yes: Leukoencephalopathy, diffuse hereditary, with spheroids (HDLS) [MIM:221820]</t>
  </si>
  <si>
    <t>Yes: Inflammatory skin and bowel disease, neonatal, 2 (NISBD2) [MIM:616069]</t>
  </si>
  <si>
    <t>Yes: Cutaneous telangiectasia and cancer syndrome, familial (FCTCS) [MIM:614564]</t>
  </si>
  <si>
    <t>Yes: Myasthenic syndrome, congenital, 9, associated with acetylcholine receptor deficiency (CMS9) [MIM:616325]; Fetal akinesia deformation sequence (FADS) [MIM:208150]</t>
  </si>
  <si>
    <t>Yes: Amelogenesis imperfecta 1G (AI1G) [MIM:204690]</t>
  </si>
  <si>
    <t>Yes: Cone-rod dystrophy 6 (CORD6) [MIM:601777]; Leber congenital amaurosis 1 (LCA1) [MIM:204000]</t>
  </si>
  <si>
    <t>Yes: Cardiomyopathy, familial hypertrophic (CMH) [MIM:192600]</t>
  </si>
  <si>
    <t>Yes: Thrombocytopenia 2 (THC2) [MIM:188000]</t>
  </si>
  <si>
    <t>Yes: Pulmonary hypertension, primary, 1 (PPH1) [MIM:178600]</t>
  </si>
  <si>
    <t>Yes: Premature chromatid separation trait (PCS) [MIM:176430]; Mosaic variegated aneuploidy syndrome 1 (MVA1) [MIM:257300]</t>
  </si>
  <si>
    <t>Yes: Juvenile polyposis syndrome (JPS) [MIM:174900]</t>
  </si>
  <si>
    <t>Yes: Cardiofaciocutaneous syndrome 3 (CFC3) [MIM:615279]</t>
  </si>
  <si>
    <t>Yes: Congenital insensitivity to pain with anhidrosis (CIPA) [MIM:256800]</t>
  </si>
  <si>
    <t>Yes: Piebald trait (PBT) [MIM:172800]; Gastrointestinal stromal tumor (GIST) [MIM:606764]</t>
  </si>
  <si>
    <t>Yes: Lymphedema, hereditary, 1A (LMPH1A) [MIM:153100]; Hemangioma, capillary infantile (HCI) [MIM:602089]; -</t>
  </si>
  <si>
    <t>Yes: Fibrodysplasia ossificans progressiva (FOP) [MIM:135100]</t>
  </si>
  <si>
    <t>Yes: Leukemia, acute myelogenous (AML) [MIM:601626]; Polycythemia vera (PV) [MIM:263300]; Thrombocythemia 3 (THCYT3) [MIM:614521]</t>
  </si>
  <si>
    <t>Yes: Basal ganglia calcification, idiopathic, 4 (IBGC4) [MIM:615007]; Myofibromatosis, infantile 1 (IMF1) [MIM:228550]</t>
  </si>
  <si>
    <t>Yes: Hypoinsulinemic hypoglycemia with hemihypertrophy (HIHGHH) [MIM:240900]; Diabetes mellitus, non-insulin-dependent (NIDDM) [MIM:125853]</t>
  </si>
  <si>
    <t>Yes: Cataract 6, multiple types (CTRCT6) [MIM:116600]</t>
  </si>
  <si>
    <t>Yes: Lung cancer (LNCR) [MIM:211980]; Colorectal cancer (CRC) [MIM:114500]; Familial non-Hodgkin lymphoma (NHL) [MIM:605027]; Cardiofaciocutaneous syndrome 1 (CFC1) [MIM:115150]; Noonan syndrome 7 (NS7) [MIM:613706]; LEOPARD syndrome 3 (LPRD3) [MIM:613707]</t>
  </si>
  <si>
    <t>Yes: Renal cell carcinoma papillary (RCCP) [MIM:605074]; Hepatocellular carcinoma (HCC) [MIM:114550]</t>
  </si>
  <si>
    <t>Yes: Ataxia telangiectasia (AT) [MIM:208900]</t>
  </si>
  <si>
    <t>Yes: Li-Fraumeni syndrome 2 (LFS2) [MIM:609265]; Prostate cancer (PC) [MIM:176807]; Breast cancer (BC) [MIM:114480]</t>
  </si>
  <si>
    <t>Yes: Breast cancer (BC) [MIM:114480]; Proteus syndrome (PROTEUSS) [MIM:176920]</t>
  </si>
  <si>
    <t>Yes: Brachydactyly A2 (BDA2) [MIM:112600]</t>
  </si>
  <si>
    <t>Yes: Epileptic encephalopathy, early infantile, 2 (EIEE2) [MIM:300672]</t>
  </si>
  <si>
    <t>Yes: Pfeiffer syndrome (PS) [MIM:101600]; Hypogonadotropic hypogonadism 2 with or without anosmia (HH2) [MIM:147950]; Trigonocephaly 1 (TRIGNO1) [MIM:190440]; Osteoglophonic dysplasia (OGD) [MIM:166250]; Hartsfield syndrome (HRTFDS) [MIM:615465]</t>
  </si>
  <si>
    <t>Yes: Crouzon syndrome (CS) [MIM:123500]; Apert syndrome (APRS) [MIM:101200]; Pfeiffer syndrome (PS) [MIM:101600]; Jackson-Weiss syndrome (JWS) [MIM:123150]; Antley-Bixler syndrome, without genital anomalies or disordered steroidogenesis (ABS2) [MIM:207410]; Beare-Stevenson cutis gyrata syndrome (BSTVS) [MIM:123790]; Familial scaphocephaly syndrome (FSPC) [MIM:609579]; Lacrimo-auriculo-dento-digital syndrome (LADDS) [MIM:149730]; Bent bone dysplasia syndrome (BBDS) [MIM:614592]</t>
  </si>
  <si>
    <t>Yes: Bladder cancer (BLC) [MIM:109800]; Keratinocytic non-epidermolytic nevus (KNEN) [MIM:162900]; Keratosis, seborrheic (KERSEB) [MIM:182000]; Thanatophoric dysplasia 1 (TD1) [MIM:187600]; Cervical cancer (CERCA) [MIM:603956]; Muenke syndrome (MNKS) [MIM:602849]; Achondroplasia (ACH) [MIM:100800]; Crouzon syndrome with acanthosis nigricans (CAN) [MIM:612247]; Hypochondroplasia (HCH) [MIM:146000]; Testicular germ cell tumor (TGCT) [MIM:273300]; Thanatophoric dysplasia 2 (TD2) [MIM:187601]; Achondroplasia, severe, with developmental delay and acanthosis nigricans (SADDAN) [MIM:616482]; Camptodactyly tall stature and hearing loss syndrome (CATSHL syndrome) [MIM:610474]; Lacrimo-auriculo-dento-digital syndrome (LADDS) [MIM:149730]</t>
  </si>
  <si>
    <t>Yes: Charcot-Marie-Tooth disease, X-linked dominant, 6 (CMTX6) [MIM:300905]</t>
  </si>
  <si>
    <t>Yes. Breasts and/or nipples, aplasia or hypoplasia of, 2</t>
  </si>
  <si>
    <t>Yes. Parkinson disease 20, early-onset</t>
  </si>
  <si>
    <t>Yes. Parkinson disease 19, juvenile-onset</t>
  </si>
  <si>
    <t>Yes. Charcot-Marie-Tooth disease, type 4B3</t>
  </si>
  <si>
    <t>Yes. Hypogonadotropic hypogonadism 19 with or without anosmia</t>
  </si>
  <si>
    <t>Yes. Maple syrup urine disease, mild variant</t>
  </si>
  <si>
    <t>Yes. Severe combined immunodeficiency, autosomal recessive, T cell-negative, B cell-positive, NK cell-positive; Hepatitis c virus, susceptibility to</t>
  </si>
  <si>
    <t>Yes. Charcot-Marie-Tooth disease, type 4B1</t>
  </si>
  <si>
    <t>Yes. Deafness, autosomal dominant 10; Dilated cardiomyopathy 1J</t>
  </si>
  <si>
    <t>Yes. Severe X-linked myotubular myopathy</t>
  </si>
  <si>
    <t>Yes. Lafora disease</t>
  </si>
  <si>
    <t>Yes. Yunis Varon syndrome; Charcot-Marie-Tooth disease, type 4J; Amyotrophic lateral sclerosis type 11; Polymicrogyria, bilateral occipital</t>
  </si>
  <si>
    <t>Yes. Bannayan-Riley-Ruvalcaba syndrome; Cutaneous malignant melanoma 1; Cowden syndrome 1; Malignant tumor of prostate; Thyroid cancer, follicular; Squamous cell carcinoma of the head and neck; Vacterl association with hydrocephalus; Macrocephaly/autism syndrome; Meningioma, familial; Endometrial carcinoma; Glioma susceptibility 2</t>
  </si>
  <si>
    <t>Yes. LEOPARD syndrome 1; Metachondromatosis; Noonan syndrome 1; Juvenile myelomonocytic leukemia</t>
  </si>
  <si>
    <t>Yes. Adult hypophosphatasia; Infantile hypophosphatasia; Childhood hypophosphatasia</t>
  </si>
  <si>
    <t>Yes. Melnick-Fraser syndrome; Otofaciocervical syndrome; Branchiootic syndrome</t>
  </si>
  <si>
    <t>Yes. Nephrotic syndrome, type 6</t>
  </si>
  <si>
    <t>Yes. Choanal atresia and lymphedema</t>
  </si>
  <si>
    <t>Yes. Deafness, autosomal recessive 84</t>
  </si>
  <si>
    <t>Yes. Pyruvate dehydrogenase phosphatase deficiency</t>
  </si>
  <si>
    <t>Yes. Spondyloenchondrodysplasia with immune dysregulation</t>
  </si>
  <si>
    <t>Yes. Charcot-Marie-Tooth disease, type 4B2</t>
  </si>
  <si>
    <t>Yes. Congenital Cataracts, Facial Dysmorphism, and Neuropathy</t>
  </si>
  <si>
    <t>Yes. Helicobacter pylori infection, susceptibility to</t>
  </si>
  <si>
    <t>Yes. Glycogen storage disease type X</t>
  </si>
  <si>
    <t>Yes. Deficiency of bisphosphoglycerate mutase</t>
  </si>
  <si>
    <t>Yes. Acid phosphatase deficiency</t>
  </si>
  <si>
    <t>Yes. Thyroid cancer, follicular</t>
  </si>
  <si>
    <t>Yes. Myopathy, centronuclear, 1</t>
  </si>
  <si>
    <t>Yes. Systemic lupus erythematosus; Rheumatoid arthritis; Diabetes mellitus type 1</t>
  </si>
  <si>
    <t>Yes. Diabetes mellitus type 2</t>
  </si>
  <si>
    <t>Yes. Familial cancer of breast</t>
  </si>
  <si>
    <t>Yes. Frontotemporal dementia and/or amyotrophic lateral sclerosis 4</t>
  </si>
  <si>
    <t>Yes. Mental retardation, autosomal dominant 34</t>
  </si>
  <si>
    <t>Yes. Lissencephaly 7 with cerebellar hypoplasia</t>
  </si>
  <si>
    <t>Yes. Epileptic encephalopathy, early infantile, 30</t>
  </si>
  <si>
    <t>Yes. Bleeding disorder, platelet-type, 19</t>
  </si>
  <si>
    <t>Yes. Microcephaly and chorioretinopathy, autosomal recessive, 2</t>
  </si>
  <si>
    <t>Yes. Primary autosomal recessive microcephaly 12</t>
  </si>
  <si>
    <t>Yes. Immunodeficiency 26 with or without neurologic abnormalities</t>
  </si>
  <si>
    <t>Yes. Myopathy, centronuclear, 5</t>
  </si>
  <si>
    <t>Yes. Megalencephaly-polymicrogyria-polydactyly-hydrocephalus syndrome 2</t>
  </si>
  <si>
    <t>Yes. Pigmented nodular adrenocortical disease, primary, 4</t>
  </si>
  <si>
    <t>Yes. Abdominal obesity-metabolic syndrome 3</t>
  </si>
  <si>
    <t>Yes. Immunodeficiency 22</t>
  </si>
  <si>
    <t>Yes. Immunodeficiency 15</t>
  </si>
  <si>
    <t>Yes. Nephrotic syndrome, type 9</t>
  </si>
  <si>
    <t>Yes. Retinitis pigmentosa 67</t>
  </si>
  <si>
    <t>Yes. Common variable immunodeficiency 9</t>
  </si>
  <si>
    <t>Yes. Amyotrophic lateral sclerosis 19</t>
  </si>
  <si>
    <t>Yes. Aortic aneurysm, familial thoracic 8</t>
  </si>
  <si>
    <t>Yes. Cardiofaciocutaneous syndrome 4</t>
  </si>
  <si>
    <t>Yes. Congenital muscular dystrophy-dystroglycanopathy with brain and eye anomalies, type A12; MUSCULAR DYSTROPHY-DYSTROGLYCANOPATHY (LIMB-GIRDLE), TYPE C, 12</t>
  </si>
  <si>
    <t>Yes. Advanced sleep phase syndrome, familial, 2</t>
  </si>
  <si>
    <t>Yes. Branched-chain ketoacid dehydrogenase kinase deficiency</t>
  </si>
  <si>
    <t>Yes. Diarrhea 6; Meconium ileus</t>
  </si>
  <si>
    <t>Yes. Retinitis pigmentosa 62</t>
  </si>
  <si>
    <t>Yes. Mental retardation, autosomal dominant 7</t>
  </si>
  <si>
    <t>Yes. Retinitis pigmentosa 38</t>
  </si>
  <si>
    <t>Yes. Nephronophthisis 9; Renal-hepatic-pancreatic dysplasia 2</t>
  </si>
  <si>
    <t>Yes. Aortic aneurysm, familial thoracic 7</t>
  </si>
  <si>
    <t>Yes. 46,XY sex reversal, type 6</t>
  </si>
  <si>
    <t>Yes. Neuroblastoma 3</t>
  </si>
  <si>
    <t>Yes. Lymphoproliferative syndrome 1</t>
  </si>
  <si>
    <t>Yes. Coenzyme Q10 deficiency, primary, 4</t>
  </si>
  <si>
    <t>Yes. Noonan syndrome 5; LEOPARD syndrome 2; Cardiomyopathy, dilated, 1NN</t>
  </si>
  <si>
    <t>Yes. Tyrosine kinase 2 deficiency</t>
  </si>
  <si>
    <t>Yes. Cutaneous malignant melanoma 3</t>
  </si>
  <si>
    <t>Yes. Pontocerebellar hypoplasia type 1</t>
  </si>
  <si>
    <t>Yes. Parkinson disease 8, autosomal dominant</t>
  </si>
  <si>
    <t>Yes. Parkinson disease 6, autosomal recessive early-onset</t>
  </si>
  <si>
    <t>Yes. Spinocerebellar ataxia 14</t>
  </si>
  <si>
    <t>Yes. Spinocerebellar ataxia 11</t>
  </si>
  <si>
    <t>Yes. Acromesomelic dysplasia Maroteaux type; Epiphyseal chondrodysplasia, miura type; Short stature with nonspecific skeletal abnormalities</t>
  </si>
  <si>
    <t>Yes. Hypomagnesemia 1, intestinal</t>
  </si>
  <si>
    <t>Yes. Severe combined immunodeficiency, autosomal recessive, T cell-negative, B cell-positive, NK cell-negative</t>
  </si>
  <si>
    <t>Yes. Hereditary hemorrhagic telangiectasia type 2</t>
  </si>
  <si>
    <t>Yes. Distal myopathy Markesbery-Griggs type; Hereditary myopathy with early respiratory failure; Dilated cardiomyopathy 1G; Limb-girdle muscular dystrophy, type 2J; Myopathy, early-onset, with fatal cardiomyopathy; Familial hypertrophic cardiomyopathy 9</t>
  </si>
  <si>
    <t>Yes. Mental retardation, X-linked 19; Coffin-Lowry syndrome</t>
  </si>
  <si>
    <t>Yes. FG syndrome 4; Mental retardation and microcephaly with pontine and cerebellar hypoplasia</t>
  </si>
  <si>
    <t>Yes. Spondylometaepiphyseal dysplasia short limb-hand type</t>
  </si>
  <si>
    <t>Yes. Severe combined immunodeficiency, atypical</t>
  </si>
  <si>
    <t>Yes. Popliteal pterygium syndrome lethal type</t>
  </si>
  <si>
    <t>Yes. Short rib-polydactyly syndrome, Majewski type</t>
  </si>
  <si>
    <t>Yes. Raine syndrome</t>
  </si>
  <si>
    <t>Yes. Leprechaunism syndrome; Pineal hyperplasia AND diabetes mellitus syndrome; Hyperinsulinemic hypoglycemia familial 5; Insulin-resistant diabetes mellitus AND acanthosis nigricans</t>
  </si>
  <si>
    <t>Yes. Infertility associated with multi-tailed spermatozoa and excessive DNA</t>
  </si>
  <si>
    <t>Yes. Familial pulmonary capillary hemangiomatosis</t>
  </si>
  <si>
    <t>Yes. Wolcott-Rallison dysplasia</t>
  </si>
  <si>
    <t>Yes. Hereditary diffuse leukoencephalopathy with spheroids</t>
  </si>
  <si>
    <t>Yes. Lung cancer; Inflammatory skin and bowel disease, neonatal, 2</t>
  </si>
  <si>
    <t>Yes. Seckel syndrome 1; Cutaneous telangiectasia and cancer syndrome, familial</t>
  </si>
  <si>
    <t>Yes. Pena-Shokeir syndrome type I; Myasthenic syndrome, congenital, 9, associated with acetylcholine receptor deficiency  MYASTHENIC SYNDROME, CONGENITAL, 9, ASSOCIATED WITH ACETYLCHOLINE RECEPTOR DEFICIENCY</t>
  </si>
  <si>
    <t>Yes. Enamel-renal syndrome</t>
  </si>
  <si>
    <t>Yes. Leber congenital amaurosis 1; Cone-rod dystrophy 6</t>
  </si>
  <si>
    <t>Yes. Hereditary sensory and autonomic neuropathy type IIA; Pseudohypoaldosteronism type 2C</t>
  </si>
  <si>
    <t>Yes. Familial hypertrophic cardiomyopathy 1</t>
  </si>
  <si>
    <t>Yes. Primary pulmonary hypertension; Pulmonary veno-occlusive disease</t>
  </si>
  <si>
    <t>Yes. Peutz-Jeghers syndrome; Carcinoma of pancreas; Malignant tumor of testis</t>
  </si>
  <si>
    <t>Yes. Juvenile polyposis syndrome; Hereditary mixed polyposis syndrome 2</t>
  </si>
  <si>
    <t>Yes. Noonan syndrome 1; Cardiofaciocutaneous syndrome 3</t>
  </si>
  <si>
    <t>Yes. Steinert myotonic dystrophy syndrome</t>
  </si>
  <si>
    <t>Yes. Familial medullary thyroid carcinoma; Hereditary insensitivity to pain with anhidrosis</t>
  </si>
  <si>
    <t>Yes. Hirschsprung disease 1; Familial medullary thyroid carcinoma; Multiple endocrine neoplasia, type 2b; Pheochromocytoma; Multiple endocrine neoplasia, type 2a; Renal adysplasia; Congenital central hypoventilation</t>
  </si>
  <si>
    <t>Yes. Glioma susceptibility 1; Lung cancer; Neoplasm of stomach</t>
  </si>
  <si>
    <t>Yes. Progressive myositis ossificans</t>
  </si>
  <si>
    <t>Yes. Malignant tumor of esophagus; Loeys-Dietz syndrome 2; Hereditary nonpolyposis colorectal cancer type 6</t>
  </si>
  <si>
    <t>Yes. Multiple self healing squamous epithelioma</t>
  </si>
  <si>
    <t>Yes. Myeloproliferative disorder, chronic, with eosinophilia; Idiopathic basal ganglia calcification 1; Infantile myofibromatosis 1; Penttinen-Aula syndrome; Basal ganglia calcification, idiopathic, 4; Kosaki overgrowth syndrome</t>
  </si>
  <si>
    <t>Yes. Cataract 6</t>
  </si>
  <si>
    <t>Yes. Cardiofaciocutaneous syndrome; Noonan syndrome 1; Lung cancer; Noonan syndrome 7; LEOPARD syndrome 3</t>
  </si>
  <si>
    <t>Yes. Hepatocellular carcinoma; Renal cell carcinoma, papillary, 1</t>
  </si>
  <si>
    <t>Yes. Familial cancer of breast; Ataxia-telangiectasia syndrome</t>
  </si>
  <si>
    <t>Yes. Familial cancer of breast; Malignant tumor of prostate; Osteosarcoma; Li-Fraumeni syndrome 2</t>
  </si>
  <si>
    <t>Yes. Familial cancer of breast; Neoplasm of ovary; Proteus syndrome; Schizophrenia; Cowden syndrome 6</t>
  </si>
  <si>
    <t>Yes. Brachydactyly type B1; Robinow syndrome, autosomal recessive</t>
  </si>
  <si>
    <t>Yes. Brachydactyly type A2; Chondrodysplasia acromesomelic with genital anomalies</t>
  </si>
  <si>
    <t>Yes. Angelman syndrome; Early infantile epileptic encephalopathy 2</t>
  </si>
  <si>
    <t>Yes. Pfeiffer syndrome; Jackson-Weiss syndrome; Kallmann syndrome 2; Osteoglophonic dysplasia; Interfrontal craniofaciosynostosis</t>
  </si>
  <si>
    <t>Yes. Acrocephalosyndactyly type I; Saethre-Chotzen syndrome; Pfeiffer syndrome; Jackson-Weiss syndrome; Crouzon syndrome; Cutis Gyrata syndrome of Beare and Stevenson; Levy-Hollister syndrome; Antley-Bixler syndrome without genital anomalies or disordered steroidogenesis; Scaphocephaly, maxillary retrusion, and mental retardation; Neoplasm of stomach; Bent bone dysplasia syndrome</t>
  </si>
  <si>
    <t>Yes. Achondroplasia; Malignant tumor of urinary bladder; Carcinoma of colon; Hypochondroplasia; Levy-Hollister syndrome; Epidermal nevus; Thanatophoric dysplasia type 1; Thanatophoric dysplasia, type 2; Malignant tumor of testis; Muenke syndrome; Carcinoma of cervix; Camptodactyly, tall stature, and hearing loss syndrome; Crouzon syndrome with acanthosis nigricans; Severe achondroplasia with developmental delay and acanthosis nigricans</t>
  </si>
  <si>
    <t>Yes. Cardiac conduction disease with or without dilated cardiomyopathy</t>
  </si>
  <si>
    <t>Yes. T-cell immunodeficiency, recurrent infections, and autoimmunity with or without cardiac malformations</t>
  </si>
  <si>
    <t>Yes. Pseudohypoaldosteronism type 2B</t>
  </si>
  <si>
    <t>Yes. Hyperbiliverdinemia</t>
  </si>
  <si>
    <t>Yes. Obesity, hyperphagia, and developmental delay</t>
  </si>
  <si>
    <t>Yes. Heterotaxy, visceral, 4, autosomal</t>
  </si>
  <si>
    <t>Yes. Cocoon syndrome</t>
  </si>
  <si>
    <t>Yes. Oguchi disease 2</t>
  </si>
  <si>
    <t>Yes. Maturity-onset diabetes of the young, type 11</t>
  </si>
  <si>
    <t>Yes. Acute lymphoid leukemia</t>
  </si>
  <si>
    <t>Yes. Glycogen storage disease IXc</t>
  </si>
  <si>
    <t>Yes. Endocrine-cerebroosteodysplasia</t>
  </si>
  <si>
    <t>Yes. Polyhydramnios, megalencephaly, and symptomatic epilepsy</t>
  </si>
  <si>
    <t>Yes. ASTHMA-RELATED TRAITS, SUSCEPTIBILITY TO, 5</t>
  </si>
  <si>
    <t>Yes. Ciliary dyskinesia, primary, 6</t>
  </si>
  <si>
    <t>Yes. Renal hypodysplasia, nonsyndromic, 1</t>
  </si>
  <si>
    <t>Yes. Coronary heart disease 5</t>
  </si>
  <si>
    <t>Yes. Chronic myeloid leukemia; Acute lymphoid leukemia</t>
  </si>
  <si>
    <t>Yes. IRAK4 deficiency; Invasive pneumococcal disease, recurrent isolated, 1</t>
  </si>
  <si>
    <t>Yes. Lethal congenital contracture syndrome 2</t>
  </si>
  <si>
    <t>Yes. Deafness, autosomal recessive 30</t>
  </si>
  <si>
    <t>Yes. Gastrointestinal Stromal Tumors; Idiopathic hypereosinophilic syndrome</t>
  </si>
  <si>
    <t>Yes. Prostate cancer/brain cancer susceptibility</t>
  </si>
  <si>
    <t>Yes. Hemangioma, capillary infantile</t>
  </si>
  <si>
    <t>Yes. Prostate cancer, hereditary, 1</t>
  </si>
  <si>
    <t>Yes. Ischemic stroke</t>
  </si>
  <si>
    <t>Yes. Multiple Cutaneous and Mucosal Venous Malformations</t>
  </si>
  <si>
    <t>Yes. Dystonia 3, torsion, X-linked</t>
  </si>
  <si>
    <t>Yes. X-linked agammaglobulinemia; X-linked agammaglobulinemia with growth hormone deficiency</t>
  </si>
  <si>
    <t>Yes. Mental retardation 30, X-linked</t>
  </si>
  <si>
    <t>Yes. Insulin-like growth factor 1 resistance to</t>
  </si>
  <si>
    <t>Yes. Persistent Mullerian duct syndrome</t>
  </si>
  <si>
    <t>Yes. Neuroblastoma</t>
  </si>
  <si>
    <t>Yes. Lung cancer</t>
  </si>
  <si>
    <t>Yes. Papillary thyroid carcinoma</t>
  </si>
  <si>
    <t>Yes. Thrombocytopenia 2</t>
  </si>
  <si>
    <t>Yes. Premature chromatid separation trait; Mosaic variegated aneuploidy syndrome</t>
  </si>
  <si>
    <t>Yes. Mastocytosis; Partial albinism; Malignant tumor of testis; Gastrointestinal Stromal Tumors</t>
  </si>
  <si>
    <t>Yes. Hereditary lymphedema type I; Hemangioma, capillary infantile</t>
  </si>
  <si>
    <t>Yes. Familial erythrocytosis, 1; Myelofibrosis; Polycythemia vera; Budd-Chiari syndrome; Thrombocythemia 3</t>
  </si>
  <si>
    <t>Yes. Diabetes mellitus type 2; Hypoglycemia, neonatal, simulating foetopathia diabetica</t>
  </si>
  <si>
    <t>Yes. Amyotrophic lateral sclerosis-parkinsonism/dementia complex 1</t>
  </si>
  <si>
    <t>Yes. Megalencephaly polymicrogyria-polydactyly hydrocephalus syndrome [MedGen:C1863924], [OMIM:603387], [Orphanet:ORPHA83473]</t>
  </si>
  <si>
    <t>Yes. Cardiofaciocutaneous syndrome [MedGen:C1275081], [MedGen:CN176914], [OMIM:115150], [OMIM:615280], [Orphanet:ORPHA1340], [SNOMEDCT:403770008]</t>
  </si>
  <si>
    <t>Yes. Meconium ileus [MedGen:C0270246], [MedGen:CN123925], [OMIM:614616], [OMIM:614665], [Orphanet:ORPHA314373], [Orphanet:ORPHA314376]</t>
  </si>
  <si>
    <t>Yes. Retinitis pigmentosa 62 [MedGen:C3280042], [OMIM:614181], [Orphanet:ORPHA791]</t>
  </si>
  <si>
    <t>Yes. Mental retardation, autosomal dominant 7 [MedGen:C3279839], [OMIM:614104]</t>
  </si>
  <si>
    <t>Yes. Retinitis pigmentosa 38 [MedGen:C3151228], [OMIM:613862], [Orphanet:ORPHA791]</t>
  </si>
  <si>
    <t>Yes. Nephronophthisis 9 [MedGen:C3151188], [OMIM:613824], [Orphanet:ORPHA655]</t>
  </si>
  <si>
    <t>Yes. Aortic aneurysm, familial thoracic 7 [MedGen:C3151077], [OMIM:613780]</t>
  </si>
  <si>
    <t>Yes. 46,XY sex reversal, type 6 [MedGen:C3151064], [OMIM:613762]</t>
  </si>
  <si>
    <t>Yes. Neuroblastoma 3 [MedGen:C2751681], [OMIM:613014], [Orphanet:ORPHA635]</t>
  </si>
  <si>
    <t>Yes. Lymphoproliferative syndrome 1 [MedGen:C2751686], [OMIM:613011], [Orphanet:ORPHA238505]</t>
  </si>
  <si>
    <t>Yes. Noonan syndrome [MedGen:C0028326], LEOPARD syndrome [MedGen:C0175704], LEOPARD syndrome 2 [MedGen:C1969056], Noonan syndrome 5 [MedGen:C1969057], [OMIM:611553], [OMIM:611554], [Orphanet:ORPHA500], [Orphanet:ORPHA648], [SNOMEDCT:205824006]</t>
  </si>
  <si>
    <t>Yes. Tyrosine kinase 2 deficiency [MedGen:C1969086], [OMIM:611521], [Orphanet:ORPHA169446]</t>
  </si>
  <si>
    <t>Yes. Pontocerebellar hypoplasia type 1 [MedGen:C1843504], [OMIM:607596], [Orphanet:ORPHA2254]</t>
  </si>
  <si>
    <t>Yes. Parkinson disease 8, autosomal dominant [MedGen:C1846862], [OMIM:607060], [Orphanet:ORPHA2828]</t>
  </si>
  <si>
    <t>Yes. Parkinson disease 6, autosomal recessive early-onset [MedGen:C1853833], Parkinson disease, autosomal recessive early-onset, digenic, PINK1/DJ1 [MedGen:C2751533], [OMIM:605909], [Orphanet:ORPHA2828]</t>
  </si>
  <si>
    <t>Yes. Spinocerebellar ataxia 14 [MedGen:C1854369], [OMIM:605361], [Orphanet:ORPHA98763]</t>
  </si>
  <si>
    <t>Yes. Spinocerebellar ataxia 11 [MedGen:C1858351], [OMIM:604432]</t>
  </si>
  <si>
    <t>Yes. Acromesomelic dysplasia Maroteaux type [MedGen:C1864356], [OMIM:602875], [Orphanet:ORPHA40]</t>
  </si>
  <si>
    <t>Yes. Hypomagnesemia 1, intestinal [MedGen:C1865974], [OMIM:602014], [Orphanet:ORPHA30924]</t>
  </si>
  <si>
    <t>Yes. Severe combined immunodeficiency disease [MedGen:C0085110], Severe combined immunodeficiency, autosomal recessive, T cell-negative, B cell-positive, NK cell-negative [MedGen:C1833275], [OMIM:600802], [Orphanet:ORPHA35078], [SNOMEDCT:31323000]</t>
  </si>
  <si>
    <t>Yes. Pulmonary arterial hypertension related to hereditary hemorrhagic telangiectasia [MedGen:C1832529], Hereditary hemorrhagic telangiectasia type 2 [MedGen:C1838163], [OMIM:600376], [Orphanet:ORPHA774]</t>
  </si>
  <si>
    <t>Yes. Primary dilated cardiomyopathy [MedGen:C0007193], Myopathy [MedGen:C0026848], Limb-girdle muscular dystrophy, type 2J [MedGen:C1837342], Distal myopathy Markesbery-Griggs type [MedGen:C1838244], Dilated cardiomyopathy 1G [MedGen:C1858763], Familial hypertrophic cardiomyopathy 9 [MedGen:C1861065], Hereditary myopathy with early respiratory failure [MedGen:C1863599], Myopathy, early-onset, with fatal cardiomyopathy [MedGen:C2673677], [OMIM:212110], [OMIM:600334], [OMIM:603689], [OMIM:604145], [OMIM:608807], [OMIM:611705], [OMIM:613765], [Orphanet:ORPHA154], [Orphanet:ORPHA178464], [Orphanet:ORPHA289377], [Orphanet:ORPHA609], [SNOMEDCT:195021004]</t>
  </si>
  <si>
    <t>Yes. Coffin-Lowry syndrome [MedGen:C0265252], Mental retardation, X-linked 19 [MedGen:C0796225], [OMIM:300844], [OMIM:303600], [Orphanet:ORPHA192], [Orphanet:ORPHA777], [SNOMEDCT:15182000]</t>
  </si>
  <si>
    <t>Yes. FG syndrome 4 [MedGen:C1845546], Mental retardation and microcephaly with pontine and cerebellar hypoplasia [MedGen:C2677903], [OMIM:300422], [OMIM:300749], [Orphanet:ORPHA163937]</t>
  </si>
  <si>
    <t>Yes. Spondylometaepiphyseal dysplasia short limb-hand type [MedGen:C1849011], [OMIM:271665]</t>
  </si>
  <si>
    <t>Yes. Cd8 deficiency, familial [MedGen:C1837065], Severe combined immunodeficiency, atypical [MedGen:C1849236], [OMIM:269840], [OMIM:608957], [Orphanet:ORPHA169085], [Orphanet:ORPHA911]</t>
  </si>
  <si>
    <t>Yes. Popliteal pterygium syndrome lethal type [MedGen:C1849718], [OMIM:263650], [OMIM:605203], [Orphanet:ORPHA1234]</t>
  </si>
  <si>
    <t>Yes. Short rib-polydactyly syndrome, Majewski type [MedGen:C0024507], Short-rib thoracic dysplasia 3 with or without polydactyly [MedGen:C2751311], [OMIM:263520], [OMIM:613091], [OMIM:615087], [Orphanet:ORPHA474], [SNOMEDCT:72922008]</t>
  </si>
  <si>
    <t>Yes. Raine syndrome [MedGen:C1850106], [OMIM:259775], [Orphanet:ORPHA1832]</t>
  </si>
  <si>
    <t>Yes. Diabetes mellitus type 2 [MedGen:C0011860], Insulin resistance [MedGen:C0021655], Leprechaunism syndrome [MedGen:C0265344], Insulin-resistant diabetes mellitus AND acanthosis nigricans [MedGen:C0271690], Pineal hyperplasia AND diabetes mellitus syndrome [MedGen:C0271695], Hyperinsulinemic hypoglycemia familial 5 [MedGen:C1864952], [OMIM:125853], [OMIM:246200], [OMIM:262190], [OMIM:609968], [OMIM:610549], [Orphanet:ORPHA2297], [Orphanet:ORPHA263458], [Orphanet:ORPHA508], [Orphanet:ORPHA769], [SNOMEDCT:111307005], [SNOMEDCT:33559001], [SNOMEDCT:44054006], [SNOMEDCT:9859006]</t>
  </si>
  <si>
    <t>Yes. Infertility associated with multi-tailed spermatozoa and excessive DNA [MedGen:C0403812], [OMIM:243060], [SNOMEDCT:236806004]</t>
  </si>
  <si>
    <t>Yes. Familial pulmonary capillary hemangiomatosis [MedGen:C0340848], [OMIM:234810], [SNOMEDCT:234161007]</t>
  </si>
  <si>
    <t>Yes. Wolcott-Rallison dysplasia [MedGen:C0432217], [OMIM:226980], [Orphanet:ORPHA1667], [SNOMEDCT:254066006]</t>
  </si>
  <si>
    <t>Yes. Hereditary diffuse leukoencephalopathy with spheroids [MedGen:C1857300], [OMIM:221820], [Orphanet:ORPHA313808]</t>
  </si>
  <si>
    <t>Yes. Non-small cell lung cancer [MedGen:C0007131], [SNOMEDCT:254637007]</t>
  </si>
  <si>
    <t>Yes. Seckel syndrome [MedGen:C0265202], Cutaneous telangiectasia and cancer syndrome, familial [MedGen:C3281203], [OMIM:210600], [OMIM:614564], [Orphanet:ORPHA313846], [Orphanet:ORPHA808], [SNOMEDCT:57917004]</t>
  </si>
  <si>
    <t>Yes. Myasthenic syndrome, congenital, associated with acetylcholine receptor deficiency [MedGen:C1837091], [OMIM:608931], [Orphanet:ORPHA590]</t>
  </si>
  <si>
    <t>Yes. Cone-rod dystrophy 6 [MedGen:C1866293], [MedGen:CN034165], [OMIM:204000], [OMIM:601777], [Orphanet:ORPHA1872], [Orphanet:ORPHA65]</t>
  </si>
  <si>
    <t>Yes. Pseudohypoaldosteronism type 2C [MedGen:C1840391], Hereditary sensory and autonomic neuropathy type IIA [MedGen:C2752089], [OMIM:201300], [OMIM:614492], [Orphanet:ORPHA757], [Orphanet:ORPHA970]</t>
  </si>
  <si>
    <t>Yes. Cardiomyopathy [MedGen:C0878544], Cardiomyopathy, hypertrophic, midventricular, digenic [MedGen:CN068809], not specified [MedGen:CN169374], [SNOMEDCT:85898001]</t>
  </si>
  <si>
    <t>Yes. Primary pulmonary hypertension [MedGen:C0152171], Pulmonary hypertension, primary, dexfenfluramine-associated [MedGen:C1969342], Pulmonary hypertension, primary, fenfluramine-associated [MedGen:C1969343], Pulmonary hypertension, primary, 1, with hereditary hemorrhagic telangiectasia [MedGen:C2750262], [OMIM:178600], [Orphanet:ORPHA422], [SNOMEDCT:26174007]</t>
  </si>
  <si>
    <t>Yes. Peutz-Jeghers syndrome [MedGen:C0031269], [OMIM:175200], [Orphanet:ORPHA2869], [SNOMEDCT:54411001]</t>
  </si>
  <si>
    <t>Yes. Macrocephaly [MedGen:C0221355], Juvenile polyposis syndrome [MedGen:C0345893], Hereditary mixed polyposis syndrome 2 [MedGen:C1864730], Juvenile polyposis of infancy [MedGen:C2677103], [OMIM:174900], [OMIM:248000], [OMIM:610069], [Orphanet:ORPHA157794], [SNOMEDCT:9273005]</t>
  </si>
  <si>
    <t>Yes. Noonan syndrome [MedGen:C0028326], Cardiofaciocutaneous syndrome [MedGen:C1275081], [MedGen:CN176913], [OMIM:115150], [OMIM:615279], [Orphanet:ORPHA1340], [SNOMEDCT:205824006], [SNOMEDCT:403770008]</t>
  </si>
  <si>
    <t>Yes. Steinert myotonic dystrophy syndrome [MedGen:C0027126], [OMIM:160900], [Orphanet:ORPHA273], [SNOMEDCT:77956009]</t>
  </si>
  <si>
    <t>Yes. Hereditary insensitivity to pain with anhidrosis [MedGen:C0020074], Familial medullary thyroid carcinoma [MedGen:C1833921], [OMIM:155240], [OMIM:256800], [Orphanet:ORPHA642], [Orphanet:ORPHA653], [SNOMEDCT:62985007]</t>
  </si>
  <si>
    <t>Yes. Multiple endocrine neoplasia, type 2a [MedGen:C0025268], Multiple endocrine neoplasia, type 2b [MedGen:C0025269], Pheochromocytoma [MedGen:C0031511], Congenital central hypoventilation [MedGen:C1859049], [MedGen:CN030431], MEN2 phenotype: Unknown [MedGen:CN076151], MEN2 phenotype: Unclassified [MedGen:CN076152], Unclassifed [MedGen:CN163192], Familial medullary thyroid carcinoma [MedGen:C1833921], [OMIM:142623], [OMIM:155240], [OMIM:162300], [OMIM:171300], [OMIM:171400], [OMIM:209880], [Orphanet:ORPHA247698], [Orphanet:ORPHA29072], [Orphanet:ORPHA388], [Orphanet:ORPHA653], [Orphanet:ORPHA661], [Orphanet:ORPHA99803], [SNOMEDCT:399040002], [SNOMEDCT:6153000], [SNOMEDCT:61530001], [SNOMEDCT:61808009]</t>
  </si>
  <si>
    <t>Yes. Progressive myositis ossificans [MedGen:C0016037], [OMIM:135100], [Orphanet:ORPHA337], [SNOMEDCT:82725007]</t>
  </si>
  <si>
    <t>Yes. Marfan syndrome [MedGen:C0024796], Hereditary nonpolyposis colorectal cancer type 6 [MedGen:C1860896], Loeys-Dietz syndrome 2 [MedGen:C2674876], Loeys-Dietz syndrome [MedGen:C2697932], [OMIM:154700], [OMIM:610168], [OMIM:614331], [Orphanet:ORPHA144], [Orphanet:ORPHA558], [Orphanet:ORPHA60030], [SNOMEDCT:19346006], [SNOMEDCT:446263001]</t>
  </si>
  <si>
    <t>Yes. Loeys-Dietz Aortic Aneurysm Syndrome [MedGen:C1836635], Loeys-Dietz syndrome [MedGen:C2697932], [OMIM:609192], [Orphanet:ORPHA60030], [SNOMEDCT:446263001]</t>
  </si>
  <si>
    <t>Yes. Infantile myofibromatosis 1 [MedGen:C0432284], [MedGen:CN164260], [OMIM:228550], [OMIM:615007], [Orphanet:ORPHA1980], [Orphanet:ORPHA2591]</t>
  </si>
  <si>
    <t>Yes. Cataract 6 [MedGen:C1861825], [OMIM:116600], [OMIM:613020], [Orphanet:ORPHA98993], [Orphanet:ORPHA98994]</t>
  </si>
  <si>
    <t>Yes. Non-small cell lung cancer [MedGen:C0007131], Malignant lymphoma, non-Hodgkin [MedGen:C0024305], Malignant melanoma [MedGen:C0025202], Noonan syndrome [MedGen:C0028326], LEOPARD syndrome [MedGen:C0175704], Carcinoma of colon [MedGen:C0699790], Cardiofaciocutaneous syndrome [MedGen:C1275081], Noonan syndrome 7 [MedGen:C3150970], LEOPARD syndrome 3 [MedGen:C3150971], Rasopathy [MedGen:CN166718], [OMIM:115150], [OMIM:605027], [OMIM:613706], [OMIM:613707], [Orphanet:ORPHA1340], [Orphanet:ORPHA500], [Orphanet:ORPHA648], [SNOMEDCT:1929004], [SNOMEDCT:205824006], [SNOMEDCT:2092003], [SNOMEDCT:254637007], [SNOMEDCT:269533000], [SNOMEDCT:403770008]</t>
  </si>
  <si>
    <t>Yes. Renal cell carcinoma, papillary, 1 [MedGen:C0007134], [OMIM:605074], [Orphanet:ORPHA47044], [SNOMEDCT:41607009]</t>
  </si>
  <si>
    <t>Yes. Ataxia-telangiectasia syndrome [MedGen:C0004135], Mantle cell lymphoma [MedGen:C0334634], Familial cancer of breast [MedGen:C0346153], Ataxia-telangiectasia, complementation group E [MedGen:C1859616], Ataxia-telangiectasia variant [MedGen:C1876175], Breast cancer, susceptibility to [MedGen:CN068448], Renal cell carcinoma [MedGen:CN182935], [OMIM:114480], [OMIM:208900], [Orphanet:ORPHA100], [SNOMEDCT:254843006], [SNOMEDCT:68504005]</t>
  </si>
  <si>
    <t>Yes. Li-Fraumeni syndrome 2 [MedGen:C1836482], Breast cancer, susceptibility to [MedGen:CN068448], [OMIM:609265], [Orphanet:ORPHA524]</t>
  </si>
  <si>
    <t>Yes. Proteus syndrome [MedGen:C0085261], Carcinoma of colon [MedGen:C0699790], Breast adenocarcinoma [MedGen:C0858252], Neoplasm of ovary [MedGen:C0919267], [MedGen:CN166607], [OMIM:167000], [OMIM:176920], [OMIM:615109], [Orphanet:ORPHA201], [Orphanet:ORPHA744], [SNOMEDCT:123843001], [SNOMEDCT:23150001], [SNOMEDCT:269533000]</t>
  </si>
  <si>
    <t>Yes. Robinow syndrome, autosomal recessive [MedGen:C1849334], Brachydactyly type B1 [MedGen:C1862112], Developmental delay and additional significant developmental and morphological phenotypes referred for genetic testing [MedGen:CN130018], [OMIM:113000], [OMIM:268310], [Orphanet:ORPHA1507], [Orphanet:ORPHA93383], [Orphanet:ORPHA97360]</t>
  </si>
  <si>
    <t>Yes. Brachydactyly type A2 [MedGen:C1832702], Chondrodysplasia acromesomelic with genital anomalies [MedGen:C1836182], [OMIM:112600], [OMIM:609441], [Orphanet:ORPHA93396]</t>
  </si>
  <si>
    <t>Yes. Early infantile epileptic encephalopathy 2 [MedGen:C1839333], [OMIM:300672], [Orphanet:ORPHA3095]</t>
  </si>
  <si>
    <t>Yes. Interfrontal craniofaciosynostosis [MedGen:C0432122], Osteoglophonic dysplasia [MedGen:C0432283], Jackson-Weiss syndrome [MedGen:C0795998], Kallmann syndrome 2 [MedGen:C1563720], Hartsfield syndrome [MedGen:C1845146], Pfeiffer syndrome [MedGen:C1863356], [OMIM:101600], [OMIM:123150], [OMIM:147950], [OMIM:166250], [OMIM:190440], [OMIM:300571], [Orphanet:ORPHA1540], [Orphanet:ORPHA3366], [Orphanet:ORPHA478], [Orphanet:ORPHA710], [SNOMEDCT:109409003], [SNOMEDCT:254144002]</t>
  </si>
  <si>
    <t>Yes. Acrocephalosyndactyly type I [MedGen:C0001193], Crouzon syndrome [MedGen:C0010273], Neoplasm of stomach [MedGen:C0038356], Saethre-Chotzen syndrome [MedGen:C0175699], Jackson-Weiss syndrome [MedGen:C0795998], Cutis Gyrata syndrome of Beare and Stevenson [MedGen:C1852406], Pfeiffer syndrome [MedGen:C1863356], Scaphocephaly, maxillary retrusion, and mental retardation [MedGen:C1865070], Bent bone dysplasia syndrome [MedGen:C3281247], [OMIM:101200], [OMIM:101400], [OMIM:101600], [OMIM:123150], [OMIM:123500], [OMIM:123790], [OMIM:609579], [OMIM:613659], [OMIM:614592], [Orphanet:ORPHA1540], [Orphanet:ORPHA1555], [Orphanet:ORPHA168624], [Orphanet:ORPHA207], [Orphanet:ORPHA313855], [Orphanet:ORPHA63443], [Orphanet:ORPHA710], [Orphanet:ORPHA794], [Orphanet:ORPHA87], [SNOMEDCT:126824007], [SNOMEDCT:205258009], [SNOMEDCT:28861008], [SNOMEDCT:83015004]</t>
  </si>
  <si>
    <t>Yes. Achondroplasia [MedGen:C0001080], Saethre-Chotzen syndrome [MedGen:C0175699], Hypochondroplasia [MedGen:C0410529], Thanatophoric dysplasia, type 2 [MedGen:C1300257], Muenke syndrome [MedGen:C1864436], Camptodactyly, tall stature, and hearing loss syndrome [MedGen:C1864852], Thanatophoric dysplasia type 1 [MedGen:C1868678], Severe achondroplasia with developmental delay and acanthosis nigricans [MedGen:C2674173], Crouzon syndrome with acanthosis nigricans [MedGen:C2677099], [OMIM:100800], [OMIM:101400], [OMIM:146000], [OMIM:187600], [OMIM:187601], [OMIM:602849], [OMIM:610474], [OMIM:612247], [Orphanet:ORPHA15], [Orphanet:ORPHA2655], [Orphanet:ORPHA429], [Orphanet:ORPHA53271], [Orphanet:ORPHA794], [Orphanet:ORPHA85164], [Orphanet:ORPHA85165], [Orphanet:ORPHA93262], [Orphanet:ORPHA93274], [SNOMEDCT:205468002], [SNOMEDCT:389158007], [SNOMEDCT:440350001], [SNOMEDCT:83015004], [SNOMEDCT:86268005]</t>
  </si>
  <si>
    <t>Yes. Global developmental delay [MedGen:C0557874], Abnormality of limb bone morphology [MedGen:CN178261], [MedGen:CN178321], [MedGen:CN178385]</t>
  </si>
  <si>
    <t>Yes. Pseudohypoaldosteronism type 2B [MedGen:C1840390], [OMIM:614491], [Orphanet:ORPHA757]</t>
  </si>
  <si>
    <t>Yes. Hyperbiliverdinemia [MedGen:C3279964], [OMIM:614156], [Orphanet:ORPHA276405]</t>
  </si>
  <si>
    <t>Yes. Obesity, hyperphagia, and developmental delay [MedGen:C3151303], [OMIM:613886]</t>
  </si>
  <si>
    <t>Yes. Heterotaxy, visceral, 4, autosomal [MedGen:C3151057], [OMIM:613751], [Orphanet:ORPHA450]</t>
  </si>
  <si>
    <t>Yes. Cocoon syndrome [MedGen:C3150891], [OMIM:613630]</t>
  </si>
  <si>
    <t>Yes. Oguchi disease 2 [MedGen:C3150678], [OMIM:613411], [Orphanet:ORPHA75382]</t>
  </si>
  <si>
    <t>Yes. Maturity-onset diabetes of the young, type 11 [MedGen:C3150618], [OMIM:613375], [Orphanet:ORPHA552]</t>
  </si>
  <si>
    <t>Yes. Glycogen storage disease IXc [MedGen:C2751643], [OMIM:613027], [Orphanet:ORPHA264580]</t>
  </si>
  <si>
    <t>Yes. Endocrine-cerebroosteodysplasia [MedGen:C2675227], [OMIM:612651], [Orphanet:ORPHA199332]</t>
  </si>
  <si>
    <t>Yes. Polyhydramnios, megalencephaly, and symptomatic epilepsy [MedGen:C1970203], [OMIM:611087]</t>
  </si>
  <si>
    <t>Yes. Ciliary dyskinesia, primary, 6 [MedGen:C1970506], [OMIM:610852], [Orphanet:ORPHA244]</t>
  </si>
  <si>
    <t>Yes. Invasive pneumococcal disease, recurrent isolated, 1 [MedGen:C1835828], IRAK4 deficiency [MedGen:C1843256], [OMIM:607676], [OMIM:610799], [Orphanet:ORPHA70592]</t>
  </si>
  <si>
    <t>Yes. Lethal congenital contracture syndrome 2 [MedGen:C1843478], [OMIM:607598]</t>
  </si>
  <si>
    <t>Yes. Deafness, autosomal recessive 30 [MedGen:C1846784], [OMIM:607101], [Orphanet:ORPHA90636]</t>
  </si>
  <si>
    <t>Yes. Prostate cancer, hereditary, 1 [MedGen:C2931456], [OMIM:601518], [Orphanet:ORPHA1331]</t>
  </si>
  <si>
    <t>Yes. Multiple Cutaneous and Mucosal Venous Malformations [MedGen:C1838437], [OMIM:600195], [Orphanet:ORPHA2451]</t>
  </si>
  <si>
    <t>Yes. Dystonia 3, torsion, X-linked [MedGen:C1839130], [OMIM:314250], [Orphanet:ORPHA53351]</t>
  </si>
  <si>
    <t>Yes. X-linked agammaglobulinemia [MedGen:C0221026], Hypogammaglobulinemia, X-linked [MedGen:C0241932], X-linked agammaglobulinemia with growth hormone deficiency [MedGen:C0472813], [OMIM:300755], [OMIM:307200], [Orphanet:ORPHA229717], [Orphanet:ORPHA231692], [Orphanet:ORPHA47], [Orphanet:ORPHA631], [Orphanet:ORPHA632], [SNOMEDCT:234533006], [SNOMEDCT:65880007]</t>
  </si>
  <si>
    <t>Yes. Mental retardation 30, X-linked [MedGen:C0796237], [OMIM:300558], [Orphanet:ORPHA777]</t>
  </si>
  <si>
    <t>Yes. Insulin-like growth factor 1 resistance to [MedGen:C1849157], [OMIM:270450], [Orphanet:ORPHA73273]</t>
  </si>
  <si>
    <t>Yes. Thrombocytopenia 2 [MedGen:C1861185], [OMIM:188000], [Orphanet:ORPHA268322]</t>
  </si>
  <si>
    <t>Yes. Mosaic variegated aneuploidy syndrome [MedGen:C1850343], Premature chromatid separation trait [MedGen:C1864389], [OMIM:176430], [OMIM:257300], [Orphanet:ORPHA1052]</t>
  </si>
  <si>
    <t>Yes. Mast cell leukemia [MedGen:C0023461], Partial albinism [MedGen:C0080024], Mast cell disease, systemic [MedGen:C0221013], [OMIM:172800], [Orphanet:ORPHA2884], [SNOMEDCT:6479008]</t>
  </si>
  <si>
    <t>Yes. Hereditary lymphedema type I [MedGen:C1704423], [OMIM:153100], [Orphanet:ORPHA79452], [SNOMEDCT:399889006]</t>
  </si>
  <si>
    <t>Yes. Thrombocythemia 3 [MedGen:C3281125], [OMIM:614521], [Orphanet:ORPHA3318]</t>
  </si>
  <si>
    <t>Yes. Diabetes mellitus type 2 [MedGen:C0011860], [OMIM:125853], [SNOMEDCT:44054006]</t>
  </si>
  <si>
    <t>Yes. Dopamine receptor d2, reduced brain density of [MedGen:C1837439], not specified [MedGen:CN169374]</t>
  </si>
  <si>
    <t>Yes. [MedGen:CN181760], [OMIM:615530], [Orphanet:ORPHA391411]</t>
  </si>
  <si>
    <t>Yes. [MedGen:CN170855], [OMIM:615269], [Orphanet:ORPHA478]</t>
  </si>
  <si>
    <t>Yes. [MedGen:CN168515], [OMIM:615135], [Orphanet:ORPHA268162], [Orphanet:ORPHA511]</t>
  </si>
  <si>
    <t>Yes. Severe combined immunodeficiency, autosomal recessive, T cell-negative, B cell-positive, NK cell-positive [MedGen:C1837028], [OMIM:608971]</t>
  </si>
  <si>
    <t>Yes. Charcot-Marie-Tooth disease, type 4B1 [MedGen:C1832399], [OMIM:601382], [Orphanet:ORPHA99955]</t>
  </si>
  <si>
    <t>Yes. Deafness, autosomal dominant 10 [MedGen:C1832476], Dilated cardiomyopathy 1J [MedGen:C1854368], [OMIM:601316], [OMIM:605362], [Orphanet:ORPHA217622], [Orphanet:ORPHA90635]</t>
  </si>
  <si>
    <t>Yes. Severe X-linked myotubular myopathy [MedGen:C0410203], [OMIM:310400], [Orphanet:ORPHA596], [SNOMEDCT:46804001]</t>
  </si>
  <si>
    <t>Yes. Lafora disease [MedGen:C0751783], [OMIM:254780], [Orphanet:ORPHA501], [SNOMEDCT:230425004]</t>
  </si>
  <si>
    <t>Yes. Yunis Varon syndrome [MedGen:C1857663], Charcot-Marie-Tooth disease, type 4J [MedGen:C1970011], Amyotrophic lateral sclerosis type 11 [MedGen:C2675491], [OMIM:216340], [OMIM:611228], [OMIM:612577], [Orphanet:ORPHA139515], [Orphanet:ORPHA3472], [Orphanet:ORPHA803]</t>
  </si>
  <si>
    <t>Yes. Cowden syndrome [MedGen:C0018553], Meningioma [MedGen:C0025286], Bannayan-Riley-Ruvalcaba syndrome [MedGen:C0265326], Lhermitte-Duclos disease [MedGen:C0391826], Endometrial carcinoma [MedGen:C0476089], Macrocephaly/autism syndrome [MedGen:C1854416], PTEN hamartoma tumor syndrome with granular cell tumor [MedGen:C1866376], Proteus-like syndrome [MedGen:C1866398], PTEN hamartoma tumor syndrome [MedGen:C1959582], Vater association with macrocephaly and ventriculomegaly [MedGen:C2749240], Glioma susceptibility 2 [MedGen:C2751642], [OMIM:153480], [OMIM:158350], [OMIM:605309], [OMIM:608089], [OMIM:613028], [Orphanet:ORPHA109], [Orphanet:ORPHA210548], [SNOMEDCT:254878006], [SNOMEDCT:58037000]</t>
  </si>
  <si>
    <t>Yes. Noonan syndrome [MedGen:C0028326], Noonan syndrome 1 [MedGen:C0041409], LEOPARD syndrome [MedGen:C0175704], Juvenile myelomonocytic leukemia [MedGen:C0349639], Metachondromatosis [MedGen:C0410530], LEOPARD syndrome 1 [MedGen:CN074218], Rasopathy [MedGen:CN166718], [OMIM:151100], [OMIM:156250], [OMIM:163950], [OMIM:607785], [Orphanet:ORPHA2499], [Orphanet:ORPHA500], [Orphanet:ORPHA648], [Orphanet:ORPHA86834], [SNOMEDCT:205481009], [SNOMEDCT:205824006]</t>
  </si>
  <si>
    <t>Yes. Childhood hypophosphatasia [MedGen:C0220743], Infantile hypophosphatasia [MedGen:C0268412], Adult hypophosphatasia [MedGen:C0268413], Odontohypophosphatasia [MedGen:C1840322], [OMIM:146300], [OMIM:241500], [OMIM:241510], [SNOMEDCT:20756002], [SNOMEDCT:30174008], [SNOMEDCT:55236002]</t>
  </si>
  <si>
    <t>Yes. Melnick-Fraser syndrome [MedGen:C0265234], Otofaciocervical syndrome [MedGen:C1833691], Branchiootic syndrome [MedGen:C1865143], [OMIM:113650], [OMIM:166780], [OMIM:602588], [Orphanet:ORPHA107], [SNOMEDCT:290006]</t>
  </si>
  <si>
    <t>Yes. Nephrotic syndrome, type 6 [MedGen:C3280100], [OMIM:614196], [Orphanet:ORPHA656]</t>
  </si>
  <si>
    <t>Yes. Choanal atresia and lymphedema [MedGen:C3150875], [OMIM:613611]</t>
  </si>
  <si>
    <t>Yes. Deafness, autosomal recessive 84 [MedGen:C3150654], [OMIM:613391], [Orphanet:ORPHA90636]</t>
  </si>
  <si>
    <t>Yes. Pyruvate dehydrogenase phosphatase deficiency [MedGen:C1837429], [OMIM:608782], [Orphanet:ORPHA765], [Orphanet:ORPHA79246]</t>
  </si>
  <si>
    <t>Yes. Spondyloenchondrodysplasia with immune dysregulation [MedGen:C1842763], [OMIM:607944]</t>
  </si>
  <si>
    <t>Yes. Charcot-Marie-Tooth disease, type 4B2 [MedGen:C1858278], Charcot-Marie-Tooth disease type 4B2 with early-onset glaucoma [MedGen:C1858280], [OMIM:604563], [Orphanet:ORPHA99956]</t>
  </si>
  <si>
    <t>Yes. Congenital Cataracts, Facial Dysmorphism, and Neuropathy [MedGen:C1858726], [OMIM:604168], [Orphanet:ORPHA48431]</t>
  </si>
  <si>
    <t>Yes. Glycogen storage disease type X [MedGen:C0268149], [OMIM:261670], [Orphanet:ORPHA97234], [SNOMEDCT:37666005]</t>
  </si>
  <si>
    <t>Yes. Deficiency of bisphosphoglycerate mutase [MedGen:C1291620], [OMIM:222800], [SNOMEDCT:124678007]</t>
  </si>
  <si>
    <t>Yes. Thyroid cancer, follicular [MedGen:C0206682], [OMIM:188470], [Orphanet:ORPHA146]</t>
  </si>
  <si>
    <t>Yes. Nephrotic syndrome, type 9 [MedGen:CN185292], [OMIM:615573], [Orphanet:ORPHA656]</t>
  </si>
  <si>
    <t>Yes. Immunodeficiency 5  [MedGen:CN183073], [OMIM:615592]</t>
  </si>
  <si>
    <t>Yes. Charcot-Marie-Tooth disease, X-linked dominant, 6 [MedGen:CN178708], [OMIM:300905], [Orphanet:ORPHA352675]</t>
  </si>
  <si>
    <t>Yes. Retinitis pigmentosa 67 [MedGen:CN182503], [OMIM:615565], [Orphanet:ORPHA791]</t>
  </si>
  <si>
    <t>Yes. Common variable immunodeficiency 9 [MedGen:CN182401], [OMIM:615559], [Orphanet:ORPHA1572]</t>
  </si>
  <si>
    <t>Yes. Amyotrophic lateral sclerosis 19 [MedGen:CN181216], [OMIM:615515], [Orphanet:ORPHA803]</t>
  </si>
  <si>
    <t>Yes. Aortic aneurysm, familial thoracic 8 [MedGen:CN180164], [OMIM:615436]</t>
  </si>
  <si>
    <t>Yes. Muscular dystrophy-dystroglycanopathy (congenital with brain and eye anomalies), type a, 12 [MedGen:CN169987], [OMIM:615249], [Orphanet:ORPHA899]</t>
  </si>
  <si>
    <t>Yes. Advanced sleep phase syndrome, familial, 2 [MedGen:CN169521], [OMIM:615224], [Orphanet:ORPHA164736]</t>
  </si>
  <si>
    <t>Yes. Branched-chain ketoacid dehydrogenase kinase deficiency [MedGen:CN160491], [OMIM:614923]</t>
  </si>
  <si>
    <t>Yes. T-cell immunodeficiency, recurrent infections, and autoimmunity with or without cardiac malformations [MedGen:CN158716], [OMIM:614868], [Orphanet:ORPHA314689]</t>
  </si>
  <si>
    <t>Yes. Enamel-renal syndrome [MedGen:C3280276], [OMIM:614253], [Orphanet:ORPHA171836]</t>
  </si>
  <si>
    <t>Yes. Colorectal cancer with chromosomal instability</t>
  </si>
  <si>
    <t>Yes. Charcot-Marie-Tooth disease, type 4B3 [MedGen:CN177020], [OMIM:615284], [Orphanet:ORPHA363981]</t>
  </si>
  <si>
    <t>Yes.  Parkinson disease 19, juvenile-onset [MedGen:CN181757], [OMIM:615528], [Orphanet:ORPHA391411]</t>
  </si>
  <si>
    <t>LMWPTPP3</t>
  </si>
  <si>
    <t>LMWPTPP1</t>
  </si>
  <si>
    <t>Protein substrates?</t>
  </si>
  <si>
    <t>Predominantly a lipid phosphatase, but with reports of protein phosphatase activity</t>
  </si>
  <si>
    <t>The low bisphosphatase activity of PFKFB3 is lower than that of other isoforms by an order of magnitude (PMID: 15896703) and it has a substitution at the catalytic motif.</t>
  </si>
  <si>
    <t>No. of human phosphatases have no known substrate</t>
  </si>
  <si>
    <t>Entrez Gene Symbol</t>
  </si>
  <si>
    <t>No. of human phosphatases with no known substrate</t>
  </si>
  <si>
    <t>Phosphatase Subfamily</t>
  </si>
  <si>
    <t>Kinase Subfamily</t>
  </si>
  <si>
    <t>Co-Gained</t>
  </si>
  <si>
    <t>Co-Lost</t>
  </si>
  <si>
    <t>No. of Organisms Lost Phosphatase</t>
  </si>
  <si>
    <t>No. of Organisms Lost Kinase</t>
  </si>
  <si>
    <t>Similarity</t>
  </si>
  <si>
    <t>AP:AP:AP</t>
  </si>
  <si>
    <t>Other:NAK:MPSK</t>
  </si>
  <si>
    <t>Other:TTK</t>
  </si>
  <si>
    <t>CC1:Myotubularin:MTMR14</t>
  </si>
  <si>
    <t>Other:Slob</t>
  </si>
  <si>
    <t>Other:ULK:Fused</t>
  </si>
  <si>
    <t>Other:WEE:WEE1</t>
  </si>
  <si>
    <t>CC1:PTP:PTPN13</t>
  </si>
  <si>
    <t>Other:SgK071</t>
  </si>
  <si>
    <t>Other:NEK:NEK9</t>
  </si>
  <si>
    <t>HAD:FCP:CTDSPL2</t>
  </si>
  <si>
    <t>AGC:SGK</t>
  </si>
  <si>
    <t>PKL:Alpha:eEF2K</t>
  </si>
  <si>
    <t>TKL:MLK:HH498</t>
  </si>
  <si>
    <t>CC1:PTEN:VSP</t>
  </si>
  <si>
    <t>PPM:PPM:PPM1K</t>
  </si>
  <si>
    <t>CC1:PTP:PTPN23</t>
  </si>
  <si>
    <t>Other:TOPK</t>
  </si>
  <si>
    <t>HP:HP2:ACP6</t>
  </si>
  <si>
    <t>CC1:PTP:PTPN9</t>
  </si>
  <si>
    <t>TK:CCK4</t>
  </si>
  <si>
    <t>CAMK:Trbl</t>
  </si>
  <si>
    <t>Other:IKK</t>
  </si>
  <si>
    <t>TKL:LISK:TESK</t>
  </si>
  <si>
    <t>CMGC:CDK:CDK2</t>
  </si>
  <si>
    <t>TK:Ret</t>
  </si>
  <si>
    <t>TK:Syk</t>
  </si>
  <si>
    <t>AGC:DMPK:CRIK</t>
  </si>
  <si>
    <t>PPPL:PAP:ACP5</t>
  </si>
  <si>
    <t>PKL:PIKK:SMG1</t>
  </si>
  <si>
    <t>STE:STE20:MST</t>
  </si>
  <si>
    <t>TKL:LRRK</t>
  </si>
  <si>
    <t>CK1:TTBK</t>
  </si>
  <si>
    <t>STE:STE7:MEK1</t>
  </si>
  <si>
    <t>CMGC:DYRK:DYRK2</t>
  </si>
  <si>
    <t>CAMK:CAMKL:QIK</t>
  </si>
  <si>
    <t>STE:STE20:FRAY</t>
  </si>
  <si>
    <t>CMGC:CDK:CDK11</t>
  </si>
  <si>
    <t>CMGC:DYRK:PRP4</t>
  </si>
  <si>
    <t>CAMK:CAMKL:BRSK</t>
  </si>
  <si>
    <t>AGC:MAST:MAST</t>
  </si>
  <si>
    <t>CMGC:MAPK:ERK7</t>
  </si>
  <si>
    <t>SAPPK:BRD</t>
  </si>
  <si>
    <t>CMGC:DYRK:DYRK1</t>
  </si>
  <si>
    <t>HP:HP2:ACP2</t>
  </si>
  <si>
    <t>CC1:PTP:PTPN12</t>
  </si>
  <si>
    <t>Other:NEK:NEK6</t>
  </si>
  <si>
    <t>CMGC:CDK:PCTAIRE</t>
  </si>
  <si>
    <t>Other:NEK:NEK10</t>
  </si>
  <si>
    <t>CAMK:PSK</t>
  </si>
  <si>
    <t>CAMK:CAMKL:MELK</t>
  </si>
  <si>
    <t>CC2:LMWPTP:LMWPTP</t>
  </si>
  <si>
    <t>CMGC:CDK:CDK7</t>
  </si>
  <si>
    <t>Other:CAMKK</t>
  </si>
  <si>
    <t>CC1:DSP:DSP19</t>
  </si>
  <si>
    <t>CC1:DSP:DSP10</t>
  </si>
  <si>
    <t>CMGC:CDK:CDK10</t>
  </si>
  <si>
    <t>TKL:LISK:LIMK</t>
  </si>
  <si>
    <t>TK:Tec</t>
  </si>
  <si>
    <t>Other:ULK:ULK3</t>
  </si>
  <si>
    <t>STE:STE20:NinaC</t>
  </si>
  <si>
    <t>PHP:PHP:PHP</t>
  </si>
  <si>
    <t>HP:HP1:TFC7</t>
  </si>
  <si>
    <t>STE:STE11:CDC15</t>
  </si>
  <si>
    <t>PPPL:PAP:PAPL</t>
  </si>
  <si>
    <t>CC1:PTEN:Auxilin</t>
  </si>
  <si>
    <t>PPM:PPM:PP2D1</t>
  </si>
  <si>
    <t>CMGC:MAPK:ERK3</t>
  </si>
  <si>
    <t>CAMK:STK33</t>
  </si>
  <si>
    <t>Other:SgK493</t>
  </si>
  <si>
    <t>PPM:PPM:PPM1L</t>
  </si>
  <si>
    <t>TK:Musk</t>
  </si>
  <si>
    <t>TK:PVR:VEGFR</t>
  </si>
  <si>
    <t>TK:Jak</t>
  </si>
  <si>
    <t>CC1:DSP:PTPDC1</t>
  </si>
  <si>
    <t>PPM:PPM:ILKAP</t>
  </si>
  <si>
    <t>CC1:DSP:DSP3</t>
  </si>
  <si>
    <t>CAMK:DAPK:DRAK</t>
  </si>
  <si>
    <t>SAPPK:BCR</t>
  </si>
  <si>
    <t>AGC:MAST:MASTL</t>
  </si>
  <si>
    <t>Other:MOS</t>
  </si>
  <si>
    <t>SAPPK:TIF1</t>
  </si>
  <si>
    <t>HP:HP1:STS</t>
  </si>
  <si>
    <t>TK:Sev</t>
  </si>
  <si>
    <t>CC1:PTP:PTPRB</t>
  </si>
  <si>
    <t>CC1:Paladin:Paladin</t>
  </si>
  <si>
    <t>HAD:EYA:EYA</t>
  </si>
  <si>
    <t>CAMK:DCAMKL</t>
  </si>
  <si>
    <t>HAD:NagD:LHPP</t>
  </si>
  <si>
    <t>CC1:DSP:PTPMT1</t>
  </si>
  <si>
    <t>PPPL:PPP:PPG1</t>
  </si>
  <si>
    <t>CC1:PTP:PTPN1</t>
  </si>
  <si>
    <t>CC1:PTEN:Tensin</t>
  </si>
  <si>
    <t>CC1:PTP:PTPN5_RR</t>
  </si>
  <si>
    <t>CC1:PTP:PTPN14</t>
  </si>
  <si>
    <t>CC1:DSP:PRL</t>
  </si>
  <si>
    <t>CC1:DSP:STYXL1</t>
  </si>
  <si>
    <t>CMGC:RCK:MOK</t>
  </si>
  <si>
    <t>CAMK:CAMKL:HUNK</t>
  </si>
  <si>
    <t>Other:Dusty</t>
  </si>
  <si>
    <t>Other:NKF3</t>
  </si>
  <si>
    <t>CAMK:MAPKAPK:MK5</t>
  </si>
  <si>
    <t>STE:STE11:MEKK15</t>
  </si>
  <si>
    <t>CAMK:Trio</t>
  </si>
  <si>
    <t>CAMK:SgK495</t>
  </si>
  <si>
    <t>Other:NEK:NEK11</t>
  </si>
  <si>
    <t>CC1:DSP:STYX</t>
  </si>
  <si>
    <t>HAD:FCP:DULLARD</t>
  </si>
  <si>
    <t>HP:HP1:TIGAR</t>
  </si>
  <si>
    <t>CC1:DSP:Slingshot</t>
  </si>
  <si>
    <t>CC1:PTP:ptpC</t>
  </si>
  <si>
    <t>Other:SAMK</t>
  </si>
  <si>
    <t>TKL:Dicty4:DRK</t>
  </si>
  <si>
    <t>STE:STE20:MKC</t>
  </si>
  <si>
    <t>TKL:ARK</t>
  </si>
  <si>
    <t>Other:Dicty7</t>
  </si>
  <si>
    <t>TKL:LISK:LISK-DD1</t>
  </si>
  <si>
    <t>STE:STE20:PAKL</t>
  </si>
  <si>
    <t>PKL:Alpha:VWL</t>
  </si>
  <si>
    <t>TKL:Gdt</t>
  </si>
  <si>
    <t>TKL:DPYK</t>
  </si>
  <si>
    <t>Other:Dicty6</t>
  </si>
  <si>
    <t>CMGC:CDK:CDK-DD1</t>
  </si>
  <si>
    <t>TKL:Dicty5</t>
  </si>
  <si>
    <t>TKL:Dicty4:Shk</t>
  </si>
  <si>
    <t>STE:STE20:Ste20-DD1</t>
  </si>
  <si>
    <t>Other:Dicty9</t>
  </si>
  <si>
    <t>PKL:AFK</t>
  </si>
  <si>
    <t>STE:Dicty3:FNIPK</t>
  </si>
  <si>
    <t>Other:Mak2</t>
  </si>
  <si>
    <t>TKL:CZAK</t>
  </si>
  <si>
    <t>TKL:ARMK</t>
  </si>
  <si>
    <t>Other:Dicty8</t>
  </si>
  <si>
    <t>CMGC:Dicty1</t>
  </si>
  <si>
    <t>PKL:Alpha:MHCK</t>
  </si>
  <si>
    <t>Other:Dicty10</t>
  </si>
  <si>
    <t>Other:Uni1</t>
  </si>
  <si>
    <t>STE:Dicty3:NZAK</t>
  </si>
  <si>
    <t>STE:STE20:MST-like</t>
  </si>
  <si>
    <t>CC1:Myotubularin:MTMR6</t>
  </si>
  <si>
    <t>PKL:RIO:RIO3</t>
  </si>
  <si>
    <t>Other:TLK</t>
  </si>
  <si>
    <t>AGC:GRK:BARK</t>
  </si>
  <si>
    <t>CK1:VRK</t>
  </si>
  <si>
    <t>TK:Eph</t>
  </si>
  <si>
    <t>AGC:PKC:PKCh</t>
  </si>
  <si>
    <t>TKL:MLK:LZK</t>
  </si>
  <si>
    <t>TK:Csk</t>
  </si>
  <si>
    <t>STE:STE7:MEK4</t>
  </si>
  <si>
    <t>CMGC:CDK:CDK20</t>
  </si>
  <si>
    <t>Other:WNK</t>
  </si>
  <si>
    <t>Other:NRBP</t>
  </si>
  <si>
    <t>Other:WEE:Myt1</t>
  </si>
  <si>
    <t>STE:STE20:KHS</t>
  </si>
  <si>
    <t>AGC:RSK:MSK</t>
  </si>
  <si>
    <t>Other:PLK:SAK</t>
  </si>
  <si>
    <t>AGC:RSK:RSKp90</t>
  </si>
  <si>
    <t>CAMK:PHK</t>
  </si>
  <si>
    <t>CAMK:CAMKL:SNRK</t>
  </si>
  <si>
    <t>STE:STE20:MSN</t>
  </si>
  <si>
    <t>STE:STE20:TAO</t>
  </si>
  <si>
    <t>AGC:DMPK:ROCK</t>
  </si>
  <si>
    <t>TK:Abl</t>
  </si>
  <si>
    <t>Other:NEK:NEK8</t>
  </si>
  <si>
    <t>CMGC:CDKL</t>
  </si>
  <si>
    <t>CAMK:PKD</t>
  </si>
  <si>
    <t>CAMK:CAMK2</t>
  </si>
  <si>
    <t>RGC:RGC</t>
  </si>
  <si>
    <t>STE:STE20:SLK</t>
  </si>
  <si>
    <t>AGC:NDR:LATS</t>
  </si>
  <si>
    <t>TKL:MLK:TAK1</t>
  </si>
  <si>
    <t>TKL:MLK:MLK</t>
  </si>
  <si>
    <t>CK1:CK1:CK1-A</t>
  </si>
  <si>
    <t>AGC:DMPK:GEK</t>
  </si>
  <si>
    <t>CAMK:MLCK</t>
  </si>
  <si>
    <t>AGC:PKC:PKCa</t>
  </si>
  <si>
    <t>TKL:MLK:ILK</t>
  </si>
  <si>
    <t>CC1:PTP:CelePTP-sf13</t>
  </si>
  <si>
    <t>CK1:Worm11</t>
  </si>
  <si>
    <t>CK1:Worm10</t>
  </si>
  <si>
    <t>CK1:Worm8</t>
  </si>
  <si>
    <t>CK1:TTBKL</t>
  </si>
  <si>
    <t>CK1:Worm6</t>
  </si>
  <si>
    <t>TK:KIN16</t>
  </si>
  <si>
    <t>CK1:Worm7</t>
  </si>
  <si>
    <t>Other:Worm2</t>
  </si>
  <si>
    <t>Other:Worm4</t>
  </si>
  <si>
    <t>TK:KIN6</t>
  </si>
  <si>
    <t>Other:Worm1</t>
  </si>
  <si>
    <t>CK1:Worm9</t>
  </si>
  <si>
    <t>CK1:Dual</t>
  </si>
  <si>
    <t>Other:Worm3</t>
  </si>
  <si>
    <t>Other:Worm5</t>
  </si>
  <si>
    <t>Other:Worm6</t>
  </si>
  <si>
    <t>PPM:PPM:PPM1A</t>
  </si>
  <si>
    <t>STE:STE11:MEKK4</t>
  </si>
  <si>
    <t>CMGC:MAPK:p38</t>
  </si>
  <si>
    <t>CK1:CK1:CK1-G</t>
  </si>
  <si>
    <t>CAMK:CAMKL:CHK1</t>
  </si>
  <si>
    <t>AGC:RSK:RSKp70</t>
  </si>
  <si>
    <t>PKL:PIKK:ATM</t>
  </si>
  <si>
    <t>PPM:PPM:PPM1H</t>
  </si>
  <si>
    <t>Other:NKF2</t>
  </si>
  <si>
    <t>AGC:PKC:PKCi</t>
  </si>
  <si>
    <t>CMGC:MAPK:nmo</t>
  </si>
  <si>
    <t>STE:STE20:PAKB</t>
  </si>
  <si>
    <t>TK:Fer</t>
  </si>
  <si>
    <t>AGC:GRK:GRK</t>
  </si>
  <si>
    <t>TK:FAK</t>
  </si>
  <si>
    <t>AGC:PKN</t>
  </si>
  <si>
    <t>TKL:STKR:STKR1</t>
  </si>
  <si>
    <t>AGC:RSKL</t>
  </si>
  <si>
    <t>CAMK:TSSK</t>
  </si>
  <si>
    <t>TK:Ryk</t>
  </si>
  <si>
    <t>TK:Src:Frk</t>
  </si>
  <si>
    <t>AGC:PKG</t>
  </si>
  <si>
    <t>TK:DDR</t>
  </si>
  <si>
    <t>TK:EGFR</t>
  </si>
  <si>
    <t>CMGC:CDK:PFTAIRE</t>
  </si>
  <si>
    <t>TKL:RAF:RAF</t>
  </si>
  <si>
    <t>CMGC:DYRK:HIPK</t>
  </si>
  <si>
    <t>STE:STE7:MEK7</t>
  </si>
  <si>
    <t>CMGC:MAPK:JNK</t>
  </si>
  <si>
    <t>TKL:STKR:STKR2</t>
  </si>
  <si>
    <t>CAMK:MAPKAPK:MNK</t>
  </si>
  <si>
    <t>TKL:RAF:KSR</t>
  </si>
  <si>
    <t>CAMK:MAPKAPK:MK2</t>
  </si>
  <si>
    <t>CC1:PTP:Myosin-PTP</t>
  </si>
  <si>
    <t>TK:RTKH</t>
  </si>
  <si>
    <t>TK:HMTK</t>
  </si>
  <si>
    <t>TK:LRTK</t>
  </si>
  <si>
    <t>TK:CTKA</t>
  </si>
  <si>
    <t>TK:RTKL</t>
  </si>
  <si>
    <t>TK:UTKB</t>
  </si>
  <si>
    <t>TK:UTKO</t>
  </si>
  <si>
    <t>TK:UTKI</t>
  </si>
  <si>
    <t>TK:RTKD</t>
  </si>
  <si>
    <t>TK:FGTK</t>
  </si>
  <si>
    <t>TK:RTKA</t>
  </si>
  <si>
    <t>TK:RTKG</t>
  </si>
  <si>
    <t>TK:RTKF</t>
  </si>
  <si>
    <t>TK:UTKK</t>
  </si>
  <si>
    <t>TK:UTK:RTKC</t>
  </si>
  <si>
    <t>TK:CTKB</t>
  </si>
  <si>
    <t>Other:Mbre3</t>
  </si>
  <si>
    <t>TK:UTKJ</t>
  </si>
  <si>
    <t>TK:UTKH</t>
  </si>
  <si>
    <t>TK:UTK:UTKP</t>
  </si>
  <si>
    <t>TK:FYTK</t>
  </si>
  <si>
    <t>TK:RTKE</t>
  </si>
  <si>
    <t>TK:UTKE</t>
  </si>
  <si>
    <t>TK:UTKC</t>
  </si>
  <si>
    <t>TK:UTKR</t>
  </si>
  <si>
    <t>TK:RTKC</t>
  </si>
  <si>
    <t>TK:RTKN</t>
  </si>
  <si>
    <t>TK:UTKL</t>
  </si>
  <si>
    <t>TK:RTKK</t>
  </si>
  <si>
    <t>TK:UTKN</t>
  </si>
  <si>
    <t>TK:UTKG</t>
  </si>
  <si>
    <t>TK:RTKB</t>
  </si>
  <si>
    <t>TK:RTKM</t>
  </si>
  <si>
    <t>TK:UTKM</t>
  </si>
  <si>
    <t>TK:RTKJ</t>
  </si>
  <si>
    <t>TKL:DD-like</t>
  </si>
  <si>
    <t>TK:RTKQ</t>
  </si>
  <si>
    <t>CC1:PTP:PTPRK</t>
  </si>
  <si>
    <t>PKL:Alpha:ChaK</t>
  </si>
  <si>
    <t>TK:Src:SRM</t>
  </si>
  <si>
    <t>Other:PEK:PKR</t>
  </si>
  <si>
    <t>Other:NKF5</t>
  </si>
  <si>
    <t>TK:Axl</t>
  </si>
  <si>
    <t>TK:Src:SrcA</t>
  </si>
  <si>
    <t>PKL:CAK:ACAD</t>
  </si>
  <si>
    <t>TK:PVR:Kit</t>
  </si>
  <si>
    <t>SAPPK:FAST</t>
  </si>
  <si>
    <t>TK:Src:SrcB</t>
  </si>
  <si>
    <t>TK:PVR:PDGFR</t>
  </si>
  <si>
    <t>CC1:DSP:DSP11</t>
  </si>
  <si>
    <t>CC1:DSP:CDC14</t>
  </si>
  <si>
    <t>CC1:PTP:ptpB</t>
  </si>
  <si>
    <t>CC1:PTP:CelePTP-sf12</t>
  </si>
  <si>
    <t>PPPL:PPP:CelePPP-sf4</t>
  </si>
  <si>
    <t>PPPL:PPP:CelePPP-sf1</t>
  </si>
  <si>
    <t>CC1:PTP:AquePTP-sf2</t>
  </si>
  <si>
    <t>TKL:MLK:HH-a1</t>
  </si>
  <si>
    <t>TK:Met:SRCR</t>
  </si>
  <si>
    <t>TKL:MLK:HH-B</t>
  </si>
  <si>
    <t>TK:REF</t>
  </si>
  <si>
    <t>TK:TMR</t>
  </si>
  <si>
    <t>TK:Src:Src-Aque1</t>
  </si>
  <si>
    <t>TKL:MLK:HH-a2</t>
  </si>
  <si>
    <t>TKL:MLK:HH-C</t>
  </si>
  <si>
    <t>CC1:PTP:ptpA1</t>
  </si>
  <si>
    <t>HP:HP1:PGAM5</t>
  </si>
  <si>
    <t>PPPL:PPP:PPP1C</t>
  </si>
  <si>
    <t>CAMK:RAD53</t>
  </si>
  <si>
    <t>SAPPK:TAF1</t>
  </si>
  <si>
    <t>CMGC:CDK:CDK8</t>
  </si>
  <si>
    <t>CMGC:CDK:CDC2</t>
  </si>
  <si>
    <t>PKL:PIKK:TRRAP</t>
  </si>
  <si>
    <t>PKL:PIKK:ATR</t>
  </si>
  <si>
    <t>AGC:PKA</t>
  </si>
  <si>
    <t>AGC:Akt</t>
  </si>
  <si>
    <t>CAMK:CAMKL:MARK</t>
  </si>
  <si>
    <t>Other:Bud32</t>
  </si>
  <si>
    <t>Other:ULK:ULK1</t>
  </si>
  <si>
    <t>CMGC:CLK</t>
  </si>
  <si>
    <t>AGC:PDK1</t>
  </si>
  <si>
    <t>Other:NAK:BIKE</t>
  </si>
  <si>
    <t>Other:BUB</t>
  </si>
  <si>
    <t>STE:STE20:YSK</t>
  </si>
  <si>
    <t>STE:STE20:PAKA</t>
  </si>
  <si>
    <t>PKL:ABC1:ABC1-A</t>
  </si>
  <si>
    <t>CMGC:GSK</t>
  </si>
  <si>
    <t>Other:CDC7</t>
  </si>
  <si>
    <t>CAMK:CAMK1</t>
  </si>
  <si>
    <t>PKL:PIKK:FRAP</t>
  </si>
  <si>
    <t>CMGC:MAPK:ERK1</t>
  </si>
  <si>
    <t>CMGC:CK2</t>
  </si>
  <si>
    <t>Other:Haspin</t>
  </si>
  <si>
    <t>PKL:RIO:RIO1</t>
  </si>
  <si>
    <t>Other:IRE</t>
  </si>
  <si>
    <t>CMGC:SRPK</t>
  </si>
  <si>
    <t>Other:PLK:PLK1</t>
  </si>
  <si>
    <t>CMGC:CDK:CDK5</t>
  </si>
  <si>
    <t>Other:SCY1</t>
  </si>
  <si>
    <t>Other:PEK:GCN2</t>
  </si>
  <si>
    <t>CK1:CK1:CK1-D</t>
  </si>
  <si>
    <t>PKL:ABC1:ABC1-B</t>
  </si>
  <si>
    <t>CAMK:CAMKL:LKB</t>
  </si>
  <si>
    <t>CMGC:CDK:CRK7</t>
  </si>
  <si>
    <t>PKL:RIO:RIO2</t>
  </si>
  <si>
    <t>AGC:NDR:NDR</t>
  </si>
  <si>
    <t>CAMK:CAMKL:AMPK</t>
  </si>
  <si>
    <t>Other:VPS15</t>
  </si>
  <si>
    <t>CMGC:RCK:MAK</t>
  </si>
  <si>
    <t>Other:Aur</t>
  </si>
  <si>
    <t>HAD:NagD:PGP</t>
  </si>
  <si>
    <t>PPPL:PPP:CelePPP-sf5</t>
  </si>
  <si>
    <t>HAD:FCP:FCP1</t>
  </si>
  <si>
    <t>CC1:PTP:hpo-7</t>
  </si>
  <si>
    <t>CC1:DSP:DSP12</t>
  </si>
  <si>
    <t>CC1:PTP:CelePTP-sf7</t>
  </si>
  <si>
    <t>CC1:PTP:PTPRA</t>
  </si>
  <si>
    <t>PPPL:PAP:DCR2</t>
  </si>
  <si>
    <t>CAMK:CAMKL:Kin1</t>
  </si>
  <si>
    <t>PKL:CAK:Fmp29</t>
  </si>
  <si>
    <t>AGC:PTF:FPK</t>
  </si>
  <si>
    <t>CAMK:CAMKL:GIN4</t>
  </si>
  <si>
    <t>CAMK:CAMKL:Kin4</t>
  </si>
  <si>
    <t>Other:RAN</t>
  </si>
  <si>
    <t>Other:HAL</t>
  </si>
  <si>
    <t>CC1:PTP:CelePTP-sf10</t>
  </si>
  <si>
    <t>CC1:PTP:eak</t>
  </si>
  <si>
    <t>CC1:PTP:MbrePTP-sf1</t>
  </si>
  <si>
    <t>CC1:Myotubularin:pats1</t>
  </si>
  <si>
    <t>CC2:LMWPTP:AqueLMWPTP-like</t>
  </si>
  <si>
    <t>CC1:DSP:MSG5</t>
  </si>
  <si>
    <t>CC1:Myotubularin:MTMR5</t>
  </si>
  <si>
    <t>PPPL:PPP:PPP2C</t>
  </si>
  <si>
    <t>PPPL:PPP:PPP4C</t>
  </si>
  <si>
    <t>CC1:PTP:CelePTP-sf2</t>
  </si>
  <si>
    <t>CC1:DSP:DSP14</t>
  </si>
  <si>
    <t>AGC:YANK</t>
  </si>
  <si>
    <t>TK:InsR</t>
  </si>
  <si>
    <t>STE:STE20:STLK</t>
  </si>
  <si>
    <t>TK:FGFR</t>
  </si>
  <si>
    <t>CMGC:CDK:CDK4</t>
  </si>
  <si>
    <t>TK:Ror</t>
  </si>
  <si>
    <t>TK:Ack</t>
  </si>
  <si>
    <t>STE:STE7:MEK3</t>
  </si>
  <si>
    <t>HAD:FCP:TIM50</t>
  </si>
  <si>
    <t>PPM:PPM:PPM1E</t>
  </si>
  <si>
    <t>CC1:PTEN:PTEN</t>
  </si>
  <si>
    <t>CC1:PTP:NvecPTP-sf2</t>
  </si>
  <si>
    <t>PKL:pknB</t>
  </si>
  <si>
    <t>CC1:PTP:CelePTP-sf5</t>
  </si>
  <si>
    <t>PPM:PPM:PPM1G</t>
  </si>
  <si>
    <t>HP:HP1:CeleHP1-sf1</t>
  </si>
  <si>
    <t>CC1:Myotubularin:Ank-MTMR1</t>
  </si>
  <si>
    <t>CC1:PTP:CelePTP-sf11</t>
  </si>
  <si>
    <t>CC3:CDC25:Acr2</t>
  </si>
  <si>
    <t>CC1:PTP:CelePTP-sf18</t>
  </si>
  <si>
    <t>CC1:PTP:PTPN3</t>
  </si>
  <si>
    <t>PPPL:PPP:CelePPP-sf3</t>
  </si>
  <si>
    <t>CC1:PTP:CelePTP-sf19</t>
  </si>
  <si>
    <t>CC1:Myotubularin:YMR1</t>
  </si>
  <si>
    <t>CC1:PTP:NvecPTP-sf5</t>
  </si>
  <si>
    <t>CC1:PTP:AquePTP-sf1</t>
  </si>
  <si>
    <t>PPPL:PPP:PPP6C</t>
  </si>
  <si>
    <t>HP:HP1:PFKFB</t>
  </si>
  <si>
    <t>CC1:PTP:NvecPTP-sf6</t>
  </si>
  <si>
    <t>CC1:DSP:AqueDSP-sf1</t>
  </si>
  <si>
    <t>CC1:DSP:LRR-DSP</t>
  </si>
  <si>
    <t>PPPL:PPP:PPP7C</t>
  </si>
  <si>
    <t>CC1:Myotubularin:MTMR9</t>
  </si>
  <si>
    <t>CC1:PTP:CelePTP-sf17</t>
  </si>
  <si>
    <t>CC1:Myotubularin:MTMR3</t>
  </si>
  <si>
    <t>CC1:PTP:Fungi-PTP1</t>
  </si>
  <si>
    <t>CC1:DSP:CDKN3</t>
  </si>
  <si>
    <t>Other:PEK:HRI</t>
  </si>
  <si>
    <t>Other:PLK:PLK2</t>
  </si>
  <si>
    <t>Other:KIS</t>
  </si>
  <si>
    <t>TK:Tie</t>
  </si>
  <si>
    <t>Other:NKF4</t>
  </si>
  <si>
    <t>TK:Lmr</t>
  </si>
  <si>
    <t>TKL:RIPK</t>
  </si>
  <si>
    <t>CC1:PTP:CelePTP-sf15</t>
  </si>
  <si>
    <t>CC1:PTP:SpurPTP-sf1</t>
  </si>
  <si>
    <t>TK:Src:Src-Echino2</t>
  </si>
  <si>
    <t>Other:urch:urchC</t>
  </si>
  <si>
    <t>TK:TK-Sp1</t>
  </si>
  <si>
    <t>Other:urch:urchA</t>
  </si>
  <si>
    <t>TK:Src:Src-Echino1</t>
  </si>
  <si>
    <t>Other:urch:urchB</t>
  </si>
  <si>
    <t>CC1:PTP:CelePTP-sf6</t>
  </si>
  <si>
    <t>CC1:PTP:PTPN6</t>
  </si>
  <si>
    <t>CC1:DSP:RNGTT</t>
  </si>
  <si>
    <t>CC1:PTP:SpurPTP-sf2</t>
  </si>
  <si>
    <t>PPM:PPM:PPM1D</t>
  </si>
  <si>
    <t>HP:HP1:DdisHP1-sf1</t>
  </si>
  <si>
    <t>CC1:PTP:Cadherin-PTP</t>
  </si>
  <si>
    <t>CC1:PTP:SpurPTP-sf4</t>
  </si>
  <si>
    <t>CC1:PTP:NvecPTP-sf4</t>
  </si>
  <si>
    <t>CC1:Myotubularin:DdisMTMR1-like</t>
  </si>
  <si>
    <t>PPPL:PPP:PPP5C</t>
  </si>
  <si>
    <t>CC1:Sac:Synaptojanin</t>
  </si>
  <si>
    <t>CC1:PTP:SpurPTPRB-like</t>
  </si>
  <si>
    <t>HP:HP2:PPIP5K</t>
  </si>
  <si>
    <t>CC1:PTP:NvecPTP-sf3</t>
  </si>
  <si>
    <t>CC1:PTP:PTPRN</t>
  </si>
  <si>
    <t>PPPL:PPP:CelePPP-sf2</t>
  </si>
  <si>
    <t>CC1:PTP:PTPRG</t>
  </si>
  <si>
    <t>AGC:RSKR</t>
  </si>
  <si>
    <t>CAMK:CAMKL:NIM1</t>
  </si>
  <si>
    <t>CC1:PTP:CelePTP-sf9</t>
  </si>
  <si>
    <t>CC1:Myotubularin:MTMR1</t>
  </si>
  <si>
    <t>CC1:PTP:PTPRD</t>
  </si>
  <si>
    <t>CC1:PTP:CelePTP-sf14</t>
  </si>
  <si>
    <t>HAD:FCP:SCP</t>
  </si>
  <si>
    <t>CC1:PTP:Fungi-PTP2</t>
  </si>
  <si>
    <t>CC1:PTP:PTPRC</t>
  </si>
  <si>
    <t>PPM:PPM:LRR-PPM</t>
  </si>
  <si>
    <t>HP:HP2:PXYLP1</t>
  </si>
  <si>
    <t>CC1:PTP:CelePTP-sf3</t>
  </si>
  <si>
    <t>CC1:PTP:CelePTP-sf8</t>
  </si>
  <si>
    <t>PPM:PPM:PDPc</t>
  </si>
  <si>
    <t>CC1:PTP:MbrePTP-sf4</t>
  </si>
  <si>
    <t>PPM:PPM:KAPP-like</t>
  </si>
  <si>
    <t>CC1:PTP:NvecPTP-sf1</t>
  </si>
  <si>
    <t>CC3:CDC25:CDC25</t>
  </si>
  <si>
    <t>CC2:SSU72:SSU72</t>
  </si>
  <si>
    <t>CC1:DSP:DSP23</t>
  </si>
  <si>
    <t>CC1:PTP:CelePTP-sf16</t>
  </si>
  <si>
    <t>CC1:PTP:MbrePTP-sf2</t>
  </si>
  <si>
    <t>CC1:PTP:CelePTP-sf4</t>
  </si>
  <si>
    <t>CC1:DSP:DSP6</t>
  </si>
  <si>
    <t>CC1:PTP:egg</t>
  </si>
  <si>
    <t>CC1:PTP:CelePTP-sf1</t>
  </si>
  <si>
    <t>CC1:PTP:SpurPTP-sf3</t>
  </si>
  <si>
    <t>CC1:DSP:DSP15</t>
  </si>
  <si>
    <t>CC1:Myotubularin:MTMR10</t>
  </si>
  <si>
    <t>HAD:FCP:UBLCP1</t>
  </si>
  <si>
    <t>CC1:DSP:DSP1</t>
  </si>
  <si>
    <t>Other:ULK:ULK4</t>
  </si>
  <si>
    <t>PKL:PIKK:DNAPK</t>
  </si>
  <si>
    <t>PKL:ABC1:ABC1-D</t>
  </si>
  <si>
    <t>HP:HP2:MINPP1</t>
  </si>
  <si>
    <t>CC1:Sac:INPP5F</t>
  </si>
  <si>
    <t>Other:PEK:PEK</t>
  </si>
  <si>
    <t>HisK:PDHK:BCKDK</t>
  </si>
  <si>
    <t>CC1:Sac:FIG4</t>
  </si>
  <si>
    <t>Other:NKF1</t>
  </si>
  <si>
    <t>PPPL:PPP:PPPLV</t>
  </si>
  <si>
    <t>TKL:TKL-Sp1</t>
  </si>
  <si>
    <t>TK:VKR</t>
  </si>
  <si>
    <t>Other:NEK:NEK1</t>
  </si>
  <si>
    <t>Other:NEK:NEK2</t>
  </si>
  <si>
    <t>CC1:DSP:Laforin</t>
  </si>
  <si>
    <t>STE:STE11:MEKK2</t>
  </si>
  <si>
    <t>STE:STE7:MEK5</t>
  </si>
  <si>
    <t>STE:STE11:MEKK1</t>
  </si>
  <si>
    <t>CMGC:MAPK:ERK5</t>
  </si>
  <si>
    <t>PKL:ABC1:ABC1-C</t>
  </si>
  <si>
    <t>PPM:PPM:TAB1</t>
  </si>
  <si>
    <t>CAMK:DAPK:DAPK</t>
  </si>
  <si>
    <t>TK:Met</t>
  </si>
  <si>
    <t>PPM:PPM:PHLPP</t>
  </si>
  <si>
    <t>TKL:MLK:ZAK</t>
  </si>
  <si>
    <t>CC1:DSP:DSP8</t>
  </si>
  <si>
    <t>RTR1:RTR1:RTR1</t>
  </si>
  <si>
    <t>PPM:PPM:PPM1Z</t>
  </si>
  <si>
    <t>PPM:PPM:PTC7</t>
  </si>
  <si>
    <t>CC1:Sac:SAC1</t>
  </si>
  <si>
    <t>SAPPK:G11</t>
  </si>
  <si>
    <t>Other:NEK:NEK4</t>
  </si>
  <si>
    <t>CC1:OCA:OCA</t>
  </si>
  <si>
    <t>CAMK:CAMKL:PASK</t>
  </si>
  <si>
    <t>CAMK:PIM</t>
  </si>
  <si>
    <t>TK:Trk</t>
  </si>
  <si>
    <t>CMGC:CDK:CDK9</t>
  </si>
  <si>
    <t>HisK:PDHK:PDHK</t>
  </si>
  <si>
    <t>AGC:PKC:PKCd</t>
  </si>
  <si>
    <t>CAMK:CAMKL:NuaK</t>
  </si>
  <si>
    <t>STE:STE11:ASK</t>
  </si>
  <si>
    <t>TKL:IRAK</t>
  </si>
  <si>
    <t>HP:HP1:PGAM</t>
  </si>
  <si>
    <t>HAD:NagD:CUT</t>
  </si>
  <si>
    <t>PPPL:PPP:YNL217W</t>
  </si>
  <si>
    <t>PPPL:PPP:PPP3C</t>
  </si>
  <si>
    <t>PPM:PPM:CG9801</t>
  </si>
  <si>
    <t>HP:HP1:HP1LE</t>
  </si>
  <si>
    <t>CMGC:DYRK:YAK</t>
  </si>
  <si>
    <t>Other:IKS</t>
  </si>
  <si>
    <t>% of human phosphatases with substrate that have a protein substrate</t>
  </si>
  <si>
    <t>Dephosphorylates xylose modifications on proteins, but not phospho-amino acids</t>
  </si>
  <si>
    <t>HAAP, LMW-PTP, ACP1</t>
  </si>
  <si>
    <t>Yeast SDP1</t>
  </si>
  <si>
    <t>Mouse Dusp28</t>
  </si>
  <si>
    <t>Human Laforin</t>
  </si>
  <si>
    <t>Literature</t>
  </si>
  <si>
    <t>Unknown</t>
  </si>
  <si>
    <t>Non-protein substrates?</t>
  </si>
  <si>
    <t>Catalytic activity?</t>
  </si>
  <si>
    <t>Predicted pseudophosphatase</t>
  </si>
  <si>
    <t>Verified pseudophosphatase</t>
  </si>
  <si>
    <t>Human EST sequencesd (downloaded in July 2014)</t>
  </si>
  <si>
    <t>CC1:DSP:DdisDSP-sf1</t>
  </si>
  <si>
    <t>Human PTEN</t>
  </si>
  <si>
    <t>SCP2P1</t>
  </si>
  <si>
    <t>DullardP2</t>
  </si>
  <si>
    <t>DullardP1</t>
  </si>
  <si>
    <t>MAM domain</t>
  </si>
  <si>
    <t>Ubiquitin-associated domain</t>
  </si>
  <si>
    <t>Original</t>
  </si>
  <si>
    <t>Updated</t>
  </si>
  <si>
    <t>Rhodanese</t>
  </si>
  <si>
    <t>PTEN_C2</t>
  </si>
  <si>
    <t>FERM_C</t>
  </si>
  <si>
    <t>FERM_M</t>
  </si>
  <si>
    <t>FERM_N</t>
  </si>
  <si>
    <t>dDENN</t>
  </si>
  <si>
    <t>uDENN</t>
  </si>
  <si>
    <t>hSac2</t>
  </si>
  <si>
    <t>ig</t>
  </si>
  <si>
    <t>ubiquitin</t>
  </si>
  <si>
    <t>FERM N-terminal domain</t>
  </si>
  <si>
    <t>FERM C-terminal domain</t>
  </si>
  <si>
    <t>FERM Central domain</t>
  </si>
  <si>
    <t>PF09379</t>
  </si>
  <si>
    <t>PF00373</t>
  </si>
  <si>
    <t>PF09380</t>
  </si>
  <si>
    <t>PF03455</t>
  </si>
  <si>
    <t>PF02141</t>
  </si>
  <si>
    <t>PF03456</t>
  </si>
  <si>
    <t>Inositol phosphatase</t>
  </si>
  <si>
    <t>ig, PTP_PD, PTP_PD</t>
  </si>
  <si>
    <t>fn3, fn3, ig, PTP_PD, PTP_PD</t>
  </si>
  <si>
    <t>fn3, fn3, ig, PTP_PD</t>
  </si>
  <si>
    <t>fn3, ig, PTP_PD, PTP_PD</t>
  </si>
  <si>
    <t>Ig, ig, PTP_PD, PTP_PD</t>
  </si>
  <si>
    <t>ig, ig, fn3, fn3, fn3, fn3, fn3, fn3, PTP_PD, PTP_PD</t>
  </si>
  <si>
    <t>PF12335</t>
  </si>
  <si>
    <t>Contradictory evidence</t>
  </si>
  <si>
    <t>SigP, PTP_PD</t>
  </si>
  <si>
    <t>SigP, Laminin_EGF, Laminin_EGF, Laminin_EGF, Laminin_EGF, Cadherin, Cadherin, Cadherin, Cadherin, Cadherin, Cadherin, TMEM132, Cadherin, Cadherin, Cadherin, Cadherin, Cadherin, Cadherin, Cadherin, Cadherin, Cadherin, Cadherin, Cadherin, Cadherin, Cadherin, Cadherin, PTP_PD</t>
  </si>
  <si>
    <t>SigP, Cadherin, Cadherin, Cadherin, Cadherin, Cadherin, Cadherin, Cadherin, Cadherin, Cadherin, Cadherin, Cadherin, Cadherin, Cadherin, Cadherin, Cadherin, Cadherin, Cadherin, Cadherin, Cadherin, Cadherin, Cadherin, Cadherin, Cadherin, Cadherin, Cadherin, Cadherin, Cadherin, Cadherin, Cadherin, Cadherin, Cadherin, Cadherin, Cadherin, Cadherin, Cadherin, Cadherin, Cadherin, Cadherin, Cadherin, Cadherin, PTP_PD</t>
  </si>
  <si>
    <t>SigP, WSN, PTP_PD</t>
  </si>
  <si>
    <t>SigP, WW, PTP_PD</t>
  </si>
  <si>
    <t>SigP, fn3, PTP_PD</t>
  </si>
  <si>
    <t>SigP, PTP_PD, PTP_PD</t>
  </si>
  <si>
    <t>SigP, fn3, fn3, fn3, PTP_PD</t>
  </si>
  <si>
    <t>SigP, fn3, fn3, PTP_PD</t>
  </si>
  <si>
    <t>SigP, fn3, fn3, fn3, fn3, fn3, fn3, fn3, fn3, fn3, fn3, fn3, fn3, PTP_PD</t>
  </si>
  <si>
    <t>SigP, PTP_N, CD45, fn3, fn3, PTP_PD, PTP_PD</t>
  </si>
  <si>
    <t>SigP, fn3, fn3, ig, PTP_PD</t>
  </si>
  <si>
    <t>SigP, fn3, fn3, ig, PTP_PD, PTP_PD</t>
  </si>
  <si>
    <t>SigP, fn3, ig, PTP_PD</t>
  </si>
  <si>
    <t>SigP, fn3, fn3, fn3, fn3, fn3, PTP_PD</t>
  </si>
  <si>
    <t>SigP, fn3, fn3, fn3, ig, PTP_PD, PTP_PD</t>
  </si>
  <si>
    <t>SigP, fn3, fn3, fn3, fn3, fn3, fn3, fn3, PTP_PD</t>
  </si>
  <si>
    <t>SigP, fn3, fn3, fn3, fn3, PTP_PD</t>
  </si>
  <si>
    <t>SigP, fn3, fn3, fn3, fn3, fn3, fn3, PTP_PD</t>
  </si>
  <si>
    <t>SigP, ig, ig, ig, fn3, fn3, fn3, fn3, fn3, fn3, fn3, fn3, fn3, PTP_PD, PTP_PD</t>
  </si>
  <si>
    <t>SigP, ig, ig, ig, fn3, fn3, fn3, fn3, fn3, fn3, fn3, PTP_PD, PTP_PD</t>
  </si>
  <si>
    <t>SigP, fn3, fn3, fn3, PTP_PD, PTP_PD</t>
  </si>
  <si>
    <t>SigP, Carb_anhydrase, fn3, PTP_PD, PTP_PD</t>
  </si>
  <si>
    <t>SigP, MAM, ig, fn3, fn3, PTP_PD, PTP_PD</t>
  </si>
  <si>
    <t>SigP, MAM, fn3, fn3, PTP_PD, PTP_PD</t>
  </si>
  <si>
    <t>SigP, RESP18, Receptor_IA-2, PTP_PD</t>
  </si>
  <si>
    <t>SigP, FCP_PD</t>
  </si>
  <si>
    <t>SigP, NagD_PD</t>
  </si>
  <si>
    <t>SigP, HP1_PD</t>
  </si>
  <si>
    <t>SigP, HP2_PD</t>
  </si>
  <si>
    <t>SigP, PPM_PD</t>
  </si>
  <si>
    <t>SigP, PAP_PD</t>
  </si>
  <si>
    <t>SigP, PAP_NTD, PAP_PD</t>
  </si>
  <si>
    <t>SigP, PAP_NTD, PAP_PD, Metallophos_C</t>
  </si>
  <si>
    <t>SigP, PAP_PD, Metallophos_C</t>
  </si>
  <si>
    <t>SigP, PPP_PD</t>
  </si>
  <si>
    <t>Signal peptide</t>
  </si>
  <si>
    <t>Various</t>
  </si>
  <si>
    <t>SigP</t>
  </si>
  <si>
    <t>Directs the protein across the ER membrane</t>
  </si>
  <si>
    <t>Signal peptide is predicted by SignalP v4.1</t>
  </si>
  <si>
    <t>PTPRB, PTPRC, PTPRD, PTPRG, PTPRK</t>
  </si>
  <si>
    <t>PTPRD, PTPRK</t>
  </si>
  <si>
    <t>Ras Association (RA)</t>
  </si>
  <si>
    <t>RA</t>
  </si>
  <si>
    <t>Bind RAS family GTPases</t>
  </si>
  <si>
    <t>One of the two Monosiga PTENs gained an N-terminal PH domain.</t>
  </si>
  <si>
    <t>C. elegans tensin lost the C1 domain</t>
  </si>
  <si>
    <t>Saccharomyces PTP3 gained an N-terminal rhodanese domain</t>
  </si>
  <si>
    <t>One of eight Monosiga members gained N-terminal SH2 and PH domains.</t>
  </si>
  <si>
    <t>One of eight Monosiga members gained N-terminal and C-terminal SH2 domains.</t>
  </si>
  <si>
    <t>One of eight Monosiga members gained Ank, Guanylate_kin, and PDZ domains</t>
  </si>
  <si>
    <t>LRR, LRR, PPM_PD</t>
  </si>
  <si>
    <t>RA, PH, LRR, LRR, PPM_PD</t>
  </si>
  <si>
    <t>Two of the three sponge MTMR10s gained an N-terminal Death domain</t>
  </si>
  <si>
    <t>PD00171</t>
  </si>
  <si>
    <t>Drosophila protein sequences from FlyBase</t>
  </si>
  <si>
    <t>Drosophila chromosomal sequences from FlyBase</t>
  </si>
  <si>
    <t>Drosophila EST sequences from FlyBase</t>
  </si>
  <si>
    <t>MAAGMTRLGVLLLVGLALAHNVVAVTVEPSTCRSCEIVISDIEAALEANSTQEAIISKLEEICNLLPASDRYQCRNQVVRLLPQLNQSLDSIVTKYSPRALCSMLGTCQVDCCATPYLPEQIHIALTTDPSEMVVMWTTLDATPTPTVIFGTSSTDLNRNVSATQTSYSYGGWNGHINTAKLTGLAHNTTYYYRVGDASVAPDYWMKPAWSQPRELAFTTPLPAGPTQSTRIAVIGDAGATDASLLTCAPVSVFPRTPFFEAKHVARSHHHRPMSFRFSRLLIERDSAYQLLLHDGDIGYADGYQAIWDEHMRKMESIAAYVPMMTSPGNHEGFYNFHPYKYRFTMPANESGSSDPLYYSFNYGNMHIVSLNSEGFMGLSAQAITPTSPMYTWLAKDHDCEAEATVLRDGLEALFVNNSVDLVIQAHRHNYQVTWPTAFGTNTSLDYVAPTAPVYIVNGAAGNKEHTMGPGSCEQSWCRIGLEEYGYAIMTSSDPTKLQWTYYASADGSVLDEFTITRPSHPIEA</t>
  </si>
  <si>
    <t>SigP, SapB, PAP_NTD, PAP_PD, Metallophos_C</t>
  </si>
  <si>
    <t>Observed in Choanoflagellida (S. rosetta), Capsaspora owczarzaki and Thecamonas trahens</t>
  </si>
  <si>
    <t>Lost SigP and metallophos_C domain</t>
  </si>
  <si>
    <t>Lost SigP</t>
  </si>
  <si>
    <t>No orthologs to confirm SigP loss</t>
  </si>
  <si>
    <t>Lost SigP is seen in orthologs from Acropora digidifera and Exaiptasia pallida</t>
  </si>
  <si>
    <t>Close homologs in Nematostella and other cnidaria show that this is an incomplete model, missing the N-terminal SigP</t>
  </si>
  <si>
    <t>PTP_NTD domain is not detectable, but see sequence similarity in the region of the PTP_NTD domain from S. rosetta and other orthologs suggesting that the domain is present but divergent</t>
  </si>
  <si>
    <t>Gained Carb_anhydrase domain, lost SigP</t>
  </si>
  <si>
    <t>GRAM, Myotubularin_PD, LRR, Roc, COR, Pkinase_Tyr, WD40</t>
  </si>
  <si>
    <t>RhoGAP, Myotubularin_PD, LRR, Pkinase_Tyr</t>
  </si>
  <si>
    <t xml:space="preserve">Observed in Amoebazoa </t>
  </si>
  <si>
    <t>Observed in Amoebazoa (Entamoeba lacks WD40 repeats)</t>
  </si>
  <si>
    <t>Has highly degenerate fragments of Roc and COR domains, not conserved in orthologs, unlikely to be functional</t>
  </si>
  <si>
    <t>Incomplete gene model?</t>
  </si>
  <si>
    <t>S. rosetta homolog (XP_004995520.1|) lacks the UPF0061 domain, which may belong to another gene, and has a typical uDENN, DENN, dDENN, Myotubularin architecture, with a C-terminal PH domain added</t>
  </si>
  <si>
    <t>PTP_PD, ig, ig</t>
  </si>
  <si>
    <t>PTP_PD, ig, ig, ig, ig, ig, ig, fn3</t>
  </si>
  <si>
    <t>SigP, ig, fn3, PTP_PD, PTP_PD</t>
  </si>
  <si>
    <t>SigP, ig, fn3, fn3, fn3, PTP_PD, PTP_PD</t>
  </si>
  <si>
    <t>SigP, fn3, fn3, fn3, ig, fn3, fn3, fn3, PTP_PD</t>
  </si>
  <si>
    <t>SigP, ig, ig, ig, fn3, fn3, fn3, PTP_PD, PTP_PD</t>
  </si>
  <si>
    <t>SigP, ig, Ig, ig, Ig, ig, Ig, ig, fn3, fn3, fn3, ig, Ig, ig, fn3, fn3, fn3, fn3, fn3, fn3, fn3, fn3, fn3, fn3, PTP_PD, PTP_PD</t>
  </si>
  <si>
    <t>SigP, ig, ig, ig, ig, fn3, fn3, fn3, PTP_PD, PTP_PD</t>
  </si>
  <si>
    <t>SigP, ig, ig, ig, fn3, fn3, fn3, PTP_PD</t>
  </si>
  <si>
    <t>SigP, ig, ig, ig, Ig, ig, ig, ig, Ig, ig, ig, ig, Ig, ig, Ig, ig, fn3, fn3, fn3, fn3, fn3, fn3, fn3, PTP_PD, PTP_PD</t>
  </si>
  <si>
    <t>ig, ig, Ig, fn3, PTP_PD, PTP_PD</t>
  </si>
  <si>
    <t>SigP, ig, ig, ig, ig, ig, ig, ig, ig, ig, ig, ig, ig, ig, fn3, fn3, fn3, fn3, PTP_PD, PTP_PD</t>
  </si>
  <si>
    <t>SigP, ig, ig, ig, fn3, fn3, fn3, fn3, fn3, fn3, PTP_PD, PTP_PD</t>
  </si>
  <si>
    <t>MLLQSCCSVLCFSLYLVILSSICTEAEYITQPVSLNTSLNSTVTFTCEATGASFVFFYVGEKPAAETVNANRGFTQLSQDTINGTIKRRQLSVHAREINNNTYVYCFGAPSNIRSNNATLTIQGLLASVVDLDYTFINGSRVLLTWTAPYTLDNVPITGYYIVNGLVNITTTNKSIILSATNPDPCILNNVSVSPINDVGIGSSNNISFYYNITVPLITPPVSVVPVIDGQLISLNISINVTELCEREYPNSITIVILNINNEIQDSASTLPTQVNGQLMITGVITVPNNLNTFTVNVSLSNNGGEFPLTPSFVFGIIGPVTDIDSSIDNCSTIDITWTAPTVDDRVSILYYNLSIHDDITDQFLRSVSVYDTSYQFVDNNLFIHCYTYVITGANELGEGISNNDTFSYQRVPRAVQNTSLDVFSYTQDVIILECVGEAPEHVTVTVQCNGTDSSTTYQIRNMNDITGLISVPQYQQCNISIVFSNEAGSSEPFILTFDTYPPSPNNINNTYITIVTSTTVQTSPTMTLVSATPNVSTVITATTLGFVIILLLLIIMSLTVLVVTYKRKLNRSALQQQQEVPTAPNEAYEFNTFMIDNNNNPAYGEIRGNRGGAVNM</t>
  </si>
  <si>
    <t>MLKIIVLLIIDLIIAILLVCFAPLPADEGEGKTAYRGVVGDGGVVDCDALLPSAASCSVSFSSKTRYSFTPFINEDRMSLNGCTASKLYIIFRHGTRYPGKNHIRRFDSISEKLSNLSRSSGVVNKLRGWINPFLIEEHSHLSSIGRKELYCLAKRFKQRYSGLFDEVYSPDSFSFASTHKKRCVKSALSFAEGLFDGLDLSNGGESIGLQIDDRSLRFFDNCKEYTNKSKRNESLEAVLNEFLFSDAISKALREIQQQIDESKRFWIINEHELLDMYQICAMETANFGHSNWCSLFSYSSLQALEYYYDMKSYWTKGHGHTINWSISCHLINDIINSLSPSNPAKVTLRFAHAETLVPLLSALSLYKDDLHLLPSNYHVMSSERKFRVSKMAPFSGNLAFVVYRCTKENDHEDFVHVLSNEAPVTLDHSLCTGEGNGGNGGWCPLQSLPEIVRHVSDKLITYPCSLKDICIQA</t>
  </si>
  <si>
    <t>SigP signal is weak</t>
  </si>
  <si>
    <t>SigP not conserved</t>
  </si>
  <si>
    <t>No conservation of putative SigP region. C-terminal (AA 287+) probably a different gene, based on EST representation and homology</t>
  </si>
  <si>
    <t>SigP and first ~100AA not conserved, no ESTs, so are questionable</t>
  </si>
  <si>
    <t>Gene fission caused several domains to be lost to an independent gene, FRMPD2.</t>
  </si>
  <si>
    <t>FERM_C, FA, PDZ, PTP_PD</t>
  </si>
  <si>
    <t>Insertion of Guanylate_kin domain also seen in S. rosetta (choanoflagellate)</t>
  </si>
  <si>
    <t>Carb_anhydrase gain seen in all vertebrates. Degeneration of SigP is seen in many mammals, but not in most fish</t>
  </si>
  <si>
    <t>Loss of SigP found in one splice isoform, retained in another</t>
  </si>
  <si>
    <t>SigP lost, no alternative splice isoforms</t>
  </si>
  <si>
    <t>MPAYITAIDIPYPYPPSFGSNRKRRATEPSATVVIGNGTCAGSPKEYCNRGLDDDTEYYYAFRAYNGMGNVTSSTFGPVKTVKDNTAGIAAGVSVSLIIIIVAVVVVVVFLKRRQPKEPSPRPSLEGRENQGYDGPDHEMRPTRRKTGGSMHRKSHSKPIVLNKFEGHYGRMKADSDFRFTEEYDXXXXXXXXXXXXXXXXXXXXXXXXXXXXXXXEHSRVKLAALADDSDTDYINANYIPGYNSPREFMACQGPLPGTVDDMWRMIWEKKTSIIVMLTQLVEKGKVR</t>
  </si>
  <si>
    <t>MPVSVLVLFGILLSVSEVISQCPPSSGIYLIHNGTCYTNGSYFYDASIISTPLECVLPGANLNSGQWIGPNGTVPCDSGNRSNVQCTSGSSGASLSVHVIDTNNDYLLPPGDGWYKCCLPTDCSDPNTNIIFANIFRYAQIASFTADLPSDMTVYPQEYKLNCTKIGFNEYGISMSIGDTTLASYTNCDDDNSSNTCPGTELVSSISNTIRYTVDITWDGVTVSSGSASHSETIGDQMYQCVLDNPSNGDDRTRTLTIKVPIIAPHYLTEVRKTNATITVGWFAFDSSDADGYVVNITSDTGTVQIVQVKGNSNNTITLNGLRELTTYSITVRAYQQLLGPASNAIIIRTLPTVITSNLDAALIVDITGSFVILILFINVMMFIVMQYKVYVKNNELKDDIFTEELLDSFDDDEYEDEQSFTSGTSSSFENGPKPFSYGNPIQNFNRQKYLKKTPSRTAHDDPDFEFPVLTSLPISINDLVNHIAKYSNKFEDQYLRLYTGNDRPCTVGYTDENKYLNRFQQITVYDDNRIILTPNPNLYMCEREYINASYIDGYSSSNKFIATQGPMVNTLADFWRLIWQERPMHIVMLTDPKECIKNKWCEQYWPRALMEEEKFGPFIVTLTNVANHPSFTIRSLNVIIPDGSNDSHTLTQYHLTSWPDHGVPKPLLSLHKQVMATWSPSEGPILVHCSAGVGRTGTFIAIDIALEQADREGVVDIAGIVNRLRQQRMKMVQTLDQYVFLHDAVFSETIIGGETEIPADKFATKLQELKEIDSSTGCSGLQSQFELLSQVTPDLDDATEDNAGEDLAKNQGSNSYTNPSFTAGYHDKKAFIIAQSPMENTARDFWKMIVDYKVSAIVMLCGEEDCCYPYWTGLSTHDDFVVEIANEIKSNGYIERMLNVESRNVLQLQVTDWPQDGVVREPRTVLQVIDDVIHRQQKIGGGPVVVHCSDTVSRSGVYCSVSIGLEQCKAEGVVDVFQVTKAVRKSKPGAVTTLEQYTSIYDVIDMYLQMNKADDDTFQ</t>
  </si>
  <si>
    <t>SigP, fn3, PTP_PD, PTP_PD</t>
  </si>
  <si>
    <t>Likely a duplicate copy of TIM50-1. SigP is not conserved</t>
  </si>
  <si>
    <t>SigP is weak and not conserved</t>
  </si>
  <si>
    <t>SigP is weak and poorly conserved; protein known to be targeted to mitochondrion</t>
  </si>
  <si>
    <t>Incomplete gene model. Possibly the C-term of PTPRD-75</t>
  </si>
  <si>
    <t>MVCHQYWPNGPTAAVFNYISVKLINEVQESGSIIRRTFGIKDMNSGYCSTVVQLQLTNWLPDGQCANYSTIGDLYALVTDNQRRSGSNRPIVVHCSDSITRSAMYCVTHNAIEQAKLEQGSDLFQIVKTLRMQRPGGIPSQKCYETVHELVSFFLSNFAMYSQFQ</t>
  </si>
  <si>
    <t>SigP, ig, ig, ig, fn3, fn3, fn3, fn3, fn3, fn3, fn3, fn3, PTP_PD, PTP_PD</t>
  </si>
  <si>
    <t>NIESDAVDLDWSPPNKLLQNGQILSYSVSCSFVGNNSFNTVNTTLSISDLDPYTTYTCNVSAINVVGVGPATTCSFTTAQDIPFDGPQNFISIPNKTFISFRWTAPEIPNGVIIIYNLTVTNLDTASTTVYIINVTDSNEIIESLITGFSPYQNYTASVSASTIIGAGPVATTAGRTLPDESLPSISDTAVNLTWRPPLYPNGRITGYNITNDNNGRSYWIPITSVELVYSRIVTELSIGMLYNFTIRAFNELGGGESASVSAFSKPDTLLLSPPERVEATLSHDKTTITVSWDSKTFDEVGAFFAYKVTATTTSTRKRQSGSPIEMIVPYNTTSVSFTGVNPNLMYQITASYIAYSQNGSEMTGPPSNPVTPVNAVSSSTSSMQTVLSTTSVTSSPTLTPTLFEDTKNSPYIIGAAIGGLLVIFIILIIIVLLGTVIHRRRHTTGKMTLSTTNDPIITSNNEAFELTAPAPPRYDELTDAGRSEHLTDEEMIGVLLETEVSIRQALNAQPAHLNDNTLDEDEEQEIAEEPVYVNIGDHNEFKPIHVSVFHSHVLEMHSNSDQEFDNEFKSIPMTSGAAYTVGSSEANIPKNRFLNIFPYDATRVVLTTKRDSDYINACFVDGYARKNCYIAAQQGNNLYSSLLYSSI</t>
  </si>
  <si>
    <t>MTLLQNSTVIRYSASCQLKECSSGVIVNNISNSSLISSLIDGLNYTLSFTSVNVLGNSTETEFSIIQNRTAPSIPVVMTIDGESVNSSSFTITWETVSCCNASGETPSYHIILNSDDDDDDDDTALYNVTVLYNVTVSPDTTWYTFTGLKPQVIYSVTIRALNSFGSGPGTVHTTTIPMVPNTDIPMVSTTDIPMVATTDEPTGFTEEPTDSTESSTLSTMAIVLIVASCSALFIIIITPCICMVTVLTCMPRKRKSTCSTGHEEISMNLLHVTSPIYSPSKSEKSQAPYVIEFPANTKAVEGETVHLLVQVSGQPEPTYTWTHQGEPLQSSSDDKVQIFSDGTLVIRDIEQENAGQYNFSARNIGGVLNRVVILTVLPGIDDEEQLIQEAKSLIIDHKPIPADTLEKYVEMQHLSDNKPFNVLFSSLIRDTDHSLSVANANRSKNRYKNIIPYDDNMIALQPIEGWDEFQGQYINASYINGYNFKNKFIATQGPLSSTTGDLWRMMWQERSHVIVMLTNVIEGNRVKSEEYWPPSPDNELQFGPFVIKVASEEEAYANFVIRSFEILLTDGTQAKHYVKHFQFTAWPDHGVPDHGSPLVIFMQKVMHYHAKLGGPIVTHCSAGVGRTGTFIALDIGLEQMKSENQIDFIQIINQMRDQRMHMVQTINQFIFLHDTLLEQVLCGNTLIPVAQFSEIIGNFDYTDTKTKKTIYETQYQLIKRLTPKTTAYKCEIGRDFIEKNRPEVPLPIDTRRVVLQQSDNDYINASYVDGYQKKKEFIIAQSPLEQTTLDFWKMIIQHKTSTILMLCNLSEDSKMVCHQYWPNGPTAAVFNYISVKLINEVQESGSIIRRTFGIKDMNSGYCSTVVQLQLTNWLPDGQCANYSTIGDLYALVTDNQRRSGSNRPIVVHCSDSITRSAMYCVTHNAIEQAKLEQGSDLFQIVKTLRMQRPGGIPSQKCYETVHELVSFFLSNFAMYSQFQ</t>
  </si>
  <si>
    <t>MEMKYLKLLLSNTLSTRLSGLLLLLSCLSLQVNGQCTLRSVSLLPNTNESTLQLNCNVSGIWLLNNDSVPSELVVSMSSDNRTVSLTIGFSEDGAVITVKGHENYCCFNLSVTVTPSVTVTPSVTVTPSSTPSPTPFNMLIVFGIAGGGALVVAVLIIIIICVIVICCCLIRRQRESPSSPLIRSKSAGSRMEKGGGTSIIRRSIRKSRVMDPIDVYRKKNQSEVMNTHPTIHNYQFPAHLAVMRMNDNQRFMEEFGTIPMNPGHPKEVANYECNLAKNRYDNILPYDHTRVKLSTVKWQEGSDYINASFLDGFMKPQQYIATQGPMAETIGEFWRMVWEQNSATIVMVTKLQEKSTVKCDCYWPTDVNERCTYGGVEVTLVECVPLANYTFRTFTIMKGGTSKDLREVRQFHFTAWPDHGVPEFPTSMLSMIRCVRAHHNRLPPDTGPMIVHCSAGVGRTGTFVVIDSMLQRILHGEDNVDIYGHVTLLRNQRNFMVQTEDQYFFIHEAINEAIACGVTDVTSDQFPVHLDKLELIQEDGESSLLEMEFQRLATDRTEPHRFASATKNVNKGKNRFVNIMPYEYNRVKLSFIRATEGSDYINASYIDSYRQQRAYLATQGPMKNTVEDFWRMIWEHKSKIIVMLTKLEEKQQECSFLYWSDLESRQFGEITIELIKKKEEIDYLHRQFKIAHLEQPEASYTLHHFQFLGWPERGVPVSALPLLQMIQNVQELYITLRTTEPITVMCSSGVGRTGVFIALGIVLERYSVEGMIDLFQTVKTLRIQRSAMVQTRLSQKKIVLSLKMTYSFFTLL</t>
  </si>
  <si>
    <t>MPSSSENSILVSDNDDEAEERLKRGCESFFAMKGAAIVLPHSKDTKRPIKKHPGSDPSSSHSATPIELNLIPSGPPLPEALVGELQQHLQCIFWILRPEDTIKMAVRLESSSDNTIRYMVLVSCLDTHQNTEETIILGMDIIQNKATIGLVLPIWADSIIQMDGDGGFSVTTGEKINVFKPVSIQAMWSALQALYRACNLARVHNYFIGGLHMTWIGFYQSSVSSPYYCLKEWEYLPDMTSPQSDEINYLYHRDRRYCPTEDELIRRFIFVKLKEIMIQCDLETVTSKMVRISLEKEIGKELKEYKRFIDKQILLICGQLDSASKIFDHIYLGSEWNASDLDELEENGVGYILNITKECDNFFPERFKYCNIRLYDDVEEDLLNHWNTTYLFLSKAKEAGSKALVHCKMGISRSASTVIAYAMKEYGMTLEYALDFVKGKRSIIRPNDAFMKQLQVYEGILEASRQRHTMFRSKSESSLSRSESVECLASVKPPEFGSTEDLSPRGMPRNKSFSVRERKKKIEELDSPEGAVGGPSFFIGPDPTHLGAGKYVMDTGEPLCEGAVGNDPGVSDCNDFQVLVPPTVRPSSIVKLQKEGALALGDVPFVVATEPAALSSTVLSSSKELVSSEADTVEGSSMEDTMLNTNNNSANELSLDGSDEDMYQRTSVKSKVTEIESSVMGAMDATEEEGEGEGESEVGAYKRESIPWNPGTVLRQKQEIEEKMRDGSPTSSVSMKFDGEGEEGDEEGRSETQVVSIVDELASSATGSTQDDLIDSPGTNRKDIDVNRTECGECEKNQQDGENCSVDDAENASAPMDVTETTGDNNRSSVYTTSGEEIQLSMGLVERHKREFEQKTAAEVLQQDTETDAAVDDATDLEGAAQSSPGVCEPLEEERMDVQEEGGCTSTAYPDEASGWKVGDVRRHTMELEERMELASSPSPTKKSVFWQDRDGDEQSELTSEELRNIQEMDIPLRSSSPDGVTMEAEAGESEVLVGVAEQVKQLELRRCRSIAKMSNEKVKTLRALIGVGDEKPVSESSSSAEATCKSMADEPLVELNPDTVRLFTSQIGCEVTLDQKAATGERKTRKSESDKESPSSSGSKIKSQHGPSHPLRKLAQGGATGRGTRGKFYSTM</t>
  </si>
  <si>
    <t>fn3, fn3, CLECT, CLECT fn3, PTP_PD, PTP_PD</t>
  </si>
  <si>
    <t>Gained CLECT domain</t>
  </si>
  <si>
    <t>Gained CLECT and hEGF. CLECT also seen in SpurPTP-sf1-9</t>
  </si>
  <si>
    <t>DRIIPDYFMIYASQFYDKDENDDVNDTIDALWCQSANNGTNIGVWYYPNGTEVPLFDGLFGNLSAPSPVYSKRFSGQIALARRGGLSGYEGLYKCIIPDENGVDQTLVVGAYTNTGYNNNDGPDADPTMQFSLLSTSRLATPPVFSLSFNVSDGPPTNVSCLVNGNGISTELSRVIVNGSGSVTRVTVTVRLREAGNYQCTVFNIRVTDGPISGNSHPNAASNTSSLSISGKLINYYYSYQKSLLTLSVFNTPTGLTATRLSTGLAHVRLSWSTVSGATGYEVYYQLSSNTPVSESNTSYTTVNITSGLNQESTYTFYVVSYGSASLPSGNASVMLTINDPVVSDFMAMVDLITNSTITLTWSPPTAVVPNSYNIVRDCRRVCEPSTTGSSETSVSSPHTSTGILPYSQCAFDLIGVYDIKINLITNYSAETLTATPTAPVGDIIFSSVESVSMTVSWDEVPCNGRNGPITGYYLTYTNITSNTSYTVNITGEDNRMYNLTGLVPYTNYTVSIIPYNYNMNGPARQEIQLTAESIPGVTSNLVYAKNPDAISIVWNPPTIPNGIITVYEIRYRESTSTGPYNITNTTNTYYSIVGLIPNTSYTIEVRAYTSIGPGEWTDREYTTIEIRTPMLPTTDGSSMTIIFIAAGAIVPLLLIVIIIVITIVVVLISNRRYSRGNLQYCKGAYTPVIEEFPNDMTSEEGRQVLFKVKVKVRGNSKPSFNWYHNGEPVTDDYAHELRGDGSLLLVSVEEKHKGTYRFVANNDAGTVSQQVVLTVAVEGSDESRLLHGDSSSAKIDMIPVDKFGEFVANGHAKGNEGFRNQFGMLDSGESDHTVTVGLTPSNKLLNRFANIVVYDDNRITLRPMPGHKDCTNEYINACFIKDYSNQYQYIATQGPVSNTLVDFWQLIWQEKSTIIVMITNIIEEGKVKCQQYWPNSDTKDYGPFSVTLREHPDYINAVFINGYKEKKAFIIAESPMFNTARNFWKMIDDRNVTAIVMLCQENKNNQEVCYQYWSNRKLGEYNISLLNEEIHNAGYIERKIEVTNDNKAGDKQQVKQYQITNWDSTGKLTNPQTILLVIEEMYRTQRKRGNTSIVIHCSDTVGRSGVFCAAATTINKCKTEGVIDVFQVLKSQRIQKPGSVQTVQQYQGIFQIVLTYLDSFETYSNFTT</t>
  </si>
  <si>
    <t>YLELQQNALRQHFQDLQRNDGLQSEFATIEAADVRNTSVAAKRDANTHKHRYSNIFAYDHTRVRVTPDDAALRSDPAPNGDLTTDEGLDVINTDYIDANFIAGVSGKAEYIVTEAPIPATMNIFWRMVFEQGVSAIVVLTRELEAGRLRCHRYWPEEGQSTIYADITVTTTAWREQPRSARRTLRLERPGCEPRRIEQLLFTAWPETGVPADPNAFLDFHREVQQCTRPNGNLTAPMVVHCSSGVGRSGCFVAFDRLAQSAARQLTPLSVKATILSLRHERMLMVQTVLQYEFVYKAVLRYLDLELQKHRTNVASSSASANPSVHRGNVSDRGAEGANSQTRRRRASQALDDEAVLHTGPGPNAATDQQVQLLRRKPLKRWDTDTVAGFVQYIGLPSLAVAVHRLELTGRELARHPSQVAQALSIHRSAAPVLRRLRLEPGHFHHYELILITPNGERPIAPPQVVGSLIPHEPVGPDDVETEDWEADGRPRLDSLQSVLRLMARHHMTRSYSWLELRQRLPVAGVQALLVRAHGTGINSVFLTVHAANGATVQNVVAAILARMGVMATTDGFLLHLVLNGADSQHLSASDLIADILQAHVGRTDAGGVWYFDLVESNKGSLADGSRTATLDAEVTQQKLEQQEELIAEASDEIERLKLQLTNTKLLQASDVSEPDNTEGRGSMDQASMAAIAQLQDLWDQERERLVQRLAGEEEARKELERVCFQRVQDADDYDEDLAAMLKALQEAIDWRSEQLQQLRDVEAALHTRLVQVLVAQVNDETDGELVEELSAECQSLKERLINLEADLTNLRVKQERTGAIASFRSKRGQDELMPAPLLYSIVEHGMLLAFTLNKTQDSLGMVLKELKTAGDNGGTKRSGVVEIKSVVADTPAAEAGLQPGDQIVAVGDENVLGRTKQALLRTFREAPGDMLRLIVSRPGLADRFGVPMADGGAAVTEVPSSTPEMEHQLRQELVTLQAKLKAKDREAEGLRRRHRSLLEQNDQQRDKLDRFATERRSIASQLRGPLAGSQGGPSDASSDRESDLGDMDFAAHVQDLRAQSDITALELERYKVELAGLEGELEQREAEVEALRTELAAQQQTVAASSNAAVTAELDESKAQLRDLQKKNKRLESELHNKSKSMDMLKASTSATEDALGGLNAALAELRERNLELEQQLAHSSGGQDGQGPVVVTKKERALREQMSELRTQHQAEVLELKKQLRQAKAEVKGAARISAAETATAQADVKAAQKTLADVQRQLQKEVDQKTNVMMQLEACQQKIFALESALQDAQERSKLAEQGKDNAEAAMAATVTSLDSNLAATTQELAQTRASLNNLKVAHATLKSQTEGGAEKFAKQKEEYQRIMGQRVTTLETQNDELRTLNNQLKAQIEQLEEDVDSKETMLLAMQAEREHVVGIVRDQWSSSQDEEQVKRRAQTRPVQASNELWDVIESKSKAEVLDLLLDRDEETERLRQYVDAVTSVVVEKAPHLLEDISKSNAQVHLTRLPLFHHCCDDVLRDKRLSVLCDSRDSAQCGNAQ</t>
  </si>
  <si>
    <t>PTP_PD, SMC_N</t>
  </si>
  <si>
    <t>Gained SMC_N domain</t>
  </si>
  <si>
    <t>Ank, PDZ, Guanylate_kin, PDZ, PTP_PD</t>
  </si>
  <si>
    <t>WW seen in S. rosetta, SigP is strong but not conserved. WW also seen in S. rosetta homologs of MbrePT-sf2-1</t>
  </si>
  <si>
    <t>Observed in Choanoflagellates (M. ovata and S. rosetta). S. rosetta also has WW, like MbrePTP-sf2-6</t>
  </si>
  <si>
    <t>Conserved in M. ovata and S. rosetta, and in S. rosetta putative homolog of MbrePTPsf2-3</t>
  </si>
  <si>
    <t>S. rosetta ortholog has C-terminal SMC_N domain in region poorly conserved between orthologs.</t>
  </si>
  <si>
    <t>No orthologs, but MbrePTP-sf2-8 also gains SH2 domain</t>
  </si>
  <si>
    <t>Gained Kringle and CAP_GLY domains</t>
  </si>
  <si>
    <t>Conserved in S. rosetta ortholog</t>
  </si>
  <si>
    <t>Kringle and CAP_GLY domains seen in S. rosetta homolog</t>
  </si>
  <si>
    <t>Lost PTEN_C2 domain</t>
  </si>
  <si>
    <t>MSRLADYFAIVGIDKDTSYGEGLKGKVLQRFPPQDRKDVAFPEGIELFCQPTGWKTSYYCRPQTFFVSVLTDMEGDHKYLACFTFYEPYLPVSARSKGSRASLSDTSSVKTATDGQPGITVTNEDLSLESYVPKTLCLVSAVTYFEILKNCLTTIYLAFVAGNEELLEKLVGSILGLVRVPPPGGPKLAFSIGAGDRQTLCPPLCDTIPVTGVSVSTVFHQIGIHNMLSLFCAAVTENKILFISSSFVQLTTVTRAMLALMYPLKFSYVYIPILPAALLDFLIDASSFTFCYGGHLSIPDSVNLAILPEPLMSRARRELCLVMNPHLISADYVFQQPPPKSALPLQDKEIRAIFLRILAQTFAGYRSCLTLIRIHPKPVITFHKARFLEQRGMIGDDFFSKVLESMSFSQFVATRGPPYRTCDLFDQLTAEVETMITSECDNDGEILANIQQIAQQLFDNKSLNTLTLAREADGARREFFPALDASIIDQFIKEEGNQEEFTIVRPDPEIVPCGRGFTSRQQHYMAGRKLEVLKDCVSYIFDNKISEARKALPSVLRSLKSKGAQLALCHELSLRAKQNRSVLEHDQFDLVVRLMNNALQEDASMDNTAVAAALLPLTSTFCRKLATGCMQFAYTCVQDHPIWEKQQFWEEAFYTDVQTQIKQLYIVEEAPRAVAEDTLEKPDRSSRSSLTPSAKHRSFTGKENMLSKESRDSSDSETYFKVTLKPPKSPPFKAAPNALDIAAEQIKKWATMKQEERDNLISSEESIVYSQAIHYANRMVYMRIPLNACEMMPSKTPNTQPPHSAGGLNTSMAGSIAGGRGEVEGSSLAVDKQNGGESVSISVTDSGWDSFHDEDERDTIADSVTRFVVRFVDRVGTEAGIHTEHMKSLYAMIPGVVAMHIESLEPVNAQYKRLAPQRKIKIMRPALLPGEEMLCNGLRCYLVPDGRELGRGGEVGGPTLLPAEGAAFLTNYRVIFKGTPVDQFASEMIVTRSFPVGSVVREKKINVHYMQHLEQWLHECVQLRSSTFQLMKLVFDEEVGADAVLMFTKRIKKLRSPLTVFSSFAFIGKGLGRTPTVVIQKQMERKGTLRKTRKRFVDLTHSKRGGSFGSHLKGSMRKRRYHVKGSNDVRKRSGSPSGSITTDDESVVDLNDINDLQLYDEPNAVQGVDRLSSMPCCQDYSRLGFGNILRASAGGPWRISMVNYTYTVCRSYPAVVVVPQSISDDTVLRVAKNHRQNRFPVAIWKHPKNKATLVRAGGIERSSVASMIRSGMGVGGSMSGNSIPSSSVEQEKLFAAVAKAITIYWVFCIRSQSCCFPAVSATPLSKNKSVARQNSLHHGVILNTEGYFNQDKRDETDRGQLVEATLKKKGWEPAALYVLGDKAHLRNVKQEAYPKCEFVPVELPDVRAVRACFKKFLRACCPATDSPISFVQQVNESEWLHQLSAVMNVSNVLVDLIDIQGSSVMVCFEDGWDVTAQVVCLAEICLDSHYRSIEGFKTLIEKEWLGFGHRFTQRCNQVESAQSGFTPVFLQFLDAVHQIMRQYPLSFEFNDHFLCTLAYHHVSMRFRTFLMDSEHERYQAGWMIEEEGKRRGKSLWDYIDAQNQRSPAFYNFMYSPDNQKVLRPFCRISNLVVWKYYLTENLSTGPPFDAELINEVETTVEDQQSPEHKHDYFRRCMTGCYGDVTQFARDQCTWFLQELSRLDEEADHKPETWRELWNKLEYPPPTRMVTTQNTRWAKQQALMQHKRSTMEVILGKLQEEDRGAQGFSQPHNFVKHMFLTPSNCDYCLQLIIGFVSKGLKCTECGYNCHEKCQSQVPWQCKKRDLAEQPGTSLAKSTISLPESEAPNKQLHCGYLHKRGHLFKQWKSRWFVLDTQRNQLRYYETRDDPHCAGFIDLGEMIAVVPGNPLPGAPKGAEKGAFFDLRTTKRVYNLLAEDQEATQEWIEKLQSMNI</t>
  </si>
  <si>
    <t>ASADGVSGRVGDVILVFVRLSNAHWKFNSHHKDPIAYDVVSTIIVVYFMIELCARIYAIGPRHFVRLPWEMFDALIVLVTFIFEFAFEAGRVIILARLVRIFLILRLLSEQNKLKRAARLLVSQNKRRYRQDGFDLDLTFVTDRVIAMSFPSSGRTAIYRNPIAEVARFFNTKFPNAYLIVNCCSERDYDHAFFNNSVKNCRIDDHNVPPLNEIFSICREFQDFLSKDEKRVLAIHCKGGKGRTGTIICSWLLYSGMFTQAQEALDFFAERRTDKGVGNMFQGVQTPSQYRFVGYVEDIIQKYNRIPPPTKTLHISTIRVCSLRPTYTRCPFASVDPSGTNGIRSLRVKMLNPDTTVLETSDAKQVTVERSGVSIPAIEFSCSGTAVRQDVKTMFYSEDLPAYYDKCPFYFWFNTGF</t>
  </si>
  <si>
    <t>Gained hydrolase domain, SigP; Lost mRNA_cap_enzyme and mRNA_cap_C domain. SigP has CVCV repeat found in many Monosiga proteins, maybe false positive.</t>
  </si>
  <si>
    <t>AB-Hydrolase domain is conserved in choanoflagellates and most fungi, but lost from Saccharomyces. SigP is low-complexity and unconserved, probably a poor gene model</t>
  </si>
  <si>
    <t>LIM domain only seen in Monosiga; PLAT is seen in algae and Guillardia.</t>
  </si>
  <si>
    <t>MMGGRWSATEEQDKLEEEDEDESYERLHLLRRHLFPLCDDEEVLRVALKDKVPSLVYKADNGFRLYIGSAFHAQDLPCLHELGISRIVNMAAGSLMTSQELYGESITILLITAEDMESYDLSQHFDEVTDFIDKGKEEGAGVFVHCMAGVSRSVTVSVAFLMKYCNMTLSEAARQVHSNRLLACPNVTFMRNLFNLQKQLKEEKQKKVLGKS</t>
  </si>
  <si>
    <t>LPPSQRDVSAKNSKLGDIVRKLASSERMCKMFCGGAGCQYCGDLERWLHNDQAIPGIFSTWITNDILALARPTQRGVDEFGLLDKLVESRVRVLINLEDHGEHANCGQGNLPGGFSYDLDAFAARGVAVHLFGWADYGVPSMQTALTMVKVAAQALDLQVAVAVHCHAGLGRTGMLIACILVYVLKLVYPRTCVEGCVEHFAHTAPASSAASGEEGANTLRAVEVNGDGPSLRTFVRQAAQLHGADDQDQEVKLPLLSAVYGSVRAACGDLDAEALAAELNRFCRSVPSPE</t>
  </si>
  <si>
    <t>Domain changes</t>
  </si>
  <si>
    <t>Conservation of domain changes</t>
  </si>
  <si>
    <t>PTPRN, PTPRN2</t>
  </si>
  <si>
    <t>H. sapiens</t>
  </si>
  <si>
    <r>
      <t xml:space="preserve">SigP, [+RESP18], Receptor_IA-2, </t>
    </r>
    <r>
      <rPr>
        <b/>
        <sz val="10"/>
        <color rgb="FF000000"/>
        <rFont val="Arial"/>
      </rPr>
      <t>PTP_PD</t>
    </r>
  </si>
  <si>
    <t>Both human PTPRN subfamily members gained a RESP18 domain.</t>
  </si>
  <si>
    <t>Chordates</t>
  </si>
  <si>
    <t>PTPRG, PTPRZ1</t>
  </si>
  <si>
    <r>
      <t xml:space="preserve">SigP, [+Carb_anhydrase], fn3 repeats, </t>
    </r>
    <r>
      <rPr>
        <b/>
        <sz val="10"/>
        <color rgb="FF000000"/>
        <rFont val="Arial"/>
      </rPr>
      <t>PTP_PD</t>
    </r>
    <r>
      <rPr>
        <sz val="10"/>
        <color rgb="FF000000"/>
        <rFont val="Arial"/>
      </rPr>
      <t xml:space="preserve">, </t>
    </r>
    <r>
      <rPr>
        <b/>
        <sz val="10"/>
        <color rgb="FF000000"/>
        <rFont val="Arial"/>
      </rPr>
      <t>PTP_PD</t>
    </r>
  </si>
  <si>
    <t>Both human PTPRGs gained a Carb_anhydrase domain.</t>
  </si>
  <si>
    <t>Vertebrates</t>
  </si>
  <si>
    <r>
      <t xml:space="preserve">[-SigP], Carb_anhydrase, fn3 repeats, </t>
    </r>
    <r>
      <rPr>
        <b/>
        <sz val="10"/>
        <color rgb="FF000000"/>
        <rFont val="Arial"/>
      </rPr>
      <t>PTP_PD, PTP_PD</t>
    </r>
  </si>
  <si>
    <t>PTPRG lost signal peptide</t>
  </si>
  <si>
    <t>Mammals</t>
  </si>
  <si>
    <t>PTPRB, PTPRO, PTPRH</t>
  </si>
  <si>
    <r>
      <t xml:space="preserve">[-SigP], FN3, </t>
    </r>
    <r>
      <rPr>
        <b/>
        <sz val="10"/>
        <color rgb="FF000000"/>
        <rFont val="Arial"/>
      </rPr>
      <t>PTP_PD</t>
    </r>
  </si>
  <si>
    <t>Human PTPRB, PTPRO, PTPRH have alternative isoforms without a signal peptide</t>
  </si>
  <si>
    <t>Many vertebrates</t>
  </si>
  <si>
    <t>PTPN5, PTPN7</t>
  </si>
  <si>
    <r>
      <t xml:space="preserve">[-SigP], </t>
    </r>
    <r>
      <rPr>
        <b/>
        <sz val="10"/>
        <color rgb="FF000000"/>
        <rFont val="Arial"/>
      </rPr>
      <t>PTP_PD</t>
    </r>
  </si>
  <si>
    <t>Two of three human PTPN5_RR have lost SigP and are intracellular. Mutiple other losses of SigP through evolution</t>
  </si>
  <si>
    <r>
      <t xml:space="preserve">[-FERM_N, FERM_M, FERM_C, PDZ, PDZ, PDZ, PDZ, PDZ], </t>
    </r>
    <r>
      <rPr>
        <b/>
        <sz val="10"/>
        <color rgb="FF000000"/>
        <rFont val="Arial"/>
      </rPr>
      <t>PTP_PD</t>
    </r>
  </si>
  <si>
    <t>Vertebrate PTPN20 split into two genes, losing its N-terminus</t>
  </si>
  <si>
    <r>
      <t xml:space="preserve">[-Pkinase], </t>
    </r>
    <r>
      <rPr>
        <b/>
        <sz val="10"/>
        <color rgb="FF000000"/>
        <rFont val="Arial"/>
      </rPr>
      <t>PTEN_PD</t>
    </r>
    <r>
      <rPr>
        <sz val="10"/>
        <color rgb="FF000000"/>
        <rFont val="Arial"/>
      </rPr>
      <t>, PTEN_C2, DnaJ</t>
    </r>
  </si>
  <si>
    <t>Lost protein kinase domain</t>
  </si>
  <si>
    <t>SBF1, SBF2</t>
  </si>
  <si>
    <r>
      <t xml:space="preserve">uDENN, DENN, dDENN, SBF2, GRAM, </t>
    </r>
    <r>
      <rPr>
        <b/>
        <sz val="10"/>
        <color rgb="FF000000"/>
        <rFont val="Arial"/>
      </rPr>
      <t>Myotubularin_PD</t>
    </r>
    <r>
      <rPr>
        <sz val="10"/>
        <color rgb="FF000000"/>
        <rFont val="Arial"/>
      </rPr>
      <t>, [-C1], PH</t>
    </r>
  </si>
  <si>
    <t>MTMR6, MTMR7, MTMR8</t>
  </si>
  <si>
    <r>
      <t xml:space="preserve">GRAM, </t>
    </r>
    <r>
      <rPr>
        <b/>
        <sz val="10"/>
        <color rgb="FF000000"/>
        <rFont val="Arial"/>
      </rPr>
      <t>Myotubularin_PD</t>
    </r>
    <r>
      <rPr>
        <sz val="10"/>
        <color rgb="FF000000"/>
        <rFont val="Arial"/>
      </rPr>
      <t>, [-FYVE]</t>
    </r>
  </si>
  <si>
    <t>C. elegans</t>
  </si>
  <si>
    <r>
      <t xml:space="preserve">SigP, [-Receptor_IA-2], </t>
    </r>
    <r>
      <rPr>
        <b/>
        <sz val="10"/>
        <color rgb="FF000000"/>
        <rFont val="Arial"/>
      </rPr>
      <t>PTP_PD</t>
    </r>
  </si>
  <si>
    <t>C. elegans PTPRN lost the Receptor_IA-2 domain</t>
  </si>
  <si>
    <t>Nematodes</t>
  </si>
  <si>
    <t>D. melanogaster</t>
  </si>
  <si>
    <r>
      <t xml:space="preserve">[-SigP], Receptor_IA-2, </t>
    </r>
    <r>
      <rPr>
        <b/>
        <sz val="10"/>
        <color rgb="FF000000"/>
        <rFont val="Arial"/>
      </rPr>
      <t>PTP_PD</t>
    </r>
  </si>
  <si>
    <t>Drosophila PTPRN lacks a signal peptide</t>
  </si>
  <si>
    <t>Order Diptera</t>
  </si>
  <si>
    <t>Ptp4E, PTP10D</t>
  </si>
  <si>
    <t>Both Drosophila PTPRB lack a signal peptide</t>
  </si>
  <si>
    <t>Most insecta</t>
  </si>
  <si>
    <t>M. brevicollis</t>
  </si>
  <si>
    <r>
      <t xml:space="preserve">FERM_N, FERM_M, FERM_C, [+Guanylate_kin, PDZ], PDZ, </t>
    </r>
    <r>
      <rPr>
        <b/>
        <sz val="10"/>
        <color rgb="FF000000"/>
        <rFont val="Arial"/>
      </rPr>
      <t>PTP_PD</t>
    </r>
  </si>
  <si>
    <t>Insertion of Guanylate kinase and PDZ domains into Monosiga PTPN3</t>
  </si>
  <si>
    <t>S. rosetta</t>
  </si>
  <si>
    <t>Multiple</t>
  </si>
  <si>
    <t>hpo-7, CelePTP-sf1, CelePTP-sf7, CelePTP-sf19</t>
  </si>
  <si>
    <r>
      <t xml:space="preserve">[+/- SigP, WSN], </t>
    </r>
    <r>
      <rPr>
        <b/>
        <sz val="10"/>
        <color rgb="FF000000"/>
        <rFont val="Arial"/>
      </rPr>
      <t>PTP_PD</t>
    </r>
  </si>
  <si>
    <t>Members of these nematode-specific subfamilies gain and lose SigP and WSN domains</t>
  </si>
  <si>
    <t>No clear conservation</t>
  </si>
  <si>
    <t xml:space="preserve">CelePTP-sf11, CelePTP-sf15, </t>
  </si>
  <si>
    <r>
      <t>[+SigP],</t>
    </r>
    <r>
      <rPr>
        <b/>
        <sz val="10"/>
        <color rgb="FF000000"/>
        <rFont val="Arial"/>
      </rPr>
      <t xml:space="preserve"> PTP_PD</t>
    </r>
  </si>
  <si>
    <t>One member of each subfamily gains a weak SigP domain</t>
  </si>
  <si>
    <t>S. cerevisiae</t>
  </si>
  <si>
    <r>
      <t xml:space="preserve">[+Rhodanese], </t>
    </r>
    <r>
      <rPr>
        <b/>
        <sz val="10"/>
        <color rgb="FF000000"/>
        <rFont val="Arial"/>
      </rPr>
      <t>PTP_PD</t>
    </r>
  </si>
  <si>
    <t>Order Saccharomycetales</t>
  </si>
  <si>
    <r>
      <t>[-Rhodanese],</t>
    </r>
    <r>
      <rPr>
        <b/>
        <sz val="10"/>
        <color rgb="FF000000"/>
        <rFont val="Arial"/>
      </rPr>
      <t xml:space="preserve"> DSP_PD</t>
    </r>
  </si>
  <si>
    <r>
      <t xml:space="preserve">[-Rhodanese], </t>
    </r>
    <r>
      <rPr>
        <b/>
        <sz val="10"/>
        <color rgb="FF000000"/>
        <rFont val="Arial"/>
      </rPr>
      <t>DSP_PD</t>
    </r>
  </si>
  <si>
    <r>
      <t xml:space="preserve">[+Abhydrolase_6], </t>
    </r>
    <r>
      <rPr>
        <b/>
        <sz val="10"/>
        <color rgb="FF000000"/>
        <rFont val="Arial"/>
      </rPr>
      <t>DSP_PD</t>
    </r>
    <r>
      <rPr>
        <sz val="10"/>
        <color rgb="FF000000"/>
        <rFont val="Arial"/>
      </rPr>
      <t>, [-mRNA_cap_enzyme, mRNA_cap_C]</t>
    </r>
  </si>
  <si>
    <t>One of two Monosiga RNGTT gained alpha/beta hydrolase domain, lost mRNA capping domains</t>
  </si>
  <si>
    <r>
      <t xml:space="preserve">Found in choanoflagellates, </t>
    </r>
    <r>
      <rPr>
        <i/>
        <sz val="10"/>
        <color rgb="FF000000"/>
        <rFont val="Arial"/>
      </rPr>
      <t>Capsaspora owczarzaki</t>
    </r>
    <r>
      <rPr>
        <sz val="10"/>
        <color rgb="FF000000"/>
        <rFont val="Arial"/>
      </rPr>
      <t>, and most fungi, but lost from Saccharomyces; indicates opisthokont origin but lost from metazoa</t>
    </r>
  </si>
  <si>
    <r>
      <t xml:space="preserve">DEK_C, </t>
    </r>
    <r>
      <rPr>
        <b/>
        <sz val="10"/>
        <color rgb="FF000000"/>
        <rFont val="Arial"/>
      </rPr>
      <t>DSP_PD</t>
    </r>
    <r>
      <rPr>
        <sz val="10"/>
        <color rgb="FF000000"/>
        <rFont val="Arial"/>
      </rPr>
      <t>, [+SAM]</t>
    </r>
  </si>
  <si>
    <t>Choanoflagellates</t>
  </si>
  <si>
    <r>
      <t xml:space="preserve">[-C1], </t>
    </r>
    <r>
      <rPr>
        <b/>
        <sz val="10"/>
        <color rgb="FF000000"/>
        <rFont val="Arial"/>
      </rPr>
      <t>PTEN_PD</t>
    </r>
    <r>
      <rPr>
        <sz val="10"/>
        <color rgb="FF000000"/>
        <rFont val="Arial"/>
      </rPr>
      <t>, PTEN_C2, SH2, PTB</t>
    </r>
  </si>
  <si>
    <r>
      <t xml:space="preserve">[+PH], </t>
    </r>
    <r>
      <rPr>
        <b/>
        <sz val="10"/>
        <color rgb="FF000000"/>
        <rFont val="Arial"/>
      </rPr>
      <t>PTEN_PD</t>
    </r>
    <r>
      <rPr>
        <sz val="10"/>
        <color rgb="FF000000"/>
        <rFont val="Arial"/>
      </rPr>
      <t>, PTEN_C2</t>
    </r>
  </si>
  <si>
    <r>
      <t xml:space="preserve">PTEN_PD, </t>
    </r>
    <r>
      <rPr>
        <sz val="10"/>
        <color rgb="FF000000"/>
        <rFont val="Arial"/>
      </rPr>
      <t>[-C2]</t>
    </r>
  </si>
  <si>
    <t>Fungi</t>
  </si>
  <si>
    <t>D. discoideum</t>
  </si>
  <si>
    <r>
      <t>PTEN_PD</t>
    </r>
    <r>
      <rPr>
        <sz val="10"/>
        <color rgb="FF000000"/>
        <rFont val="Arial"/>
      </rPr>
      <t>, PTEN_C2, [+PH]</t>
    </r>
  </si>
  <si>
    <t>One of six Dictyostelium PTENs gained a C-terminal PH domain</t>
  </si>
  <si>
    <r>
      <t xml:space="preserve">Genus </t>
    </r>
    <r>
      <rPr>
        <i/>
        <sz val="10"/>
        <color rgb="FF000000"/>
        <rFont val="Arial"/>
      </rPr>
      <t>Dictyostelium</t>
    </r>
  </si>
  <si>
    <r>
      <t>PTEN_PD</t>
    </r>
    <r>
      <rPr>
        <sz val="10"/>
        <color rgb="FF000000"/>
        <rFont val="Arial"/>
      </rPr>
      <t>, PTEN_C2, [+LIM{5}]</t>
    </r>
  </si>
  <si>
    <t>Gained LIM domain repeats</t>
  </si>
  <si>
    <t>Order Dictyosteliida</t>
  </si>
  <si>
    <t>MTMR1, MTMR1-3</t>
  </si>
  <si>
    <t>M. brevicollis, A. queenslandica</t>
  </si>
  <si>
    <r>
      <t xml:space="preserve">[+C2], GRAM </t>
    </r>
    <r>
      <rPr>
        <b/>
        <sz val="10"/>
        <color rgb="FF000000"/>
        <rFont val="Arial"/>
      </rPr>
      <t>Myotubularin_PD</t>
    </r>
  </si>
  <si>
    <r>
      <t xml:space="preserve">C2 gained in holozoa, lost in bilateria and fungi. C2 domain is found in </t>
    </r>
    <r>
      <rPr>
        <i/>
        <sz val="10"/>
        <color rgb="FF000000"/>
        <rFont val="Arial"/>
      </rPr>
      <t>Salpingoeca rosetta</t>
    </r>
    <r>
      <rPr>
        <sz val="10"/>
        <color rgb="FF000000"/>
        <rFont val="Arial"/>
      </rPr>
      <t xml:space="preserve">, </t>
    </r>
    <r>
      <rPr>
        <i/>
        <sz val="10"/>
        <color rgb="FF000000"/>
        <rFont val="Arial"/>
      </rPr>
      <t>Hydra magnipapillata</t>
    </r>
    <r>
      <rPr>
        <sz val="10"/>
        <color rgb="FF000000"/>
        <rFont val="Arial"/>
      </rPr>
      <t xml:space="preserve">, </t>
    </r>
    <r>
      <rPr>
        <i/>
        <sz val="10"/>
        <color rgb="FF000000"/>
        <rFont val="Arial"/>
      </rPr>
      <t>Capsaspora owczarzaki</t>
    </r>
    <r>
      <rPr>
        <sz val="10"/>
        <color rgb="FF000000"/>
        <rFont val="Arial"/>
      </rPr>
      <t>. The domain combinations are varied: Hydra has C2-GRAM-PTP-FYVE; Capsaspora has C2-DamX-PTP-FYVE; S. rosetta has C2-PTP-FYVE, indicating that FYVE domain is also ancestral</t>
    </r>
  </si>
  <si>
    <t>A. queenslandica</t>
  </si>
  <si>
    <r>
      <t xml:space="preserve">GRAM, </t>
    </r>
    <r>
      <rPr>
        <b/>
        <sz val="10"/>
        <color rgb="FF000000"/>
        <rFont val="Arial"/>
      </rPr>
      <t>Myotubularin_PD</t>
    </r>
    <r>
      <rPr>
        <sz val="10"/>
        <color rgb="FF000000"/>
        <rFont val="Arial"/>
      </rPr>
      <t>, [+PH]</t>
    </r>
  </si>
  <si>
    <r>
      <t xml:space="preserve">Also seen in </t>
    </r>
    <r>
      <rPr>
        <i/>
        <sz val="10"/>
        <color rgb="FF000000"/>
        <rFont val="Arial"/>
      </rPr>
      <t xml:space="preserve">Capsaspora owczarzaki, </t>
    </r>
    <r>
      <rPr>
        <sz val="10"/>
        <color rgb="FF000000"/>
        <rFont val="Arial"/>
      </rPr>
      <t>suggesting holozoan gain and loss in multiple clades, or convergent evolution.</t>
    </r>
  </si>
  <si>
    <t>MTMR10-2, MTMR10-3</t>
  </si>
  <si>
    <r>
      <t xml:space="preserve">[+Death], PH/GRAM, </t>
    </r>
    <r>
      <rPr>
        <b/>
        <sz val="10"/>
        <color rgb="FF000000"/>
        <rFont val="Arial"/>
      </rPr>
      <t>Myotubularin_PD</t>
    </r>
  </si>
  <si>
    <t>Not conserved</t>
  </si>
  <si>
    <r>
      <t xml:space="preserve">[-RA, PH], LRR, </t>
    </r>
    <r>
      <rPr>
        <b/>
        <sz val="10"/>
        <color rgb="FF000000"/>
        <rFont val="Arial"/>
      </rPr>
      <t>PPM_PD</t>
    </r>
  </si>
  <si>
    <t>Lost RA and PH domains</t>
  </si>
  <si>
    <t>Muscomorpha insects</t>
  </si>
  <si>
    <r>
      <t xml:space="preserve">[-RA], PH, LRR, </t>
    </r>
    <r>
      <rPr>
        <b/>
        <sz val="10"/>
        <color rgb="FF000000"/>
        <rFont val="Arial"/>
      </rPr>
      <t>PPM_PD</t>
    </r>
  </si>
  <si>
    <t>Lost RA domain</t>
  </si>
  <si>
    <r>
      <t xml:space="preserve">Genus </t>
    </r>
    <r>
      <rPr>
        <i/>
        <sz val="10"/>
        <color rgb="FF000000"/>
        <rFont val="Arial"/>
      </rPr>
      <t>Caenorhabditis</t>
    </r>
    <r>
      <rPr>
        <sz val="10"/>
        <color rgb="FF000000"/>
        <rFont val="Arial"/>
      </rPr>
      <t xml:space="preserve"> </t>
    </r>
  </si>
  <si>
    <r>
      <t xml:space="preserve">[+PLAT], </t>
    </r>
    <r>
      <rPr>
        <b/>
        <sz val="10"/>
        <color rgb="FF000000"/>
        <rFont val="Arial"/>
      </rPr>
      <t>PPM_PD</t>
    </r>
    <r>
      <rPr>
        <sz val="10"/>
        <color rgb="FF000000"/>
        <rFont val="Arial"/>
      </rPr>
      <t>, [+LIM]</t>
    </r>
  </si>
  <si>
    <t>Gained PLAT domain, LIM domain</t>
  </si>
  <si>
    <r>
      <t xml:space="preserve">The LIM domain is only found in M. brevicollis; the PLAT domain is found in in several green algae (e.g. </t>
    </r>
    <r>
      <rPr>
        <i/>
        <sz val="10"/>
        <color rgb="FF000000"/>
        <rFont val="Arial"/>
      </rPr>
      <t>Monoraphidium neglectum</t>
    </r>
    <r>
      <rPr>
        <sz val="10"/>
        <color rgb="FF000000"/>
        <rFont val="Arial"/>
      </rPr>
      <t xml:space="preserve">, </t>
    </r>
    <r>
      <rPr>
        <i/>
        <sz val="10"/>
        <color rgb="FF000000"/>
        <rFont val="Arial"/>
      </rPr>
      <t>Volvox carteri</t>
    </r>
    <r>
      <rPr>
        <sz val="10"/>
        <color rgb="FF000000"/>
        <rFont val="Arial"/>
      </rPr>
      <t xml:space="preserve">, </t>
    </r>
    <r>
      <rPr>
        <i/>
        <sz val="10"/>
        <color rgb="FF000000"/>
        <rFont val="Arial"/>
      </rPr>
      <t>Ostreococcus tauri</t>
    </r>
    <r>
      <rPr>
        <sz val="10"/>
        <color rgb="FF000000"/>
        <rFont val="Arial"/>
      </rPr>
      <t xml:space="preserve">) and </t>
    </r>
    <r>
      <rPr>
        <i/>
        <sz val="10"/>
        <color rgb="FF000000"/>
        <rFont val="Arial"/>
      </rPr>
      <t>Guillardia theta</t>
    </r>
    <r>
      <rPr>
        <sz val="10"/>
        <color rgb="FF000000"/>
        <rFont val="Arial"/>
      </rPr>
      <t>, suggesting an ancient origin of this domain combination.</t>
    </r>
  </si>
  <si>
    <r>
      <t xml:space="preserve">SigP, [+SapB], PAP_NTD, </t>
    </r>
    <r>
      <rPr>
        <b/>
        <sz val="10"/>
        <color rgb="FF000000"/>
        <rFont val="Arial"/>
      </rPr>
      <t>PAP_PD</t>
    </r>
    <r>
      <rPr>
        <sz val="10"/>
        <color rgb="FF000000"/>
        <rFont val="Arial"/>
      </rPr>
      <t>, Metallophos_C</t>
    </r>
  </si>
  <si>
    <t>One of ten Monosiga PAPL, gained an N-terminal SapB domain</t>
  </si>
  <si>
    <r>
      <t xml:space="preserve">Seen in choanoflagellates, </t>
    </r>
    <r>
      <rPr>
        <i/>
        <sz val="10"/>
        <color rgb="FF000000"/>
        <rFont val="Arial"/>
      </rPr>
      <t>Capsaspora owczarzaki</t>
    </r>
    <r>
      <rPr>
        <sz val="10"/>
        <color rgb="FF000000"/>
        <rFont val="Arial"/>
      </rPr>
      <t xml:space="preserve"> and </t>
    </r>
    <r>
      <rPr>
        <i/>
        <sz val="10"/>
        <color rgb="FF000000"/>
        <rFont val="Arial"/>
      </rPr>
      <t>Thecamonas trahens</t>
    </r>
    <r>
      <rPr>
        <sz val="10"/>
        <color rgb="FF000000"/>
        <rFont val="Arial"/>
      </rPr>
      <t xml:space="preserve"> (a member of a sister-group to opisthokonts), suggesting an early-evolving subfamily that was then in metazoa</t>
    </r>
  </si>
  <si>
    <r>
      <t>[-SigP], PAP_NTD,</t>
    </r>
    <r>
      <rPr>
        <b/>
        <sz val="10"/>
        <color rgb="FF000000"/>
        <rFont val="Arial"/>
      </rPr>
      <t xml:space="preserve"> PAP_PD</t>
    </r>
    <r>
      <rPr>
        <sz val="10"/>
        <color rgb="FF000000"/>
        <rFont val="Arial"/>
      </rPr>
      <t>, [-Metallophos_C]</t>
    </r>
  </si>
  <si>
    <t>One of seven Dictyostelium PAPLs lost the SigP and Metallophos_C domains</t>
  </si>
  <si>
    <t>C52E4.7, F09C12.8, F53B6.7, F55A11.11, T07F12.1</t>
  </si>
  <si>
    <r>
      <t xml:space="preserve">[-UBA, SH3], </t>
    </r>
    <r>
      <rPr>
        <b/>
        <sz val="10"/>
        <color rgb="FF000000"/>
        <rFont val="Arial"/>
      </rPr>
      <t xml:space="preserve">HP1_PD </t>
    </r>
  </si>
  <si>
    <r>
      <t xml:space="preserve">[-6PF2K], </t>
    </r>
    <r>
      <rPr>
        <b/>
        <sz val="10"/>
        <color rgb="FF000000"/>
        <rFont val="Arial"/>
      </rPr>
      <t>HP1_PD</t>
    </r>
  </si>
  <si>
    <t>Lost 6-phosphofructo-2-kinase domain</t>
  </si>
  <si>
    <t>6-phosphofructo-2-kinase domain is lost from at least one copy in diverse eukaryotes that have multiple copies, including fungi (S. cerevisiae, S. pombe), and trypanosomes (T. cruci, L. mexicana). The whole gene was lost in some organisms, such as C. parvum, P. falciparum, G. lambia and T. thermophila.</t>
  </si>
  <si>
    <r>
      <t>HP1_PD,</t>
    </r>
    <r>
      <rPr>
        <sz val="10"/>
        <color rgb="FF000000"/>
        <rFont val="Arial"/>
      </rPr>
      <t xml:space="preserve"> [+TFIIIC_sub6]</t>
    </r>
  </si>
  <si>
    <t>One of two S. cerevisiae TFC7 phosphatases gained a TFIIIC_sub6 domain</t>
  </si>
  <si>
    <r>
      <t>NagD_PD</t>
    </r>
    <r>
      <rPr>
        <sz val="10"/>
        <color rgb="FF000000"/>
        <rFont val="Arial"/>
      </rPr>
      <t>, [+NIPSNAP]</t>
    </r>
  </si>
  <si>
    <t>Gained NIPSNAP, a vesicular trafficking domain</t>
  </si>
  <si>
    <r>
      <t xml:space="preserve">[+PX, PX], PH/GRAM, </t>
    </r>
    <r>
      <rPr>
        <b/>
        <sz val="10"/>
        <color rgb="FF000000"/>
        <rFont val="Arial"/>
      </rPr>
      <t>Myotubularin_PD</t>
    </r>
  </si>
  <si>
    <t>One of seven Dictyostelium members gained N-terminal PX domains.</t>
  </si>
  <si>
    <r>
      <t>[+</t>
    </r>
    <r>
      <rPr>
        <sz val="10"/>
        <color rgb="FF000000"/>
        <rFont val="Arial"/>
      </rPr>
      <t xml:space="preserve">Ank, PDZ, Guanylate_kin, PDZ], </t>
    </r>
    <r>
      <rPr>
        <b/>
        <sz val="10"/>
        <color rgb="FF000000"/>
        <rFont val="Arial"/>
      </rPr>
      <t>PTP_PD</t>
    </r>
  </si>
  <si>
    <r>
      <t>Salpingoeca rosetta</t>
    </r>
    <r>
      <rPr>
        <sz val="10"/>
        <color rgb="FF000000"/>
        <rFont val="Arial"/>
      </rPr>
      <t xml:space="preserve"> conserves all but Ank domains</t>
    </r>
  </si>
  <si>
    <r>
      <t>PTP_PD,</t>
    </r>
    <r>
      <rPr>
        <sz val="10"/>
        <color rgb="FF000000"/>
        <rFont val="Arial"/>
      </rPr>
      <t xml:space="preserve"> [+SMC_N]</t>
    </r>
  </si>
  <si>
    <t>One of eight Monosiga members gained an SMC_N domain</t>
  </si>
  <si>
    <r>
      <t xml:space="preserve">[+SH2, SH2], </t>
    </r>
    <r>
      <rPr>
        <b/>
        <sz val="10"/>
        <color rgb="FF000000"/>
        <rFont val="Arial"/>
      </rPr>
      <t>PTP_PD</t>
    </r>
    <r>
      <rPr>
        <sz val="10"/>
        <color rgb="FF000000"/>
        <rFont val="Arial"/>
      </rPr>
      <t>, [+SH2]</t>
    </r>
  </si>
  <si>
    <r>
      <t xml:space="preserve">Second two SH2 domains seen in </t>
    </r>
    <r>
      <rPr>
        <i/>
        <sz val="10"/>
        <color rgb="FF000000"/>
        <rFont val="Arial"/>
      </rPr>
      <t>Salpingoeca rosetta</t>
    </r>
  </si>
  <si>
    <r>
      <t>PTP_PD</t>
    </r>
    <r>
      <rPr>
        <sz val="10"/>
        <color rgb="FF000000"/>
        <rFont val="Arial"/>
      </rPr>
      <t>, [+EF-hand]</t>
    </r>
  </si>
  <si>
    <t>One of eight Monosiga members gained a C-terminal EF-hand domain.</t>
  </si>
  <si>
    <r>
      <t xml:space="preserve">[+SigP, WW], </t>
    </r>
    <r>
      <rPr>
        <b/>
        <sz val="10"/>
        <color rgb="FF000000"/>
        <rFont val="Arial"/>
      </rPr>
      <t>PTP_PD</t>
    </r>
  </si>
  <si>
    <t>One of eight Monosiga members gained a SigP and WW domain</t>
  </si>
  <si>
    <r>
      <t xml:space="preserve">WW seen in </t>
    </r>
    <r>
      <rPr>
        <i/>
        <sz val="10"/>
        <color rgb="FF000000"/>
        <rFont val="Arial"/>
      </rPr>
      <t>Salpingoeca rosetta</t>
    </r>
    <r>
      <rPr>
        <sz val="10"/>
        <color rgb="FF000000"/>
        <rFont val="Arial"/>
      </rPr>
      <t>, SigP is strong but not conserved.</t>
    </r>
  </si>
  <si>
    <r>
      <t>PTP_PD</t>
    </r>
    <r>
      <rPr>
        <sz val="10"/>
        <color rgb="FF000000"/>
        <rFont val="Arial"/>
      </rPr>
      <t>, [+ SH2, PH]</t>
    </r>
  </si>
  <si>
    <r>
      <t>DSP_PD</t>
    </r>
    <r>
      <rPr>
        <sz val="10"/>
        <color rgb="FF000000"/>
        <rFont val="Arial"/>
      </rPr>
      <t xml:space="preserve">, </t>
    </r>
    <r>
      <rPr>
        <b/>
        <sz val="10"/>
        <color rgb="FF000000"/>
        <rFont val="Arial"/>
      </rPr>
      <t>DSP_PD</t>
    </r>
    <r>
      <rPr>
        <sz val="10"/>
        <color rgb="FF000000"/>
        <rFont val="Arial"/>
      </rPr>
      <t>, [+THAP]</t>
    </r>
  </si>
  <si>
    <t>C. briggsae. Possible prediction artefact fusing two adjacent genes.</t>
  </si>
  <si>
    <r>
      <t xml:space="preserve">[-SigP], PAP_NTD, </t>
    </r>
    <r>
      <rPr>
        <b/>
        <sz val="10"/>
        <color rgb="FF000000"/>
        <rFont val="Arial"/>
      </rPr>
      <t>PAP_PD</t>
    </r>
    <r>
      <rPr>
        <sz val="10"/>
        <color rgb="FF000000"/>
        <rFont val="Arial"/>
      </rPr>
      <t>, Metallophos_C</t>
    </r>
  </si>
  <si>
    <t>One of seven Dictyostelium PAPLs lost the SigP domain</t>
  </si>
  <si>
    <r>
      <t xml:space="preserve">[+RhoGAP], [-GRAM], </t>
    </r>
    <r>
      <rPr>
        <b/>
        <sz val="10"/>
        <color rgb="FF000000"/>
        <rFont val="Arial"/>
      </rPr>
      <t>Myotubularin_PD</t>
    </r>
    <r>
      <rPr>
        <sz val="10"/>
        <color rgb="FF000000"/>
        <rFont val="Arial"/>
      </rPr>
      <t>, LRR, [-Roc, COR], Pkinase_Tyr, [-WD40]</t>
    </r>
  </si>
  <si>
    <t>roco9 replaces GRAM with RhoGAP, has degenerate Roc and Cor domains, and loses WD40 repeats</t>
  </si>
  <si>
    <t>SpurPTP-sf1-19, SpurPTP-sf1-11</t>
  </si>
  <si>
    <t>S. purpuratus</t>
  </si>
  <si>
    <r>
      <t>fn3, [+CLECT], [+hEGF], fn3,</t>
    </r>
    <r>
      <rPr>
        <b/>
        <sz val="10"/>
        <color rgb="FF000000"/>
        <rFont val="Arial"/>
      </rPr>
      <t xml:space="preserve"> PTP_PD, PTP_PD</t>
    </r>
  </si>
  <si>
    <t>Two members gain a CLECT domain, and one an EGF</t>
  </si>
  <si>
    <r>
      <t xml:space="preserve">[-SigP], </t>
    </r>
    <r>
      <rPr>
        <b/>
        <sz val="10"/>
        <color rgb="FF000000"/>
        <rFont val="Arial"/>
      </rPr>
      <t>HP2_PD</t>
    </r>
  </si>
  <si>
    <t>Most species have multiple ACP2 genes, 6 species have a copy that lacks a signal peptide, though it retains an N-terminal hydrophobic region that may be an alterantive targeting signal.</t>
  </si>
  <si>
    <t>Most species have an N-terminal hydrophobic region that is variably classified as SigP or transmembrane</t>
  </si>
  <si>
    <r>
      <t xml:space="preserve">[-SigP], </t>
    </r>
    <r>
      <rPr>
        <b/>
        <sz val="10"/>
        <color rgb="FF000000"/>
        <rFont val="Arial"/>
      </rPr>
      <t>PAP_PD</t>
    </r>
  </si>
  <si>
    <t>Sponge, Monosiga, Nematostella and urchin have subfamily members that lack a SigP as well as one that contains it; human only has the SigP form, and C. elegans only has the non-SigP form</t>
  </si>
  <si>
    <r>
      <t xml:space="preserve">[-SigP], </t>
    </r>
    <r>
      <rPr>
        <b/>
        <sz val="10"/>
        <color rgb="FF000000"/>
        <rFont val="Arial"/>
      </rPr>
      <t>AP_PD</t>
    </r>
  </si>
  <si>
    <t>Six species have members that lack a SigP as well as one that contains it</t>
  </si>
  <si>
    <r>
      <t xml:space="preserve">[-CDC25_NTD], </t>
    </r>
    <r>
      <rPr>
        <b/>
        <sz val="10"/>
        <color rgb="FF000000"/>
        <rFont val="Arial"/>
      </rPr>
      <t>CDC25_PD</t>
    </r>
  </si>
  <si>
    <t>CDC25 N terminal domain is divergent and found weakly in some species, absent from C. elegans, Monosiga, yeast and Dictyostelium, though all have an N-terminal unannotated region, which could serve a CDC25_NTD function.</t>
  </si>
  <si>
    <t>Domain combination</t>
  </si>
  <si>
    <t>Vertebrates. DNAJC6 is a vertebrate paralog of GAK; all DNAJC6 lack the kinase domain</t>
  </si>
  <si>
    <t>SigP loss conserved in Drosophilds and some other insects</t>
  </si>
  <si>
    <t>Loss of SigP</t>
  </si>
  <si>
    <t>Gain of Laminin_EGF and TMEM132 relative to its paralog</t>
  </si>
  <si>
    <t>No ESTs span the CDC14 and THAP region; may be a prediction artefact fusing two adjacent genes.</t>
  </si>
  <si>
    <t>Dubious gene model. Ig domains are dubious - look like Ig domains from PTPRD genes, possibly a poor gene model</t>
  </si>
  <si>
    <t>Gain of Ig domains (dubious)</t>
  </si>
  <si>
    <t>No C1 domain seen in genomic sequence upstream, no ESTs to extend gene.</t>
  </si>
  <si>
    <t>MAVHTDGNFRVFWMLGVLTCCLFTNTNGQEGVSSLQIDSTTSFGFEISWSAGAWDYYVITAYLGSGEEAPGYPMNSTSTSAQLIHLYPDTAYDIQVQPKLNNGEEGQLDTRSGTTDVSRIEVTVRSETFISVAYTLPEDEPSSNQQIRLGHFGSTLQTSGNQPVNNMGSIIFNSFPAVSPGDLLYASNAPSSDLTNYLNEIHFRYPSSPPQNVMVNPSPGDAFEVTFDLPATGGNYDGFKIRVNDEVRETLMGSATTSVIINSLAPNTLYTFNVTSFVGIGGDEAESEIFTDTRILVNFNLILREETVLGLSWGQPVGTDYDSLRLEASFGLNSRNVDLPAESLAFNLTQLTPGTEHTVSLYKKMGEDRGDLVTRNTFQTLPATLDASTITFSVKENGDLVSNWRVPLGVVDYYEVTVTPGDLVLNITANTYTFTTSLVPSTTYTFSIKTFTGGFESTGTATENRLTGPAAPGGIEITAYSTGADIDWTDVPDAEMYRVILKNSSGSTLSDDMYDGPPFEPQDLEEATAYSVSITSIDTNGIAGEQLTGRTSTMPFTTITRFAEVTSRTGDSITLGSLTAGDEASAEGGGSVLADVLGNAVIFGLSPARCYRIEVARSLALIDFFEECTLPDPPSVTVQRGSPTDSLLLLNITAPSSSSELVTYAVTGGGSDVPQTVTDISSSISFSGLEPYTNYTFTVVSVFMNLESSEVTESESTALSSPSNFEATLTTYTEITLEWTAVPNAAIYILRRTPGDDQVMTNQPSHTFTGLRSSRVYSFSIISSRAGDFDSEEVTIDASAEEIPAGLLVVTDVTSEGARIQWGTYDGVTFYSITFDPVDAVIPNNGALVPDINIEIHTPGNIINVTLGDLLNSVDVLAFTQLRSGPGSPIGPLNISGSVLTANITWISPASPHDGFEVYITNLDLPSGERILKETLSNNPGFYIVTGLIPGTTFEIEVGTYLDPVGMFPLQRSEQSINLRNNITTDAPEREEILLVDCGTDYIQVAWGVSSYTYDHSIEPTHEGTEMDLDMVNGLVTYRGLQPGTQYTIFITNSSVGVSLNVSSFTVPLPPNGLAMLSATYDQIVLSWDESSGQGIEYEIVATSKACGGISLPVMNTSDLNITLTDLRIATNFTISVVAVANEEKKSDPAVITVSTDSNGVVDGRVTVIPSRDIGDDQQEILALYLFDTEFTFTSLSISTSGSCEDSSFITWILTRGIIVGFNVTSPFGHPFTEYRTDPQILNSVSLSKTMETSTQFSWTDPSTGSYDGVILVVTSLQDQEYSPPGQQLRTFNPLVQYTLEALKPSTSYNVRVKALSNATARFEEQFGPEERISFTTLSLPASEVFILEMGNSSVELIHGGNGSSFNFSINPDHAVIVPGDNNRVAFTNLMPGTVYNVSIYVVDEDLESSFLLRLPPLTPMVAVRDTTETTITLDIVAGPGDAETYAIRIASTNPDFCSYEDIRNIEFFKSGDYVIDNLPPSLMYNIEVRSEVAAIDDVWLEAYSPGVNLSASTELVPLDGFTVINRGEESVNLAWFSNTTSNLTLTSWSRDQSVTETLLSETDCSSPRIMEIDLNRTGTVYIIAYNPDSSEGFNYTTRTDPAAVMDLNVTSANQTSIEVTGKLPSVGDVDRVELTLTSPEDGRYTTPVETASVIEEGYLFTNLLPNTLYYISVRSVLNSTDEFEEQKSRPYNITKRTDVPVSPMIFEIDRNETAIVYSIGAFDDSDVTLSPNGDWMSSYETDHTVFITNLLPGQLYNGTISTAEILPIQFRLRPSMPEITVLNMTESSIALGLQPGNGILDEYIITIQCMDATQDHCVCEEEHRVPGNAKTFVIDDLRPSVEYRISVVAWAGSELAETSVEVTLEVTTLGIPDGRFTVLDQTPDSVILAWTVSGPANITMERLMPSGYVLNATYVYDGCFSSNVLEVSGLEPVTIYRFTMPDDVSILIRTDPPSIENCSVETTSSGYTFTWSALAPGSNDGYQVTVTDSQGDLVQEEAVPPTDDPEVVKIRVPPETELTLAVNSWLAADDTDNFPQQFGAVPCIQNAVTKSLEAGEVSPTNVTVNEIPFVVGNASALEGFEAYAFAVEPPGPVISFNADSLTGVYSNVIPGQLYTITSTIEGTDVTFTLTERAKPLPPVDGSSPSAGVTSVRLQWETPSGIVTFYRVTINPTLDTDQNFIEVTNLLPGTDYNVSIVAISGTGLYQQISDPIEFQVITDNLTTGELVFVDVTSSSMTAIWSDSGSPPYTPIIMLGTETNTLSTPSPDGNMLIVTDGVKSSQIYVFTIYDSTFAFVVANNSVRTNPETPQPPILTSVGPFSLSFEWAPTNTTFSSYRMYYVPFSFRRELISTIPNNSSDLTYSQGCLRPNTEYVFEVETVLDAADGFGEQTSDSAQSISITTRQYDNNEPHVSSTNNTNLQVIWLDAATNGQQVCLKELCSTLRGDTPMCLPTNQTCPLFYTFEGLVPGRRYVVYVEYNDGTMEDVIFTQTKPNPPESLNATALGSDEIRVLLSPPQGEFDGYELSFSPNSAGGPILLEPDTREHLLYNLQSYTTYNIQVFAYSGSSGQRLEGDAISTTATTDEEILVATNIETNQIFVLWSTETEMLDVDSFQMFRLLYFSMVSDSIPIPKNAMSTSIDYGHSVTDLVPGDLVTFNLETVTLSGQATLVDTIIRRTKPEMVSFFEGQTDSSTSIRLLWRAPSVGLYRGYLVSYSPANGDQSSPIELGPDEEELTITGLQFNQIYNVSIRSIMGQEGTYVESDPASDMVITGEGEENEVNIRDLTSTSVSFTWWGTGSVESPIGLMPIGSCMAEEPPEQEVTSRAATFDDLMPGARYAISGIGGDNAEFIAVPDQVSNIVVKFINSSAVTFSWTGPSGCYDRIEISYAPDTCTNPSPIVLNHDEGNEYTLTLLQANEEYQLSFVTLQMTARSEPYVASVRTTCPEKEKLNVGSVQADSISLTWGNTTQATATGFTLVATPESSTPIVMELDLSVLEYTFDGLMSGVEYTVVLYVNGTAITDTVTQTTCPSEAQNVTVIFSTQTCLTFTWLPPEGNFHSYEVFVRHGNPPVFVLERTVYPDDDLNVLVENLDASTLYTIGVVTIVDGFKGKPALATQRTTDNLVMTSTVDDDSQAVTVSWQRPDGADYVNLVYIPDNGNLTNSDLTNLTDLSVTIGSLTPGKRYVFILSVHGMDGQSDLLAQTSYTLRPVSPVIINDDNPETTGVIPSVTTYRVGATAPEGVFETYKISISPPPSPSGRTFQGDRAAFIRQDITGLDPNTTYTATITFKTGDEEAEADHQVQTGPLIKGRLYHEEVTTDSIGLVWAAIPDTDTYAIQLNDRLFFTLQTTYVLTGLKPGTEYSPNLLVWKTGMTELDNVDTGAISTLPEPVLFFEVKEIIDNNVTFVWSGPSSDFEGYGLAIAPPINSFTSSLDEKEITIQVNTNKEFLASIYTYAGPWSSEPSTLNVIIDPREPGTIDVEELTSTSISITWTEFAGITDYIVNLTLASNNTELFSGVIRSSLKASFSGLMPGEEYIIKIGLQCAGEVLSLRQYTLPLEPVCAVFTWVTEDSVTLQWSRPESQLFGYEIMYDDGSGPYSPINVFDRNSLQLERTIMGLMDGPGVEVNITTLAGAGMTQTRSNPVKISPSSLGSAFNITTVTSTSIAFGWYDLPDASEYDVCIQQIMGNATCRNVTEKTTEFSDLFPGAAYTFSLGWESACGVTLTFNTGQVTWDIPESEYDFFEVTYSPDHGFTNSPAPIYRMDINENQTRVEFSFIGILPDTNYNVTVVTVVGALDVRSEPSYISFRTESPANGSVAVTALSADSIQVGWGNNTQDYVNIRFNLDGENQTVCENEFICAVGNGSEFFNINDLQSGRKYHVFIDQDGVCGTLQQYTRPLPPVNIETADSQLTSLLIAWSDPGNETMFDRYYVAYERADELGNFTEVGYLYPNVTSIFLEGLTPRTEYLFNVSTVVGEGKAQAFSDGELYSAYTAEANGTVTVFEYDTTSIMFTWPNMTSDLNVSISIIPNDGALDLNIGNRSAQVTGLVPGRLYNISVLPFETIFQRTKPLPPYNVSICPDVGETFFSFCVRLTPPTGDYNAFYVLTMDDFQAVQERRKRSPQEFGFDLAKRLGGNELETVLDDLVPDTGYTVQAVTVSGAGSMNEECSAPVETIGRTLMIGETELVFTKVNSTAFRVWWNRDRNFTGNYNITAPPSDQQMLMSHDSIPFADFEGVLSSTVYNVLVETGPSGSVAAGSVRTGYDLETLSPVERMLNGDPVEENPDSVSNVFLTSLDEITLIASWDPPDVVTSSNEILLTLSTNSTEVRSVNVSGNVTEFVFKCLEPETEYTVELVSLLQESGSFEKQYATETPPTATNSTVGLRPANESTPVVDSLTSTSIAVRWGRLGQAGYSVCLVEYCRQRLDDPVCLTNNSDLCSIEGEFDSLDPGQLYIVSYMDPYGVSMELEKVRTRPSPPSSVTITAVSSRLIEIRWTPPPNIAEMVLEYFDTESPSNTWEARIDNDGMYDIHGLDADTSYTVRLSSVGRTGAGDGSDGKRLSGEPLEEVVRTSARILSVVNTANALTFLWDEQPNPETFTGYLITSASINEVIPKQSEETSYQKSISNLTPGQLYEVSLFLQPITTFPAPLDQLQVRTAPSPPESLRVVDETITTLRIEWDSPASGLYRGFEVDISPPTALQELPRIVGSDIRGFTFVGLMHNSEYTVSVTTIMGEEGLEERSTTAEKTVMTARGDGDEVYLLSVSSTDAEIGWTSPPLTMGYLDGSQITVSGQRTRIPDLTPGRQYTFTVNDVDLTFTTVPERPDGLELESVGPYSLDWKVDTSLNDLNYERLEVSYSPESSQTDSPFDISRCTDGTFTLEGLQPDTEYSVSVTAISGDTRSDVLTRYGFTTCALEGQLHVVSLSSDEIALAWGPVNNIQGYAVRLFNAIGINMRTLSLSANSMSATLDSLSPASNYSVQLIVMDTDGSRQTSVLQFVTDPAPPGPITLQSSTQTRLSFTWTPATSNFDSYELSISGGDMPEPRPVGVVYPNEGNEFEVGGLLPDTTYNVRIYSVFFESRSIASEASFNTDEQILEFNVGSNQNLTVSWQVQEGAESYRLIYTTTNRNTNSIARPATSTSITIDNLLFGAIYNFRLATIAADGTEMEVANADFVQRWHIITNLVVFHDALCGPLTPSTNISDIKATTALLTFSLREGIFDDYVVMLSSPTDSCGARQPVFTLSREACPELLLLDLYPNTMYTAQVFARTGERGLSLPSETTLQNFTTATVVNNEVEISKVGTNSLEIIWKTDNVDEYLLHYSGPDGPLMSDIVPYIEINYYTFGELTPGTQYSISVISLINRERQGDALEVMQYTKPDPISNLVLTPQENTINLTWTSPSTMYDGFLICWYSATTEDNKAWLDGDATTYPWVISTPNEEYVVSVATFVGDREGDYVLSNKVTDFITLTETSPLILKDIATDTISVSWVTIPGVVDYTLSYSPPDGNEQATQDIDESSAIAEGLNNIYYVNFTGLTPGREYTFTVVWPLAFNYSTDAIRTNPLPIYDPSVTNTTSCNLLYQWCLPDSDFDNISITIVPDVSMRTLSRGNGTGGMCDYQTVYLDGLEPATSYNVSVEVMSGDKSSEVVMVYSTTEPLPVNNVTLDDSTIFTLTISWENPIDGSFNMFLVEYAPVRSPDSVMALDPINMGTNTAIIPNLQPGTLYNIMVYALAGEERSDATEITAMTRQQNSEELRLQTRTSTSISVSWGNTTRPEVTGFVLRITFQEGDAIDSIKNVSLGDVLGVEFSDLIPGTNYTVYLLVEVEGQLDTAVHSLDVTTLPGMPGNISCDPTKTTQSLLEIEWGSTQEGNFDGYAISTQTGDGEEIPLESVEKDEQLQATADYLMDNTIYTFIVRSTLGDLRGEPTTMTCRTDPQNLMVSTSTSPSGGQEVFLDWQDYGASSYKVEYTPQEGTPSSPIFLDTRQLILRNLSPGTAYHFTLHYTATGSTTGVTFVLAPLPVVQVIIVLRRPTSFTIQITLPRRGRYRFLRLRVRRRSQGLDAGPDGDEFLIPTDACPEYTFNNLLPDTDYAVDVNTVAEDGRTESSPSTMDVTTPRMEEGDISFNEVTTTSISFAWGMVSADTNGPFDFYLLNLKNELSIDVQNVQVNTSETREHTFIGLMPGELYRVELIVNSNRQRSAPMYTRPDKPTDIMLSDLTTTSLTIDWKAPLTSYQGFRLCWAYGETNSLELGPAVMERTLSDLEAGAEYLVSLAAVVGTGANQITSEKFTTIVTLFPPAELHVNITSFNTTAVSIVWGTDIPLLDVSSYVVSYWETANNGSVQDISVDDPSQTDYTIDGLVPGTRYSFMVDALGTVQAVTSIGATQYTNPETVAEIRVIPSITCSVRLEWDRPEGNLDSYIFHYNVTRGTIVGAPLQLDVAINDTAETLTYLLEGLEKDSSSDFVSLEVGVTTVAGAGEDQVESLQQVVKDLDVNVVTITILGRDQNSIQAEVNSSVSNVESITTGLYNDEMVTSSTTRNCSTTDCESFTVDFDTLNSGTLYTLYAGVVQSSGREVVPLLAKAATIPESAVDLQFTSIGRNYVVLTWDNPAGMIDSYNISYYPVNDITKLMFEVVQAAAESNVLRVDDLNEGMNYSFTVVSLLEVEADLQEMGAPVEVFAVVGVLGSLNITAFDETTISIEWEQVDVEEYILSYDALEGGSGNVTVQSTDPNSYTFTGLTPGTQYTIGVQPGIYAALEKTQSTVPNPPTNLRTTMVAAQSITVSWDPPSEGGSDTYNITYNVTGGQPPSPHTVSTSETSVTFSNLTPLTEYFFTIVNIWKSLPSRSELTRATTSAQTLSLAVTPEDNTEFTVSWEDLDTEAFEQYCVMYEPYEAQENRQQESFPVARNIRSARFYGLDPGQEYTVYVTSCSSVSDPTSHANERISFRLDPAAIAEIRIMDGSLGPRAVMLEWDQPEGIRGLYEVTLDPADEGSVDVDGDELPVNITGVMTSIKILNLAAGKGYTVGITAISGDKRSENTTFLFYTLPDPPQNLVISEIGEDTATLSWADPAEMNFDILEVVMTTMPATKTTILKLNTNTVELTNLVPGQTYTVQLASVIRPDDALNQPEVIGEPQVSSPFLMKPASPSDISVSNNELTRVTVTWQPSEGVVARYSYTYGLPGSTVTASETTTTTDTSIQLSNLTPSTRYEFRLWAESDQTEGSETSSSDVVTVNIVTTVFFNVPSDPVSALPVTTLPSMPSAVGGLTITKTGIVDAEVSWSSPLLPNGVIANYSLTIHISHDNGTLSPYGDTVTISAVAEQTEYSQDVIGLAAGQYYVFSVYATNQVASSNQRSTTRTLFAETAPPSPPRGATPSLVSRGSTITITFFNLFDTAFGRIVRFAIIVQERVDGGTVVITAKRQTTSSLTWAEARRTRPVPSYQTTPDDYNPFADGAGVTTFRVGSQSCDPDDLTAYCNGALYPGTSYRFAIRAYGVDGKFVDTEFSSPFRTDPDRGIFVIPAIVLAIMVVIILIIFMAMGFGCCGKPDDGMYSDDSNGYGNDYSNGNGYSNGNGNGIMKRALINDGVNTYAYQQPQIMEHSFTNIPDYSTIPPNRGTTAQVHQPSTTHTRPTKKNMFAQHVAKMSARNNAGFSDEYNNLPAMEKTRAVTAARQARNDDKNRYRNILPYDYTRVQLKGVAGTDYINASYIKDDHGQKKYIATQGPLPNTIEHFWEMVWENQTSTIVMMTALVEGGKTKCEHYWPAGEEPQLHGNVTVTLVGSNQTDNFIERTLLLEKEGTERTVTHYQYLAWTDHGVPESTAPLVGLLRQVKVTNQEDGAATGPIVVHCSAGVGRTGTFIAADMLMDAIQRSTATDYIDVAGTIAKIREQRALLVQTLYQYIYLHRTVLSLIEEQ</t>
  </si>
  <si>
    <t>SigP, fn3{34}, PTP_PD</t>
  </si>
  <si>
    <t>VTYSPDHGFTSSPTHIYPTTTNHTRPVEFTFIGILPDTFYNVTVVTVLNSSLHSRSNPSHISFKTESPANGNVAVTALSADSFQFGWYHSTQDYNYIRFNLDDENKTACENETLFALGNGSEISNITDLQSGQKYNVFIDQDGVCETLQQYTHPLPPVNIKTTNRQLTSLVIDWYVQGNETMFDWYYVAFERANELGNFTEVGYLYSNMTSVFLEGLMPSTEYLIDVSTVVGEGNAQTFSDGELFSAYTGNYDFFEVTYSPDHGFTDSPAHIYRSDITKNQTRVEFSFIGIYPDTRYHVTVITVFGALDVRSEPRNIDFRTESPANGNVAVTALSADSFQFGWYHSTQDYNYIRFNLDDESKTACENETLFALGNGSEISNITDLQSGQKYNVFIDQDGVCETLQQYTRPLPPVNIKTTNRQLTSLVIDWYDPGNETMFDWYYVAFERANELGNFTEVGYLYPNMTSVFLEGLMPSTEYLIDVSTVVGEGNAQTFSDEELFSAYTGNYDFFEVTYSPDHGFTDSPAHIYRSDITKNQTRVEFSFIGIYPDTRYHVTVITVFGALDVRSEPRNIDFRTESPANGNVAVTALSADSFQFGWYHSTQDYNYIRFNLDDENKTACENETLFALGNGSEISNITDLQSGQKYNVFIDQDGVCETLQQYTRPLPPVNIKTTNRQLTSLVIDWYDPGNETMFDWYYVAFERANELGNFTEVGYLYSNMTSVFLEGLMPSTEYLIDVSTVVGEGNAQTFSDGELFSAYTVPFSPANLSLGSISSCAGQVTWDIPEGNYDFFEVTYSPDHGFTDSPAHIYRSDITKNQTRVEFSFIGIYPDTRYHVTVITVFGALDVRSEPRNIDFRTESPANGNVAVTALSADSFQFGWYHSTQDYNYIRFNVDDESKTACENETLFALGNGSEISNITDLQSGQKYNVFIDQDGLCETLQQYTRPLPPVNIQTTNRQLTSLLIDWSDPGNETMFDWYYVTFERANELGNFTEVGYLYPNMTSVLLEGLMPSTEYLIDVSTVVGEGNAQTFSDGELFSAYTGDYDFFEVTYSPDHGFTDSPAHIYRSDIIKNQTRVEFPFIGILPDTDYNVTVVTVFGALDVRSEPRKIDFRTESPANGIVAVTALSADSFQVGWDKSTQDYVYIEFSLGCGCGNETLYGLFNDSEYVNFTDLQSGQKYNVFIDQDGVCETIQQYTRPLPPVNIKTADRQLTSLVIDWSDPGNETIFDWYYVAFERANELGNFMEVGYLYPNMTSVFLQGLMPSTEYLINVSTVVGEGNAQTFSDGELFSAYTVPFSPANLSLGRISSCAGQVAWNIPEGDYDFFEVTYSPDHGFTDSPAHIYRSDIIKNQTRVEFPFIGILPDTDYNVTVVTVFGAIDVRSEPRKIDFRTESPANGIVAVTALSADSFQVGWDKSTQDYVYIEFSLGCACGNETLYGLFNDREYVYFTDLQSGQKYNVFIDQDGVCETLQQYTRPLPPVNIQTTNRQLTSLLIDWSDPGNETMFDWYYVAFERANELGNFTEVGYFLPNTTSVLLEGLMLSTEYLIDVSTVVGEGNAQTFSDGELISAYTASFAQILSLAVTSKGNTEFTVTWQDLGTDAFNQYCVRYEPYEARANRQQERFPVKRNYRSARFYGLDPGQMYTVYVTSCSSYSQETSYLNESISFRLDPAAIAEIRIIGGSLGPRAVTLEWDQPEGIRGLYKVTLDPADEGSVDGDELLVNITGDMTSAKIQNLAAGHGYTVGIIAISGDKRSEDTTLLFYTLPDPPQNLILSEIGEDTARLSWAAPDEMNFPIVSVVMTTMPATMSVTLNLDTNTIVLSKLVPGETYTVRLASVIRPDDAPNQAEVIGEPQVSSPFLMKPALPSHISETNKELTQVTVTWQPSVGVVARYWYTYGISGSAVLANETTTPTNTFIQLSNLIPSTRYEFRLWAESDQTDGSETRSSDVVTVDIVTKQYSPYFTGSKATATSITWIWSLPFASVTVTNFVISIKENTGTTINTLRVQSLSHTEENLISYTAYFAVLQAVYVNVPSDPVSALPVTTLPSMPSEVSGLTITQTGILDAQVSWSSPLLPNGVIANYTLAIHISLDDGTLSPYREIATIRAVNGQTDYSQDVIGLAVGQYYVFSVYATNQVASSNRRSTTRTLFAETAPPAPPRGATPLLVSRGITTITITFYNLFDTSFGRIVRLAIIGQERVDGGTIVNTAKRQNTFELTWAEARRTRPVPVYQPTPNDYNPFADGAPVATFRVGSENCDPDDLTVYCNGALYPATYYRFAIRAYGVDGKYVDTEFSSLFRTGxxxxxxxxxxxxxxxxxxxxxxxxxxxxxxxxxxxxGGMHSDDNNVYPIGYMYSNGNGIMKRVLISDGVNTTYAYRQPRMMEHSFTNIPDYSTIPPNEGTSAQVHQPATTHSRPSKKIMFAQHVAKMSARNNDGFSDEYNSLPAMEKIRAVTVARNARNDDKNRFRNILPYDYNRVQLKGEVGNDYINASYIADDQGNRKYIATQGPLPNTIDHFWEMVWETKASTIVMMTALVEGGKTKCEHYWPTGQKPHLHGNVTVTLVGSKQTEHFIQRTLLIGKKGTELTVTHYQYLAWTDHGVPASTAPLVALLYQVKMTSQEDGALTGPIIVHCSAGIGRTGTFIAADMLMNAIQRSTATDYIDIAGTVAKLREQRTSLVQTLYQYIYLHRIMLSLIEE</t>
  </si>
  <si>
    <t>fn3{12}, PTP_PD</t>
  </si>
  <si>
    <t>fn3{31}, PTP_PD</t>
  </si>
</sst>
</file>

<file path=xl/styles.xml><?xml version="1.0" encoding="utf-8"?>
<styleSheet xmlns="http://schemas.openxmlformats.org/spreadsheetml/2006/main" xmlns:mc="http://schemas.openxmlformats.org/markup-compatibility/2006" xmlns:x14ac="http://schemas.microsoft.com/office/spreadsheetml/2009/9/ac" mc:Ignorable="x14ac">
  <fonts count="48" x14ac:knownFonts="1">
    <font>
      <sz val="12"/>
      <color theme="1"/>
      <name val="Calibri"/>
      <family val="2"/>
      <scheme val="minor"/>
    </font>
    <font>
      <sz val="12"/>
      <color theme="1"/>
      <name val="Calibri"/>
      <family val="2"/>
      <scheme val="minor"/>
    </font>
    <font>
      <sz val="10"/>
      <name val="Arial"/>
    </font>
    <font>
      <sz val="10"/>
      <name val="Verdana"/>
    </font>
    <font>
      <u/>
      <sz val="12"/>
      <color theme="10"/>
      <name val="Calibri"/>
      <family val="2"/>
      <scheme val="minor"/>
    </font>
    <font>
      <b/>
      <sz val="12"/>
      <color theme="1"/>
      <name val="Calibri"/>
      <family val="2"/>
      <scheme val="minor"/>
    </font>
    <font>
      <b/>
      <sz val="10"/>
      <color theme="1"/>
      <name val="Arial"/>
    </font>
    <font>
      <sz val="10"/>
      <color theme="1"/>
      <name val="Arial"/>
    </font>
    <font>
      <sz val="10"/>
      <color theme="1"/>
      <name val="Calibri"/>
      <family val="2"/>
      <scheme val="minor"/>
    </font>
    <font>
      <u/>
      <sz val="10"/>
      <color theme="10"/>
      <name val="Arial"/>
    </font>
    <font>
      <b/>
      <sz val="10"/>
      <color theme="0"/>
      <name val="Arial"/>
    </font>
    <font>
      <sz val="9"/>
      <color theme="1"/>
      <name val="Arial"/>
    </font>
    <font>
      <u/>
      <sz val="12"/>
      <color theme="11"/>
      <name val="Calibri"/>
      <family val="2"/>
      <scheme val="minor"/>
    </font>
    <font>
      <sz val="9"/>
      <name val="Arial"/>
    </font>
    <font>
      <sz val="9"/>
      <color theme="0"/>
      <name val="Arial"/>
    </font>
    <font>
      <b/>
      <sz val="9"/>
      <color theme="0"/>
      <name val="Arial"/>
    </font>
    <font>
      <u/>
      <sz val="9"/>
      <color theme="10"/>
      <name val="Calibri"/>
      <scheme val="minor"/>
    </font>
    <font>
      <sz val="9"/>
      <color theme="1" tint="0.34998626667073579"/>
      <name val="Arial"/>
    </font>
    <font>
      <b/>
      <sz val="9"/>
      <color theme="1" tint="0.34998626667073579"/>
      <name val="Arial"/>
    </font>
    <font>
      <sz val="9"/>
      <color theme="1"/>
      <name val="Calibri"/>
      <family val="2"/>
      <scheme val="minor"/>
    </font>
    <font>
      <b/>
      <sz val="9"/>
      <name val="Arial"/>
    </font>
    <font>
      <i/>
      <sz val="9"/>
      <color theme="1"/>
      <name val="Arial"/>
    </font>
    <font>
      <sz val="9"/>
      <color rgb="FF000000"/>
      <name val="Arial"/>
    </font>
    <font>
      <i/>
      <sz val="9"/>
      <color theme="1"/>
      <name val="Calibri"/>
      <family val="2"/>
      <scheme val="minor"/>
    </font>
    <font>
      <b/>
      <u/>
      <sz val="9"/>
      <color theme="10"/>
      <name val="Arial"/>
    </font>
    <font>
      <u/>
      <sz val="9"/>
      <color theme="10"/>
      <name val="Arial"/>
    </font>
    <font>
      <b/>
      <sz val="9"/>
      <color theme="1"/>
      <name val="Arial"/>
    </font>
    <font>
      <sz val="9"/>
      <color theme="1"/>
      <name val="Andale Mono"/>
    </font>
    <font>
      <sz val="11"/>
      <name val="Calibri"/>
      <scheme val="minor"/>
    </font>
    <font>
      <sz val="11"/>
      <color theme="0" tint="-0.14999847407452621"/>
      <name val="Calibri"/>
      <scheme val="minor"/>
    </font>
    <font>
      <b/>
      <sz val="11"/>
      <color theme="0" tint="-4.9989318521683403E-2"/>
      <name val="Calibri"/>
      <scheme val="minor"/>
    </font>
    <font>
      <sz val="10"/>
      <name val="Calibri"/>
      <scheme val="minor"/>
    </font>
    <font>
      <sz val="10"/>
      <color rgb="FF000000"/>
      <name val="Calibri"/>
      <scheme val="minor"/>
    </font>
    <font>
      <sz val="10"/>
      <color rgb="FFF2F2F2"/>
      <name val="Calibri"/>
      <scheme val="minor"/>
    </font>
    <font>
      <b/>
      <sz val="10"/>
      <name val="Calibri"/>
      <scheme val="minor"/>
    </font>
    <font>
      <b/>
      <sz val="9"/>
      <color theme="0" tint="-4.9989318521683403E-2"/>
      <name val="Arial"/>
    </font>
    <font>
      <b/>
      <u/>
      <sz val="9"/>
      <color theme="0" tint="-4.9989318521683403E-2"/>
      <name val="Calibri"/>
      <scheme val="minor"/>
    </font>
    <font>
      <i/>
      <sz val="10"/>
      <color theme="1"/>
      <name val="Calibri"/>
      <family val="2"/>
      <scheme val="minor"/>
    </font>
    <font>
      <i/>
      <sz val="12"/>
      <color theme="1"/>
      <name val="Calibri"/>
      <family val="2"/>
      <scheme val="minor"/>
    </font>
    <font>
      <b/>
      <u/>
      <sz val="9"/>
      <color theme="1"/>
      <name val="Andale Mono"/>
    </font>
    <font>
      <sz val="12"/>
      <name val="Calibri"/>
      <family val="2"/>
      <scheme val="minor"/>
    </font>
    <font>
      <sz val="10"/>
      <color rgb="FF000000"/>
      <name val="Arial"/>
    </font>
    <font>
      <sz val="10"/>
      <color theme="0"/>
      <name val="Calibri"/>
      <scheme val="minor"/>
    </font>
    <font>
      <sz val="9"/>
      <color theme="0"/>
      <name val="Calibri"/>
      <scheme val="minor"/>
    </font>
    <font>
      <i/>
      <sz val="10"/>
      <color theme="1"/>
      <name val="Arial"/>
    </font>
    <font>
      <b/>
      <sz val="10"/>
      <color rgb="FF000000"/>
      <name val="Arial"/>
    </font>
    <font>
      <i/>
      <sz val="10"/>
      <color rgb="FF000000"/>
      <name val="Arial"/>
    </font>
    <font>
      <b/>
      <i/>
      <sz val="10"/>
      <color theme="0"/>
      <name val="Arial"/>
    </font>
  </fonts>
  <fills count="20">
    <fill>
      <patternFill patternType="none"/>
    </fill>
    <fill>
      <patternFill patternType="gray125"/>
    </fill>
    <fill>
      <patternFill patternType="solid">
        <fgColor theme="4"/>
        <bgColor indexed="64"/>
      </patternFill>
    </fill>
    <fill>
      <patternFill patternType="solid">
        <fgColor theme="6" tint="0.59999389629810485"/>
        <bgColor indexed="64"/>
      </patternFill>
    </fill>
    <fill>
      <patternFill patternType="solid">
        <fgColor rgb="FFFFFF00"/>
        <bgColor indexed="64"/>
      </patternFill>
    </fill>
    <fill>
      <patternFill patternType="solid">
        <fgColor rgb="FFFF0000"/>
        <bgColor indexed="64"/>
      </patternFill>
    </fill>
    <fill>
      <patternFill patternType="solid">
        <fgColor theme="3"/>
        <bgColor indexed="64"/>
      </patternFill>
    </fill>
    <fill>
      <patternFill patternType="solid">
        <fgColor theme="3" tint="0.39997558519241921"/>
        <bgColor indexed="64"/>
      </patternFill>
    </fill>
    <fill>
      <patternFill patternType="solid">
        <fgColor rgb="FFB8CCE4"/>
        <bgColor rgb="FF000000"/>
      </patternFill>
    </fill>
    <fill>
      <patternFill patternType="solid">
        <fgColor theme="4" tint="0.59999389629810485"/>
        <bgColor indexed="64"/>
      </patternFill>
    </fill>
    <fill>
      <patternFill patternType="solid">
        <fgColor rgb="FF538DD5"/>
        <bgColor rgb="FF000000"/>
      </patternFill>
    </fill>
    <fill>
      <patternFill patternType="solid">
        <fgColor theme="0" tint="-0.34998626667073579"/>
        <bgColor indexed="64"/>
      </patternFill>
    </fill>
    <fill>
      <patternFill patternType="solid">
        <fgColor theme="3" tint="0.59999389629810485"/>
        <bgColor indexed="64"/>
      </patternFill>
    </fill>
    <fill>
      <patternFill patternType="solid">
        <fgColor theme="0" tint="-0.249977111117893"/>
        <bgColor indexed="64"/>
      </patternFill>
    </fill>
    <fill>
      <patternFill patternType="solid">
        <fgColor theme="0"/>
        <bgColor indexed="64"/>
      </patternFill>
    </fill>
    <fill>
      <patternFill patternType="solid">
        <fgColor rgb="FFFF6600"/>
        <bgColor indexed="64"/>
      </patternFill>
    </fill>
    <fill>
      <patternFill patternType="solid">
        <fgColor theme="9" tint="-0.249977111117893"/>
        <bgColor indexed="64"/>
      </patternFill>
    </fill>
    <fill>
      <patternFill patternType="solid">
        <fgColor theme="0" tint="-0.499984740745262"/>
        <bgColor indexed="64"/>
      </patternFill>
    </fill>
    <fill>
      <patternFill patternType="solid">
        <fgColor rgb="FF3366FF"/>
        <bgColor rgb="FFA4C2F4"/>
      </patternFill>
    </fill>
    <fill>
      <patternFill patternType="solid">
        <fgColor rgb="FF660066"/>
        <bgColor rgb="FFD9D2E9"/>
      </patternFill>
    </fill>
  </fills>
  <borders count="7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auto="1"/>
      </left>
      <right style="thin">
        <color theme="4" tint="0.39997558519241921"/>
      </right>
      <top style="thin">
        <color auto="1"/>
      </top>
      <bottom style="thin">
        <color theme="4" tint="0.39997558519241921"/>
      </bottom>
      <diagonal/>
    </border>
    <border>
      <left style="thin">
        <color theme="4" tint="0.39997558519241921"/>
      </left>
      <right style="thin">
        <color theme="4" tint="0.39997558519241921"/>
      </right>
      <top style="thin">
        <color auto="1"/>
      </top>
      <bottom style="thin">
        <color theme="4" tint="0.39997558519241921"/>
      </bottom>
      <diagonal/>
    </border>
    <border>
      <left style="thin">
        <color theme="4" tint="0.39997558519241921"/>
      </left>
      <right style="thin">
        <color theme="4" tint="0.39997558519241921"/>
      </right>
      <top/>
      <bottom style="thin">
        <color theme="4" tint="0.39997558519241921"/>
      </bottom>
      <diagonal/>
    </border>
    <border>
      <left style="thin">
        <color theme="4" tint="0.39997558519241921"/>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style="thin">
        <color auto="1"/>
      </left>
      <right style="thin">
        <color theme="4" tint="0.39997558519241921"/>
      </right>
      <top style="thin">
        <color theme="4" tint="0.39997558519241921"/>
      </top>
      <bottom style="thin">
        <color theme="4" tint="0.39997558519241921"/>
      </bottom>
      <diagonal/>
    </border>
    <border>
      <left style="thin">
        <color theme="3" tint="0.79998168889431442"/>
      </left>
      <right style="thin">
        <color theme="4" tint="0.39997558519241921"/>
      </right>
      <top style="thin">
        <color theme="4" tint="0.39997558519241921"/>
      </top>
      <bottom style="thin">
        <color theme="3" tint="0.79998168889431442"/>
      </bottom>
      <diagonal/>
    </border>
    <border>
      <left style="thin">
        <color theme="4" tint="0.39997558519241921"/>
      </left>
      <right style="thin">
        <color theme="4" tint="0.39997558519241921"/>
      </right>
      <top style="thin">
        <color theme="4" tint="0.39997558519241921"/>
      </top>
      <bottom style="thin">
        <color theme="3" tint="0.79998168889431442"/>
      </bottom>
      <diagonal/>
    </border>
    <border>
      <left style="thin">
        <color theme="4" tint="0.39997558519241921"/>
      </left>
      <right/>
      <top style="thin">
        <color theme="4" tint="0.39997558519241921"/>
      </top>
      <bottom style="thin">
        <color theme="3" tint="0.79998168889431442"/>
      </bottom>
      <diagonal/>
    </border>
    <border>
      <left/>
      <right/>
      <top/>
      <bottom style="thin">
        <color theme="3" tint="0.79998168889431442"/>
      </bottom>
      <diagonal/>
    </border>
    <border>
      <left/>
      <right style="thin">
        <color theme="4" tint="0.39997558519241921"/>
      </right>
      <top style="thin">
        <color theme="4" tint="0.39997558519241921"/>
      </top>
      <bottom style="thin">
        <color theme="3" tint="0.79998168889431442"/>
      </bottom>
      <diagonal/>
    </border>
    <border>
      <left style="thick">
        <color theme="4" tint="-0.249977111117893"/>
      </left>
      <right style="thin">
        <color theme="4" tint="0.39997558519241921"/>
      </right>
      <top/>
      <bottom style="thin">
        <color theme="4" tint="0.39997558519241921"/>
      </bottom>
      <diagonal/>
    </border>
    <border>
      <left style="thin">
        <color theme="4" tint="0.39997558519241921"/>
      </left>
      <right style="thick">
        <color theme="4" tint="-0.249977111117893"/>
      </right>
      <top/>
      <bottom style="thin">
        <color theme="4" tint="0.39997558519241921"/>
      </bottom>
      <diagonal/>
    </border>
    <border>
      <left style="thick">
        <color theme="4" tint="-0.249977111117893"/>
      </left>
      <right style="thin">
        <color theme="4" tint="0.39997558519241921"/>
      </right>
      <top style="thin">
        <color theme="4" tint="0.39997558519241921"/>
      </top>
      <bottom style="thin">
        <color theme="4" tint="0.39997558519241921"/>
      </bottom>
      <diagonal/>
    </border>
    <border>
      <left style="thin">
        <color theme="4" tint="0.39997558519241921"/>
      </left>
      <right style="thick">
        <color theme="4" tint="-0.249977111117893"/>
      </right>
      <top style="thin">
        <color theme="4" tint="0.39997558519241921"/>
      </top>
      <bottom style="thin">
        <color theme="4" tint="0.39997558519241921"/>
      </bottom>
      <diagonal/>
    </border>
    <border>
      <left style="thick">
        <color theme="4" tint="-0.249977111117893"/>
      </left>
      <right style="thin">
        <color theme="4" tint="0.39997558519241921"/>
      </right>
      <top style="thin">
        <color theme="4" tint="0.39997558519241921"/>
      </top>
      <bottom style="thin">
        <color theme="3" tint="0.79998168889431442"/>
      </bottom>
      <diagonal/>
    </border>
    <border>
      <left style="thin">
        <color theme="4" tint="0.39997558519241921"/>
      </left>
      <right style="thick">
        <color theme="4" tint="-0.249977111117893"/>
      </right>
      <top style="thin">
        <color theme="4" tint="0.39997558519241921"/>
      </top>
      <bottom style="thin">
        <color theme="3" tint="0.79998168889431442"/>
      </bottom>
      <diagonal/>
    </border>
    <border>
      <left style="thin">
        <color rgb="FF95B3D7"/>
      </left>
      <right style="thin">
        <color rgb="FF95B3D7"/>
      </right>
      <top style="thin">
        <color rgb="FF95B3D7"/>
      </top>
      <bottom style="thin">
        <color rgb="FF95B3D7"/>
      </bottom>
      <diagonal/>
    </border>
    <border>
      <left/>
      <right style="thin">
        <color rgb="FF95B3D7"/>
      </right>
      <top style="thin">
        <color rgb="FF95B3D7"/>
      </top>
      <bottom style="thin">
        <color rgb="FF95B3D7"/>
      </bottom>
      <diagonal/>
    </border>
    <border>
      <left/>
      <right/>
      <top style="thin">
        <color rgb="FF95B3D7"/>
      </top>
      <bottom style="thin">
        <color rgb="FF95B3D7"/>
      </bottom>
      <diagonal/>
    </border>
    <border>
      <left style="thin">
        <color rgb="FF95B3D7"/>
      </left>
      <right/>
      <top style="thin">
        <color rgb="FF95B3D7"/>
      </top>
      <bottom style="thin">
        <color rgb="FF95B3D7"/>
      </bottom>
      <diagonal/>
    </border>
    <border>
      <left/>
      <right style="thin">
        <color theme="4" tint="0.39997558519241921"/>
      </right>
      <top/>
      <bottom style="thin">
        <color theme="4" tint="0.39997558519241921"/>
      </bottom>
      <diagonal/>
    </border>
    <border>
      <left style="thin">
        <color theme="4" tint="0.39997558519241921"/>
      </left>
      <right style="thin">
        <color theme="4" tint="0.39997558519241921"/>
      </right>
      <top style="thin">
        <color auto="1"/>
      </top>
      <bottom style="thin">
        <color auto="1"/>
      </bottom>
      <diagonal/>
    </border>
    <border>
      <left/>
      <right style="thin">
        <color theme="4" tint="0.39997558519241921"/>
      </right>
      <top style="thin">
        <color auto="1"/>
      </top>
      <bottom style="thin">
        <color theme="4" tint="0.39997558519241921"/>
      </bottom>
      <diagonal/>
    </border>
    <border>
      <left style="thin">
        <color theme="4" tint="0.39997558519241921"/>
      </left>
      <right style="thin">
        <color theme="4" tint="0.39997558519241921"/>
      </right>
      <top style="thin">
        <color theme="4" tint="0.39997558519241921"/>
      </top>
      <bottom/>
      <diagonal/>
    </border>
    <border>
      <left style="thin">
        <color theme="4" tint="0.39997558519241921"/>
      </left>
      <right/>
      <top/>
      <bottom style="thin">
        <color theme="4" tint="0.39997558519241921"/>
      </bottom>
      <diagonal/>
    </border>
    <border>
      <left/>
      <right style="thin">
        <color theme="4" tint="0.39997558519241921"/>
      </right>
      <top style="thin">
        <color theme="4" tint="0.39997558519241921"/>
      </top>
      <bottom/>
      <diagonal/>
    </border>
    <border>
      <left style="thin">
        <color theme="4" tint="0.39997558519241921"/>
      </left>
      <right/>
      <top style="thin">
        <color theme="4" tint="0.39997558519241921"/>
      </top>
      <bottom/>
      <diagonal/>
    </border>
    <border>
      <left/>
      <right/>
      <top style="thin">
        <color theme="4" tint="0.39997558519241921"/>
      </top>
      <bottom/>
      <diagonal/>
    </border>
    <border>
      <left/>
      <right/>
      <top/>
      <bottom style="thin">
        <color theme="4" tint="0.39997558519241921"/>
      </bottom>
      <diagonal/>
    </border>
    <border>
      <left/>
      <right/>
      <top style="thin">
        <color theme="4" tint="0.39997558519241921"/>
      </top>
      <bottom style="thin">
        <color theme="4" tint="0.39997558519241921"/>
      </bottom>
      <diagonal/>
    </border>
    <border>
      <left style="thick">
        <color theme="4" tint="0.39997558519241921"/>
      </left>
      <right style="thin">
        <color theme="4" tint="0.39997558519241921"/>
      </right>
      <top/>
      <bottom style="thin">
        <color theme="4" tint="0.39997558519241921"/>
      </bottom>
      <diagonal/>
    </border>
    <border>
      <left style="thin">
        <color theme="4" tint="0.39997558519241921"/>
      </left>
      <right style="thick">
        <color theme="4" tint="0.39997558519241921"/>
      </right>
      <top/>
      <bottom style="thin">
        <color theme="4" tint="0.39997558519241921"/>
      </bottom>
      <diagonal/>
    </border>
    <border>
      <left style="thick">
        <color theme="4" tint="0.39997558519241921"/>
      </left>
      <right style="thin">
        <color theme="4" tint="0.39997558519241921"/>
      </right>
      <top style="thin">
        <color theme="4" tint="0.39997558519241921"/>
      </top>
      <bottom style="thin">
        <color theme="4" tint="0.39997558519241921"/>
      </bottom>
      <diagonal/>
    </border>
    <border>
      <left style="thin">
        <color theme="4" tint="0.39997558519241921"/>
      </left>
      <right style="thick">
        <color theme="4" tint="0.39997558519241921"/>
      </right>
      <top style="thin">
        <color theme="4" tint="0.39997558519241921"/>
      </top>
      <bottom style="thin">
        <color theme="4" tint="0.39997558519241921"/>
      </bottom>
      <diagonal/>
    </border>
    <border>
      <left style="thick">
        <color theme="4" tint="0.39997558519241921"/>
      </left>
      <right style="thin">
        <color theme="4" tint="0.39997558519241921"/>
      </right>
      <top style="thin">
        <color theme="4" tint="0.39997558519241921"/>
      </top>
      <bottom/>
      <diagonal/>
    </border>
    <border>
      <left style="thin">
        <color theme="4" tint="0.39997558519241921"/>
      </left>
      <right style="thick">
        <color theme="4" tint="0.39997558519241921"/>
      </right>
      <top style="thin">
        <color theme="4" tint="0.39997558519241921"/>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style="thin">
        <color theme="0" tint="-0.499984740745262"/>
      </left>
      <right/>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style="thin">
        <color theme="0" tint="-0.499984740745262"/>
      </top>
      <bottom/>
      <diagonal/>
    </border>
    <border>
      <left style="thin">
        <color theme="0" tint="-0.499984740745262"/>
      </left>
      <right style="thin">
        <color theme="0" tint="-0.499984740745262"/>
      </right>
      <top style="thin">
        <color theme="0" tint="-0.499984740745262"/>
      </top>
      <bottom/>
      <diagonal/>
    </border>
    <border>
      <left style="thin">
        <color theme="0" tint="-0.499984740745262"/>
      </left>
      <right/>
      <top style="thin">
        <color theme="0" tint="-0.499984740745262"/>
      </top>
      <bottom/>
      <diagonal/>
    </border>
    <border>
      <left/>
      <right style="thin">
        <color auto="1"/>
      </right>
      <top style="thin">
        <color auto="1"/>
      </top>
      <bottom style="thin">
        <color auto="1"/>
      </bottom>
      <diagonal/>
    </border>
    <border>
      <left style="double">
        <color auto="1"/>
      </left>
      <right/>
      <top/>
      <bottom/>
      <diagonal/>
    </border>
    <border>
      <left/>
      <right style="double">
        <color auto="1"/>
      </right>
      <top/>
      <bottom/>
      <diagonal/>
    </border>
    <border>
      <left style="double">
        <color auto="1"/>
      </left>
      <right style="thin">
        <color theme="4" tint="0.39997558519241921"/>
      </right>
      <top style="thin">
        <color theme="4" tint="0.39997558519241921"/>
      </top>
      <bottom style="thin">
        <color theme="4" tint="0.39997558519241921"/>
      </bottom>
      <diagonal/>
    </border>
    <border>
      <left style="double">
        <color auto="1"/>
      </left>
      <right style="thin">
        <color auto="1"/>
      </right>
      <top style="thin">
        <color auto="1"/>
      </top>
      <bottom style="thin">
        <color auto="1"/>
      </bottom>
      <diagonal/>
    </border>
    <border>
      <left style="thin">
        <color auto="1"/>
      </left>
      <right style="double">
        <color auto="1"/>
      </right>
      <top style="thin">
        <color auto="1"/>
      </top>
      <bottom style="thin">
        <color auto="1"/>
      </bottom>
      <diagonal/>
    </border>
    <border>
      <left style="thin">
        <color theme="4" tint="0.39997558519241921"/>
      </left>
      <right style="thin">
        <color theme="4" tint="0.39997558519241921"/>
      </right>
      <top/>
      <bottom style="thin">
        <color auto="1"/>
      </bottom>
      <diagonal/>
    </border>
    <border>
      <left style="thin">
        <color theme="4" tint="0.39997558519241921"/>
      </left>
      <right style="double">
        <color auto="1"/>
      </right>
      <top/>
      <bottom style="thin">
        <color auto="1"/>
      </bottom>
      <diagonal/>
    </border>
    <border>
      <left style="double">
        <color auto="1"/>
      </left>
      <right/>
      <top style="thin">
        <color auto="1"/>
      </top>
      <bottom style="thin">
        <color auto="1"/>
      </bottom>
      <diagonal/>
    </border>
    <border>
      <left style="thin">
        <color auto="1"/>
      </left>
      <right style="thin">
        <color theme="0" tint="-0.499984740745262"/>
      </right>
      <top style="thin">
        <color auto="1"/>
      </top>
      <bottom style="thin">
        <color theme="0" tint="-0.499984740745262"/>
      </bottom>
      <diagonal/>
    </border>
    <border>
      <left style="thin">
        <color theme="0" tint="-0.499984740745262"/>
      </left>
      <right style="thin">
        <color theme="0" tint="-0.499984740745262"/>
      </right>
      <top style="thin">
        <color auto="1"/>
      </top>
      <bottom style="thin">
        <color theme="0" tint="-0.499984740745262"/>
      </bottom>
      <diagonal/>
    </border>
    <border>
      <left style="thin">
        <color theme="4" tint="0.39997558519241921"/>
      </left>
      <right style="thin">
        <color theme="4" tint="0.39997558519241921"/>
      </right>
      <top/>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theme="0" tint="-0.499984740745262"/>
      </right>
      <top/>
      <bottom/>
      <diagonal/>
    </border>
    <border>
      <left style="thick">
        <color theme="0" tint="-0.14999847407452621"/>
      </left>
      <right style="thick">
        <color theme="0" tint="-0.14999847407452621"/>
      </right>
      <top style="thick">
        <color theme="0" tint="-0.14999847407452621"/>
      </top>
      <bottom style="thick">
        <color theme="0" tint="-0.14999847407452621"/>
      </bottom>
      <diagonal/>
    </border>
    <border>
      <left/>
      <right/>
      <top/>
      <bottom style="thin">
        <color theme="0" tint="-0.14999847407452621"/>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4" tint="0.39997558519241921"/>
      </left>
      <right style="thin">
        <color theme="4" tint="0.39997558519241921"/>
      </right>
      <top style="thin">
        <color auto="1"/>
      </top>
      <bottom/>
      <diagonal/>
    </border>
    <border>
      <left/>
      <right style="thin">
        <color theme="4" tint="0.39997558519241921"/>
      </right>
      <top style="thin">
        <color auto="1"/>
      </top>
      <bottom/>
      <diagonal/>
    </border>
    <border>
      <left style="thick">
        <color rgb="FF95B3D7"/>
      </left>
      <right style="thin">
        <color rgb="FF95B3D7"/>
      </right>
      <top style="thin">
        <color rgb="FF95B3D7"/>
      </top>
      <bottom style="thin">
        <color rgb="FF95B3D7"/>
      </bottom>
      <diagonal/>
    </border>
    <border>
      <left/>
      <right style="thick">
        <color rgb="FF95B3D7"/>
      </right>
      <top style="thin">
        <color rgb="FF95B3D7"/>
      </top>
      <bottom style="thin">
        <color rgb="FF95B3D7"/>
      </bottom>
      <diagonal/>
    </border>
    <border>
      <left/>
      <right style="thin">
        <color auto="1"/>
      </right>
      <top/>
      <bottom/>
      <diagonal/>
    </border>
  </borders>
  <cellStyleXfs count="3472">
    <xf numFmtId="0" fontId="0" fillId="0" borderId="0"/>
    <xf numFmtId="0" fontId="4" fillId="0" borderId="0" applyNumberFormat="0" applyFill="0" applyBorder="0" applyAlignment="0" applyProtection="0"/>
    <xf numFmtId="0" fontId="2" fillId="0" borderId="0"/>
    <xf numFmtId="0" fontId="3" fillId="0" borderId="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cellStyleXfs>
  <cellXfs count="289">
    <xf numFmtId="0" fontId="0" fillId="0" borderId="0" xfId="0"/>
    <xf numFmtId="0" fontId="0" fillId="0" borderId="0" xfId="0" applyAlignment="1">
      <alignment wrapText="1"/>
    </xf>
    <xf numFmtId="2" fontId="0" fillId="0" borderId="0" xfId="0" applyNumberFormat="1" applyFont="1"/>
    <xf numFmtId="0" fontId="5" fillId="0" borderId="0" xfId="0" applyFont="1"/>
    <xf numFmtId="0" fontId="6" fillId="0" borderId="0" xfId="0" applyFont="1"/>
    <xf numFmtId="0" fontId="7" fillId="0" borderId="0" xfId="0" applyFont="1"/>
    <xf numFmtId="0" fontId="8" fillId="0" borderId="0" xfId="0" applyFont="1"/>
    <xf numFmtId="0" fontId="0" fillId="0" borderId="0" xfId="0" applyFont="1"/>
    <xf numFmtId="0" fontId="7" fillId="0" borderId="1" xfId="0" applyFont="1" applyBorder="1"/>
    <xf numFmtId="0" fontId="9" fillId="0" borderId="1" xfId="1" applyFont="1" applyBorder="1"/>
    <xf numFmtId="0" fontId="11" fillId="0" borderId="1" xfId="0" applyFont="1" applyBorder="1"/>
    <xf numFmtId="0" fontId="11" fillId="0" borderId="0" xfId="0" applyFont="1"/>
    <xf numFmtId="0" fontId="11" fillId="0" borderId="0" xfId="0" applyFont="1" applyFill="1" applyBorder="1"/>
    <xf numFmtId="0" fontId="7" fillId="0" borderId="0" xfId="0" applyFont="1" applyAlignment="1">
      <alignment vertical="center" wrapText="1"/>
    </xf>
    <xf numFmtId="0" fontId="11" fillId="0" borderId="0" xfId="0" applyFont="1" applyAlignment="1">
      <alignment wrapText="1"/>
    </xf>
    <xf numFmtId="0" fontId="13" fillId="0" borderId="0" xfId="2" applyFont="1"/>
    <xf numFmtId="0" fontId="13" fillId="0" borderId="0" xfId="2" applyFont="1" applyAlignment="1">
      <alignment horizontal="left" wrapText="1"/>
    </xf>
    <xf numFmtId="0" fontId="15" fillId="2" borderId="3" xfId="2" applyNumberFormat="1" applyFont="1" applyFill="1" applyBorder="1" applyAlignment="1">
      <alignment vertical="center" wrapText="1"/>
    </xf>
    <xf numFmtId="0" fontId="15" fillId="2" borderId="4" xfId="2" applyNumberFormat="1" applyFont="1" applyFill="1" applyBorder="1" applyAlignment="1">
      <alignment vertical="center" wrapText="1"/>
    </xf>
    <xf numFmtId="0" fontId="15" fillId="2" borderId="5" xfId="2" applyNumberFormat="1" applyFont="1" applyFill="1" applyBorder="1" applyAlignment="1">
      <alignment vertical="center" wrapText="1"/>
    </xf>
    <xf numFmtId="0" fontId="11" fillId="0" borderId="0" xfId="0" applyFont="1" applyAlignment="1">
      <alignment vertical="center" wrapText="1"/>
    </xf>
    <xf numFmtId="0" fontId="14" fillId="0" borderId="0" xfId="2" applyFont="1" applyFill="1" applyBorder="1" applyAlignment="1">
      <alignment horizontal="right" vertical="center"/>
    </xf>
    <xf numFmtId="0" fontId="14" fillId="0" borderId="0" xfId="2" applyFont="1" applyFill="1" applyBorder="1" applyAlignment="1">
      <alignment vertical="center"/>
    </xf>
    <xf numFmtId="0" fontId="14" fillId="0" borderId="0" xfId="2" applyFont="1"/>
    <xf numFmtId="0" fontId="19" fillId="0" borderId="0" xfId="0" applyFont="1"/>
    <xf numFmtId="0" fontId="23" fillId="0" borderId="0" xfId="0" applyFont="1"/>
    <xf numFmtId="0" fontId="19" fillId="0" borderId="0" xfId="0" applyFont="1" applyAlignment="1">
      <alignment horizontal="left"/>
    </xf>
    <xf numFmtId="0" fontId="17" fillId="0" borderId="0" xfId="2" applyFont="1"/>
    <xf numFmtId="0" fontId="13" fillId="0" borderId="0" xfId="2" applyFont="1" applyAlignment="1">
      <alignment vertical="center"/>
    </xf>
    <xf numFmtId="0" fontId="13" fillId="0" borderId="0" xfId="2" applyFont="1" applyAlignment="1">
      <alignment wrapText="1"/>
    </xf>
    <xf numFmtId="0" fontId="7" fillId="0" borderId="0" xfId="0" applyFont="1" applyAlignment="1">
      <alignment horizontal="right"/>
    </xf>
    <xf numFmtId="0" fontId="27" fillId="0" borderId="1" xfId="0" applyFont="1" applyBorder="1"/>
    <xf numFmtId="0" fontId="11" fillId="0" borderId="1" xfId="0" applyFont="1" applyBorder="1" applyAlignment="1">
      <alignment vertical="center"/>
    </xf>
    <xf numFmtId="0" fontId="11" fillId="0" borderId="1" xfId="0" applyFont="1" applyBorder="1" applyAlignment="1">
      <alignment vertical="center" wrapText="1"/>
    </xf>
    <xf numFmtId="0" fontId="19" fillId="0" borderId="0" xfId="0" applyFont="1" applyAlignment="1">
      <alignment wrapText="1"/>
    </xf>
    <xf numFmtId="0" fontId="11" fillId="0" borderId="9" xfId="0" applyFont="1" applyFill="1" applyBorder="1"/>
    <xf numFmtId="0" fontId="11" fillId="0" borderId="3" xfId="0" applyFont="1" applyFill="1" applyBorder="1"/>
    <xf numFmtId="0" fontId="11" fillId="0" borderId="3" xfId="0" applyFont="1" applyFill="1" applyBorder="1" applyAlignment="1">
      <alignment horizontal="left"/>
    </xf>
    <xf numFmtId="0" fontId="22" fillId="0" borderId="3" xfId="0" applyFont="1" applyBorder="1" applyAlignment="1">
      <alignment horizontal="left"/>
    </xf>
    <xf numFmtId="0" fontId="22" fillId="0" borderId="9" xfId="0" applyFont="1" applyFill="1" applyBorder="1"/>
    <xf numFmtId="0" fontId="11" fillId="0" borderId="10" xfId="0" applyFont="1" applyFill="1" applyBorder="1"/>
    <xf numFmtId="0" fontId="11" fillId="0" borderId="11" xfId="0" applyFont="1" applyFill="1" applyBorder="1"/>
    <xf numFmtId="0" fontId="11" fillId="0" borderId="11" xfId="0" applyFont="1" applyFill="1" applyBorder="1" applyAlignment="1">
      <alignment horizontal="left"/>
    </xf>
    <xf numFmtId="0" fontId="19" fillId="0" borderId="13" xfId="0" applyFont="1" applyBorder="1"/>
    <xf numFmtId="0" fontId="21" fillId="0" borderId="7" xfId="0" applyFont="1" applyFill="1" applyBorder="1"/>
    <xf numFmtId="0" fontId="21" fillId="0" borderId="12" xfId="0" applyFont="1" applyFill="1" applyBorder="1"/>
    <xf numFmtId="0" fontId="11" fillId="0" borderId="8" xfId="0" applyFont="1" applyFill="1" applyBorder="1"/>
    <xf numFmtId="0" fontId="11" fillId="0" borderId="14" xfId="0" applyFont="1" applyFill="1" applyBorder="1"/>
    <xf numFmtId="0" fontId="11" fillId="0" borderId="17" xfId="0" applyFont="1" applyFill="1" applyBorder="1"/>
    <xf numFmtId="0" fontId="11" fillId="0" borderId="18" xfId="0" applyFont="1" applyFill="1" applyBorder="1"/>
    <xf numFmtId="0" fontId="22" fillId="0" borderId="18" xfId="0" applyFont="1" applyFill="1" applyBorder="1"/>
    <xf numFmtId="0" fontId="22" fillId="0" borderId="18" xfId="0" applyFont="1" applyBorder="1"/>
    <xf numFmtId="0" fontId="11" fillId="0" borderId="19" xfId="0" applyFont="1" applyFill="1" applyBorder="1"/>
    <xf numFmtId="0" fontId="11" fillId="0" borderId="20" xfId="0" applyFont="1" applyFill="1" applyBorder="1"/>
    <xf numFmtId="0" fontId="11" fillId="0" borderId="7" xfId="0" applyFont="1" applyFill="1" applyBorder="1" applyAlignment="1">
      <alignment horizontal="left"/>
    </xf>
    <xf numFmtId="0" fontId="11" fillId="0" borderId="12" xfId="0" applyFont="1" applyFill="1" applyBorder="1" applyAlignment="1">
      <alignment horizontal="left"/>
    </xf>
    <xf numFmtId="0" fontId="10" fillId="2" borderId="3" xfId="2" applyNumberFormat="1" applyFont="1" applyFill="1" applyBorder="1" applyAlignment="1">
      <alignment horizontal="left" textRotation="30" wrapText="1"/>
    </xf>
    <xf numFmtId="0" fontId="15" fillId="2" borderId="3" xfId="2" applyNumberFormat="1" applyFont="1" applyFill="1" applyBorder="1" applyAlignment="1">
      <alignment horizontal="left" textRotation="30" wrapText="1"/>
    </xf>
    <xf numFmtId="0" fontId="10" fillId="2" borderId="7" xfId="2" applyNumberFormat="1" applyFont="1" applyFill="1" applyBorder="1" applyAlignment="1">
      <alignment horizontal="left" textRotation="30" wrapText="1"/>
    </xf>
    <xf numFmtId="0" fontId="10" fillId="2" borderId="15" xfId="2" applyNumberFormat="1" applyFont="1" applyFill="1" applyBorder="1" applyAlignment="1">
      <alignment horizontal="left" textRotation="30" wrapText="1"/>
    </xf>
    <xf numFmtId="0" fontId="10" fillId="2" borderId="6" xfId="2" applyNumberFormat="1" applyFont="1" applyFill="1" applyBorder="1" applyAlignment="1">
      <alignment horizontal="left" textRotation="30" wrapText="1"/>
    </xf>
    <xf numFmtId="0" fontId="10" fillId="2" borderId="16" xfId="2" applyNumberFormat="1" applyFont="1" applyFill="1" applyBorder="1" applyAlignment="1">
      <alignment horizontal="left" textRotation="30" wrapText="1"/>
    </xf>
    <xf numFmtId="0" fontId="10" fillId="2" borderId="8" xfId="2" applyNumberFormat="1" applyFont="1" applyFill="1" applyBorder="1" applyAlignment="1">
      <alignment horizontal="left" textRotation="30" wrapText="1"/>
    </xf>
    <xf numFmtId="0" fontId="8" fillId="0" borderId="0" xfId="0" applyFont="1" applyAlignment="1">
      <alignment horizontal="left" textRotation="30" wrapText="1"/>
    </xf>
    <xf numFmtId="0" fontId="22" fillId="0" borderId="7" xfId="0" applyFont="1" applyBorder="1" applyAlignment="1">
      <alignment horizontal="left"/>
    </xf>
    <xf numFmtId="0" fontId="22" fillId="0" borderId="3" xfId="0" applyFont="1" applyFill="1" applyBorder="1" applyAlignment="1">
      <alignment horizontal="left"/>
    </xf>
    <xf numFmtId="0" fontId="11" fillId="0" borderId="21" xfId="0" applyFont="1" applyFill="1" applyBorder="1" applyAlignment="1">
      <alignment horizontal="left"/>
    </xf>
    <xf numFmtId="0" fontId="11" fillId="0" borderId="0" xfId="0" applyFont="1" applyFill="1" applyBorder="1" applyAlignment="1">
      <alignment horizontal="left"/>
    </xf>
    <xf numFmtId="0" fontId="11" fillId="0" borderId="22" xfId="0" applyFont="1" applyFill="1" applyBorder="1" applyAlignment="1">
      <alignment horizontal="left"/>
    </xf>
    <xf numFmtId="0" fontId="22" fillId="0" borderId="7" xfId="0" applyFont="1" applyFill="1" applyBorder="1" applyAlignment="1">
      <alignment horizontal="left"/>
    </xf>
    <xf numFmtId="0" fontId="11" fillId="0" borderId="23" xfId="0" applyFont="1" applyFill="1" applyBorder="1" applyAlignment="1">
      <alignment horizontal="left"/>
    </xf>
    <xf numFmtId="0" fontId="11" fillId="0" borderId="24" xfId="0" applyFont="1" applyFill="1" applyBorder="1" applyAlignment="1">
      <alignment horizontal="left"/>
    </xf>
    <xf numFmtId="3" fontId="11" fillId="0" borderId="3" xfId="0" applyNumberFormat="1" applyFont="1" applyFill="1" applyBorder="1" applyAlignment="1">
      <alignment horizontal="left"/>
    </xf>
    <xf numFmtId="0" fontId="1" fillId="0" borderId="0" xfId="0" applyFont="1" applyAlignment="1">
      <alignment wrapText="1"/>
    </xf>
    <xf numFmtId="0" fontId="20" fillId="0" borderId="0" xfId="2" applyFont="1" applyAlignment="1">
      <alignment textRotation="45"/>
    </xf>
    <xf numFmtId="0" fontId="15" fillId="0" borderId="0" xfId="2" applyFont="1" applyAlignment="1">
      <alignment textRotation="45"/>
    </xf>
    <xf numFmtId="0" fontId="15" fillId="2" borderId="5" xfId="2" applyNumberFormat="1" applyFont="1" applyFill="1" applyBorder="1" applyAlignment="1">
      <alignment horizontal="left" textRotation="30" wrapText="1"/>
    </xf>
    <xf numFmtId="0" fontId="10" fillId="2" borderId="26" xfId="2" applyNumberFormat="1" applyFont="1" applyFill="1" applyBorder="1" applyAlignment="1">
      <alignment horizontal="left" textRotation="30" wrapText="1"/>
    </xf>
    <xf numFmtId="0" fontId="10" fillId="2" borderId="27" xfId="2" applyNumberFormat="1" applyFont="1" applyFill="1" applyBorder="1" applyAlignment="1">
      <alignment horizontal="left" textRotation="30" wrapText="1"/>
    </xf>
    <xf numFmtId="0" fontId="15" fillId="2" borderId="25" xfId="2" applyNumberFormat="1" applyFont="1" applyFill="1" applyBorder="1" applyAlignment="1">
      <alignment textRotation="45" wrapText="1"/>
    </xf>
    <xf numFmtId="0" fontId="15" fillId="2" borderId="6" xfId="2" applyNumberFormat="1" applyFont="1" applyFill="1" applyBorder="1" applyAlignment="1">
      <alignment textRotation="45" wrapText="1"/>
    </xf>
    <xf numFmtId="0" fontId="19" fillId="0" borderId="0" xfId="0" applyFont="1" applyAlignment="1">
      <alignment textRotation="45"/>
    </xf>
    <xf numFmtId="0" fontId="11" fillId="0" borderId="8" xfId="0" applyFont="1" applyBorder="1" applyAlignment="1">
      <alignment vertical="center" wrapText="1"/>
    </xf>
    <xf numFmtId="0" fontId="11" fillId="0" borderId="3" xfId="0" applyFont="1" applyBorder="1" applyAlignment="1">
      <alignment vertical="center" wrapText="1"/>
    </xf>
    <xf numFmtId="0" fontId="16" fillId="0" borderId="3" xfId="1" applyFont="1" applyBorder="1" applyAlignment="1">
      <alignment vertical="center" wrapText="1"/>
    </xf>
    <xf numFmtId="0" fontId="19" fillId="0" borderId="0" xfId="0" applyFont="1" applyAlignment="1">
      <alignment vertical="center"/>
    </xf>
    <xf numFmtId="0" fontId="11" fillId="0" borderId="8" xfId="0" applyFont="1" applyFill="1" applyBorder="1" applyAlignment="1">
      <alignment vertical="center" wrapText="1"/>
    </xf>
    <xf numFmtId="0" fontId="11" fillId="0" borderId="3" xfId="0" applyFont="1" applyFill="1" applyBorder="1" applyAlignment="1">
      <alignment vertical="center" wrapText="1"/>
    </xf>
    <xf numFmtId="0" fontId="16" fillId="0" borderId="3" xfId="1" applyFont="1" applyFill="1" applyBorder="1" applyAlignment="1">
      <alignment vertical="center" wrapText="1"/>
    </xf>
    <xf numFmtId="0" fontId="19" fillId="0" borderId="0" xfId="0" applyFont="1" applyFill="1" applyAlignment="1">
      <alignment vertical="center"/>
    </xf>
    <xf numFmtId="0" fontId="11" fillId="0" borderId="30" xfId="0" applyFont="1" applyBorder="1" applyAlignment="1">
      <alignment vertical="center" wrapText="1"/>
    </xf>
    <xf numFmtId="0" fontId="11" fillId="0" borderId="28" xfId="0" applyFont="1" applyBorder="1" applyAlignment="1">
      <alignment vertical="center" wrapText="1"/>
    </xf>
    <xf numFmtId="0" fontId="15" fillId="2" borderId="33" xfId="2" applyNumberFormat="1" applyFont="1" applyFill="1" applyBorder="1" applyAlignment="1">
      <alignment textRotation="45" wrapText="1"/>
    </xf>
    <xf numFmtId="0" fontId="11" fillId="0" borderId="34" xfId="0" applyFont="1" applyBorder="1" applyAlignment="1">
      <alignment vertical="center" wrapText="1"/>
    </xf>
    <xf numFmtId="0" fontId="11" fillId="0" borderId="34" xfId="0" applyFont="1" applyFill="1" applyBorder="1" applyAlignment="1">
      <alignment vertical="center" wrapText="1"/>
    </xf>
    <xf numFmtId="0" fontId="11" fillId="0" borderId="32" xfId="0" applyFont="1" applyBorder="1" applyAlignment="1">
      <alignment vertical="center" wrapText="1"/>
    </xf>
    <xf numFmtId="0" fontId="15" fillId="2" borderId="35" xfId="2" applyNumberFormat="1" applyFont="1" applyFill="1" applyBorder="1" applyAlignment="1">
      <alignment textRotation="45" wrapText="1"/>
    </xf>
    <xf numFmtId="0" fontId="15" fillId="2" borderId="36" xfId="2" applyNumberFormat="1" applyFont="1" applyFill="1" applyBorder="1" applyAlignment="1">
      <alignment textRotation="45" wrapText="1"/>
    </xf>
    <xf numFmtId="0" fontId="11" fillId="0" borderId="37" xfId="0" applyFont="1" applyBorder="1" applyAlignment="1">
      <alignment vertical="center" wrapText="1"/>
    </xf>
    <xf numFmtId="0" fontId="11" fillId="0" borderId="38" xfId="0" applyFont="1" applyBorder="1" applyAlignment="1">
      <alignment vertical="center" wrapText="1"/>
    </xf>
    <xf numFmtId="0" fontId="11" fillId="0" borderId="37" xfId="0" applyFont="1" applyFill="1" applyBorder="1" applyAlignment="1">
      <alignment vertical="center" wrapText="1"/>
    </xf>
    <xf numFmtId="0" fontId="11" fillId="0" borderId="38" xfId="0" applyFont="1" applyFill="1" applyBorder="1" applyAlignment="1">
      <alignment vertical="center" wrapText="1"/>
    </xf>
    <xf numFmtId="0" fontId="11" fillId="0" borderId="39" xfId="0" applyFont="1" applyBorder="1" applyAlignment="1">
      <alignment vertical="center" wrapText="1"/>
    </xf>
    <xf numFmtId="0" fontId="11" fillId="0" borderId="40" xfId="0" applyFont="1" applyBorder="1" applyAlignment="1">
      <alignment vertical="center" wrapText="1"/>
    </xf>
    <xf numFmtId="0" fontId="16" fillId="0" borderId="28" xfId="1" applyFont="1" applyBorder="1" applyAlignment="1">
      <alignment vertical="center" wrapText="1"/>
    </xf>
    <xf numFmtId="0" fontId="11" fillId="0" borderId="29" xfId="0" applyFont="1" applyBorder="1" applyAlignment="1">
      <alignment vertical="center" wrapText="1"/>
    </xf>
    <xf numFmtId="0" fontId="11" fillId="0" borderId="7" xfId="0" applyFont="1" applyBorder="1" applyAlignment="1">
      <alignment vertical="center" wrapText="1"/>
    </xf>
    <xf numFmtId="0" fontId="11" fillId="0" borderId="7" xfId="0" applyFont="1" applyFill="1" applyBorder="1" applyAlignment="1">
      <alignment vertical="center" wrapText="1"/>
    </xf>
    <xf numFmtId="0" fontId="11" fillId="0" borderId="31" xfId="0" applyFont="1" applyBorder="1" applyAlignment="1">
      <alignment vertical="center" wrapText="1"/>
    </xf>
    <xf numFmtId="0" fontId="19" fillId="0" borderId="0" xfId="0" applyFont="1" applyBorder="1"/>
    <xf numFmtId="0" fontId="34" fillId="9" borderId="41" xfId="0" applyFont="1" applyFill="1" applyBorder="1" applyAlignment="1">
      <alignment textRotation="45"/>
    </xf>
    <xf numFmtId="0" fontId="34" fillId="7" borderId="41" xfId="0" applyFont="1" applyFill="1" applyBorder="1" applyAlignment="1">
      <alignment textRotation="45" wrapText="1"/>
    </xf>
    <xf numFmtId="0" fontId="32" fillId="0" borderId="41" xfId="0" applyFont="1" applyBorder="1"/>
    <xf numFmtId="0" fontId="8" fillId="0" borderId="41" xfId="0" applyFont="1" applyBorder="1"/>
    <xf numFmtId="0" fontId="33" fillId="8" borderId="41" xfId="0" applyFont="1" applyFill="1" applyBorder="1"/>
    <xf numFmtId="0" fontId="32" fillId="5" borderId="41" xfId="0" applyFont="1" applyFill="1" applyBorder="1"/>
    <xf numFmtId="0" fontId="31" fillId="9" borderId="41" xfId="0" applyFont="1" applyFill="1" applyBorder="1"/>
    <xf numFmtId="0" fontId="31" fillId="7" borderId="41" xfId="0" applyFont="1" applyFill="1" applyBorder="1"/>
    <xf numFmtId="0" fontId="31" fillId="5" borderId="41" xfId="0" applyFont="1" applyFill="1" applyBorder="1"/>
    <xf numFmtId="0" fontId="31" fillId="10" borderId="41" xfId="0" applyFont="1" applyFill="1" applyBorder="1"/>
    <xf numFmtId="0" fontId="8" fillId="0" borderId="41" xfId="0" applyFont="1" applyFill="1" applyBorder="1"/>
    <xf numFmtId="0" fontId="34" fillId="2" borderId="41" xfId="0" applyFont="1" applyFill="1" applyBorder="1" applyAlignment="1">
      <alignment textRotation="45" wrapText="1"/>
    </xf>
    <xf numFmtId="0" fontId="34" fillId="0" borderId="41" xfId="0" applyFont="1" applyFill="1" applyBorder="1" applyAlignment="1">
      <alignment textRotation="45"/>
    </xf>
    <xf numFmtId="0" fontId="31" fillId="0" borderId="41" xfId="0" applyFont="1" applyFill="1" applyBorder="1"/>
    <xf numFmtId="0" fontId="8" fillId="11" borderId="41" xfId="0" applyFont="1" applyFill="1" applyBorder="1" applyAlignment="1">
      <alignment vertical="center"/>
    </xf>
    <xf numFmtId="0" fontId="32" fillId="11" borderId="41" xfId="0" applyFont="1" applyFill="1" applyBorder="1" applyAlignment="1">
      <alignment vertical="center"/>
    </xf>
    <xf numFmtId="0" fontId="8" fillId="11" borderId="41" xfId="0" applyFont="1" applyFill="1" applyBorder="1"/>
    <xf numFmtId="0" fontId="34" fillId="12" borderId="41" xfId="0" applyFont="1" applyFill="1" applyBorder="1" applyAlignment="1">
      <alignment textRotation="45" wrapText="1"/>
    </xf>
    <xf numFmtId="0" fontId="31" fillId="12" borderId="41" xfId="0" applyFont="1" applyFill="1" applyBorder="1"/>
    <xf numFmtId="0" fontId="15" fillId="2" borderId="42" xfId="2" applyFont="1" applyFill="1" applyBorder="1" applyAlignment="1">
      <alignment textRotation="45" wrapText="1"/>
    </xf>
    <xf numFmtId="0" fontId="24" fillId="2" borderId="42" xfId="1" applyFont="1" applyFill="1" applyBorder="1" applyAlignment="1">
      <alignment textRotation="45" wrapText="1"/>
    </xf>
    <xf numFmtId="0" fontId="15" fillId="2" borderId="42" xfId="2" applyFont="1" applyFill="1" applyBorder="1" applyAlignment="1">
      <alignment horizontal="left" textRotation="45" wrapText="1"/>
    </xf>
    <xf numFmtId="0" fontId="13" fillId="0" borderId="42" xfId="2" applyFont="1" applyFill="1" applyBorder="1" applyAlignment="1">
      <alignment vertical="center"/>
    </xf>
    <xf numFmtId="0" fontId="25" fillId="0" borderId="42" xfId="1" applyFont="1" applyFill="1" applyBorder="1" applyAlignment="1">
      <alignment horizontal="right" vertical="center"/>
    </xf>
    <xf numFmtId="49" fontId="13" fillId="0" borderId="42" xfId="2" applyNumberFormat="1" applyFont="1" applyFill="1" applyBorder="1" applyAlignment="1">
      <alignment vertical="center"/>
    </xf>
    <xf numFmtId="0" fontId="22" fillId="0" borderId="42" xfId="0" applyFont="1" applyBorder="1"/>
    <xf numFmtId="0" fontId="13" fillId="0" borderId="42" xfId="2" applyFont="1" applyBorder="1"/>
    <xf numFmtId="0" fontId="13" fillId="0" borderId="42" xfId="0" applyFont="1" applyBorder="1"/>
    <xf numFmtId="0" fontId="22" fillId="0" borderId="42" xfId="0" applyFont="1" applyBorder="1" applyAlignment="1">
      <alignment vertical="center"/>
    </xf>
    <xf numFmtId="49" fontId="13" fillId="0" borderId="42" xfId="2" applyNumberFormat="1" applyFont="1" applyBorder="1"/>
    <xf numFmtId="0" fontId="10" fillId="2" borderId="43" xfId="2" applyNumberFormat="1" applyFont="1" applyFill="1" applyBorder="1" applyAlignment="1">
      <alignment horizontal="left" textRotation="30" wrapText="1"/>
    </xf>
    <xf numFmtId="0" fontId="15" fillId="2" borderId="44" xfId="2" applyNumberFormat="1" applyFont="1" applyFill="1" applyBorder="1" applyAlignment="1">
      <alignment horizontal="left" textRotation="30" wrapText="1"/>
    </xf>
    <xf numFmtId="0" fontId="10" fillId="2" borderId="44" xfId="2" applyNumberFormat="1" applyFont="1" applyFill="1" applyBorder="1" applyAlignment="1">
      <alignment horizontal="left" textRotation="30" wrapText="1"/>
    </xf>
    <xf numFmtId="0" fontId="10" fillId="2" borderId="45" xfId="2" applyNumberFormat="1" applyFont="1" applyFill="1" applyBorder="1" applyAlignment="1">
      <alignment horizontal="left" textRotation="30" wrapText="1"/>
    </xf>
    <xf numFmtId="0" fontId="8" fillId="0" borderId="46" xfId="0" applyFont="1" applyBorder="1" applyAlignment="1">
      <alignment horizontal="left" vertical="center" wrapText="1"/>
    </xf>
    <xf numFmtId="0" fontId="8" fillId="0" borderId="41" xfId="0" applyFont="1" applyBorder="1" applyAlignment="1">
      <alignment horizontal="left"/>
    </xf>
    <xf numFmtId="9" fontId="8" fillId="0" borderId="41" xfId="0" applyNumberFormat="1" applyFont="1" applyBorder="1" applyAlignment="1">
      <alignment horizontal="left"/>
    </xf>
    <xf numFmtId="0" fontId="8" fillId="0" borderId="47" xfId="0" applyFont="1" applyBorder="1" applyAlignment="1">
      <alignment horizontal="left"/>
    </xf>
    <xf numFmtId="0" fontId="8" fillId="0" borderId="48" xfId="0" applyFont="1" applyBorder="1" applyAlignment="1">
      <alignment horizontal="left" vertical="center" wrapText="1"/>
    </xf>
    <xf numFmtId="0" fontId="8" fillId="0" borderId="49" xfId="0" applyFont="1" applyBorder="1" applyAlignment="1">
      <alignment horizontal="left"/>
    </xf>
    <xf numFmtId="9" fontId="8" fillId="0" borderId="49" xfId="0" applyNumberFormat="1" applyFont="1" applyBorder="1" applyAlignment="1">
      <alignment horizontal="left"/>
    </xf>
    <xf numFmtId="0" fontId="8" fillId="0" borderId="50" xfId="0" applyFont="1" applyBorder="1" applyAlignment="1">
      <alignment horizontal="left"/>
    </xf>
    <xf numFmtId="0" fontId="31" fillId="12" borderId="41" xfId="0" applyFont="1" applyFill="1" applyBorder="1" applyAlignment="1">
      <alignment vertical="center"/>
    </xf>
    <xf numFmtId="0" fontId="31" fillId="7" borderId="41" xfId="0" applyFont="1" applyFill="1" applyBorder="1" applyAlignment="1">
      <alignment vertical="center"/>
    </xf>
    <xf numFmtId="0" fontId="0" fillId="0" borderId="0" xfId="0" applyAlignment="1">
      <alignment vertical="center"/>
    </xf>
    <xf numFmtId="0" fontId="31" fillId="7" borderId="41" xfId="0" applyFont="1" applyFill="1" applyBorder="1" applyAlignment="1">
      <alignment vertical="center" wrapText="1"/>
    </xf>
    <xf numFmtId="0" fontId="35" fillId="2" borderId="3" xfId="2" applyNumberFormat="1" applyFont="1" applyFill="1" applyBorder="1" applyAlignment="1">
      <alignment vertical="center" wrapText="1"/>
    </xf>
    <xf numFmtId="0" fontId="36" fillId="2" borderId="6" xfId="1" applyNumberFormat="1" applyFont="1" applyFill="1" applyBorder="1" applyAlignment="1">
      <alignment vertical="center" wrapText="1"/>
    </xf>
    <xf numFmtId="0" fontId="35" fillId="2" borderId="7" xfId="2" applyNumberFormat="1" applyFont="1" applyFill="1" applyBorder="1" applyAlignment="1">
      <alignment vertical="center" wrapText="1"/>
    </xf>
    <xf numFmtId="0" fontId="11" fillId="0" borderId="2" xfId="0" applyFont="1" applyBorder="1"/>
    <xf numFmtId="0" fontId="36" fillId="2" borderId="25" xfId="1" applyNumberFormat="1" applyFont="1" applyFill="1" applyBorder="1" applyAlignment="1">
      <alignment vertical="center" wrapText="1"/>
    </xf>
    <xf numFmtId="0" fontId="11" fillId="0" borderId="52" xfId="0" applyFont="1" applyBorder="1" applyAlignment="1">
      <alignment wrapText="1"/>
    </xf>
    <xf numFmtId="0" fontId="11" fillId="0" borderId="0" xfId="0" applyFont="1" applyBorder="1" applyAlignment="1">
      <alignment wrapText="1"/>
    </xf>
    <xf numFmtId="0" fontId="11" fillId="0" borderId="53" xfId="0" applyFont="1" applyBorder="1" applyAlignment="1">
      <alignment wrapText="1"/>
    </xf>
    <xf numFmtId="0" fontId="36" fillId="2" borderId="54" xfId="1" applyNumberFormat="1" applyFont="1" applyFill="1" applyBorder="1" applyAlignment="1">
      <alignment vertical="center" wrapText="1"/>
    </xf>
    <xf numFmtId="0" fontId="36" fillId="2" borderId="57" xfId="1" applyNumberFormat="1" applyFont="1" applyFill="1" applyBorder="1" applyAlignment="1">
      <alignment vertical="center" wrapText="1"/>
    </xf>
    <xf numFmtId="0" fontId="36" fillId="2" borderId="58" xfId="1" applyNumberFormat="1" applyFont="1" applyFill="1" applyBorder="1" applyAlignment="1">
      <alignment vertical="center" wrapText="1"/>
    </xf>
    <xf numFmtId="0" fontId="13" fillId="12" borderId="55" xfId="0" applyFont="1" applyFill="1" applyBorder="1"/>
    <xf numFmtId="0" fontId="13" fillId="12" borderId="1" xfId="0" applyFont="1" applyFill="1" applyBorder="1"/>
    <xf numFmtId="0" fontId="13" fillId="12" borderId="56" xfId="0" applyFont="1" applyFill="1" applyBorder="1"/>
    <xf numFmtId="0" fontId="13" fillId="12" borderId="51" xfId="0" applyFont="1" applyFill="1" applyBorder="1"/>
    <xf numFmtId="0" fontId="13" fillId="12" borderId="59" xfId="0" applyFont="1" applyFill="1" applyBorder="1"/>
    <xf numFmtId="0" fontId="7" fillId="0" borderId="0" xfId="0" applyFont="1" applyAlignment="1">
      <alignment wrapText="1"/>
    </xf>
    <xf numFmtId="0" fontId="15" fillId="2" borderId="4" xfId="2" applyNumberFormat="1" applyFont="1" applyFill="1" applyBorder="1" applyAlignment="1">
      <alignment textRotation="45" wrapText="1"/>
    </xf>
    <xf numFmtId="0" fontId="15" fillId="2" borderId="5" xfId="2" applyNumberFormat="1" applyFont="1" applyFill="1" applyBorder="1" applyAlignment="1">
      <alignment textRotation="45" wrapText="1"/>
    </xf>
    <xf numFmtId="0" fontId="26" fillId="0" borderId="0" xfId="0" applyFont="1" applyAlignment="1">
      <alignment textRotation="45" wrapText="1"/>
    </xf>
    <xf numFmtId="0" fontId="8" fillId="0" borderId="41" xfId="0" applyNumberFormat="1" applyFont="1" applyBorder="1" applyAlignment="1">
      <alignment horizontal="left"/>
    </xf>
    <xf numFmtId="0" fontId="8" fillId="0" borderId="49" xfId="0" applyNumberFormat="1" applyFont="1" applyBorder="1" applyAlignment="1">
      <alignment horizontal="left"/>
    </xf>
    <xf numFmtId="0" fontId="10" fillId="2" borderId="60" xfId="2" applyNumberFormat="1" applyFont="1" applyFill="1" applyBorder="1" applyAlignment="1">
      <alignment horizontal="left" textRotation="30" wrapText="1"/>
    </xf>
    <xf numFmtId="0" fontId="10" fillId="2" borderId="61" xfId="2" applyNumberFormat="1" applyFont="1" applyFill="1" applyBorder="1" applyAlignment="1">
      <alignment horizontal="left" textRotation="30" wrapText="1"/>
    </xf>
    <xf numFmtId="0" fontId="32" fillId="0" borderId="0" xfId="0" applyFont="1"/>
    <xf numFmtId="0" fontId="15" fillId="2" borderId="62" xfId="2" applyNumberFormat="1" applyFont="1" applyFill="1" applyBorder="1" applyAlignment="1">
      <alignment vertical="center" wrapText="1"/>
    </xf>
    <xf numFmtId="0" fontId="38" fillId="0" borderId="0" xfId="0" applyFont="1"/>
    <xf numFmtId="0" fontId="11" fillId="0" borderId="0" xfId="0" applyFont="1" applyAlignment="1"/>
    <xf numFmtId="0" fontId="11" fillId="0" borderId="0" xfId="0" applyFont="1" applyAlignment="1">
      <alignment vertical="center"/>
    </xf>
    <xf numFmtId="0" fontId="7" fillId="0" borderId="0" xfId="0" applyFont="1" applyAlignment="1"/>
    <xf numFmtId="0" fontId="13" fillId="13" borderId="1" xfId="0" applyFont="1" applyFill="1" applyBorder="1" applyAlignment="1">
      <alignment vertical="center"/>
    </xf>
    <xf numFmtId="0" fontId="22" fillId="0" borderId="1" xfId="0" applyFont="1" applyBorder="1" applyAlignment="1">
      <alignment vertical="center"/>
    </xf>
    <xf numFmtId="0" fontId="22" fillId="0" borderId="51" xfId="0" applyFont="1" applyBorder="1" applyAlignment="1">
      <alignment vertical="center"/>
    </xf>
    <xf numFmtId="0" fontId="22" fillId="0" borderId="51" xfId="0" applyFont="1" applyBorder="1" applyAlignment="1">
      <alignment vertical="center" wrapText="1"/>
    </xf>
    <xf numFmtId="0" fontId="22" fillId="0" borderId="0" xfId="0" applyFont="1" applyAlignment="1">
      <alignment vertical="center" wrapText="1"/>
    </xf>
    <xf numFmtId="0" fontId="22" fillId="0" borderId="63" xfId="0" applyFont="1" applyBorder="1" applyAlignment="1">
      <alignment vertical="center"/>
    </xf>
    <xf numFmtId="0" fontId="22" fillId="0" borderId="64" xfId="0" applyFont="1" applyBorder="1" applyAlignment="1">
      <alignment vertical="center"/>
    </xf>
    <xf numFmtId="0" fontId="22" fillId="0" borderId="64" xfId="0" applyFont="1" applyBorder="1" applyAlignment="1">
      <alignment vertical="center" wrapText="1"/>
    </xf>
    <xf numFmtId="0" fontId="11" fillId="0" borderId="1" xfId="0" applyFont="1" applyFill="1" applyBorder="1" applyAlignment="1">
      <alignment vertical="center"/>
    </xf>
    <xf numFmtId="0" fontId="11" fillId="0" borderId="1" xfId="0" applyFont="1" applyFill="1" applyBorder="1" applyAlignment="1">
      <alignment vertical="center" wrapText="1"/>
    </xf>
    <xf numFmtId="0" fontId="22" fillId="14" borderId="64" xfId="0" applyFont="1" applyFill="1" applyBorder="1" applyAlignment="1">
      <alignment vertical="center" wrapText="1"/>
    </xf>
    <xf numFmtId="0" fontId="13" fillId="13" borderId="1" xfId="0" applyFont="1" applyFill="1" applyBorder="1" applyAlignment="1">
      <alignment vertical="center" wrapText="1"/>
    </xf>
    <xf numFmtId="0" fontId="13" fillId="4" borderId="1" xfId="0" applyFont="1" applyFill="1" applyBorder="1" applyAlignment="1">
      <alignment vertical="center" wrapText="1"/>
    </xf>
    <xf numFmtId="0" fontId="22" fillId="0" borderId="1" xfId="0" applyFont="1" applyBorder="1" applyAlignment="1">
      <alignment vertical="center" wrapText="1"/>
    </xf>
    <xf numFmtId="0" fontId="0" fillId="0" borderId="0" xfId="0" applyFill="1"/>
    <xf numFmtId="0" fontId="40" fillId="0" borderId="0" xfId="0" applyFont="1" applyFill="1"/>
    <xf numFmtId="0" fontId="28" fillId="4" borderId="65" xfId="0" applyFont="1" applyFill="1" applyBorder="1" applyAlignment="1">
      <alignment vertical="center" wrapText="1"/>
    </xf>
    <xf numFmtId="0" fontId="15" fillId="2" borderId="66" xfId="2" applyFont="1" applyFill="1" applyBorder="1" applyAlignment="1">
      <alignment textRotation="45" wrapText="1"/>
    </xf>
    <xf numFmtId="0" fontId="28" fillId="0" borderId="66" xfId="0" applyFont="1" applyBorder="1" applyAlignment="1">
      <alignment vertical="center" wrapText="1"/>
    </xf>
    <xf numFmtId="0" fontId="29" fillId="5" borderId="66" xfId="0" applyFont="1" applyFill="1" applyBorder="1" applyAlignment="1">
      <alignment vertical="center" wrapText="1"/>
    </xf>
    <xf numFmtId="0" fontId="30" fillId="6" borderId="66" xfId="0" applyFont="1" applyFill="1" applyBorder="1" applyAlignment="1">
      <alignment vertical="center" wrapText="1"/>
    </xf>
    <xf numFmtId="0" fontId="31" fillId="15" borderId="41" xfId="0" applyFont="1" applyFill="1" applyBorder="1"/>
    <xf numFmtId="0" fontId="32" fillId="15" borderId="41" xfId="0" applyFont="1" applyFill="1" applyBorder="1"/>
    <xf numFmtId="0" fontId="22" fillId="0" borderId="21" xfId="0" applyFont="1" applyFill="1" applyBorder="1" applyAlignment="1">
      <alignment horizontal="left"/>
    </xf>
    <xf numFmtId="0" fontId="22" fillId="0" borderId="21" xfId="0" applyFont="1" applyBorder="1" applyAlignment="1">
      <alignment horizontal="left"/>
    </xf>
    <xf numFmtId="0" fontId="22" fillId="0" borderId="0" xfId="0" applyFont="1" applyBorder="1" applyAlignment="1">
      <alignment horizontal="left"/>
    </xf>
    <xf numFmtId="0" fontId="42" fillId="0" borderId="0" xfId="0" applyFont="1" applyAlignment="1">
      <alignment horizontal="left" textRotation="30" wrapText="1"/>
    </xf>
    <xf numFmtId="0" fontId="43" fillId="0" borderId="0" xfId="0" applyFont="1"/>
    <xf numFmtId="0" fontId="43" fillId="0" borderId="0" xfId="0" applyFont="1" applyBorder="1"/>
    <xf numFmtId="0" fontId="43" fillId="0" borderId="13" xfId="0" applyFont="1" applyBorder="1"/>
    <xf numFmtId="0" fontId="15" fillId="0" borderId="0" xfId="2" applyFont="1" applyFill="1" applyAlignment="1">
      <alignment horizontal="center" vertical="center"/>
    </xf>
    <xf numFmtId="0" fontId="11" fillId="0" borderId="0" xfId="0" applyFont="1" applyFill="1"/>
    <xf numFmtId="0" fontId="44" fillId="0" borderId="1" xfId="0" applyFont="1" applyBorder="1"/>
    <xf numFmtId="49" fontId="11" fillId="0" borderId="0" xfId="0" applyNumberFormat="1" applyFont="1"/>
    <xf numFmtId="16" fontId="11" fillId="0" borderId="0" xfId="0" applyNumberFormat="1" applyFont="1"/>
    <xf numFmtId="0" fontId="22" fillId="0" borderId="0" xfId="0" applyFont="1"/>
    <xf numFmtId="49" fontId="22" fillId="0" borderId="0" xfId="0" applyNumberFormat="1" applyFont="1"/>
    <xf numFmtId="0" fontId="18" fillId="0" borderId="0" xfId="2" applyFont="1" applyFill="1" applyBorder="1" applyAlignment="1">
      <alignment horizontal="center" vertical="center" wrapText="1"/>
    </xf>
    <xf numFmtId="9" fontId="8" fillId="0" borderId="47" xfId="0" applyNumberFormat="1" applyFont="1" applyBorder="1" applyAlignment="1">
      <alignment horizontal="left"/>
    </xf>
    <xf numFmtId="9" fontId="10" fillId="2" borderId="45" xfId="2" applyNumberFormat="1" applyFont="1" applyFill="1" applyBorder="1" applyAlignment="1">
      <alignment horizontal="left" textRotation="30" wrapText="1"/>
    </xf>
    <xf numFmtId="9" fontId="0" fillId="0" borderId="0" xfId="0" applyNumberFormat="1"/>
    <xf numFmtId="0" fontId="10" fillId="2" borderId="69" xfId="2" applyNumberFormat="1" applyFont="1" applyFill="1" applyBorder="1" applyAlignment="1">
      <alignment horizontal="left" textRotation="30" wrapText="1"/>
    </xf>
    <xf numFmtId="0" fontId="10" fillId="2" borderId="70" xfId="2" applyNumberFormat="1" applyFont="1" applyFill="1" applyBorder="1" applyAlignment="1">
      <alignment horizontal="left" textRotation="30" wrapText="1"/>
    </xf>
    <xf numFmtId="0" fontId="11" fillId="0" borderId="68" xfId="0" applyFont="1" applyBorder="1"/>
    <xf numFmtId="2" fontId="11" fillId="0" borderId="68" xfId="0" applyNumberFormat="1" applyFont="1" applyBorder="1"/>
    <xf numFmtId="0" fontId="21" fillId="0" borderId="0" xfId="0" applyFont="1"/>
    <xf numFmtId="0" fontId="22" fillId="0" borderId="24" xfId="0" applyFont="1" applyBorder="1" applyAlignment="1">
      <alignment horizontal="left"/>
    </xf>
    <xf numFmtId="0" fontId="15" fillId="2" borderId="69" xfId="2" applyNumberFormat="1" applyFont="1" applyFill="1" applyBorder="1" applyAlignment="1">
      <alignment horizontal="left" textRotation="30" wrapText="1"/>
    </xf>
    <xf numFmtId="0" fontId="11" fillId="0" borderId="1" xfId="0" applyFont="1" applyFill="1" applyBorder="1"/>
    <xf numFmtId="0" fontId="11" fillId="0" borderId="1" xfId="0" applyFont="1" applyFill="1" applyBorder="1" applyAlignment="1">
      <alignment horizontal="left"/>
    </xf>
    <xf numFmtId="9" fontId="11" fillId="0" borderId="1" xfId="0" applyNumberFormat="1" applyFont="1" applyFill="1" applyBorder="1" applyAlignment="1">
      <alignment horizontal="right"/>
    </xf>
    <xf numFmtId="0" fontId="11" fillId="0" borderId="1" xfId="0" applyFont="1" applyFill="1" applyBorder="1" applyAlignment="1"/>
    <xf numFmtId="0" fontId="11" fillId="0" borderId="1" xfId="0" applyFont="1" applyFill="1" applyBorder="1" applyAlignment="1">
      <alignment horizontal="right"/>
    </xf>
    <xf numFmtId="0" fontId="22" fillId="0" borderId="24" xfId="0" applyFont="1" applyBorder="1" applyAlignment="1">
      <alignment vertical="center" wrapText="1"/>
    </xf>
    <xf numFmtId="0" fontId="22" fillId="0" borderId="71" xfId="0" applyFont="1" applyBorder="1" applyAlignment="1">
      <alignment vertical="center" wrapText="1"/>
    </xf>
    <xf numFmtId="0" fontId="22" fillId="0" borderId="22" xfId="0" applyFont="1" applyBorder="1" applyAlignment="1">
      <alignment vertical="center" wrapText="1"/>
    </xf>
    <xf numFmtId="0" fontId="22" fillId="0" borderId="72" xfId="0" applyFont="1" applyBorder="1" applyAlignment="1">
      <alignment vertical="center" wrapText="1"/>
    </xf>
    <xf numFmtId="0" fontId="22" fillId="0" borderId="21" xfId="0" applyFont="1" applyBorder="1" applyAlignment="1">
      <alignment vertical="center" wrapText="1"/>
    </xf>
    <xf numFmtId="0" fontId="16" fillId="0" borderId="22" xfId="1" applyFont="1" applyBorder="1" applyAlignment="1">
      <alignment vertical="center" wrapText="1"/>
    </xf>
    <xf numFmtId="0" fontId="15" fillId="16" borderId="67" xfId="2" applyFont="1" applyFill="1" applyBorder="1" applyAlignment="1">
      <alignment horizontal="center" vertical="center"/>
    </xf>
    <xf numFmtId="0" fontId="15" fillId="17" borderId="67" xfId="2" applyFont="1" applyFill="1" applyBorder="1" applyAlignment="1">
      <alignment horizontal="center" vertical="center"/>
    </xf>
    <xf numFmtId="0" fontId="15" fillId="18" borderId="67" xfId="2" applyFont="1" applyFill="1" applyBorder="1" applyAlignment="1">
      <alignment horizontal="center" vertical="center"/>
    </xf>
    <xf numFmtId="0" fontId="15" fillId="19" borderId="0" xfId="2" applyFont="1" applyFill="1" applyBorder="1" applyAlignment="1">
      <alignment horizontal="center" vertical="center" wrapText="1"/>
    </xf>
    <xf numFmtId="0" fontId="26" fillId="3" borderId="52" xfId="0" applyFont="1" applyFill="1" applyBorder="1" applyAlignment="1">
      <alignment horizontal="center" wrapText="1"/>
    </xf>
    <xf numFmtId="0" fontId="26" fillId="3" borderId="0" xfId="0" applyFont="1" applyFill="1" applyBorder="1" applyAlignment="1">
      <alignment horizontal="center" wrapText="1"/>
    </xf>
    <xf numFmtId="0" fontId="26" fillId="3" borderId="53" xfId="0" applyFont="1" applyFill="1" applyBorder="1" applyAlignment="1">
      <alignment horizontal="center" wrapText="1"/>
    </xf>
    <xf numFmtId="0" fontId="25" fillId="0" borderId="3" xfId="1" applyFont="1" applyFill="1" applyBorder="1"/>
    <xf numFmtId="0" fontId="11" fillId="0" borderId="0" xfId="0" applyFont="1" applyBorder="1"/>
    <xf numFmtId="0" fontId="11" fillId="0" borderId="3" xfId="0" applyFont="1" applyBorder="1"/>
    <xf numFmtId="0" fontId="11" fillId="0" borderId="0" xfId="0" applyFont="1" applyBorder="1" applyAlignment="1">
      <alignment horizontal="left"/>
    </xf>
    <xf numFmtId="0" fontId="11" fillId="0" borderId="7" xfId="0" applyFont="1" applyBorder="1" applyAlignment="1">
      <alignment horizontal="left"/>
    </xf>
    <xf numFmtId="0" fontId="11" fillId="0" borderId="9" xfId="0" applyFont="1" applyBorder="1"/>
    <xf numFmtId="0" fontId="25" fillId="0" borderId="11" xfId="1" applyFont="1" applyFill="1" applyBorder="1"/>
    <xf numFmtId="0" fontId="11" fillId="0" borderId="13" xfId="0" applyFont="1" applyBorder="1"/>
    <xf numFmtId="0" fontId="10" fillId="2" borderId="16" xfId="2" applyNumberFormat="1" applyFont="1" applyFill="1" applyBorder="1" applyAlignment="1">
      <alignment horizontal="left" wrapText="1" indent="1"/>
    </xf>
    <xf numFmtId="0" fontId="11" fillId="0" borderId="18" xfId="0" applyFont="1" applyFill="1" applyBorder="1" applyAlignment="1">
      <alignment horizontal="left" indent="1"/>
    </xf>
    <xf numFmtId="0" fontId="22" fillId="0" borderId="18" xfId="0" applyFont="1" applyFill="1" applyBorder="1" applyAlignment="1">
      <alignment horizontal="left" indent="1"/>
    </xf>
    <xf numFmtId="0" fontId="22" fillId="0" borderId="18" xfId="0" applyFont="1" applyBorder="1" applyAlignment="1">
      <alignment horizontal="left" indent="1"/>
    </xf>
    <xf numFmtId="0" fontId="11" fillId="0" borderId="20" xfId="0" applyFont="1" applyFill="1" applyBorder="1" applyAlignment="1">
      <alignment horizontal="left" indent="1"/>
    </xf>
    <xf numFmtId="0" fontId="19" fillId="0" borderId="0" xfId="0" applyFont="1" applyAlignment="1">
      <alignment horizontal="left" indent="1"/>
    </xf>
    <xf numFmtId="0" fontId="22" fillId="0" borderId="0" xfId="0" applyFont="1" applyAlignment="1">
      <alignment horizontal="left"/>
    </xf>
    <xf numFmtId="0" fontId="41" fillId="0" borderId="63" xfId="0" applyFont="1" applyBorder="1" applyAlignment="1" applyProtection="1">
      <alignment horizontal="left" wrapText="1"/>
      <protection locked="0"/>
    </xf>
    <xf numFmtId="0" fontId="46" fillId="0" borderId="64" xfId="0" applyFont="1" applyBorder="1" applyAlignment="1" applyProtection="1">
      <alignment horizontal="left" wrapText="1"/>
      <protection locked="0"/>
    </xf>
    <xf numFmtId="0" fontId="41" fillId="0" borderId="64" xfId="0" applyFont="1" applyBorder="1" applyAlignment="1" applyProtection="1">
      <alignment horizontal="left" wrapText="1"/>
      <protection locked="0"/>
    </xf>
    <xf numFmtId="0" fontId="41" fillId="0" borderId="0" xfId="0" applyFont="1" applyAlignment="1" applyProtection="1">
      <alignment horizontal="left" wrapText="1"/>
      <protection locked="0"/>
    </xf>
    <xf numFmtId="0" fontId="41" fillId="0" borderId="51" xfId="0" applyFont="1" applyBorder="1" applyAlignment="1" applyProtection="1">
      <alignment horizontal="left" wrapText="1"/>
      <protection locked="0"/>
    </xf>
    <xf numFmtId="0" fontId="41" fillId="0" borderId="0" xfId="0" applyFont="1" applyAlignment="1">
      <alignment wrapText="1"/>
    </xf>
    <xf numFmtId="0" fontId="45" fillId="0" borderId="64" xfId="0" applyFont="1" applyBorder="1" applyAlignment="1" applyProtection="1">
      <alignment horizontal="left" wrapText="1"/>
      <protection locked="0"/>
    </xf>
    <xf numFmtId="0" fontId="41" fillId="0" borderId="73" xfId="0" applyFont="1" applyBorder="1" applyAlignment="1">
      <alignment horizontal="left" vertical="center" wrapText="1"/>
    </xf>
    <xf numFmtId="0" fontId="41" fillId="0" borderId="64" xfId="0" applyFont="1" applyBorder="1" applyAlignment="1">
      <alignment horizontal="left" vertical="center" wrapText="1"/>
    </xf>
    <xf numFmtId="0" fontId="41" fillId="0" borderId="63" xfId="0" applyFont="1" applyBorder="1" applyAlignment="1">
      <alignment wrapText="1"/>
    </xf>
    <xf numFmtId="0" fontId="46" fillId="0" borderId="64" xfId="0" applyFont="1" applyBorder="1" applyAlignment="1">
      <alignment vertical="center" wrapText="1"/>
    </xf>
    <xf numFmtId="0" fontId="41" fillId="0" borderId="64" xfId="0" applyFont="1" applyBorder="1" applyAlignment="1">
      <alignment vertical="center" wrapText="1"/>
    </xf>
    <xf numFmtId="0" fontId="45" fillId="0" borderId="64" xfId="0" applyFont="1" applyBorder="1" applyAlignment="1">
      <alignment horizontal="left" vertical="center" wrapText="1"/>
    </xf>
    <xf numFmtId="0" fontId="41" fillId="0" borderId="64" xfId="0" applyFont="1" applyBorder="1" applyAlignment="1">
      <alignment wrapText="1"/>
    </xf>
    <xf numFmtId="0" fontId="41" fillId="0" borderId="63" xfId="0" applyFont="1" applyBorder="1"/>
    <xf numFmtId="0" fontId="46" fillId="0" borderId="64" xfId="0" applyFont="1" applyBorder="1" applyAlignment="1">
      <alignment horizontal="left" vertical="center" wrapText="1"/>
    </xf>
    <xf numFmtId="0" fontId="41" fillId="0" borderId="64" xfId="0" applyFont="1" applyBorder="1"/>
    <xf numFmtId="0" fontId="41" fillId="0" borderId="64" xfId="0" applyFont="1" applyBorder="1" applyAlignment="1">
      <alignment horizontal="left" wrapText="1"/>
    </xf>
    <xf numFmtId="0" fontId="41" fillId="0" borderId="64" xfId="0" applyFont="1" applyBorder="1" applyAlignment="1">
      <alignment horizontal="left" wrapText="1" indent="1"/>
    </xf>
    <xf numFmtId="0" fontId="10" fillId="2" borderId="1" xfId="0" applyFont="1" applyFill="1" applyBorder="1" applyAlignment="1" applyProtection="1">
      <alignment horizontal="left" wrapText="1"/>
      <protection locked="0"/>
    </xf>
    <xf numFmtId="0" fontId="47" fillId="2" borderId="51" xfId="0" applyFont="1" applyFill="1" applyBorder="1" applyAlignment="1" applyProtection="1">
      <alignment horizontal="left" wrapText="1"/>
      <protection locked="0"/>
    </xf>
    <xf numFmtId="0" fontId="10" fillId="2" borderId="51" xfId="0" applyFont="1" applyFill="1" applyBorder="1" applyAlignment="1" applyProtection="1">
      <alignment horizontal="left" wrapText="1"/>
      <protection locked="0"/>
    </xf>
  </cellXfs>
  <cellStyles count="3472">
    <cellStyle name="Followed Hyperlink" xfId="4" builtinId="9" hidden="1"/>
    <cellStyle name="Followed Hyperlink" xfId="5" builtinId="9" hidden="1"/>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17" builtinId="9" hidden="1"/>
    <cellStyle name="Followed Hyperlink" xfId="18" builtinId="9" hidden="1"/>
    <cellStyle name="Followed Hyperlink" xfId="19" builtinId="9" hidden="1"/>
    <cellStyle name="Followed Hyperlink" xfId="20"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47" builtinId="9" hidden="1"/>
    <cellStyle name="Followed Hyperlink" xfId="48" builtinId="9" hidden="1"/>
    <cellStyle name="Followed Hyperlink" xfId="49" builtinId="9" hidden="1"/>
    <cellStyle name="Followed Hyperlink" xfId="50" builtinId="9" hidden="1"/>
    <cellStyle name="Followed Hyperlink" xfId="51"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0" builtinId="9" hidden="1"/>
    <cellStyle name="Followed Hyperlink" xfId="61" builtinId="9" hidden="1"/>
    <cellStyle name="Followed Hyperlink" xfId="62"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76" builtinId="9" hidden="1"/>
    <cellStyle name="Followed Hyperlink" xfId="177" builtinId="9" hidden="1"/>
    <cellStyle name="Followed Hyperlink" xfId="178" builtinId="9" hidden="1"/>
    <cellStyle name="Followed Hyperlink" xfId="179" builtinId="9" hidden="1"/>
    <cellStyle name="Followed Hyperlink" xfId="180" builtinId="9" hidden="1"/>
    <cellStyle name="Followed Hyperlink" xfId="181" builtinId="9" hidden="1"/>
    <cellStyle name="Followed Hyperlink" xfId="182" builtinId="9" hidden="1"/>
    <cellStyle name="Followed Hyperlink" xfId="183" builtinId="9" hidden="1"/>
    <cellStyle name="Followed Hyperlink" xfId="184" builtinId="9" hidden="1"/>
    <cellStyle name="Followed Hyperlink" xfId="185" builtinId="9" hidden="1"/>
    <cellStyle name="Followed Hyperlink" xfId="186" builtinId="9" hidden="1"/>
    <cellStyle name="Followed Hyperlink" xfId="187" builtinId="9" hidden="1"/>
    <cellStyle name="Followed Hyperlink" xfId="188" builtinId="9" hidden="1"/>
    <cellStyle name="Followed Hyperlink" xfId="189" builtinId="9" hidden="1"/>
    <cellStyle name="Followed Hyperlink" xfId="190" builtinId="9" hidden="1"/>
    <cellStyle name="Followed Hyperlink" xfId="191" builtinId="9" hidden="1"/>
    <cellStyle name="Followed Hyperlink" xfId="192" builtinId="9" hidden="1"/>
    <cellStyle name="Followed Hyperlink" xfId="193" builtinId="9" hidden="1"/>
    <cellStyle name="Followed Hyperlink" xfId="194" builtinId="9" hidden="1"/>
    <cellStyle name="Followed Hyperlink" xfId="195" builtinId="9" hidden="1"/>
    <cellStyle name="Followed Hyperlink" xfId="196" builtinId="9" hidden="1"/>
    <cellStyle name="Followed Hyperlink" xfId="197" builtinId="9" hidden="1"/>
    <cellStyle name="Followed Hyperlink" xfId="198" builtinId="9" hidden="1"/>
    <cellStyle name="Followed Hyperlink" xfId="199" builtinId="9" hidden="1"/>
    <cellStyle name="Followed Hyperlink" xfId="200" builtinId="9" hidden="1"/>
    <cellStyle name="Followed Hyperlink" xfId="201" builtinId="9" hidden="1"/>
    <cellStyle name="Followed Hyperlink" xfId="202" builtinId="9" hidden="1"/>
    <cellStyle name="Followed Hyperlink" xfId="203" builtinId="9" hidden="1"/>
    <cellStyle name="Followed Hyperlink" xfId="204" builtinId="9" hidden="1"/>
    <cellStyle name="Followed Hyperlink" xfId="205" builtinId="9" hidden="1"/>
    <cellStyle name="Followed Hyperlink" xfId="206" builtinId="9" hidden="1"/>
    <cellStyle name="Followed Hyperlink" xfId="207" builtinId="9" hidden="1"/>
    <cellStyle name="Followed Hyperlink" xfId="208" builtinId="9" hidden="1"/>
    <cellStyle name="Followed Hyperlink" xfId="209" builtinId="9" hidden="1"/>
    <cellStyle name="Followed Hyperlink" xfId="210" builtinId="9" hidden="1"/>
    <cellStyle name="Followed Hyperlink" xfId="211" builtinId="9" hidden="1"/>
    <cellStyle name="Followed Hyperlink" xfId="212" builtinId="9" hidden="1"/>
    <cellStyle name="Followed Hyperlink" xfId="213" builtinId="9" hidden="1"/>
    <cellStyle name="Followed Hyperlink" xfId="214" builtinId="9" hidden="1"/>
    <cellStyle name="Followed Hyperlink" xfId="215" builtinId="9" hidden="1"/>
    <cellStyle name="Followed Hyperlink" xfId="216" builtinId="9" hidden="1"/>
    <cellStyle name="Followed Hyperlink" xfId="217" builtinId="9" hidden="1"/>
    <cellStyle name="Followed Hyperlink" xfId="218" builtinId="9" hidden="1"/>
    <cellStyle name="Followed Hyperlink" xfId="219" builtinId="9" hidden="1"/>
    <cellStyle name="Followed Hyperlink" xfId="220" builtinId="9" hidden="1"/>
    <cellStyle name="Followed Hyperlink" xfId="221" builtinId="9" hidden="1"/>
    <cellStyle name="Followed Hyperlink" xfId="222" builtinId="9" hidden="1"/>
    <cellStyle name="Followed Hyperlink" xfId="223" builtinId="9" hidden="1"/>
    <cellStyle name="Followed Hyperlink" xfId="224" builtinId="9" hidden="1"/>
    <cellStyle name="Followed Hyperlink" xfId="225" builtinId="9" hidden="1"/>
    <cellStyle name="Followed Hyperlink" xfId="226" builtinId="9" hidden="1"/>
    <cellStyle name="Followed Hyperlink" xfId="227" builtinId="9" hidden="1"/>
    <cellStyle name="Followed Hyperlink" xfId="228" builtinId="9" hidden="1"/>
    <cellStyle name="Followed Hyperlink" xfId="229" builtinId="9" hidden="1"/>
    <cellStyle name="Followed Hyperlink" xfId="230" builtinId="9" hidden="1"/>
    <cellStyle name="Followed Hyperlink" xfId="231" builtinId="9" hidden="1"/>
    <cellStyle name="Followed Hyperlink" xfId="232" builtinId="9" hidden="1"/>
    <cellStyle name="Followed Hyperlink" xfId="233" builtinId="9" hidden="1"/>
    <cellStyle name="Followed Hyperlink" xfId="234" builtinId="9" hidden="1"/>
    <cellStyle name="Followed Hyperlink" xfId="235" builtinId="9" hidden="1"/>
    <cellStyle name="Followed Hyperlink" xfId="236" builtinId="9" hidden="1"/>
    <cellStyle name="Followed Hyperlink" xfId="237" builtinId="9" hidden="1"/>
    <cellStyle name="Followed Hyperlink" xfId="238" builtinId="9" hidden="1"/>
    <cellStyle name="Followed Hyperlink" xfId="239" builtinId="9" hidden="1"/>
    <cellStyle name="Followed Hyperlink" xfId="240" builtinId="9" hidden="1"/>
    <cellStyle name="Followed Hyperlink" xfId="241" builtinId="9" hidden="1"/>
    <cellStyle name="Followed Hyperlink" xfId="242" builtinId="9" hidden="1"/>
    <cellStyle name="Followed Hyperlink" xfId="243" builtinId="9" hidden="1"/>
    <cellStyle name="Followed Hyperlink" xfId="244" builtinId="9" hidden="1"/>
    <cellStyle name="Followed Hyperlink" xfId="245" builtinId="9" hidden="1"/>
    <cellStyle name="Followed Hyperlink" xfId="246" builtinId="9" hidden="1"/>
    <cellStyle name="Followed Hyperlink" xfId="247" builtinId="9" hidden="1"/>
    <cellStyle name="Followed Hyperlink" xfId="248" builtinId="9" hidden="1"/>
    <cellStyle name="Followed Hyperlink" xfId="249" builtinId="9" hidden="1"/>
    <cellStyle name="Followed Hyperlink" xfId="250" builtinId="9" hidden="1"/>
    <cellStyle name="Followed Hyperlink" xfId="251" builtinId="9" hidden="1"/>
    <cellStyle name="Followed Hyperlink" xfId="252" builtinId="9" hidden="1"/>
    <cellStyle name="Followed Hyperlink" xfId="253" builtinId="9" hidden="1"/>
    <cellStyle name="Followed Hyperlink" xfId="254" builtinId="9" hidden="1"/>
    <cellStyle name="Followed Hyperlink" xfId="255" builtinId="9" hidden="1"/>
    <cellStyle name="Followed Hyperlink" xfId="256" builtinId="9" hidden="1"/>
    <cellStyle name="Followed Hyperlink" xfId="257" builtinId="9" hidden="1"/>
    <cellStyle name="Followed Hyperlink" xfId="258" builtinId="9" hidden="1"/>
    <cellStyle name="Followed Hyperlink" xfId="259" builtinId="9" hidden="1"/>
    <cellStyle name="Followed Hyperlink" xfId="260" builtinId="9" hidden="1"/>
    <cellStyle name="Followed Hyperlink" xfId="261" builtinId="9" hidden="1"/>
    <cellStyle name="Followed Hyperlink" xfId="262" builtinId="9" hidden="1"/>
    <cellStyle name="Followed Hyperlink" xfId="263" builtinId="9" hidden="1"/>
    <cellStyle name="Followed Hyperlink" xfId="264" builtinId="9" hidden="1"/>
    <cellStyle name="Followed Hyperlink" xfId="265" builtinId="9" hidden="1"/>
    <cellStyle name="Followed Hyperlink" xfId="266" builtinId="9" hidden="1"/>
    <cellStyle name="Followed Hyperlink" xfId="267" builtinId="9" hidden="1"/>
    <cellStyle name="Followed Hyperlink" xfId="268" builtinId="9" hidden="1"/>
    <cellStyle name="Followed Hyperlink" xfId="269" builtinId="9" hidden="1"/>
    <cellStyle name="Followed Hyperlink" xfId="270" builtinId="9" hidden="1"/>
    <cellStyle name="Followed Hyperlink" xfId="271" builtinId="9" hidden="1"/>
    <cellStyle name="Followed Hyperlink" xfId="272" builtinId="9" hidden="1"/>
    <cellStyle name="Followed Hyperlink" xfId="273" builtinId="9" hidden="1"/>
    <cellStyle name="Followed Hyperlink" xfId="274" builtinId="9" hidden="1"/>
    <cellStyle name="Followed Hyperlink" xfId="275" builtinId="9" hidden="1"/>
    <cellStyle name="Followed Hyperlink" xfId="276" builtinId="9" hidden="1"/>
    <cellStyle name="Followed Hyperlink" xfId="277" builtinId="9" hidden="1"/>
    <cellStyle name="Followed Hyperlink" xfId="278" builtinId="9" hidden="1"/>
    <cellStyle name="Followed Hyperlink" xfId="279" builtinId="9" hidden="1"/>
    <cellStyle name="Followed Hyperlink" xfId="280" builtinId="9" hidden="1"/>
    <cellStyle name="Followed Hyperlink" xfId="281" builtinId="9" hidden="1"/>
    <cellStyle name="Followed Hyperlink" xfId="282" builtinId="9" hidden="1"/>
    <cellStyle name="Followed Hyperlink" xfId="283" builtinId="9" hidden="1"/>
    <cellStyle name="Followed Hyperlink" xfId="284" builtinId="9" hidden="1"/>
    <cellStyle name="Followed Hyperlink" xfId="285" builtinId="9" hidden="1"/>
    <cellStyle name="Followed Hyperlink" xfId="286" builtinId="9" hidden="1"/>
    <cellStyle name="Followed Hyperlink" xfId="287" builtinId="9" hidden="1"/>
    <cellStyle name="Followed Hyperlink" xfId="288" builtinId="9" hidden="1"/>
    <cellStyle name="Followed Hyperlink" xfId="289" builtinId="9" hidden="1"/>
    <cellStyle name="Followed Hyperlink" xfId="290" builtinId="9" hidden="1"/>
    <cellStyle name="Followed Hyperlink" xfId="291" builtinId="9" hidden="1"/>
    <cellStyle name="Followed Hyperlink" xfId="292" builtinId="9" hidden="1"/>
    <cellStyle name="Followed Hyperlink" xfId="293" builtinId="9" hidden="1"/>
    <cellStyle name="Followed Hyperlink" xfId="294" builtinId="9" hidden="1"/>
    <cellStyle name="Followed Hyperlink" xfId="295" builtinId="9" hidden="1"/>
    <cellStyle name="Followed Hyperlink" xfId="296" builtinId="9" hidden="1"/>
    <cellStyle name="Followed Hyperlink" xfId="297" builtinId="9" hidden="1"/>
    <cellStyle name="Followed Hyperlink" xfId="298" builtinId="9" hidden="1"/>
    <cellStyle name="Followed Hyperlink" xfId="299" builtinId="9" hidden="1"/>
    <cellStyle name="Followed Hyperlink" xfId="300" builtinId="9" hidden="1"/>
    <cellStyle name="Followed Hyperlink" xfId="301" builtinId="9" hidden="1"/>
    <cellStyle name="Followed Hyperlink" xfId="302" builtinId="9" hidden="1"/>
    <cellStyle name="Followed Hyperlink" xfId="303" builtinId="9" hidden="1"/>
    <cellStyle name="Followed Hyperlink" xfId="304" builtinId="9" hidden="1"/>
    <cellStyle name="Followed Hyperlink" xfId="305" builtinId="9" hidden="1"/>
    <cellStyle name="Followed Hyperlink" xfId="306" builtinId="9" hidden="1"/>
    <cellStyle name="Followed Hyperlink" xfId="307" builtinId="9" hidden="1"/>
    <cellStyle name="Followed Hyperlink" xfId="308" builtinId="9" hidden="1"/>
    <cellStyle name="Followed Hyperlink" xfId="309" builtinId="9" hidden="1"/>
    <cellStyle name="Followed Hyperlink" xfId="310" builtinId="9" hidden="1"/>
    <cellStyle name="Followed Hyperlink" xfId="311" builtinId="9" hidden="1"/>
    <cellStyle name="Followed Hyperlink" xfId="312" builtinId="9" hidden="1"/>
    <cellStyle name="Followed Hyperlink" xfId="313" builtinId="9" hidden="1"/>
    <cellStyle name="Followed Hyperlink" xfId="314" builtinId="9" hidden="1"/>
    <cellStyle name="Followed Hyperlink" xfId="315" builtinId="9" hidden="1"/>
    <cellStyle name="Followed Hyperlink" xfId="316" builtinId="9" hidden="1"/>
    <cellStyle name="Followed Hyperlink" xfId="317" builtinId="9" hidden="1"/>
    <cellStyle name="Followed Hyperlink" xfId="318" builtinId="9" hidden="1"/>
    <cellStyle name="Followed Hyperlink" xfId="319" builtinId="9" hidden="1"/>
    <cellStyle name="Followed Hyperlink" xfId="320" builtinId="9" hidden="1"/>
    <cellStyle name="Followed Hyperlink" xfId="321" builtinId="9" hidden="1"/>
    <cellStyle name="Followed Hyperlink" xfId="322" builtinId="9" hidden="1"/>
    <cellStyle name="Followed Hyperlink" xfId="323" builtinId="9" hidden="1"/>
    <cellStyle name="Followed Hyperlink" xfId="324" builtinId="9" hidden="1"/>
    <cellStyle name="Followed Hyperlink" xfId="325" builtinId="9" hidden="1"/>
    <cellStyle name="Followed Hyperlink" xfId="326" builtinId="9" hidden="1"/>
    <cellStyle name="Followed Hyperlink" xfId="327" builtinId="9" hidden="1"/>
    <cellStyle name="Followed Hyperlink" xfId="328" builtinId="9" hidden="1"/>
    <cellStyle name="Followed Hyperlink" xfId="329" builtinId="9" hidden="1"/>
    <cellStyle name="Followed Hyperlink" xfId="330" builtinId="9" hidden="1"/>
    <cellStyle name="Followed Hyperlink" xfId="331" builtinId="9" hidden="1"/>
    <cellStyle name="Followed Hyperlink" xfId="332" builtinId="9" hidden="1"/>
    <cellStyle name="Followed Hyperlink" xfId="333" builtinId="9" hidden="1"/>
    <cellStyle name="Followed Hyperlink" xfId="334" builtinId="9" hidden="1"/>
    <cellStyle name="Followed Hyperlink" xfId="335" builtinId="9" hidden="1"/>
    <cellStyle name="Followed Hyperlink" xfId="336" builtinId="9" hidden="1"/>
    <cellStyle name="Followed Hyperlink" xfId="337" builtinId="9" hidden="1"/>
    <cellStyle name="Followed Hyperlink" xfId="338" builtinId="9" hidden="1"/>
    <cellStyle name="Followed Hyperlink" xfId="339" builtinId="9" hidden="1"/>
    <cellStyle name="Followed Hyperlink" xfId="340" builtinId="9" hidden="1"/>
    <cellStyle name="Followed Hyperlink" xfId="341" builtinId="9" hidden="1"/>
    <cellStyle name="Followed Hyperlink" xfId="342" builtinId="9" hidden="1"/>
    <cellStyle name="Followed Hyperlink" xfId="343" builtinId="9" hidden="1"/>
    <cellStyle name="Followed Hyperlink" xfId="344" builtinId="9" hidden="1"/>
    <cellStyle name="Followed Hyperlink" xfId="345" builtinId="9" hidden="1"/>
    <cellStyle name="Followed Hyperlink" xfId="346" builtinId="9" hidden="1"/>
    <cellStyle name="Followed Hyperlink" xfId="347" builtinId="9" hidden="1"/>
    <cellStyle name="Followed Hyperlink" xfId="348" builtinId="9" hidden="1"/>
    <cellStyle name="Followed Hyperlink" xfId="349" builtinId="9" hidden="1"/>
    <cellStyle name="Followed Hyperlink" xfId="350" builtinId="9" hidden="1"/>
    <cellStyle name="Followed Hyperlink" xfId="351" builtinId="9" hidden="1"/>
    <cellStyle name="Followed Hyperlink" xfId="352" builtinId="9" hidden="1"/>
    <cellStyle name="Followed Hyperlink" xfId="353" builtinId="9" hidden="1"/>
    <cellStyle name="Followed Hyperlink" xfId="354" builtinId="9" hidden="1"/>
    <cellStyle name="Followed Hyperlink" xfId="355" builtinId="9" hidden="1"/>
    <cellStyle name="Followed Hyperlink" xfId="356" builtinId="9" hidden="1"/>
    <cellStyle name="Followed Hyperlink" xfId="357" builtinId="9" hidden="1"/>
    <cellStyle name="Followed Hyperlink" xfId="358" builtinId="9" hidden="1"/>
    <cellStyle name="Followed Hyperlink" xfId="359" builtinId="9" hidden="1"/>
    <cellStyle name="Followed Hyperlink" xfId="360" builtinId="9" hidden="1"/>
    <cellStyle name="Followed Hyperlink" xfId="361" builtinId="9" hidden="1"/>
    <cellStyle name="Followed Hyperlink" xfId="362" builtinId="9" hidden="1"/>
    <cellStyle name="Followed Hyperlink" xfId="363" builtinId="9" hidden="1"/>
    <cellStyle name="Followed Hyperlink" xfId="364" builtinId="9" hidden="1"/>
    <cellStyle name="Followed Hyperlink" xfId="365" builtinId="9" hidden="1"/>
    <cellStyle name="Followed Hyperlink" xfId="366" builtinId="9" hidden="1"/>
    <cellStyle name="Followed Hyperlink" xfId="367" builtinId="9" hidden="1"/>
    <cellStyle name="Followed Hyperlink" xfId="368" builtinId="9" hidden="1"/>
    <cellStyle name="Followed Hyperlink" xfId="369" builtinId="9" hidden="1"/>
    <cellStyle name="Followed Hyperlink" xfId="370" builtinId="9" hidden="1"/>
    <cellStyle name="Followed Hyperlink" xfId="371" builtinId="9" hidden="1"/>
    <cellStyle name="Followed Hyperlink" xfId="372" builtinId="9" hidden="1"/>
    <cellStyle name="Followed Hyperlink" xfId="373" builtinId="9" hidden="1"/>
    <cellStyle name="Followed Hyperlink" xfId="374" builtinId="9" hidden="1"/>
    <cellStyle name="Followed Hyperlink" xfId="375" builtinId="9" hidden="1"/>
    <cellStyle name="Followed Hyperlink" xfId="376" builtinId="9" hidden="1"/>
    <cellStyle name="Followed Hyperlink" xfId="377" builtinId="9" hidden="1"/>
    <cellStyle name="Followed Hyperlink" xfId="378" builtinId="9" hidden="1"/>
    <cellStyle name="Followed Hyperlink" xfId="379" builtinId="9" hidden="1"/>
    <cellStyle name="Followed Hyperlink" xfId="380" builtinId="9" hidden="1"/>
    <cellStyle name="Followed Hyperlink" xfId="381" builtinId="9" hidden="1"/>
    <cellStyle name="Followed Hyperlink" xfId="382" builtinId="9" hidden="1"/>
    <cellStyle name="Followed Hyperlink" xfId="383" builtinId="9" hidden="1"/>
    <cellStyle name="Followed Hyperlink" xfId="384" builtinId="9" hidden="1"/>
    <cellStyle name="Followed Hyperlink" xfId="385" builtinId="9" hidden="1"/>
    <cellStyle name="Followed Hyperlink" xfId="386" builtinId="9" hidden="1"/>
    <cellStyle name="Followed Hyperlink" xfId="387" builtinId="9" hidden="1"/>
    <cellStyle name="Followed Hyperlink" xfId="388" builtinId="9" hidden="1"/>
    <cellStyle name="Followed Hyperlink" xfId="389" builtinId="9" hidden="1"/>
    <cellStyle name="Followed Hyperlink" xfId="390" builtinId="9" hidden="1"/>
    <cellStyle name="Followed Hyperlink" xfId="391" builtinId="9" hidden="1"/>
    <cellStyle name="Followed Hyperlink" xfId="392" builtinId="9" hidden="1"/>
    <cellStyle name="Followed Hyperlink" xfId="393" builtinId="9" hidden="1"/>
    <cellStyle name="Followed Hyperlink" xfId="394" builtinId="9" hidden="1"/>
    <cellStyle name="Followed Hyperlink" xfId="395" builtinId="9" hidden="1"/>
    <cellStyle name="Followed Hyperlink" xfId="396" builtinId="9" hidden="1"/>
    <cellStyle name="Followed Hyperlink" xfId="397" builtinId="9" hidden="1"/>
    <cellStyle name="Followed Hyperlink" xfId="398" builtinId="9" hidden="1"/>
    <cellStyle name="Followed Hyperlink" xfId="399" builtinId="9" hidden="1"/>
    <cellStyle name="Followed Hyperlink" xfId="400" builtinId="9" hidden="1"/>
    <cellStyle name="Followed Hyperlink" xfId="401" builtinId="9" hidden="1"/>
    <cellStyle name="Followed Hyperlink" xfId="402" builtinId="9" hidden="1"/>
    <cellStyle name="Followed Hyperlink" xfId="403" builtinId="9" hidden="1"/>
    <cellStyle name="Followed Hyperlink" xfId="404" builtinId="9" hidden="1"/>
    <cellStyle name="Followed Hyperlink" xfId="405" builtinId="9" hidden="1"/>
    <cellStyle name="Followed Hyperlink" xfId="406" builtinId="9" hidden="1"/>
    <cellStyle name="Followed Hyperlink" xfId="407" builtinId="9" hidden="1"/>
    <cellStyle name="Followed Hyperlink" xfId="408" builtinId="9" hidden="1"/>
    <cellStyle name="Followed Hyperlink" xfId="409" builtinId="9" hidden="1"/>
    <cellStyle name="Followed Hyperlink" xfId="410" builtinId="9" hidden="1"/>
    <cellStyle name="Followed Hyperlink" xfId="411" builtinId="9" hidden="1"/>
    <cellStyle name="Followed Hyperlink" xfId="412" builtinId="9" hidden="1"/>
    <cellStyle name="Followed Hyperlink" xfId="413" builtinId="9" hidden="1"/>
    <cellStyle name="Followed Hyperlink" xfId="414" builtinId="9" hidden="1"/>
    <cellStyle name="Followed Hyperlink" xfId="415" builtinId="9" hidden="1"/>
    <cellStyle name="Followed Hyperlink" xfId="416" builtinId="9" hidden="1"/>
    <cellStyle name="Followed Hyperlink" xfId="417" builtinId="9" hidden="1"/>
    <cellStyle name="Followed Hyperlink" xfId="418" builtinId="9" hidden="1"/>
    <cellStyle name="Followed Hyperlink" xfId="419" builtinId="9" hidden="1"/>
    <cellStyle name="Followed Hyperlink" xfId="420" builtinId="9" hidden="1"/>
    <cellStyle name="Followed Hyperlink" xfId="421" builtinId="9" hidden="1"/>
    <cellStyle name="Followed Hyperlink" xfId="422" builtinId="9" hidden="1"/>
    <cellStyle name="Followed Hyperlink" xfId="423" builtinId="9" hidden="1"/>
    <cellStyle name="Followed Hyperlink" xfId="424" builtinId="9" hidden="1"/>
    <cellStyle name="Followed Hyperlink" xfId="425" builtinId="9" hidden="1"/>
    <cellStyle name="Followed Hyperlink" xfId="426" builtinId="9" hidden="1"/>
    <cellStyle name="Followed Hyperlink" xfId="427" builtinId="9" hidden="1"/>
    <cellStyle name="Followed Hyperlink" xfId="428" builtinId="9" hidden="1"/>
    <cellStyle name="Followed Hyperlink" xfId="429" builtinId="9" hidden="1"/>
    <cellStyle name="Followed Hyperlink" xfId="430" builtinId="9" hidden="1"/>
    <cellStyle name="Followed Hyperlink" xfId="431" builtinId="9" hidden="1"/>
    <cellStyle name="Followed Hyperlink" xfId="432" builtinId="9" hidden="1"/>
    <cellStyle name="Followed Hyperlink" xfId="433" builtinId="9" hidden="1"/>
    <cellStyle name="Followed Hyperlink" xfId="434" builtinId="9" hidden="1"/>
    <cellStyle name="Followed Hyperlink" xfId="435" builtinId="9" hidden="1"/>
    <cellStyle name="Followed Hyperlink" xfId="436" builtinId="9" hidden="1"/>
    <cellStyle name="Followed Hyperlink" xfId="437" builtinId="9" hidden="1"/>
    <cellStyle name="Followed Hyperlink" xfId="438" builtinId="9" hidden="1"/>
    <cellStyle name="Followed Hyperlink" xfId="439" builtinId="9" hidden="1"/>
    <cellStyle name="Followed Hyperlink" xfId="440" builtinId="9" hidden="1"/>
    <cellStyle name="Followed Hyperlink" xfId="441" builtinId="9" hidden="1"/>
    <cellStyle name="Followed Hyperlink" xfId="442" builtinId="9" hidden="1"/>
    <cellStyle name="Followed Hyperlink" xfId="443" builtinId="9" hidden="1"/>
    <cellStyle name="Followed Hyperlink" xfId="444" builtinId="9" hidden="1"/>
    <cellStyle name="Followed Hyperlink" xfId="445" builtinId="9" hidden="1"/>
    <cellStyle name="Followed Hyperlink" xfId="446" builtinId="9" hidden="1"/>
    <cellStyle name="Followed Hyperlink" xfId="447" builtinId="9" hidden="1"/>
    <cellStyle name="Followed Hyperlink" xfId="448" builtinId="9" hidden="1"/>
    <cellStyle name="Followed Hyperlink" xfId="449" builtinId="9" hidden="1"/>
    <cellStyle name="Followed Hyperlink" xfId="450" builtinId="9" hidden="1"/>
    <cellStyle name="Followed Hyperlink" xfId="451" builtinId="9" hidden="1"/>
    <cellStyle name="Followed Hyperlink" xfId="452" builtinId="9" hidden="1"/>
    <cellStyle name="Followed Hyperlink" xfId="453" builtinId="9" hidden="1"/>
    <cellStyle name="Followed Hyperlink" xfId="454" builtinId="9" hidden="1"/>
    <cellStyle name="Followed Hyperlink" xfId="455" builtinId="9" hidden="1"/>
    <cellStyle name="Followed Hyperlink" xfId="456" builtinId="9" hidden="1"/>
    <cellStyle name="Followed Hyperlink" xfId="457" builtinId="9" hidden="1"/>
    <cellStyle name="Followed Hyperlink" xfId="458" builtinId="9" hidden="1"/>
    <cellStyle name="Followed Hyperlink" xfId="459" builtinId="9" hidden="1"/>
    <cellStyle name="Followed Hyperlink" xfId="460" builtinId="9" hidden="1"/>
    <cellStyle name="Followed Hyperlink" xfId="461" builtinId="9" hidden="1"/>
    <cellStyle name="Followed Hyperlink" xfId="462" builtinId="9" hidden="1"/>
    <cellStyle name="Followed Hyperlink" xfId="463" builtinId="9" hidden="1"/>
    <cellStyle name="Followed Hyperlink" xfId="464" builtinId="9" hidden="1"/>
    <cellStyle name="Followed Hyperlink" xfId="465" builtinId="9" hidden="1"/>
    <cellStyle name="Followed Hyperlink" xfId="466" builtinId="9" hidden="1"/>
    <cellStyle name="Followed Hyperlink" xfId="467" builtinId="9" hidden="1"/>
    <cellStyle name="Followed Hyperlink" xfId="468" builtinId="9" hidden="1"/>
    <cellStyle name="Followed Hyperlink" xfId="469"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78" builtinId="9" hidden="1"/>
    <cellStyle name="Followed Hyperlink" xfId="479"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506"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2" builtinId="9" hidden="1"/>
    <cellStyle name="Followed Hyperlink" xfId="513" builtinId="9" hidden="1"/>
    <cellStyle name="Followed Hyperlink" xfId="514" builtinId="9" hidden="1"/>
    <cellStyle name="Followed Hyperlink" xfId="515"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543" builtinId="9" hidden="1"/>
    <cellStyle name="Followed Hyperlink" xfId="544" builtinId="9" hidden="1"/>
    <cellStyle name="Followed Hyperlink" xfId="545" builtinId="9" hidden="1"/>
    <cellStyle name="Followed Hyperlink" xfId="546" builtinId="9" hidden="1"/>
    <cellStyle name="Followed Hyperlink" xfId="547" builtinId="9" hidden="1"/>
    <cellStyle name="Followed Hyperlink" xfId="548"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576" builtinId="9" hidden="1"/>
    <cellStyle name="Followed Hyperlink" xfId="577" builtinId="9" hidden="1"/>
    <cellStyle name="Followed Hyperlink" xfId="578" builtinId="9" hidden="1"/>
    <cellStyle name="Followed Hyperlink" xfId="579" builtinId="9" hidden="1"/>
    <cellStyle name="Followed Hyperlink" xfId="580" builtinId="9" hidden="1"/>
    <cellStyle name="Followed Hyperlink" xfId="581"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609" builtinId="9" hidden="1"/>
    <cellStyle name="Followed Hyperlink" xfId="610" builtinId="9" hidden="1"/>
    <cellStyle name="Followed Hyperlink" xfId="611" builtinId="9" hidden="1"/>
    <cellStyle name="Followed Hyperlink" xfId="612" builtinId="9" hidden="1"/>
    <cellStyle name="Followed Hyperlink" xfId="613"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640"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48" builtinId="9" hidden="1"/>
    <cellStyle name="Followed Hyperlink" xfId="649" builtinId="9" hidden="1"/>
    <cellStyle name="Followed Hyperlink" xfId="650"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678" builtinId="9" hidden="1"/>
    <cellStyle name="Followed Hyperlink" xfId="679" builtinId="9" hidden="1"/>
    <cellStyle name="Followed Hyperlink" xfId="680" builtinId="9" hidden="1"/>
    <cellStyle name="Followed Hyperlink" xfId="681" builtinId="9" hidden="1"/>
    <cellStyle name="Followed Hyperlink" xfId="682" builtinId="9" hidden="1"/>
    <cellStyle name="Followed Hyperlink" xfId="683"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710"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5" builtinId="9" hidden="1"/>
    <cellStyle name="Followed Hyperlink" xfId="716" builtinId="9" hidden="1"/>
    <cellStyle name="Followed Hyperlink" xfId="717"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745" builtinId="9" hidden="1"/>
    <cellStyle name="Followed Hyperlink" xfId="746" builtinId="9" hidden="1"/>
    <cellStyle name="Followed Hyperlink" xfId="747" builtinId="9" hidden="1"/>
    <cellStyle name="Followed Hyperlink" xfId="748" builtinId="9" hidden="1"/>
    <cellStyle name="Followed Hyperlink" xfId="749"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777" builtinId="9" hidden="1"/>
    <cellStyle name="Followed Hyperlink" xfId="778" builtinId="9" hidden="1"/>
    <cellStyle name="Followed Hyperlink" xfId="779" builtinId="9" hidden="1"/>
    <cellStyle name="Followed Hyperlink" xfId="780" builtinId="9" hidden="1"/>
    <cellStyle name="Followed Hyperlink" xfId="781" builtinId="9" hidden="1"/>
    <cellStyle name="Followed Hyperlink" xfId="782"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810" builtinId="9" hidden="1"/>
    <cellStyle name="Followed Hyperlink" xfId="811" builtinId="9" hidden="1"/>
    <cellStyle name="Followed Hyperlink" xfId="812" builtinId="9" hidden="1"/>
    <cellStyle name="Followed Hyperlink" xfId="813" builtinId="9" hidden="1"/>
    <cellStyle name="Followed Hyperlink" xfId="814"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41"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7" builtinId="9" hidden="1"/>
    <cellStyle name="Followed Hyperlink" xfId="848"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876" builtinId="9" hidden="1"/>
    <cellStyle name="Followed Hyperlink" xfId="877" builtinId="9" hidden="1"/>
    <cellStyle name="Followed Hyperlink" xfId="878" builtinId="9" hidden="1"/>
    <cellStyle name="Followed Hyperlink" xfId="879" builtinId="9" hidden="1"/>
    <cellStyle name="Followed Hyperlink" xfId="880"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37" builtinId="9" hidden="1"/>
    <cellStyle name="Followed Hyperlink" xfId="938" builtinId="9" hidden="1"/>
    <cellStyle name="Followed Hyperlink" xfId="939" builtinId="9" hidden="1"/>
    <cellStyle name="Followed Hyperlink" xfId="940" builtinId="9" hidden="1"/>
    <cellStyle name="Followed Hyperlink" xfId="941"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68" builtinId="9" hidden="1"/>
    <cellStyle name="Followed Hyperlink" xfId="969" builtinId="9" hidden="1"/>
    <cellStyle name="Followed Hyperlink" xfId="970" builtinId="9" hidden="1"/>
    <cellStyle name="Followed Hyperlink" xfId="971" builtinId="9" hidden="1"/>
    <cellStyle name="Followed Hyperlink" xfId="972" builtinId="9" hidden="1"/>
    <cellStyle name="Followed Hyperlink" xfId="973"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2"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1009" builtinId="9" hidden="1"/>
    <cellStyle name="Followed Hyperlink" xfId="1010" builtinId="9" hidden="1"/>
    <cellStyle name="Followed Hyperlink" xfId="1011" builtinId="9" hidden="1"/>
    <cellStyle name="Followed Hyperlink" xfId="1012" builtinId="9" hidden="1"/>
    <cellStyle name="Followed Hyperlink" xfId="1013" builtinId="9" hidden="1"/>
    <cellStyle name="Followed Hyperlink" xfId="1014" builtinId="9" hidden="1"/>
    <cellStyle name="Followed Hyperlink" xfId="1015" builtinId="9" hidden="1"/>
    <cellStyle name="Followed Hyperlink" xfId="1016" builtinId="9" hidden="1"/>
    <cellStyle name="Followed Hyperlink" xfId="1017" builtinId="9" hidden="1"/>
    <cellStyle name="Followed Hyperlink" xfId="1018" builtinId="9" hidden="1"/>
    <cellStyle name="Followed Hyperlink" xfId="1019" builtinId="9" hidden="1"/>
    <cellStyle name="Followed Hyperlink" xfId="1020" builtinId="9" hidden="1"/>
    <cellStyle name="Followed Hyperlink" xfId="1021" builtinId="9" hidden="1"/>
    <cellStyle name="Followed Hyperlink" xfId="1022" builtinId="9" hidden="1"/>
    <cellStyle name="Followed Hyperlink" xfId="1023" builtinId="9" hidden="1"/>
    <cellStyle name="Followed Hyperlink" xfId="1024" builtinId="9" hidden="1"/>
    <cellStyle name="Followed Hyperlink" xfId="1025" builtinId="9" hidden="1"/>
    <cellStyle name="Followed Hyperlink" xfId="1026" builtinId="9" hidden="1"/>
    <cellStyle name="Followed Hyperlink" xfId="1027" builtinId="9" hidden="1"/>
    <cellStyle name="Followed Hyperlink" xfId="1028" builtinId="9" hidden="1"/>
    <cellStyle name="Followed Hyperlink" xfId="1029" builtinId="9" hidden="1"/>
    <cellStyle name="Followed Hyperlink" xfId="1030" builtinId="9" hidden="1"/>
    <cellStyle name="Followed Hyperlink" xfId="1031" builtinId="9" hidden="1"/>
    <cellStyle name="Followed Hyperlink" xfId="1032" builtinId="9" hidden="1"/>
    <cellStyle name="Followed Hyperlink" xfId="1033" builtinId="9" hidden="1"/>
    <cellStyle name="Followed Hyperlink" xfId="1034" builtinId="9" hidden="1"/>
    <cellStyle name="Followed Hyperlink" xfId="1035" builtinId="9" hidden="1"/>
    <cellStyle name="Followed Hyperlink" xfId="1036" builtinId="9" hidden="1"/>
    <cellStyle name="Followed Hyperlink" xfId="1037" builtinId="9" hidden="1"/>
    <cellStyle name="Followed Hyperlink" xfId="1038" builtinId="9" hidden="1"/>
    <cellStyle name="Followed Hyperlink" xfId="1039" builtinId="9" hidden="1"/>
    <cellStyle name="Followed Hyperlink" xfId="1040" builtinId="9" hidden="1"/>
    <cellStyle name="Followed Hyperlink" xfId="1041" builtinId="9" hidden="1"/>
    <cellStyle name="Followed Hyperlink" xfId="1042" builtinId="9" hidden="1"/>
    <cellStyle name="Followed Hyperlink" xfId="1043" builtinId="9" hidden="1"/>
    <cellStyle name="Followed Hyperlink" xfId="1044" builtinId="9" hidden="1"/>
    <cellStyle name="Followed Hyperlink" xfId="1045" builtinId="9" hidden="1"/>
    <cellStyle name="Followed Hyperlink" xfId="1046" builtinId="9" hidden="1"/>
    <cellStyle name="Followed Hyperlink" xfId="1047" builtinId="9" hidden="1"/>
    <cellStyle name="Followed Hyperlink" xfId="1048" builtinId="9" hidden="1"/>
    <cellStyle name="Followed Hyperlink" xfId="1049" builtinId="9" hidden="1"/>
    <cellStyle name="Followed Hyperlink" xfId="1050" builtinId="9" hidden="1"/>
    <cellStyle name="Followed Hyperlink" xfId="1051" builtinId="9" hidden="1"/>
    <cellStyle name="Followed Hyperlink" xfId="1052" builtinId="9" hidden="1"/>
    <cellStyle name="Followed Hyperlink" xfId="1053" builtinId="9" hidden="1"/>
    <cellStyle name="Followed Hyperlink" xfId="1054" builtinId="9" hidden="1"/>
    <cellStyle name="Followed Hyperlink" xfId="1055" builtinId="9" hidden="1"/>
    <cellStyle name="Followed Hyperlink" xfId="1056" builtinId="9" hidden="1"/>
    <cellStyle name="Followed Hyperlink" xfId="1057" builtinId="9" hidden="1"/>
    <cellStyle name="Followed Hyperlink" xfId="1058" builtinId="9" hidden="1"/>
    <cellStyle name="Followed Hyperlink" xfId="1059" builtinId="9" hidden="1"/>
    <cellStyle name="Followed Hyperlink" xfId="1060" builtinId="9" hidden="1"/>
    <cellStyle name="Followed Hyperlink" xfId="1061" builtinId="9" hidden="1"/>
    <cellStyle name="Followed Hyperlink" xfId="1062" builtinId="9" hidden="1"/>
    <cellStyle name="Followed Hyperlink" xfId="1063" builtinId="9" hidden="1"/>
    <cellStyle name="Followed Hyperlink" xfId="1064" builtinId="9" hidden="1"/>
    <cellStyle name="Followed Hyperlink" xfId="1065" builtinId="9" hidden="1"/>
    <cellStyle name="Followed Hyperlink" xfId="1066" builtinId="9" hidden="1"/>
    <cellStyle name="Followed Hyperlink" xfId="1067" builtinId="9" hidden="1"/>
    <cellStyle name="Followed Hyperlink" xfId="1068" builtinId="9" hidden="1"/>
    <cellStyle name="Followed Hyperlink" xfId="1069" builtinId="9" hidden="1"/>
    <cellStyle name="Followed Hyperlink" xfId="1070" builtinId="9" hidden="1"/>
    <cellStyle name="Followed Hyperlink" xfId="1071" builtinId="9" hidden="1"/>
    <cellStyle name="Followed Hyperlink" xfId="1072" builtinId="9" hidden="1"/>
    <cellStyle name="Followed Hyperlink" xfId="1073" builtinId="9" hidden="1"/>
    <cellStyle name="Followed Hyperlink" xfId="1074" builtinId="9" hidden="1"/>
    <cellStyle name="Followed Hyperlink" xfId="1075" builtinId="9" hidden="1"/>
    <cellStyle name="Followed Hyperlink" xfId="1076" builtinId="9" hidden="1"/>
    <cellStyle name="Followed Hyperlink" xfId="1077" builtinId="9" hidden="1"/>
    <cellStyle name="Followed Hyperlink" xfId="1078" builtinId="9" hidden="1"/>
    <cellStyle name="Followed Hyperlink" xfId="1079" builtinId="9" hidden="1"/>
    <cellStyle name="Followed Hyperlink" xfId="1080" builtinId="9" hidden="1"/>
    <cellStyle name="Followed Hyperlink" xfId="1081" builtinId="9" hidden="1"/>
    <cellStyle name="Followed Hyperlink" xfId="1082" builtinId="9" hidden="1"/>
    <cellStyle name="Followed Hyperlink" xfId="1083" builtinId="9" hidden="1"/>
    <cellStyle name="Followed Hyperlink" xfId="1084" builtinId="9" hidden="1"/>
    <cellStyle name="Followed Hyperlink" xfId="1085" builtinId="9" hidden="1"/>
    <cellStyle name="Followed Hyperlink" xfId="1086" builtinId="9" hidden="1"/>
    <cellStyle name="Followed Hyperlink" xfId="1087" builtinId="9" hidden="1"/>
    <cellStyle name="Followed Hyperlink" xfId="1088" builtinId="9" hidden="1"/>
    <cellStyle name="Followed Hyperlink" xfId="1089" builtinId="9" hidden="1"/>
    <cellStyle name="Followed Hyperlink" xfId="1090" builtinId="9" hidden="1"/>
    <cellStyle name="Followed Hyperlink" xfId="1091" builtinId="9" hidden="1"/>
    <cellStyle name="Followed Hyperlink" xfId="1092" builtinId="9" hidden="1"/>
    <cellStyle name="Followed Hyperlink" xfId="1093" builtinId="9" hidden="1"/>
    <cellStyle name="Followed Hyperlink" xfId="1094" builtinId="9" hidden="1"/>
    <cellStyle name="Followed Hyperlink" xfId="1095" builtinId="9" hidden="1"/>
    <cellStyle name="Followed Hyperlink" xfId="1096" builtinId="9" hidden="1"/>
    <cellStyle name="Followed Hyperlink" xfId="1097" builtinId="9" hidden="1"/>
    <cellStyle name="Followed Hyperlink" xfId="1098" builtinId="9" hidden="1"/>
    <cellStyle name="Followed Hyperlink" xfId="1099" builtinId="9" hidden="1"/>
    <cellStyle name="Followed Hyperlink" xfId="1100" builtinId="9" hidden="1"/>
    <cellStyle name="Followed Hyperlink" xfId="1101" builtinId="9" hidden="1"/>
    <cellStyle name="Followed Hyperlink" xfId="1102" builtinId="9" hidden="1"/>
    <cellStyle name="Followed Hyperlink" xfId="1103" builtinId="9" hidden="1"/>
    <cellStyle name="Followed Hyperlink" xfId="1104" builtinId="9" hidden="1"/>
    <cellStyle name="Followed Hyperlink" xfId="1105" builtinId="9" hidden="1"/>
    <cellStyle name="Followed Hyperlink" xfId="1106" builtinId="9" hidden="1"/>
    <cellStyle name="Followed Hyperlink" xfId="1107" builtinId="9" hidden="1"/>
    <cellStyle name="Followed Hyperlink" xfId="1108" builtinId="9" hidden="1"/>
    <cellStyle name="Followed Hyperlink" xfId="1109" builtinId="9" hidden="1"/>
    <cellStyle name="Followed Hyperlink" xfId="1110" builtinId="9" hidden="1"/>
    <cellStyle name="Followed Hyperlink" xfId="1111" builtinId="9" hidden="1"/>
    <cellStyle name="Followed Hyperlink" xfId="1112" builtinId="9" hidden="1"/>
    <cellStyle name="Followed Hyperlink" xfId="1113" builtinId="9" hidden="1"/>
    <cellStyle name="Followed Hyperlink" xfId="1114" builtinId="9" hidden="1"/>
    <cellStyle name="Followed Hyperlink" xfId="1115" builtinId="9" hidden="1"/>
    <cellStyle name="Followed Hyperlink" xfId="1116" builtinId="9" hidden="1"/>
    <cellStyle name="Followed Hyperlink" xfId="1117" builtinId="9" hidden="1"/>
    <cellStyle name="Followed Hyperlink" xfId="1118" builtinId="9" hidden="1"/>
    <cellStyle name="Followed Hyperlink" xfId="1119" builtinId="9" hidden="1"/>
    <cellStyle name="Followed Hyperlink" xfId="1120" builtinId="9" hidden="1"/>
    <cellStyle name="Followed Hyperlink" xfId="1121" builtinId="9" hidden="1"/>
    <cellStyle name="Followed Hyperlink" xfId="1122" builtinId="9" hidden="1"/>
    <cellStyle name="Followed Hyperlink" xfId="1123" builtinId="9" hidden="1"/>
    <cellStyle name="Followed Hyperlink" xfId="1124" builtinId="9" hidden="1"/>
    <cellStyle name="Followed Hyperlink" xfId="1125" builtinId="9" hidden="1"/>
    <cellStyle name="Followed Hyperlink" xfId="1126" builtinId="9" hidden="1"/>
    <cellStyle name="Followed Hyperlink" xfId="1127" builtinId="9" hidden="1"/>
    <cellStyle name="Followed Hyperlink" xfId="1128" builtinId="9" hidden="1"/>
    <cellStyle name="Followed Hyperlink" xfId="1129" builtinId="9" hidden="1"/>
    <cellStyle name="Followed Hyperlink" xfId="1130" builtinId="9" hidden="1"/>
    <cellStyle name="Followed Hyperlink" xfId="1131" builtinId="9" hidden="1"/>
    <cellStyle name="Followed Hyperlink" xfId="1132" builtinId="9" hidden="1"/>
    <cellStyle name="Followed Hyperlink" xfId="1133" builtinId="9" hidden="1"/>
    <cellStyle name="Followed Hyperlink" xfId="1134" builtinId="9" hidden="1"/>
    <cellStyle name="Followed Hyperlink" xfId="1135" builtinId="9" hidden="1"/>
    <cellStyle name="Followed Hyperlink" xfId="1136" builtinId="9" hidden="1"/>
    <cellStyle name="Followed Hyperlink" xfId="1137" builtinId="9" hidden="1"/>
    <cellStyle name="Followed Hyperlink" xfId="1138" builtinId="9" hidden="1"/>
    <cellStyle name="Followed Hyperlink" xfId="1139" builtinId="9" hidden="1"/>
    <cellStyle name="Followed Hyperlink" xfId="1140" builtinId="9" hidden="1"/>
    <cellStyle name="Followed Hyperlink" xfId="1141" builtinId="9" hidden="1"/>
    <cellStyle name="Followed Hyperlink" xfId="1142" builtinId="9" hidden="1"/>
    <cellStyle name="Followed Hyperlink" xfId="1143" builtinId="9" hidden="1"/>
    <cellStyle name="Followed Hyperlink" xfId="1144" builtinId="9" hidden="1"/>
    <cellStyle name="Followed Hyperlink" xfId="1145" builtinId="9" hidden="1"/>
    <cellStyle name="Followed Hyperlink" xfId="1146" builtinId="9" hidden="1"/>
    <cellStyle name="Followed Hyperlink" xfId="1147" builtinId="9" hidden="1"/>
    <cellStyle name="Followed Hyperlink" xfId="1148" builtinId="9" hidden="1"/>
    <cellStyle name="Followed Hyperlink" xfId="1149" builtinId="9" hidden="1"/>
    <cellStyle name="Followed Hyperlink" xfId="1150" builtinId="9" hidden="1"/>
    <cellStyle name="Followed Hyperlink" xfId="1151" builtinId="9" hidden="1"/>
    <cellStyle name="Followed Hyperlink" xfId="1152" builtinId="9" hidden="1"/>
    <cellStyle name="Followed Hyperlink" xfId="1153" builtinId="9" hidden="1"/>
    <cellStyle name="Followed Hyperlink" xfId="1154" builtinId="9" hidden="1"/>
    <cellStyle name="Followed Hyperlink" xfId="1155" builtinId="9" hidden="1"/>
    <cellStyle name="Followed Hyperlink" xfId="1156" builtinId="9" hidden="1"/>
    <cellStyle name="Followed Hyperlink" xfId="1157" builtinId="9" hidden="1"/>
    <cellStyle name="Followed Hyperlink" xfId="1158" builtinId="9" hidden="1"/>
    <cellStyle name="Followed Hyperlink" xfId="1159" builtinId="9" hidden="1"/>
    <cellStyle name="Followed Hyperlink" xfId="1160" builtinId="9" hidden="1"/>
    <cellStyle name="Followed Hyperlink" xfId="1161" builtinId="9" hidden="1"/>
    <cellStyle name="Followed Hyperlink" xfId="1162" builtinId="9" hidden="1"/>
    <cellStyle name="Followed Hyperlink" xfId="1163" builtinId="9" hidden="1"/>
    <cellStyle name="Followed Hyperlink" xfId="1164" builtinId="9" hidden="1"/>
    <cellStyle name="Followed Hyperlink" xfId="1165" builtinId="9" hidden="1"/>
    <cellStyle name="Followed Hyperlink" xfId="1166" builtinId="9" hidden="1"/>
    <cellStyle name="Followed Hyperlink" xfId="1167" builtinId="9" hidden="1"/>
    <cellStyle name="Followed Hyperlink" xfId="1168" builtinId="9" hidden="1"/>
    <cellStyle name="Followed Hyperlink" xfId="1169" builtinId="9" hidden="1"/>
    <cellStyle name="Followed Hyperlink" xfId="1170" builtinId="9" hidden="1"/>
    <cellStyle name="Followed Hyperlink" xfId="1171" builtinId="9" hidden="1"/>
    <cellStyle name="Followed Hyperlink" xfId="1172" builtinId="9" hidden="1"/>
    <cellStyle name="Followed Hyperlink" xfId="1173" builtinId="9" hidden="1"/>
    <cellStyle name="Followed Hyperlink" xfId="1174" builtinId="9" hidden="1"/>
    <cellStyle name="Followed Hyperlink" xfId="1175" builtinId="9" hidden="1"/>
    <cellStyle name="Followed Hyperlink" xfId="1176" builtinId="9" hidden="1"/>
    <cellStyle name="Followed Hyperlink" xfId="1177" builtinId="9" hidden="1"/>
    <cellStyle name="Followed Hyperlink" xfId="1178" builtinId="9" hidden="1"/>
    <cellStyle name="Followed Hyperlink" xfId="1179" builtinId="9" hidden="1"/>
    <cellStyle name="Followed Hyperlink" xfId="1180" builtinId="9" hidden="1"/>
    <cellStyle name="Followed Hyperlink" xfId="1181" builtinId="9" hidden="1"/>
    <cellStyle name="Followed Hyperlink" xfId="1182" builtinId="9" hidden="1"/>
    <cellStyle name="Followed Hyperlink" xfId="1183" builtinId="9" hidden="1"/>
    <cellStyle name="Followed Hyperlink" xfId="1184" builtinId="9" hidden="1"/>
    <cellStyle name="Followed Hyperlink" xfId="1185" builtinId="9" hidden="1"/>
    <cellStyle name="Followed Hyperlink" xfId="1186" builtinId="9" hidden="1"/>
    <cellStyle name="Followed Hyperlink" xfId="1187" builtinId="9" hidden="1"/>
    <cellStyle name="Followed Hyperlink" xfId="1188" builtinId="9" hidden="1"/>
    <cellStyle name="Followed Hyperlink" xfId="1189" builtinId="9" hidden="1"/>
    <cellStyle name="Followed Hyperlink" xfId="1190" builtinId="9" hidden="1"/>
    <cellStyle name="Followed Hyperlink" xfId="1191" builtinId="9" hidden="1"/>
    <cellStyle name="Followed Hyperlink" xfId="1192" builtinId="9" hidden="1"/>
    <cellStyle name="Followed Hyperlink" xfId="1193" builtinId="9" hidden="1"/>
    <cellStyle name="Followed Hyperlink" xfId="1194" builtinId="9" hidden="1"/>
    <cellStyle name="Followed Hyperlink" xfId="1195" builtinId="9" hidden="1"/>
    <cellStyle name="Followed Hyperlink" xfId="1196" builtinId="9" hidden="1"/>
    <cellStyle name="Followed Hyperlink" xfId="1197" builtinId="9" hidden="1"/>
    <cellStyle name="Followed Hyperlink" xfId="1198" builtinId="9" hidden="1"/>
    <cellStyle name="Followed Hyperlink" xfId="1199" builtinId="9" hidden="1"/>
    <cellStyle name="Followed Hyperlink" xfId="1200" builtinId="9" hidden="1"/>
    <cellStyle name="Followed Hyperlink" xfId="1201" builtinId="9" hidden="1"/>
    <cellStyle name="Followed Hyperlink" xfId="1202" builtinId="9" hidden="1"/>
    <cellStyle name="Followed Hyperlink" xfId="1203" builtinId="9" hidden="1"/>
    <cellStyle name="Followed Hyperlink" xfId="1204" builtinId="9" hidden="1"/>
    <cellStyle name="Followed Hyperlink" xfId="1205" builtinId="9" hidden="1"/>
    <cellStyle name="Followed Hyperlink" xfId="1206" builtinId="9" hidden="1"/>
    <cellStyle name="Followed Hyperlink" xfId="1207" builtinId="9" hidden="1"/>
    <cellStyle name="Followed Hyperlink" xfId="1208" builtinId="9" hidden="1"/>
    <cellStyle name="Followed Hyperlink" xfId="1209" builtinId="9" hidden="1"/>
    <cellStyle name="Followed Hyperlink" xfId="1210" builtinId="9" hidden="1"/>
    <cellStyle name="Followed Hyperlink" xfId="1211" builtinId="9" hidden="1"/>
    <cellStyle name="Followed Hyperlink" xfId="1212" builtinId="9" hidden="1"/>
    <cellStyle name="Followed Hyperlink" xfId="1213" builtinId="9" hidden="1"/>
    <cellStyle name="Followed Hyperlink" xfId="1214" builtinId="9" hidden="1"/>
    <cellStyle name="Followed Hyperlink" xfId="1215" builtinId="9" hidden="1"/>
    <cellStyle name="Followed Hyperlink" xfId="1216" builtinId="9" hidden="1"/>
    <cellStyle name="Followed Hyperlink" xfId="1217" builtinId="9" hidden="1"/>
    <cellStyle name="Followed Hyperlink" xfId="1218" builtinId="9" hidden="1"/>
    <cellStyle name="Followed Hyperlink" xfId="1219" builtinId="9" hidden="1"/>
    <cellStyle name="Followed Hyperlink" xfId="1220" builtinId="9" hidden="1"/>
    <cellStyle name="Followed Hyperlink" xfId="1221" builtinId="9" hidden="1"/>
    <cellStyle name="Followed Hyperlink" xfId="1222" builtinId="9" hidden="1"/>
    <cellStyle name="Followed Hyperlink" xfId="1223" builtinId="9" hidden="1"/>
    <cellStyle name="Followed Hyperlink" xfId="1224" builtinId="9" hidden="1"/>
    <cellStyle name="Followed Hyperlink" xfId="1225" builtinId="9" hidden="1"/>
    <cellStyle name="Followed Hyperlink" xfId="1226" builtinId="9" hidden="1"/>
    <cellStyle name="Followed Hyperlink" xfId="1227" builtinId="9" hidden="1"/>
    <cellStyle name="Followed Hyperlink" xfId="1228" builtinId="9" hidden="1"/>
    <cellStyle name="Followed Hyperlink" xfId="1229" builtinId="9" hidden="1"/>
    <cellStyle name="Followed Hyperlink" xfId="1230" builtinId="9" hidden="1"/>
    <cellStyle name="Followed Hyperlink" xfId="1231" builtinId="9" hidden="1"/>
    <cellStyle name="Followed Hyperlink" xfId="1232" builtinId="9" hidden="1"/>
    <cellStyle name="Followed Hyperlink" xfId="1233" builtinId="9" hidden="1"/>
    <cellStyle name="Followed Hyperlink" xfId="1234" builtinId="9" hidden="1"/>
    <cellStyle name="Followed Hyperlink" xfId="1235" builtinId="9" hidden="1"/>
    <cellStyle name="Followed Hyperlink" xfId="1236" builtinId="9" hidden="1"/>
    <cellStyle name="Followed Hyperlink" xfId="1237" builtinId="9" hidden="1"/>
    <cellStyle name="Followed Hyperlink" xfId="1238" builtinId="9" hidden="1"/>
    <cellStyle name="Followed Hyperlink" xfId="1239" builtinId="9" hidden="1"/>
    <cellStyle name="Followed Hyperlink" xfId="1240" builtinId="9" hidden="1"/>
    <cellStyle name="Followed Hyperlink" xfId="1241" builtinId="9" hidden="1"/>
    <cellStyle name="Followed Hyperlink" xfId="1242" builtinId="9" hidden="1"/>
    <cellStyle name="Followed Hyperlink" xfId="1243" builtinId="9" hidden="1"/>
    <cellStyle name="Followed Hyperlink" xfId="1244" builtinId="9" hidden="1"/>
    <cellStyle name="Followed Hyperlink" xfId="1245" builtinId="9" hidden="1"/>
    <cellStyle name="Followed Hyperlink" xfId="1246" builtinId="9" hidden="1"/>
    <cellStyle name="Followed Hyperlink" xfId="1247" builtinId="9" hidden="1"/>
    <cellStyle name="Followed Hyperlink" xfId="1248" builtinId="9" hidden="1"/>
    <cellStyle name="Followed Hyperlink" xfId="1249" builtinId="9" hidden="1"/>
    <cellStyle name="Followed Hyperlink" xfId="1250" builtinId="9" hidden="1"/>
    <cellStyle name="Followed Hyperlink" xfId="1251" builtinId="9" hidden="1"/>
    <cellStyle name="Followed Hyperlink" xfId="1252" builtinId="9" hidden="1"/>
    <cellStyle name="Followed Hyperlink" xfId="1253" builtinId="9" hidden="1"/>
    <cellStyle name="Followed Hyperlink" xfId="1254" builtinId="9" hidden="1"/>
    <cellStyle name="Followed Hyperlink" xfId="1255" builtinId="9" hidden="1"/>
    <cellStyle name="Followed Hyperlink" xfId="1256" builtinId="9" hidden="1"/>
    <cellStyle name="Followed Hyperlink" xfId="1257" builtinId="9" hidden="1"/>
    <cellStyle name="Followed Hyperlink" xfId="1258" builtinId="9" hidden="1"/>
    <cellStyle name="Followed Hyperlink" xfId="1259" builtinId="9" hidden="1"/>
    <cellStyle name="Followed Hyperlink" xfId="1260" builtinId="9" hidden="1"/>
    <cellStyle name="Followed Hyperlink" xfId="1261" builtinId="9" hidden="1"/>
    <cellStyle name="Followed Hyperlink" xfId="1262" builtinId="9" hidden="1"/>
    <cellStyle name="Followed Hyperlink" xfId="1263" builtinId="9" hidden="1"/>
    <cellStyle name="Followed Hyperlink" xfId="1264" builtinId="9" hidden="1"/>
    <cellStyle name="Followed Hyperlink" xfId="1265" builtinId="9" hidden="1"/>
    <cellStyle name="Followed Hyperlink" xfId="1266" builtinId="9" hidden="1"/>
    <cellStyle name="Followed Hyperlink" xfId="1267" builtinId="9" hidden="1"/>
    <cellStyle name="Followed Hyperlink" xfId="1268" builtinId="9" hidden="1"/>
    <cellStyle name="Followed Hyperlink" xfId="1269" builtinId="9" hidden="1"/>
    <cellStyle name="Followed Hyperlink" xfId="1270" builtinId="9" hidden="1"/>
    <cellStyle name="Followed Hyperlink" xfId="1271" builtinId="9" hidden="1"/>
    <cellStyle name="Followed Hyperlink" xfId="1272" builtinId="9" hidden="1"/>
    <cellStyle name="Followed Hyperlink" xfId="1273" builtinId="9" hidden="1"/>
    <cellStyle name="Followed Hyperlink" xfId="1274" builtinId="9" hidden="1"/>
    <cellStyle name="Followed Hyperlink" xfId="1275" builtinId="9" hidden="1"/>
    <cellStyle name="Followed Hyperlink" xfId="1276" builtinId="9" hidden="1"/>
    <cellStyle name="Followed Hyperlink" xfId="1277" builtinId="9" hidden="1"/>
    <cellStyle name="Followed Hyperlink" xfId="1278" builtinId="9" hidden="1"/>
    <cellStyle name="Followed Hyperlink" xfId="1279" builtinId="9" hidden="1"/>
    <cellStyle name="Followed Hyperlink" xfId="1280" builtinId="9" hidden="1"/>
    <cellStyle name="Followed Hyperlink" xfId="1281" builtinId="9" hidden="1"/>
    <cellStyle name="Followed Hyperlink" xfId="1282" builtinId="9" hidden="1"/>
    <cellStyle name="Followed Hyperlink" xfId="1283" builtinId="9" hidden="1"/>
    <cellStyle name="Followed Hyperlink" xfId="1284" builtinId="9" hidden="1"/>
    <cellStyle name="Followed Hyperlink" xfId="1285" builtinId="9" hidden="1"/>
    <cellStyle name="Followed Hyperlink" xfId="1286" builtinId="9" hidden="1"/>
    <cellStyle name="Followed Hyperlink" xfId="1287" builtinId="9" hidden="1"/>
    <cellStyle name="Followed Hyperlink" xfId="1288" builtinId="9" hidden="1"/>
    <cellStyle name="Followed Hyperlink" xfId="1289" builtinId="9" hidden="1"/>
    <cellStyle name="Followed Hyperlink" xfId="1290" builtinId="9" hidden="1"/>
    <cellStyle name="Followed Hyperlink" xfId="1291" builtinId="9" hidden="1"/>
    <cellStyle name="Followed Hyperlink" xfId="1292" builtinId="9" hidden="1"/>
    <cellStyle name="Followed Hyperlink" xfId="1293" builtinId="9" hidden="1"/>
    <cellStyle name="Followed Hyperlink" xfId="1294" builtinId="9" hidden="1"/>
    <cellStyle name="Followed Hyperlink" xfId="1295" builtinId="9" hidden="1"/>
    <cellStyle name="Followed Hyperlink" xfId="1296" builtinId="9" hidden="1"/>
    <cellStyle name="Followed Hyperlink" xfId="1297" builtinId="9" hidden="1"/>
    <cellStyle name="Followed Hyperlink" xfId="1298" builtinId="9" hidden="1"/>
    <cellStyle name="Followed Hyperlink" xfId="1299" builtinId="9" hidden="1"/>
    <cellStyle name="Followed Hyperlink" xfId="1300" builtinId="9" hidden="1"/>
    <cellStyle name="Followed Hyperlink" xfId="1301" builtinId="9" hidden="1"/>
    <cellStyle name="Followed Hyperlink" xfId="1302"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1" builtinId="9" hidden="1"/>
    <cellStyle name="Followed Hyperlink" xfId="1312"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39"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5" builtinId="9" hidden="1"/>
    <cellStyle name="Followed Hyperlink" xfId="1346" builtinId="9" hidden="1"/>
    <cellStyle name="Followed Hyperlink" xfId="1347" builtinId="9" hidden="1"/>
    <cellStyle name="Followed Hyperlink" xfId="1348"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376" builtinId="9" hidden="1"/>
    <cellStyle name="Followed Hyperlink" xfId="1377" builtinId="9" hidden="1"/>
    <cellStyle name="Followed Hyperlink" xfId="1378" builtinId="9" hidden="1"/>
    <cellStyle name="Followed Hyperlink" xfId="1379" builtinId="9" hidden="1"/>
    <cellStyle name="Followed Hyperlink" xfId="1380" builtinId="9" hidden="1"/>
    <cellStyle name="Followed Hyperlink" xfId="1381"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409" builtinId="9" hidden="1"/>
    <cellStyle name="Followed Hyperlink" xfId="1410" builtinId="9" hidden="1"/>
    <cellStyle name="Followed Hyperlink" xfId="1411" builtinId="9" hidden="1"/>
    <cellStyle name="Followed Hyperlink" xfId="1412" builtinId="9" hidden="1"/>
    <cellStyle name="Followed Hyperlink" xfId="1413" builtinId="9" hidden="1"/>
    <cellStyle name="Followed Hyperlink" xfId="1414"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442" builtinId="9" hidden="1"/>
    <cellStyle name="Followed Hyperlink" xfId="1443" builtinId="9" hidden="1"/>
    <cellStyle name="Followed Hyperlink" xfId="1444" builtinId="9" hidden="1"/>
    <cellStyle name="Followed Hyperlink" xfId="1445" builtinId="9" hidden="1"/>
    <cellStyle name="Followed Hyperlink" xfId="1446"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473"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1" builtinId="9" hidden="1"/>
    <cellStyle name="Followed Hyperlink" xfId="1482" builtinId="9" hidden="1"/>
    <cellStyle name="Followed Hyperlink" xfId="1483"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511" builtinId="9" hidden="1"/>
    <cellStyle name="Followed Hyperlink" xfId="1512" builtinId="9" hidden="1"/>
    <cellStyle name="Followed Hyperlink" xfId="1513" builtinId="9" hidden="1"/>
    <cellStyle name="Followed Hyperlink" xfId="1514" builtinId="9" hidden="1"/>
    <cellStyle name="Followed Hyperlink" xfId="1515" builtinId="9" hidden="1"/>
    <cellStyle name="Followed Hyperlink" xfId="1516"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543"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48" builtinId="9" hidden="1"/>
    <cellStyle name="Followed Hyperlink" xfId="1549" builtinId="9" hidden="1"/>
    <cellStyle name="Followed Hyperlink" xfId="1550"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578" builtinId="9" hidden="1"/>
    <cellStyle name="Followed Hyperlink" xfId="1579" builtinId="9" hidden="1"/>
    <cellStyle name="Followed Hyperlink" xfId="1580" builtinId="9" hidden="1"/>
    <cellStyle name="Followed Hyperlink" xfId="1581" builtinId="9" hidden="1"/>
    <cellStyle name="Followed Hyperlink" xfId="1582"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610" builtinId="9" hidden="1"/>
    <cellStyle name="Followed Hyperlink" xfId="1611" builtinId="9" hidden="1"/>
    <cellStyle name="Followed Hyperlink" xfId="1612" builtinId="9" hidden="1"/>
    <cellStyle name="Followed Hyperlink" xfId="1613" builtinId="9" hidden="1"/>
    <cellStyle name="Followed Hyperlink" xfId="1614" builtinId="9" hidden="1"/>
    <cellStyle name="Followed Hyperlink" xfId="1615"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643" builtinId="9" hidden="1"/>
    <cellStyle name="Followed Hyperlink" xfId="1644" builtinId="9" hidden="1"/>
    <cellStyle name="Followed Hyperlink" xfId="1645" builtinId="9" hidden="1"/>
    <cellStyle name="Followed Hyperlink" xfId="1646" builtinId="9" hidden="1"/>
    <cellStyle name="Followed Hyperlink" xfId="1647"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74"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0" builtinId="9" hidden="1"/>
    <cellStyle name="Followed Hyperlink" xfId="1681"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Followed Hyperlink" xfId="1701" builtinId="9" hidden="1"/>
    <cellStyle name="Followed Hyperlink" xfId="1702" builtinId="9" hidden="1"/>
    <cellStyle name="Followed Hyperlink" xfId="1703" builtinId="9" hidden="1"/>
    <cellStyle name="Followed Hyperlink" xfId="1704" builtinId="9" hidden="1"/>
    <cellStyle name="Followed Hyperlink" xfId="1705" builtinId="9" hidden="1"/>
    <cellStyle name="Followed Hyperlink" xfId="1706" builtinId="9" hidden="1"/>
    <cellStyle name="Followed Hyperlink" xfId="1707" builtinId="9" hidden="1"/>
    <cellStyle name="Followed Hyperlink" xfId="1708" builtinId="9" hidden="1"/>
    <cellStyle name="Followed Hyperlink" xfId="1709" builtinId="9" hidden="1"/>
    <cellStyle name="Followed Hyperlink" xfId="1710" builtinId="9" hidden="1"/>
    <cellStyle name="Followed Hyperlink" xfId="1711" builtinId="9" hidden="1"/>
    <cellStyle name="Followed Hyperlink" xfId="1712" builtinId="9" hidden="1"/>
    <cellStyle name="Followed Hyperlink" xfId="1713" builtinId="9" hidden="1"/>
    <cellStyle name="Followed Hyperlink" xfId="1714" builtinId="9" hidden="1"/>
    <cellStyle name="Followed Hyperlink" xfId="1715" builtinId="9" hidden="1"/>
    <cellStyle name="Followed Hyperlink" xfId="1716" builtinId="9" hidden="1"/>
    <cellStyle name="Followed Hyperlink" xfId="1717" builtinId="9" hidden="1"/>
    <cellStyle name="Followed Hyperlink" xfId="1718" builtinId="9" hidden="1"/>
    <cellStyle name="Followed Hyperlink" xfId="1719" builtinId="9" hidden="1"/>
    <cellStyle name="Followed Hyperlink" xfId="1720" builtinId="9" hidden="1"/>
    <cellStyle name="Followed Hyperlink" xfId="1721" builtinId="9" hidden="1"/>
    <cellStyle name="Followed Hyperlink" xfId="1722" builtinId="9" hidden="1"/>
    <cellStyle name="Followed Hyperlink" xfId="1723" builtinId="9" hidden="1"/>
    <cellStyle name="Followed Hyperlink" xfId="1724" builtinId="9" hidden="1"/>
    <cellStyle name="Followed Hyperlink" xfId="1725" builtinId="9" hidden="1"/>
    <cellStyle name="Followed Hyperlink" xfId="1726" builtinId="9" hidden="1"/>
    <cellStyle name="Followed Hyperlink" xfId="1727" builtinId="9" hidden="1"/>
    <cellStyle name="Followed Hyperlink" xfId="1728" builtinId="9" hidden="1"/>
    <cellStyle name="Followed Hyperlink" xfId="1729" builtinId="9" hidden="1"/>
    <cellStyle name="Followed Hyperlink" xfId="1730" builtinId="9" hidden="1"/>
    <cellStyle name="Followed Hyperlink" xfId="1731" builtinId="9" hidden="1"/>
    <cellStyle name="Followed Hyperlink" xfId="1732" builtinId="9" hidden="1"/>
    <cellStyle name="Followed Hyperlink" xfId="1733" builtinId="9" hidden="1"/>
    <cellStyle name="Followed Hyperlink" xfId="1734" builtinId="9" hidden="1"/>
    <cellStyle name="Followed Hyperlink" xfId="1735" builtinId="9" hidden="1"/>
    <cellStyle name="Followed Hyperlink" xfId="1736" builtinId="9" hidden="1"/>
    <cellStyle name="Followed Hyperlink" xfId="1737" builtinId="9" hidden="1"/>
    <cellStyle name="Followed Hyperlink" xfId="1738" builtinId="9" hidden="1"/>
    <cellStyle name="Followed Hyperlink" xfId="1739" builtinId="9" hidden="1"/>
    <cellStyle name="Followed Hyperlink" xfId="1740" builtinId="9" hidden="1"/>
    <cellStyle name="Followed Hyperlink" xfId="1741" builtinId="9" hidden="1"/>
    <cellStyle name="Followed Hyperlink" xfId="1742" builtinId="9" hidden="1"/>
    <cellStyle name="Followed Hyperlink" xfId="1743" builtinId="9" hidden="1"/>
    <cellStyle name="Followed Hyperlink" xfId="1744" builtinId="9" hidden="1"/>
    <cellStyle name="Followed Hyperlink" xfId="1745" builtinId="9" hidden="1"/>
    <cellStyle name="Followed Hyperlink" xfId="1746" builtinId="9" hidden="1"/>
    <cellStyle name="Followed Hyperlink" xfId="1747" builtinId="9" hidden="1"/>
    <cellStyle name="Followed Hyperlink" xfId="1748" builtinId="9" hidden="1"/>
    <cellStyle name="Followed Hyperlink" xfId="1749" builtinId="9" hidden="1"/>
    <cellStyle name="Followed Hyperlink" xfId="1750" builtinId="9" hidden="1"/>
    <cellStyle name="Followed Hyperlink" xfId="1751" builtinId="9" hidden="1"/>
    <cellStyle name="Followed Hyperlink" xfId="1752" builtinId="9" hidden="1"/>
    <cellStyle name="Followed Hyperlink" xfId="1753" builtinId="9" hidden="1"/>
    <cellStyle name="Followed Hyperlink" xfId="1754" builtinId="9" hidden="1"/>
    <cellStyle name="Followed Hyperlink" xfId="1755" builtinId="9" hidden="1"/>
    <cellStyle name="Followed Hyperlink" xfId="1756" builtinId="9" hidden="1"/>
    <cellStyle name="Followed Hyperlink" xfId="1757" builtinId="9" hidden="1"/>
    <cellStyle name="Followed Hyperlink" xfId="1758" builtinId="9" hidden="1"/>
    <cellStyle name="Followed Hyperlink" xfId="1759" builtinId="9" hidden="1"/>
    <cellStyle name="Followed Hyperlink" xfId="1760" builtinId="9" hidden="1"/>
    <cellStyle name="Followed Hyperlink" xfId="1761" builtinId="9" hidden="1"/>
    <cellStyle name="Followed Hyperlink" xfId="1762" builtinId="9" hidden="1"/>
    <cellStyle name="Followed Hyperlink" xfId="1763" builtinId="9" hidden="1"/>
    <cellStyle name="Followed Hyperlink" xfId="1764" builtinId="9" hidden="1"/>
    <cellStyle name="Followed Hyperlink" xfId="1765" builtinId="9" hidden="1"/>
    <cellStyle name="Followed Hyperlink" xfId="1766" builtinId="9" hidden="1"/>
    <cellStyle name="Followed Hyperlink" xfId="1767" builtinId="9" hidden="1"/>
    <cellStyle name="Followed Hyperlink" xfId="1768" builtinId="9" hidden="1"/>
    <cellStyle name="Followed Hyperlink" xfId="1769" builtinId="9" hidden="1"/>
    <cellStyle name="Followed Hyperlink" xfId="1770" builtinId="9" hidden="1"/>
    <cellStyle name="Followed Hyperlink" xfId="1771" builtinId="9" hidden="1"/>
    <cellStyle name="Followed Hyperlink" xfId="1772" builtinId="9" hidden="1"/>
    <cellStyle name="Followed Hyperlink" xfId="1773" builtinId="9" hidden="1"/>
    <cellStyle name="Followed Hyperlink" xfId="1774" builtinId="9" hidden="1"/>
    <cellStyle name="Followed Hyperlink" xfId="1775" builtinId="9" hidden="1"/>
    <cellStyle name="Followed Hyperlink" xfId="1776" builtinId="9" hidden="1"/>
    <cellStyle name="Followed Hyperlink" xfId="1777" builtinId="9" hidden="1"/>
    <cellStyle name="Followed Hyperlink" xfId="1778" builtinId="9" hidden="1"/>
    <cellStyle name="Followed Hyperlink" xfId="1779" builtinId="9" hidden="1"/>
    <cellStyle name="Followed Hyperlink" xfId="1780" builtinId="9" hidden="1"/>
    <cellStyle name="Followed Hyperlink" xfId="1781" builtinId="9" hidden="1"/>
    <cellStyle name="Followed Hyperlink" xfId="1782" builtinId="9" hidden="1"/>
    <cellStyle name="Followed Hyperlink" xfId="1783" builtinId="9" hidden="1"/>
    <cellStyle name="Followed Hyperlink" xfId="1784" builtinId="9" hidden="1"/>
    <cellStyle name="Followed Hyperlink" xfId="1785" builtinId="9" hidden="1"/>
    <cellStyle name="Followed Hyperlink" xfId="1786" builtinId="9" hidden="1"/>
    <cellStyle name="Followed Hyperlink" xfId="1787" builtinId="9" hidden="1"/>
    <cellStyle name="Followed Hyperlink" xfId="1788" builtinId="9" hidden="1"/>
    <cellStyle name="Followed Hyperlink" xfId="1789" builtinId="9" hidden="1"/>
    <cellStyle name="Followed Hyperlink" xfId="1790" builtinId="9" hidden="1"/>
    <cellStyle name="Followed Hyperlink" xfId="1791" builtinId="9" hidden="1"/>
    <cellStyle name="Followed Hyperlink" xfId="1792" builtinId="9" hidden="1"/>
    <cellStyle name="Followed Hyperlink" xfId="1793" builtinId="9" hidden="1"/>
    <cellStyle name="Followed Hyperlink" xfId="1794" builtinId="9" hidden="1"/>
    <cellStyle name="Followed Hyperlink" xfId="1795" builtinId="9" hidden="1"/>
    <cellStyle name="Followed Hyperlink" xfId="1796" builtinId="9" hidden="1"/>
    <cellStyle name="Followed Hyperlink" xfId="1797" builtinId="9" hidden="1"/>
    <cellStyle name="Followed Hyperlink" xfId="1798" builtinId="9" hidden="1"/>
    <cellStyle name="Followed Hyperlink" xfId="1799" builtinId="9" hidden="1"/>
    <cellStyle name="Followed Hyperlink" xfId="1800" builtinId="9" hidden="1"/>
    <cellStyle name="Followed Hyperlink" xfId="1801" builtinId="9" hidden="1"/>
    <cellStyle name="Followed Hyperlink" xfId="1802" builtinId="9" hidden="1"/>
    <cellStyle name="Followed Hyperlink" xfId="1803" builtinId="9" hidden="1"/>
    <cellStyle name="Followed Hyperlink" xfId="1804" builtinId="9" hidden="1"/>
    <cellStyle name="Followed Hyperlink" xfId="1805" builtinId="9" hidden="1"/>
    <cellStyle name="Followed Hyperlink" xfId="1806" builtinId="9" hidden="1"/>
    <cellStyle name="Followed Hyperlink" xfId="1807" builtinId="9" hidden="1"/>
    <cellStyle name="Followed Hyperlink" xfId="1808" builtinId="9" hidden="1"/>
    <cellStyle name="Followed Hyperlink" xfId="1809" builtinId="9" hidden="1"/>
    <cellStyle name="Followed Hyperlink" xfId="1810" builtinId="9" hidden="1"/>
    <cellStyle name="Followed Hyperlink" xfId="1811" builtinId="9" hidden="1"/>
    <cellStyle name="Followed Hyperlink" xfId="1812" builtinId="9" hidden="1"/>
    <cellStyle name="Followed Hyperlink" xfId="1813" builtinId="9" hidden="1"/>
    <cellStyle name="Followed Hyperlink" xfId="1814" builtinId="9" hidden="1"/>
    <cellStyle name="Followed Hyperlink" xfId="1815" builtinId="9" hidden="1"/>
    <cellStyle name="Followed Hyperlink" xfId="1816" builtinId="9" hidden="1"/>
    <cellStyle name="Followed Hyperlink" xfId="1817" builtinId="9" hidden="1"/>
    <cellStyle name="Followed Hyperlink" xfId="1818" builtinId="9" hidden="1"/>
    <cellStyle name="Followed Hyperlink" xfId="1819" builtinId="9" hidden="1"/>
    <cellStyle name="Followed Hyperlink" xfId="1820" builtinId="9" hidden="1"/>
    <cellStyle name="Followed Hyperlink" xfId="1821" builtinId="9" hidden="1"/>
    <cellStyle name="Followed Hyperlink" xfId="1822" builtinId="9" hidden="1"/>
    <cellStyle name="Followed Hyperlink" xfId="1823" builtinId="9" hidden="1"/>
    <cellStyle name="Followed Hyperlink" xfId="1824" builtinId="9" hidden="1"/>
    <cellStyle name="Followed Hyperlink" xfId="1825" builtinId="9" hidden="1"/>
    <cellStyle name="Followed Hyperlink" xfId="1826" builtinId="9" hidden="1"/>
    <cellStyle name="Followed Hyperlink" xfId="1827" builtinId="9" hidden="1"/>
    <cellStyle name="Followed Hyperlink" xfId="1828" builtinId="9" hidden="1"/>
    <cellStyle name="Followed Hyperlink" xfId="1829" builtinId="9" hidden="1"/>
    <cellStyle name="Followed Hyperlink" xfId="1830" builtinId="9" hidden="1"/>
    <cellStyle name="Followed Hyperlink" xfId="1831" builtinId="9" hidden="1"/>
    <cellStyle name="Followed Hyperlink" xfId="1832" builtinId="9" hidden="1"/>
    <cellStyle name="Followed Hyperlink" xfId="1833" builtinId="9" hidden="1"/>
    <cellStyle name="Followed Hyperlink" xfId="1834" builtinId="9" hidden="1"/>
    <cellStyle name="Followed Hyperlink" xfId="1835" builtinId="9" hidden="1"/>
    <cellStyle name="Followed Hyperlink" xfId="1836" builtinId="9" hidden="1"/>
    <cellStyle name="Followed Hyperlink" xfId="1837" builtinId="9" hidden="1"/>
    <cellStyle name="Followed Hyperlink" xfId="1838" builtinId="9" hidden="1"/>
    <cellStyle name="Followed Hyperlink" xfId="1839" builtinId="9" hidden="1"/>
    <cellStyle name="Followed Hyperlink" xfId="1840" builtinId="9" hidden="1"/>
    <cellStyle name="Followed Hyperlink" xfId="1841" builtinId="9" hidden="1"/>
    <cellStyle name="Followed Hyperlink" xfId="1842" builtinId="9" hidden="1"/>
    <cellStyle name="Followed Hyperlink" xfId="1843" builtinId="9" hidden="1"/>
    <cellStyle name="Followed Hyperlink" xfId="1844" builtinId="9" hidden="1"/>
    <cellStyle name="Followed Hyperlink" xfId="1845" builtinId="9" hidden="1"/>
    <cellStyle name="Followed Hyperlink" xfId="1846" builtinId="9" hidden="1"/>
    <cellStyle name="Followed Hyperlink" xfId="1847" builtinId="9" hidden="1"/>
    <cellStyle name="Followed Hyperlink" xfId="1848" builtinId="9" hidden="1"/>
    <cellStyle name="Followed Hyperlink" xfId="1849" builtinId="9" hidden="1"/>
    <cellStyle name="Followed Hyperlink" xfId="1850" builtinId="9" hidden="1"/>
    <cellStyle name="Followed Hyperlink" xfId="1851" builtinId="9" hidden="1"/>
    <cellStyle name="Followed Hyperlink" xfId="1852" builtinId="9" hidden="1"/>
    <cellStyle name="Followed Hyperlink" xfId="1853" builtinId="9" hidden="1"/>
    <cellStyle name="Followed Hyperlink" xfId="1854" builtinId="9" hidden="1"/>
    <cellStyle name="Followed Hyperlink" xfId="1855" builtinId="9" hidden="1"/>
    <cellStyle name="Followed Hyperlink" xfId="1856" builtinId="9" hidden="1"/>
    <cellStyle name="Followed Hyperlink" xfId="1857" builtinId="9" hidden="1"/>
    <cellStyle name="Followed Hyperlink" xfId="1858" builtinId="9" hidden="1"/>
    <cellStyle name="Followed Hyperlink" xfId="1859" builtinId="9" hidden="1"/>
    <cellStyle name="Followed Hyperlink" xfId="1860" builtinId="9" hidden="1"/>
    <cellStyle name="Followed Hyperlink" xfId="1861" builtinId="9" hidden="1"/>
    <cellStyle name="Followed Hyperlink" xfId="1862" builtinId="9" hidden="1"/>
    <cellStyle name="Followed Hyperlink" xfId="1863" builtinId="9" hidden="1"/>
    <cellStyle name="Followed Hyperlink" xfId="1864" builtinId="9" hidden="1"/>
    <cellStyle name="Followed Hyperlink" xfId="1865" builtinId="9" hidden="1"/>
    <cellStyle name="Followed Hyperlink" xfId="1866" builtinId="9" hidden="1"/>
    <cellStyle name="Followed Hyperlink" xfId="1867" builtinId="9" hidden="1"/>
    <cellStyle name="Followed Hyperlink" xfId="1868" builtinId="9" hidden="1"/>
    <cellStyle name="Followed Hyperlink" xfId="1869" builtinId="9" hidden="1"/>
    <cellStyle name="Followed Hyperlink" xfId="1870" builtinId="9" hidden="1"/>
    <cellStyle name="Followed Hyperlink" xfId="1871" builtinId="9" hidden="1"/>
    <cellStyle name="Followed Hyperlink" xfId="1872" builtinId="9" hidden="1"/>
    <cellStyle name="Followed Hyperlink" xfId="1873" builtinId="9" hidden="1"/>
    <cellStyle name="Followed Hyperlink" xfId="1874" builtinId="9" hidden="1"/>
    <cellStyle name="Followed Hyperlink" xfId="1875" builtinId="9" hidden="1"/>
    <cellStyle name="Followed Hyperlink" xfId="1876" builtinId="9" hidden="1"/>
    <cellStyle name="Followed Hyperlink" xfId="1877" builtinId="9" hidden="1"/>
    <cellStyle name="Followed Hyperlink" xfId="1878" builtinId="9" hidden="1"/>
    <cellStyle name="Followed Hyperlink" xfId="1879" builtinId="9" hidden="1"/>
    <cellStyle name="Followed Hyperlink" xfId="1880" builtinId="9" hidden="1"/>
    <cellStyle name="Followed Hyperlink" xfId="1881" builtinId="9" hidden="1"/>
    <cellStyle name="Followed Hyperlink" xfId="1882" builtinId="9" hidden="1"/>
    <cellStyle name="Followed Hyperlink" xfId="1883" builtinId="9" hidden="1"/>
    <cellStyle name="Followed Hyperlink" xfId="1884" builtinId="9" hidden="1"/>
    <cellStyle name="Followed Hyperlink" xfId="1885" builtinId="9" hidden="1"/>
    <cellStyle name="Followed Hyperlink" xfId="1886" builtinId="9" hidden="1"/>
    <cellStyle name="Followed Hyperlink" xfId="1887" builtinId="9" hidden="1"/>
    <cellStyle name="Followed Hyperlink" xfId="1888" builtinId="9" hidden="1"/>
    <cellStyle name="Followed Hyperlink" xfId="1889" builtinId="9" hidden="1"/>
    <cellStyle name="Followed Hyperlink" xfId="1890" builtinId="9" hidden="1"/>
    <cellStyle name="Followed Hyperlink" xfId="1891" builtinId="9" hidden="1"/>
    <cellStyle name="Followed Hyperlink" xfId="1892" builtinId="9" hidden="1"/>
    <cellStyle name="Followed Hyperlink" xfId="1893" builtinId="9" hidden="1"/>
    <cellStyle name="Followed Hyperlink" xfId="1894" builtinId="9" hidden="1"/>
    <cellStyle name="Followed Hyperlink" xfId="1895" builtinId="9" hidden="1"/>
    <cellStyle name="Followed Hyperlink" xfId="1896" builtinId="9" hidden="1"/>
    <cellStyle name="Followed Hyperlink" xfId="1897" builtinId="9" hidden="1"/>
    <cellStyle name="Followed Hyperlink" xfId="1898" builtinId="9" hidden="1"/>
    <cellStyle name="Followed Hyperlink" xfId="1899" builtinId="9" hidden="1"/>
    <cellStyle name="Followed Hyperlink" xfId="1900" builtinId="9" hidden="1"/>
    <cellStyle name="Followed Hyperlink" xfId="1901" builtinId="9" hidden="1"/>
    <cellStyle name="Followed Hyperlink" xfId="1902" builtinId="9" hidden="1"/>
    <cellStyle name="Followed Hyperlink" xfId="1903" builtinId="9" hidden="1"/>
    <cellStyle name="Followed Hyperlink" xfId="1904" builtinId="9" hidden="1"/>
    <cellStyle name="Followed Hyperlink" xfId="1905" builtinId="9" hidden="1"/>
    <cellStyle name="Followed Hyperlink" xfId="1906" builtinId="9" hidden="1"/>
    <cellStyle name="Followed Hyperlink" xfId="1907" builtinId="9" hidden="1"/>
    <cellStyle name="Followed Hyperlink" xfId="1908" builtinId="9" hidden="1"/>
    <cellStyle name="Followed Hyperlink" xfId="1909" builtinId="9" hidden="1"/>
    <cellStyle name="Followed Hyperlink" xfId="1910" builtinId="9" hidden="1"/>
    <cellStyle name="Followed Hyperlink" xfId="1911" builtinId="9" hidden="1"/>
    <cellStyle name="Followed Hyperlink" xfId="1912" builtinId="9" hidden="1"/>
    <cellStyle name="Followed Hyperlink" xfId="1913" builtinId="9" hidden="1"/>
    <cellStyle name="Followed Hyperlink" xfId="1914" builtinId="9" hidden="1"/>
    <cellStyle name="Followed Hyperlink" xfId="1915" builtinId="9" hidden="1"/>
    <cellStyle name="Followed Hyperlink" xfId="1916" builtinId="9" hidden="1"/>
    <cellStyle name="Followed Hyperlink" xfId="1917" builtinId="9" hidden="1"/>
    <cellStyle name="Followed Hyperlink" xfId="1918" builtinId="9" hidden="1"/>
    <cellStyle name="Followed Hyperlink" xfId="1919" builtinId="9" hidden="1"/>
    <cellStyle name="Followed Hyperlink" xfId="1920" builtinId="9" hidden="1"/>
    <cellStyle name="Followed Hyperlink" xfId="1921" builtinId="9" hidden="1"/>
    <cellStyle name="Followed Hyperlink" xfId="1922" builtinId="9" hidden="1"/>
    <cellStyle name="Followed Hyperlink" xfId="1923" builtinId="9" hidden="1"/>
    <cellStyle name="Followed Hyperlink" xfId="1924" builtinId="9" hidden="1"/>
    <cellStyle name="Followed Hyperlink" xfId="1925" builtinId="9" hidden="1"/>
    <cellStyle name="Followed Hyperlink" xfId="1926" builtinId="9" hidden="1"/>
    <cellStyle name="Followed Hyperlink" xfId="1927" builtinId="9" hidden="1"/>
    <cellStyle name="Followed Hyperlink" xfId="1928" builtinId="9" hidden="1"/>
    <cellStyle name="Followed Hyperlink" xfId="1929" builtinId="9" hidden="1"/>
    <cellStyle name="Followed Hyperlink" xfId="1930" builtinId="9" hidden="1"/>
    <cellStyle name="Followed Hyperlink" xfId="1931" builtinId="9" hidden="1"/>
    <cellStyle name="Followed Hyperlink" xfId="1932" builtinId="9" hidden="1"/>
    <cellStyle name="Followed Hyperlink" xfId="1933" builtinId="9" hidden="1"/>
    <cellStyle name="Followed Hyperlink" xfId="1934" builtinId="9" hidden="1"/>
    <cellStyle name="Followed Hyperlink" xfId="1935" builtinId="9" hidden="1"/>
    <cellStyle name="Followed Hyperlink" xfId="1936" builtinId="9" hidden="1"/>
    <cellStyle name="Followed Hyperlink" xfId="1937" builtinId="9" hidden="1"/>
    <cellStyle name="Followed Hyperlink" xfId="1938" builtinId="9" hidden="1"/>
    <cellStyle name="Followed Hyperlink" xfId="1939" builtinId="9" hidden="1"/>
    <cellStyle name="Followed Hyperlink" xfId="1940" builtinId="9" hidden="1"/>
    <cellStyle name="Followed Hyperlink" xfId="1941" builtinId="9" hidden="1"/>
    <cellStyle name="Followed Hyperlink" xfId="1942" builtinId="9" hidden="1"/>
    <cellStyle name="Followed Hyperlink" xfId="1943" builtinId="9" hidden="1"/>
    <cellStyle name="Followed Hyperlink" xfId="1944" builtinId="9" hidden="1"/>
    <cellStyle name="Followed Hyperlink" xfId="1945" builtinId="9" hidden="1"/>
    <cellStyle name="Followed Hyperlink" xfId="1946" builtinId="9" hidden="1"/>
    <cellStyle name="Followed Hyperlink" xfId="1947" builtinId="9" hidden="1"/>
    <cellStyle name="Followed Hyperlink" xfId="1948" builtinId="9" hidden="1"/>
    <cellStyle name="Followed Hyperlink" xfId="1949" builtinId="9" hidden="1"/>
    <cellStyle name="Followed Hyperlink" xfId="1950" builtinId="9" hidden="1"/>
    <cellStyle name="Followed Hyperlink" xfId="1951" builtinId="9" hidden="1"/>
    <cellStyle name="Followed Hyperlink" xfId="1952" builtinId="9" hidden="1"/>
    <cellStyle name="Followed Hyperlink" xfId="1953" builtinId="9" hidden="1"/>
    <cellStyle name="Followed Hyperlink" xfId="1954" builtinId="9" hidden="1"/>
    <cellStyle name="Followed Hyperlink" xfId="1955" builtinId="9" hidden="1"/>
    <cellStyle name="Followed Hyperlink" xfId="1956" builtinId="9" hidden="1"/>
    <cellStyle name="Followed Hyperlink" xfId="1957" builtinId="9" hidden="1"/>
    <cellStyle name="Followed Hyperlink" xfId="1958" builtinId="9" hidden="1"/>
    <cellStyle name="Followed Hyperlink" xfId="1959" builtinId="9" hidden="1"/>
    <cellStyle name="Followed Hyperlink" xfId="1960" builtinId="9" hidden="1"/>
    <cellStyle name="Followed Hyperlink" xfId="1961" builtinId="9" hidden="1"/>
    <cellStyle name="Followed Hyperlink" xfId="1962" builtinId="9" hidden="1"/>
    <cellStyle name="Followed Hyperlink" xfId="1963" builtinId="9" hidden="1"/>
    <cellStyle name="Followed Hyperlink" xfId="1964" builtinId="9" hidden="1"/>
    <cellStyle name="Followed Hyperlink" xfId="1965" builtinId="9" hidden="1"/>
    <cellStyle name="Followed Hyperlink" xfId="1966" builtinId="9" hidden="1"/>
    <cellStyle name="Followed Hyperlink" xfId="1967" builtinId="9" hidden="1"/>
    <cellStyle name="Followed Hyperlink" xfId="1968" builtinId="9" hidden="1"/>
    <cellStyle name="Followed Hyperlink" xfId="1969" builtinId="9" hidden="1"/>
    <cellStyle name="Followed Hyperlink" xfId="1970" builtinId="9" hidden="1"/>
    <cellStyle name="Followed Hyperlink" xfId="1971" builtinId="9" hidden="1"/>
    <cellStyle name="Followed Hyperlink" xfId="1972" builtinId="9" hidden="1"/>
    <cellStyle name="Followed Hyperlink" xfId="1973" builtinId="9" hidden="1"/>
    <cellStyle name="Followed Hyperlink" xfId="1974" builtinId="9" hidden="1"/>
    <cellStyle name="Followed Hyperlink" xfId="1975" builtinId="9" hidden="1"/>
    <cellStyle name="Followed Hyperlink" xfId="1976" builtinId="9" hidden="1"/>
    <cellStyle name="Followed Hyperlink" xfId="1977" builtinId="9" hidden="1"/>
    <cellStyle name="Followed Hyperlink" xfId="1978" builtinId="9" hidden="1"/>
    <cellStyle name="Followed Hyperlink" xfId="1979" builtinId="9" hidden="1"/>
    <cellStyle name="Followed Hyperlink" xfId="1980" builtinId="9" hidden="1"/>
    <cellStyle name="Followed Hyperlink" xfId="1981" builtinId="9" hidden="1"/>
    <cellStyle name="Followed Hyperlink" xfId="1982" builtinId="9" hidden="1"/>
    <cellStyle name="Followed Hyperlink" xfId="1983" builtinId="9" hidden="1"/>
    <cellStyle name="Followed Hyperlink" xfId="1984" builtinId="9" hidden="1"/>
    <cellStyle name="Followed Hyperlink" xfId="1985" builtinId="9" hidden="1"/>
    <cellStyle name="Followed Hyperlink" xfId="1986" builtinId="9" hidden="1"/>
    <cellStyle name="Followed Hyperlink" xfId="1987" builtinId="9" hidden="1"/>
    <cellStyle name="Followed Hyperlink" xfId="1988" builtinId="9" hidden="1"/>
    <cellStyle name="Followed Hyperlink" xfId="1989" builtinId="9" hidden="1"/>
    <cellStyle name="Followed Hyperlink" xfId="1990" builtinId="9" hidden="1"/>
    <cellStyle name="Followed Hyperlink" xfId="1991" builtinId="9" hidden="1"/>
    <cellStyle name="Followed Hyperlink" xfId="1992" builtinId="9" hidden="1"/>
    <cellStyle name="Followed Hyperlink" xfId="1993" builtinId="9" hidden="1"/>
    <cellStyle name="Followed Hyperlink" xfId="1994" builtinId="9" hidden="1"/>
    <cellStyle name="Followed Hyperlink" xfId="1995" builtinId="9" hidden="1"/>
    <cellStyle name="Followed Hyperlink" xfId="1996" builtinId="9" hidden="1"/>
    <cellStyle name="Followed Hyperlink" xfId="1997" builtinId="9" hidden="1"/>
    <cellStyle name="Followed Hyperlink" xfId="1998" builtinId="9" hidden="1"/>
    <cellStyle name="Followed Hyperlink" xfId="1999" builtinId="9" hidden="1"/>
    <cellStyle name="Followed Hyperlink" xfId="2000" builtinId="9" hidden="1"/>
    <cellStyle name="Followed Hyperlink" xfId="2001" builtinId="9" hidden="1"/>
    <cellStyle name="Followed Hyperlink" xfId="2002" builtinId="9" hidden="1"/>
    <cellStyle name="Followed Hyperlink" xfId="2003" builtinId="9" hidden="1"/>
    <cellStyle name="Followed Hyperlink" xfId="2004" builtinId="9" hidden="1"/>
    <cellStyle name="Followed Hyperlink" xfId="2005" builtinId="9" hidden="1"/>
    <cellStyle name="Followed Hyperlink" xfId="2006" builtinId="9" hidden="1"/>
    <cellStyle name="Followed Hyperlink" xfId="2007" builtinId="9" hidden="1"/>
    <cellStyle name="Followed Hyperlink" xfId="2008" builtinId="9" hidden="1"/>
    <cellStyle name="Followed Hyperlink" xfId="2009" builtinId="9" hidden="1"/>
    <cellStyle name="Followed Hyperlink" xfId="2010" builtinId="9" hidden="1"/>
    <cellStyle name="Followed Hyperlink" xfId="2011" builtinId="9" hidden="1"/>
    <cellStyle name="Followed Hyperlink" xfId="2012" builtinId="9" hidden="1"/>
    <cellStyle name="Followed Hyperlink" xfId="2013" builtinId="9" hidden="1"/>
    <cellStyle name="Followed Hyperlink" xfId="2014" builtinId="9" hidden="1"/>
    <cellStyle name="Followed Hyperlink" xfId="2015" builtinId="9" hidden="1"/>
    <cellStyle name="Followed Hyperlink" xfId="2016" builtinId="9" hidden="1"/>
    <cellStyle name="Followed Hyperlink" xfId="2017" builtinId="9" hidden="1"/>
    <cellStyle name="Followed Hyperlink" xfId="2018" builtinId="9" hidden="1"/>
    <cellStyle name="Followed Hyperlink" xfId="2019" builtinId="9" hidden="1"/>
    <cellStyle name="Followed Hyperlink" xfId="2020" builtinId="9" hidden="1"/>
    <cellStyle name="Followed Hyperlink" xfId="2021" builtinId="9" hidden="1"/>
    <cellStyle name="Followed Hyperlink" xfId="2022" builtinId="9" hidden="1"/>
    <cellStyle name="Followed Hyperlink" xfId="2023" builtinId="9" hidden="1"/>
    <cellStyle name="Followed Hyperlink" xfId="2024" builtinId="9" hidden="1"/>
    <cellStyle name="Followed Hyperlink" xfId="2025" builtinId="9" hidden="1"/>
    <cellStyle name="Followed Hyperlink" xfId="2026" builtinId="9" hidden="1"/>
    <cellStyle name="Followed Hyperlink" xfId="2027" builtinId="9" hidden="1"/>
    <cellStyle name="Followed Hyperlink" xfId="2028" builtinId="9" hidden="1"/>
    <cellStyle name="Followed Hyperlink" xfId="2029" builtinId="9" hidden="1"/>
    <cellStyle name="Followed Hyperlink" xfId="2030" builtinId="9" hidden="1"/>
    <cellStyle name="Followed Hyperlink" xfId="2031" builtinId="9" hidden="1"/>
    <cellStyle name="Followed Hyperlink" xfId="2032" builtinId="9" hidden="1"/>
    <cellStyle name="Followed Hyperlink" xfId="2033" builtinId="9" hidden="1"/>
    <cellStyle name="Followed Hyperlink" xfId="2034" builtinId="9" hidden="1"/>
    <cellStyle name="Followed Hyperlink" xfId="2035" builtinId="9" hidden="1"/>
    <cellStyle name="Followed Hyperlink" xfId="2036" builtinId="9" hidden="1"/>
    <cellStyle name="Followed Hyperlink" xfId="2037" builtinId="9" hidden="1"/>
    <cellStyle name="Followed Hyperlink" xfId="2038" builtinId="9" hidden="1"/>
    <cellStyle name="Followed Hyperlink" xfId="2039" builtinId="9" hidden="1"/>
    <cellStyle name="Followed Hyperlink" xfId="2040" builtinId="9" hidden="1"/>
    <cellStyle name="Followed Hyperlink" xfId="2041" builtinId="9" hidden="1"/>
    <cellStyle name="Followed Hyperlink" xfId="2042" builtinId="9" hidden="1"/>
    <cellStyle name="Followed Hyperlink" xfId="2043" builtinId="9" hidden="1"/>
    <cellStyle name="Followed Hyperlink" xfId="2044" builtinId="9" hidden="1"/>
    <cellStyle name="Followed Hyperlink" xfId="2045" builtinId="9" hidden="1"/>
    <cellStyle name="Followed Hyperlink" xfId="2046" builtinId="9" hidden="1"/>
    <cellStyle name="Followed Hyperlink" xfId="2047" builtinId="9" hidden="1"/>
    <cellStyle name="Followed Hyperlink" xfId="2048" builtinId="9" hidden="1"/>
    <cellStyle name="Followed Hyperlink" xfId="2049" builtinId="9" hidden="1"/>
    <cellStyle name="Followed Hyperlink" xfId="2050" builtinId="9" hidden="1"/>
    <cellStyle name="Followed Hyperlink" xfId="2051" builtinId="9" hidden="1"/>
    <cellStyle name="Followed Hyperlink" xfId="2052" builtinId="9" hidden="1"/>
    <cellStyle name="Followed Hyperlink" xfId="2053" builtinId="9" hidden="1"/>
    <cellStyle name="Followed Hyperlink" xfId="2054" builtinId="9" hidden="1"/>
    <cellStyle name="Followed Hyperlink" xfId="2055" builtinId="9" hidden="1"/>
    <cellStyle name="Followed Hyperlink" xfId="2056" builtinId="9" hidden="1"/>
    <cellStyle name="Followed Hyperlink" xfId="2057" builtinId="9" hidden="1"/>
    <cellStyle name="Followed Hyperlink" xfId="2058" builtinId="9" hidden="1"/>
    <cellStyle name="Followed Hyperlink" xfId="2059" builtinId="9" hidden="1"/>
    <cellStyle name="Followed Hyperlink" xfId="2060" builtinId="9" hidden="1"/>
    <cellStyle name="Followed Hyperlink" xfId="2061" builtinId="9" hidden="1"/>
    <cellStyle name="Followed Hyperlink" xfId="2062" builtinId="9" hidden="1"/>
    <cellStyle name="Followed Hyperlink" xfId="2063" builtinId="9" hidden="1"/>
    <cellStyle name="Followed Hyperlink" xfId="2064" builtinId="9" hidden="1"/>
    <cellStyle name="Followed Hyperlink" xfId="2065" builtinId="9" hidden="1"/>
    <cellStyle name="Followed Hyperlink" xfId="2066" builtinId="9" hidden="1"/>
    <cellStyle name="Followed Hyperlink" xfId="2067" builtinId="9" hidden="1"/>
    <cellStyle name="Followed Hyperlink" xfId="2068" builtinId="9" hidden="1"/>
    <cellStyle name="Followed Hyperlink" xfId="2069" builtinId="9" hidden="1"/>
    <cellStyle name="Followed Hyperlink" xfId="2070" builtinId="9" hidden="1"/>
    <cellStyle name="Followed Hyperlink" xfId="2071" builtinId="9" hidden="1"/>
    <cellStyle name="Followed Hyperlink" xfId="2072" builtinId="9" hidden="1"/>
    <cellStyle name="Followed Hyperlink" xfId="2073" builtinId="9" hidden="1"/>
    <cellStyle name="Followed Hyperlink" xfId="2074" builtinId="9" hidden="1"/>
    <cellStyle name="Followed Hyperlink" xfId="2075" builtinId="9" hidden="1"/>
    <cellStyle name="Followed Hyperlink" xfId="2076" builtinId="9" hidden="1"/>
    <cellStyle name="Followed Hyperlink" xfId="2077" builtinId="9" hidden="1"/>
    <cellStyle name="Followed Hyperlink" xfId="2078" builtinId="9" hidden="1"/>
    <cellStyle name="Followed Hyperlink" xfId="2079" builtinId="9" hidden="1"/>
    <cellStyle name="Followed Hyperlink" xfId="2080" builtinId="9" hidden="1"/>
    <cellStyle name="Followed Hyperlink" xfId="2081" builtinId="9" hidden="1"/>
    <cellStyle name="Followed Hyperlink" xfId="2082" builtinId="9" hidden="1"/>
    <cellStyle name="Followed Hyperlink" xfId="2083" builtinId="9" hidden="1"/>
    <cellStyle name="Followed Hyperlink" xfId="2084" builtinId="9" hidden="1"/>
    <cellStyle name="Followed Hyperlink" xfId="2085" builtinId="9" hidden="1"/>
    <cellStyle name="Followed Hyperlink" xfId="2086" builtinId="9" hidden="1"/>
    <cellStyle name="Followed Hyperlink" xfId="2087" builtinId="9" hidden="1"/>
    <cellStyle name="Followed Hyperlink" xfId="2088" builtinId="9" hidden="1"/>
    <cellStyle name="Followed Hyperlink" xfId="2089" builtinId="9" hidden="1"/>
    <cellStyle name="Followed Hyperlink" xfId="2090" builtinId="9" hidden="1"/>
    <cellStyle name="Followed Hyperlink" xfId="2091" builtinId="9" hidden="1"/>
    <cellStyle name="Followed Hyperlink" xfId="2092" builtinId="9" hidden="1"/>
    <cellStyle name="Followed Hyperlink" xfId="2093" builtinId="9" hidden="1"/>
    <cellStyle name="Followed Hyperlink" xfId="2094" builtinId="9" hidden="1"/>
    <cellStyle name="Followed Hyperlink" xfId="2095" builtinId="9" hidden="1"/>
    <cellStyle name="Followed Hyperlink" xfId="2096" builtinId="9" hidden="1"/>
    <cellStyle name="Followed Hyperlink" xfId="2097" builtinId="9" hidden="1"/>
    <cellStyle name="Followed Hyperlink" xfId="2098" builtinId="9" hidden="1"/>
    <cellStyle name="Followed Hyperlink" xfId="2099" builtinId="9" hidden="1"/>
    <cellStyle name="Followed Hyperlink" xfId="2100" builtinId="9" hidden="1"/>
    <cellStyle name="Followed Hyperlink" xfId="2101" builtinId="9" hidden="1"/>
    <cellStyle name="Followed Hyperlink" xfId="2102" builtinId="9" hidden="1"/>
    <cellStyle name="Followed Hyperlink" xfId="2103" builtinId="9" hidden="1"/>
    <cellStyle name="Followed Hyperlink" xfId="2104" builtinId="9" hidden="1"/>
    <cellStyle name="Followed Hyperlink" xfId="2105" builtinId="9" hidden="1"/>
    <cellStyle name="Followed Hyperlink" xfId="2106" builtinId="9" hidden="1"/>
    <cellStyle name="Followed Hyperlink" xfId="2107" builtinId="9" hidden="1"/>
    <cellStyle name="Followed Hyperlink" xfId="2108" builtinId="9" hidden="1"/>
    <cellStyle name="Followed Hyperlink" xfId="2109" builtinId="9" hidden="1"/>
    <cellStyle name="Followed Hyperlink" xfId="2110" builtinId="9" hidden="1"/>
    <cellStyle name="Followed Hyperlink" xfId="2111" builtinId="9" hidden="1"/>
    <cellStyle name="Followed Hyperlink" xfId="2112" builtinId="9" hidden="1"/>
    <cellStyle name="Followed Hyperlink" xfId="2113" builtinId="9" hidden="1"/>
    <cellStyle name="Followed Hyperlink" xfId="2114" builtinId="9" hidden="1"/>
    <cellStyle name="Followed Hyperlink" xfId="2115" builtinId="9" hidden="1"/>
    <cellStyle name="Followed Hyperlink" xfId="2116" builtinId="9" hidden="1"/>
    <cellStyle name="Followed Hyperlink" xfId="2117" builtinId="9" hidden="1"/>
    <cellStyle name="Followed Hyperlink" xfId="2118" builtinId="9" hidden="1"/>
    <cellStyle name="Followed Hyperlink" xfId="2119" builtinId="9" hidden="1"/>
    <cellStyle name="Followed Hyperlink" xfId="2120" builtinId="9" hidden="1"/>
    <cellStyle name="Followed Hyperlink" xfId="2121" builtinId="9" hidden="1"/>
    <cellStyle name="Followed Hyperlink" xfId="2122" builtinId="9" hidden="1"/>
    <cellStyle name="Followed Hyperlink" xfId="2123" builtinId="9" hidden="1"/>
    <cellStyle name="Followed Hyperlink" xfId="2124" builtinId="9" hidden="1"/>
    <cellStyle name="Followed Hyperlink" xfId="2125" builtinId="9" hidden="1"/>
    <cellStyle name="Followed Hyperlink" xfId="2126" builtinId="9" hidden="1"/>
    <cellStyle name="Followed Hyperlink" xfId="2127" builtinId="9" hidden="1"/>
    <cellStyle name="Followed Hyperlink" xfId="2128" builtinId="9" hidden="1"/>
    <cellStyle name="Followed Hyperlink" xfId="2129" builtinId="9" hidden="1"/>
    <cellStyle name="Followed Hyperlink" xfId="2130" builtinId="9" hidden="1"/>
    <cellStyle name="Followed Hyperlink" xfId="2131" builtinId="9" hidden="1"/>
    <cellStyle name="Followed Hyperlink" xfId="2132" builtinId="9" hidden="1"/>
    <cellStyle name="Followed Hyperlink" xfId="2133" builtinId="9" hidden="1"/>
    <cellStyle name="Followed Hyperlink" xfId="2134" builtinId="9" hidden="1"/>
    <cellStyle name="Followed Hyperlink" xfId="2135" builtinId="9" hidden="1"/>
    <cellStyle name="Followed Hyperlink" xfId="2136" builtinId="9" hidden="1"/>
    <cellStyle name="Followed Hyperlink" xfId="2137" builtinId="9" hidden="1"/>
    <cellStyle name="Followed Hyperlink" xfId="2138" builtinId="9" hidden="1"/>
    <cellStyle name="Followed Hyperlink" xfId="2139" builtinId="9" hidden="1"/>
    <cellStyle name="Followed Hyperlink" xfId="2140" builtinId="9" hidden="1"/>
    <cellStyle name="Followed Hyperlink" xfId="2141" builtinId="9" hidden="1"/>
    <cellStyle name="Followed Hyperlink" xfId="2142" builtinId="9" hidden="1"/>
    <cellStyle name="Followed Hyperlink" xfId="2143" builtinId="9" hidden="1"/>
    <cellStyle name="Followed Hyperlink" xfId="2144" builtinId="9" hidden="1"/>
    <cellStyle name="Followed Hyperlink" xfId="2145" builtinId="9" hidden="1"/>
    <cellStyle name="Followed Hyperlink" xfId="2146" builtinId="9" hidden="1"/>
    <cellStyle name="Followed Hyperlink" xfId="2147" builtinId="9" hidden="1"/>
    <cellStyle name="Followed Hyperlink" xfId="2148" builtinId="9" hidden="1"/>
    <cellStyle name="Followed Hyperlink" xfId="2149" builtinId="9" hidden="1"/>
    <cellStyle name="Followed Hyperlink" xfId="2150" builtinId="9" hidden="1"/>
    <cellStyle name="Followed Hyperlink" xfId="2151" builtinId="9" hidden="1"/>
    <cellStyle name="Followed Hyperlink" xfId="2152" builtinId="9" hidden="1"/>
    <cellStyle name="Followed Hyperlink" xfId="2153" builtinId="9" hidden="1"/>
    <cellStyle name="Followed Hyperlink" xfId="2154" builtinId="9" hidden="1"/>
    <cellStyle name="Followed Hyperlink" xfId="2155" builtinId="9" hidden="1"/>
    <cellStyle name="Followed Hyperlink" xfId="2156" builtinId="9" hidden="1"/>
    <cellStyle name="Followed Hyperlink" xfId="2157" builtinId="9" hidden="1"/>
    <cellStyle name="Followed Hyperlink" xfId="2158" builtinId="9" hidden="1"/>
    <cellStyle name="Followed Hyperlink" xfId="2159" builtinId="9" hidden="1"/>
    <cellStyle name="Followed Hyperlink" xfId="2160" builtinId="9" hidden="1"/>
    <cellStyle name="Followed Hyperlink" xfId="2161" builtinId="9" hidden="1"/>
    <cellStyle name="Followed Hyperlink" xfId="2162" builtinId="9" hidden="1"/>
    <cellStyle name="Followed Hyperlink" xfId="2163" builtinId="9" hidden="1"/>
    <cellStyle name="Followed Hyperlink" xfId="2164" builtinId="9" hidden="1"/>
    <cellStyle name="Followed Hyperlink" xfId="2165" builtinId="9" hidden="1"/>
    <cellStyle name="Followed Hyperlink" xfId="2166" builtinId="9" hidden="1"/>
    <cellStyle name="Followed Hyperlink" xfId="2167" builtinId="9" hidden="1"/>
    <cellStyle name="Followed Hyperlink" xfId="2168" builtinId="9" hidden="1"/>
    <cellStyle name="Followed Hyperlink" xfId="2169" builtinId="9" hidden="1"/>
    <cellStyle name="Followed Hyperlink" xfId="2170" builtinId="9" hidden="1"/>
    <cellStyle name="Followed Hyperlink" xfId="2171" builtinId="9" hidden="1"/>
    <cellStyle name="Followed Hyperlink" xfId="2172" builtinId="9" hidden="1"/>
    <cellStyle name="Followed Hyperlink" xfId="2173" builtinId="9" hidden="1"/>
    <cellStyle name="Followed Hyperlink" xfId="2174" builtinId="9" hidden="1"/>
    <cellStyle name="Followed Hyperlink" xfId="2175" builtinId="9" hidden="1"/>
    <cellStyle name="Followed Hyperlink" xfId="2176" builtinId="9" hidden="1"/>
    <cellStyle name="Followed Hyperlink" xfId="2177" builtinId="9" hidden="1"/>
    <cellStyle name="Followed Hyperlink" xfId="2178" builtinId="9" hidden="1"/>
    <cellStyle name="Followed Hyperlink" xfId="2179" builtinId="9" hidden="1"/>
    <cellStyle name="Followed Hyperlink" xfId="2180" builtinId="9" hidden="1"/>
    <cellStyle name="Followed Hyperlink" xfId="2181" builtinId="9" hidden="1"/>
    <cellStyle name="Followed Hyperlink" xfId="2182" builtinId="9" hidden="1"/>
    <cellStyle name="Followed Hyperlink" xfId="2183" builtinId="9" hidden="1"/>
    <cellStyle name="Followed Hyperlink" xfId="2184" builtinId="9" hidden="1"/>
    <cellStyle name="Followed Hyperlink" xfId="2185" builtinId="9" hidden="1"/>
    <cellStyle name="Followed Hyperlink" xfId="2186" builtinId="9" hidden="1"/>
    <cellStyle name="Followed Hyperlink" xfId="2187" builtinId="9" hidden="1"/>
    <cellStyle name="Followed Hyperlink" xfId="2188" builtinId="9" hidden="1"/>
    <cellStyle name="Followed Hyperlink" xfId="2189" builtinId="9" hidden="1"/>
    <cellStyle name="Followed Hyperlink" xfId="2190" builtinId="9" hidden="1"/>
    <cellStyle name="Followed Hyperlink" xfId="2191" builtinId="9" hidden="1"/>
    <cellStyle name="Followed Hyperlink" xfId="2192" builtinId="9" hidden="1"/>
    <cellStyle name="Followed Hyperlink" xfId="2193" builtinId="9" hidden="1"/>
    <cellStyle name="Followed Hyperlink" xfId="2194" builtinId="9" hidden="1"/>
    <cellStyle name="Followed Hyperlink" xfId="2195" builtinId="9" hidden="1"/>
    <cellStyle name="Followed Hyperlink" xfId="2196" builtinId="9" hidden="1"/>
    <cellStyle name="Followed Hyperlink" xfId="2197" builtinId="9" hidden="1"/>
    <cellStyle name="Followed Hyperlink" xfId="2198" builtinId="9" hidden="1"/>
    <cellStyle name="Followed Hyperlink" xfId="2199" builtinId="9" hidden="1"/>
    <cellStyle name="Followed Hyperlink" xfId="2200" builtinId="9" hidden="1"/>
    <cellStyle name="Followed Hyperlink" xfId="2201" builtinId="9" hidden="1"/>
    <cellStyle name="Followed Hyperlink" xfId="2202" builtinId="9" hidden="1"/>
    <cellStyle name="Followed Hyperlink" xfId="2203" builtinId="9" hidden="1"/>
    <cellStyle name="Followed Hyperlink" xfId="2204" builtinId="9" hidden="1"/>
    <cellStyle name="Followed Hyperlink" xfId="2205" builtinId="9" hidden="1"/>
    <cellStyle name="Followed Hyperlink" xfId="2206" builtinId="9" hidden="1"/>
    <cellStyle name="Followed Hyperlink" xfId="2207" builtinId="9" hidden="1"/>
    <cellStyle name="Followed Hyperlink" xfId="2208" builtinId="9" hidden="1"/>
    <cellStyle name="Followed Hyperlink" xfId="2209" builtinId="9" hidden="1"/>
    <cellStyle name="Followed Hyperlink" xfId="2210" builtinId="9" hidden="1"/>
    <cellStyle name="Followed Hyperlink" xfId="2211" builtinId="9" hidden="1"/>
    <cellStyle name="Followed Hyperlink" xfId="2212" builtinId="9" hidden="1"/>
    <cellStyle name="Followed Hyperlink" xfId="2213" builtinId="9" hidden="1"/>
    <cellStyle name="Followed Hyperlink" xfId="2214" builtinId="9" hidden="1"/>
    <cellStyle name="Followed Hyperlink" xfId="2215" builtinId="9" hidden="1"/>
    <cellStyle name="Followed Hyperlink" xfId="2216" builtinId="9" hidden="1"/>
    <cellStyle name="Followed Hyperlink" xfId="2217" builtinId="9" hidden="1"/>
    <cellStyle name="Followed Hyperlink" xfId="2218" builtinId="9" hidden="1"/>
    <cellStyle name="Followed Hyperlink" xfId="2219" builtinId="9" hidden="1"/>
    <cellStyle name="Followed Hyperlink" xfId="2220" builtinId="9" hidden="1"/>
    <cellStyle name="Followed Hyperlink" xfId="2221" builtinId="9" hidden="1"/>
    <cellStyle name="Followed Hyperlink" xfId="2222" builtinId="9" hidden="1"/>
    <cellStyle name="Followed Hyperlink" xfId="2223" builtinId="9" hidden="1"/>
    <cellStyle name="Followed Hyperlink" xfId="2224" builtinId="9" hidden="1"/>
    <cellStyle name="Followed Hyperlink" xfId="2225" builtinId="9" hidden="1"/>
    <cellStyle name="Followed Hyperlink" xfId="2226" builtinId="9" hidden="1"/>
    <cellStyle name="Followed Hyperlink" xfId="2227" builtinId="9" hidden="1"/>
    <cellStyle name="Followed Hyperlink" xfId="2228" builtinId="9" hidden="1"/>
    <cellStyle name="Followed Hyperlink" xfId="2229" builtinId="9" hidden="1"/>
    <cellStyle name="Followed Hyperlink" xfId="2230" builtinId="9" hidden="1"/>
    <cellStyle name="Followed Hyperlink" xfId="2231" builtinId="9" hidden="1"/>
    <cellStyle name="Followed Hyperlink" xfId="2232" builtinId="9" hidden="1"/>
    <cellStyle name="Followed Hyperlink" xfId="2233" builtinId="9" hidden="1"/>
    <cellStyle name="Followed Hyperlink" xfId="2234" builtinId="9" hidden="1"/>
    <cellStyle name="Followed Hyperlink" xfId="2235" builtinId="9" hidden="1"/>
    <cellStyle name="Followed Hyperlink" xfId="2236" builtinId="9" hidden="1"/>
    <cellStyle name="Followed Hyperlink" xfId="2237" builtinId="9" hidden="1"/>
    <cellStyle name="Followed Hyperlink" xfId="2238" builtinId="9" hidden="1"/>
    <cellStyle name="Followed Hyperlink" xfId="2239" builtinId="9" hidden="1"/>
    <cellStyle name="Followed Hyperlink" xfId="2240" builtinId="9" hidden="1"/>
    <cellStyle name="Followed Hyperlink" xfId="2241" builtinId="9" hidden="1"/>
    <cellStyle name="Followed Hyperlink" xfId="2242" builtinId="9" hidden="1"/>
    <cellStyle name="Followed Hyperlink" xfId="2243" builtinId="9" hidden="1"/>
    <cellStyle name="Followed Hyperlink" xfId="2244" builtinId="9" hidden="1"/>
    <cellStyle name="Followed Hyperlink" xfId="2245" builtinId="9" hidden="1"/>
    <cellStyle name="Followed Hyperlink" xfId="2246" builtinId="9" hidden="1"/>
    <cellStyle name="Followed Hyperlink" xfId="2247" builtinId="9" hidden="1"/>
    <cellStyle name="Followed Hyperlink" xfId="2248" builtinId="9" hidden="1"/>
    <cellStyle name="Followed Hyperlink" xfId="2249" builtinId="9" hidden="1"/>
    <cellStyle name="Followed Hyperlink" xfId="2250" builtinId="9" hidden="1"/>
    <cellStyle name="Followed Hyperlink" xfId="2251" builtinId="9" hidden="1"/>
    <cellStyle name="Followed Hyperlink" xfId="2252" builtinId="9" hidden="1"/>
    <cellStyle name="Followed Hyperlink" xfId="2253" builtinId="9" hidden="1"/>
    <cellStyle name="Followed Hyperlink" xfId="2254" builtinId="9" hidden="1"/>
    <cellStyle name="Followed Hyperlink" xfId="2255" builtinId="9" hidden="1"/>
    <cellStyle name="Followed Hyperlink" xfId="2256" builtinId="9" hidden="1"/>
    <cellStyle name="Followed Hyperlink" xfId="2257" builtinId="9" hidden="1"/>
    <cellStyle name="Followed Hyperlink" xfId="2258" builtinId="9" hidden="1"/>
    <cellStyle name="Followed Hyperlink" xfId="2259" builtinId="9" hidden="1"/>
    <cellStyle name="Followed Hyperlink" xfId="2260" builtinId="9" hidden="1"/>
    <cellStyle name="Followed Hyperlink" xfId="2261" builtinId="9" hidden="1"/>
    <cellStyle name="Followed Hyperlink" xfId="2262" builtinId="9" hidden="1"/>
    <cellStyle name="Followed Hyperlink" xfId="2263" builtinId="9" hidden="1"/>
    <cellStyle name="Followed Hyperlink" xfId="2264" builtinId="9" hidden="1"/>
    <cellStyle name="Followed Hyperlink" xfId="2265" builtinId="9" hidden="1"/>
    <cellStyle name="Followed Hyperlink" xfId="2266" builtinId="9" hidden="1"/>
    <cellStyle name="Followed Hyperlink" xfId="2267" builtinId="9" hidden="1"/>
    <cellStyle name="Followed Hyperlink" xfId="2268" builtinId="9" hidden="1"/>
    <cellStyle name="Followed Hyperlink" xfId="2269" builtinId="9" hidden="1"/>
    <cellStyle name="Followed Hyperlink" xfId="2270" builtinId="9" hidden="1"/>
    <cellStyle name="Followed Hyperlink" xfId="2271" builtinId="9" hidden="1"/>
    <cellStyle name="Followed Hyperlink" xfId="2272" builtinId="9" hidden="1"/>
    <cellStyle name="Followed Hyperlink" xfId="2273" builtinId="9" hidden="1"/>
    <cellStyle name="Followed Hyperlink" xfId="2274" builtinId="9" hidden="1"/>
    <cellStyle name="Followed Hyperlink" xfId="2275" builtinId="9" hidden="1"/>
    <cellStyle name="Followed Hyperlink" xfId="2276" builtinId="9" hidden="1"/>
    <cellStyle name="Followed Hyperlink" xfId="2277" builtinId="9" hidden="1"/>
    <cellStyle name="Followed Hyperlink" xfId="2278" builtinId="9" hidden="1"/>
    <cellStyle name="Followed Hyperlink" xfId="2279" builtinId="9" hidden="1"/>
    <cellStyle name="Followed Hyperlink" xfId="2280" builtinId="9" hidden="1"/>
    <cellStyle name="Followed Hyperlink" xfId="2281" builtinId="9" hidden="1"/>
    <cellStyle name="Followed Hyperlink" xfId="2282" builtinId="9" hidden="1"/>
    <cellStyle name="Followed Hyperlink" xfId="2283" builtinId="9" hidden="1"/>
    <cellStyle name="Followed Hyperlink" xfId="2284" builtinId="9" hidden="1"/>
    <cellStyle name="Followed Hyperlink" xfId="2285" builtinId="9" hidden="1"/>
    <cellStyle name="Followed Hyperlink" xfId="2286" builtinId="9" hidden="1"/>
    <cellStyle name="Followed Hyperlink" xfId="2287" builtinId="9" hidden="1"/>
    <cellStyle name="Followed Hyperlink" xfId="2288" builtinId="9" hidden="1"/>
    <cellStyle name="Followed Hyperlink" xfId="2289" builtinId="9" hidden="1"/>
    <cellStyle name="Followed Hyperlink" xfId="2290" builtinId="9" hidden="1"/>
    <cellStyle name="Followed Hyperlink" xfId="2291" builtinId="9" hidden="1"/>
    <cellStyle name="Followed Hyperlink" xfId="2292" builtinId="9" hidden="1"/>
    <cellStyle name="Followed Hyperlink" xfId="2293" builtinId="9" hidden="1"/>
    <cellStyle name="Followed Hyperlink" xfId="2294" builtinId="9" hidden="1"/>
    <cellStyle name="Followed Hyperlink" xfId="2295" builtinId="9" hidden="1"/>
    <cellStyle name="Followed Hyperlink" xfId="2296" builtinId="9" hidden="1"/>
    <cellStyle name="Followed Hyperlink" xfId="2297" builtinId="9" hidden="1"/>
    <cellStyle name="Followed Hyperlink" xfId="2298" builtinId="9" hidden="1"/>
    <cellStyle name="Followed Hyperlink" xfId="2299" builtinId="9" hidden="1"/>
    <cellStyle name="Followed Hyperlink" xfId="2300" builtinId="9" hidden="1"/>
    <cellStyle name="Followed Hyperlink" xfId="2301" builtinId="9" hidden="1"/>
    <cellStyle name="Followed Hyperlink" xfId="2302" builtinId="9" hidden="1"/>
    <cellStyle name="Followed Hyperlink" xfId="2303" builtinId="9" hidden="1"/>
    <cellStyle name="Followed Hyperlink" xfId="2304" builtinId="9" hidden="1"/>
    <cellStyle name="Followed Hyperlink" xfId="2305" builtinId="9" hidden="1"/>
    <cellStyle name="Followed Hyperlink" xfId="2306" builtinId="9" hidden="1"/>
    <cellStyle name="Followed Hyperlink" xfId="2307" builtinId="9" hidden="1"/>
    <cellStyle name="Followed Hyperlink" xfId="2308" builtinId="9" hidden="1"/>
    <cellStyle name="Followed Hyperlink" xfId="2309" builtinId="9" hidden="1"/>
    <cellStyle name="Followed Hyperlink" xfId="2310" builtinId="9" hidden="1"/>
    <cellStyle name="Followed Hyperlink" xfId="2311" builtinId="9" hidden="1"/>
    <cellStyle name="Followed Hyperlink" xfId="2312" builtinId="9" hidden="1"/>
    <cellStyle name="Followed Hyperlink" xfId="2313" builtinId="9" hidden="1"/>
    <cellStyle name="Followed Hyperlink" xfId="2314" builtinId="9" hidden="1"/>
    <cellStyle name="Followed Hyperlink" xfId="2315" builtinId="9" hidden="1"/>
    <cellStyle name="Followed Hyperlink" xfId="2316" builtinId="9" hidden="1"/>
    <cellStyle name="Followed Hyperlink" xfId="2317" builtinId="9" hidden="1"/>
    <cellStyle name="Followed Hyperlink" xfId="2318" builtinId="9" hidden="1"/>
    <cellStyle name="Followed Hyperlink" xfId="2319" builtinId="9" hidden="1"/>
    <cellStyle name="Followed Hyperlink" xfId="2320" builtinId="9" hidden="1"/>
    <cellStyle name="Followed Hyperlink" xfId="2321" builtinId="9" hidden="1"/>
    <cellStyle name="Followed Hyperlink" xfId="2322" builtinId="9" hidden="1"/>
    <cellStyle name="Followed Hyperlink" xfId="2323" builtinId="9" hidden="1"/>
    <cellStyle name="Followed Hyperlink" xfId="2324" builtinId="9" hidden="1"/>
    <cellStyle name="Followed Hyperlink" xfId="2325" builtinId="9" hidden="1"/>
    <cellStyle name="Followed Hyperlink" xfId="2326" builtinId="9" hidden="1"/>
    <cellStyle name="Followed Hyperlink" xfId="2327" builtinId="9" hidden="1"/>
    <cellStyle name="Followed Hyperlink" xfId="2328" builtinId="9" hidden="1"/>
    <cellStyle name="Followed Hyperlink" xfId="2329" builtinId="9" hidden="1"/>
    <cellStyle name="Followed Hyperlink" xfId="2330" builtinId="9" hidden="1"/>
    <cellStyle name="Followed Hyperlink" xfId="2331" builtinId="9" hidden="1"/>
    <cellStyle name="Followed Hyperlink" xfId="2332" builtinId="9" hidden="1"/>
    <cellStyle name="Followed Hyperlink" xfId="2333" builtinId="9" hidden="1"/>
    <cellStyle name="Followed Hyperlink" xfId="2334" builtinId="9" hidden="1"/>
    <cellStyle name="Followed Hyperlink" xfId="2335" builtinId="9" hidden="1"/>
    <cellStyle name="Followed Hyperlink" xfId="2336" builtinId="9" hidden="1"/>
    <cellStyle name="Followed Hyperlink" xfId="2337" builtinId="9" hidden="1"/>
    <cellStyle name="Followed Hyperlink" xfId="2338" builtinId="9" hidden="1"/>
    <cellStyle name="Followed Hyperlink" xfId="2339" builtinId="9" hidden="1"/>
    <cellStyle name="Followed Hyperlink" xfId="2340" builtinId="9" hidden="1"/>
    <cellStyle name="Followed Hyperlink" xfId="2341" builtinId="9" hidden="1"/>
    <cellStyle name="Followed Hyperlink" xfId="2342" builtinId="9" hidden="1"/>
    <cellStyle name="Followed Hyperlink" xfId="2343" builtinId="9" hidden="1"/>
    <cellStyle name="Followed Hyperlink" xfId="2344" builtinId="9" hidden="1"/>
    <cellStyle name="Followed Hyperlink" xfId="2345" builtinId="9" hidden="1"/>
    <cellStyle name="Followed Hyperlink" xfId="2346" builtinId="9" hidden="1"/>
    <cellStyle name="Followed Hyperlink" xfId="2347" builtinId="9" hidden="1"/>
    <cellStyle name="Followed Hyperlink" xfId="2348" builtinId="9" hidden="1"/>
    <cellStyle name="Followed Hyperlink" xfId="2349" builtinId="9" hidden="1"/>
    <cellStyle name="Followed Hyperlink" xfId="2350" builtinId="9" hidden="1"/>
    <cellStyle name="Followed Hyperlink" xfId="2351" builtinId="9" hidden="1"/>
    <cellStyle name="Followed Hyperlink" xfId="2352" builtinId="9" hidden="1"/>
    <cellStyle name="Followed Hyperlink" xfId="2353" builtinId="9" hidden="1"/>
    <cellStyle name="Followed Hyperlink" xfId="2354" builtinId="9" hidden="1"/>
    <cellStyle name="Followed Hyperlink" xfId="2355" builtinId="9" hidden="1"/>
    <cellStyle name="Followed Hyperlink" xfId="2356" builtinId="9" hidden="1"/>
    <cellStyle name="Followed Hyperlink" xfId="2357" builtinId="9" hidden="1"/>
    <cellStyle name="Followed Hyperlink" xfId="2358" builtinId="9" hidden="1"/>
    <cellStyle name="Followed Hyperlink" xfId="2359" builtinId="9" hidden="1"/>
    <cellStyle name="Followed Hyperlink" xfId="2360" builtinId="9" hidden="1"/>
    <cellStyle name="Followed Hyperlink" xfId="2361" builtinId="9" hidden="1"/>
    <cellStyle name="Followed Hyperlink" xfId="2362" builtinId="9" hidden="1"/>
    <cellStyle name="Followed Hyperlink" xfId="2363" builtinId="9" hidden="1"/>
    <cellStyle name="Followed Hyperlink" xfId="2364" builtinId="9" hidden="1"/>
    <cellStyle name="Followed Hyperlink" xfId="2365" builtinId="9" hidden="1"/>
    <cellStyle name="Followed Hyperlink" xfId="2366" builtinId="9" hidden="1"/>
    <cellStyle name="Followed Hyperlink" xfId="2367" builtinId="9" hidden="1"/>
    <cellStyle name="Followed Hyperlink" xfId="2368" builtinId="9" hidden="1"/>
    <cellStyle name="Followed Hyperlink" xfId="2369" builtinId="9" hidden="1"/>
    <cellStyle name="Followed Hyperlink" xfId="2370" builtinId="9" hidden="1"/>
    <cellStyle name="Followed Hyperlink" xfId="2371" builtinId="9" hidden="1"/>
    <cellStyle name="Followed Hyperlink" xfId="2372" builtinId="9" hidden="1"/>
    <cellStyle name="Followed Hyperlink" xfId="2373" builtinId="9" hidden="1"/>
    <cellStyle name="Followed Hyperlink" xfId="2374" builtinId="9" hidden="1"/>
    <cellStyle name="Followed Hyperlink" xfId="2375" builtinId="9" hidden="1"/>
    <cellStyle name="Followed Hyperlink" xfId="2376" builtinId="9" hidden="1"/>
    <cellStyle name="Followed Hyperlink" xfId="2377" builtinId="9" hidden="1"/>
    <cellStyle name="Followed Hyperlink" xfId="2378" builtinId="9" hidden="1"/>
    <cellStyle name="Followed Hyperlink" xfId="2379" builtinId="9" hidden="1"/>
    <cellStyle name="Followed Hyperlink" xfId="2380" builtinId="9" hidden="1"/>
    <cellStyle name="Followed Hyperlink" xfId="2381" builtinId="9" hidden="1"/>
    <cellStyle name="Followed Hyperlink" xfId="2382" builtinId="9" hidden="1"/>
    <cellStyle name="Followed Hyperlink" xfId="2383" builtinId="9" hidden="1"/>
    <cellStyle name="Followed Hyperlink" xfId="2384" builtinId="9" hidden="1"/>
    <cellStyle name="Followed Hyperlink" xfId="2385" builtinId="9" hidden="1"/>
    <cellStyle name="Followed Hyperlink" xfId="2386" builtinId="9" hidden="1"/>
    <cellStyle name="Followed Hyperlink" xfId="2387" builtinId="9" hidden="1"/>
    <cellStyle name="Followed Hyperlink" xfId="2388" builtinId="9" hidden="1"/>
    <cellStyle name="Followed Hyperlink" xfId="2389" builtinId="9" hidden="1"/>
    <cellStyle name="Followed Hyperlink" xfId="2390" builtinId="9" hidden="1"/>
    <cellStyle name="Followed Hyperlink" xfId="2391" builtinId="9" hidden="1"/>
    <cellStyle name="Followed Hyperlink" xfId="2392" builtinId="9" hidden="1"/>
    <cellStyle name="Followed Hyperlink" xfId="2393" builtinId="9" hidden="1"/>
    <cellStyle name="Followed Hyperlink" xfId="2394" builtinId="9" hidden="1"/>
    <cellStyle name="Followed Hyperlink" xfId="2395" builtinId="9" hidden="1"/>
    <cellStyle name="Followed Hyperlink" xfId="2396" builtinId="9" hidden="1"/>
    <cellStyle name="Followed Hyperlink" xfId="2397" builtinId="9" hidden="1"/>
    <cellStyle name="Followed Hyperlink" xfId="2398" builtinId="9" hidden="1"/>
    <cellStyle name="Followed Hyperlink" xfId="2399" builtinId="9" hidden="1"/>
    <cellStyle name="Followed Hyperlink" xfId="2400" builtinId="9" hidden="1"/>
    <cellStyle name="Followed Hyperlink" xfId="2401" builtinId="9" hidden="1"/>
    <cellStyle name="Followed Hyperlink" xfId="2402" builtinId="9" hidden="1"/>
    <cellStyle name="Followed Hyperlink" xfId="2403" builtinId="9" hidden="1"/>
    <cellStyle name="Followed Hyperlink" xfId="2404" builtinId="9" hidden="1"/>
    <cellStyle name="Followed Hyperlink" xfId="2405" builtinId="9" hidden="1"/>
    <cellStyle name="Followed Hyperlink" xfId="2406" builtinId="9" hidden="1"/>
    <cellStyle name="Followed Hyperlink" xfId="2407" builtinId="9" hidden="1"/>
    <cellStyle name="Followed Hyperlink" xfId="2408" builtinId="9" hidden="1"/>
    <cellStyle name="Followed Hyperlink" xfId="2409" builtinId="9" hidden="1"/>
    <cellStyle name="Followed Hyperlink" xfId="2410" builtinId="9" hidden="1"/>
    <cellStyle name="Followed Hyperlink" xfId="2411" builtinId="9" hidden="1"/>
    <cellStyle name="Followed Hyperlink" xfId="2412" builtinId="9" hidden="1"/>
    <cellStyle name="Followed Hyperlink" xfId="2413" builtinId="9" hidden="1"/>
    <cellStyle name="Followed Hyperlink" xfId="2414" builtinId="9" hidden="1"/>
    <cellStyle name="Followed Hyperlink" xfId="2415" builtinId="9" hidden="1"/>
    <cellStyle name="Followed Hyperlink" xfId="2416" builtinId="9" hidden="1"/>
    <cellStyle name="Followed Hyperlink" xfId="2417" builtinId="9" hidden="1"/>
    <cellStyle name="Followed Hyperlink" xfId="2418" builtinId="9" hidden="1"/>
    <cellStyle name="Followed Hyperlink" xfId="2419" builtinId="9" hidden="1"/>
    <cellStyle name="Followed Hyperlink" xfId="2420" builtinId="9" hidden="1"/>
    <cellStyle name="Followed Hyperlink" xfId="2421" builtinId="9" hidden="1"/>
    <cellStyle name="Followed Hyperlink" xfId="2422" builtinId="9" hidden="1"/>
    <cellStyle name="Followed Hyperlink" xfId="2423" builtinId="9" hidden="1"/>
    <cellStyle name="Followed Hyperlink" xfId="2424" builtinId="9" hidden="1"/>
    <cellStyle name="Followed Hyperlink" xfId="2425" builtinId="9" hidden="1"/>
    <cellStyle name="Followed Hyperlink" xfId="2426" builtinId="9" hidden="1"/>
    <cellStyle name="Followed Hyperlink" xfId="2427" builtinId="9" hidden="1"/>
    <cellStyle name="Followed Hyperlink" xfId="2428" builtinId="9" hidden="1"/>
    <cellStyle name="Followed Hyperlink" xfId="2429" builtinId="9" hidden="1"/>
    <cellStyle name="Followed Hyperlink" xfId="2430" builtinId="9" hidden="1"/>
    <cellStyle name="Followed Hyperlink" xfId="2431" builtinId="9" hidden="1"/>
    <cellStyle name="Followed Hyperlink" xfId="2432" builtinId="9" hidden="1"/>
    <cellStyle name="Followed Hyperlink" xfId="2433" builtinId="9" hidden="1"/>
    <cellStyle name="Followed Hyperlink" xfId="2434" builtinId="9" hidden="1"/>
    <cellStyle name="Followed Hyperlink" xfId="2435" builtinId="9" hidden="1"/>
    <cellStyle name="Followed Hyperlink" xfId="2436" builtinId="9" hidden="1"/>
    <cellStyle name="Followed Hyperlink" xfId="2437" builtinId="9" hidden="1"/>
    <cellStyle name="Followed Hyperlink" xfId="2438" builtinId="9" hidden="1"/>
    <cellStyle name="Followed Hyperlink" xfId="2439" builtinId="9" hidden="1"/>
    <cellStyle name="Followed Hyperlink" xfId="2440" builtinId="9" hidden="1"/>
    <cellStyle name="Followed Hyperlink" xfId="2441" builtinId="9" hidden="1"/>
    <cellStyle name="Followed Hyperlink" xfId="2442" builtinId="9" hidden="1"/>
    <cellStyle name="Followed Hyperlink" xfId="2443" builtinId="9" hidden="1"/>
    <cellStyle name="Followed Hyperlink" xfId="2444" builtinId="9" hidden="1"/>
    <cellStyle name="Followed Hyperlink" xfId="2445" builtinId="9" hidden="1"/>
    <cellStyle name="Followed Hyperlink" xfId="2446" builtinId="9" hidden="1"/>
    <cellStyle name="Followed Hyperlink" xfId="2447" builtinId="9" hidden="1"/>
    <cellStyle name="Followed Hyperlink" xfId="2448" builtinId="9" hidden="1"/>
    <cellStyle name="Followed Hyperlink" xfId="2449" builtinId="9" hidden="1"/>
    <cellStyle name="Followed Hyperlink" xfId="2450" builtinId="9" hidden="1"/>
    <cellStyle name="Followed Hyperlink" xfId="2451" builtinId="9" hidden="1"/>
    <cellStyle name="Followed Hyperlink" xfId="2452" builtinId="9" hidden="1"/>
    <cellStyle name="Followed Hyperlink" xfId="2453" builtinId="9" hidden="1"/>
    <cellStyle name="Followed Hyperlink" xfId="2454" builtinId="9" hidden="1"/>
    <cellStyle name="Followed Hyperlink" xfId="2455" builtinId="9" hidden="1"/>
    <cellStyle name="Followed Hyperlink" xfId="2456" builtinId="9" hidden="1"/>
    <cellStyle name="Followed Hyperlink" xfId="2457" builtinId="9" hidden="1"/>
    <cellStyle name="Followed Hyperlink" xfId="2458" builtinId="9" hidden="1"/>
    <cellStyle name="Followed Hyperlink" xfId="2459" builtinId="9" hidden="1"/>
    <cellStyle name="Followed Hyperlink" xfId="2460" builtinId="9" hidden="1"/>
    <cellStyle name="Followed Hyperlink" xfId="2461" builtinId="9" hidden="1"/>
    <cellStyle name="Followed Hyperlink" xfId="2462" builtinId="9" hidden="1"/>
    <cellStyle name="Followed Hyperlink" xfId="2463" builtinId="9" hidden="1"/>
    <cellStyle name="Followed Hyperlink" xfId="2464" builtinId="9" hidden="1"/>
    <cellStyle name="Followed Hyperlink" xfId="2465" builtinId="9" hidden="1"/>
    <cellStyle name="Followed Hyperlink" xfId="2466" builtinId="9" hidden="1"/>
    <cellStyle name="Followed Hyperlink" xfId="2467" builtinId="9" hidden="1"/>
    <cellStyle name="Followed Hyperlink" xfId="2468" builtinId="9" hidden="1"/>
    <cellStyle name="Followed Hyperlink" xfId="2469" builtinId="9" hidden="1"/>
    <cellStyle name="Followed Hyperlink" xfId="2470" builtinId="9" hidden="1"/>
    <cellStyle name="Followed Hyperlink" xfId="2471" builtinId="9" hidden="1"/>
    <cellStyle name="Followed Hyperlink" xfId="2472" builtinId="9" hidden="1"/>
    <cellStyle name="Followed Hyperlink" xfId="2473" builtinId="9" hidden="1"/>
    <cellStyle name="Followed Hyperlink" xfId="2474" builtinId="9" hidden="1"/>
    <cellStyle name="Followed Hyperlink" xfId="2475" builtinId="9" hidden="1"/>
    <cellStyle name="Followed Hyperlink" xfId="2476" builtinId="9" hidden="1"/>
    <cellStyle name="Followed Hyperlink" xfId="2477" builtinId="9" hidden="1"/>
    <cellStyle name="Followed Hyperlink" xfId="2478" builtinId="9" hidden="1"/>
    <cellStyle name="Followed Hyperlink" xfId="2479" builtinId="9" hidden="1"/>
    <cellStyle name="Followed Hyperlink" xfId="2480" builtinId="9" hidden="1"/>
    <cellStyle name="Followed Hyperlink" xfId="2481" builtinId="9" hidden="1"/>
    <cellStyle name="Followed Hyperlink" xfId="2482" builtinId="9" hidden="1"/>
    <cellStyle name="Followed Hyperlink" xfId="2483" builtinId="9" hidden="1"/>
    <cellStyle name="Followed Hyperlink" xfId="2484" builtinId="9" hidden="1"/>
    <cellStyle name="Followed Hyperlink" xfId="2485" builtinId="9" hidden="1"/>
    <cellStyle name="Followed Hyperlink" xfId="2486" builtinId="9" hidden="1"/>
    <cellStyle name="Followed Hyperlink" xfId="2487" builtinId="9" hidden="1"/>
    <cellStyle name="Followed Hyperlink" xfId="2488" builtinId="9" hidden="1"/>
    <cellStyle name="Followed Hyperlink" xfId="2489" builtinId="9" hidden="1"/>
    <cellStyle name="Followed Hyperlink" xfId="2490" builtinId="9" hidden="1"/>
    <cellStyle name="Followed Hyperlink" xfId="2491" builtinId="9" hidden="1"/>
    <cellStyle name="Followed Hyperlink" xfId="2492" builtinId="9" hidden="1"/>
    <cellStyle name="Followed Hyperlink" xfId="2493" builtinId="9" hidden="1"/>
    <cellStyle name="Followed Hyperlink" xfId="2494" builtinId="9" hidden="1"/>
    <cellStyle name="Followed Hyperlink" xfId="2495" builtinId="9" hidden="1"/>
    <cellStyle name="Followed Hyperlink" xfId="2496" builtinId="9" hidden="1"/>
    <cellStyle name="Followed Hyperlink" xfId="2497" builtinId="9" hidden="1"/>
    <cellStyle name="Followed Hyperlink" xfId="2498" builtinId="9" hidden="1"/>
    <cellStyle name="Followed Hyperlink" xfId="2499" builtinId="9" hidden="1"/>
    <cellStyle name="Followed Hyperlink" xfId="2500" builtinId="9" hidden="1"/>
    <cellStyle name="Followed Hyperlink" xfId="2501" builtinId="9" hidden="1"/>
    <cellStyle name="Followed Hyperlink" xfId="2502" builtinId="9" hidden="1"/>
    <cellStyle name="Followed Hyperlink" xfId="2503" builtinId="9" hidden="1"/>
    <cellStyle name="Followed Hyperlink" xfId="2504" builtinId="9" hidden="1"/>
    <cellStyle name="Followed Hyperlink" xfId="2505" builtinId="9" hidden="1"/>
    <cellStyle name="Followed Hyperlink" xfId="2506" builtinId="9" hidden="1"/>
    <cellStyle name="Followed Hyperlink" xfId="2507" builtinId="9" hidden="1"/>
    <cellStyle name="Followed Hyperlink" xfId="2508" builtinId="9" hidden="1"/>
    <cellStyle name="Followed Hyperlink" xfId="2509" builtinId="9" hidden="1"/>
    <cellStyle name="Followed Hyperlink" xfId="2510" builtinId="9" hidden="1"/>
    <cellStyle name="Followed Hyperlink" xfId="2511" builtinId="9" hidden="1"/>
    <cellStyle name="Followed Hyperlink" xfId="2512" builtinId="9" hidden="1"/>
    <cellStyle name="Followed Hyperlink" xfId="2513" builtinId="9" hidden="1"/>
    <cellStyle name="Followed Hyperlink" xfId="2514" builtinId="9" hidden="1"/>
    <cellStyle name="Followed Hyperlink" xfId="2515" builtinId="9" hidden="1"/>
    <cellStyle name="Followed Hyperlink" xfId="2516" builtinId="9" hidden="1"/>
    <cellStyle name="Followed Hyperlink" xfId="2517" builtinId="9" hidden="1"/>
    <cellStyle name="Followed Hyperlink" xfId="2518" builtinId="9" hidden="1"/>
    <cellStyle name="Followed Hyperlink" xfId="2519" builtinId="9" hidden="1"/>
    <cellStyle name="Followed Hyperlink" xfId="2520" builtinId="9" hidden="1"/>
    <cellStyle name="Followed Hyperlink" xfId="2521" builtinId="9" hidden="1"/>
    <cellStyle name="Followed Hyperlink" xfId="2522" builtinId="9" hidden="1"/>
    <cellStyle name="Followed Hyperlink" xfId="2523" builtinId="9" hidden="1"/>
    <cellStyle name="Followed Hyperlink" xfId="2524" builtinId="9" hidden="1"/>
    <cellStyle name="Followed Hyperlink" xfId="2525" builtinId="9" hidden="1"/>
    <cellStyle name="Followed Hyperlink" xfId="2526" builtinId="9" hidden="1"/>
    <cellStyle name="Followed Hyperlink" xfId="2527" builtinId="9" hidden="1"/>
    <cellStyle name="Followed Hyperlink" xfId="2528" builtinId="9" hidden="1"/>
    <cellStyle name="Followed Hyperlink" xfId="2529" builtinId="9" hidden="1"/>
    <cellStyle name="Followed Hyperlink" xfId="2530" builtinId="9" hidden="1"/>
    <cellStyle name="Followed Hyperlink" xfId="2531" builtinId="9" hidden="1"/>
    <cellStyle name="Followed Hyperlink" xfId="2532" builtinId="9" hidden="1"/>
    <cellStyle name="Followed Hyperlink" xfId="2533" builtinId="9" hidden="1"/>
    <cellStyle name="Followed Hyperlink" xfId="2534" builtinId="9" hidden="1"/>
    <cellStyle name="Followed Hyperlink" xfId="2535" builtinId="9" hidden="1"/>
    <cellStyle name="Followed Hyperlink" xfId="2536" builtinId="9" hidden="1"/>
    <cellStyle name="Followed Hyperlink" xfId="2537" builtinId="9" hidden="1"/>
    <cellStyle name="Followed Hyperlink" xfId="2538" builtinId="9" hidden="1"/>
    <cellStyle name="Followed Hyperlink" xfId="2539" builtinId="9" hidden="1"/>
    <cellStyle name="Followed Hyperlink" xfId="2540" builtinId="9" hidden="1"/>
    <cellStyle name="Followed Hyperlink" xfId="2541" builtinId="9" hidden="1"/>
    <cellStyle name="Followed Hyperlink" xfId="2542" builtinId="9" hidden="1"/>
    <cellStyle name="Followed Hyperlink" xfId="2543" builtinId="9" hidden="1"/>
    <cellStyle name="Followed Hyperlink" xfId="2544" builtinId="9" hidden="1"/>
    <cellStyle name="Followed Hyperlink" xfId="2545" builtinId="9" hidden="1"/>
    <cellStyle name="Followed Hyperlink" xfId="2546" builtinId="9" hidden="1"/>
    <cellStyle name="Followed Hyperlink" xfId="2547" builtinId="9" hidden="1"/>
    <cellStyle name="Followed Hyperlink" xfId="2548" builtinId="9" hidden="1"/>
    <cellStyle name="Followed Hyperlink" xfId="2549" builtinId="9" hidden="1"/>
    <cellStyle name="Followed Hyperlink" xfId="2550" builtinId="9" hidden="1"/>
    <cellStyle name="Followed Hyperlink" xfId="2551" builtinId="9" hidden="1"/>
    <cellStyle name="Followed Hyperlink" xfId="2552" builtinId="9" hidden="1"/>
    <cellStyle name="Followed Hyperlink" xfId="2553" builtinId="9" hidden="1"/>
    <cellStyle name="Followed Hyperlink" xfId="2554" builtinId="9" hidden="1"/>
    <cellStyle name="Followed Hyperlink" xfId="2555" builtinId="9" hidden="1"/>
    <cellStyle name="Followed Hyperlink" xfId="2556" builtinId="9" hidden="1"/>
    <cellStyle name="Followed Hyperlink" xfId="2557" builtinId="9" hidden="1"/>
    <cellStyle name="Followed Hyperlink" xfId="2558" builtinId="9" hidden="1"/>
    <cellStyle name="Followed Hyperlink" xfId="2559" builtinId="9" hidden="1"/>
    <cellStyle name="Followed Hyperlink" xfId="2560" builtinId="9" hidden="1"/>
    <cellStyle name="Followed Hyperlink" xfId="2561" builtinId="9" hidden="1"/>
    <cellStyle name="Followed Hyperlink" xfId="2562" builtinId="9" hidden="1"/>
    <cellStyle name="Followed Hyperlink" xfId="2563" builtinId="9" hidden="1"/>
    <cellStyle name="Followed Hyperlink" xfId="2564" builtinId="9" hidden="1"/>
    <cellStyle name="Followed Hyperlink" xfId="2565" builtinId="9" hidden="1"/>
    <cellStyle name="Followed Hyperlink" xfId="2566" builtinId="9" hidden="1"/>
    <cellStyle name="Followed Hyperlink" xfId="2567" builtinId="9" hidden="1"/>
    <cellStyle name="Followed Hyperlink" xfId="2568" builtinId="9" hidden="1"/>
    <cellStyle name="Followed Hyperlink" xfId="2569" builtinId="9" hidden="1"/>
    <cellStyle name="Followed Hyperlink" xfId="2570" builtinId="9" hidden="1"/>
    <cellStyle name="Followed Hyperlink" xfId="2571" builtinId="9" hidden="1"/>
    <cellStyle name="Followed Hyperlink" xfId="2572" builtinId="9" hidden="1"/>
    <cellStyle name="Followed Hyperlink" xfId="2573" builtinId="9" hidden="1"/>
    <cellStyle name="Followed Hyperlink" xfId="2574" builtinId="9" hidden="1"/>
    <cellStyle name="Followed Hyperlink" xfId="2575" builtinId="9" hidden="1"/>
    <cellStyle name="Followed Hyperlink" xfId="2576" builtinId="9" hidden="1"/>
    <cellStyle name="Followed Hyperlink" xfId="2577" builtinId="9" hidden="1"/>
    <cellStyle name="Followed Hyperlink" xfId="2578" builtinId="9" hidden="1"/>
    <cellStyle name="Followed Hyperlink" xfId="2579" builtinId="9" hidden="1"/>
    <cellStyle name="Followed Hyperlink" xfId="2580" builtinId="9" hidden="1"/>
    <cellStyle name="Followed Hyperlink" xfId="2581" builtinId="9" hidden="1"/>
    <cellStyle name="Followed Hyperlink" xfId="2582" builtinId="9" hidden="1"/>
    <cellStyle name="Followed Hyperlink" xfId="2583" builtinId="9" hidden="1"/>
    <cellStyle name="Followed Hyperlink" xfId="2584" builtinId="9" hidden="1"/>
    <cellStyle name="Followed Hyperlink" xfId="2585" builtinId="9" hidden="1"/>
    <cellStyle name="Followed Hyperlink" xfId="2586" builtinId="9" hidden="1"/>
    <cellStyle name="Followed Hyperlink" xfId="2587" builtinId="9" hidden="1"/>
    <cellStyle name="Followed Hyperlink" xfId="2588" builtinId="9" hidden="1"/>
    <cellStyle name="Followed Hyperlink" xfId="2589" builtinId="9" hidden="1"/>
    <cellStyle name="Followed Hyperlink" xfId="2590" builtinId="9" hidden="1"/>
    <cellStyle name="Followed Hyperlink" xfId="2591" builtinId="9" hidden="1"/>
    <cellStyle name="Followed Hyperlink" xfId="2592" builtinId="9" hidden="1"/>
    <cellStyle name="Followed Hyperlink" xfId="2593" builtinId="9" hidden="1"/>
    <cellStyle name="Followed Hyperlink" xfId="2594" builtinId="9" hidden="1"/>
    <cellStyle name="Followed Hyperlink" xfId="2595" builtinId="9" hidden="1"/>
    <cellStyle name="Followed Hyperlink" xfId="2596" builtinId="9" hidden="1"/>
    <cellStyle name="Followed Hyperlink" xfId="2597" builtinId="9" hidden="1"/>
    <cellStyle name="Followed Hyperlink" xfId="2598" builtinId="9" hidden="1"/>
    <cellStyle name="Followed Hyperlink" xfId="2599" builtinId="9" hidden="1"/>
    <cellStyle name="Followed Hyperlink" xfId="2600" builtinId="9" hidden="1"/>
    <cellStyle name="Followed Hyperlink" xfId="2601" builtinId="9" hidden="1"/>
    <cellStyle name="Followed Hyperlink" xfId="2602" builtinId="9" hidden="1"/>
    <cellStyle name="Followed Hyperlink" xfId="2603" builtinId="9" hidden="1"/>
    <cellStyle name="Followed Hyperlink" xfId="2604" builtinId="9" hidden="1"/>
    <cellStyle name="Followed Hyperlink" xfId="2605" builtinId="9" hidden="1"/>
    <cellStyle name="Followed Hyperlink" xfId="2606" builtinId="9" hidden="1"/>
    <cellStyle name="Followed Hyperlink" xfId="2607" builtinId="9" hidden="1"/>
    <cellStyle name="Followed Hyperlink" xfId="2608" builtinId="9" hidden="1"/>
    <cellStyle name="Followed Hyperlink" xfId="2609" builtinId="9" hidden="1"/>
    <cellStyle name="Followed Hyperlink" xfId="2610" builtinId="9" hidden="1"/>
    <cellStyle name="Followed Hyperlink" xfId="2611" builtinId="9" hidden="1"/>
    <cellStyle name="Followed Hyperlink" xfId="2612" builtinId="9" hidden="1"/>
    <cellStyle name="Followed Hyperlink" xfId="2613" builtinId="9" hidden="1"/>
    <cellStyle name="Followed Hyperlink" xfId="2614" builtinId="9" hidden="1"/>
    <cellStyle name="Followed Hyperlink" xfId="2615" builtinId="9" hidden="1"/>
    <cellStyle name="Followed Hyperlink" xfId="2616" builtinId="9" hidden="1"/>
    <cellStyle name="Followed Hyperlink" xfId="2617" builtinId="9" hidden="1"/>
    <cellStyle name="Followed Hyperlink" xfId="2618" builtinId="9" hidden="1"/>
    <cellStyle name="Followed Hyperlink" xfId="2619" builtinId="9" hidden="1"/>
    <cellStyle name="Followed Hyperlink" xfId="2620" builtinId="9" hidden="1"/>
    <cellStyle name="Followed Hyperlink" xfId="2621" builtinId="9" hidden="1"/>
    <cellStyle name="Followed Hyperlink" xfId="2622" builtinId="9" hidden="1"/>
    <cellStyle name="Followed Hyperlink" xfId="2623" builtinId="9" hidden="1"/>
    <cellStyle name="Followed Hyperlink" xfId="2624" builtinId="9" hidden="1"/>
    <cellStyle name="Followed Hyperlink" xfId="2625" builtinId="9" hidden="1"/>
    <cellStyle name="Followed Hyperlink" xfId="2626" builtinId="9" hidden="1"/>
    <cellStyle name="Followed Hyperlink" xfId="2627" builtinId="9" hidden="1"/>
    <cellStyle name="Followed Hyperlink" xfId="2628" builtinId="9" hidden="1"/>
    <cellStyle name="Followed Hyperlink" xfId="2629" builtinId="9" hidden="1"/>
    <cellStyle name="Followed Hyperlink" xfId="2630" builtinId="9" hidden="1"/>
    <cellStyle name="Followed Hyperlink" xfId="2631" builtinId="9" hidden="1"/>
    <cellStyle name="Followed Hyperlink" xfId="2632" builtinId="9" hidden="1"/>
    <cellStyle name="Followed Hyperlink" xfId="2633" builtinId="9" hidden="1"/>
    <cellStyle name="Followed Hyperlink" xfId="2634" builtinId="9" hidden="1"/>
    <cellStyle name="Followed Hyperlink" xfId="2635" builtinId="9" hidden="1"/>
    <cellStyle name="Followed Hyperlink" xfId="2636" builtinId="9" hidden="1"/>
    <cellStyle name="Followed Hyperlink" xfId="2637" builtinId="9" hidden="1"/>
    <cellStyle name="Followed Hyperlink" xfId="2638" builtinId="9" hidden="1"/>
    <cellStyle name="Followed Hyperlink" xfId="2639" builtinId="9" hidden="1"/>
    <cellStyle name="Followed Hyperlink" xfId="2640" builtinId="9" hidden="1"/>
    <cellStyle name="Followed Hyperlink" xfId="2641" builtinId="9" hidden="1"/>
    <cellStyle name="Followed Hyperlink" xfId="2642" builtinId="9" hidden="1"/>
    <cellStyle name="Followed Hyperlink" xfId="2643" builtinId="9" hidden="1"/>
    <cellStyle name="Followed Hyperlink" xfId="2644" builtinId="9" hidden="1"/>
    <cellStyle name="Followed Hyperlink" xfId="2645" builtinId="9" hidden="1"/>
    <cellStyle name="Followed Hyperlink" xfId="2646" builtinId="9" hidden="1"/>
    <cellStyle name="Followed Hyperlink" xfId="2647" builtinId="9" hidden="1"/>
    <cellStyle name="Followed Hyperlink" xfId="2648" builtinId="9" hidden="1"/>
    <cellStyle name="Followed Hyperlink" xfId="2649" builtinId="9" hidden="1"/>
    <cellStyle name="Followed Hyperlink" xfId="2650" builtinId="9" hidden="1"/>
    <cellStyle name="Followed Hyperlink" xfId="2651" builtinId="9" hidden="1"/>
    <cellStyle name="Followed Hyperlink" xfId="2652" builtinId="9" hidden="1"/>
    <cellStyle name="Followed Hyperlink" xfId="2653" builtinId="9" hidden="1"/>
    <cellStyle name="Followed Hyperlink" xfId="2654" builtinId="9" hidden="1"/>
    <cellStyle name="Followed Hyperlink" xfId="2655" builtinId="9" hidden="1"/>
    <cellStyle name="Followed Hyperlink" xfId="2656" builtinId="9" hidden="1"/>
    <cellStyle name="Followed Hyperlink" xfId="2657" builtinId="9" hidden="1"/>
    <cellStyle name="Followed Hyperlink" xfId="2658" builtinId="9" hidden="1"/>
    <cellStyle name="Followed Hyperlink" xfId="2659" builtinId="9" hidden="1"/>
    <cellStyle name="Followed Hyperlink" xfId="2660" builtinId="9" hidden="1"/>
    <cellStyle name="Followed Hyperlink" xfId="2661" builtinId="9" hidden="1"/>
    <cellStyle name="Followed Hyperlink" xfId="2662" builtinId="9" hidden="1"/>
    <cellStyle name="Followed Hyperlink" xfId="2663" builtinId="9" hidden="1"/>
    <cellStyle name="Followed Hyperlink" xfId="2664" builtinId="9" hidden="1"/>
    <cellStyle name="Followed Hyperlink" xfId="2665" builtinId="9" hidden="1"/>
    <cellStyle name="Followed Hyperlink" xfId="2666" builtinId="9" hidden="1"/>
    <cellStyle name="Followed Hyperlink" xfId="2667" builtinId="9" hidden="1"/>
    <cellStyle name="Followed Hyperlink" xfId="2668" builtinId="9" hidden="1"/>
    <cellStyle name="Followed Hyperlink" xfId="2669" builtinId="9" hidden="1"/>
    <cellStyle name="Followed Hyperlink" xfId="2670" builtinId="9" hidden="1"/>
    <cellStyle name="Followed Hyperlink" xfId="2671" builtinId="9" hidden="1"/>
    <cellStyle name="Followed Hyperlink" xfId="2672" builtinId="9" hidden="1"/>
    <cellStyle name="Followed Hyperlink" xfId="2673" builtinId="9" hidden="1"/>
    <cellStyle name="Followed Hyperlink" xfId="2674" builtinId="9" hidden="1"/>
    <cellStyle name="Followed Hyperlink" xfId="2675" builtinId="9" hidden="1"/>
    <cellStyle name="Followed Hyperlink" xfId="2676" builtinId="9" hidden="1"/>
    <cellStyle name="Followed Hyperlink" xfId="2677" builtinId="9" hidden="1"/>
    <cellStyle name="Followed Hyperlink" xfId="2678" builtinId="9" hidden="1"/>
    <cellStyle name="Followed Hyperlink" xfId="2679" builtinId="9" hidden="1"/>
    <cellStyle name="Followed Hyperlink" xfId="2680" builtinId="9" hidden="1"/>
    <cellStyle name="Followed Hyperlink" xfId="2681" builtinId="9" hidden="1"/>
    <cellStyle name="Followed Hyperlink" xfId="2682" builtinId="9" hidden="1"/>
    <cellStyle name="Followed Hyperlink" xfId="2683" builtinId="9" hidden="1"/>
    <cellStyle name="Followed Hyperlink" xfId="2684" builtinId="9" hidden="1"/>
    <cellStyle name="Followed Hyperlink" xfId="2685" builtinId="9" hidden="1"/>
    <cellStyle name="Followed Hyperlink" xfId="2686" builtinId="9" hidden="1"/>
    <cellStyle name="Followed Hyperlink" xfId="2687" builtinId="9" hidden="1"/>
    <cellStyle name="Followed Hyperlink" xfId="2688" builtinId="9" hidden="1"/>
    <cellStyle name="Followed Hyperlink" xfId="2689" builtinId="9" hidden="1"/>
    <cellStyle name="Followed Hyperlink" xfId="2690" builtinId="9" hidden="1"/>
    <cellStyle name="Followed Hyperlink" xfId="2691" builtinId="9" hidden="1"/>
    <cellStyle name="Followed Hyperlink" xfId="2692" builtinId="9" hidden="1"/>
    <cellStyle name="Followed Hyperlink" xfId="2693" builtinId="9" hidden="1"/>
    <cellStyle name="Followed Hyperlink" xfId="2694" builtinId="9" hidden="1"/>
    <cellStyle name="Followed Hyperlink" xfId="2695" builtinId="9" hidden="1"/>
    <cellStyle name="Followed Hyperlink" xfId="2696" builtinId="9" hidden="1"/>
    <cellStyle name="Followed Hyperlink" xfId="2697" builtinId="9" hidden="1"/>
    <cellStyle name="Followed Hyperlink" xfId="2698" builtinId="9" hidden="1"/>
    <cellStyle name="Followed Hyperlink" xfId="2699" builtinId="9" hidden="1"/>
    <cellStyle name="Followed Hyperlink" xfId="2700" builtinId="9" hidden="1"/>
    <cellStyle name="Followed Hyperlink" xfId="2701" builtinId="9" hidden="1"/>
    <cellStyle name="Followed Hyperlink" xfId="2702" builtinId="9" hidden="1"/>
    <cellStyle name="Followed Hyperlink" xfId="2703" builtinId="9" hidden="1"/>
    <cellStyle name="Followed Hyperlink" xfId="2704" builtinId="9" hidden="1"/>
    <cellStyle name="Followed Hyperlink" xfId="2705" builtinId="9" hidden="1"/>
    <cellStyle name="Followed Hyperlink" xfId="2706" builtinId="9" hidden="1"/>
    <cellStyle name="Followed Hyperlink" xfId="2707" builtinId="9" hidden="1"/>
    <cellStyle name="Followed Hyperlink" xfId="2708" builtinId="9" hidden="1"/>
    <cellStyle name="Followed Hyperlink" xfId="2709" builtinId="9" hidden="1"/>
    <cellStyle name="Followed Hyperlink" xfId="2710" builtinId="9" hidden="1"/>
    <cellStyle name="Followed Hyperlink" xfId="2711" builtinId="9" hidden="1"/>
    <cellStyle name="Followed Hyperlink" xfId="2712" builtinId="9" hidden="1"/>
    <cellStyle name="Followed Hyperlink" xfId="2713" builtinId="9" hidden="1"/>
    <cellStyle name="Followed Hyperlink" xfId="2714" builtinId="9" hidden="1"/>
    <cellStyle name="Followed Hyperlink" xfId="2715" builtinId="9" hidden="1"/>
    <cellStyle name="Followed Hyperlink" xfId="2716" builtinId="9" hidden="1"/>
    <cellStyle name="Followed Hyperlink" xfId="2717" builtinId="9" hidden="1"/>
    <cellStyle name="Followed Hyperlink" xfId="2718" builtinId="9" hidden="1"/>
    <cellStyle name="Followed Hyperlink" xfId="2719" builtinId="9" hidden="1"/>
    <cellStyle name="Followed Hyperlink" xfId="2720" builtinId="9" hidden="1"/>
    <cellStyle name="Followed Hyperlink" xfId="2721" builtinId="9" hidden="1"/>
    <cellStyle name="Followed Hyperlink" xfId="2722" builtinId="9" hidden="1"/>
    <cellStyle name="Followed Hyperlink" xfId="2723" builtinId="9" hidden="1"/>
    <cellStyle name="Followed Hyperlink" xfId="2724" builtinId="9" hidden="1"/>
    <cellStyle name="Followed Hyperlink" xfId="2725" builtinId="9" hidden="1"/>
    <cellStyle name="Followed Hyperlink" xfId="2726" builtinId="9" hidden="1"/>
    <cellStyle name="Followed Hyperlink" xfId="2727" builtinId="9" hidden="1"/>
    <cellStyle name="Followed Hyperlink" xfId="2728" builtinId="9" hidden="1"/>
    <cellStyle name="Followed Hyperlink" xfId="2729" builtinId="9" hidden="1"/>
    <cellStyle name="Followed Hyperlink" xfId="2730" builtinId="9" hidden="1"/>
    <cellStyle name="Followed Hyperlink" xfId="2731" builtinId="9" hidden="1"/>
    <cellStyle name="Followed Hyperlink" xfId="2732" builtinId="9" hidden="1"/>
    <cellStyle name="Followed Hyperlink" xfId="2733" builtinId="9" hidden="1"/>
    <cellStyle name="Followed Hyperlink" xfId="2734" builtinId="9" hidden="1"/>
    <cellStyle name="Followed Hyperlink" xfId="2735" builtinId="9" hidden="1"/>
    <cellStyle name="Followed Hyperlink" xfId="2736" builtinId="9" hidden="1"/>
    <cellStyle name="Followed Hyperlink" xfId="2737" builtinId="9" hidden="1"/>
    <cellStyle name="Followed Hyperlink" xfId="2738" builtinId="9" hidden="1"/>
    <cellStyle name="Followed Hyperlink" xfId="2739" builtinId="9" hidden="1"/>
    <cellStyle name="Followed Hyperlink" xfId="2740" builtinId="9" hidden="1"/>
    <cellStyle name="Followed Hyperlink" xfId="2741" builtinId="9" hidden="1"/>
    <cellStyle name="Followed Hyperlink" xfId="2742" builtinId="9" hidden="1"/>
    <cellStyle name="Followed Hyperlink" xfId="2743" builtinId="9" hidden="1"/>
    <cellStyle name="Followed Hyperlink" xfId="2744" builtinId="9" hidden="1"/>
    <cellStyle name="Followed Hyperlink" xfId="2745" builtinId="9" hidden="1"/>
    <cellStyle name="Followed Hyperlink" xfId="2746" builtinId="9" hidden="1"/>
    <cellStyle name="Followed Hyperlink" xfId="2747" builtinId="9" hidden="1"/>
    <cellStyle name="Followed Hyperlink" xfId="2748" builtinId="9" hidden="1"/>
    <cellStyle name="Followed Hyperlink" xfId="2749" builtinId="9" hidden="1"/>
    <cellStyle name="Followed Hyperlink" xfId="2750" builtinId="9" hidden="1"/>
    <cellStyle name="Followed Hyperlink" xfId="2751" builtinId="9" hidden="1"/>
    <cellStyle name="Followed Hyperlink" xfId="2752" builtinId="9" hidden="1"/>
    <cellStyle name="Followed Hyperlink" xfId="2753" builtinId="9" hidden="1"/>
    <cellStyle name="Followed Hyperlink" xfId="2754" builtinId="9" hidden="1"/>
    <cellStyle name="Followed Hyperlink" xfId="2755" builtinId="9" hidden="1"/>
    <cellStyle name="Followed Hyperlink" xfId="2756" builtinId="9" hidden="1"/>
    <cellStyle name="Followed Hyperlink" xfId="2757" builtinId="9" hidden="1"/>
    <cellStyle name="Followed Hyperlink" xfId="2758" builtinId="9" hidden="1"/>
    <cellStyle name="Followed Hyperlink" xfId="2759" builtinId="9" hidden="1"/>
    <cellStyle name="Followed Hyperlink" xfId="2760" builtinId="9" hidden="1"/>
    <cellStyle name="Followed Hyperlink" xfId="2761" builtinId="9" hidden="1"/>
    <cellStyle name="Followed Hyperlink" xfId="2762" builtinId="9" hidden="1"/>
    <cellStyle name="Followed Hyperlink" xfId="2763" builtinId="9" hidden="1"/>
    <cellStyle name="Followed Hyperlink" xfId="2764" builtinId="9" hidden="1"/>
    <cellStyle name="Followed Hyperlink" xfId="2765" builtinId="9" hidden="1"/>
    <cellStyle name="Followed Hyperlink" xfId="2766" builtinId="9" hidden="1"/>
    <cellStyle name="Followed Hyperlink" xfId="2767" builtinId="9" hidden="1"/>
    <cellStyle name="Followed Hyperlink" xfId="2768" builtinId="9" hidden="1"/>
    <cellStyle name="Followed Hyperlink" xfId="2769" builtinId="9" hidden="1"/>
    <cellStyle name="Followed Hyperlink" xfId="2770" builtinId="9" hidden="1"/>
    <cellStyle name="Followed Hyperlink" xfId="2771" builtinId="9" hidden="1"/>
    <cellStyle name="Followed Hyperlink" xfId="2772" builtinId="9" hidden="1"/>
    <cellStyle name="Followed Hyperlink" xfId="2773" builtinId="9" hidden="1"/>
    <cellStyle name="Followed Hyperlink" xfId="2774" builtinId="9" hidden="1"/>
    <cellStyle name="Followed Hyperlink" xfId="2775" builtinId="9" hidden="1"/>
    <cellStyle name="Followed Hyperlink" xfId="2776" builtinId="9" hidden="1"/>
    <cellStyle name="Followed Hyperlink" xfId="2777" builtinId="9" hidden="1"/>
    <cellStyle name="Followed Hyperlink" xfId="2778" builtinId="9" hidden="1"/>
    <cellStyle name="Followed Hyperlink" xfId="2779" builtinId="9" hidden="1"/>
    <cellStyle name="Followed Hyperlink" xfId="2780" builtinId="9" hidden="1"/>
    <cellStyle name="Followed Hyperlink" xfId="2781" builtinId="9" hidden="1"/>
    <cellStyle name="Followed Hyperlink" xfId="2782" builtinId="9" hidden="1"/>
    <cellStyle name="Followed Hyperlink" xfId="2783" builtinId="9" hidden="1"/>
    <cellStyle name="Followed Hyperlink" xfId="2784" builtinId="9" hidden="1"/>
    <cellStyle name="Followed Hyperlink" xfId="2785" builtinId="9" hidden="1"/>
    <cellStyle name="Followed Hyperlink" xfId="2786" builtinId="9" hidden="1"/>
    <cellStyle name="Followed Hyperlink" xfId="2787" builtinId="9" hidden="1"/>
    <cellStyle name="Followed Hyperlink" xfId="2788" builtinId="9" hidden="1"/>
    <cellStyle name="Followed Hyperlink" xfId="2789" builtinId="9" hidden="1"/>
    <cellStyle name="Followed Hyperlink" xfId="2790" builtinId="9" hidden="1"/>
    <cellStyle name="Followed Hyperlink" xfId="2791" builtinId="9" hidden="1"/>
    <cellStyle name="Followed Hyperlink" xfId="2792" builtinId="9" hidden="1"/>
    <cellStyle name="Followed Hyperlink" xfId="2793" builtinId="9" hidden="1"/>
    <cellStyle name="Followed Hyperlink" xfId="2794" builtinId="9" hidden="1"/>
    <cellStyle name="Followed Hyperlink" xfId="2795" builtinId="9" hidden="1"/>
    <cellStyle name="Followed Hyperlink" xfId="2796" builtinId="9" hidden="1"/>
    <cellStyle name="Followed Hyperlink" xfId="2797" builtinId="9" hidden="1"/>
    <cellStyle name="Followed Hyperlink" xfId="2798" builtinId="9" hidden="1"/>
    <cellStyle name="Followed Hyperlink" xfId="2799" builtinId="9" hidden="1"/>
    <cellStyle name="Followed Hyperlink" xfId="2800" builtinId="9" hidden="1"/>
    <cellStyle name="Followed Hyperlink" xfId="2801" builtinId="9" hidden="1"/>
    <cellStyle name="Followed Hyperlink" xfId="2802" builtinId="9" hidden="1"/>
    <cellStyle name="Followed Hyperlink" xfId="2803" builtinId="9" hidden="1"/>
    <cellStyle name="Followed Hyperlink" xfId="2804" builtinId="9" hidden="1"/>
    <cellStyle name="Followed Hyperlink" xfId="2805" builtinId="9" hidden="1"/>
    <cellStyle name="Followed Hyperlink" xfId="2806" builtinId="9" hidden="1"/>
    <cellStyle name="Followed Hyperlink" xfId="2807" builtinId="9" hidden="1"/>
    <cellStyle name="Followed Hyperlink" xfId="2808" builtinId="9" hidden="1"/>
    <cellStyle name="Followed Hyperlink" xfId="2809" builtinId="9" hidden="1"/>
    <cellStyle name="Followed Hyperlink" xfId="2810" builtinId="9" hidden="1"/>
    <cellStyle name="Followed Hyperlink" xfId="2811" builtinId="9" hidden="1"/>
    <cellStyle name="Followed Hyperlink" xfId="2812" builtinId="9" hidden="1"/>
    <cellStyle name="Followed Hyperlink" xfId="2813" builtinId="9" hidden="1"/>
    <cellStyle name="Followed Hyperlink" xfId="2814" builtinId="9" hidden="1"/>
    <cellStyle name="Followed Hyperlink" xfId="2815" builtinId="9" hidden="1"/>
    <cellStyle name="Followed Hyperlink" xfId="2816" builtinId="9" hidden="1"/>
    <cellStyle name="Followed Hyperlink" xfId="2817" builtinId="9" hidden="1"/>
    <cellStyle name="Followed Hyperlink" xfId="2818" builtinId="9" hidden="1"/>
    <cellStyle name="Followed Hyperlink" xfId="2819" builtinId="9" hidden="1"/>
    <cellStyle name="Followed Hyperlink" xfId="2820" builtinId="9" hidden="1"/>
    <cellStyle name="Followed Hyperlink" xfId="2821" builtinId="9" hidden="1"/>
    <cellStyle name="Followed Hyperlink" xfId="2822" builtinId="9" hidden="1"/>
    <cellStyle name="Followed Hyperlink" xfId="2823" builtinId="9" hidden="1"/>
    <cellStyle name="Followed Hyperlink" xfId="2824" builtinId="9" hidden="1"/>
    <cellStyle name="Followed Hyperlink" xfId="2825" builtinId="9" hidden="1"/>
    <cellStyle name="Followed Hyperlink" xfId="2826" builtinId="9" hidden="1"/>
    <cellStyle name="Followed Hyperlink" xfId="2827" builtinId="9" hidden="1"/>
    <cellStyle name="Followed Hyperlink" xfId="2828" builtinId="9" hidden="1"/>
    <cellStyle name="Followed Hyperlink" xfId="2829" builtinId="9" hidden="1"/>
    <cellStyle name="Followed Hyperlink" xfId="2830" builtinId="9" hidden="1"/>
    <cellStyle name="Followed Hyperlink" xfId="2831" builtinId="9" hidden="1"/>
    <cellStyle name="Followed Hyperlink" xfId="2832" builtinId="9" hidden="1"/>
    <cellStyle name="Followed Hyperlink" xfId="2833" builtinId="9" hidden="1"/>
    <cellStyle name="Followed Hyperlink" xfId="2834" builtinId="9" hidden="1"/>
    <cellStyle name="Followed Hyperlink" xfId="2835" builtinId="9" hidden="1"/>
    <cellStyle name="Followed Hyperlink" xfId="2836" builtinId="9" hidden="1"/>
    <cellStyle name="Followed Hyperlink" xfId="2837" builtinId="9" hidden="1"/>
    <cellStyle name="Followed Hyperlink" xfId="2838" builtinId="9" hidden="1"/>
    <cellStyle name="Followed Hyperlink" xfId="2839" builtinId="9" hidden="1"/>
    <cellStyle name="Followed Hyperlink" xfId="2840" builtinId="9" hidden="1"/>
    <cellStyle name="Followed Hyperlink" xfId="2841" builtinId="9" hidden="1"/>
    <cellStyle name="Followed Hyperlink" xfId="2842" builtinId="9" hidden="1"/>
    <cellStyle name="Followed Hyperlink" xfId="2843" builtinId="9" hidden="1"/>
    <cellStyle name="Followed Hyperlink" xfId="2844" builtinId="9" hidden="1"/>
    <cellStyle name="Followed Hyperlink" xfId="2845" builtinId="9" hidden="1"/>
    <cellStyle name="Followed Hyperlink" xfId="2846" builtinId="9" hidden="1"/>
    <cellStyle name="Followed Hyperlink" xfId="2847" builtinId="9" hidden="1"/>
    <cellStyle name="Followed Hyperlink" xfId="2848" builtinId="9" hidden="1"/>
    <cellStyle name="Followed Hyperlink" xfId="2849" builtinId="9" hidden="1"/>
    <cellStyle name="Followed Hyperlink" xfId="2850" builtinId="9" hidden="1"/>
    <cellStyle name="Followed Hyperlink" xfId="2851" builtinId="9" hidden="1"/>
    <cellStyle name="Followed Hyperlink" xfId="2852" builtinId="9" hidden="1"/>
    <cellStyle name="Followed Hyperlink" xfId="2853" builtinId="9" hidden="1"/>
    <cellStyle name="Followed Hyperlink" xfId="2854" builtinId="9" hidden="1"/>
    <cellStyle name="Followed Hyperlink" xfId="2855" builtinId="9" hidden="1"/>
    <cellStyle name="Followed Hyperlink" xfId="2856" builtinId="9" hidden="1"/>
    <cellStyle name="Followed Hyperlink" xfId="2857" builtinId="9" hidden="1"/>
    <cellStyle name="Followed Hyperlink" xfId="2858" builtinId="9" hidden="1"/>
    <cellStyle name="Followed Hyperlink" xfId="2859" builtinId="9" hidden="1"/>
    <cellStyle name="Followed Hyperlink" xfId="2860" builtinId="9" hidden="1"/>
    <cellStyle name="Followed Hyperlink" xfId="2861" builtinId="9" hidden="1"/>
    <cellStyle name="Followed Hyperlink" xfId="2862" builtinId="9" hidden="1"/>
    <cellStyle name="Followed Hyperlink" xfId="2863" builtinId="9" hidden="1"/>
    <cellStyle name="Followed Hyperlink" xfId="2864" builtinId="9" hidden="1"/>
    <cellStyle name="Followed Hyperlink" xfId="2865" builtinId="9" hidden="1"/>
    <cellStyle name="Followed Hyperlink" xfId="2866" builtinId="9" hidden="1"/>
    <cellStyle name="Followed Hyperlink" xfId="2867" builtinId="9" hidden="1"/>
    <cellStyle name="Followed Hyperlink" xfId="2868" builtinId="9" hidden="1"/>
    <cellStyle name="Followed Hyperlink" xfId="2869" builtinId="9" hidden="1"/>
    <cellStyle name="Followed Hyperlink" xfId="2870" builtinId="9" hidden="1"/>
    <cellStyle name="Followed Hyperlink" xfId="2871" builtinId="9" hidden="1"/>
    <cellStyle name="Followed Hyperlink" xfId="2872" builtinId="9" hidden="1"/>
    <cellStyle name="Followed Hyperlink" xfId="2873" builtinId="9" hidden="1"/>
    <cellStyle name="Followed Hyperlink" xfId="2874" builtinId="9" hidden="1"/>
    <cellStyle name="Followed Hyperlink" xfId="2875" builtinId="9" hidden="1"/>
    <cellStyle name="Followed Hyperlink" xfId="2876" builtinId="9" hidden="1"/>
    <cellStyle name="Followed Hyperlink" xfId="2877" builtinId="9" hidden="1"/>
    <cellStyle name="Followed Hyperlink" xfId="2878" builtinId="9" hidden="1"/>
    <cellStyle name="Followed Hyperlink" xfId="2879" builtinId="9" hidden="1"/>
    <cellStyle name="Followed Hyperlink" xfId="2880" builtinId="9" hidden="1"/>
    <cellStyle name="Followed Hyperlink" xfId="2881" builtinId="9" hidden="1"/>
    <cellStyle name="Followed Hyperlink" xfId="2882" builtinId="9" hidden="1"/>
    <cellStyle name="Followed Hyperlink" xfId="2883" builtinId="9" hidden="1"/>
    <cellStyle name="Followed Hyperlink" xfId="2884" builtinId="9" hidden="1"/>
    <cellStyle name="Followed Hyperlink" xfId="2885" builtinId="9" hidden="1"/>
    <cellStyle name="Followed Hyperlink" xfId="2886" builtinId="9" hidden="1"/>
    <cellStyle name="Followed Hyperlink" xfId="2887" builtinId="9" hidden="1"/>
    <cellStyle name="Followed Hyperlink" xfId="2888" builtinId="9" hidden="1"/>
    <cellStyle name="Followed Hyperlink" xfId="2889" builtinId="9" hidden="1"/>
    <cellStyle name="Followed Hyperlink" xfId="2890" builtinId="9" hidden="1"/>
    <cellStyle name="Followed Hyperlink" xfId="2891" builtinId="9" hidden="1"/>
    <cellStyle name="Followed Hyperlink" xfId="2892" builtinId="9" hidden="1"/>
    <cellStyle name="Followed Hyperlink" xfId="2893" builtinId="9" hidden="1"/>
    <cellStyle name="Followed Hyperlink" xfId="2894" builtinId="9" hidden="1"/>
    <cellStyle name="Followed Hyperlink" xfId="2895" builtinId="9" hidden="1"/>
    <cellStyle name="Followed Hyperlink" xfId="2896" builtinId="9" hidden="1"/>
    <cellStyle name="Followed Hyperlink" xfId="2897" builtinId="9" hidden="1"/>
    <cellStyle name="Followed Hyperlink" xfId="2898" builtinId="9" hidden="1"/>
    <cellStyle name="Followed Hyperlink" xfId="2899" builtinId="9" hidden="1"/>
    <cellStyle name="Followed Hyperlink" xfId="2900" builtinId="9" hidden="1"/>
    <cellStyle name="Followed Hyperlink" xfId="2901" builtinId="9" hidden="1"/>
    <cellStyle name="Followed Hyperlink" xfId="2902" builtinId="9" hidden="1"/>
    <cellStyle name="Followed Hyperlink" xfId="2903" builtinId="9" hidden="1"/>
    <cellStyle name="Followed Hyperlink" xfId="2904" builtinId="9" hidden="1"/>
    <cellStyle name="Followed Hyperlink" xfId="2905" builtinId="9" hidden="1"/>
    <cellStyle name="Followed Hyperlink" xfId="2906" builtinId="9" hidden="1"/>
    <cellStyle name="Followed Hyperlink" xfId="2907" builtinId="9" hidden="1"/>
    <cellStyle name="Followed Hyperlink" xfId="2908" builtinId="9" hidden="1"/>
    <cellStyle name="Followed Hyperlink" xfId="2909" builtinId="9" hidden="1"/>
    <cellStyle name="Followed Hyperlink" xfId="2910" builtinId="9" hidden="1"/>
    <cellStyle name="Followed Hyperlink" xfId="2911" builtinId="9" hidden="1"/>
    <cellStyle name="Followed Hyperlink" xfId="2912" builtinId="9" hidden="1"/>
    <cellStyle name="Followed Hyperlink" xfId="2913" builtinId="9" hidden="1"/>
    <cellStyle name="Followed Hyperlink" xfId="2914" builtinId="9" hidden="1"/>
    <cellStyle name="Followed Hyperlink" xfId="2915" builtinId="9" hidden="1"/>
    <cellStyle name="Followed Hyperlink" xfId="2916" builtinId="9" hidden="1"/>
    <cellStyle name="Followed Hyperlink" xfId="2917" builtinId="9" hidden="1"/>
    <cellStyle name="Followed Hyperlink" xfId="2918" builtinId="9" hidden="1"/>
    <cellStyle name="Followed Hyperlink" xfId="2919" builtinId="9" hidden="1"/>
    <cellStyle name="Followed Hyperlink" xfId="2920" builtinId="9" hidden="1"/>
    <cellStyle name="Followed Hyperlink" xfId="2921" builtinId="9" hidden="1"/>
    <cellStyle name="Followed Hyperlink" xfId="2922" builtinId="9" hidden="1"/>
    <cellStyle name="Followed Hyperlink" xfId="2923" builtinId="9" hidden="1"/>
    <cellStyle name="Followed Hyperlink" xfId="2924" builtinId="9" hidden="1"/>
    <cellStyle name="Followed Hyperlink" xfId="2925" builtinId="9" hidden="1"/>
    <cellStyle name="Followed Hyperlink" xfId="2926" builtinId="9" hidden="1"/>
    <cellStyle name="Followed Hyperlink" xfId="2927" builtinId="9" hidden="1"/>
    <cellStyle name="Followed Hyperlink" xfId="2928" builtinId="9" hidden="1"/>
    <cellStyle name="Followed Hyperlink" xfId="2929" builtinId="9" hidden="1"/>
    <cellStyle name="Followed Hyperlink" xfId="2930" builtinId="9" hidden="1"/>
    <cellStyle name="Followed Hyperlink" xfId="2931" builtinId="9" hidden="1"/>
    <cellStyle name="Followed Hyperlink" xfId="2932" builtinId="9" hidden="1"/>
    <cellStyle name="Followed Hyperlink" xfId="2933" builtinId="9" hidden="1"/>
    <cellStyle name="Followed Hyperlink" xfId="2934" builtinId="9" hidden="1"/>
    <cellStyle name="Followed Hyperlink" xfId="2935" builtinId="9" hidden="1"/>
    <cellStyle name="Followed Hyperlink" xfId="2936" builtinId="9" hidden="1"/>
    <cellStyle name="Followed Hyperlink" xfId="2937" builtinId="9" hidden="1"/>
    <cellStyle name="Followed Hyperlink" xfId="2938" builtinId="9" hidden="1"/>
    <cellStyle name="Followed Hyperlink" xfId="2939" builtinId="9" hidden="1"/>
    <cellStyle name="Followed Hyperlink" xfId="2940" builtinId="9" hidden="1"/>
    <cellStyle name="Followed Hyperlink" xfId="2941" builtinId="9" hidden="1"/>
    <cellStyle name="Followed Hyperlink" xfId="2942" builtinId="9" hidden="1"/>
    <cellStyle name="Followed Hyperlink" xfId="2943" builtinId="9" hidden="1"/>
    <cellStyle name="Followed Hyperlink" xfId="2944" builtinId="9" hidden="1"/>
    <cellStyle name="Followed Hyperlink" xfId="2945" builtinId="9" hidden="1"/>
    <cellStyle name="Followed Hyperlink" xfId="2946" builtinId="9" hidden="1"/>
    <cellStyle name="Followed Hyperlink" xfId="2947" builtinId="9" hidden="1"/>
    <cellStyle name="Followed Hyperlink" xfId="2948" builtinId="9" hidden="1"/>
    <cellStyle name="Followed Hyperlink" xfId="2949" builtinId="9" hidden="1"/>
    <cellStyle name="Followed Hyperlink" xfId="2950" builtinId="9" hidden="1"/>
    <cellStyle name="Followed Hyperlink" xfId="2951" builtinId="9" hidden="1"/>
    <cellStyle name="Followed Hyperlink" xfId="2952" builtinId="9" hidden="1"/>
    <cellStyle name="Followed Hyperlink" xfId="2953" builtinId="9" hidden="1"/>
    <cellStyle name="Followed Hyperlink" xfId="2954" builtinId="9" hidden="1"/>
    <cellStyle name="Followed Hyperlink" xfId="2955" builtinId="9" hidden="1"/>
    <cellStyle name="Followed Hyperlink" xfId="2956" builtinId="9" hidden="1"/>
    <cellStyle name="Followed Hyperlink" xfId="2957" builtinId="9" hidden="1"/>
    <cellStyle name="Followed Hyperlink" xfId="2958" builtinId="9" hidden="1"/>
    <cellStyle name="Followed Hyperlink" xfId="2959" builtinId="9" hidden="1"/>
    <cellStyle name="Followed Hyperlink" xfId="2960" builtinId="9" hidden="1"/>
    <cellStyle name="Followed Hyperlink" xfId="2961" builtinId="9" hidden="1"/>
    <cellStyle name="Followed Hyperlink" xfId="2962" builtinId="9" hidden="1"/>
    <cellStyle name="Followed Hyperlink" xfId="2963" builtinId="9" hidden="1"/>
    <cellStyle name="Followed Hyperlink" xfId="2964" builtinId="9" hidden="1"/>
    <cellStyle name="Followed Hyperlink" xfId="2965" builtinId="9" hidden="1"/>
    <cellStyle name="Followed Hyperlink" xfId="2966" builtinId="9" hidden="1"/>
    <cellStyle name="Followed Hyperlink" xfId="2967" builtinId="9" hidden="1"/>
    <cellStyle name="Followed Hyperlink" xfId="2968" builtinId="9" hidden="1"/>
    <cellStyle name="Followed Hyperlink" xfId="2969" builtinId="9" hidden="1"/>
    <cellStyle name="Followed Hyperlink" xfId="2970" builtinId="9" hidden="1"/>
    <cellStyle name="Followed Hyperlink" xfId="2971" builtinId="9" hidden="1"/>
    <cellStyle name="Followed Hyperlink" xfId="2972" builtinId="9" hidden="1"/>
    <cellStyle name="Followed Hyperlink" xfId="2973" builtinId="9" hidden="1"/>
    <cellStyle name="Followed Hyperlink" xfId="2974" builtinId="9" hidden="1"/>
    <cellStyle name="Followed Hyperlink" xfId="2975" builtinId="9" hidden="1"/>
    <cellStyle name="Followed Hyperlink" xfId="2976" builtinId="9" hidden="1"/>
    <cellStyle name="Followed Hyperlink" xfId="2977" builtinId="9" hidden="1"/>
    <cellStyle name="Followed Hyperlink" xfId="2978" builtinId="9" hidden="1"/>
    <cellStyle name="Followed Hyperlink" xfId="2979" builtinId="9" hidden="1"/>
    <cellStyle name="Followed Hyperlink" xfId="2980" builtinId="9" hidden="1"/>
    <cellStyle name="Followed Hyperlink" xfId="2981" builtinId="9" hidden="1"/>
    <cellStyle name="Followed Hyperlink" xfId="2982" builtinId="9" hidden="1"/>
    <cellStyle name="Followed Hyperlink" xfId="2983" builtinId="9" hidden="1"/>
    <cellStyle name="Followed Hyperlink" xfId="2984" builtinId="9" hidden="1"/>
    <cellStyle name="Followed Hyperlink" xfId="2985" builtinId="9" hidden="1"/>
    <cellStyle name="Followed Hyperlink" xfId="2986" builtinId="9" hidden="1"/>
    <cellStyle name="Followed Hyperlink" xfId="2987" builtinId="9" hidden="1"/>
    <cellStyle name="Followed Hyperlink" xfId="2988" builtinId="9" hidden="1"/>
    <cellStyle name="Followed Hyperlink" xfId="2989" builtinId="9" hidden="1"/>
    <cellStyle name="Followed Hyperlink" xfId="2990" builtinId="9" hidden="1"/>
    <cellStyle name="Followed Hyperlink" xfId="2991" builtinId="9" hidden="1"/>
    <cellStyle name="Followed Hyperlink" xfId="2992" builtinId="9" hidden="1"/>
    <cellStyle name="Followed Hyperlink" xfId="2993" builtinId="9" hidden="1"/>
    <cellStyle name="Followed Hyperlink" xfId="2994" builtinId="9" hidden="1"/>
    <cellStyle name="Followed Hyperlink" xfId="2995" builtinId="9" hidden="1"/>
    <cellStyle name="Followed Hyperlink" xfId="2996" builtinId="9" hidden="1"/>
    <cellStyle name="Followed Hyperlink" xfId="2997" builtinId="9" hidden="1"/>
    <cellStyle name="Followed Hyperlink" xfId="2998" builtinId="9" hidden="1"/>
    <cellStyle name="Followed Hyperlink" xfId="2999" builtinId="9" hidden="1"/>
    <cellStyle name="Followed Hyperlink" xfId="3000" builtinId="9" hidden="1"/>
    <cellStyle name="Followed Hyperlink" xfId="3001" builtinId="9" hidden="1"/>
    <cellStyle name="Followed Hyperlink" xfId="3002" builtinId="9" hidden="1"/>
    <cellStyle name="Followed Hyperlink" xfId="3003" builtinId="9" hidden="1"/>
    <cellStyle name="Followed Hyperlink" xfId="3004" builtinId="9" hidden="1"/>
    <cellStyle name="Followed Hyperlink" xfId="3005" builtinId="9" hidden="1"/>
    <cellStyle name="Followed Hyperlink" xfId="3006" builtinId="9" hidden="1"/>
    <cellStyle name="Followed Hyperlink" xfId="3007" builtinId="9" hidden="1"/>
    <cellStyle name="Followed Hyperlink" xfId="3008" builtinId="9" hidden="1"/>
    <cellStyle name="Followed Hyperlink" xfId="3009" builtinId="9" hidden="1"/>
    <cellStyle name="Followed Hyperlink" xfId="3010" builtinId="9" hidden="1"/>
    <cellStyle name="Followed Hyperlink" xfId="3011" builtinId="9" hidden="1"/>
    <cellStyle name="Followed Hyperlink" xfId="3012" builtinId="9" hidden="1"/>
    <cellStyle name="Followed Hyperlink" xfId="3013" builtinId="9" hidden="1"/>
    <cellStyle name="Followed Hyperlink" xfId="3014" builtinId="9" hidden="1"/>
    <cellStyle name="Followed Hyperlink" xfId="3015" builtinId="9" hidden="1"/>
    <cellStyle name="Followed Hyperlink" xfId="3016" builtinId="9" hidden="1"/>
    <cellStyle name="Followed Hyperlink" xfId="3017" builtinId="9" hidden="1"/>
    <cellStyle name="Followed Hyperlink" xfId="3018" builtinId="9" hidden="1"/>
    <cellStyle name="Followed Hyperlink" xfId="3019" builtinId="9" hidden="1"/>
    <cellStyle name="Followed Hyperlink" xfId="3020" builtinId="9" hidden="1"/>
    <cellStyle name="Followed Hyperlink" xfId="3021" builtinId="9" hidden="1"/>
    <cellStyle name="Followed Hyperlink" xfId="3022" builtinId="9" hidden="1"/>
    <cellStyle name="Followed Hyperlink" xfId="3023" builtinId="9" hidden="1"/>
    <cellStyle name="Followed Hyperlink" xfId="3024" builtinId="9" hidden="1"/>
    <cellStyle name="Followed Hyperlink" xfId="3025" builtinId="9" hidden="1"/>
    <cellStyle name="Followed Hyperlink" xfId="3026" builtinId="9" hidden="1"/>
    <cellStyle name="Followed Hyperlink" xfId="3027" builtinId="9" hidden="1"/>
    <cellStyle name="Followed Hyperlink" xfId="3028" builtinId="9" hidden="1"/>
    <cellStyle name="Followed Hyperlink" xfId="3029" builtinId="9" hidden="1"/>
    <cellStyle name="Followed Hyperlink" xfId="3030" builtinId="9" hidden="1"/>
    <cellStyle name="Followed Hyperlink" xfId="3031" builtinId="9" hidden="1"/>
    <cellStyle name="Followed Hyperlink" xfId="3032" builtinId="9" hidden="1"/>
    <cellStyle name="Followed Hyperlink" xfId="3033" builtinId="9" hidden="1"/>
    <cellStyle name="Followed Hyperlink" xfId="3034" builtinId="9" hidden="1"/>
    <cellStyle name="Followed Hyperlink" xfId="3035" builtinId="9" hidden="1"/>
    <cellStyle name="Followed Hyperlink" xfId="3036" builtinId="9" hidden="1"/>
    <cellStyle name="Followed Hyperlink" xfId="3037" builtinId="9" hidden="1"/>
    <cellStyle name="Followed Hyperlink" xfId="3038" builtinId="9" hidden="1"/>
    <cellStyle name="Followed Hyperlink" xfId="3039" builtinId="9" hidden="1"/>
    <cellStyle name="Followed Hyperlink" xfId="3040" builtinId="9" hidden="1"/>
    <cellStyle name="Followed Hyperlink" xfId="3041" builtinId="9" hidden="1"/>
    <cellStyle name="Followed Hyperlink" xfId="3042" builtinId="9" hidden="1"/>
    <cellStyle name="Followed Hyperlink" xfId="3043" builtinId="9" hidden="1"/>
    <cellStyle name="Followed Hyperlink" xfId="3044" builtinId="9" hidden="1"/>
    <cellStyle name="Followed Hyperlink" xfId="3045" builtinId="9" hidden="1"/>
    <cellStyle name="Followed Hyperlink" xfId="3046" builtinId="9" hidden="1"/>
    <cellStyle name="Followed Hyperlink" xfId="3047" builtinId="9" hidden="1"/>
    <cellStyle name="Followed Hyperlink" xfId="3048" builtinId="9" hidden="1"/>
    <cellStyle name="Followed Hyperlink" xfId="3049" builtinId="9" hidden="1"/>
    <cellStyle name="Followed Hyperlink" xfId="3050" builtinId="9" hidden="1"/>
    <cellStyle name="Followed Hyperlink" xfId="3051" builtinId="9" hidden="1"/>
    <cellStyle name="Followed Hyperlink" xfId="3052" builtinId="9" hidden="1"/>
    <cellStyle name="Followed Hyperlink" xfId="3053" builtinId="9" hidden="1"/>
    <cellStyle name="Followed Hyperlink" xfId="3054" builtinId="9" hidden="1"/>
    <cellStyle name="Followed Hyperlink" xfId="3055" builtinId="9" hidden="1"/>
    <cellStyle name="Followed Hyperlink" xfId="3056" builtinId="9" hidden="1"/>
    <cellStyle name="Followed Hyperlink" xfId="3057" builtinId="9" hidden="1"/>
    <cellStyle name="Followed Hyperlink" xfId="3058" builtinId="9" hidden="1"/>
    <cellStyle name="Followed Hyperlink" xfId="3059" builtinId="9" hidden="1"/>
    <cellStyle name="Followed Hyperlink" xfId="3060" builtinId="9" hidden="1"/>
    <cellStyle name="Followed Hyperlink" xfId="3061" builtinId="9" hidden="1"/>
    <cellStyle name="Followed Hyperlink" xfId="3062" builtinId="9" hidden="1"/>
    <cellStyle name="Followed Hyperlink" xfId="3063" builtinId="9" hidden="1"/>
    <cellStyle name="Followed Hyperlink" xfId="3064" builtinId="9" hidden="1"/>
    <cellStyle name="Followed Hyperlink" xfId="3065" builtinId="9" hidden="1"/>
    <cellStyle name="Followed Hyperlink" xfId="3066" builtinId="9" hidden="1"/>
    <cellStyle name="Followed Hyperlink" xfId="3067" builtinId="9" hidden="1"/>
    <cellStyle name="Followed Hyperlink" xfId="3068" builtinId="9" hidden="1"/>
    <cellStyle name="Followed Hyperlink" xfId="3069" builtinId="9" hidden="1"/>
    <cellStyle name="Followed Hyperlink" xfId="3070" builtinId="9" hidden="1"/>
    <cellStyle name="Followed Hyperlink" xfId="3071" builtinId="9" hidden="1"/>
    <cellStyle name="Followed Hyperlink" xfId="3072" builtinId="9" hidden="1"/>
    <cellStyle name="Followed Hyperlink" xfId="3073" builtinId="9" hidden="1"/>
    <cellStyle name="Followed Hyperlink" xfId="3074" builtinId="9" hidden="1"/>
    <cellStyle name="Followed Hyperlink" xfId="3075" builtinId="9" hidden="1"/>
    <cellStyle name="Followed Hyperlink" xfId="3076" builtinId="9" hidden="1"/>
    <cellStyle name="Followed Hyperlink" xfId="3077" builtinId="9" hidden="1"/>
    <cellStyle name="Followed Hyperlink" xfId="3078" builtinId="9" hidden="1"/>
    <cellStyle name="Followed Hyperlink" xfId="3079" builtinId="9" hidden="1"/>
    <cellStyle name="Followed Hyperlink" xfId="3080" builtinId="9" hidden="1"/>
    <cellStyle name="Followed Hyperlink" xfId="3081" builtinId="9" hidden="1"/>
    <cellStyle name="Followed Hyperlink" xfId="3082" builtinId="9" hidden="1"/>
    <cellStyle name="Followed Hyperlink" xfId="3083" builtinId="9" hidden="1"/>
    <cellStyle name="Followed Hyperlink" xfId="3084" builtinId="9" hidden="1"/>
    <cellStyle name="Followed Hyperlink" xfId="3085" builtinId="9" hidden="1"/>
    <cellStyle name="Followed Hyperlink" xfId="3086" builtinId="9" hidden="1"/>
    <cellStyle name="Followed Hyperlink" xfId="3087" builtinId="9" hidden="1"/>
    <cellStyle name="Followed Hyperlink" xfId="3088" builtinId="9" hidden="1"/>
    <cellStyle name="Followed Hyperlink" xfId="3089" builtinId="9" hidden="1"/>
    <cellStyle name="Followed Hyperlink" xfId="3090" builtinId="9" hidden="1"/>
    <cellStyle name="Followed Hyperlink" xfId="3091" builtinId="9" hidden="1"/>
    <cellStyle name="Followed Hyperlink" xfId="3092" builtinId="9" hidden="1"/>
    <cellStyle name="Followed Hyperlink" xfId="3093" builtinId="9" hidden="1"/>
    <cellStyle name="Followed Hyperlink" xfId="3094" builtinId="9" hidden="1"/>
    <cellStyle name="Followed Hyperlink" xfId="3095" builtinId="9" hidden="1"/>
    <cellStyle name="Followed Hyperlink" xfId="3096" builtinId="9" hidden="1"/>
    <cellStyle name="Followed Hyperlink" xfId="3097" builtinId="9" hidden="1"/>
    <cellStyle name="Followed Hyperlink" xfId="3098" builtinId="9" hidden="1"/>
    <cellStyle name="Followed Hyperlink" xfId="3099" builtinId="9" hidden="1"/>
    <cellStyle name="Followed Hyperlink" xfId="3100" builtinId="9" hidden="1"/>
    <cellStyle name="Followed Hyperlink" xfId="3101" builtinId="9" hidden="1"/>
    <cellStyle name="Followed Hyperlink" xfId="3102" builtinId="9" hidden="1"/>
    <cellStyle name="Followed Hyperlink" xfId="3103" builtinId="9" hidden="1"/>
    <cellStyle name="Followed Hyperlink" xfId="3104" builtinId="9" hidden="1"/>
    <cellStyle name="Followed Hyperlink" xfId="3105" builtinId="9" hidden="1"/>
    <cellStyle name="Followed Hyperlink" xfId="3106" builtinId="9" hidden="1"/>
    <cellStyle name="Followed Hyperlink" xfId="3107" builtinId="9" hidden="1"/>
    <cellStyle name="Followed Hyperlink" xfId="3108" builtinId="9" hidden="1"/>
    <cellStyle name="Followed Hyperlink" xfId="3109" builtinId="9" hidden="1"/>
    <cellStyle name="Followed Hyperlink" xfId="3110" builtinId="9" hidden="1"/>
    <cellStyle name="Followed Hyperlink" xfId="3111" builtinId="9" hidden="1"/>
    <cellStyle name="Followed Hyperlink" xfId="3112" builtinId="9" hidden="1"/>
    <cellStyle name="Followed Hyperlink" xfId="3113" builtinId="9" hidden="1"/>
    <cellStyle name="Followed Hyperlink" xfId="3114" builtinId="9" hidden="1"/>
    <cellStyle name="Followed Hyperlink" xfId="3115" builtinId="9" hidden="1"/>
    <cellStyle name="Followed Hyperlink" xfId="3116" builtinId="9" hidden="1"/>
    <cellStyle name="Followed Hyperlink" xfId="3117" builtinId="9" hidden="1"/>
    <cellStyle name="Followed Hyperlink" xfId="3118" builtinId="9" hidden="1"/>
    <cellStyle name="Followed Hyperlink" xfId="3119" builtinId="9" hidden="1"/>
    <cellStyle name="Followed Hyperlink" xfId="3120" builtinId="9" hidden="1"/>
    <cellStyle name="Followed Hyperlink" xfId="3121" builtinId="9" hidden="1"/>
    <cellStyle name="Followed Hyperlink" xfId="3122" builtinId="9" hidden="1"/>
    <cellStyle name="Followed Hyperlink" xfId="3123" builtinId="9" hidden="1"/>
    <cellStyle name="Followed Hyperlink" xfId="3124" builtinId="9" hidden="1"/>
    <cellStyle name="Followed Hyperlink" xfId="3125" builtinId="9" hidden="1"/>
    <cellStyle name="Followed Hyperlink" xfId="3126" builtinId="9" hidden="1"/>
    <cellStyle name="Followed Hyperlink" xfId="3127" builtinId="9" hidden="1"/>
    <cellStyle name="Followed Hyperlink" xfId="3128" builtinId="9" hidden="1"/>
    <cellStyle name="Followed Hyperlink" xfId="3129" builtinId="9" hidden="1"/>
    <cellStyle name="Followed Hyperlink" xfId="3130" builtinId="9" hidden="1"/>
    <cellStyle name="Followed Hyperlink" xfId="3131" builtinId="9" hidden="1"/>
    <cellStyle name="Followed Hyperlink" xfId="3132" builtinId="9" hidden="1"/>
    <cellStyle name="Followed Hyperlink" xfId="3133" builtinId="9" hidden="1"/>
    <cellStyle name="Followed Hyperlink" xfId="3134" builtinId="9" hidden="1"/>
    <cellStyle name="Followed Hyperlink" xfId="3135" builtinId="9" hidden="1"/>
    <cellStyle name="Followed Hyperlink" xfId="3136" builtinId="9" hidden="1"/>
    <cellStyle name="Followed Hyperlink" xfId="3137" builtinId="9" hidden="1"/>
    <cellStyle name="Followed Hyperlink" xfId="3138" builtinId="9" hidden="1"/>
    <cellStyle name="Followed Hyperlink" xfId="3139" builtinId="9" hidden="1"/>
    <cellStyle name="Followed Hyperlink" xfId="3140" builtinId="9" hidden="1"/>
    <cellStyle name="Followed Hyperlink" xfId="3141" builtinId="9" hidden="1"/>
    <cellStyle name="Followed Hyperlink" xfId="3142" builtinId="9" hidden="1"/>
    <cellStyle name="Followed Hyperlink" xfId="3143" builtinId="9" hidden="1"/>
    <cellStyle name="Followed Hyperlink" xfId="3144" builtinId="9" hidden="1"/>
    <cellStyle name="Followed Hyperlink" xfId="3145" builtinId="9" hidden="1"/>
    <cellStyle name="Followed Hyperlink" xfId="3146" builtinId="9" hidden="1"/>
    <cellStyle name="Followed Hyperlink" xfId="3147" builtinId="9" hidden="1"/>
    <cellStyle name="Followed Hyperlink" xfId="3148" builtinId="9" hidden="1"/>
    <cellStyle name="Followed Hyperlink" xfId="3149" builtinId="9" hidden="1"/>
    <cellStyle name="Followed Hyperlink" xfId="3150" builtinId="9" hidden="1"/>
    <cellStyle name="Followed Hyperlink" xfId="3151" builtinId="9" hidden="1"/>
    <cellStyle name="Followed Hyperlink" xfId="3152" builtinId="9" hidden="1"/>
    <cellStyle name="Followed Hyperlink" xfId="3153" builtinId="9" hidden="1"/>
    <cellStyle name="Followed Hyperlink" xfId="3154" builtinId="9" hidden="1"/>
    <cellStyle name="Followed Hyperlink" xfId="3155" builtinId="9" hidden="1"/>
    <cellStyle name="Followed Hyperlink" xfId="3156" builtinId="9" hidden="1"/>
    <cellStyle name="Followed Hyperlink" xfId="3157" builtinId="9" hidden="1"/>
    <cellStyle name="Followed Hyperlink" xfId="3158" builtinId="9" hidden="1"/>
    <cellStyle name="Followed Hyperlink" xfId="3159" builtinId="9" hidden="1"/>
    <cellStyle name="Followed Hyperlink" xfId="3160" builtinId="9" hidden="1"/>
    <cellStyle name="Followed Hyperlink" xfId="3161" builtinId="9" hidden="1"/>
    <cellStyle name="Followed Hyperlink" xfId="3162" builtinId="9" hidden="1"/>
    <cellStyle name="Followed Hyperlink" xfId="3163" builtinId="9" hidden="1"/>
    <cellStyle name="Followed Hyperlink" xfId="3164" builtinId="9" hidden="1"/>
    <cellStyle name="Followed Hyperlink" xfId="3165" builtinId="9" hidden="1"/>
    <cellStyle name="Followed Hyperlink" xfId="3166" builtinId="9" hidden="1"/>
    <cellStyle name="Followed Hyperlink" xfId="3167" builtinId="9" hidden="1"/>
    <cellStyle name="Followed Hyperlink" xfId="3168" builtinId="9" hidden="1"/>
    <cellStyle name="Followed Hyperlink" xfId="3169" builtinId="9" hidden="1"/>
    <cellStyle name="Followed Hyperlink" xfId="3170" builtinId="9" hidden="1"/>
    <cellStyle name="Followed Hyperlink" xfId="3171" builtinId="9" hidden="1"/>
    <cellStyle name="Followed Hyperlink" xfId="3172" builtinId="9" hidden="1"/>
    <cellStyle name="Followed Hyperlink" xfId="3173" builtinId="9" hidden="1"/>
    <cellStyle name="Followed Hyperlink" xfId="3174" builtinId="9" hidden="1"/>
    <cellStyle name="Followed Hyperlink" xfId="3175" builtinId="9" hidden="1"/>
    <cellStyle name="Followed Hyperlink" xfId="3176" builtinId="9" hidden="1"/>
    <cellStyle name="Followed Hyperlink" xfId="3177" builtinId="9" hidden="1"/>
    <cellStyle name="Followed Hyperlink" xfId="3178" builtinId="9" hidden="1"/>
    <cellStyle name="Followed Hyperlink" xfId="3179" builtinId="9" hidden="1"/>
    <cellStyle name="Followed Hyperlink" xfId="3180" builtinId="9" hidden="1"/>
    <cellStyle name="Followed Hyperlink" xfId="3181" builtinId="9" hidden="1"/>
    <cellStyle name="Followed Hyperlink" xfId="3182" builtinId="9" hidden="1"/>
    <cellStyle name="Followed Hyperlink" xfId="3183" builtinId="9" hidden="1"/>
    <cellStyle name="Followed Hyperlink" xfId="3184" builtinId="9" hidden="1"/>
    <cellStyle name="Followed Hyperlink" xfId="3185" builtinId="9" hidden="1"/>
    <cellStyle name="Followed Hyperlink" xfId="3186" builtinId="9" hidden="1"/>
    <cellStyle name="Followed Hyperlink" xfId="3187" builtinId="9" hidden="1"/>
    <cellStyle name="Followed Hyperlink" xfId="3188" builtinId="9" hidden="1"/>
    <cellStyle name="Followed Hyperlink" xfId="3189" builtinId="9" hidden="1"/>
    <cellStyle name="Followed Hyperlink" xfId="3190" builtinId="9" hidden="1"/>
    <cellStyle name="Followed Hyperlink" xfId="3191" builtinId="9" hidden="1"/>
    <cellStyle name="Followed Hyperlink" xfId="3192" builtinId="9" hidden="1"/>
    <cellStyle name="Followed Hyperlink" xfId="3193" builtinId="9" hidden="1"/>
    <cellStyle name="Followed Hyperlink" xfId="3194" builtinId="9" hidden="1"/>
    <cellStyle name="Followed Hyperlink" xfId="3195" builtinId="9" hidden="1"/>
    <cellStyle name="Followed Hyperlink" xfId="3196" builtinId="9" hidden="1"/>
    <cellStyle name="Followed Hyperlink" xfId="3197" builtinId="9" hidden="1"/>
    <cellStyle name="Followed Hyperlink" xfId="3198" builtinId="9" hidden="1"/>
    <cellStyle name="Followed Hyperlink" xfId="3199" builtinId="9" hidden="1"/>
    <cellStyle name="Followed Hyperlink" xfId="3200" builtinId="9" hidden="1"/>
    <cellStyle name="Followed Hyperlink" xfId="3201" builtinId="9" hidden="1"/>
    <cellStyle name="Followed Hyperlink" xfId="3202" builtinId="9" hidden="1"/>
    <cellStyle name="Followed Hyperlink" xfId="3203" builtinId="9" hidden="1"/>
    <cellStyle name="Followed Hyperlink" xfId="3204" builtinId="9" hidden="1"/>
    <cellStyle name="Followed Hyperlink" xfId="3205" builtinId="9" hidden="1"/>
    <cellStyle name="Followed Hyperlink" xfId="3206" builtinId="9" hidden="1"/>
    <cellStyle name="Followed Hyperlink" xfId="3207" builtinId="9" hidden="1"/>
    <cellStyle name="Followed Hyperlink" xfId="3208" builtinId="9" hidden="1"/>
    <cellStyle name="Followed Hyperlink" xfId="3209" builtinId="9" hidden="1"/>
    <cellStyle name="Followed Hyperlink" xfId="3210" builtinId="9" hidden="1"/>
    <cellStyle name="Followed Hyperlink" xfId="3211" builtinId="9" hidden="1"/>
    <cellStyle name="Followed Hyperlink" xfId="3212" builtinId="9" hidden="1"/>
    <cellStyle name="Followed Hyperlink" xfId="3213" builtinId="9" hidden="1"/>
    <cellStyle name="Followed Hyperlink" xfId="3214" builtinId="9" hidden="1"/>
    <cellStyle name="Followed Hyperlink" xfId="3215" builtinId="9" hidden="1"/>
    <cellStyle name="Followed Hyperlink" xfId="3216" builtinId="9" hidden="1"/>
    <cellStyle name="Followed Hyperlink" xfId="3217" builtinId="9" hidden="1"/>
    <cellStyle name="Followed Hyperlink" xfId="3218" builtinId="9" hidden="1"/>
    <cellStyle name="Followed Hyperlink" xfId="3219" builtinId="9" hidden="1"/>
    <cellStyle name="Followed Hyperlink" xfId="3220" builtinId="9" hidden="1"/>
    <cellStyle name="Followed Hyperlink" xfId="3221" builtinId="9" hidden="1"/>
    <cellStyle name="Followed Hyperlink" xfId="3222" builtinId="9" hidden="1"/>
    <cellStyle name="Followed Hyperlink" xfId="3223" builtinId="9" hidden="1"/>
    <cellStyle name="Followed Hyperlink" xfId="3224" builtinId="9" hidden="1"/>
    <cellStyle name="Followed Hyperlink" xfId="3225" builtinId="9" hidden="1"/>
    <cellStyle name="Followed Hyperlink" xfId="3226" builtinId="9" hidden="1"/>
    <cellStyle name="Followed Hyperlink" xfId="3227" builtinId="9" hidden="1"/>
    <cellStyle name="Followed Hyperlink" xfId="3228" builtinId="9" hidden="1"/>
    <cellStyle name="Followed Hyperlink" xfId="3229" builtinId="9" hidden="1"/>
    <cellStyle name="Followed Hyperlink" xfId="3230" builtinId="9" hidden="1"/>
    <cellStyle name="Followed Hyperlink" xfId="3231" builtinId="9" hidden="1"/>
    <cellStyle name="Followed Hyperlink" xfId="3232" builtinId="9" hidden="1"/>
    <cellStyle name="Followed Hyperlink" xfId="3233" builtinId="9" hidden="1"/>
    <cellStyle name="Followed Hyperlink" xfId="3234" builtinId="9" hidden="1"/>
    <cellStyle name="Followed Hyperlink" xfId="3235" builtinId="9" hidden="1"/>
    <cellStyle name="Followed Hyperlink" xfId="3236" builtinId="9" hidden="1"/>
    <cellStyle name="Followed Hyperlink" xfId="3237" builtinId="9" hidden="1"/>
    <cellStyle name="Followed Hyperlink" xfId="3238" builtinId="9" hidden="1"/>
    <cellStyle name="Followed Hyperlink" xfId="3239" builtinId="9" hidden="1"/>
    <cellStyle name="Followed Hyperlink" xfId="3240" builtinId="9" hidden="1"/>
    <cellStyle name="Followed Hyperlink" xfId="3241" builtinId="9" hidden="1"/>
    <cellStyle name="Followed Hyperlink" xfId="3242" builtinId="9" hidden="1"/>
    <cellStyle name="Followed Hyperlink" xfId="3243" builtinId="9" hidden="1"/>
    <cellStyle name="Followed Hyperlink" xfId="3244" builtinId="9" hidden="1"/>
    <cellStyle name="Followed Hyperlink" xfId="3245" builtinId="9" hidden="1"/>
    <cellStyle name="Followed Hyperlink" xfId="3246" builtinId="9" hidden="1"/>
    <cellStyle name="Followed Hyperlink" xfId="3247" builtinId="9" hidden="1"/>
    <cellStyle name="Followed Hyperlink" xfId="3248" builtinId="9" hidden="1"/>
    <cellStyle name="Followed Hyperlink" xfId="3249" builtinId="9" hidden="1"/>
    <cellStyle name="Followed Hyperlink" xfId="3250" builtinId="9" hidden="1"/>
    <cellStyle name="Followed Hyperlink" xfId="3251" builtinId="9" hidden="1"/>
    <cellStyle name="Followed Hyperlink" xfId="3252" builtinId="9" hidden="1"/>
    <cellStyle name="Followed Hyperlink" xfId="3253" builtinId="9" hidden="1"/>
    <cellStyle name="Followed Hyperlink" xfId="3254" builtinId="9" hidden="1"/>
    <cellStyle name="Followed Hyperlink" xfId="3255" builtinId="9" hidden="1"/>
    <cellStyle name="Followed Hyperlink" xfId="3256" builtinId="9" hidden="1"/>
    <cellStyle name="Followed Hyperlink" xfId="3257" builtinId="9" hidden="1"/>
    <cellStyle name="Followed Hyperlink" xfId="3258" builtinId="9" hidden="1"/>
    <cellStyle name="Followed Hyperlink" xfId="3259" builtinId="9" hidden="1"/>
    <cellStyle name="Followed Hyperlink" xfId="3260" builtinId="9" hidden="1"/>
    <cellStyle name="Followed Hyperlink" xfId="3261" builtinId="9" hidden="1"/>
    <cellStyle name="Followed Hyperlink" xfId="3262" builtinId="9" hidden="1"/>
    <cellStyle name="Followed Hyperlink" xfId="3263" builtinId="9" hidden="1"/>
    <cellStyle name="Followed Hyperlink" xfId="3264" builtinId="9" hidden="1"/>
    <cellStyle name="Followed Hyperlink" xfId="3265" builtinId="9" hidden="1"/>
    <cellStyle name="Followed Hyperlink" xfId="3266" builtinId="9" hidden="1"/>
    <cellStyle name="Followed Hyperlink" xfId="3267" builtinId="9" hidden="1"/>
    <cellStyle name="Followed Hyperlink" xfId="3268" builtinId="9" hidden="1"/>
    <cellStyle name="Followed Hyperlink" xfId="3269" builtinId="9" hidden="1"/>
    <cellStyle name="Followed Hyperlink" xfId="3270" builtinId="9" hidden="1"/>
    <cellStyle name="Followed Hyperlink" xfId="3271" builtinId="9" hidden="1"/>
    <cellStyle name="Followed Hyperlink" xfId="3272" builtinId="9" hidden="1"/>
    <cellStyle name="Followed Hyperlink" xfId="3273" builtinId="9" hidden="1"/>
    <cellStyle name="Followed Hyperlink" xfId="3274" builtinId="9" hidden="1"/>
    <cellStyle name="Followed Hyperlink" xfId="3275" builtinId="9" hidden="1"/>
    <cellStyle name="Followed Hyperlink" xfId="3276" builtinId="9" hidden="1"/>
    <cellStyle name="Followed Hyperlink" xfId="3277" builtinId="9" hidden="1"/>
    <cellStyle name="Followed Hyperlink" xfId="3278" builtinId="9" hidden="1"/>
    <cellStyle name="Followed Hyperlink" xfId="3279" builtinId="9" hidden="1"/>
    <cellStyle name="Followed Hyperlink" xfId="3280" builtinId="9" hidden="1"/>
    <cellStyle name="Followed Hyperlink" xfId="3281" builtinId="9" hidden="1"/>
    <cellStyle name="Followed Hyperlink" xfId="3282" builtinId="9" hidden="1"/>
    <cellStyle name="Followed Hyperlink" xfId="3283" builtinId="9" hidden="1"/>
    <cellStyle name="Followed Hyperlink" xfId="3284" builtinId="9" hidden="1"/>
    <cellStyle name="Followed Hyperlink" xfId="3285" builtinId="9" hidden="1"/>
    <cellStyle name="Followed Hyperlink" xfId="3286" builtinId="9" hidden="1"/>
    <cellStyle name="Followed Hyperlink" xfId="3287" builtinId="9" hidden="1"/>
    <cellStyle name="Followed Hyperlink" xfId="3288" builtinId="9" hidden="1"/>
    <cellStyle name="Followed Hyperlink" xfId="3289" builtinId="9" hidden="1"/>
    <cellStyle name="Followed Hyperlink" xfId="3290" builtinId="9" hidden="1"/>
    <cellStyle name="Followed Hyperlink" xfId="3291" builtinId="9" hidden="1"/>
    <cellStyle name="Followed Hyperlink" xfId="3292" builtinId="9" hidden="1"/>
    <cellStyle name="Followed Hyperlink" xfId="3293" builtinId="9" hidden="1"/>
    <cellStyle name="Followed Hyperlink" xfId="3294" builtinId="9" hidden="1"/>
    <cellStyle name="Followed Hyperlink" xfId="3295" builtinId="9" hidden="1"/>
    <cellStyle name="Followed Hyperlink" xfId="3296" builtinId="9" hidden="1"/>
    <cellStyle name="Followed Hyperlink" xfId="3297" builtinId="9" hidden="1"/>
    <cellStyle name="Followed Hyperlink" xfId="3298" builtinId="9" hidden="1"/>
    <cellStyle name="Followed Hyperlink" xfId="3299" builtinId="9" hidden="1"/>
    <cellStyle name="Followed Hyperlink" xfId="3300" builtinId="9" hidden="1"/>
    <cellStyle name="Followed Hyperlink" xfId="3301" builtinId="9" hidden="1"/>
    <cellStyle name="Followed Hyperlink" xfId="3302" builtinId="9" hidden="1"/>
    <cellStyle name="Followed Hyperlink" xfId="3303" builtinId="9" hidden="1"/>
    <cellStyle name="Followed Hyperlink" xfId="3304" builtinId="9" hidden="1"/>
    <cellStyle name="Followed Hyperlink" xfId="3305" builtinId="9" hidden="1"/>
    <cellStyle name="Followed Hyperlink" xfId="3306" builtinId="9" hidden="1"/>
    <cellStyle name="Followed Hyperlink" xfId="3307" builtinId="9" hidden="1"/>
    <cellStyle name="Followed Hyperlink" xfId="3308" builtinId="9" hidden="1"/>
    <cellStyle name="Followed Hyperlink" xfId="3309" builtinId="9" hidden="1"/>
    <cellStyle name="Followed Hyperlink" xfId="3310" builtinId="9" hidden="1"/>
    <cellStyle name="Followed Hyperlink" xfId="3311" builtinId="9" hidden="1"/>
    <cellStyle name="Followed Hyperlink" xfId="3312" builtinId="9" hidden="1"/>
    <cellStyle name="Followed Hyperlink" xfId="3313" builtinId="9" hidden="1"/>
    <cellStyle name="Followed Hyperlink" xfId="3314" builtinId="9" hidden="1"/>
    <cellStyle name="Followed Hyperlink" xfId="3315" builtinId="9" hidden="1"/>
    <cellStyle name="Followed Hyperlink" xfId="3316" builtinId="9" hidden="1"/>
    <cellStyle name="Followed Hyperlink" xfId="3317" builtinId="9" hidden="1"/>
    <cellStyle name="Followed Hyperlink" xfId="3318" builtinId="9" hidden="1"/>
    <cellStyle name="Followed Hyperlink" xfId="3319" builtinId="9" hidden="1"/>
    <cellStyle name="Followed Hyperlink" xfId="3320" builtinId="9" hidden="1"/>
    <cellStyle name="Followed Hyperlink" xfId="3321" builtinId="9" hidden="1"/>
    <cellStyle name="Followed Hyperlink" xfId="3322" builtinId="9" hidden="1"/>
    <cellStyle name="Followed Hyperlink" xfId="3323" builtinId="9" hidden="1"/>
    <cellStyle name="Followed Hyperlink" xfId="3324" builtinId="9" hidden="1"/>
    <cellStyle name="Followed Hyperlink" xfId="3325" builtinId="9" hidden="1"/>
    <cellStyle name="Followed Hyperlink" xfId="3326" builtinId="9" hidden="1"/>
    <cellStyle name="Followed Hyperlink" xfId="3327" builtinId="9" hidden="1"/>
    <cellStyle name="Followed Hyperlink" xfId="3328" builtinId="9" hidden="1"/>
    <cellStyle name="Followed Hyperlink" xfId="3329" builtinId="9" hidden="1"/>
    <cellStyle name="Followed Hyperlink" xfId="3330" builtinId="9" hidden="1"/>
    <cellStyle name="Followed Hyperlink" xfId="3331" builtinId="9" hidden="1"/>
    <cellStyle name="Followed Hyperlink" xfId="3332" builtinId="9" hidden="1"/>
    <cellStyle name="Followed Hyperlink" xfId="3333" builtinId="9" hidden="1"/>
    <cellStyle name="Followed Hyperlink" xfId="3334" builtinId="9" hidden="1"/>
    <cellStyle name="Followed Hyperlink" xfId="3335" builtinId="9" hidden="1"/>
    <cellStyle name="Followed Hyperlink" xfId="3336" builtinId="9" hidden="1"/>
    <cellStyle name="Followed Hyperlink" xfId="3337" builtinId="9" hidden="1"/>
    <cellStyle name="Followed Hyperlink" xfId="3338" builtinId="9" hidden="1"/>
    <cellStyle name="Followed Hyperlink" xfId="3339" builtinId="9" hidden="1"/>
    <cellStyle name="Followed Hyperlink" xfId="3340" builtinId="9" hidden="1"/>
    <cellStyle name="Followed Hyperlink" xfId="3341" builtinId="9" hidden="1"/>
    <cellStyle name="Followed Hyperlink" xfId="3342" builtinId="9" hidden="1"/>
    <cellStyle name="Followed Hyperlink" xfId="3343" builtinId="9" hidden="1"/>
    <cellStyle name="Followed Hyperlink" xfId="3344" builtinId="9" hidden="1"/>
    <cellStyle name="Followed Hyperlink" xfId="3345" builtinId="9" hidden="1"/>
    <cellStyle name="Followed Hyperlink" xfId="3346" builtinId="9" hidden="1"/>
    <cellStyle name="Followed Hyperlink" xfId="3347" builtinId="9" hidden="1"/>
    <cellStyle name="Followed Hyperlink" xfId="3348" builtinId="9" hidden="1"/>
    <cellStyle name="Followed Hyperlink" xfId="3349" builtinId="9" hidden="1"/>
    <cellStyle name="Followed Hyperlink" xfId="3350" builtinId="9" hidden="1"/>
    <cellStyle name="Followed Hyperlink" xfId="3351" builtinId="9" hidden="1"/>
    <cellStyle name="Followed Hyperlink" xfId="3352" builtinId="9" hidden="1"/>
    <cellStyle name="Followed Hyperlink" xfId="3353" builtinId="9" hidden="1"/>
    <cellStyle name="Followed Hyperlink" xfId="3354" builtinId="9" hidden="1"/>
    <cellStyle name="Followed Hyperlink" xfId="3355" builtinId="9" hidden="1"/>
    <cellStyle name="Followed Hyperlink" xfId="3356" builtinId="9" hidden="1"/>
    <cellStyle name="Followed Hyperlink" xfId="3357" builtinId="9" hidden="1"/>
    <cellStyle name="Followed Hyperlink" xfId="3358" builtinId="9" hidden="1"/>
    <cellStyle name="Followed Hyperlink" xfId="3359" builtinId="9" hidden="1"/>
    <cellStyle name="Followed Hyperlink" xfId="3360" builtinId="9" hidden="1"/>
    <cellStyle name="Followed Hyperlink" xfId="3361" builtinId="9" hidden="1"/>
    <cellStyle name="Followed Hyperlink" xfId="3362" builtinId="9" hidden="1"/>
    <cellStyle name="Followed Hyperlink" xfId="3363" builtinId="9" hidden="1"/>
    <cellStyle name="Followed Hyperlink" xfId="3364" builtinId="9" hidden="1"/>
    <cellStyle name="Followed Hyperlink" xfId="3365" builtinId="9" hidden="1"/>
    <cellStyle name="Followed Hyperlink" xfId="3366" builtinId="9" hidden="1"/>
    <cellStyle name="Followed Hyperlink" xfId="3367" builtinId="9" hidden="1"/>
    <cellStyle name="Followed Hyperlink" xfId="3368" builtinId="9" hidden="1"/>
    <cellStyle name="Followed Hyperlink" xfId="3369" builtinId="9" hidden="1"/>
    <cellStyle name="Followed Hyperlink" xfId="3370" builtinId="9" hidden="1"/>
    <cellStyle name="Followed Hyperlink" xfId="3371" builtinId="9" hidden="1"/>
    <cellStyle name="Followed Hyperlink" xfId="3372" builtinId="9" hidden="1"/>
    <cellStyle name="Followed Hyperlink" xfId="3373" builtinId="9" hidden="1"/>
    <cellStyle name="Followed Hyperlink" xfId="3374" builtinId="9" hidden="1"/>
    <cellStyle name="Followed Hyperlink" xfId="3375" builtinId="9" hidden="1"/>
    <cellStyle name="Followed Hyperlink" xfId="3376" builtinId="9" hidden="1"/>
    <cellStyle name="Followed Hyperlink" xfId="3377" builtinId="9" hidden="1"/>
    <cellStyle name="Followed Hyperlink" xfId="3378" builtinId="9" hidden="1"/>
    <cellStyle name="Followed Hyperlink" xfId="3379" builtinId="9" hidden="1"/>
    <cellStyle name="Followed Hyperlink" xfId="3380" builtinId="9" hidden="1"/>
    <cellStyle name="Followed Hyperlink" xfId="3381" builtinId="9" hidden="1"/>
    <cellStyle name="Followed Hyperlink" xfId="3382" builtinId="9" hidden="1"/>
    <cellStyle name="Followed Hyperlink" xfId="3383" builtinId="9" hidden="1"/>
    <cellStyle name="Followed Hyperlink" xfId="3384" builtinId="9" hidden="1"/>
    <cellStyle name="Followed Hyperlink" xfId="3385" builtinId="9" hidden="1"/>
    <cellStyle name="Followed Hyperlink" xfId="3386" builtinId="9" hidden="1"/>
    <cellStyle name="Followed Hyperlink" xfId="3387" builtinId="9" hidden="1"/>
    <cellStyle name="Followed Hyperlink" xfId="3388" builtinId="9" hidden="1"/>
    <cellStyle name="Followed Hyperlink" xfId="3389" builtinId="9" hidden="1"/>
    <cellStyle name="Followed Hyperlink" xfId="3390" builtinId="9" hidden="1"/>
    <cellStyle name="Followed Hyperlink" xfId="3391" builtinId="9" hidden="1"/>
    <cellStyle name="Followed Hyperlink" xfId="3392" builtinId="9" hidden="1"/>
    <cellStyle name="Followed Hyperlink" xfId="3393" builtinId="9" hidden="1"/>
    <cellStyle name="Followed Hyperlink" xfId="3394" builtinId="9" hidden="1"/>
    <cellStyle name="Followed Hyperlink" xfId="3395" builtinId="9" hidden="1"/>
    <cellStyle name="Followed Hyperlink" xfId="3396" builtinId="9" hidden="1"/>
    <cellStyle name="Followed Hyperlink" xfId="3397" builtinId="9" hidden="1"/>
    <cellStyle name="Followed Hyperlink" xfId="3398" builtinId="9" hidden="1"/>
    <cellStyle name="Followed Hyperlink" xfId="3399" builtinId="9" hidden="1"/>
    <cellStyle name="Followed Hyperlink" xfId="3400" builtinId="9" hidden="1"/>
    <cellStyle name="Followed Hyperlink" xfId="3401" builtinId="9" hidden="1"/>
    <cellStyle name="Followed Hyperlink" xfId="3402" builtinId="9" hidden="1"/>
    <cellStyle name="Followed Hyperlink" xfId="3403" builtinId="9" hidden="1"/>
    <cellStyle name="Followed Hyperlink" xfId="3404" builtinId="9" hidden="1"/>
    <cellStyle name="Followed Hyperlink" xfId="3405" builtinId="9" hidden="1"/>
    <cellStyle name="Followed Hyperlink" xfId="3406" builtinId="9" hidden="1"/>
    <cellStyle name="Followed Hyperlink" xfId="3407" builtinId="9" hidden="1"/>
    <cellStyle name="Followed Hyperlink" xfId="3408" builtinId="9" hidden="1"/>
    <cellStyle name="Followed Hyperlink" xfId="3409" builtinId="9" hidden="1"/>
    <cellStyle name="Followed Hyperlink" xfId="3410" builtinId="9" hidden="1"/>
    <cellStyle name="Followed Hyperlink" xfId="3411" builtinId="9" hidden="1"/>
    <cellStyle name="Followed Hyperlink" xfId="3412" builtinId="9" hidden="1"/>
    <cellStyle name="Followed Hyperlink" xfId="3413" builtinId="9" hidden="1"/>
    <cellStyle name="Followed Hyperlink" xfId="3414" builtinId="9" hidden="1"/>
    <cellStyle name="Followed Hyperlink" xfId="3415" builtinId="9" hidden="1"/>
    <cellStyle name="Followed Hyperlink" xfId="3416" builtinId="9" hidden="1"/>
    <cellStyle name="Followed Hyperlink" xfId="3417" builtinId="9" hidden="1"/>
    <cellStyle name="Followed Hyperlink" xfId="3418" builtinId="9" hidden="1"/>
    <cellStyle name="Followed Hyperlink" xfId="3419" builtinId="9" hidden="1"/>
    <cellStyle name="Followed Hyperlink" xfId="3420" builtinId="9" hidden="1"/>
    <cellStyle name="Followed Hyperlink" xfId="3421" builtinId="9" hidden="1"/>
    <cellStyle name="Followed Hyperlink" xfId="3422" builtinId="9" hidden="1"/>
    <cellStyle name="Followed Hyperlink" xfId="3423" builtinId="9" hidden="1"/>
    <cellStyle name="Followed Hyperlink" xfId="3424" builtinId="9" hidden="1"/>
    <cellStyle name="Followed Hyperlink" xfId="3425" builtinId="9" hidden="1"/>
    <cellStyle name="Followed Hyperlink" xfId="3426" builtinId="9" hidden="1"/>
    <cellStyle name="Followed Hyperlink" xfId="3427" builtinId="9" hidden="1"/>
    <cellStyle name="Followed Hyperlink" xfId="3428" builtinId="9" hidden="1"/>
    <cellStyle name="Followed Hyperlink" xfId="3429" builtinId="9" hidden="1"/>
    <cellStyle name="Followed Hyperlink" xfId="3430" builtinId="9" hidden="1"/>
    <cellStyle name="Followed Hyperlink" xfId="3431" builtinId="9" hidden="1"/>
    <cellStyle name="Followed Hyperlink" xfId="3432" builtinId="9" hidden="1"/>
    <cellStyle name="Followed Hyperlink" xfId="3433" builtinId="9" hidden="1"/>
    <cellStyle name="Followed Hyperlink" xfId="3434" builtinId="9" hidden="1"/>
    <cellStyle name="Followed Hyperlink" xfId="3435" builtinId="9" hidden="1"/>
    <cellStyle name="Followed Hyperlink" xfId="3436" builtinId="9" hidden="1"/>
    <cellStyle name="Followed Hyperlink" xfId="3437" builtinId="9" hidden="1"/>
    <cellStyle name="Followed Hyperlink" xfId="3438" builtinId="9" hidden="1"/>
    <cellStyle name="Followed Hyperlink" xfId="3439" builtinId="9" hidden="1"/>
    <cellStyle name="Followed Hyperlink" xfId="3440" builtinId="9" hidden="1"/>
    <cellStyle name="Followed Hyperlink" xfId="3441" builtinId="9" hidden="1"/>
    <cellStyle name="Followed Hyperlink" xfId="3442" builtinId="9" hidden="1"/>
    <cellStyle name="Followed Hyperlink" xfId="3443" builtinId="9" hidden="1"/>
    <cellStyle name="Followed Hyperlink" xfId="3444" builtinId="9" hidden="1"/>
    <cellStyle name="Followed Hyperlink" xfId="3445" builtinId="9" hidden="1"/>
    <cellStyle name="Followed Hyperlink" xfId="3446" builtinId="9" hidden="1"/>
    <cellStyle name="Followed Hyperlink" xfId="3447" builtinId="9" hidden="1"/>
    <cellStyle name="Followed Hyperlink" xfId="3448" builtinId="9" hidden="1"/>
    <cellStyle name="Followed Hyperlink" xfId="3449" builtinId="9" hidden="1"/>
    <cellStyle name="Followed Hyperlink" xfId="3450" builtinId="9" hidden="1"/>
    <cellStyle name="Followed Hyperlink" xfId="3451" builtinId="9" hidden="1"/>
    <cellStyle name="Followed Hyperlink" xfId="3452" builtinId="9" hidden="1"/>
    <cellStyle name="Followed Hyperlink" xfId="3453" builtinId="9" hidden="1"/>
    <cellStyle name="Followed Hyperlink" xfId="3454" builtinId="9" hidden="1"/>
    <cellStyle name="Followed Hyperlink" xfId="3455" builtinId="9" hidden="1"/>
    <cellStyle name="Followed Hyperlink" xfId="3456" builtinId="9" hidden="1"/>
    <cellStyle name="Followed Hyperlink" xfId="3457" builtinId="9" hidden="1"/>
    <cellStyle name="Followed Hyperlink" xfId="3458" builtinId="9" hidden="1"/>
    <cellStyle name="Followed Hyperlink" xfId="3459" builtinId="9" hidden="1"/>
    <cellStyle name="Followed Hyperlink" xfId="3460" builtinId="9" hidden="1"/>
    <cellStyle name="Followed Hyperlink" xfId="3461" builtinId="9" hidden="1"/>
    <cellStyle name="Followed Hyperlink" xfId="3462" builtinId="9" hidden="1"/>
    <cellStyle name="Followed Hyperlink" xfId="3463" builtinId="9" hidden="1"/>
    <cellStyle name="Followed Hyperlink" xfId="3464" builtinId="9" hidden="1"/>
    <cellStyle name="Followed Hyperlink" xfId="3465" builtinId="9" hidden="1"/>
    <cellStyle name="Followed Hyperlink" xfId="3466" builtinId="9" hidden="1"/>
    <cellStyle name="Followed Hyperlink" xfId="3467" builtinId="9" hidden="1"/>
    <cellStyle name="Followed Hyperlink" xfId="3468" builtinId="9" hidden="1"/>
    <cellStyle name="Followed Hyperlink" xfId="3469" builtinId="9" hidden="1"/>
    <cellStyle name="Followed Hyperlink" xfId="3470" builtinId="9" hidden="1"/>
    <cellStyle name="Followed Hyperlink" xfId="3471" builtinId="9" hidden="1"/>
    <cellStyle name="Hyperlink" xfId="1" builtinId="8"/>
    <cellStyle name="Normal" xfId="0" builtinId="0"/>
    <cellStyle name="Normal 2" xfId="2"/>
    <cellStyle name="Normal 3" xfId="3"/>
  </cellStyles>
  <dxfs count="121">
    <dxf>
      <font>
        <color auto="1"/>
      </font>
      <fill>
        <patternFill patternType="solid">
          <fgColor indexed="64"/>
          <bgColor theme="4" tint="0.39997558519241921"/>
        </patternFill>
      </fill>
    </dxf>
    <dxf>
      <font>
        <color auto="1"/>
      </font>
      <fill>
        <patternFill patternType="solid">
          <fgColor indexed="64"/>
          <bgColor theme="2" tint="-0.249977111117893"/>
        </patternFill>
      </fill>
    </dxf>
    <dxf>
      <font>
        <color auto="1"/>
      </font>
      <fill>
        <patternFill patternType="solid">
          <fgColor indexed="64"/>
          <bgColor theme="4" tint="0.39997558519241921"/>
        </patternFill>
      </fill>
    </dxf>
    <dxf>
      <font>
        <color auto="1"/>
      </font>
      <fill>
        <patternFill patternType="solid">
          <fgColor indexed="64"/>
          <bgColor theme="2" tint="-0.249977111117893"/>
        </patternFill>
      </fill>
    </dxf>
    <dxf>
      <font>
        <color auto="1"/>
      </font>
      <fill>
        <patternFill patternType="solid">
          <fgColor indexed="64"/>
          <bgColor theme="4" tint="0.39997558519241921"/>
        </patternFill>
      </fill>
    </dxf>
    <dxf>
      <font>
        <color auto="1"/>
      </font>
      <fill>
        <patternFill patternType="solid">
          <fgColor indexed="64"/>
          <bgColor theme="2" tint="-0.249977111117893"/>
        </patternFill>
      </fill>
    </dxf>
    <dxf>
      <font>
        <color auto="1"/>
      </font>
      <fill>
        <patternFill patternType="solid">
          <fgColor indexed="64"/>
          <bgColor theme="4" tint="0.39997558519241921"/>
        </patternFill>
      </fill>
    </dxf>
    <dxf>
      <font>
        <color auto="1"/>
      </font>
      <fill>
        <patternFill patternType="solid">
          <fgColor indexed="64"/>
          <bgColor theme="2" tint="-0.249977111117893"/>
        </patternFill>
      </fill>
    </dxf>
    <dxf>
      <font>
        <color auto="1"/>
      </font>
      <fill>
        <patternFill patternType="solid">
          <fgColor indexed="64"/>
          <bgColor theme="4" tint="0.39997558519241921"/>
        </patternFill>
      </fill>
    </dxf>
    <dxf>
      <font>
        <color auto="1"/>
      </font>
      <fill>
        <patternFill patternType="solid">
          <fgColor indexed="64"/>
          <bgColor theme="2" tint="-0.249977111117893"/>
        </patternFill>
      </fill>
    </dxf>
    <dxf>
      <font>
        <color auto="1"/>
      </font>
      <fill>
        <patternFill patternType="solid">
          <fgColor indexed="64"/>
          <bgColor theme="4" tint="0.39997558519241921"/>
        </patternFill>
      </fill>
    </dxf>
    <dxf>
      <font>
        <color auto="1"/>
      </font>
      <fill>
        <patternFill patternType="solid">
          <fgColor indexed="64"/>
          <bgColor theme="2" tint="-0.249977111117893"/>
        </patternFill>
      </fill>
    </dxf>
    <dxf>
      <font>
        <color auto="1"/>
      </font>
      <fill>
        <patternFill patternType="solid">
          <fgColor indexed="64"/>
          <bgColor theme="4" tint="0.39997558519241921"/>
        </patternFill>
      </fill>
    </dxf>
    <dxf>
      <font>
        <color auto="1"/>
      </font>
      <fill>
        <patternFill patternType="solid">
          <fgColor indexed="64"/>
          <bgColor theme="2" tint="-0.249977111117893"/>
        </patternFill>
      </fill>
    </dxf>
    <dxf>
      <font>
        <color auto="1"/>
      </font>
      <fill>
        <patternFill patternType="solid">
          <fgColor indexed="64"/>
          <bgColor theme="4" tint="0.39997558519241921"/>
        </patternFill>
      </fill>
    </dxf>
    <dxf>
      <font>
        <color auto="1"/>
      </font>
      <fill>
        <patternFill patternType="solid">
          <fgColor indexed="64"/>
          <bgColor theme="2" tint="-0.249977111117893"/>
        </patternFill>
      </fill>
    </dxf>
    <dxf>
      <font>
        <color auto="1"/>
      </font>
      <fill>
        <patternFill patternType="solid">
          <fgColor indexed="64"/>
          <bgColor theme="4" tint="0.39997558519241921"/>
        </patternFill>
      </fill>
    </dxf>
    <dxf>
      <font>
        <color auto="1"/>
      </font>
      <fill>
        <patternFill patternType="solid">
          <fgColor indexed="64"/>
          <bgColor theme="2" tint="-0.249977111117893"/>
        </patternFill>
      </fill>
    </dxf>
    <dxf>
      <font>
        <color auto="1"/>
      </font>
      <fill>
        <patternFill patternType="solid">
          <fgColor indexed="64"/>
          <bgColor theme="4" tint="0.39997558519241921"/>
        </patternFill>
      </fill>
    </dxf>
    <dxf>
      <font>
        <color auto="1"/>
      </font>
      <fill>
        <patternFill patternType="solid">
          <fgColor indexed="64"/>
          <bgColor theme="2" tint="-0.249977111117893"/>
        </patternFill>
      </fill>
    </dxf>
    <dxf>
      <font>
        <color auto="1"/>
      </font>
      <fill>
        <patternFill patternType="solid">
          <fgColor indexed="64"/>
          <bgColor theme="4" tint="0.39997558519241921"/>
        </patternFill>
      </fill>
    </dxf>
    <dxf>
      <font>
        <color auto="1"/>
      </font>
      <fill>
        <patternFill patternType="solid">
          <fgColor indexed="64"/>
          <bgColor theme="2" tint="-0.249977111117893"/>
        </patternFill>
      </fill>
    </dxf>
    <dxf>
      <font>
        <color auto="1"/>
      </font>
      <fill>
        <patternFill patternType="solid">
          <fgColor indexed="64"/>
          <bgColor theme="4" tint="0.39997558519241921"/>
        </patternFill>
      </fill>
    </dxf>
    <dxf>
      <font>
        <color auto="1"/>
      </font>
      <fill>
        <patternFill patternType="solid">
          <fgColor indexed="64"/>
          <bgColor theme="2" tint="-0.249977111117893"/>
        </patternFill>
      </fill>
    </dxf>
    <dxf>
      <font>
        <color auto="1"/>
      </font>
      <fill>
        <patternFill patternType="solid">
          <fgColor indexed="64"/>
          <bgColor theme="4" tint="0.39997558519241921"/>
        </patternFill>
      </fill>
    </dxf>
    <dxf>
      <font>
        <color auto="1"/>
      </font>
      <fill>
        <patternFill patternType="solid">
          <fgColor indexed="64"/>
          <bgColor theme="2" tint="-0.249977111117893"/>
        </patternFill>
      </fill>
    </dxf>
    <dxf>
      <font>
        <color auto="1"/>
      </font>
      <fill>
        <patternFill patternType="solid">
          <fgColor indexed="64"/>
          <bgColor theme="4" tint="0.39997558519241921"/>
        </patternFill>
      </fill>
    </dxf>
    <dxf>
      <font>
        <color auto="1"/>
      </font>
      <fill>
        <patternFill patternType="solid">
          <fgColor indexed="64"/>
          <bgColor theme="2" tint="-0.249977111117893"/>
        </patternFill>
      </fill>
    </dxf>
    <dxf>
      <font>
        <color auto="1"/>
      </font>
      <fill>
        <patternFill patternType="solid">
          <fgColor indexed="64"/>
          <bgColor theme="4" tint="0.39997558519241921"/>
        </patternFill>
      </fill>
    </dxf>
    <dxf>
      <font>
        <color auto="1"/>
      </font>
      <fill>
        <patternFill patternType="solid">
          <fgColor indexed="64"/>
          <bgColor theme="2" tint="-0.249977111117893"/>
        </patternFill>
      </fill>
    </dxf>
    <dxf>
      <font>
        <color auto="1"/>
      </font>
      <fill>
        <patternFill patternType="solid">
          <fgColor indexed="64"/>
          <bgColor theme="4" tint="0.39997558519241921"/>
        </patternFill>
      </fill>
    </dxf>
    <dxf>
      <font>
        <color auto="1"/>
      </font>
      <fill>
        <patternFill patternType="solid">
          <fgColor indexed="64"/>
          <bgColor theme="2" tint="-0.249977111117893"/>
        </patternFill>
      </fill>
    </dxf>
    <dxf>
      <font>
        <color auto="1"/>
      </font>
      <fill>
        <patternFill patternType="solid">
          <fgColor indexed="64"/>
          <bgColor theme="4" tint="0.39997558519241921"/>
        </patternFill>
      </fill>
    </dxf>
    <dxf>
      <font>
        <color auto="1"/>
      </font>
      <fill>
        <patternFill patternType="solid">
          <fgColor indexed="64"/>
          <bgColor theme="2" tint="-0.249977111117893"/>
        </patternFill>
      </fill>
    </dxf>
    <dxf>
      <font>
        <color auto="1"/>
      </font>
      <fill>
        <patternFill patternType="solid">
          <fgColor indexed="64"/>
          <bgColor theme="4" tint="0.59999389629810485"/>
        </patternFill>
      </fill>
    </dxf>
    <dxf>
      <font>
        <color auto="1"/>
      </font>
      <fill>
        <patternFill patternType="solid">
          <fgColor indexed="64"/>
          <bgColor rgb="FFFF0000"/>
        </patternFill>
      </fill>
    </dxf>
    <dxf>
      <font>
        <color auto="1"/>
      </font>
      <fill>
        <patternFill patternType="solid">
          <fgColor indexed="64"/>
          <bgColor theme="4" tint="0.59999389629810485"/>
        </patternFill>
      </fill>
    </dxf>
    <dxf>
      <font>
        <color auto="1"/>
      </font>
      <fill>
        <patternFill patternType="solid">
          <fgColor indexed="64"/>
          <bgColor rgb="FFFF0000"/>
        </patternFill>
      </fill>
    </dxf>
    <dxf>
      <font>
        <color auto="1"/>
      </font>
      <fill>
        <patternFill patternType="solid">
          <fgColor indexed="64"/>
          <bgColor theme="4" tint="0.59999389629810485"/>
        </patternFill>
      </fill>
    </dxf>
    <dxf>
      <font>
        <color auto="1"/>
      </font>
      <fill>
        <patternFill patternType="solid">
          <fgColor indexed="64"/>
          <bgColor rgb="FFFF0000"/>
        </patternFill>
      </fill>
    </dxf>
    <dxf>
      <font>
        <color auto="1"/>
      </font>
      <fill>
        <patternFill patternType="solid">
          <fgColor indexed="64"/>
          <bgColor theme="4" tint="0.59999389629810485"/>
        </patternFill>
      </fill>
    </dxf>
    <dxf>
      <font>
        <color auto="1"/>
      </font>
      <fill>
        <patternFill patternType="solid">
          <fgColor indexed="64"/>
          <bgColor rgb="FFFF0000"/>
        </patternFill>
      </fill>
    </dxf>
    <dxf>
      <font>
        <color rgb="FF9C0006"/>
      </font>
      <fill>
        <patternFill patternType="none">
          <fgColor indexed="64"/>
          <bgColor auto="1"/>
        </patternFill>
      </fill>
    </dxf>
    <dxf>
      <font>
        <color theme="0" tint="-0.14999847407452621"/>
      </font>
      <fill>
        <patternFill patternType="solid">
          <fgColor indexed="64"/>
          <bgColor theme="3" tint="0.39997558519241921"/>
        </patternFill>
      </fill>
    </dxf>
    <dxf>
      <font>
        <color rgb="FF9C0006"/>
      </font>
      <fill>
        <patternFill patternType="none">
          <fgColor indexed="64"/>
          <bgColor auto="1"/>
        </patternFill>
      </fill>
    </dxf>
    <dxf>
      <font>
        <color theme="1" tint="4.9989318521683403E-2"/>
      </font>
      <fill>
        <patternFill patternType="solid">
          <fgColor indexed="64"/>
          <bgColor theme="5" tint="0.39997558519241921"/>
        </patternFill>
      </fill>
    </dxf>
    <dxf>
      <font>
        <color theme="1" tint="4.9989318521683403E-2"/>
      </font>
      <fill>
        <patternFill patternType="solid">
          <fgColor indexed="64"/>
          <bgColor theme="5" tint="0.39997558519241921"/>
        </patternFill>
      </fill>
    </dxf>
    <dxf>
      <font>
        <color theme="0" tint="-0.14999847407452621"/>
      </font>
      <fill>
        <patternFill patternType="solid">
          <fgColor indexed="64"/>
          <bgColor theme="3" tint="0.39997558519241921"/>
        </patternFill>
      </fill>
    </dxf>
    <dxf>
      <font>
        <color theme="0" tint="-0.14999847407452621"/>
      </font>
      <fill>
        <patternFill patternType="solid">
          <fgColor indexed="64"/>
          <bgColor rgb="FFFF0000"/>
        </patternFill>
      </fill>
    </dxf>
    <dxf>
      <font>
        <color theme="0" tint="-0.14999847407452621"/>
      </font>
      <fill>
        <patternFill patternType="solid">
          <fgColor indexed="64"/>
          <bgColor theme="3" tint="0.39997558519241921"/>
        </patternFill>
      </fill>
    </dxf>
    <dxf>
      <font>
        <color theme="0" tint="-0.14999847407452621"/>
      </font>
      <fill>
        <patternFill patternType="solid">
          <fgColor indexed="64"/>
          <bgColor rgb="FFFF0000"/>
        </patternFill>
      </fill>
    </dxf>
    <dxf>
      <font>
        <color theme="0" tint="-0.14999847407452621"/>
      </font>
      <fill>
        <patternFill patternType="solid">
          <fgColor indexed="64"/>
          <bgColor theme="3" tint="0.39997558519241921"/>
        </patternFill>
      </fill>
    </dxf>
    <dxf>
      <font>
        <color theme="0" tint="-0.14999847407452621"/>
      </font>
      <fill>
        <patternFill patternType="solid">
          <fgColor indexed="64"/>
          <bgColor rgb="FFFF0000"/>
        </patternFill>
      </fill>
    </dxf>
    <dxf>
      <font>
        <color theme="1" tint="4.9989318521683403E-2"/>
      </font>
      <fill>
        <patternFill patternType="solid">
          <fgColor indexed="64"/>
          <bgColor theme="0" tint="-0.34998626667073579"/>
        </patternFill>
      </fill>
    </dxf>
    <dxf>
      <font>
        <color theme="1"/>
      </font>
      <fill>
        <patternFill patternType="solid">
          <fgColor indexed="64"/>
          <bgColor theme="0" tint="-0.14999847407452621"/>
        </patternFill>
      </fill>
    </dxf>
    <dxf>
      <fill>
        <patternFill patternType="solid">
          <fgColor rgb="FFC9DAF8"/>
          <bgColor rgb="FFC9DAF8"/>
        </patternFill>
      </fill>
      <border>
        <left/>
        <right/>
        <top/>
        <bottom/>
      </border>
    </dxf>
    <dxf>
      <fill>
        <patternFill patternType="solid">
          <fgColor rgb="FFF4CCCC"/>
          <bgColor rgb="FFF4CCCC"/>
        </patternFill>
      </fill>
      <border>
        <left/>
        <right/>
        <top/>
        <bottom/>
      </border>
    </dxf>
    <dxf>
      <fill>
        <patternFill patternType="solid">
          <fgColor rgb="FFC9DAF8"/>
          <bgColor rgb="FFC9DAF8"/>
        </patternFill>
      </fill>
      <border>
        <left/>
        <right/>
        <top/>
        <bottom/>
      </border>
    </dxf>
    <dxf>
      <fill>
        <patternFill patternType="solid">
          <fgColor rgb="FFF4CCCC"/>
          <bgColor rgb="FFF4CCCC"/>
        </patternFill>
      </fill>
      <border>
        <left/>
        <right/>
        <top/>
        <bottom/>
      </border>
    </dxf>
    <dxf>
      <font>
        <b val="0"/>
        <i val="0"/>
        <strike val="0"/>
        <condense val="0"/>
        <extend val="0"/>
        <outline val="0"/>
        <shadow val="0"/>
        <u val="none"/>
        <vertAlign val="baseline"/>
        <sz val="9"/>
        <color theme="1"/>
        <name val="Arial"/>
        <scheme val="none"/>
      </font>
      <alignment horizontal="general" vertical="center" textRotation="0" wrapText="1" indent="0" justifyLastLine="0" shrinkToFit="0" readingOrder="0"/>
      <border diagonalUp="0" diagonalDown="0">
        <left style="thin">
          <color theme="4" tint="0.39997558519241921"/>
        </left>
        <right/>
        <top style="thin">
          <color theme="4" tint="0.39997558519241921"/>
        </top>
        <bottom style="thin">
          <color theme="4" tint="0.39997558519241921"/>
        </bottom>
      </border>
    </dxf>
    <dxf>
      <font>
        <b val="0"/>
        <i val="0"/>
        <strike val="0"/>
        <condense val="0"/>
        <extend val="0"/>
        <outline val="0"/>
        <shadow val="0"/>
        <u val="none"/>
        <vertAlign val="baseline"/>
        <sz val="9"/>
        <color theme="1"/>
        <name val="Arial"/>
        <scheme val="none"/>
      </font>
      <alignment horizontal="general" vertical="center" textRotation="0" wrapText="1" indent="0" justifyLastLine="0" shrinkToFit="0" readingOrder="0"/>
      <border diagonalUp="0" diagonalDown="0">
        <left style="thin">
          <color theme="4" tint="0.39997558519241921"/>
        </left>
        <right style="thin">
          <color theme="4" tint="0.39997558519241921"/>
        </right>
        <top style="thin">
          <color theme="4" tint="0.39997558519241921"/>
        </top>
        <bottom style="thin">
          <color theme="4" tint="0.39997558519241921"/>
        </bottom>
      </border>
    </dxf>
    <dxf>
      <font>
        <b val="0"/>
        <i val="0"/>
        <strike val="0"/>
        <condense val="0"/>
        <extend val="0"/>
        <outline val="0"/>
        <shadow val="0"/>
        <u val="none"/>
        <vertAlign val="baseline"/>
        <sz val="9"/>
        <color theme="1"/>
        <name val="Arial"/>
        <scheme val="none"/>
      </font>
      <alignment horizontal="general" vertical="center" textRotation="0" wrapText="1" indent="0" justifyLastLine="0" shrinkToFit="0" readingOrder="0"/>
      <border diagonalUp="0" diagonalDown="0" outline="0">
        <left style="thin">
          <color theme="4" tint="0.39997558519241921"/>
        </left>
        <right style="thin">
          <color theme="4" tint="0.39997558519241921"/>
        </right>
        <top style="thin">
          <color theme="4" tint="0.39997558519241921"/>
        </top>
        <bottom style="thin">
          <color theme="4" tint="0.39997558519241921"/>
        </bottom>
      </border>
    </dxf>
    <dxf>
      <font>
        <b val="0"/>
        <i val="0"/>
        <strike val="0"/>
        <condense val="0"/>
        <extend val="0"/>
        <outline val="0"/>
        <shadow val="0"/>
        <u val="none"/>
        <vertAlign val="baseline"/>
        <sz val="9"/>
        <color theme="1"/>
        <name val="Arial"/>
        <scheme val="none"/>
      </font>
      <alignment horizontal="general" vertical="center" textRotation="0" wrapText="1" indent="0" justifyLastLine="0" shrinkToFit="0" readingOrder="0"/>
      <border diagonalUp="0" diagonalDown="0">
        <left/>
        <right style="thin">
          <color theme="4" tint="0.39997558519241921"/>
        </right>
        <top style="thin">
          <color theme="4" tint="0.39997558519241921"/>
        </top>
        <bottom style="thin">
          <color theme="4" tint="0.39997558519241921"/>
        </bottom>
        <vertical/>
        <horizontal/>
      </border>
    </dxf>
    <dxf>
      <font>
        <b val="0"/>
        <i val="0"/>
        <strike val="0"/>
        <condense val="0"/>
        <extend val="0"/>
        <outline val="0"/>
        <shadow val="0"/>
        <u val="none"/>
        <vertAlign val="baseline"/>
        <sz val="9"/>
        <color theme="1"/>
        <name val="Arial"/>
        <scheme val="none"/>
      </font>
      <alignment horizontal="general" vertical="center" textRotation="0" wrapText="1" indent="0" justifyLastLine="0" shrinkToFit="0" readingOrder="0"/>
      <border diagonalUp="0" diagonalDown="0">
        <left style="thin">
          <color theme="4" tint="0.39997558519241921"/>
        </left>
        <right style="thick">
          <color theme="4" tint="0.39997558519241921"/>
        </right>
        <top style="thin">
          <color theme="4" tint="0.39997558519241921"/>
        </top>
        <bottom style="thin">
          <color theme="4" tint="0.39997558519241921"/>
        </bottom>
      </border>
    </dxf>
    <dxf>
      <font>
        <b val="0"/>
        <i val="0"/>
        <strike val="0"/>
        <condense val="0"/>
        <extend val="0"/>
        <outline val="0"/>
        <shadow val="0"/>
        <u val="none"/>
        <vertAlign val="baseline"/>
        <sz val="9"/>
        <color theme="1"/>
        <name val="Arial"/>
        <scheme val="none"/>
      </font>
      <alignment horizontal="general" vertical="center" textRotation="0" wrapText="1" indent="0" justifyLastLine="0" shrinkToFit="0" readingOrder="0"/>
      <border diagonalUp="0" diagonalDown="0">
        <left style="thin">
          <color theme="4" tint="0.39997558519241921"/>
        </left>
        <right style="thin">
          <color theme="4" tint="0.39997558519241921"/>
        </right>
        <top style="thin">
          <color theme="4" tint="0.39997558519241921"/>
        </top>
        <bottom style="thin">
          <color theme="4" tint="0.39997558519241921"/>
        </bottom>
      </border>
    </dxf>
    <dxf>
      <font>
        <b val="0"/>
        <i val="0"/>
        <strike val="0"/>
        <condense val="0"/>
        <extend val="0"/>
        <outline val="0"/>
        <shadow val="0"/>
        <u val="none"/>
        <vertAlign val="baseline"/>
        <sz val="9"/>
        <color theme="1"/>
        <name val="Arial"/>
        <scheme val="none"/>
      </font>
      <alignment horizontal="general" vertical="center" textRotation="0" wrapText="1" indent="0" justifyLastLine="0" shrinkToFit="0" readingOrder="0"/>
      <border diagonalUp="0" diagonalDown="0">
        <left style="thin">
          <color theme="4" tint="0.39997558519241921"/>
        </left>
        <right style="thin">
          <color theme="4" tint="0.39997558519241921"/>
        </right>
        <top style="thin">
          <color theme="4" tint="0.39997558519241921"/>
        </top>
        <bottom style="thin">
          <color theme="4" tint="0.39997558519241921"/>
        </bottom>
      </border>
    </dxf>
    <dxf>
      <font>
        <b val="0"/>
        <i val="0"/>
        <strike val="0"/>
        <condense val="0"/>
        <extend val="0"/>
        <outline val="0"/>
        <shadow val="0"/>
        <u val="none"/>
        <vertAlign val="baseline"/>
        <sz val="9"/>
        <color theme="1"/>
        <name val="Arial"/>
        <scheme val="none"/>
      </font>
      <alignment horizontal="general" vertical="center" textRotation="0" wrapText="1" indent="0" justifyLastLine="0" shrinkToFit="0" readingOrder="0"/>
      <border diagonalUp="0" diagonalDown="0">
        <left style="thin">
          <color theme="4" tint="0.39997558519241921"/>
        </left>
        <right style="thin">
          <color theme="4" tint="0.39997558519241921"/>
        </right>
        <top style="thin">
          <color theme="4" tint="0.39997558519241921"/>
        </top>
        <bottom style="thin">
          <color theme="4" tint="0.39997558519241921"/>
        </bottom>
      </border>
    </dxf>
    <dxf>
      <font>
        <b val="0"/>
        <i val="0"/>
        <strike val="0"/>
        <condense val="0"/>
        <extend val="0"/>
        <outline val="0"/>
        <shadow val="0"/>
        <u val="none"/>
        <vertAlign val="baseline"/>
        <sz val="9"/>
        <color theme="1"/>
        <name val="Arial"/>
        <scheme val="none"/>
      </font>
      <alignment horizontal="general" vertical="center" textRotation="0" wrapText="1" indent="0" justifyLastLine="0" shrinkToFit="0" readingOrder="0"/>
      <border diagonalUp="0" diagonalDown="0">
        <left style="thin">
          <color theme="4" tint="0.39997558519241921"/>
        </left>
        <right style="thin">
          <color theme="4" tint="0.39997558519241921"/>
        </right>
        <top style="thin">
          <color theme="4" tint="0.39997558519241921"/>
        </top>
        <bottom style="thin">
          <color theme="4" tint="0.39997558519241921"/>
        </bottom>
        <vertical/>
        <horizontal/>
      </border>
    </dxf>
    <dxf>
      <font>
        <b val="0"/>
        <i val="0"/>
        <strike val="0"/>
        <condense val="0"/>
        <extend val="0"/>
        <outline val="0"/>
        <shadow val="0"/>
        <u val="none"/>
        <vertAlign val="baseline"/>
        <sz val="9"/>
        <color theme="1"/>
        <name val="Arial"/>
        <scheme val="none"/>
      </font>
      <alignment horizontal="general" vertical="center" textRotation="0" wrapText="1" indent="0" justifyLastLine="0" shrinkToFit="0" readingOrder="0"/>
      <border diagonalUp="0" diagonalDown="0">
        <left style="thick">
          <color theme="4" tint="0.39997558519241921"/>
        </left>
        <right style="thin">
          <color theme="4" tint="0.39997558519241921"/>
        </right>
        <top style="thin">
          <color theme="4" tint="0.39997558519241921"/>
        </top>
        <bottom style="thin">
          <color theme="4" tint="0.39997558519241921"/>
        </bottom>
        <vertical/>
        <horizontal/>
      </border>
    </dxf>
    <dxf>
      <font>
        <b val="0"/>
        <i val="0"/>
        <strike val="0"/>
        <condense val="0"/>
        <extend val="0"/>
        <outline val="0"/>
        <shadow val="0"/>
        <u val="none"/>
        <vertAlign val="baseline"/>
        <sz val="9"/>
        <color theme="1"/>
        <name val="Arial"/>
        <scheme val="none"/>
      </font>
      <alignment horizontal="general" vertical="center" textRotation="0" wrapText="1" indent="0" justifyLastLine="0" shrinkToFit="0" readingOrder="0"/>
      <border diagonalUp="0" diagonalDown="0">
        <left/>
        <right/>
        <top style="thin">
          <color theme="4" tint="0.39997558519241921"/>
        </top>
        <bottom style="thin">
          <color theme="4" tint="0.39997558519241921"/>
        </bottom>
        <vertical/>
        <horizontal/>
      </border>
    </dxf>
    <dxf>
      <border>
        <top style="thin">
          <color theme="4" tint="0.39997558519241921"/>
        </top>
      </border>
    </dxf>
    <dxf>
      <border diagonalUp="0" diagonalDown="0">
        <left style="thin">
          <color theme="4" tint="0.39997558519241921"/>
        </left>
        <right style="thin">
          <color theme="4" tint="0.39997558519241921"/>
        </right>
        <top style="thin">
          <color theme="4" tint="0.39997558519241921"/>
        </top>
        <bottom style="thin">
          <color theme="4" tint="0.39997558519241921"/>
        </bottom>
      </border>
    </dxf>
    <dxf>
      <font>
        <b val="0"/>
        <i val="0"/>
        <strike val="0"/>
        <condense val="0"/>
        <extend val="0"/>
        <outline val="0"/>
        <shadow val="0"/>
        <u val="none"/>
        <vertAlign val="baseline"/>
        <sz val="9"/>
        <color theme="1"/>
        <name val="Arial"/>
        <scheme val="none"/>
      </font>
      <numFmt numFmtId="0" formatCode="General"/>
      <alignment horizontal="general" vertical="center" textRotation="0" wrapText="1" indent="0" justifyLastLine="0" shrinkToFit="0" readingOrder="0"/>
    </dxf>
    <dxf>
      <border>
        <bottom style="thin">
          <color theme="4" tint="0.39997558519241921"/>
        </bottom>
      </border>
    </dxf>
    <dxf>
      <font>
        <b/>
        <i val="0"/>
        <strike val="0"/>
        <condense val="0"/>
        <extend val="0"/>
        <outline val="0"/>
        <shadow val="0"/>
        <u val="none"/>
        <vertAlign val="baseline"/>
        <sz val="9"/>
        <color theme="0"/>
        <name val="Arial"/>
        <scheme val="none"/>
      </font>
      <numFmt numFmtId="0" formatCode="General"/>
      <fill>
        <patternFill patternType="solid">
          <fgColor indexed="64"/>
          <bgColor theme="4"/>
        </patternFill>
      </fill>
      <alignment horizontal="general" vertical="bottom" textRotation="45" wrapText="1" indent="0" justifyLastLine="0" shrinkToFit="0" readingOrder="0"/>
      <border diagonalUp="0" diagonalDown="0" outline="0">
        <left style="thin">
          <color theme="4" tint="0.39997558519241921"/>
        </left>
        <right style="thin">
          <color theme="4" tint="0.39997558519241921"/>
        </right>
        <top/>
        <bottom/>
      </border>
    </dxf>
    <dxf>
      <font>
        <b val="0"/>
        <i val="0"/>
        <strike val="0"/>
        <condense val="0"/>
        <extend val="0"/>
        <outline val="0"/>
        <shadow val="0"/>
        <u val="none"/>
        <vertAlign val="baseline"/>
        <sz val="9"/>
        <color theme="1"/>
        <name val="Arial"/>
        <scheme val="none"/>
      </font>
      <fill>
        <patternFill patternType="none">
          <fgColor indexed="64"/>
          <bgColor indexed="65"/>
        </patternFill>
      </fill>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alignment horizontal="right" textRotation="0" justifyLastLine="0" shrinkToFit="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alignment horizontal="right" textRotation="0" justifyLastLine="0" shrinkToFit="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alignment horizontal="left" vertical="bottom" textRotation="0" wrapText="0" indent="0" justifyLastLine="0" shrinkToFit="0"/>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border diagonalUp="0" diagonalDown="0">
        <left style="thin">
          <color auto="1"/>
        </left>
        <right style="thin">
          <color auto="1"/>
        </right>
        <top style="thin">
          <color auto="1"/>
        </top>
        <bottom style="thin">
          <color auto="1"/>
        </bottom>
        <vertical style="thin">
          <color auto="1"/>
        </vertical>
        <horizontal style="thin">
          <color auto="1"/>
        </horizontal>
      </border>
    </dxf>
    <dxf>
      <font>
        <b val="0"/>
        <i val="0"/>
        <strike val="0"/>
        <condense val="0"/>
        <extend val="0"/>
        <outline val="0"/>
        <shadow val="0"/>
        <u val="none"/>
        <vertAlign val="baseline"/>
        <sz val="9"/>
        <color theme="1"/>
        <name val="Arial"/>
        <scheme val="none"/>
      </font>
      <fill>
        <patternFill patternType="none">
          <fgColor indexed="64"/>
          <bgColor indexed="65"/>
        </patternFill>
      </fill>
      <border diagonalUp="0" diagonalDown="0">
        <left style="thin">
          <color auto="1"/>
        </left>
        <right style="thin">
          <color auto="1"/>
        </right>
        <top style="thin">
          <color auto="1"/>
        </top>
        <bottom style="thin">
          <color auto="1"/>
        </bottom>
        <vertical style="thin">
          <color auto="1"/>
        </vertical>
        <horizontal style="thin">
          <color auto="1"/>
        </horizontal>
      </border>
    </dxf>
    <dxf>
      <border diagonalUp="0" diagonalDown="0">
        <left/>
        <right/>
        <top/>
        <bottom/>
      </border>
    </dxf>
    <dxf>
      <font>
        <b val="0"/>
        <i val="0"/>
        <strike val="0"/>
        <condense val="0"/>
        <extend val="0"/>
        <outline val="0"/>
        <shadow val="0"/>
        <u val="none"/>
        <vertAlign val="baseline"/>
        <sz val="9"/>
        <color theme="1"/>
        <name val="Arial"/>
        <scheme val="none"/>
      </font>
      <fill>
        <patternFill patternType="none">
          <fgColor indexed="64"/>
          <bgColor indexed="65"/>
        </patternFill>
      </fill>
    </dxf>
    <dxf>
      <font>
        <b val="0"/>
        <i val="0"/>
        <strike val="0"/>
        <condense val="0"/>
        <extend val="0"/>
        <outline val="0"/>
        <shadow val="0"/>
        <u val="none"/>
        <vertAlign val="baseline"/>
        <sz val="10"/>
        <color theme="1"/>
        <name val="Arial"/>
        <scheme val="none"/>
      </font>
      <alignment horizontal="general" vertical="center" textRotation="0" wrapText="1"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10"/>
        <color theme="1"/>
        <name val="Calibri"/>
        <scheme val="minor"/>
      </font>
      <numFmt numFmtId="13" formatCode="0%"/>
      <alignment horizontal="left" vertical="bottom" textRotation="0" wrapText="0" indent="0" justifyLastLine="0" shrinkToFit="0" readingOrder="0"/>
      <border diagonalUp="0" diagonalDown="0">
        <left style="thin">
          <color theme="0" tint="-0.499984740745262"/>
        </left>
        <right style="thin">
          <color theme="0" tint="-0.499984740745262"/>
        </right>
        <top style="thin">
          <color theme="0" tint="-0.499984740745262"/>
        </top>
        <bottom style="thin">
          <color theme="0" tint="-0.499984740745262"/>
        </bottom>
        <vertical/>
        <horizontal/>
      </border>
    </dxf>
    <dxf>
      <font>
        <strike val="0"/>
        <outline val="0"/>
        <shadow val="0"/>
        <u val="none"/>
        <vertAlign val="baseline"/>
        <sz val="10"/>
        <color theme="1"/>
        <name val="Calibri"/>
        <scheme val="minor"/>
      </font>
      <numFmt numFmtId="13" formatCode="0%"/>
      <alignment horizontal="left" vertical="bottom" textRotation="0" wrapText="0" indent="0" justifyLastLine="0" shrinkToFit="0" readingOrder="0"/>
      <border diagonalUp="0" diagonalDown="0">
        <left style="thin">
          <color theme="0" tint="-0.499984740745262"/>
        </left>
        <right style="thin">
          <color theme="0" tint="-0.499984740745262"/>
        </right>
        <top style="thin">
          <color theme="0" tint="-0.499984740745262"/>
        </top>
        <bottom style="thin">
          <color theme="0" tint="-0.499984740745262"/>
        </bottom>
        <vertical/>
        <horizontal/>
      </border>
    </dxf>
    <dxf>
      <font>
        <strike val="0"/>
        <outline val="0"/>
        <shadow val="0"/>
        <u val="none"/>
        <vertAlign val="baseline"/>
        <sz val="10"/>
        <color theme="1"/>
        <name val="Calibri"/>
        <scheme val="minor"/>
      </font>
      <numFmt numFmtId="0" formatCode="General"/>
      <alignment horizontal="left" vertical="bottom" textRotation="0" wrapText="0" indent="0" justifyLastLine="0" shrinkToFit="0" readingOrder="0"/>
      <border diagonalUp="0" diagonalDown="0">
        <left style="thin">
          <color theme="0" tint="-0.499984740745262"/>
        </left>
        <right style="thin">
          <color theme="0" tint="-0.499984740745262"/>
        </right>
        <top style="thin">
          <color theme="0" tint="-0.499984740745262"/>
        </top>
        <bottom style="thin">
          <color theme="0" tint="-0.499984740745262"/>
        </bottom>
        <vertical/>
        <horizontal/>
      </border>
    </dxf>
    <dxf>
      <font>
        <b val="0"/>
        <i val="0"/>
        <strike val="0"/>
        <condense val="0"/>
        <extend val="0"/>
        <outline val="0"/>
        <shadow val="0"/>
        <u val="none"/>
        <vertAlign val="baseline"/>
        <sz val="10"/>
        <color theme="1"/>
        <name val="Calibri"/>
        <scheme val="minor"/>
      </font>
      <alignment horizontal="left" vertical="bottom" textRotation="0" wrapText="0" indent="0" justifyLastLine="0" shrinkToFit="0" readingOrder="0"/>
      <border diagonalUp="0" diagonalDown="0">
        <left style="thin">
          <color theme="0" tint="-0.499984740745262"/>
        </left>
        <right style="thin">
          <color theme="0" tint="-0.499984740745262"/>
        </right>
        <top style="thin">
          <color theme="0" tint="-0.499984740745262"/>
        </top>
        <bottom style="thin">
          <color theme="0" tint="-0.499984740745262"/>
        </bottom>
        <vertical/>
        <horizontal/>
      </border>
    </dxf>
    <dxf>
      <font>
        <strike val="0"/>
        <outline val="0"/>
        <shadow val="0"/>
        <u val="none"/>
        <vertAlign val="baseline"/>
        <sz val="10"/>
        <color theme="1"/>
        <name val="Calibri"/>
        <scheme val="minor"/>
      </font>
      <alignment horizontal="left" vertical="bottom" textRotation="0" wrapText="0" indent="0" justifyLastLine="0" shrinkToFit="0" readingOrder="0"/>
      <border diagonalUp="0" diagonalDown="0">
        <left style="thin">
          <color theme="0" tint="-0.499984740745262"/>
        </left>
        <right style="thin">
          <color theme="0" tint="-0.499984740745262"/>
        </right>
        <top style="thin">
          <color theme="0" tint="-0.499984740745262"/>
        </top>
        <bottom style="thin">
          <color theme="0" tint="-0.499984740745262"/>
        </bottom>
        <vertical/>
        <horizontal/>
      </border>
    </dxf>
    <dxf>
      <font>
        <b val="0"/>
        <i val="0"/>
        <strike val="0"/>
        <condense val="0"/>
        <extend val="0"/>
        <outline val="0"/>
        <shadow val="0"/>
        <u val="none"/>
        <vertAlign val="baseline"/>
        <sz val="10"/>
        <color theme="1"/>
        <name val="Calibri"/>
        <scheme val="minor"/>
      </font>
      <alignment horizontal="left" vertical="bottom" textRotation="0" wrapText="0" indent="0" justifyLastLine="0" shrinkToFit="0" readingOrder="0"/>
      <border diagonalUp="0" diagonalDown="0">
        <left style="thin">
          <color theme="0" tint="-0.499984740745262"/>
        </left>
        <right style="thin">
          <color theme="0" tint="-0.499984740745262"/>
        </right>
        <top style="thin">
          <color theme="0" tint="-0.499984740745262"/>
        </top>
        <bottom style="thin">
          <color theme="0" tint="-0.499984740745262"/>
        </bottom>
        <vertical/>
        <horizontal/>
      </border>
    </dxf>
    <dxf>
      <font>
        <strike val="0"/>
        <outline val="0"/>
        <shadow val="0"/>
        <u val="none"/>
        <vertAlign val="baseline"/>
        <sz val="10"/>
        <color theme="1"/>
        <name val="Calibri"/>
        <scheme val="minor"/>
      </font>
      <alignment horizontal="left" vertical="bottom" textRotation="0" wrapText="0" indent="0" justifyLastLine="0" shrinkToFit="0" readingOrder="0"/>
      <border diagonalUp="0" diagonalDown="0">
        <left style="thin">
          <color theme="0" tint="-0.499984740745262"/>
        </left>
        <right style="thin">
          <color theme="0" tint="-0.499984740745262"/>
        </right>
        <top style="thin">
          <color theme="0" tint="-0.499984740745262"/>
        </top>
        <bottom style="thin">
          <color theme="0" tint="-0.499984740745262"/>
        </bottom>
        <vertical/>
        <horizontal/>
      </border>
    </dxf>
    <dxf>
      <font>
        <strike val="0"/>
        <outline val="0"/>
        <shadow val="0"/>
        <u val="none"/>
        <vertAlign val="baseline"/>
        <sz val="10"/>
        <color theme="1"/>
        <name val="Calibri"/>
        <scheme val="minor"/>
      </font>
      <alignment horizontal="left" vertical="center" textRotation="0" wrapText="1" indent="0" justifyLastLine="0" shrinkToFit="0" readingOrder="0"/>
      <border diagonalUp="0" diagonalDown="0">
        <left/>
        <right style="thin">
          <color theme="0" tint="-0.499984740745262"/>
        </right>
        <top style="thin">
          <color theme="0" tint="-0.499984740745262"/>
        </top>
        <bottom style="thin">
          <color theme="0" tint="-0.499984740745262"/>
        </bottom>
        <vertical/>
        <horizontal/>
      </border>
    </dxf>
    <dxf>
      <border>
        <top style="thin">
          <color auto="1"/>
        </top>
      </border>
    </dxf>
    <dxf>
      <border diagonalUp="0" diagonalDown="0">
        <left style="thin">
          <color auto="1"/>
        </left>
        <right style="thin">
          <color auto="1"/>
        </right>
        <top style="thin">
          <color auto="1"/>
        </top>
        <bottom style="thin">
          <color auto="1"/>
        </bottom>
      </border>
    </dxf>
    <dxf>
      <border outline="0">
        <bottom style="thin">
          <color theme="4" tint="0.39997558519241921"/>
        </bottom>
      </border>
    </dxf>
    <dxf>
      <font>
        <b/>
        <i val="0"/>
        <strike val="0"/>
        <condense val="0"/>
        <extend val="0"/>
        <outline val="0"/>
        <shadow val="0"/>
        <u val="none"/>
        <vertAlign val="baseline"/>
        <sz val="10"/>
        <color theme="0"/>
        <name val="Arial"/>
        <scheme val="none"/>
      </font>
      <numFmt numFmtId="0" formatCode="General"/>
      <fill>
        <patternFill patternType="solid">
          <fgColor indexed="64"/>
          <bgColor theme="4"/>
        </patternFill>
      </fill>
      <alignment horizontal="left" vertical="bottom" textRotation="30" wrapText="1" indent="0" justifyLastLine="0" shrinkToFit="0" readingOrder="0"/>
    </dxf>
    <dxf>
      <font>
        <strike val="0"/>
        <outline val="0"/>
        <shadow val="0"/>
        <u val="none"/>
        <vertAlign val="baseline"/>
        <sz val="10"/>
        <color theme="1"/>
        <name val="Calibri"/>
        <scheme val="minor"/>
      </font>
      <alignment horizontal="left" vertical="bottom" textRotation="0" wrapText="0" indent="0" justifyLastLine="0" shrinkToFit="0" readingOrder="0"/>
      <border diagonalUp="0" diagonalDown="0">
        <left style="thin">
          <color theme="0" tint="-0.499984740745262"/>
        </left>
        <right/>
        <top style="thin">
          <color theme="0" tint="-0.499984740745262"/>
        </top>
        <bottom style="thin">
          <color theme="0" tint="-0.499984740745262"/>
        </bottom>
        <vertical/>
        <horizontal/>
      </border>
    </dxf>
    <dxf>
      <font>
        <b val="0"/>
        <i val="0"/>
        <strike val="0"/>
        <condense val="0"/>
        <extend val="0"/>
        <outline val="0"/>
        <shadow val="0"/>
        <u val="none"/>
        <vertAlign val="baseline"/>
        <sz val="10"/>
        <color theme="1"/>
        <name val="Calibri"/>
        <scheme val="minor"/>
      </font>
      <numFmt numFmtId="13" formatCode="0%"/>
      <alignment horizontal="left" vertical="bottom" textRotation="0" wrapText="0" indent="0" justifyLastLine="0" shrinkToFit="0" readingOrder="0"/>
      <border diagonalUp="0" diagonalDown="0" outline="0">
        <left style="thin">
          <color theme="0" tint="-0.499984740745262"/>
        </left>
        <right/>
        <top style="thin">
          <color theme="0" tint="-0.499984740745262"/>
        </top>
        <bottom style="thin">
          <color theme="0" tint="-0.499984740745262"/>
        </bottom>
      </border>
    </dxf>
    <dxf>
      <font>
        <strike val="0"/>
        <outline val="0"/>
        <shadow val="0"/>
        <u val="none"/>
        <vertAlign val="baseline"/>
        <sz val="10"/>
        <color theme="1"/>
        <name val="Calibri"/>
        <scheme val="minor"/>
      </font>
      <numFmt numFmtId="13" formatCode="0%"/>
      <alignment horizontal="left" vertical="bottom" textRotation="0" wrapText="0" indent="0" justifyLastLine="0" shrinkToFit="0" readingOrder="0"/>
      <border diagonalUp="0" diagonalDown="0">
        <left style="thin">
          <color theme="0" tint="-0.499984740745262"/>
        </left>
        <right style="thin">
          <color theme="0" tint="-0.499984740745262"/>
        </right>
        <top style="thin">
          <color theme="0" tint="-0.499984740745262"/>
        </top>
        <bottom style="thin">
          <color theme="0" tint="-0.499984740745262"/>
        </bottom>
        <vertical/>
        <horizontal/>
      </border>
    </dxf>
    <dxf>
      <font>
        <strike val="0"/>
        <outline val="0"/>
        <shadow val="0"/>
        <u val="none"/>
        <vertAlign val="baseline"/>
        <sz val="10"/>
        <color theme="1"/>
        <name val="Calibri"/>
        <scheme val="minor"/>
      </font>
      <alignment horizontal="left" vertical="bottom" textRotation="0" wrapText="0" indent="0" justifyLastLine="0" shrinkToFit="0" readingOrder="0"/>
      <border diagonalUp="0" diagonalDown="0">
        <left style="thin">
          <color theme="0" tint="-0.499984740745262"/>
        </left>
        <right style="thin">
          <color theme="0" tint="-0.499984740745262"/>
        </right>
        <top style="thin">
          <color theme="0" tint="-0.499984740745262"/>
        </top>
        <bottom style="thin">
          <color theme="0" tint="-0.499984740745262"/>
        </bottom>
        <vertical/>
        <horizontal/>
      </border>
    </dxf>
    <dxf>
      <font>
        <b val="0"/>
        <i val="0"/>
        <strike val="0"/>
        <condense val="0"/>
        <extend val="0"/>
        <outline val="0"/>
        <shadow val="0"/>
        <u val="none"/>
        <vertAlign val="baseline"/>
        <sz val="10"/>
        <color theme="1"/>
        <name val="Calibri"/>
        <scheme val="minor"/>
      </font>
      <alignment horizontal="left" vertical="bottom" textRotation="0" wrapText="0" indent="0" justifyLastLine="0" shrinkToFit="0" readingOrder="0"/>
      <border diagonalUp="0" diagonalDown="0">
        <left style="thin">
          <color theme="0" tint="-0.499984740745262"/>
        </left>
        <right style="thin">
          <color theme="0" tint="-0.499984740745262"/>
        </right>
        <top style="thin">
          <color theme="0" tint="-0.499984740745262"/>
        </top>
        <bottom style="thin">
          <color theme="0" tint="-0.499984740745262"/>
        </bottom>
        <vertical/>
        <horizontal/>
      </border>
    </dxf>
    <dxf>
      <font>
        <b val="0"/>
        <i val="0"/>
        <strike val="0"/>
        <condense val="0"/>
        <extend val="0"/>
        <outline val="0"/>
        <shadow val="0"/>
        <u val="none"/>
        <vertAlign val="baseline"/>
        <sz val="10"/>
        <color theme="1"/>
        <name val="Calibri"/>
        <scheme val="minor"/>
      </font>
      <alignment horizontal="left" vertical="bottom" textRotation="0" wrapText="0" indent="0" justifyLastLine="0" shrinkToFit="0" readingOrder="0"/>
      <border diagonalUp="0" diagonalDown="0">
        <left style="thin">
          <color theme="0" tint="-0.499984740745262"/>
        </left>
        <right style="thin">
          <color theme="0" tint="-0.499984740745262"/>
        </right>
        <top style="thin">
          <color theme="0" tint="-0.499984740745262"/>
        </top>
        <bottom style="thin">
          <color theme="0" tint="-0.499984740745262"/>
        </bottom>
        <vertical/>
        <horizontal/>
      </border>
    </dxf>
    <dxf>
      <font>
        <b val="0"/>
        <i val="0"/>
        <strike val="0"/>
        <outline val="0"/>
        <shadow val="0"/>
        <u val="none"/>
        <vertAlign val="baseline"/>
        <sz val="10"/>
        <color theme="1"/>
        <name val="Calibri"/>
        <scheme val="minor"/>
      </font>
      <alignment horizontal="left" vertical="center" textRotation="0" wrapText="1" indent="0" justifyLastLine="0" shrinkToFit="0" readingOrder="0"/>
      <border diagonalUp="0" diagonalDown="0">
        <left/>
        <right style="thin">
          <color theme="0" tint="-0.499984740745262"/>
        </right>
        <top style="thin">
          <color theme="0" tint="-0.499984740745262"/>
        </top>
        <bottom style="thin">
          <color theme="0" tint="-0.499984740745262"/>
        </bottom>
        <vertical/>
        <horizontal/>
      </border>
    </dxf>
    <dxf>
      <border>
        <top style="thin">
          <color theme="0" tint="-0.499984740745262"/>
        </top>
      </border>
    </dxf>
    <dxf>
      <border diagonalUp="0" diagonalDown="0">
        <left style="thin">
          <color indexed="64"/>
        </left>
        <right style="thin">
          <color indexed="64"/>
        </right>
        <top style="thin">
          <color indexed="64"/>
        </top>
        <bottom style="thin">
          <color indexed="64"/>
        </bottom>
      </border>
    </dxf>
    <dxf>
      <border>
        <bottom style="thin">
          <color theme="0" tint="-0.499984740745262"/>
        </bottom>
      </border>
    </dxf>
    <dxf>
      <font>
        <b/>
        <i val="0"/>
        <strike val="0"/>
        <condense val="0"/>
        <extend val="0"/>
        <outline val="0"/>
        <shadow val="0"/>
        <u val="none"/>
        <vertAlign val="baseline"/>
        <sz val="10"/>
        <color theme="0"/>
        <name val="Arial"/>
        <scheme val="none"/>
      </font>
      <numFmt numFmtId="0" formatCode="General"/>
      <fill>
        <patternFill patternType="solid">
          <fgColor indexed="64"/>
          <bgColor theme="4"/>
        </patternFill>
      </fill>
      <alignment horizontal="left" vertical="bottom" textRotation="30" wrapText="1" indent="0" justifyLastLine="0" shrinkToFit="0" readingOrder="0"/>
      <border diagonalUp="0" diagonalDown="0">
        <left style="thin">
          <color theme="0" tint="-0.499984740745262"/>
        </left>
        <right style="thin">
          <color theme="0" tint="-0.499984740745262"/>
        </right>
        <top/>
        <bottom/>
        <vertical style="thin">
          <color theme="0" tint="-0.499984740745262"/>
        </vertical>
        <horizontal style="thin">
          <color theme="0" tint="-0.499984740745262"/>
        </horizontal>
      </border>
    </dxf>
  </dxfs>
  <tableStyles count="0" defaultTableStyle="TableStyleMedium9" defaultPivotStyle="PivotStyleMedium4"/>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theme" Target="theme/theme1.xml"/><Relationship Id="rId25" Type="http://schemas.openxmlformats.org/officeDocument/2006/relationships/styles" Target="styles.xml"/><Relationship Id="rId26" Type="http://schemas.openxmlformats.org/officeDocument/2006/relationships/sharedStrings" Target="sharedStrings.xml"/><Relationship Id="rId27" Type="http://schemas.openxmlformats.org/officeDocument/2006/relationships/calcChain" Target="calcChain.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s>
</file>

<file path=xl/tables/table1.xml><?xml version="1.0" encoding="utf-8"?>
<table xmlns="http://schemas.openxmlformats.org/spreadsheetml/2006/main" id="2" name="Table2" displayName="Table2" ref="A1:G20" totalsRowShown="0" headerRowDxfId="120" headerRowBorderDxfId="119" tableBorderDxfId="118" totalsRowBorderDxfId="117" headerRowCellStyle="Normal 2">
  <tableColumns count="7">
    <tableColumn id="1" name="Fold" dataDxfId="116"/>
    <tableColumn id="5" name="No. of human phosphatases in the fold" dataDxfId="115"/>
    <tableColumn id="3" name="No. of human phosphatases have no known substrate" dataDxfId="114"/>
    <tableColumn id="2" name="No. of human phosphatases with protein substrates" dataDxfId="113"/>
    <tableColumn id="6" name="% of human phosphatases with protein substrates" dataDxfId="112">
      <calculatedColumnFormula>Table2[[#This Row],[No. of human phosphatases with protein substrates]]/Table2[[#This Row],[No. of human phosphatases in the fold]]</calculatedColumnFormula>
    </tableColumn>
    <tableColumn id="4" name="% of human phosphatases with substrate that have a protein substrate" dataDxfId="111">
      <calculatedColumnFormula>Table2[[#This Row],[No. of human phosphatases with protein substrates]]/(Table2[[#This Row],[No. of human phosphatases in the fold]]-Table2[[#This Row],[No. of human phosphatases have no known substrate]])</calculatedColumnFormula>
    </tableColumn>
    <tableColumn id="7" name="SCOP ID and name" dataDxfId="110"/>
  </tableColumns>
  <tableStyleInfo showFirstColumn="0" showLastColumn="0" showRowStripes="1" showColumnStripes="0"/>
</table>
</file>

<file path=xl/tables/table2.xml><?xml version="1.0" encoding="utf-8"?>
<table xmlns="http://schemas.openxmlformats.org/spreadsheetml/2006/main" id="3" name="Table3" displayName="Table3" ref="A1:H46" totalsRowShown="0" headerRowDxfId="109" headerRowBorderDxfId="108" tableBorderDxfId="107" totalsRowBorderDxfId="106" headerRowCellStyle="Normal 2">
  <sortState ref="A2:G46">
    <sortCondition descending="1" ref="C2:C46"/>
    <sortCondition descending="1" ref="F2:F46"/>
  </sortState>
  <tableColumns count="8">
    <tableColumn id="1" name="Fold" dataDxfId="105"/>
    <tableColumn id="2" name="Family" dataDxfId="104"/>
    <tableColumn id="4" name="Present in protein phosphatome?" dataDxfId="103"/>
    <tableColumn id="6" name="No. of human phosphatases in the family" dataDxfId="102"/>
    <tableColumn id="5" name="No. of human phosphatases with no known substrate" dataDxfId="101"/>
    <tableColumn id="3" name="No. of human phosphatases with protein substrates" dataDxfId="100"/>
    <tableColumn id="7" name="% of human phosphatases with protein substrates" dataDxfId="99">
      <calculatedColumnFormula>Table3[[#This Row],[No. of human phosphatases with protein substrates]]/Table3[[#This Row],[No. of human phosphatases in the family]]</calculatedColumnFormula>
    </tableColumn>
    <tableColumn id="8" name="% of human phosphatases with substrate that have a protein substrate" dataDxfId="98">
      <calculatedColumnFormula>Table3[[#This Row],[No. of human phosphatases with protein substrates]]/(Table3[[#This Row],[No. of human phosphatases in the family]]-Table3[[#This Row],[No. of human phosphatases with no known substrate]])</calculatedColumnFormula>
    </tableColumn>
  </tableColumns>
  <tableStyleInfo name="TableStyleLight9" showFirstColumn="0" showLastColumn="0" showRowStripes="1" showColumnStripes="0"/>
</table>
</file>

<file path=xl/tables/table3.xml><?xml version="1.0" encoding="utf-8"?>
<table xmlns="http://schemas.openxmlformats.org/spreadsheetml/2006/main" id="5" name="Table5" displayName="Table5" ref="A1:T80" totalsRowShown="0" headerRowDxfId="97" dataDxfId="96" tableBorderDxfId="95">
  <sortState ref="A2:U80">
    <sortCondition ref="M2:M80"/>
    <sortCondition ref="O2:O80"/>
    <sortCondition ref="P2:P80"/>
    <sortCondition ref="K2:K80"/>
    <sortCondition ref="T2:T80"/>
    <sortCondition ref="A2:A80"/>
  </sortState>
  <tableColumns count="20">
    <tableColumn id="1" name="Gene Symbol" dataDxfId="94"/>
    <tableColumn id="2" name="Entrez Gene ID" dataDxfId="93"/>
    <tableColumn id="3" name="Entrez Gene Synonym" dataDxfId="92"/>
    <tableColumn id="4" name="Chr. Loc." dataDxfId="91"/>
    <tableColumn id="5" name="Type" dataDxfId="90"/>
    <tableColumn id="6" name="No. of Introns/gaps" dataDxfId="89"/>
    <tableColumn id="7" name="No. of Frameshifts" dataDxfId="88"/>
    <tableColumn id="8" name="No. of Stops" dataDxfId="87"/>
    <tableColumn id="9" name="AA. Seq. ID." dataDxfId="86"/>
    <tableColumn id="10" name="AA. Seq. Cov." dataDxfId="85"/>
    <tableColumn id="11" name="Parental Gene" dataDxfId="84"/>
    <tableColumn id="12" name="Parental Gene Chr. Loc." dataDxfId="83"/>
    <tableColumn id="13" name="Fold" dataDxfId="82"/>
    <tableColumn id="14" name="Superfamily" dataDxfId="81"/>
    <tableColumn id="15" name="Family" dataDxfId="80"/>
    <tableColumn id="16" name="Subfamily" dataDxfId="79"/>
    <tableColumn id="20" name="Human mRNA" dataDxfId="78"/>
    <tableColumn id="21" name="Human Spliced EST" dataDxfId="77"/>
    <tableColumn id="17" name="NA. Seq." dataDxfId="76"/>
    <tableColumn id="18" name="AA. Seq." dataDxfId="75"/>
  </tableColumns>
  <tableStyleInfo showFirstColumn="0" showLastColumn="0" showRowStripes="1" showColumnStripes="0"/>
</table>
</file>

<file path=xl/tables/table4.xml><?xml version="1.0" encoding="utf-8"?>
<table xmlns="http://schemas.openxmlformats.org/spreadsheetml/2006/main" id="55" name="Table55" displayName="Table55" ref="A1:K56" totalsRowShown="0" headerRowDxfId="74" dataDxfId="72" headerRowBorderDxfId="73" tableBorderDxfId="71" totalsRowBorderDxfId="70" headerRowCellStyle="Normal 2">
  <sortState ref="A2:L49">
    <sortCondition descending="1" ref="B2:B49"/>
    <sortCondition descending="1" ref="C2:C49"/>
  </sortState>
  <tableColumns count="11">
    <tableColumn id="1" name="Domain Name" dataDxfId="69"/>
    <tableColumn id="3" name="Number of Human Phosphatases containing the domain" dataDxfId="68"/>
    <tableColumn id="4" name="Number of the Domain in Human Phosphatases" dataDxfId="67"/>
    <tableColumn id="5" name="Phosphatase Subfamily with the Domain" dataDxfId="66"/>
    <tableColumn id="7" name="Found in Human Kinome?" dataDxfId="65"/>
    <tableColumn id="6" name="Found in Other Eukaryotic Kinomes?" dataDxfId="64"/>
    <tableColumn id="11" name="Example Kinases (Group: Family: Subfamily)" dataDxfId="63"/>
    <tableColumn id="10" name="Domain Symbol" dataDxfId="62"/>
    <tableColumn id="9" name="Accession (hyperlinked)" dataDxfId="61"/>
    <tableColumn id="2" name="Function" dataDxfId="60"/>
    <tableColumn id="8" name="Domain Note" dataDxfId="59"/>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dx.doi.org/10.1007/978-3-540-40035-6_1" TargetMode="External"/><Relationship Id="rId4" Type="http://schemas.openxmlformats.org/officeDocument/2006/relationships/hyperlink" Target="http://www.ncbi.nlm.nih.gov/pubmed/?term=17057753" TargetMode="External"/><Relationship Id="rId5" Type="http://schemas.openxmlformats.org/officeDocument/2006/relationships/hyperlink" Target="http://www.ncbi.nlm.nih.gov/pubmed/?term=18197890" TargetMode="External"/><Relationship Id="rId6" Type="http://schemas.openxmlformats.org/officeDocument/2006/relationships/hyperlink" Target="http://www.ncbi.nlm.nih.gov/pubmed/?term=23674824" TargetMode="External"/><Relationship Id="rId7" Type="http://schemas.openxmlformats.org/officeDocument/2006/relationships/hyperlink" Target="http://www.ncbi.nlm.nih.gov/pubmed/?term=22804825" TargetMode="External"/><Relationship Id="rId8" Type="http://schemas.openxmlformats.org/officeDocument/2006/relationships/hyperlink" Target="http://www.ncbi.nlm.nih.gov/pubmed/?term=24214991" TargetMode="External"/><Relationship Id="rId9" Type="http://schemas.openxmlformats.org/officeDocument/2006/relationships/hyperlink" Target="http://www.ncbi.nlm.nih.gov/pubmed/?term=22607316" TargetMode="External"/><Relationship Id="rId10" Type="http://schemas.openxmlformats.org/officeDocument/2006/relationships/hyperlink" Target="http://www.ncbi.nlm.nih.gov/pubmed/?term=23911837" TargetMode="External"/><Relationship Id="rId1" Type="http://schemas.openxmlformats.org/officeDocument/2006/relationships/hyperlink" Target="http://www.ncbi.nlm.nih.gov/pubmed/?term=15186772" TargetMode="External"/><Relationship Id="rId2" Type="http://schemas.openxmlformats.org/officeDocument/2006/relationships/hyperlink" Target="http://www.ncbi.nlm.nih.gov/pubmed/?term=11585896%2C+14718383" TargetMode="Externa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table" Target="../tables/table2.xml"/></Relationships>
</file>

<file path=xl/worksheets/_rels/sheet5.xml.rels><?xml version="1.0" encoding="UTF-8" standalone="yes"?>
<Relationships xmlns="http://schemas.openxmlformats.org/package/2006/relationships"><Relationship Id="rId9" Type="http://schemas.openxmlformats.org/officeDocument/2006/relationships/hyperlink" Target="ftp://ftp.flybase.net/releases/FB2014_03/dmel_r5.57/fasta/dmel-all-chromosome-r5.57.fasta.gz" TargetMode="External"/><Relationship Id="rId20" Type="http://schemas.openxmlformats.org/officeDocument/2006/relationships/hyperlink" Target="http://www.ncbi.nlm.nih.gov/nucest/?term=Amphimedon+queenslandica%5BOrganism%5D" TargetMode="External"/><Relationship Id="rId21" Type="http://schemas.openxmlformats.org/officeDocument/2006/relationships/hyperlink" Target="ftp://ftp.jgi-psf.org/pub/JGI_data/Monosiga_brevicollis/annotation/v1.0/Monbr1_all_proteins.fasta.gz" TargetMode="External"/><Relationship Id="rId22" Type="http://schemas.openxmlformats.org/officeDocument/2006/relationships/hyperlink" Target="ftp://ftp.jgi-psf.org/pub/JGI_data/Monosiga_brevicollis/assembly/v1.0/Monbr1_masked_scaffolds.fasta.gz" TargetMode="External"/><Relationship Id="rId23" Type="http://schemas.openxmlformats.org/officeDocument/2006/relationships/hyperlink" Target="ftp://ftp.jgi-psf.org/pub/JGI_data/Monosiga_brevicollis/ESTs/v1.0/Monbr1_ESTs.fasta.gz" TargetMode="External"/><Relationship Id="rId24" Type="http://schemas.openxmlformats.org/officeDocument/2006/relationships/hyperlink" Target="ftp://ftp.jgi-psf.org/pub/JGI_data/Monosiga_brevicollis/ESTs/v1.0/Monbr1_ESTclusters.fasta.gz" TargetMode="External"/><Relationship Id="rId25" Type="http://schemas.openxmlformats.org/officeDocument/2006/relationships/hyperlink" Target="http://downloads.yeastgenome.org/sequence/S288C_reference/chromosomes/fasta/" TargetMode="External"/><Relationship Id="rId26" Type="http://schemas.openxmlformats.org/officeDocument/2006/relationships/hyperlink" Target="http://www.ncbi.nlm.nih.gov/nucest?term=Saccharomyces%20cerevisiae%5BOrganism%5D" TargetMode="External"/><Relationship Id="rId27" Type="http://schemas.openxmlformats.org/officeDocument/2006/relationships/hyperlink" Target="http://dictybase.org/db/cgi-bin/dictyBase/download/blast_databases.pl" TargetMode="External"/><Relationship Id="rId28" Type="http://schemas.openxmlformats.org/officeDocument/2006/relationships/hyperlink" Target="http://dictybase.org/db/cgi-bin/dictyBase/download/blast_databases.pl" TargetMode="External"/><Relationship Id="rId29" Type="http://schemas.openxmlformats.org/officeDocument/2006/relationships/hyperlink" Target="http://dictybase.org/db/cgi-bin/dictyBase/download/blast_databases.pl" TargetMode="External"/><Relationship Id="rId10" Type="http://schemas.openxmlformats.org/officeDocument/2006/relationships/hyperlink" Target="ftp://ftp.flybase.net/releases/FB2014_03/dmel_r5.57/fasta/dmel-all-aligned-r5.57.fasta.gz" TargetMode="External"/><Relationship Id="rId11" Type="http://schemas.openxmlformats.org/officeDocument/2006/relationships/hyperlink" Target="ftp://ftp.wormbase.org/pub/wormbase/releases/WS244/species/c_elegans/PRJNA13758/c_elegans.PRJNA13758.WS244.protein.fa.gz" TargetMode="External"/><Relationship Id="rId12" Type="http://schemas.openxmlformats.org/officeDocument/2006/relationships/hyperlink" Target="ftp://ftp.wormbase.org/pub/wormbase/releases/WS244/species/c_elegans/PRJNA13758/c_elegans.PRJNA13758.WS244.genomic_softmasked.fa.gz" TargetMode="External"/><Relationship Id="rId13" Type="http://schemas.openxmlformats.org/officeDocument/2006/relationships/hyperlink" Target="ftp://ftp.wormbase.org/pub/wormbase/releases/WS244/species/c_elegans/PRJNA13758/c_elegans.PRJNA13758.WS244.ests.fa.gz" TargetMode="External"/><Relationship Id="rId14" Type="http://schemas.openxmlformats.org/officeDocument/2006/relationships/hyperlink" Target="http://genome.jgi-psf.org/Nemve1/download/proteins.Nemve1AllModels.fasta.gz" TargetMode="External"/><Relationship Id="rId15" Type="http://schemas.openxmlformats.org/officeDocument/2006/relationships/hyperlink" Target="ftp://ftp.jgi-psf.org/pub/JGI_data/Nematostella_vectensis/v1.0/assembly/Nemve1.allmasked.gz" TargetMode="External"/><Relationship Id="rId16" Type="http://schemas.openxmlformats.org/officeDocument/2006/relationships/hyperlink" Target="ftp://ftp.jgi-psf.org/pub/JGI_data/Nematostella_vectensis/v1.0/annotation/Nemve_JGIestCL.fasta.gz" TargetMode="External"/><Relationship Id="rId17" Type="http://schemas.openxmlformats.org/officeDocument/2006/relationships/hyperlink" Target="ftp://ftp.jgi-psf.org/pub/JGI_data/Nematostella_vectensis/v1.0/annotation/Nemve_JGIest.fasta.gz" TargetMode="External"/><Relationship Id="rId18" Type="http://schemas.openxmlformats.org/officeDocument/2006/relationships/hyperlink" Target="ftp://ftp.ensemblgenomes.org/pub/release-22/metazoa/fasta/amphimedon_queenslandica/pep/Amphimedon_queenslandica.Aqu1.22.pep.all.fa.gz" TargetMode="External"/><Relationship Id="rId19" Type="http://schemas.openxmlformats.org/officeDocument/2006/relationships/hyperlink" Target="ftp://ftp.ensemblgenomes.org/pub/release-22/metazoa/fasta/amphimedon_queenslandica/dna/Amphimedon_queenslandica.Aqu1.22.dna_sm.genome.fa.gz" TargetMode="External"/><Relationship Id="rId1" Type="http://schemas.openxmlformats.org/officeDocument/2006/relationships/hyperlink" Target="ftp://ftp.ncbi.nlm.nih.gov/refseq/H_sapiens/mRNA_Prot/" TargetMode="External"/><Relationship Id="rId2" Type="http://schemas.openxmlformats.org/officeDocument/2006/relationships/hyperlink" Target="ftp://ftp.ncbi.nlm.nih.gov/genomes/Homo_sapiens/Assembled_chromosomes/seq/" TargetMode="External"/><Relationship Id="rId3" Type="http://schemas.openxmlformats.org/officeDocument/2006/relationships/hyperlink" Target="ftp://ftp.ncbi.nlm.nih.gov/blast/db/" TargetMode="External"/><Relationship Id="rId4" Type="http://schemas.openxmlformats.org/officeDocument/2006/relationships/hyperlink" Target="http://www.spbase.org/SpBase/download/" TargetMode="External"/><Relationship Id="rId5" Type="http://schemas.openxmlformats.org/officeDocument/2006/relationships/hyperlink" Target="http://www.spbase.org/SpBase/download/" TargetMode="External"/><Relationship Id="rId6" Type="http://schemas.openxmlformats.org/officeDocument/2006/relationships/hyperlink" Target="http://www.spbase.org/SpBase/download/" TargetMode="External"/><Relationship Id="rId7" Type="http://schemas.openxmlformats.org/officeDocument/2006/relationships/hyperlink" Target="http://www.spbase.org/SpBase/download/" TargetMode="External"/><Relationship Id="rId8" Type="http://schemas.openxmlformats.org/officeDocument/2006/relationships/hyperlink" Target="ftp://ftp.flybase.net/releases/FB2014_03/dmel_r5.57/fasta/dmel-all-translation-r5.57.fasta.gz" TargetMode="External"/></Relationships>
</file>

<file path=xl/worksheets/_rels/sheet8.xml.rels><?xml version="1.0" encoding="UTF-8" standalone="yes"?>
<Relationships xmlns="http://schemas.openxmlformats.org/package/2006/relationships"><Relationship Id="rId1" Type="http://schemas.openxmlformats.org/officeDocument/2006/relationships/table" Target="../tables/table3.xml"/></Relationships>
</file>

<file path=xl/worksheets/_rels/sheet9.xml.rels><?xml version="1.0" encoding="UTF-8" standalone="yes"?>
<Relationships xmlns="http://schemas.openxmlformats.org/package/2006/relationships"><Relationship Id="rId3" Type="http://schemas.openxmlformats.org/officeDocument/2006/relationships/hyperlink" Target="http://www.ncbi.nlm.nih.gov/pubmed/23900255" TargetMode="External"/><Relationship Id="rId4" Type="http://schemas.openxmlformats.org/officeDocument/2006/relationships/hyperlink" Target="http://www.ncbi.nlm.nih.gov/pubmed/24183448" TargetMode="External"/><Relationship Id="rId5" Type="http://schemas.openxmlformats.org/officeDocument/2006/relationships/hyperlink" Target="http://www.ncbi.nlm.nih.gov/pubmed/24183448" TargetMode="External"/><Relationship Id="rId6" Type="http://schemas.openxmlformats.org/officeDocument/2006/relationships/hyperlink" Target="http://www.ncbi.nlm.nih.gov/pmc/articles/PMC2665285/" TargetMode="External"/><Relationship Id="rId7" Type="http://schemas.openxmlformats.org/officeDocument/2006/relationships/hyperlink" Target="http://www.nature.com/nature/journal/v502/n7471/full/nature12634.html" TargetMode="External"/><Relationship Id="rId8" Type="http://schemas.openxmlformats.org/officeDocument/2006/relationships/hyperlink" Target="http://www.ncbi.nlm.nih.gov/pubmed/24234437" TargetMode="External"/><Relationship Id="rId9" Type="http://schemas.openxmlformats.org/officeDocument/2006/relationships/hyperlink" Target="http://www.ncbi.nlm.nih.gov/pubmed/18175334" TargetMode="External"/><Relationship Id="rId1" Type="http://schemas.openxmlformats.org/officeDocument/2006/relationships/hyperlink" Target="http://www.ncbi.nlm.nih.gov/pubmed/15608251" TargetMode="External"/><Relationship Id="rId2" Type="http://schemas.openxmlformats.org/officeDocument/2006/relationships/hyperlink" Target="http://www.ncbi.nlm.nih.gov/pubmed/24084849" TargetMode="External"/></Relationships>
</file>

<file path=xl/worksheets/_rels/sheet10.xml.rels><?xml version="1.0" encoding="UTF-8" standalone="yes"?>
<Relationships xmlns="http://schemas.openxmlformats.org/package/2006/relationships"><Relationship Id="rId3" Type="http://schemas.openxmlformats.org/officeDocument/2006/relationships/hyperlink" Target="http://www.ncbi.nlm.nih.gov/pubmed/23900255" TargetMode="External"/><Relationship Id="rId4" Type="http://schemas.openxmlformats.org/officeDocument/2006/relationships/hyperlink" Target="http://www.ncbi.nlm.nih.gov/pubmed/24183448" TargetMode="External"/><Relationship Id="rId5" Type="http://schemas.openxmlformats.org/officeDocument/2006/relationships/hyperlink" Target="http://www.ncbi.nlm.nih.gov/pubmed/24183448" TargetMode="External"/><Relationship Id="rId6" Type="http://schemas.openxmlformats.org/officeDocument/2006/relationships/hyperlink" Target="http://www.ncbi.nlm.nih.gov/pmc/articles/PMC2665285/" TargetMode="External"/><Relationship Id="rId7" Type="http://schemas.openxmlformats.org/officeDocument/2006/relationships/hyperlink" Target="http://www.nature.com/nature/journal/v502/n7471/full/nature12634.html" TargetMode="External"/><Relationship Id="rId8" Type="http://schemas.openxmlformats.org/officeDocument/2006/relationships/hyperlink" Target="http://www.ncbi.nlm.nih.gov/pubmed/24234437" TargetMode="External"/><Relationship Id="rId9" Type="http://schemas.openxmlformats.org/officeDocument/2006/relationships/hyperlink" Target="http://www.ncbi.nlm.nih.gov/pubmed/18175334" TargetMode="External"/><Relationship Id="rId1" Type="http://schemas.openxmlformats.org/officeDocument/2006/relationships/hyperlink" Target="http://www.ncbi.nlm.nih.gov/pubmed/15608251" TargetMode="External"/><Relationship Id="rId2" Type="http://schemas.openxmlformats.org/officeDocument/2006/relationships/hyperlink" Target="http://www.ncbi.nlm.nih.gov/pubmed/24084849" TargetMode="External"/></Relationships>
</file>

<file path=xl/worksheets/_rels/sheet11.xml.rels><?xml version="1.0" encoding="UTF-8" standalone="yes"?>
<Relationships xmlns="http://schemas.openxmlformats.org/package/2006/relationships"><Relationship Id="rId13" Type="http://schemas.openxmlformats.org/officeDocument/2006/relationships/hyperlink" Target="http://pfam.xfam.org/family/DnaJ" TargetMode="External"/><Relationship Id="rId14" Type="http://schemas.openxmlformats.org/officeDocument/2006/relationships/hyperlink" Target="http://pfam.xfam.org/clan/EF_hand" TargetMode="External"/><Relationship Id="rId15" Type="http://schemas.openxmlformats.org/officeDocument/2006/relationships/hyperlink" Target="http://pfam.xfam.org/family/fa" TargetMode="External"/><Relationship Id="rId16" Type="http://schemas.openxmlformats.org/officeDocument/2006/relationships/hyperlink" Target="http://phosphatome.net/wiki/index.php/HMM_PD00155" TargetMode="External"/><Relationship Id="rId17" Type="http://schemas.openxmlformats.org/officeDocument/2006/relationships/hyperlink" Target="http://pfam.xfam.org/family/FYVE" TargetMode="External"/><Relationship Id="rId18" Type="http://schemas.openxmlformats.org/officeDocument/2006/relationships/hyperlink" Target="http://phosphatome.net/wiki/index.php/HMM_PD00134" TargetMode="External"/><Relationship Id="rId19" Type="http://schemas.openxmlformats.org/officeDocument/2006/relationships/hyperlink" Target="http://pfam.xfam.org/family/PF00240" TargetMode="External"/><Relationship Id="rId50" Type="http://schemas.openxmlformats.org/officeDocument/2006/relationships/hyperlink" Target="http://pfam.xfam.org/family/ig" TargetMode="External"/><Relationship Id="rId51" Type="http://schemas.openxmlformats.org/officeDocument/2006/relationships/hyperlink" Target="http://pfam.xfam.org/family/PF12335" TargetMode="External"/><Relationship Id="rId52" Type="http://schemas.openxmlformats.org/officeDocument/2006/relationships/hyperlink" Target="http://pfam.xfam.org/family/fn3" TargetMode="External"/><Relationship Id="rId53" Type="http://schemas.openxmlformats.org/officeDocument/2006/relationships/hyperlink" Target="http://phosphatome.net/wiki/index.php/HMM_PD00171" TargetMode="External"/><Relationship Id="rId54" Type="http://schemas.openxmlformats.org/officeDocument/2006/relationships/table" Target="../tables/table4.xml"/><Relationship Id="rId40" Type="http://schemas.openxmlformats.org/officeDocument/2006/relationships/hyperlink" Target="http://pfam.xfam.org/family/PF00373" TargetMode="External"/><Relationship Id="rId41" Type="http://schemas.openxmlformats.org/officeDocument/2006/relationships/hyperlink" Target="http://pfam.xfam.org/family/PF09380" TargetMode="External"/><Relationship Id="rId42" Type="http://schemas.openxmlformats.org/officeDocument/2006/relationships/hyperlink" Target="http://pfam.xfam.org/family/PH" TargetMode="External"/><Relationship Id="rId43" Type="http://schemas.openxmlformats.org/officeDocument/2006/relationships/hyperlink" Target="http://pfam.xfam.org/family/PF02141" TargetMode="External"/><Relationship Id="rId44" Type="http://schemas.openxmlformats.org/officeDocument/2006/relationships/hyperlink" Target="http://pfam.xfam.org/family/PF03455" TargetMode="External"/><Relationship Id="rId45" Type="http://schemas.openxmlformats.org/officeDocument/2006/relationships/hyperlink" Target="http://phosphatome.net/wiki/index.php/HMM_PD00144" TargetMode="External"/><Relationship Id="rId46" Type="http://schemas.openxmlformats.org/officeDocument/2006/relationships/hyperlink" Target="http://pfam.xfam.org/family/PTP_N" TargetMode="External"/><Relationship Id="rId47" Type="http://schemas.openxmlformats.org/officeDocument/2006/relationships/hyperlink" Target="http://pfam.xfam.org/family/UBA" TargetMode="External"/><Relationship Id="rId48" Type="http://schemas.openxmlformats.org/officeDocument/2006/relationships/hyperlink" Target="http://pfam.xfam.org/family/PF03456" TargetMode="External"/><Relationship Id="rId49" Type="http://schemas.openxmlformats.org/officeDocument/2006/relationships/hyperlink" Target="http://phosphatome.net/wiki/index.php/HMM_PD00154" TargetMode="External"/><Relationship Id="rId1" Type="http://schemas.openxmlformats.org/officeDocument/2006/relationships/hyperlink" Target="http://pfam.xfam.org/family/6PF2K" TargetMode="External"/><Relationship Id="rId2" Type="http://schemas.openxmlformats.org/officeDocument/2006/relationships/hyperlink" Target="http://pfam.xfam.org/family/ALIX_LYPXL_bnd" TargetMode="External"/><Relationship Id="rId3" Type="http://schemas.openxmlformats.org/officeDocument/2006/relationships/hyperlink" Target="http://pfam.xfam.org/family/brct" TargetMode="External"/><Relationship Id="rId4" Type="http://schemas.openxmlformats.org/officeDocument/2006/relationships/hyperlink" Target="http://pfam.xfam.org/family/BRO1" TargetMode="External"/><Relationship Id="rId5" Type="http://schemas.openxmlformats.org/officeDocument/2006/relationships/hyperlink" Target="http://pfam.xfam.org/clan/c1" TargetMode="External"/><Relationship Id="rId6" Type="http://schemas.openxmlformats.org/officeDocument/2006/relationships/hyperlink" Target="http://pfam.xfam.org/family/c2" TargetMode="External"/><Relationship Id="rId7" Type="http://schemas.openxmlformats.org/officeDocument/2006/relationships/hyperlink" Target="http://pfam.xfam.org/family/Carb_anhydrase" TargetMode="External"/><Relationship Id="rId8" Type="http://schemas.openxmlformats.org/officeDocument/2006/relationships/hyperlink" Target="http://pfam.xfam.org/family/cbm_20" TargetMode="External"/><Relationship Id="rId9" Type="http://schemas.openxmlformats.org/officeDocument/2006/relationships/hyperlink" Target="http://pfam.xfam.org/family/CD45" TargetMode="External"/><Relationship Id="rId30" Type="http://schemas.openxmlformats.org/officeDocument/2006/relationships/hyperlink" Target="http://pfam.xfam.org/family/RimK" TargetMode="External"/><Relationship Id="rId31" Type="http://schemas.openxmlformats.org/officeDocument/2006/relationships/hyperlink" Target="http://phosphatome.net/wiki/index.php/HMM_PD00139" TargetMode="External"/><Relationship Id="rId32" Type="http://schemas.openxmlformats.org/officeDocument/2006/relationships/hyperlink" Target="http://pfam.xfam.org/family/hSAC2" TargetMode="External"/><Relationship Id="rId33" Type="http://schemas.openxmlformats.org/officeDocument/2006/relationships/hyperlink" Target="http://phosphatome.net/wiki/index.php/HMM_PD00148" TargetMode="External"/><Relationship Id="rId34" Type="http://schemas.openxmlformats.org/officeDocument/2006/relationships/hyperlink" Target="http://pfam.xfam.org/family/Rhodanese" TargetMode="External"/><Relationship Id="rId35" Type="http://schemas.openxmlformats.org/officeDocument/2006/relationships/hyperlink" Target="http://pfam.xfam.org/family/RESP18" TargetMode="External"/><Relationship Id="rId36" Type="http://schemas.openxmlformats.org/officeDocument/2006/relationships/hyperlink" Target="http://pfam.xfam.org/family/Receptor_IA-2" TargetMode="External"/><Relationship Id="rId37" Type="http://schemas.openxmlformats.org/officeDocument/2006/relationships/hyperlink" Target="http://pfam.xfam.org/family/PTB" TargetMode="External"/><Relationship Id="rId38" Type="http://schemas.openxmlformats.org/officeDocument/2006/relationships/hyperlink" Target="http://pfam.xfam.org/clan/sh3" TargetMode="External"/><Relationship Id="rId39" Type="http://schemas.openxmlformats.org/officeDocument/2006/relationships/hyperlink" Target="http://pfam.xfam.org/family/PF09379" TargetMode="External"/><Relationship Id="rId20" Type="http://schemas.openxmlformats.org/officeDocument/2006/relationships/hyperlink" Target="http://pfam.xfam.org/clan/TPR" TargetMode="External"/><Relationship Id="rId21" Type="http://schemas.openxmlformats.org/officeDocument/2006/relationships/hyperlink" Target="http://pfam.xfam.org/family/LRR_1" TargetMode="External"/><Relationship Id="rId22" Type="http://schemas.openxmlformats.org/officeDocument/2006/relationships/hyperlink" Target="http://phosphatome.net/wiki/index.php/HMM_PD0129" TargetMode="External"/><Relationship Id="rId23" Type="http://schemas.openxmlformats.org/officeDocument/2006/relationships/hyperlink" Target="http://pfam.xfam.org/family/MAM" TargetMode="External"/><Relationship Id="rId24" Type="http://schemas.openxmlformats.org/officeDocument/2006/relationships/hyperlink" Target="http://pfam.xfam.org/family/mRNA_cap_enzyme" TargetMode="External"/><Relationship Id="rId25" Type="http://schemas.openxmlformats.org/officeDocument/2006/relationships/hyperlink" Target="http://pfam.xfam.org/family/PDZ" TargetMode="External"/><Relationship Id="rId26" Type="http://schemas.openxmlformats.org/officeDocument/2006/relationships/hyperlink" Target="http://pfam.xfam.org/family/Metallophos_C" TargetMode="External"/><Relationship Id="rId27" Type="http://schemas.openxmlformats.org/officeDocument/2006/relationships/hyperlink" Target="http://pfam.xfam.org/family/mRNA_cap_C" TargetMode="External"/><Relationship Id="rId28" Type="http://schemas.openxmlformats.org/officeDocument/2006/relationships/hyperlink" Target="http://phosphatome.net/wiki/index.php/HMM_PD00127" TargetMode="External"/><Relationship Id="rId29" Type="http://schemas.openxmlformats.org/officeDocument/2006/relationships/hyperlink" Target="http://pfam.xfam.org/family/Pkinase" TargetMode="External"/><Relationship Id="rId10" Type="http://schemas.openxmlformats.org/officeDocument/2006/relationships/hyperlink" Target="http://phosphatome.net/wiki/index.php/HMM_PD00128" TargetMode="External"/><Relationship Id="rId11" Type="http://schemas.openxmlformats.org/officeDocument/2006/relationships/hyperlink" Target="http://pfam.xfam.org/family/CRAL_TRIO" TargetMode="External"/><Relationship Id="rId12" Type="http://schemas.openxmlformats.org/officeDocument/2006/relationships/hyperlink" Target="http://pfam.xfam.org/family/DEK_C"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268"/>
  <sheetViews>
    <sheetView tabSelected="1" workbookViewId="0">
      <pane xSplit="12" ySplit="2" topLeftCell="S53" activePane="bottomRight" state="frozen"/>
      <selection pane="topRight" activeCell="C1" sqref="C1"/>
      <selection pane="bottomLeft" activeCell="A3" sqref="A3"/>
      <selection pane="bottomRight" activeCell="A2" sqref="A2"/>
    </sheetView>
  </sheetViews>
  <sheetFormatPr baseColWidth="10" defaultColWidth="14.5" defaultRowHeight="15.75" customHeight="1" x14ac:dyDescent="0.15"/>
  <cols>
    <col min="1" max="1" width="9.6640625" style="15" bestFit="1" customWidth="1"/>
    <col min="2" max="2" width="10.5" style="15" customWidth="1"/>
    <col min="3" max="3" width="5.83203125" style="15" customWidth="1"/>
    <col min="4" max="4" width="8.1640625" style="15" customWidth="1"/>
    <col min="5" max="5" width="8.5" style="15" customWidth="1"/>
    <col min="6" max="6" width="10" style="15" bestFit="1" customWidth="1"/>
    <col min="7" max="7" width="11" style="15" customWidth="1"/>
    <col min="8" max="8" width="9.5" style="15" customWidth="1"/>
    <col min="9" max="9" width="9.1640625" style="15" customWidth="1"/>
    <col min="10" max="10" width="10" style="15" customWidth="1"/>
    <col min="11" max="11" width="7.33203125" style="15" customWidth="1"/>
    <col min="12" max="12" width="10.33203125" style="15" customWidth="1"/>
    <col min="13" max="22" width="11.6640625" style="15" customWidth="1"/>
    <col min="23" max="23" width="14.5" style="29"/>
    <col min="24" max="25" width="12.1640625" style="29" customWidth="1"/>
    <col min="26" max="27" width="14.33203125" style="16" customWidth="1"/>
    <col min="28" max="28" width="5.1640625" style="15" customWidth="1"/>
    <col min="29" max="30" width="14.5" style="15"/>
    <col min="31" max="31" width="14.5" style="23"/>
    <col min="32" max="16384" width="14.5" style="15"/>
  </cols>
  <sheetData>
    <row r="1" spans="1:31" s="27" customFormat="1" ht="19" customHeight="1" x14ac:dyDescent="0.15">
      <c r="A1" s="216"/>
      <c r="B1" s="216"/>
      <c r="C1" s="245" t="s">
        <v>2887</v>
      </c>
      <c r="D1" s="245"/>
      <c r="E1" s="245"/>
      <c r="F1" s="245"/>
      <c r="G1" s="246" t="s">
        <v>5399</v>
      </c>
      <c r="H1" s="246"/>
      <c r="I1" s="246"/>
      <c r="J1" s="246"/>
      <c r="K1" s="246"/>
      <c r="L1" s="247" t="s">
        <v>0</v>
      </c>
      <c r="M1" s="247"/>
      <c r="N1" s="247"/>
      <c r="O1" s="247"/>
      <c r="P1" s="247"/>
      <c r="Q1" s="247"/>
      <c r="R1" s="247"/>
      <c r="S1" s="247"/>
      <c r="T1" s="247"/>
      <c r="U1" s="247"/>
      <c r="V1" s="248" t="s">
        <v>255</v>
      </c>
      <c r="W1" s="248"/>
      <c r="X1" s="248"/>
      <c r="Y1" s="248"/>
      <c r="Z1" s="223"/>
      <c r="AA1" s="223"/>
      <c r="AB1" s="223"/>
    </row>
    <row r="2" spans="1:31" s="74" customFormat="1" ht="82" customHeight="1" x14ac:dyDescent="0.2">
      <c r="A2" s="129" t="s">
        <v>14199</v>
      </c>
      <c r="B2" s="129" t="s">
        <v>284</v>
      </c>
      <c r="C2" s="129" t="s">
        <v>285</v>
      </c>
      <c r="D2" s="129" t="s">
        <v>287</v>
      </c>
      <c r="E2" s="129" t="s">
        <v>326</v>
      </c>
      <c r="F2" s="129" t="s">
        <v>7201</v>
      </c>
      <c r="G2" s="129" t="s">
        <v>2309</v>
      </c>
      <c r="H2" s="129" t="s">
        <v>2311</v>
      </c>
      <c r="I2" s="129" t="s">
        <v>5397</v>
      </c>
      <c r="J2" s="129" t="s">
        <v>6997</v>
      </c>
      <c r="K2" s="129" t="s">
        <v>5398</v>
      </c>
      <c r="L2" s="130" t="s">
        <v>5400</v>
      </c>
      <c r="M2" s="130" t="s">
        <v>5401</v>
      </c>
      <c r="N2" s="130" t="s">
        <v>5402</v>
      </c>
      <c r="O2" s="130" t="s">
        <v>5403</v>
      </c>
      <c r="P2" s="130" t="s">
        <v>5404</v>
      </c>
      <c r="Q2" s="130" t="s">
        <v>5405</v>
      </c>
      <c r="R2" s="130" t="s">
        <v>5406</v>
      </c>
      <c r="S2" s="130" t="s">
        <v>5407</v>
      </c>
      <c r="T2" s="130" t="s">
        <v>5408</v>
      </c>
      <c r="U2" s="130" t="s">
        <v>5409</v>
      </c>
      <c r="V2" s="131" t="s">
        <v>14195</v>
      </c>
      <c r="W2" s="129" t="s">
        <v>14730</v>
      </c>
      <c r="X2" s="129" t="s">
        <v>14731</v>
      </c>
      <c r="Y2" s="129" t="s">
        <v>2314</v>
      </c>
      <c r="AA2" s="75"/>
    </row>
    <row r="3" spans="1:31" ht="15.75" customHeight="1" x14ac:dyDescent="0.15">
      <c r="A3" s="132" t="s">
        <v>150</v>
      </c>
      <c r="B3" s="133">
        <f>HYPERLINK("http://www.ncbi.nlm.nih.gov/gene/?term=248",248)</f>
        <v>248</v>
      </c>
      <c r="C3" s="135" t="s">
        <v>2576</v>
      </c>
      <c r="D3" s="135" t="s">
        <v>2576</v>
      </c>
      <c r="E3" s="135" t="s">
        <v>2576</v>
      </c>
      <c r="F3" s="137" t="s">
        <v>330</v>
      </c>
      <c r="G3" s="132" t="s">
        <v>4763</v>
      </c>
      <c r="H3" s="132" t="s">
        <v>4764</v>
      </c>
      <c r="I3" s="132" t="s">
        <v>4765</v>
      </c>
      <c r="J3" s="134">
        <v>171740</v>
      </c>
      <c r="K3" s="132" t="s">
        <v>4612</v>
      </c>
      <c r="L3" s="132" t="s">
        <v>329</v>
      </c>
      <c r="M3" s="132" t="s">
        <v>329</v>
      </c>
      <c r="N3" s="132" t="s">
        <v>329</v>
      </c>
      <c r="O3" s="132" t="s">
        <v>329</v>
      </c>
      <c r="P3" s="132" t="s">
        <v>329</v>
      </c>
      <c r="Q3" s="132" t="s">
        <v>330</v>
      </c>
      <c r="R3" s="132" t="s">
        <v>329</v>
      </c>
      <c r="S3" s="132" t="s">
        <v>329</v>
      </c>
      <c r="T3" s="132" t="s">
        <v>329</v>
      </c>
      <c r="U3" s="132" t="s">
        <v>329</v>
      </c>
      <c r="V3" s="132" t="s">
        <v>330</v>
      </c>
      <c r="W3" s="132" t="s">
        <v>330</v>
      </c>
      <c r="X3" s="134" t="s">
        <v>330</v>
      </c>
      <c r="Y3" s="15"/>
      <c r="Z3" s="15"/>
      <c r="AA3" s="21">
        <v>248</v>
      </c>
      <c r="AE3" s="15"/>
    </row>
    <row r="4" spans="1:31" ht="15.75" customHeight="1" x14ac:dyDescent="0.15">
      <c r="A4" s="132" t="s">
        <v>151</v>
      </c>
      <c r="B4" s="133">
        <f>HYPERLINK("http://www.ncbi.nlm.nih.gov/gene/?term=249",249)</f>
        <v>249</v>
      </c>
      <c r="C4" s="135" t="s">
        <v>2576</v>
      </c>
      <c r="D4" s="135" t="s">
        <v>2576</v>
      </c>
      <c r="E4" s="135" t="s">
        <v>2576</v>
      </c>
      <c r="F4" s="137" t="s">
        <v>330</v>
      </c>
      <c r="G4" s="132" t="s">
        <v>4780</v>
      </c>
      <c r="H4" s="132" t="s">
        <v>4781</v>
      </c>
      <c r="I4" s="132" t="s">
        <v>4782</v>
      </c>
      <c r="J4" s="134">
        <v>171760</v>
      </c>
      <c r="K4" s="132" t="s">
        <v>4783</v>
      </c>
      <c r="L4" s="132" t="s">
        <v>329</v>
      </c>
      <c r="M4" s="132" t="s">
        <v>329</v>
      </c>
      <c r="N4" s="132" t="s">
        <v>329</v>
      </c>
      <c r="O4" s="132" t="s">
        <v>329</v>
      </c>
      <c r="P4" s="132" t="s">
        <v>329</v>
      </c>
      <c r="Q4" s="132" t="s">
        <v>330</v>
      </c>
      <c r="R4" s="132" t="s">
        <v>329</v>
      </c>
      <c r="S4" s="132" t="s">
        <v>329</v>
      </c>
      <c r="T4" s="132" t="s">
        <v>329</v>
      </c>
      <c r="U4" s="132" t="s">
        <v>329</v>
      </c>
      <c r="V4" s="132" t="s">
        <v>330</v>
      </c>
      <c r="W4" s="132" t="s">
        <v>330</v>
      </c>
      <c r="X4" s="134" t="s">
        <v>330</v>
      </c>
      <c r="Y4" s="15"/>
      <c r="Z4" s="15"/>
      <c r="AA4" s="21">
        <v>249</v>
      </c>
      <c r="AE4" s="15"/>
    </row>
    <row r="5" spans="1:31" ht="15.75" customHeight="1" x14ac:dyDescent="0.15">
      <c r="A5" s="132" t="s">
        <v>152</v>
      </c>
      <c r="B5" s="133">
        <f>HYPERLINK("http://www.ncbi.nlm.nih.gov/gene/?term=250",250)</f>
        <v>250</v>
      </c>
      <c r="C5" s="135" t="s">
        <v>2576</v>
      </c>
      <c r="D5" s="135" t="s">
        <v>2576</v>
      </c>
      <c r="E5" s="135" t="s">
        <v>2576</v>
      </c>
      <c r="F5" s="137" t="s">
        <v>330</v>
      </c>
      <c r="G5" s="132" t="s">
        <v>5068</v>
      </c>
      <c r="H5" s="132" t="s">
        <v>5069</v>
      </c>
      <c r="I5" s="132" t="s">
        <v>5070</v>
      </c>
      <c r="J5" s="134">
        <v>171800</v>
      </c>
      <c r="K5" s="132" t="s">
        <v>4975</v>
      </c>
      <c r="L5" s="132" t="s">
        <v>329</v>
      </c>
      <c r="M5" s="132" t="s">
        <v>329</v>
      </c>
      <c r="N5" s="132" t="s">
        <v>329</v>
      </c>
      <c r="O5" s="132" t="s">
        <v>329</v>
      </c>
      <c r="P5" s="132" t="s">
        <v>329</v>
      </c>
      <c r="Q5" s="132" t="s">
        <v>330</v>
      </c>
      <c r="R5" s="132" t="s">
        <v>329</v>
      </c>
      <c r="S5" s="132" t="s">
        <v>329</v>
      </c>
      <c r="T5" s="132" t="s">
        <v>329</v>
      </c>
      <c r="U5" s="132" t="s">
        <v>329</v>
      </c>
      <c r="V5" s="132" t="s">
        <v>329</v>
      </c>
      <c r="W5" s="132" t="s">
        <v>330</v>
      </c>
      <c r="X5" s="134" t="s">
        <v>330</v>
      </c>
      <c r="Y5" s="15"/>
      <c r="Z5" s="15"/>
      <c r="AA5" s="21">
        <v>250</v>
      </c>
      <c r="AE5" s="15"/>
    </row>
    <row r="6" spans="1:31" ht="15.75" customHeight="1" x14ac:dyDescent="0.15">
      <c r="A6" s="132" t="s">
        <v>153</v>
      </c>
      <c r="B6" s="133">
        <f>HYPERLINK("http://www.ncbi.nlm.nih.gov/gene/?term=251",251)</f>
        <v>251</v>
      </c>
      <c r="C6" s="135" t="s">
        <v>2576</v>
      </c>
      <c r="D6" s="135" t="s">
        <v>2576</v>
      </c>
      <c r="E6" s="135" t="s">
        <v>2576</v>
      </c>
      <c r="F6" s="136" t="s">
        <v>330</v>
      </c>
      <c r="G6" s="132" t="s">
        <v>4972</v>
      </c>
      <c r="H6" s="132" t="s">
        <v>4973</v>
      </c>
      <c r="I6" s="132" t="s">
        <v>4974</v>
      </c>
      <c r="J6" s="134">
        <v>171810</v>
      </c>
      <c r="K6" s="132" t="s">
        <v>4975</v>
      </c>
      <c r="L6" s="132" t="s">
        <v>329</v>
      </c>
      <c r="M6" s="132" t="s">
        <v>329</v>
      </c>
      <c r="N6" s="132" t="s">
        <v>329</v>
      </c>
      <c r="O6" s="132" t="s">
        <v>329</v>
      </c>
      <c r="P6" s="132" t="s">
        <v>329</v>
      </c>
      <c r="Q6" s="132" t="s">
        <v>330</v>
      </c>
      <c r="R6" s="132" t="s">
        <v>329</v>
      </c>
      <c r="S6" s="132" t="s">
        <v>329</v>
      </c>
      <c r="T6" s="132" t="s">
        <v>329</v>
      </c>
      <c r="U6" s="132" t="s">
        <v>329</v>
      </c>
      <c r="V6" s="132" t="s">
        <v>329</v>
      </c>
      <c r="W6" s="132" t="s">
        <v>329</v>
      </c>
      <c r="X6" s="134" t="s">
        <v>14729</v>
      </c>
      <c r="Y6" s="15"/>
      <c r="Z6" s="15"/>
      <c r="AA6" s="21">
        <v>251</v>
      </c>
      <c r="AE6" s="15"/>
    </row>
    <row r="7" spans="1:31" ht="15.75" customHeight="1" x14ac:dyDescent="0.15">
      <c r="A7" s="132" t="s">
        <v>39</v>
      </c>
      <c r="B7" s="133">
        <f>HYPERLINK("http://www.ncbi.nlm.nih.gov/gene/?term=8556",8556)</f>
        <v>8556</v>
      </c>
      <c r="C7" s="135" t="s">
        <v>2574</v>
      </c>
      <c r="D7" s="135" t="s">
        <v>258</v>
      </c>
      <c r="E7" s="135" t="s">
        <v>291</v>
      </c>
      <c r="F7" s="137" t="s">
        <v>330</v>
      </c>
      <c r="G7" s="132" t="s">
        <v>4553</v>
      </c>
      <c r="H7" s="132" t="s">
        <v>4554</v>
      </c>
      <c r="I7" s="132" t="s">
        <v>4555</v>
      </c>
      <c r="J7" s="134">
        <v>603504</v>
      </c>
      <c r="K7" s="132" t="s">
        <v>4556</v>
      </c>
      <c r="L7" s="132" t="s">
        <v>329</v>
      </c>
      <c r="M7" s="132" t="s">
        <v>330</v>
      </c>
      <c r="N7" s="132" t="s">
        <v>329</v>
      </c>
      <c r="O7" s="132" t="s">
        <v>330</v>
      </c>
      <c r="P7" s="132" t="s">
        <v>329</v>
      </c>
      <c r="Q7" s="132" t="s">
        <v>330</v>
      </c>
      <c r="R7" s="132" t="s">
        <v>330</v>
      </c>
      <c r="S7" s="132" t="s">
        <v>330</v>
      </c>
      <c r="T7" s="132" t="s">
        <v>329</v>
      </c>
      <c r="U7" s="132" t="s">
        <v>330</v>
      </c>
      <c r="V7" s="132" t="s">
        <v>330</v>
      </c>
      <c r="W7" s="132" t="s">
        <v>329</v>
      </c>
      <c r="X7" s="134" t="s">
        <v>330</v>
      </c>
      <c r="Y7" s="15"/>
      <c r="Z7" s="15"/>
      <c r="AA7" s="21">
        <v>8556</v>
      </c>
      <c r="AE7" s="15"/>
    </row>
    <row r="8" spans="1:31" ht="15.75" customHeight="1" x14ac:dyDescent="0.15">
      <c r="A8" s="132" t="s">
        <v>40</v>
      </c>
      <c r="B8" s="133">
        <f>HYPERLINK("http://www.ncbi.nlm.nih.gov/gene/?term=8555",8555)</f>
        <v>8555</v>
      </c>
      <c r="C8" s="135" t="s">
        <v>2574</v>
      </c>
      <c r="D8" s="135" t="s">
        <v>258</v>
      </c>
      <c r="E8" s="135" t="s">
        <v>291</v>
      </c>
      <c r="F8" s="137" t="s">
        <v>330</v>
      </c>
      <c r="G8" s="132" t="s">
        <v>5032</v>
      </c>
      <c r="H8" s="132" t="s">
        <v>5033</v>
      </c>
      <c r="I8" s="132" t="s">
        <v>5034</v>
      </c>
      <c r="J8" s="134">
        <v>603505</v>
      </c>
      <c r="K8" s="132" t="s">
        <v>2690</v>
      </c>
      <c r="L8" s="132" t="s">
        <v>329</v>
      </c>
      <c r="M8" s="132" t="s">
        <v>330</v>
      </c>
      <c r="N8" s="132" t="s">
        <v>329</v>
      </c>
      <c r="O8" s="132" t="s">
        <v>330</v>
      </c>
      <c r="P8" s="132" t="s">
        <v>329</v>
      </c>
      <c r="Q8" s="132" t="s">
        <v>330</v>
      </c>
      <c r="R8" s="132" t="s">
        <v>330</v>
      </c>
      <c r="S8" s="132" t="s">
        <v>330</v>
      </c>
      <c r="T8" s="132" t="s">
        <v>329</v>
      </c>
      <c r="U8" s="132" t="s">
        <v>330</v>
      </c>
      <c r="V8" s="132" t="s">
        <v>330</v>
      </c>
      <c r="W8" s="132" t="s">
        <v>329</v>
      </c>
      <c r="X8" s="134" t="s">
        <v>330</v>
      </c>
      <c r="Y8" s="15"/>
      <c r="Z8" s="15"/>
      <c r="AA8" s="21">
        <v>8555</v>
      </c>
      <c r="AE8" s="15"/>
    </row>
    <row r="9" spans="1:31" ht="15.75" customHeight="1" x14ac:dyDescent="0.15">
      <c r="A9" s="132" t="s">
        <v>43</v>
      </c>
      <c r="B9" s="133">
        <f>HYPERLINK("http://www.ncbi.nlm.nih.gov/gene/?term=1033",1033)</f>
        <v>1033</v>
      </c>
      <c r="C9" s="135" t="s">
        <v>2574</v>
      </c>
      <c r="D9" s="135" t="s">
        <v>258</v>
      </c>
      <c r="E9" s="135" t="s">
        <v>43</v>
      </c>
      <c r="F9" s="137" t="s">
        <v>330</v>
      </c>
      <c r="G9" s="132" t="s">
        <v>5393</v>
      </c>
      <c r="H9" s="132" t="s">
        <v>5394</v>
      </c>
      <c r="I9" s="132" t="s">
        <v>5395</v>
      </c>
      <c r="J9" s="134">
        <v>123832</v>
      </c>
      <c r="K9" s="132" t="s">
        <v>5396</v>
      </c>
      <c r="L9" s="132" t="s">
        <v>329</v>
      </c>
      <c r="M9" s="132" t="s">
        <v>330</v>
      </c>
      <c r="N9" s="132" t="s">
        <v>329</v>
      </c>
      <c r="O9" s="132" t="s">
        <v>330</v>
      </c>
      <c r="P9" s="132" t="s">
        <v>329</v>
      </c>
      <c r="Q9" s="132" t="s">
        <v>330</v>
      </c>
      <c r="R9" s="132" t="s">
        <v>330</v>
      </c>
      <c r="S9" s="132" t="s">
        <v>329</v>
      </c>
      <c r="T9" s="132" t="s">
        <v>329</v>
      </c>
      <c r="U9" s="132" t="s">
        <v>330</v>
      </c>
      <c r="V9" s="132" t="s">
        <v>330</v>
      </c>
      <c r="W9" s="132" t="s">
        <v>329</v>
      </c>
      <c r="X9" s="134" t="s">
        <v>330</v>
      </c>
      <c r="Y9" s="15"/>
      <c r="Z9" s="15"/>
      <c r="AA9" s="21">
        <v>1033</v>
      </c>
      <c r="AE9" s="15"/>
    </row>
    <row r="10" spans="1:31" ht="15.75" customHeight="1" x14ac:dyDescent="0.15">
      <c r="A10" s="132" t="s">
        <v>44</v>
      </c>
      <c r="B10" s="133">
        <f>HYPERLINK("http://www.ncbi.nlm.nih.gov/gene/?term=1843",1843)</f>
        <v>1843</v>
      </c>
      <c r="C10" s="135" t="s">
        <v>2574</v>
      </c>
      <c r="D10" s="135" t="s">
        <v>258</v>
      </c>
      <c r="E10" s="135" t="s">
        <v>293</v>
      </c>
      <c r="F10" s="137" t="s">
        <v>330</v>
      </c>
      <c r="G10" s="132" t="s">
        <v>5349</v>
      </c>
      <c r="H10" s="132" t="s">
        <v>5350</v>
      </c>
      <c r="I10" s="132" t="s">
        <v>5351</v>
      </c>
      <c r="J10" s="134">
        <v>600714</v>
      </c>
      <c r="K10" s="132" t="s">
        <v>5352</v>
      </c>
      <c r="L10" s="132" t="s">
        <v>329</v>
      </c>
      <c r="M10" s="132" t="s">
        <v>330</v>
      </c>
      <c r="N10" s="132" t="s">
        <v>329</v>
      </c>
      <c r="O10" s="132" t="s">
        <v>330</v>
      </c>
      <c r="P10" s="132" t="s">
        <v>329</v>
      </c>
      <c r="Q10" s="132" t="s">
        <v>330</v>
      </c>
      <c r="R10" s="132" t="s">
        <v>330</v>
      </c>
      <c r="S10" s="132" t="s">
        <v>330</v>
      </c>
      <c r="T10" s="132" t="s">
        <v>329</v>
      </c>
      <c r="U10" s="132" t="s">
        <v>330</v>
      </c>
      <c r="V10" s="132" t="s">
        <v>330</v>
      </c>
      <c r="W10" s="132" t="s">
        <v>329</v>
      </c>
      <c r="X10" s="134" t="s">
        <v>330</v>
      </c>
      <c r="Y10" s="15"/>
      <c r="Z10" s="15"/>
      <c r="AA10" s="21">
        <v>1843</v>
      </c>
      <c r="AE10" s="15"/>
    </row>
    <row r="11" spans="1:31" ht="15.75" customHeight="1" x14ac:dyDescent="0.15">
      <c r="A11" s="132" t="s">
        <v>45</v>
      </c>
      <c r="B11" s="133">
        <f>HYPERLINK("http://www.ncbi.nlm.nih.gov/gene/?term=1844",1844)</f>
        <v>1844</v>
      </c>
      <c r="C11" s="135" t="s">
        <v>2574</v>
      </c>
      <c r="D11" s="135" t="s">
        <v>258</v>
      </c>
      <c r="E11" s="135" t="s">
        <v>293</v>
      </c>
      <c r="F11" s="137" t="s">
        <v>330</v>
      </c>
      <c r="G11" s="132" t="s">
        <v>4515</v>
      </c>
      <c r="H11" s="132" t="s">
        <v>4516</v>
      </c>
      <c r="I11" s="132" t="s">
        <v>4517</v>
      </c>
      <c r="J11" s="134">
        <v>603068</v>
      </c>
      <c r="K11" s="132" t="s">
        <v>4518</v>
      </c>
      <c r="L11" s="132" t="s">
        <v>329</v>
      </c>
      <c r="M11" s="132" t="s">
        <v>330</v>
      </c>
      <c r="N11" s="132" t="s">
        <v>329</v>
      </c>
      <c r="O11" s="132" t="s">
        <v>330</v>
      </c>
      <c r="P11" s="132" t="s">
        <v>329</v>
      </c>
      <c r="Q11" s="132" t="s">
        <v>330</v>
      </c>
      <c r="R11" s="132" t="s">
        <v>330</v>
      </c>
      <c r="S11" s="132" t="s">
        <v>330</v>
      </c>
      <c r="T11" s="132" t="s">
        <v>329</v>
      </c>
      <c r="U11" s="132" t="s">
        <v>330</v>
      </c>
      <c r="V11" s="132" t="s">
        <v>330</v>
      </c>
      <c r="W11" s="132" t="s">
        <v>329</v>
      </c>
      <c r="X11" s="134" t="s">
        <v>330</v>
      </c>
      <c r="Y11" s="15"/>
      <c r="Z11" s="15"/>
      <c r="AA11" s="21">
        <v>1844</v>
      </c>
      <c r="AE11" s="15"/>
    </row>
    <row r="12" spans="1:31" ht="15.75" customHeight="1" x14ac:dyDescent="0.15">
      <c r="A12" s="132" t="s">
        <v>46</v>
      </c>
      <c r="B12" s="133">
        <f>HYPERLINK("http://www.ncbi.nlm.nih.gov/gene/?term=1846",1846)</f>
        <v>1846</v>
      </c>
      <c r="C12" s="135" t="s">
        <v>2574</v>
      </c>
      <c r="D12" s="135" t="s">
        <v>258</v>
      </c>
      <c r="E12" s="135" t="s">
        <v>293</v>
      </c>
      <c r="F12" s="137" t="s">
        <v>330</v>
      </c>
      <c r="G12" s="132" t="s">
        <v>5358</v>
      </c>
      <c r="H12" s="132" t="s">
        <v>5359</v>
      </c>
      <c r="I12" s="132" t="s">
        <v>5360</v>
      </c>
      <c r="J12" s="134">
        <v>602747</v>
      </c>
      <c r="K12" s="132" t="s">
        <v>5361</v>
      </c>
      <c r="L12" s="132" t="s">
        <v>329</v>
      </c>
      <c r="M12" s="132" t="s">
        <v>330</v>
      </c>
      <c r="N12" s="132" t="s">
        <v>329</v>
      </c>
      <c r="O12" s="132" t="s">
        <v>330</v>
      </c>
      <c r="P12" s="132" t="s">
        <v>329</v>
      </c>
      <c r="Q12" s="132" t="s">
        <v>330</v>
      </c>
      <c r="R12" s="132" t="s">
        <v>330</v>
      </c>
      <c r="S12" s="132" t="s">
        <v>330</v>
      </c>
      <c r="T12" s="132" t="s">
        <v>329</v>
      </c>
      <c r="U12" s="132" t="s">
        <v>330</v>
      </c>
      <c r="V12" s="132" t="s">
        <v>330</v>
      </c>
      <c r="W12" s="132" t="s">
        <v>329</v>
      </c>
      <c r="X12" s="134" t="s">
        <v>330</v>
      </c>
      <c r="Y12" s="15"/>
      <c r="Z12" s="15"/>
      <c r="AA12" s="21">
        <v>1846</v>
      </c>
      <c r="AE12" s="15"/>
    </row>
    <row r="13" spans="1:31" ht="15.75" customHeight="1" x14ac:dyDescent="0.15">
      <c r="A13" s="132" t="s">
        <v>47</v>
      </c>
      <c r="B13" s="133">
        <f>HYPERLINK("http://www.ncbi.nlm.nih.gov/gene/?term=1847",1847)</f>
        <v>1847</v>
      </c>
      <c r="C13" s="135" t="s">
        <v>2574</v>
      </c>
      <c r="D13" s="135" t="s">
        <v>258</v>
      </c>
      <c r="E13" s="135" t="s">
        <v>293</v>
      </c>
      <c r="F13" s="137" t="s">
        <v>330</v>
      </c>
      <c r="G13" s="132" t="s">
        <v>5375</v>
      </c>
      <c r="H13" s="132" t="s">
        <v>5376</v>
      </c>
      <c r="I13" s="132" t="s">
        <v>5377</v>
      </c>
      <c r="J13" s="134">
        <v>603069</v>
      </c>
      <c r="K13" s="132" t="s">
        <v>2328</v>
      </c>
      <c r="L13" s="132" t="s">
        <v>329</v>
      </c>
      <c r="M13" s="132" t="s">
        <v>330</v>
      </c>
      <c r="N13" s="132" t="s">
        <v>329</v>
      </c>
      <c r="O13" s="132" t="s">
        <v>330</v>
      </c>
      <c r="P13" s="132" t="s">
        <v>329</v>
      </c>
      <c r="Q13" s="132" t="s">
        <v>330</v>
      </c>
      <c r="R13" s="132" t="s">
        <v>330</v>
      </c>
      <c r="S13" s="132" t="s">
        <v>330</v>
      </c>
      <c r="T13" s="132" t="s">
        <v>329</v>
      </c>
      <c r="U13" s="132" t="s">
        <v>330</v>
      </c>
      <c r="V13" s="132" t="s">
        <v>330</v>
      </c>
      <c r="W13" s="132" t="s">
        <v>329</v>
      </c>
      <c r="X13" s="134" t="s">
        <v>330</v>
      </c>
      <c r="Y13" s="15"/>
      <c r="Z13" s="15"/>
      <c r="AA13" s="21">
        <v>1847</v>
      </c>
      <c r="AE13" s="15"/>
    </row>
    <row r="14" spans="1:31" ht="15.75" customHeight="1" x14ac:dyDescent="0.15">
      <c r="A14" s="132" t="s">
        <v>48</v>
      </c>
      <c r="B14" s="133">
        <f>HYPERLINK("http://www.ncbi.nlm.nih.gov/gene/?term=11221",11221)</f>
        <v>11221</v>
      </c>
      <c r="C14" s="135" t="s">
        <v>2574</v>
      </c>
      <c r="D14" s="135" t="s">
        <v>258</v>
      </c>
      <c r="E14" s="135" t="s">
        <v>294</v>
      </c>
      <c r="F14" s="137" t="s">
        <v>330</v>
      </c>
      <c r="G14" s="132" t="s">
        <v>5124</v>
      </c>
      <c r="H14" s="132" t="s">
        <v>5125</v>
      </c>
      <c r="I14" s="132" t="s">
        <v>5126</v>
      </c>
      <c r="J14" s="134">
        <v>608867</v>
      </c>
      <c r="K14" s="132" t="s">
        <v>4632</v>
      </c>
      <c r="L14" s="132" t="s">
        <v>329</v>
      </c>
      <c r="M14" s="132" t="s">
        <v>330</v>
      </c>
      <c r="N14" s="132" t="s">
        <v>329</v>
      </c>
      <c r="O14" s="132" t="s">
        <v>330</v>
      </c>
      <c r="P14" s="132" t="s">
        <v>329</v>
      </c>
      <c r="Q14" s="132" t="s">
        <v>330</v>
      </c>
      <c r="R14" s="132" t="s">
        <v>330</v>
      </c>
      <c r="S14" s="132" t="s">
        <v>330</v>
      </c>
      <c r="T14" s="132" t="s">
        <v>329</v>
      </c>
      <c r="U14" s="132" t="s">
        <v>330</v>
      </c>
      <c r="V14" s="132" t="s">
        <v>330</v>
      </c>
      <c r="W14" s="132" t="s">
        <v>329</v>
      </c>
      <c r="X14" s="134" t="s">
        <v>330</v>
      </c>
      <c r="Y14" s="15"/>
      <c r="Z14" s="15"/>
      <c r="AA14" s="21">
        <v>11221</v>
      </c>
      <c r="AE14" s="15"/>
    </row>
    <row r="15" spans="1:31" ht="15.75" customHeight="1" x14ac:dyDescent="0.15">
      <c r="A15" s="132" t="s">
        <v>49</v>
      </c>
      <c r="B15" s="133">
        <f>HYPERLINK("http://www.ncbi.nlm.nih.gov/gene/?term=8446",8446)</f>
        <v>8446</v>
      </c>
      <c r="C15" s="135" t="s">
        <v>2574</v>
      </c>
      <c r="D15" s="135" t="s">
        <v>258</v>
      </c>
      <c r="E15" s="135" t="s">
        <v>295</v>
      </c>
      <c r="F15" s="137" t="s">
        <v>330</v>
      </c>
      <c r="G15" s="132" t="s">
        <v>4568</v>
      </c>
      <c r="H15" s="132" t="s">
        <v>4569</v>
      </c>
      <c r="I15" s="132" t="s">
        <v>4570</v>
      </c>
      <c r="J15" s="134">
        <v>603092</v>
      </c>
      <c r="K15" s="132" t="s">
        <v>4571</v>
      </c>
      <c r="L15" s="132" t="s">
        <v>329</v>
      </c>
      <c r="M15" s="132" t="s">
        <v>330</v>
      </c>
      <c r="N15" s="132" t="s">
        <v>329</v>
      </c>
      <c r="O15" s="132" t="s">
        <v>330</v>
      </c>
      <c r="P15" s="132" t="s">
        <v>329</v>
      </c>
      <c r="Q15" s="132" t="s">
        <v>330</v>
      </c>
      <c r="R15" s="132" t="s">
        <v>330</v>
      </c>
      <c r="S15" s="132" t="s">
        <v>330</v>
      </c>
      <c r="T15" s="132" t="s">
        <v>329</v>
      </c>
      <c r="U15" s="132" t="s">
        <v>330</v>
      </c>
      <c r="V15" s="132" t="s">
        <v>329</v>
      </c>
      <c r="W15" s="132" t="s">
        <v>330</v>
      </c>
      <c r="X15" s="134" t="s">
        <v>330</v>
      </c>
      <c r="Y15" s="15"/>
      <c r="Z15" s="15"/>
      <c r="AA15" s="21">
        <v>8446</v>
      </c>
      <c r="AE15" s="15"/>
    </row>
    <row r="16" spans="1:31" ht="15.75" customHeight="1" x14ac:dyDescent="0.15">
      <c r="A16" s="132" t="s">
        <v>50</v>
      </c>
      <c r="B16" s="133">
        <f>HYPERLINK("http://www.ncbi.nlm.nih.gov/gene/?term=11266",11266)</f>
        <v>11266</v>
      </c>
      <c r="C16" s="135" t="s">
        <v>2574</v>
      </c>
      <c r="D16" s="135" t="s">
        <v>258</v>
      </c>
      <c r="E16" s="135" t="s">
        <v>296</v>
      </c>
      <c r="F16" s="137" t="s">
        <v>330</v>
      </c>
      <c r="G16" s="132" t="s">
        <v>5215</v>
      </c>
      <c r="H16" s="132" t="s">
        <v>5216</v>
      </c>
      <c r="I16" s="132" t="s">
        <v>5217</v>
      </c>
      <c r="J16" s="134">
        <v>604835</v>
      </c>
      <c r="K16" s="132" t="s">
        <v>2281</v>
      </c>
      <c r="L16" s="132" t="s">
        <v>329</v>
      </c>
      <c r="M16" s="132" t="s">
        <v>330</v>
      </c>
      <c r="N16" s="132" t="s">
        <v>329</v>
      </c>
      <c r="O16" s="132" t="s">
        <v>330</v>
      </c>
      <c r="P16" s="132" t="s">
        <v>329</v>
      </c>
      <c r="Q16" s="132" t="s">
        <v>330</v>
      </c>
      <c r="R16" s="132" t="s">
        <v>330</v>
      </c>
      <c r="S16" s="132" t="s">
        <v>330</v>
      </c>
      <c r="T16" s="132" t="s">
        <v>329</v>
      </c>
      <c r="U16" s="132" t="s">
        <v>330</v>
      </c>
      <c r="V16" s="132" t="s">
        <v>329</v>
      </c>
      <c r="W16" s="132" t="s">
        <v>329</v>
      </c>
      <c r="X16" s="134" t="s">
        <v>14729</v>
      </c>
      <c r="Y16" s="15"/>
      <c r="Z16" s="15"/>
      <c r="AA16" s="21">
        <v>11266</v>
      </c>
      <c r="AE16" s="15"/>
    </row>
    <row r="17" spans="1:31" ht="15.75" customHeight="1" x14ac:dyDescent="0.15">
      <c r="A17" s="132" t="s">
        <v>51</v>
      </c>
      <c r="B17" s="133">
        <f>HYPERLINK("http://www.ncbi.nlm.nih.gov/gene/?term=11072",11072)</f>
        <v>11072</v>
      </c>
      <c r="C17" s="135" t="s">
        <v>2574</v>
      </c>
      <c r="D17" s="135" t="s">
        <v>258</v>
      </c>
      <c r="E17" s="135" t="s">
        <v>297</v>
      </c>
      <c r="F17" s="137" t="s">
        <v>330</v>
      </c>
      <c r="G17" s="132" t="s">
        <v>5282</v>
      </c>
      <c r="H17" s="132" t="s">
        <v>5283</v>
      </c>
      <c r="I17" s="132" t="s">
        <v>5284</v>
      </c>
      <c r="J17" s="134">
        <v>606618</v>
      </c>
      <c r="K17" s="132" t="s">
        <v>5285</v>
      </c>
      <c r="L17" s="132" t="s">
        <v>329</v>
      </c>
      <c r="M17" s="132" t="s">
        <v>330</v>
      </c>
      <c r="N17" s="132" t="s">
        <v>329</v>
      </c>
      <c r="O17" s="132" t="s">
        <v>330</v>
      </c>
      <c r="P17" s="132" t="s">
        <v>329</v>
      </c>
      <c r="Q17" s="132" t="s">
        <v>330</v>
      </c>
      <c r="R17" s="132" t="s">
        <v>330</v>
      </c>
      <c r="S17" s="132" t="s">
        <v>330</v>
      </c>
      <c r="T17" s="132" t="s">
        <v>329</v>
      </c>
      <c r="U17" s="132" t="s">
        <v>330</v>
      </c>
      <c r="V17" s="132" t="s">
        <v>330</v>
      </c>
      <c r="W17" s="132" t="s">
        <v>329</v>
      </c>
      <c r="X17" s="134" t="s">
        <v>330</v>
      </c>
      <c r="Y17" s="15"/>
      <c r="Z17" s="15"/>
      <c r="AA17" s="21">
        <v>11072</v>
      </c>
      <c r="AE17" s="15"/>
    </row>
    <row r="18" spans="1:31" ht="15.75" customHeight="1" x14ac:dyDescent="0.15">
      <c r="A18" s="132" t="s">
        <v>52</v>
      </c>
      <c r="B18" s="133">
        <f>HYPERLINK("http://www.ncbi.nlm.nih.gov/gene/?term=150290",150290)</f>
        <v>150290</v>
      </c>
      <c r="C18" s="135" t="s">
        <v>2574</v>
      </c>
      <c r="D18" s="135" t="s">
        <v>258</v>
      </c>
      <c r="E18" s="135" t="s">
        <v>297</v>
      </c>
      <c r="F18" s="137" t="s">
        <v>330</v>
      </c>
      <c r="G18" s="132" t="s">
        <v>5322</v>
      </c>
      <c r="H18" s="132" t="s">
        <v>5323</v>
      </c>
      <c r="I18" s="132" t="s">
        <v>5324</v>
      </c>
      <c r="J18" s="134">
        <v>611446</v>
      </c>
      <c r="K18" s="132" t="s">
        <v>5100</v>
      </c>
      <c r="L18" s="132" t="s">
        <v>329</v>
      </c>
      <c r="M18" s="132" t="s">
        <v>330</v>
      </c>
      <c r="N18" s="132" t="s">
        <v>329</v>
      </c>
      <c r="O18" s="132" t="s">
        <v>330</v>
      </c>
      <c r="P18" s="132" t="s">
        <v>329</v>
      </c>
      <c r="Q18" s="132" t="s">
        <v>330</v>
      </c>
      <c r="R18" s="132" t="s">
        <v>330</v>
      </c>
      <c r="S18" s="132" t="s">
        <v>330</v>
      </c>
      <c r="T18" s="132" t="s">
        <v>329</v>
      </c>
      <c r="U18" s="132" t="s">
        <v>330</v>
      </c>
      <c r="V18" s="132" t="s">
        <v>330</v>
      </c>
      <c r="W18" s="132" t="s">
        <v>329</v>
      </c>
      <c r="X18" s="134" t="s">
        <v>330</v>
      </c>
      <c r="Y18" s="15"/>
      <c r="Z18" s="15"/>
      <c r="AA18" s="21">
        <v>150290</v>
      </c>
      <c r="AE18" s="15"/>
    </row>
    <row r="19" spans="1:31" ht="15.75" customHeight="1" x14ac:dyDescent="0.15">
      <c r="A19" s="132" t="s">
        <v>53</v>
      </c>
      <c r="B19" s="133">
        <f>HYPERLINK("http://www.ncbi.nlm.nih.gov/gene/?term=63904",63904)</f>
        <v>63904</v>
      </c>
      <c r="C19" s="135" t="s">
        <v>2574</v>
      </c>
      <c r="D19" s="135" t="s">
        <v>258</v>
      </c>
      <c r="E19" s="135" t="s">
        <v>297</v>
      </c>
      <c r="F19" s="136" t="s">
        <v>330</v>
      </c>
      <c r="G19" s="132" t="s">
        <v>4665</v>
      </c>
      <c r="H19" s="132" t="s">
        <v>4666</v>
      </c>
      <c r="I19" s="132" t="s">
        <v>4667</v>
      </c>
      <c r="J19" s="134">
        <v>300678</v>
      </c>
      <c r="K19" s="132" t="s">
        <v>4668</v>
      </c>
      <c r="L19" s="132" t="s">
        <v>329</v>
      </c>
      <c r="M19" s="132" t="s">
        <v>330</v>
      </c>
      <c r="N19" s="132" t="s">
        <v>329</v>
      </c>
      <c r="O19" s="132" t="s">
        <v>330</v>
      </c>
      <c r="P19" s="132" t="s">
        <v>329</v>
      </c>
      <c r="Q19" s="132" t="s">
        <v>330</v>
      </c>
      <c r="R19" s="132" t="s">
        <v>330</v>
      </c>
      <c r="S19" s="132" t="s">
        <v>330</v>
      </c>
      <c r="T19" s="132" t="s">
        <v>329</v>
      </c>
      <c r="U19" s="132" t="s">
        <v>330</v>
      </c>
      <c r="V19" s="132" t="s">
        <v>329</v>
      </c>
      <c r="W19" s="132" t="s">
        <v>329</v>
      </c>
      <c r="X19" s="134" t="s">
        <v>14729</v>
      </c>
      <c r="Y19" s="15"/>
      <c r="Z19" s="15"/>
      <c r="AA19" s="21">
        <v>63904</v>
      </c>
      <c r="AE19" s="15"/>
    </row>
    <row r="20" spans="1:31" ht="15.75" customHeight="1" x14ac:dyDescent="0.15">
      <c r="A20" s="132" t="s">
        <v>54</v>
      </c>
      <c r="B20" s="133">
        <f>HYPERLINK("http://www.ncbi.nlm.nih.gov/gene/?term=285193",285193)</f>
        <v>285193</v>
      </c>
      <c r="C20" s="135" t="s">
        <v>2574</v>
      </c>
      <c r="D20" s="135" t="s">
        <v>258</v>
      </c>
      <c r="E20" s="135" t="s">
        <v>297</v>
      </c>
      <c r="F20" s="136" t="s">
        <v>330</v>
      </c>
      <c r="G20" s="132" t="s">
        <v>5198</v>
      </c>
      <c r="H20" s="132" t="s">
        <v>5199</v>
      </c>
      <c r="I20" s="132"/>
      <c r="J20" s="134"/>
      <c r="K20" s="132" t="s">
        <v>5133</v>
      </c>
      <c r="L20" s="132" t="s">
        <v>329</v>
      </c>
      <c r="M20" s="132" t="s">
        <v>330</v>
      </c>
      <c r="N20" s="132" t="s">
        <v>329</v>
      </c>
      <c r="O20" s="132" t="s">
        <v>330</v>
      </c>
      <c r="P20" s="132" t="s">
        <v>329</v>
      </c>
      <c r="Q20" s="132" t="s">
        <v>330</v>
      </c>
      <c r="R20" s="132" t="s">
        <v>330</v>
      </c>
      <c r="S20" s="132" t="s">
        <v>330</v>
      </c>
      <c r="T20" s="132" t="s">
        <v>329</v>
      </c>
      <c r="U20" s="132" t="s">
        <v>330</v>
      </c>
      <c r="V20" s="132" t="s">
        <v>329</v>
      </c>
      <c r="W20" s="132" t="s">
        <v>329</v>
      </c>
      <c r="X20" s="134" t="s">
        <v>14729</v>
      </c>
      <c r="Y20" s="15"/>
      <c r="Z20" s="15"/>
      <c r="AA20" s="21">
        <v>285193</v>
      </c>
      <c r="AE20" s="15"/>
    </row>
    <row r="21" spans="1:31" ht="15.75" customHeight="1" x14ac:dyDescent="0.15">
      <c r="A21" s="132" t="s">
        <v>55</v>
      </c>
      <c r="B21" s="133">
        <f>HYPERLINK("http://www.ncbi.nlm.nih.gov/gene/?term=128853",128853)</f>
        <v>128853</v>
      </c>
      <c r="C21" s="135" t="s">
        <v>2574</v>
      </c>
      <c r="D21" s="135" t="s">
        <v>258</v>
      </c>
      <c r="E21" s="135" t="s">
        <v>298</v>
      </c>
      <c r="F21" s="136" t="s">
        <v>330</v>
      </c>
      <c r="G21" s="132" t="s">
        <v>5228</v>
      </c>
      <c r="H21" s="132" t="s">
        <v>5229</v>
      </c>
      <c r="I21" s="132" t="s">
        <v>5230</v>
      </c>
      <c r="J21" s="134"/>
      <c r="K21" s="132" t="s">
        <v>5231</v>
      </c>
      <c r="L21" s="132" t="s">
        <v>329</v>
      </c>
      <c r="M21" s="132" t="s">
        <v>330</v>
      </c>
      <c r="N21" s="132" t="s">
        <v>329</v>
      </c>
      <c r="O21" s="132" t="s">
        <v>330</v>
      </c>
      <c r="P21" s="132" t="s">
        <v>329</v>
      </c>
      <c r="Q21" s="132" t="s">
        <v>330</v>
      </c>
      <c r="R21" s="132" t="s">
        <v>330</v>
      </c>
      <c r="S21" s="132" t="s">
        <v>330</v>
      </c>
      <c r="T21" s="132" t="s">
        <v>329</v>
      </c>
      <c r="U21" s="132" t="s">
        <v>330</v>
      </c>
      <c r="V21" s="132" t="s">
        <v>330</v>
      </c>
      <c r="W21" s="132" t="s">
        <v>329</v>
      </c>
      <c r="X21" s="134" t="s">
        <v>330</v>
      </c>
      <c r="Y21" s="15"/>
      <c r="Z21" s="15"/>
      <c r="AA21" s="21">
        <v>128853</v>
      </c>
      <c r="AE21" s="15"/>
    </row>
    <row r="22" spans="1:31" ht="15.75" customHeight="1" x14ac:dyDescent="0.15">
      <c r="A22" s="132" t="s">
        <v>56</v>
      </c>
      <c r="B22" s="133">
        <f>HYPERLINK("http://www.ncbi.nlm.nih.gov/gene/?term=56940",56940)</f>
        <v>56940</v>
      </c>
      <c r="C22" s="135" t="s">
        <v>2574</v>
      </c>
      <c r="D22" s="135" t="s">
        <v>258</v>
      </c>
      <c r="E22" s="135" t="s">
        <v>298</v>
      </c>
      <c r="F22" s="137" t="s">
        <v>330</v>
      </c>
      <c r="G22" s="132" t="s">
        <v>4507</v>
      </c>
      <c r="H22" s="132" t="s">
        <v>4508</v>
      </c>
      <c r="I22" s="132" t="s">
        <v>4509</v>
      </c>
      <c r="J22" s="134"/>
      <c r="K22" s="132" t="s">
        <v>4510</v>
      </c>
      <c r="L22" s="132" t="s">
        <v>329</v>
      </c>
      <c r="M22" s="132" t="s">
        <v>330</v>
      </c>
      <c r="N22" s="132" t="s">
        <v>329</v>
      </c>
      <c r="O22" s="132" t="s">
        <v>330</v>
      </c>
      <c r="P22" s="132" t="s">
        <v>329</v>
      </c>
      <c r="Q22" s="132" t="s">
        <v>330</v>
      </c>
      <c r="R22" s="132" t="s">
        <v>330</v>
      </c>
      <c r="S22" s="132" t="s">
        <v>330</v>
      </c>
      <c r="T22" s="132" t="s">
        <v>329</v>
      </c>
      <c r="U22" s="132" t="s">
        <v>330</v>
      </c>
      <c r="V22" s="132" t="s">
        <v>330</v>
      </c>
      <c r="W22" s="132" t="s">
        <v>329</v>
      </c>
      <c r="X22" s="134" t="s">
        <v>330</v>
      </c>
      <c r="Y22" s="15"/>
      <c r="Z22" s="15"/>
      <c r="AA22" s="21">
        <v>56940</v>
      </c>
      <c r="AE22" s="15"/>
    </row>
    <row r="23" spans="1:31" ht="15.75" customHeight="1" x14ac:dyDescent="0.15">
      <c r="A23" s="132" t="s">
        <v>57</v>
      </c>
      <c r="B23" s="133">
        <f>HYPERLINK("http://www.ncbi.nlm.nih.gov/gene/?term=142679",142679)</f>
        <v>142679</v>
      </c>
      <c r="C23" s="135" t="s">
        <v>2574</v>
      </c>
      <c r="D23" s="135" t="s">
        <v>258</v>
      </c>
      <c r="E23" s="135" t="s">
        <v>300</v>
      </c>
      <c r="F23" s="137" t="s">
        <v>330</v>
      </c>
      <c r="G23" s="132" t="s">
        <v>4852</v>
      </c>
      <c r="H23" s="132" t="s">
        <v>4853</v>
      </c>
      <c r="I23" s="132" t="s">
        <v>4854</v>
      </c>
      <c r="J23" s="134">
        <v>611437</v>
      </c>
      <c r="K23" s="132" t="s">
        <v>4855</v>
      </c>
      <c r="L23" s="132" t="s">
        <v>329</v>
      </c>
      <c r="M23" s="132" t="s">
        <v>330</v>
      </c>
      <c r="N23" s="132" t="s">
        <v>329</v>
      </c>
      <c r="O23" s="132" t="s">
        <v>330</v>
      </c>
      <c r="P23" s="132" t="s">
        <v>329</v>
      </c>
      <c r="Q23" s="132" t="s">
        <v>330</v>
      </c>
      <c r="R23" s="132" t="s">
        <v>330</v>
      </c>
      <c r="S23" s="132" t="s">
        <v>330</v>
      </c>
      <c r="T23" s="132" t="s">
        <v>329</v>
      </c>
      <c r="U23" s="132" t="s">
        <v>330</v>
      </c>
      <c r="V23" s="132" t="s">
        <v>329</v>
      </c>
      <c r="W23" s="132" t="s">
        <v>329</v>
      </c>
      <c r="X23" s="134" t="s">
        <v>14729</v>
      </c>
      <c r="Y23" s="15"/>
      <c r="Z23" s="15"/>
      <c r="AA23" s="21">
        <v>142679</v>
      </c>
      <c r="AE23" s="15"/>
    </row>
    <row r="24" spans="1:31" ht="15.75" customHeight="1" x14ac:dyDescent="0.15">
      <c r="A24" s="132" t="s">
        <v>58</v>
      </c>
      <c r="B24" s="133">
        <f>HYPERLINK("http://www.ncbi.nlm.nih.gov/gene/?term=54935",54935)</f>
        <v>54935</v>
      </c>
      <c r="C24" s="135" t="s">
        <v>2574</v>
      </c>
      <c r="D24" s="135" t="s">
        <v>258</v>
      </c>
      <c r="E24" s="135" t="s">
        <v>301</v>
      </c>
      <c r="F24" s="136" t="s">
        <v>330</v>
      </c>
      <c r="G24" s="132" t="s">
        <v>4940</v>
      </c>
      <c r="H24" s="132" t="s">
        <v>4941</v>
      </c>
      <c r="I24" s="132" t="s">
        <v>4942</v>
      </c>
      <c r="J24" s="134"/>
      <c r="K24" s="132" t="s">
        <v>4943</v>
      </c>
      <c r="L24" s="132" t="s">
        <v>329</v>
      </c>
      <c r="M24" s="132" t="s">
        <v>330</v>
      </c>
      <c r="N24" s="132" t="s">
        <v>329</v>
      </c>
      <c r="O24" s="132" t="s">
        <v>330</v>
      </c>
      <c r="P24" s="132" t="s">
        <v>329</v>
      </c>
      <c r="Q24" s="132" t="s">
        <v>330</v>
      </c>
      <c r="R24" s="132" t="s">
        <v>330</v>
      </c>
      <c r="S24" s="132" t="s">
        <v>330</v>
      </c>
      <c r="T24" s="132" t="s">
        <v>329</v>
      </c>
      <c r="U24" s="132" t="s">
        <v>330</v>
      </c>
      <c r="V24" s="132" t="s">
        <v>329</v>
      </c>
      <c r="W24" s="132" t="s">
        <v>329</v>
      </c>
      <c r="X24" s="134" t="s">
        <v>14729</v>
      </c>
      <c r="Y24" s="15"/>
      <c r="Z24" s="15"/>
      <c r="AA24" s="21">
        <v>54935</v>
      </c>
      <c r="AE24" s="15"/>
    </row>
    <row r="25" spans="1:31" ht="15.75" customHeight="1" x14ac:dyDescent="0.15">
      <c r="A25" s="132" t="s">
        <v>59</v>
      </c>
      <c r="B25" s="133">
        <f>HYPERLINK("http://www.ncbi.nlm.nih.gov/gene/?term=338599",338599)</f>
        <v>338599</v>
      </c>
      <c r="C25" s="135" t="s">
        <v>2574</v>
      </c>
      <c r="D25" s="135" t="s">
        <v>258</v>
      </c>
      <c r="E25" s="135" t="s">
        <v>292</v>
      </c>
      <c r="F25" s="137" t="s">
        <v>330</v>
      </c>
      <c r="G25" s="132" t="s">
        <v>4709</v>
      </c>
      <c r="H25" s="132" t="s">
        <v>4710</v>
      </c>
      <c r="I25" s="132" t="s">
        <v>4711</v>
      </c>
      <c r="J25" s="134"/>
      <c r="K25" s="132" t="s">
        <v>2332</v>
      </c>
      <c r="L25" s="132" t="s">
        <v>329</v>
      </c>
      <c r="M25" s="132" t="s">
        <v>329</v>
      </c>
      <c r="N25" s="132" t="s">
        <v>329</v>
      </c>
      <c r="O25" s="132" t="s">
        <v>330</v>
      </c>
      <c r="P25" s="132" t="s">
        <v>329</v>
      </c>
      <c r="Q25" s="132" t="s">
        <v>330</v>
      </c>
      <c r="R25" s="132" t="s">
        <v>330</v>
      </c>
      <c r="S25" s="132" t="s">
        <v>329</v>
      </c>
      <c r="T25" s="132" t="s">
        <v>329</v>
      </c>
      <c r="U25" s="132" t="s">
        <v>330</v>
      </c>
      <c r="V25" s="132" t="s">
        <v>329</v>
      </c>
      <c r="W25" s="132" t="s">
        <v>329</v>
      </c>
      <c r="X25" s="134" t="s">
        <v>14729</v>
      </c>
      <c r="Y25" s="15"/>
      <c r="Z25" s="15"/>
      <c r="AA25" s="21">
        <v>338599</v>
      </c>
      <c r="AE25" s="15"/>
    </row>
    <row r="26" spans="1:31" ht="15.75" customHeight="1" x14ac:dyDescent="0.15">
      <c r="A26" s="132" t="s">
        <v>60</v>
      </c>
      <c r="B26" s="133">
        <f>HYPERLINK("http://www.ncbi.nlm.nih.gov/gene/?term=51207",51207)</f>
        <v>51207</v>
      </c>
      <c r="C26" s="135" t="s">
        <v>2574</v>
      </c>
      <c r="D26" s="135" t="s">
        <v>258</v>
      </c>
      <c r="E26" s="135" t="s">
        <v>292</v>
      </c>
      <c r="F26" s="137" t="s">
        <v>330</v>
      </c>
      <c r="G26" s="132" t="s">
        <v>5346</v>
      </c>
      <c r="H26" s="132" t="s">
        <v>5347</v>
      </c>
      <c r="I26" s="132" t="s">
        <v>5348</v>
      </c>
      <c r="J26" s="134">
        <v>613191</v>
      </c>
      <c r="K26" s="132" t="s">
        <v>2332</v>
      </c>
      <c r="L26" s="132" t="s">
        <v>329</v>
      </c>
      <c r="M26" s="132" t="s">
        <v>330</v>
      </c>
      <c r="N26" s="132" t="s">
        <v>329</v>
      </c>
      <c r="O26" s="132" t="s">
        <v>330</v>
      </c>
      <c r="P26" s="132" t="s">
        <v>329</v>
      </c>
      <c r="Q26" s="132" t="s">
        <v>330</v>
      </c>
      <c r="R26" s="132" t="s">
        <v>330</v>
      </c>
      <c r="S26" s="132" t="s">
        <v>330</v>
      </c>
      <c r="T26" s="132" t="s">
        <v>329</v>
      </c>
      <c r="U26" s="132" t="s">
        <v>330</v>
      </c>
      <c r="V26" s="132" t="s">
        <v>329</v>
      </c>
      <c r="W26" s="132" t="s">
        <v>329</v>
      </c>
      <c r="X26" s="134" t="s">
        <v>14729</v>
      </c>
      <c r="Y26" s="15"/>
      <c r="Z26" s="15"/>
      <c r="AA26" s="21">
        <v>51207</v>
      </c>
      <c r="AE26" s="15"/>
    </row>
    <row r="27" spans="1:31" ht="15.75" customHeight="1" x14ac:dyDescent="0.15">
      <c r="A27" s="132" t="s">
        <v>61</v>
      </c>
      <c r="B27" s="133">
        <f>HYPERLINK("http://www.ncbi.nlm.nih.gov/gene/?term=78986",78986)</f>
        <v>78986</v>
      </c>
      <c r="C27" s="135" t="s">
        <v>2574</v>
      </c>
      <c r="D27" s="135" t="s">
        <v>258</v>
      </c>
      <c r="E27" s="135" t="s">
        <v>292</v>
      </c>
      <c r="F27" s="137" t="s">
        <v>330</v>
      </c>
      <c r="G27" s="132" t="s">
        <v>4669</v>
      </c>
      <c r="H27" s="132" t="s">
        <v>4670</v>
      </c>
      <c r="I27" s="132" t="s">
        <v>4671</v>
      </c>
      <c r="J27" s="134"/>
      <c r="K27" s="132" t="s">
        <v>2847</v>
      </c>
      <c r="L27" s="132" t="s">
        <v>329</v>
      </c>
      <c r="M27" s="132" t="s">
        <v>330</v>
      </c>
      <c r="N27" s="132" t="s">
        <v>329</v>
      </c>
      <c r="O27" s="132" t="s">
        <v>330</v>
      </c>
      <c r="P27" s="132" t="s">
        <v>329</v>
      </c>
      <c r="Q27" s="132" t="s">
        <v>330</v>
      </c>
      <c r="R27" s="132" t="s">
        <v>330</v>
      </c>
      <c r="S27" s="132" t="s">
        <v>330</v>
      </c>
      <c r="T27" s="132" t="s">
        <v>329</v>
      </c>
      <c r="U27" s="132" t="s">
        <v>330</v>
      </c>
      <c r="V27" s="132" t="s">
        <v>330</v>
      </c>
      <c r="W27" s="132" t="s">
        <v>329</v>
      </c>
      <c r="X27" s="134" t="s">
        <v>330</v>
      </c>
      <c r="Y27" s="15"/>
      <c r="Z27" s="15"/>
      <c r="AA27" s="21">
        <v>78986</v>
      </c>
      <c r="AE27" s="15"/>
    </row>
    <row r="28" spans="1:31" ht="15.75" customHeight="1" x14ac:dyDescent="0.15">
      <c r="A28" s="132" t="s">
        <v>62</v>
      </c>
      <c r="B28" s="133">
        <f>HYPERLINK("http://www.ncbi.nlm.nih.gov/gene/?term=92235",92235)</f>
        <v>92235</v>
      </c>
      <c r="C28" s="135" t="s">
        <v>2574</v>
      </c>
      <c r="D28" s="135" t="s">
        <v>258</v>
      </c>
      <c r="E28" s="135" t="s">
        <v>292</v>
      </c>
      <c r="F28" s="137" t="s">
        <v>330</v>
      </c>
      <c r="G28" s="132"/>
      <c r="H28" s="132" t="s">
        <v>4880</v>
      </c>
      <c r="I28" s="132"/>
      <c r="J28" s="134"/>
      <c r="K28" s="132" t="s">
        <v>4881</v>
      </c>
      <c r="L28" s="132" t="s">
        <v>329</v>
      </c>
      <c r="M28" s="132" t="s">
        <v>330</v>
      </c>
      <c r="N28" s="132" t="s">
        <v>329</v>
      </c>
      <c r="O28" s="132" t="s">
        <v>330</v>
      </c>
      <c r="P28" s="132" t="s">
        <v>329</v>
      </c>
      <c r="Q28" s="132" t="s">
        <v>329</v>
      </c>
      <c r="R28" s="132" t="s">
        <v>330</v>
      </c>
      <c r="S28" s="132" t="s">
        <v>330</v>
      </c>
      <c r="T28" s="132" t="s">
        <v>329</v>
      </c>
      <c r="U28" s="132" t="s">
        <v>330</v>
      </c>
      <c r="V28" s="132" t="s">
        <v>329</v>
      </c>
      <c r="W28" s="132" t="s">
        <v>329</v>
      </c>
      <c r="X28" s="134" t="s">
        <v>14732</v>
      </c>
      <c r="Y28" s="15"/>
      <c r="Z28" s="15"/>
      <c r="AA28" s="22">
        <v>92235</v>
      </c>
      <c r="AE28" s="15"/>
    </row>
    <row r="29" spans="1:31" ht="15.75" customHeight="1" x14ac:dyDescent="0.15">
      <c r="A29" s="132" t="s">
        <v>63</v>
      </c>
      <c r="B29" s="133">
        <f>HYPERLINK("http://www.ncbi.nlm.nih.gov/gene/?term=1845",1845)</f>
        <v>1845</v>
      </c>
      <c r="C29" s="135" t="s">
        <v>2574</v>
      </c>
      <c r="D29" s="135" t="s">
        <v>258</v>
      </c>
      <c r="E29" s="135" t="s">
        <v>292</v>
      </c>
      <c r="F29" s="137" t="s">
        <v>330</v>
      </c>
      <c r="G29" s="132" t="s">
        <v>5042</v>
      </c>
      <c r="H29" s="132" t="s">
        <v>5043</v>
      </c>
      <c r="I29" s="132" t="s">
        <v>5044</v>
      </c>
      <c r="J29" s="134">
        <v>600183</v>
      </c>
      <c r="K29" s="132" t="s">
        <v>2331</v>
      </c>
      <c r="L29" s="132" t="s">
        <v>329</v>
      </c>
      <c r="M29" s="132" t="s">
        <v>330</v>
      </c>
      <c r="N29" s="132" t="s">
        <v>329</v>
      </c>
      <c r="O29" s="132" t="s">
        <v>330</v>
      </c>
      <c r="P29" s="132" t="s">
        <v>329</v>
      </c>
      <c r="Q29" s="132" t="s">
        <v>330</v>
      </c>
      <c r="R29" s="132" t="s">
        <v>330</v>
      </c>
      <c r="S29" s="132" t="s">
        <v>330</v>
      </c>
      <c r="T29" s="132" t="s">
        <v>329</v>
      </c>
      <c r="U29" s="132" t="s">
        <v>330</v>
      </c>
      <c r="V29" s="132" t="s">
        <v>330</v>
      </c>
      <c r="W29" s="132" t="s">
        <v>329</v>
      </c>
      <c r="X29" s="134" t="s">
        <v>330</v>
      </c>
      <c r="Y29" s="15"/>
      <c r="Z29" s="15"/>
      <c r="AA29" s="21">
        <v>1845</v>
      </c>
      <c r="AE29" s="15"/>
    </row>
    <row r="30" spans="1:31" ht="15.75" customHeight="1" x14ac:dyDescent="0.15">
      <c r="A30" s="132" t="s">
        <v>64</v>
      </c>
      <c r="B30" s="133">
        <f>HYPERLINK("http://www.ncbi.nlm.nih.gov/gene/?term=1848",1848)</f>
        <v>1848</v>
      </c>
      <c r="C30" s="135" t="s">
        <v>2574</v>
      </c>
      <c r="D30" s="135" t="s">
        <v>258</v>
      </c>
      <c r="E30" s="135" t="s">
        <v>302</v>
      </c>
      <c r="F30" s="137" t="s">
        <v>330</v>
      </c>
      <c r="G30" s="132" t="s">
        <v>5101</v>
      </c>
      <c r="H30" s="132" t="s">
        <v>5102</v>
      </c>
      <c r="I30" s="132" t="s">
        <v>5103</v>
      </c>
      <c r="J30" s="134">
        <v>602748</v>
      </c>
      <c r="K30" s="132" t="s">
        <v>5104</v>
      </c>
      <c r="L30" s="132" t="s">
        <v>329</v>
      </c>
      <c r="M30" s="132" t="s">
        <v>330</v>
      </c>
      <c r="N30" s="132" t="s">
        <v>329</v>
      </c>
      <c r="O30" s="132" t="s">
        <v>330</v>
      </c>
      <c r="P30" s="132" t="s">
        <v>329</v>
      </c>
      <c r="Q30" s="132" t="s">
        <v>330</v>
      </c>
      <c r="R30" s="132" t="s">
        <v>330</v>
      </c>
      <c r="S30" s="132" t="s">
        <v>330</v>
      </c>
      <c r="T30" s="132" t="s">
        <v>329</v>
      </c>
      <c r="U30" s="132" t="s">
        <v>330</v>
      </c>
      <c r="V30" s="132" t="s">
        <v>330</v>
      </c>
      <c r="W30" s="132" t="s">
        <v>329</v>
      </c>
      <c r="X30" s="134" t="s">
        <v>330</v>
      </c>
      <c r="Y30" s="15"/>
      <c r="Z30" s="15"/>
      <c r="AA30" s="21">
        <v>1848</v>
      </c>
      <c r="AE30" s="15"/>
    </row>
    <row r="31" spans="1:31" ht="15.75" customHeight="1" x14ac:dyDescent="0.15">
      <c r="A31" s="132" t="s">
        <v>65</v>
      </c>
      <c r="B31" s="133">
        <f>HYPERLINK("http://www.ncbi.nlm.nih.gov/gene/?term=1849",1849)</f>
        <v>1849</v>
      </c>
      <c r="C31" s="135" t="s">
        <v>2574</v>
      </c>
      <c r="D31" s="135" t="s">
        <v>258</v>
      </c>
      <c r="E31" s="135" t="s">
        <v>302</v>
      </c>
      <c r="F31" s="137" t="s">
        <v>330</v>
      </c>
      <c r="G31" s="132" t="s">
        <v>4560</v>
      </c>
      <c r="H31" s="132" t="s">
        <v>4561</v>
      </c>
      <c r="I31" s="132" t="s">
        <v>4562</v>
      </c>
      <c r="J31" s="134">
        <v>602749</v>
      </c>
      <c r="K31" s="132" t="s">
        <v>4563</v>
      </c>
      <c r="L31" s="132" t="s">
        <v>329</v>
      </c>
      <c r="M31" s="132" t="s">
        <v>330</v>
      </c>
      <c r="N31" s="132" t="s">
        <v>329</v>
      </c>
      <c r="O31" s="132" t="s">
        <v>330</v>
      </c>
      <c r="P31" s="132" t="s">
        <v>329</v>
      </c>
      <c r="Q31" s="132" t="s">
        <v>330</v>
      </c>
      <c r="R31" s="132" t="s">
        <v>330</v>
      </c>
      <c r="S31" s="132" t="s">
        <v>330</v>
      </c>
      <c r="T31" s="132" t="s">
        <v>329</v>
      </c>
      <c r="U31" s="132" t="s">
        <v>330</v>
      </c>
      <c r="V31" s="132" t="s">
        <v>330</v>
      </c>
      <c r="W31" s="132" t="s">
        <v>329</v>
      </c>
      <c r="X31" s="134" t="s">
        <v>330</v>
      </c>
      <c r="Y31" s="15"/>
      <c r="Z31" s="15"/>
      <c r="AA31" s="21">
        <v>1849</v>
      </c>
      <c r="AE31" s="15"/>
    </row>
    <row r="32" spans="1:31" ht="15.75" customHeight="1" x14ac:dyDescent="0.15">
      <c r="A32" s="132" t="s">
        <v>66</v>
      </c>
      <c r="B32" s="133">
        <f>HYPERLINK("http://www.ncbi.nlm.nih.gov/gene/?term=1852",1852)</f>
        <v>1852</v>
      </c>
      <c r="C32" s="135" t="s">
        <v>2574</v>
      </c>
      <c r="D32" s="135" t="s">
        <v>258</v>
      </c>
      <c r="E32" s="135" t="s">
        <v>302</v>
      </c>
      <c r="F32" s="137" t="s">
        <v>330</v>
      </c>
      <c r="G32" s="132" t="s">
        <v>4800</v>
      </c>
      <c r="H32" s="132" t="s">
        <v>4801</v>
      </c>
      <c r="I32" s="132" t="s">
        <v>4802</v>
      </c>
      <c r="J32" s="134">
        <v>300134</v>
      </c>
      <c r="K32" s="132" t="s">
        <v>4725</v>
      </c>
      <c r="L32" s="132" t="s">
        <v>329</v>
      </c>
      <c r="M32" s="132" t="s">
        <v>330</v>
      </c>
      <c r="N32" s="132" t="s">
        <v>329</v>
      </c>
      <c r="O32" s="132" t="s">
        <v>330</v>
      </c>
      <c r="P32" s="132" t="s">
        <v>329</v>
      </c>
      <c r="Q32" s="132" t="s">
        <v>330</v>
      </c>
      <c r="R32" s="132" t="s">
        <v>330</v>
      </c>
      <c r="S32" s="132" t="s">
        <v>330</v>
      </c>
      <c r="T32" s="132" t="s">
        <v>329</v>
      </c>
      <c r="U32" s="132" t="s">
        <v>330</v>
      </c>
      <c r="V32" s="132" t="s">
        <v>330</v>
      </c>
      <c r="W32" s="132" t="s">
        <v>329</v>
      </c>
      <c r="X32" s="134" t="s">
        <v>330</v>
      </c>
      <c r="Y32" s="15"/>
      <c r="Z32" s="15"/>
      <c r="AA32" s="21">
        <v>1852</v>
      </c>
      <c r="AE32" s="15"/>
    </row>
    <row r="33" spans="1:31" ht="15.75" customHeight="1" x14ac:dyDescent="0.15">
      <c r="A33" s="132" t="s">
        <v>67</v>
      </c>
      <c r="B33" s="133">
        <f>HYPERLINK("http://www.ncbi.nlm.nih.gov/gene/?term=80824",80824)</f>
        <v>80824</v>
      </c>
      <c r="C33" s="135" t="s">
        <v>2574</v>
      </c>
      <c r="D33" s="135" t="s">
        <v>258</v>
      </c>
      <c r="E33" s="135" t="s">
        <v>299</v>
      </c>
      <c r="F33" s="137" t="s">
        <v>330</v>
      </c>
      <c r="G33" s="132" t="s">
        <v>5059</v>
      </c>
      <c r="H33" s="132" t="s">
        <v>5060</v>
      </c>
      <c r="I33" s="132" t="s">
        <v>5061</v>
      </c>
      <c r="J33" s="134">
        <v>607175</v>
      </c>
      <c r="K33" s="132" t="s">
        <v>4986</v>
      </c>
      <c r="L33" s="132" t="s">
        <v>329</v>
      </c>
      <c r="M33" s="132" t="s">
        <v>330</v>
      </c>
      <c r="N33" s="132" t="s">
        <v>329</v>
      </c>
      <c r="O33" s="132" t="s">
        <v>330</v>
      </c>
      <c r="P33" s="132" t="s">
        <v>329</v>
      </c>
      <c r="Q33" s="132" t="s">
        <v>330</v>
      </c>
      <c r="R33" s="132" t="s">
        <v>330</v>
      </c>
      <c r="S33" s="132" t="s">
        <v>330</v>
      </c>
      <c r="T33" s="132" t="s">
        <v>329</v>
      </c>
      <c r="U33" s="132" t="s">
        <v>330</v>
      </c>
      <c r="V33" s="132" t="s">
        <v>329</v>
      </c>
      <c r="W33" s="132" t="s">
        <v>329</v>
      </c>
      <c r="X33" s="134" t="s">
        <v>14729</v>
      </c>
      <c r="Y33" s="15"/>
      <c r="Z33" s="15"/>
      <c r="AA33" s="21">
        <v>80824</v>
      </c>
      <c r="AE33" s="15"/>
    </row>
    <row r="34" spans="1:31" ht="15.75" customHeight="1" x14ac:dyDescent="0.15">
      <c r="A34" s="132" t="s">
        <v>68</v>
      </c>
      <c r="B34" s="133">
        <f>HYPERLINK("http://www.ncbi.nlm.nih.gov/gene/?term=1850",1850)</f>
        <v>1850</v>
      </c>
      <c r="C34" s="135" t="s">
        <v>2574</v>
      </c>
      <c r="D34" s="135" t="s">
        <v>258</v>
      </c>
      <c r="E34" s="135" t="s">
        <v>299</v>
      </c>
      <c r="F34" s="137" t="s">
        <v>330</v>
      </c>
      <c r="G34" s="132" t="s">
        <v>5335</v>
      </c>
      <c r="H34" s="132" t="s">
        <v>5336</v>
      </c>
      <c r="I34" s="132" t="s">
        <v>5337</v>
      </c>
      <c r="J34" s="134">
        <v>602038</v>
      </c>
      <c r="K34" s="132" t="s">
        <v>2277</v>
      </c>
      <c r="L34" s="132" t="s">
        <v>329</v>
      </c>
      <c r="M34" s="132" t="s">
        <v>330</v>
      </c>
      <c r="N34" s="132" t="s">
        <v>329</v>
      </c>
      <c r="O34" s="132" t="s">
        <v>330</v>
      </c>
      <c r="P34" s="132" t="s">
        <v>329</v>
      </c>
      <c r="Q34" s="132" t="s">
        <v>330</v>
      </c>
      <c r="R34" s="132" t="s">
        <v>330</v>
      </c>
      <c r="S34" s="132" t="s">
        <v>330</v>
      </c>
      <c r="T34" s="132" t="s">
        <v>329</v>
      </c>
      <c r="U34" s="132" t="s">
        <v>330</v>
      </c>
      <c r="V34" s="132" t="s">
        <v>329</v>
      </c>
      <c r="W34" s="132" t="s">
        <v>329</v>
      </c>
      <c r="X34" s="134" t="s">
        <v>14729</v>
      </c>
      <c r="Y34" s="15"/>
      <c r="Z34" s="15"/>
      <c r="AA34" s="21">
        <v>1850</v>
      </c>
      <c r="AE34" s="15"/>
    </row>
    <row r="35" spans="1:31" ht="15.75" customHeight="1" x14ac:dyDescent="0.15">
      <c r="A35" s="132" t="s">
        <v>303</v>
      </c>
      <c r="B35" s="133">
        <f>HYPERLINK("http://www.ncbi.nlm.nih.gov/gene/?term=7957",7957)</f>
        <v>7957</v>
      </c>
      <c r="C35" s="135" t="s">
        <v>2574</v>
      </c>
      <c r="D35" s="135" t="s">
        <v>258</v>
      </c>
      <c r="E35" s="135" t="s">
        <v>303</v>
      </c>
      <c r="F35" s="137" t="s">
        <v>330</v>
      </c>
      <c r="G35" s="132" t="s">
        <v>7096</v>
      </c>
      <c r="H35" s="132" t="s">
        <v>4832</v>
      </c>
      <c r="I35" s="132" t="s">
        <v>4833</v>
      </c>
      <c r="J35" s="134">
        <v>607566</v>
      </c>
      <c r="K35" s="132" t="s">
        <v>4834</v>
      </c>
      <c r="L35" s="132" t="s">
        <v>329</v>
      </c>
      <c r="M35" s="132" t="s">
        <v>330</v>
      </c>
      <c r="N35" s="132" t="s">
        <v>329</v>
      </c>
      <c r="O35" s="132" t="s">
        <v>330</v>
      </c>
      <c r="P35" s="132" t="s">
        <v>329</v>
      </c>
      <c r="Q35" s="132" t="s">
        <v>330</v>
      </c>
      <c r="R35" s="132" t="s">
        <v>330</v>
      </c>
      <c r="S35" s="132" t="s">
        <v>330</v>
      </c>
      <c r="T35" s="132" t="s">
        <v>329</v>
      </c>
      <c r="U35" s="132" t="s">
        <v>330</v>
      </c>
      <c r="V35" s="132" t="s">
        <v>330</v>
      </c>
      <c r="W35" s="132" t="s">
        <v>330</v>
      </c>
      <c r="X35" s="134" t="s">
        <v>330</v>
      </c>
      <c r="Y35" s="15"/>
      <c r="Z35" s="15"/>
      <c r="AA35" s="21">
        <v>7957</v>
      </c>
      <c r="AE35" s="15"/>
    </row>
    <row r="36" spans="1:31" ht="15.75" customHeight="1" x14ac:dyDescent="0.15">
      <c r="A36" s="132" t="s">
        <v>69</v>
      </c>
      <c r="B36" s="133">
        <f>HYPERLINK("http://www.ncbi.nlm.nih.gov/gene/?term=7803",7803)</f>
        <v>7803</v>
      </c>
      <c r="C36" s="135" t="s">
        <v>2574</v>
      </c>
      <c r="D36" s="135" t="s">
        <v>258</v>
      </c>
      <c r="E36" s="135" t="s">
        <v>304</v>
      </c>
      <c r="F36" s="137" t="s">
        <v>330</v>
      </c>
      <c r="G36" s="132" t="s">
        <v>7093</v>
      </c>
      <c r="H36" s="132" t="s">
        <v>5057</v>
      </c>
      <c r="I36" s="132" t="s">
        <v>5058</v>
      </c>
      <c r="J36" s="134">
        <v>601585</v>
      </c>
      <c r="K36" s="132" t="s">
        <v>2333</v>
      </c>
      <c r="L36" s="132" t="s">
        <v>329</v>
      </c>
      <c r="M36" s="132" t="s">
        <v>330</v>
      </c>
      <c r="N36" s="132" t="s">
        <v>329</v>
      </c>
      <c r="O36" s="132" t="s">
        <v>330</v>
      </c>
      <c r="P36" s="132" t="s">
        <v>329</v>
      </c>
      <c r="Q36" s="132" t="s">
        <v>330</v>
      </c>
      <c r="R36" s="132" t="s">
        <v>330</v>
      </c>
      <c r="S36" s="132" t="s">
        <v>330</v>
      </c>
      <c r="T36" s="132" t="s">
        <v>329</v>
      </c>
      <c r="U36" s="132" t="s">
        <v>330</v>
      </c>
      <c r="V36" s="132" t="s">
        <v>329</v>
      </c>
      <c r="W36" s="132" t="s">
        <v>329</v>
      </c>
      <c r="X36" s="134" t="s">
        <v>14729</v>
      </c>
      <c r="Y36" s="15"/>
      <c r="Z36" s="15"/>
      <c r="AA36" s="21">
        <v>7803</v>
      </c>
      <c r="AE36" s="15"/>
    </row>
    <row r="37" spans="1:31" ht="15.75" customHeight="1" x14ac:dyDescent="0.15">
      <c r="A37" s="132" t="s">
        <v>70</v>
      </c>
      <c r="B37" s="133">
        <f>HYPERLINK("http://www.ncbi.nlm.nih.gov/gene/?term=8073",8073)</f>
        <v>8073</v>
      </c>
      <c r="C37" s="135" t="s">
        <v>2574</v>
      </c>
      <c r="D37" s="135" t="s">
        <v>258</v>
      </c>
      <c r="E37" s="135" t="s">
        <v>304</v>
      </c>
      <c r="F37" s="136" t="s">
        <v>330</v>
      </c>
      <c r="G37" s="132" t="s">
        <v>7095</v>
      </c>
      <c r="H37" s="132" t="s">
        <v>5189</v>
      </c>
      <c r="I37" s="132" t="s">
        <v>5190</v>
      </c>
      <c r="J37" s="134">
        <v>601584</v>
      </c>
      <c r="K37" s="132" t="s">
        <v>2778</v>
      </c>
      <c r="L37" s="132" t="s">
        <v>329</v>
      </c>
      <c r="M37" s="132" t="s">
        <v>330</v>
      </c>
      <c r="N37" s="132" t="s">
        <v>329</v>
      </c>
      <c r="O37" s="132" t="s">
        <v>330</v>
      </c>
      <c r="P37" s="132" t="s">
        <v>329</v>
      </c>
      <c r="Q37" s="132" t="s">
        <v>330</v>
      </c>
      <c r="R37" s="132" t="s">
        <v>330</v>
      </c>
      <c r="S37" s="132" t="s">
        <v>330</v>
      </c>
      <c r="T37" s="132" t="s">
        <v>329</v>
      </c>
      <c r="U37" s="132" t="s">
        <v>330</v>
      </c>
      <c r="V37" s="132" t="s">
        <v>329</v>
      </c>
      <c r="W37" s="132" t="s">
        <v>329</v>
      </c>
      <c r="X37" s="134" t="s">
        <v>14729</v>
      </c>
      <c r="Y37" s="15"/>
      <c r="Z37" s="15"/>
      <c r="AA37" s="21">
        <v>8073</v>
      </c>
      <c r="AE37" s="15"/>
    </row>
    <row r="38" spans="1:31" ht="15.75" customHeight="1" x14ac:dyDescent="0.15">
      <c r="A38" s="132" t="s">
        <v>71</v>
      </c>
      <c r="B38" s="133">
        <f>HYPERLINK("http://www.ncbi.nlm.nih.gov/gene/?term=11156",11156)</f>
        <v>11156</v>
      </c>
      <c r="C38" s="135" t="s">
        <v>2574</v>
      </c>
      <c r="D38" s="135" t="s">
        <v>258</v>
      </c>
      <c r="E38" s="135" t="s">
        <v>304</v>
      </c>
      <c r="F38" s="137" t="s">
        <v>330</v>
      </c>
      <c r="G38" s="132" t="s">
        <v>7094</v>
      </c>
      <c r="H38" s="132" t="s">
        <v>5014</v>
      </c>
      <c r="I38" s="132" t="s">
        <v>5015</v>
      </c>
      <c r="J38" s="134">
        <v>606449</v>
      </c>
      <c r="K38" s="132" t="s">
        <v>5016</v>
      </c>
      <c r="L38" s="132" t="s">
        <v>329</v>
      </c>
      <c r="M38" s="132" t="s">
        <v>330</v>
      </c>
      <c r="N38" s="132" t="s">
        <v>329</v>
      </c>
      <c r="O38" s="132" t="s">
        <v>330</v>
      </c>
      <c r="P38" s="132" t="s">
        <v>329</v>
      </c>
      <c r="Q38" s="132" t="s">
        <v>330</v>
      </c>
      <c r="R38" s="132" t="s">
        <v>330</v>
      </c>
      <c r="S38" s="132" t="s">
        <v>330</v>
      </c>
      <c r="T38" s="132" t="s">
        <v>329</v>
      </c>
      <c r="U38" s="132" t="s">
        <v>330</v>
      </c>
      <c r="V38" s="132" t="s">
        <v>330</v>
      </c>
      <c r="W38" s="132" t="s">
        <v>330</v>
      </c>
      <c r="X38" s="134" t="s">
        <v>330</v>
      </c>
      <c r="Y38" s="15"/>
      <c r="Z38" s="15"/>
      <c r="AA38" s="21">
        <v>11156</v>
      </c>
      <c r="AE38" s="15"/>
    </row>
    <row r="39" spans="1:31" ht="15.75" customHeight="1" x14ac:dyDescent="0.15">
      <c r="A39" s="132" t="s">
        <v>72</v>
      </c>
      <c r="B39" s="133">
        <f>HYPERLINK("http://www.ncbi.nlm.nih.gov/gene/?term=138639",138639)</f>
        <v>138639</v>
      </c>
      <c r="C39" s="135" t="s">
        <v>2574</v>
      </c>
      <c r="D39" s="135" t="s">
        <v>258</v>
      </c>
      <c r="E39" s="135" t="s">
        <v>72</v>
      </c>
      <c r="F39" s="136" t="s">
        <v>330</v>
      </c>
      <c r="G39" s="132" t="s">
        <v>5155</v>
      </c>
      <c r="H39" s="132" t="s">
        <v>5156</v>
      </c>
      <c r="I39" s="132" t="s">
        <v>5157</v>
      </c>
      <c r="J39" s="134"/>
      <c r="K39" s="132" t="s">
        <v>5158</v>
      </c>
      <c r="L39" s="132" t="s">
        <v>329</v>
      </c>
      <c r="M39" s="132" t="s">
        <v>330</v>
      </c>
      <c r="N39" s="132" t="s">
        <v>329</v>
      </c>
      <c r="O39" s="132" t="s">
        <v>330</v>
      </c>
      <c r="P39" s="132" t="s">
        <v>329</v>
      </c>
      <c r="Q39" s="132" t="s">
        <v>330</v>
      </c>
      <c r="R39" s="132" t="s">
        <v>330</v>
      </c>
      <c r="S39" s="132" t="s">
        <v>330</v>
      </c>
      <c r="T39" s="132" t="s">
        <v>329</v>
      </c>
      <c r="U39" s="132" t="s">
        <v>330</v>
      </c>
      <c r="V39" s="132" t="s">
        <v>329</v>
      </c>
      <c r="W39" s="132" t="s">
        <v>329</v>
      </c>
      <c r="X39" s="134" t="s">
        <v>14729</v>
      </c>
      <c r="Y39" s="15"/>
      <c r="Z39" s="15"/>
      <c r="AA39" s="21">
        <v>138639</v>
      </c>
      <c r="AE39" s="15"/>
    </row>
    <row r="40" spans="1:31" ht="15.75" customHeight="1" x14ac:dyDescent="0.15">
      <c r="A40" s="132" t="s">
        <v>73</v>
      </c>
      <c r="B40" s="133">
        <f>HYPERLINK("http://www.ncbi.nlm.nih.gov/gene/?term=114971",114971)</f>
        <v>114971</v>
      </c>
      <c r="C40" s="135" t="s">
        <v>2574</v>
      </c>
      <c r="D40" s="135" t="s">
        <v>258</v>
      </c>
      <c r="E40" s="135" t="s">
        <v>73</v>
      </c>
      <c r="F40" s="136" t="s">
        <v>330</v>
      </c>
      <c r="G40" s="132" t="s">
        <v>5332</v>
      </c>
      <c r="H40" s="132" t="s">
        <v>5333</v>
      </c>
      <c r="I40" s="132" t="s">
        <v>5334</v>
      </c>
      <c r="J40" s="134">
        <v>609538</v>
      </c>
      <c r="K40" s="132" t="s">
        <v>4664</v>
      </c>
      <c r="L40" s="132" t="s">
        <v>329</v>
      </c>
      <c r="M40" s="132" t="s">
        <v>330</v>
      </c>
      <c r="N40" s="132" t="s">
        <v>329</v>
      </c>
      <c r="O40" s="132" t="s">
        <v>330</v>
      </c>
      <c r="P40" s="132" t="s">
        <v>329</v>
      </c>
      <c r="Q40" s="132" t="s">
        <v>330</v>
      </c>
      <c r="R40" s="132" t="s">
        <v>330</v>
      </c>
      <c r="S40" s="132" t="s">
        <v>330</v>
      </c>
      <c r="T40" s="132" t="s">
        <v>329</v>
      </c>
      <c r="U40" s="132" t="s">
        <v>330</v>
      </c>
      <c r="V40" s="132" t="s">
        <v>329</v>
      </c>
      <c r="W40" s="132" t="s">
        <v>330</v>
      </c>
      <c r="X40" s="134" t="s">
        <v>330</v>
      </c>
      <c r="Y40" s="15"/>
      <c r="Z40" s="15"/>
      <c r="AA40" s="21">
        <v>114971</v>
      </c>
      <c r="AE40" s="15"/>
    </row>
    <row r="41" spans="1:31" ht="15.75" customHeight="1" x14ac:dyDescent="0.15">
      <c r="A41" s="132" t="s">
        <v>74</v>
      </c>
      <c r="B41" s="133">
        <f>HYPERLINK("http://www.ncbi.nlm.nih.gov/gene/?term=8732",8732)</f>
        <v>8732</v>
      </c>
      <c r="C41" s="135" t="s">
        <v>2574</v>
      </c>
      <c r="D41" s="135" t="s">
        <v>258</v>
      </c>
      <c r="E41" s="135" t="s">
        <v>74</v>
      </c>
      <c r="F41" s="136" t="s">
        <v>330</v>
      </c>
      <c r="G41" s="132" t="s">
        <v>4732</v>
      </c>
      <c r="H41" s="132" t="s">
        <v>4733</v>
      </c>
      <c r="I41" s="132" t="s">
        <v>4734</v>
      </c>
      <c r="J41" s="134">
        <v>603512</v>
      </c>
      <c r="K41" s="132" t="s">
        <v>2347</v>
      </c>
      <c r="L41" s="132" t="s">
        <v>329</v>
      </c>
      <c r="M41" s="132" t="s">
        <v>330</v>
      </c>
      <c r="N41" s="132" t="s">
        <v>329</v>
      </c>
      <c r="O41" s="132" t="s">
        <v>330</v>
      </c>
      <c r="P41" s="132" t="s">
        <v>329</v>
      </c>
      <c r="Q41" s="132" t="s">
        <v>330</v>
      </c>
      <c r="R41" s="132" t="s">
        <v>330</v>
      </c>
      <c r="S41" s="132" t="s">
        <v>330</v>
      </c>
      <c r="T41" s="132" t="s">
        <v>329</v>
      </c>
      <c r="U41" s="132" t="s">
        <v>330</v>
      </c>
      <c r="V41" s="132" t="s">
        <v>329</v>
      </c>
      <c r="W41" s="132" t="s">
        <v>330</v>
      </c>
      <c r="X41" s="134" t="s">
        <v>330</v>
      </c>
      <c r="Y41" s="15"/>
      <c r="Z41" s="15"/>
      <c r="AA41" s="21">
        <v>8732</v>
      </c>
      <c r="AE41" s="15"/>
    </row>
    <row r="42" spans="1:31" ht="15.75" customHeight="1" x14ac:dyDescent="0.15">
      <c r="A42" s="132" t="s">
        <v>75</v>
      </c>
      <c r="B42" s="133">
        <f>HYPERLINK("http://www.ncbi.nlm.nih.gov/gene/?term=54434",54434)</f>
        <v>54434</v>
      </c>
      <c r="C42" s="135" t="s">
        <v>2574</v>
      </c>
      <c r="D42" s="135" t="s">
        <v>258</v>
      </c>
      <c r="E42" s="135" t="s">
        <v>305</v>
      </c>
      <c r="F42" s="137" t="s">
        <v>330</v>
      </c>
      <c r="G42" s="132" t="s">
        <v>4487</v>
      </c>
      <c r="H42" s="132" t="s">
        <v>4488</v>
      </c>
      <c r="I42" s="132" t="s">
        <v>4489</v>
      </c>
      <c r="J42" s="134">
        <v>606778</v>
      </c>
      <c r="K42" s="132" t="s">
        <v>4490</v>
      </c>
      <c r="L42" s="132" t="s">
        <v>329</v>
      </c>
      <c r="M42" s="132" t="s">
        <v>330</v>
      </c>
      <c r="N42" s="132" t="s">
        <v>329</v>
      </c>
      <c r="O42" s="132" t="s">
        <v>330</v>
      </c>
      <c r="P42" s="132" t="s">
        <v>329</v>
      </c>
      <c r="Q42" s="132" t="s">
        <v>330</v>
      </c>
      <c r="R42" s="132" t="s">
        <v>330</v>
      </c>
      <c r="S42" s="132" t="s">
        <v>330</v>
      </c>
      <c r="T42" s="132" t="s">
        <v>329</v>
      </c>
      <c r="U42" s="132" t="s">
        <v>330</v>
      </c>
      <c r="V42" s="132" t="s">
        <v>330</v>
      </c>
      <c r="W42" s="132" t="s">
        <v>329</v>
      </c>
      <c r="X42" s="134" t="s">
        <v>330</v>
      </c>
      <c r="Y42" s="15"/>
      <c r="Z42" s="15"/>
      <c r="AA42" s="21">
        <v>54434</v>
      </c>
      <c r="AE42" s="15"/>
    </row>
    <row r="43" spans="1:31" ht="15.75" customHeight="1" x14ac:dyDescent="0.15">
      <c r="A43" s="132" t="s">
        <v>76</v>
      </c>
      <c r="B43" s="133">
        <f>HYPERLINK("http://www.ncbi.nlm.nih.gov/gene/?term=85464",85464)</f>
        <v>85464</v>
      </c>
      <c r="C43" s="135" t="s">
        <v>2574</v>
      </c>
      <c r="D43" s="135" t="s">
        <v>258</v>
      </c>
      <c r="E43" s="135" t="s">
        <v>305</v>
      </c>
      <c r="F43" s="137" t="s">
        <v>330</v>
      </c>
      <c r="G43" s="132" t="s">
        <v>5173</v>
      </c>
      <c r="H43" s="132" t="s">
        <v>5174</v>
      </c>
      <c r="I43" s="132" t="s">
        <v>5175</v>
      </c>
      <c r="J43" s="134">
        <v>606779</v>
      </c>
      <c r="K43" s="132" t="s">
        <v>5176</v>
      </c>
      <c r="L43" s="132" t="s">
        <v>329</v>
      </c>
      <c r="M43" s="132" t="s">
        <v>330</v>
      </c>
      <c r="N43" s="132" t="s">
        <v>329</v>
      </c>
      <c r="O43" s="132" t="s">
        <v>330</v>
      </c>
      <c r="P43" s="132" t="s">
        <v>329</v>
      </c>
      <c r="Q43" s="132" t="s">
        <v>330</v>
      </c>
      <c r="R43" s="132" t="s">
        <v>330</v>
      </c>
      <c r="S43" s="132" t="s">
        <v>330</v>
      </c>
      <c r="T43" s="132" t="s">
        <v>329</v>
      </c>
      <c r="U43" s="132" t="s">
        <v>330</v>
      </c>
      <c r="V43" s="132" t="s">
        <v>330</v>
      </c>
      <c r="W43" s="132" t="s">
        <v>329</v>
      </c>
      <c r="X43" s="134" t="s">
        <v>330</v>
      </c>
      <c r="Y43" s="15"/>
      <c r="Z43" s="15"/>
      <c r="AA43" s="21">
        <v>85464</v>
      </c>
      <c r="AE43" s="15"/>
    </row>
    <row r="44" spans="1:31" ht="15.75" customHeight="1" x14ac:dyDescent="0.15">
      <c r="A44" s="132" t="s">
        <v>77</v>
      </c>
      <c r="B44" s="133">
        <f>HYPERLINK("http://www.ncbi.nlm.nih.gov/gene/?term=54961",54961)</f>
        <v>54961</v>
      </c>
      <c r="C44" s="135" t="s">
        <v>2574</v>
      </c>
      <c r="D44" s="135" t="s">
        <v>258</v>
      </c>
      <c r="E44" s="135" t="s">
        <v>305</v>
      </c>
      <c r="F44" s="137" t="s">
        <v>330</v>
      </c>
      <c r="G44" s="132" t="s">
        <v>5162</v>
      </c>
      <c r="H44" s="132" t="s">
        <v>5163</v>
      </c>
      <c r="I44" s="132" t="s">
        <v>5164</v>
      </c>
      <c r="J44" s="134">
        <v>606780</v>
      </c>
      <c r="K44" s="132" t="s">
        <v>5165</v>
      </c>
      <c r="L44" s="132" t="s">
        <v>329</v>
      </c>
      <c r="M44" s="132" t="s">
        <v>330</v>
      </c>
      <c r="N44" s="132" t="s">
        <v>329</v>
      </c>
      <c r="O44" s="132" t="s">
        <v>330</v>
      </c>
      <c r="P44" s="132" t="s">
        <v>329</v>
      </c>
      <c r="Q44" s="132" t="s">
        <v>330</v>
      </c>
      <c r="R44" s="132" t="s">
        <v>330</v>
      </c>
      <c r="S44" s="132" t="s">
        <v>330</v>
      </c>
      <c r="T44" s="132" t="s">
        <v>329</v>
      </c>
      <c r="U44" s="132" t="s">
        <v>330</v>
      </c>
      <c r="V44" s="132" t="s">
        <v>330</v>
      </c>
      <c r="W44" s="132" t="s">
        <v>329</v>
      </c>
      <c r="X44" s="134" t="s">
        <v>330</v>
      </c>
      <c r="Y44" s="15"/>
      <c r="Z44" s="15"/>
      <c r="AA44" s="21">
        <v>54961</v>
      </c>
      <c r="AE44" s="15"/>
    </row>
    <row r="45" spans="1:31" ht="15.75" customHeight="1" x14ac:dyDescent="0.15">
      <c r="A45" s="132" t="s">
        <v>78</v>
      </c>
      <c r="B45" s="133">
        <f>HYPERLINK("http://www.ncbi.nlm.nih.gov/gene/?term=6815",6815)</f>
        <v>6815</v>
      </c>
      <c r="C45" s="135" t="s">
        <v>2574</v>
      </c>
      <c r="D45" s="135" t="s">
        <v>258</v>
      </c>
      <c r="E45" s="135" t="s">
        <v>78</v>
      </c>
      <c r="F45" s="136" t="s">
        <v>330</v>
      </c>
      <c r="G45" s="132"/>
      <c r="H45" s="132" t="s">
        <v>5008</v>
      </c>
      <c r="I45" s="132" t="s">
        <v>5009</v>
      </c>
      <c r="J45" s="134">
        <v>615814</v>
      </c>
      <c r="K45" s="132"/>
      <c r="L45" s="132" t="s">
        <v>329</v>
      </c>
      <c r="M45" s="132" t="s">
        <v>330</v>
      </c>
      <c r="N45" s="132" t="s">
        <v>329</v>
      </c>
      <c r="O45" s="132" t="s">
        <v>330</v>
      </c>
      <c r="P45" s="132" t="s">
        <v>329</v>
      </c>
      <c r="Q45" s="132" t="s">
        <v>329</v>
      </c>
      <c r="R45" s="132" t="s">
        <v>330</v>
      </c>
      <c r="S45" s="132" t="s">
        <v>330</v>
      </c>
      <c r="T45" s="132" t="s">
        <v>329</v>
      </c>
      <c r="U45" s="132" t="s">
        <v>330</v>
      </c>
      <c r="V45" s="132" t="s">
        <v>329</v>
      </c>
      <c r="W45" s="132" t="s">
        <v>329</v>
      </c>
      <c r="X45" s="134" t="s">
        <v>14733</v>
      </c>
      <c r="Y45" s="15"/>
      <c r="Z45" s="15"/>
      <c r="AA45" s="22">
        <v>6815</v>
      </c>
      <c r="AE45" s="15"/>
    </row>
    <row r="46" spans="1:31" ht="15.75" customHeight="1" x14ac:dyDescent="0.15">
      <c r="A46" s="132" t="s">
        <v>79</v>
      </c>
      <c r="B46" s="133">
        <f>HYPERLINK("http://www.ncbi.nlm.nih.gov/gene/?term=51657",51657)</f>
        <v>51657</v>
      </c>
      <c r="C46" s="135" t="s">
        <v>2574</v>
      </c>
      <c r="D46" s="135" t="s">
        <v>258</v>
      </c>
      <c r="E46" s="135" t="s">
        <v>79</v>
      </c>
      <c r="F46" s="136" t="s">
        <v>330</v>
      </c>
      <c r="G46" s="132" t="s">
        <v>4952</v>
      </c>
      <c r="H46" s="132" t="s">
        <v>4953</v>
      </c>
      <c r="I46" s="132" t="s">
        <v>4954</v>
      </c>
      <c r="J46" s="134"/>
      <c r="K46" s="132" t="s">
        <v>4955</v>
      </c>
      <c r="L46" s="132" t="s">
        <v>329</v>
      </c>
      <c r="M46" s="132" t="s">
        <v>330</v>
      </c>
      <c r="N46" s="132" t="s">
        <v>329</v>
      </c>
      <c r="O46" s="132" t="s">
        <v>330</v>
      </c>
      <c r="P46" s="132" t="s">
        <v>329</v>
      </c>
      <c r="Q46" s="132" t="s">
        <v>329</v>
      </c>
      <c r="R46" s="132" t="s">
        <v>330</v>
      </c>
      <c r="S46" s="132" t="s">
        <v>330</v>
      </c>
      <c r="T46" s="132" t="s">
        <v>329</v>
      </c>
      <c r="U46" s="132" t="s">
        <v>330</v>
      </c>
      <c r="V46" s="132" t="s">
        <v>329</v>
      </c>
      <c r="W46" s="132" t="s">
        <v>329</v>
      </c>
      <c r="X46" s="134" t="s">
        <v>14733</v>
      </c>
      <c r="Y46" s="15"/>
      <c r="Z46" s="15"/>
      <c r="AA46" s="22">
        <v>51657</v>
      </c>
      <c r="AE46" s="15"/>
    </row>
    <row r="47" spans="1:31" ht="15.75" customHeight="1" x14ac:dyDescent="0.15">
      <c r="A47" s="132" t="s">
        <v>87</v>
      </c>
      <c r="B47" s="133">
        <f>HYPERLINK("http://www.ncbi.nlm.nih.gov/gene/?term=4534",4534)</f>
        <v>4534</v>
      </c>
      <c r="C47" s="135" t="s">
        <v>2574</v>
      </c>
      <c r="D47" s="135" t="s">
        <v>259</v>
      </c>
      <c r="E47" s="135" t="s">
        <v>88</v>
      </c>
      <c r="F47" s="136" t="s">
        <v>330</v>
      </c>
      <c r="G47" s="132" t="s">
        <v>4723</v>
      </c>
      <c r="H47" s="132" t="s">
        <v>4724</v>
      </c>
      <c r="I47" s="132" t="s">
        <v>4578</v>
      </c>
      <c r="J47" s="134">
        <v>300415</v>
      </c>
      <c r="K47" s="132" t="s">
        <v>4725</v>
      </c>
      <c r="L47" s="132" t="s">
        <v>329</v>
      </c>
      <c r="M47" s="132" t="s">
        <v>330</v>
      </c>
      <c r="N47" s="132" t="s">
        <v>329</v>
      </c>
      <c r="O47" s="132" t="s">
        <v>330</v>
      </c>
      <c r="P47" s="132" t="s">
        <v>329</v>
      </c>
      <c r="Q47" s="132" t="s">
        <v>330</v>
      </c>
      <c r="R47" s="132" t="s">
        <v>330</v>
      </c>
      <c r="S47" s="132" t="s">
        <v>330</v>
      </c>
      <c r="T47" s="132" t="s">
        <v>329</v>
      </c>
      <c r="U47" s="132" t="s">
        <v>330</v>
      </c>
      <c r="V47" s="132" t="s">
        <v>329</v>
      </c>
      <c r="W47" s="132" t="s">
        <v>330</v>
      </c>
      <c r="X47" s="134" t="s">
        <v>330</v>
      </c>
      <c r="Y47" s="15"/>
      <c r="Z47" s="15"/>
      <c r="AA47" s="21">
        <v>4534</v>
      </c>
      <c r="AE47" s="15"/>
    </row>
    <row r="48" spans="1:31" ht="15.75" customHeight="1" x14ac:dyDescent="0.15">
      <c r="A48" s="132" t="s">
        <v>88</v>
      </c>
      <c r="B48" s="133">
        <f>HYPERLINK("http://www.ncbi.nlm.nih.gov/gene/?term=8776",8776)</f>
        <v>8776</v>
      </c>
      <c r="C48" s="135" t="s">
        <v>2574</v>
      </c>
      <c r="D48" s="135" t="s">
        <v>259</v>
      </c>
      <c r="E48" s="135" t="s">
        <v>88</v>
      </c>
      <c r="F48" s="136" t="s">
        <v>330</v>
      </c>
      <c r="G48" s="132"/>
      <c r="H48" s="132" t="s">
        <v>4925</v>
      </c>
      <c r="I48" s="132" t="s">
        <v>4926</v>
      </c>
      <c r="J48" s="134">
        <v>300171</v>
      </c>
      <c r="K48" s="132" t="s">
        <v>4725</v>
      </c>
      <c r="L48" s="132" t="s">
        <v>329</v>
      </c>
      <c r="M48" s="132" t="s">
        <v>330</v>
      </c>
      <c r="N48" s="132" t="s">
        <v>329</v>
      </c>
      <c r="O48" s="132" t="s">
        <v>330</v>
      </c>
      <c r="P48" s="132" t="s">
        <v>329</v>
      </c>
      <c r="Q48" s="132" t="s">
        <v>330</v>
      </c>
      <c r="R48" s="132" t="s">
        <v>330</v>
      </c>
      <c r="S48" s="132" t="s">
        <v>330</v>
      </c>
      <c r="T48" s="132" t="s">
        <v>329</v>
      </c>
      <c r="U48" s="132" t="s">
        <v>330</v>
      </c>
      <c r="V48" s="132" t="s">
        <v>329</v>
      </c>
      <c r="W48" s="132" t="s">
        <v>330</v>
      </c>
      <c r="X48" s="134" t="s">
        <v>330</v>
      </c>
      <c r="Y48" s="15"/>
      <c r="Z48" s="15"/>
      <c r="AA48" s="21">
        <v>8776</v>
      </c>
      <c r="AE48" s="15"/>
    </row>
    <row r="49" spans="1:31" ht="15.75" customHeight="1" x14ac:dyDescent="0.15">
      <c r="A49" s="132" t="s">
        <v>89</v>
      </c>
      <c r="B49" s="133">
        <f>HYPERLINK("http://www.ncbi.nlm.nih.gov/gene/?term=8898",8898)</f>
        <v>8898</v>
      </c>
      <c r="C49" s="135" t="s">
        <v>2574</v>
      </c>
      <c r="D49" s="135" t="s">
        <v>259</v>
      </c>
      <c r="E49" s="135" t="s">
        <v>88</v>
      </c>
      <c r="F49" s="136" t="s">
        <v>330</v>
      </c>
      <c r="G49" s="132" t="s">
        <v>4576</v>
      </c>
      <c r="H49" s="132" t="s">
        <v>4577</v>
      </c>
      <c r="I49" s="132" t="s">
        <v>4578</v>
      </c>
      <c r="J49" s="134">
        <v>603557</v>
      </c>
      <c r="K49" s="132" t="s">
        <v>4579</v>
      </c>
      <c r="L49" s="132" t="s">
        <v>329</v>
      </c>
      <c r="M49" s="132" t="s">
        <v>330</v>
      </c>
      <c r="N49" s="132" t="s">
        <v>329</v>
      </c>
      <c r="O49" s="132" t="s">
        <v>330</v>
      </c>
      <c r="P49" s="132" t="s">
        <v>329</v>
      </c>
      <c r="Q49" s="132" t="s">
        <v>330</v>
      </c>
      <c r="R49" s="132" t="s">
        <v>330</v>
      </c>
      <c r="S49" s="132" t="s">
        <v>330</v>
      </c>
      <c r="T49" s="132" t="s">
        <v>329</v>
      </c>
      <c r="U49" s="132" t="s">
        <v>330</v>
      </c>
      <c r="V49" s="132" t="s">
        <v>329</v>
      </c>
      <c r="W49" s="132" t="s">
        <v>330</v>
      </c>
      <c r="X49" s="134" t="s">
        <v>330</v>
      </c>
      <c r="Y49" s="15"/>
      <c r="Z49" s="15"/>
      <c r="AA49" s="21">
        <v>8898</v>
      </c>
      <c r="AE49" s="15"/>
    </row>
    <row r="50" spans="1:31" ht="15.75" customHeight="1" x14ac:dyDescent="0.15">
      <c r="A50" s="132" t="s">
        <v>90</v>
      </c>
      <c r="B50" s="133">
        <f>HYPERLINK("http://www.ncbi.nlm.nih.gov/gene/?term=54893",54893)</f>
        <v>54893</v>
      </c>
      <c r="C50" s="135" t="s">
        <v>2574</v>
      </c>
      <c r="D50" s="135" t="s">
        <v>259</v>
      </c>
      <c r="E50" s="135" t="s">
        <v>90</v>
      </c>
      <c r="F50" s="136" t="s">
        <v>330</v>
      </c>
      <c r="G50" s="132"/>
      <c r="H50" s="132" t="s">
        <v>4704</v>
      </c>
      <c r="I50" s="132"/>
      <c r="J50" s="134"/>
      <c r="K50" s="132" t="s">
        <v>4705</v>
      </c>
      <c r="L50" s="132" t="s">
        <v>329</v>
      </c>
      <c r="M50" s="132" t="s">
        <v>330</v>
      </c>
      <c r="N50" s="132" t="s">
        <v>329</v>
      </c>
      <c r="O50" s="132" t="s">
        <v>330</v>
      </c>
      <c r="P50" s="132" t="s">
        <v>329</v>
      </c>
      <c r="Q50" s="132" t="s">
        <v>329</v>
      </c>
      <c r="R50" s="132" t="s">
        <v>330</v>
      </c>
      <c r="S50" s="132" t="s">
        <v>330</v>
      </c>
      <c r="T50" s="132" t="s">
        <v>329</v>
      </c>
      <c r="U50" s="132" t="s">
        <v>330</v>
      </c>
      <c r="V50" s="132" t="s">
        <v>329</v>
      </c>
      <c r="W50" s="132" t="s">
        <v>329</v>
      </c>
      <c r="X50" s="134" t="s">
        <v>14732</v>
      </c>
      <c r="Y50" s="15"/>
      <c r="Z50" s="15"/>
      <c r="AA50" s="22">
        <v>54893</v>
      </c>
      <c r="AE50" s="15"/>
    </row>
    <row r="51" spans="1:31" ht="15.75" customHeight="1" x14ac:dyDescent="0.15">
      <c r="A51" s="132" t="s">
        <v>91</v>
      </c>
      <c r="B51" s="133">
        <f>HYPERLINK("http://www.ncbi.nlm.nih.gov/gene/?term=10903",10903)</f>
        <v>10903</v>
      </c>
      <c r="C51" s="135" t="s">
        <v>2574</v>
      </c>
      <c r="D51" s="135" t="s">
        <v>259</v>
      </c>
      <c r="E51" s="135" t="s">
        <v>90</v>
      </c>
      <c r="F51" s="136" t="s">
        <v>330</v>
      </c>
      <c r="G51" s="132" t="s">
        <v>5318</v>
      </c>
      <c r="H51" s="132" t="s">
        <v>5319</v>
      </c>
      <c r="I51" s="132" t="s">
        <v>5320</v>
      </c>
      <c r="J51" s="134"/>
      <c r="K51" s="132" t="s">
        <v>5321</v>
      </c>
      <c r="L51" s="132" t="s">
        <v>329</v>
      </c>
      <c r="M51" s="132" t="s">
        <v>330</v>
      </c>
      <c r="N51" s="132" t="s">
        <v>329</v>
      </c>
      <c r="O51" s="132" t="s">
        <v>330</v>
      </c>
      <c r="P51" s="132" t="s">
        <v>329</v>
      </c>
      <c r="Q51" s="132" t="s">
        <v>329</v>
      </c>
      <c r="R51" s="132" t="s">
        <v>330</v>
      </c>
      <c r="S51" s="132" t="s">
        <v>330</v>
      </c>
      <c r="T51" s="132" t="s">
        <v>329</v>
      </c>
      <c r="U51" s="132" t="s">
        <v>330</v>
      </c>
      <c r="V51" s="132" t="s">
        <v>329</v>
      </c>
      <c r="W51" s="132" t="s">
        <v>329</v>
      </c>
      <c r="X51" s="134" t="s">
        <v>14732</v>
      </c>
      <c r="Y51" s="15"/>
      <c r="Z51" s="15"/>
      <c r="AA51" s="22">
        <v>10903</v>
      </c>
      <c r="AE51" s="15"/>
    </row>
    <row r="52" spans="1:31" ht="15.75" customHeight="1" x14ac:dyDescent="0.15">
      <c r="A52" s="132" t="s">
        <v>92</v>
      </c>
      <c r="B52" s="133">
        <f>HYPERLINK("http://www.ncbi.nlm.nih.gov/gene/?term=54545",54545)</f>
        <v>54545</v>
      </c>
      <c r="C52" s="135" t="s">
        <v>2574</v>
      </c>
      <c r="D52" s="135" t="s">
        <v>259</v>
      </c>
      <c r="E52" s="135" t="s">
        <v>90</v>
      </c>
      <c r="F52" s="136" t="s">
        <v>330</v>
      </c>
      <c r="G52" s="132" t="s">
        <v>4788</v>
      </c>
      <c r="H52" s="132" t="s">
        <v>4789</v>
      </c>
      <c r="I52" s="132" t="s">
        <v>4790</v>
      </c>
      <c r="J52" s="134">
        <v>606501</v>
      </c>
      <c r="K52" s="132" t="s">
        <v>4791</v>
      </c>
      <c r="L52" s="132" t="s">
        <v>329</v>
      </c>
      <c r="M52" s="132" t="s">
        <v>330</v>
      </c>
      <c r="N52" s="132" t="s">
        <v>329</v>
      </c>
      <c r="O52" s="132" t="s">
        <v>330</v>
      </c>
      <c r="P52" s="132" t="s">
        <v>329</v>
      </c>
      <c r="Q52" s="132" t="s">
        <v>329</v>
      </c>
      <c r="R52" s="132" t="s">
        <v>330</v>
      </c>
      <c r="S52" s="132" t="s">
        <v>330</v>
      </c>
      <c r="T52" s="132" t="s">
        <v>329</v>
      </c>
      <c r="U52" s="132" t="s">
        <v>330</v>
      </c>
      <c r="V52" s="132" t="s">
        <v>329</v>
      </c>
      <c r="W52" s="132" t="s">
        <v>329</v>
      </c>
      <c r="X52" s="134" t="s">
        <v>14733</v>
      </c>
      <c r="Y52" s="15"/>
      <c r="Z52" s="15"/>
      <c r="AA52" s="22">
        <v>54545</v>
      </c>
      <c r="AE52" s="15"/>
    </row>
    <row r="53" spans="1:31" ht="15.75" customHeight="1" x14ac:dyDescent="0.15">
      <c r="A53" s="132" t="s">
        <v>93</v>
      </c>
      <c r="B53" s="133">
        <f>HYPERLINK("http://www.ncbi.nlm.nih.gov/gene/?term=64419",64419)</f>
        <v>64419</v>
      </c>
      <c r="C53" s="135" t="s">
        <v>2574</v>
      </c>
      <c r="D53" s="135" t="s">
        <v>259</v>
      </c>
      <c r="E53" s="135" t="s">
        <v>93</v>
      </c>
      <c r="F53" s="136" t="s">
        <v>330</v>
      </c>
      <c r="G53" s="132" t="s">
        <v>4860</v>
      </c>
      <c r="H53" s="132" t="s">
        <v>4861</v>
      </c>
      <c r="I53" s="132" t="s">
        <v>4862</v>
      </c>
      <c r="J53" s="134">
        <v>611089</v>
      </c>
      <c r="K53" s="132" t="s">
        <v>4863</v>
      </c>
      <c r="L53" s="132" t="s">
        <v>329</v>
      </c>
      <c r="M53" s="132" t="s">
        <v>330</v>
      </c>
      <c r="N53" s="132" t="s">
        <v>329</v>
      </c>
      <c r="O53" s="132" t="s">
        <v>330</v>
      </c>
      <c r="P53" s="132" t="s">
        <v>329</v>
      </c>
      <c r="Q53" s="132" t="s">
        <v>330</v>
      </c>
      <c r="R53" s="132" t="s">
        <v>329</v>
      </c>
      <c r="S53" s="132" t="s">
        <v>329</v>
      </c>
      <c r="T53" s="132" t="s">
        <v>329</v>
      </c>
      <c r="U53" s="132" t="s">
        <v>330</v>
      </c>
      <c r="V53" s="132" t="s">
        <v>329</v>
      </c>
      <c r="W53" s="132" t="s">
        <v>330</v>
      </c>
      <c r="X53" s="134" t="s">
        <v>330</v>
      </c>
      <c r="Y53" s="15"/>
      <c r="Z53" s="15"/>
      <c r="AA53" s="21">
        <v>64419</v>
      </c>
      <c r="AE53" s="15"/>
    </row>
    <row r="54" spans="1:31" ht="15.75" customHeight="1" x14ac:dyDescent="0.15">
      <c r="A54" s="132" t="s">
        <v>94</v>
      </c>
      <c r="B54" s="133">
        <f>HYPERLINK("http://www.ncbi.nlm.nih.gov/gene/?term=8897",8897)</f>
        <v>8897</v>
      </c>
      <c r="C54" s="135" t="s">
        <v>2574</v>
      </c>
      <c r="D54" s="135" t="s">
        <v>259</v>
      </c>
      <c r="E54" s="135" t="s">
        <v>94</v>
      </c>
      <c r="F54" s="136" t="s">
        <v>330</v>
      </c>
      <c r="G54" s="132" t="s">
        <v>5097</v>
      </c>
      <c r="H54" s="132" t="s">
        <v>5098</v>
      </c>
      <c r="I54" s="132" t="s">
        <v>5099</v>
      </c>
      <c r="J54" s="134">
        <v>603558</v>
      </c>
      <c r="K54" s="132" t="s">
        <v>5100</v>
      </c>
      <c r="L54" s="132" t="s">
        <v>329</v>
      </c>
      <c r="M54" s="132" t="s">
        <v>330</v>
      </c>
      <c r="N54" s="132" t="s">
        <v>329</v>
      </c>
      <c r="O54" s="132" t="s">
        <v>330</v>
      </c>
      <c r="P54" s="132" t="s">
        <v>329</v>
      </c>
      <c r="Q54" s="132" t="s">
        <v>330</v>
      </c>
      <c r="R54" s="132" t="s">
        <v>330</v>
      </c>
      <c r="S54" s="132" t="s">
        <v>330</v>
      </c>
      <c r="T54" s="132" t="s">
        <v>329</v>
      </c>
      <c r="U54" s="132" t="s">
        <v>330</v>
      </c>
      <c r="V54" s="132" t="s">
        <v>329</v>
      </c>
      <c r="W54" s="132" t="s">
        <v>330</v>
      </c>
      <c r="X54" s="134" t="s">
        <v>330</v>
      </c>
      <c r="Y54" s="15"/>
      <c r="Z54" s="15"/>
      <c r="AA54" s="21">
        <v>8897</v>
      </c>
      <c r="AE54" s="15"/>
    </row>
    <row r="55" spans="1:31" ht="15.75" customHeight="1" x14ac:dyDescent="0.15">
      <c r="A55" s="132" t="s">
        <v>95</v>
      </c>
      <c r="B55" s="133">
        <f>HYPERLINK("http://www.ncbi.nlm.nih.gov/gene/?term=9110",9110)</f>
        <v>9110</v>
      </c>
      <c r="C55" s="135" t="s">
        <v>2574</v>
      </c>
      <c r="D55" s="135" t="s">
        <v>259</v>
      </c>
      <c r="E55" s="135" t="s">
        <v>94</v>
      </c>
      <c r="F55" s="136" t="s">
        <v>330</v>
      </c>
      <c r="G55" s="132" t="s">
        <v>4706</v>
      </c>
      <c r="H55" s="132" t="s">
        <v>4707</v>
      </c>
      <c r="I55" s="132" t="s">
        <v>4708</v>
      </c>
      <c r="J55" s="134">
        <v>603559</v>
      </c>
      <c r="K55" s="132" t="s">
        <v>4514</v>
      </c>
      <c r="L55" s="132" t="s">
        <v>329</v>
      </c>
      <c r="M55" s="132" t="s">
        <v>330</v>
      </c>
      <c r="N55" s="132" t="s">
        <v>329</v>
      </c>
      <c r="O55" s="132" t="s">
        <v>330</v>
      </c>
      <c r="P55" s="132" t="s">
        <v>329</v>
      </c>
      <c r="Q55" s="132" t="s">
        <v>330</v>
      </c>
      <c r="R55" s="132" t="s">
        <v>330</v>
      </c>
      <c r="S55" s="132" t="s">
        <v>330</v>
      </c>
      <c r="T55" s="132" t="s">
        <v>329</v>
      </c>
      <c r="U55" s="132" t="s">
        <v>330</v>
      </c>
      <c r="V55" s="132" t="s">
        <v>330</v>
      </c>
      <c r="W55" s="132" t="s">
        <v>330</v>
      </c>
      <c r="X55" s="134" t="s">
        <v>330</v>
      </c>
      <c r="Y55" s="15" t="s">
        <v>14196</v>
      </c>
      <c r="Z55" s="15"/>
      <c r="AA55" s="21">
        <v>9110</v>
      </c>
      <c r="AE55" s="15"/>
    </row>
    <row r="56" spans="1:31" ht="15.75" customHeight="1" x14ac:dyDescent="0.15">
      <c r="A56" s="132" t="s">
        <v>96</v>
      </c>
      <c r="B56" s="133">
        <f>HYPERLINK("http://www.ncbi.nlm.nih.gov/gene/?term=6305",6305)</f>
        <v>6305</v>
      </c>
      <c r="C56" s="135" t="s">
        <v>2574</v>
      </c>
      <c r="D56" s="135" t="s">
        <v>259</v>
      </c>
      <c r="E56" s="135" t="s">
        <v>308</v>
      </c>
      <c r="F56" s="136" t="s">
        <v>330</v>
      </c>
      <c r="G56" s="132" t="s">
        <v>5372</v>
      </c>
      <c r="H56" s="132" t="s">
        <v>5373</v>
      </c>
      <c r="I56" s="132" t="s">
        <v>5374</v>
      </c>
      <c r="J56" s="134">
        <v>603560</v>
      </c>
      <c r="K56" s="132" t="s">
        <v>2349</v>
      </c>
      <c r="L56" s="132" t="s">
        <v>329</v>
      </c>
      <c r="M56" s="132" t="s">
        <v>330</v>
      </c>
      <c r="N56" s="132" t="s">
        <v>329</v>
      </c>
      <c r="O56" s="132" t="s">
        <v>330</v>
      </c>
      <c r="P56" s="132" t="s">
        <v>329</v>
      </c>
      <c r="Q56" s="132" t="s">
        <v>329</v>
      </c>
      <c r="R56" s="132" t="s">
        <v>330</v>
      </c>
      <c r="S56" s="132" t="s">
        <v>330</v>
      </c>
      <c r="T56" s="132" t="s">
        <v>329</v>
      </c>
      <c r="U56" s="132" t="s">
        <v>330</v>
      </c>
      <c r="V56" s="132" t="s">
        <v>329</v>
      </c>
      <c r="W56" s="132" t="s">
        <v>329</v>
      </c>
      <c r="X56" s="134" t="s">
        <v>14733</v>
      </c>
      <c r="Y56" s="15"/>
      <c r="Z56" s="15"/>
      <c r="AA56" s="22">
        <v>6305</v>
      </c>
      <c r="AE56" s="15"/>
    </row>
    <row r="57" spans="1:31" ht="15.75" customHeight="1" x14ac:dyDescent="0.15">
      <c r="A57" s="132" t="s">
        <v>97</v>
      </c>
      <c r="B57" s="133">
        <f>HYPERLINK("http://www.ncbi.nlm.nih.gov/gene/?term=81846",81846)</f>
        <v>81846</v>
      </c>
      <c r="C57" s="135" t="s">
        <v>2574</v>
      </c>
      <c r="D57" s="135" t="s">
        <v>259</v>
      </c>
      <c r="E57" s="135" t="s">
        <v>308</v>
      </c>
      <c r="F57" s="136" t="s">
        <v>330</v>
      </c>
      <c r="G57" s="132" t="s">
        <v>5145</v>
      </c>
      <c r="H57" s="132" t="s">
        <v>5146</v>
      </c>
      <c r="I57" s="132" t="s">
        <v>5147</v>
      </c>
      <c r="J57" s="134">
        <v>607697</v>
      </c>
      <c r="K57" s="132" t="s">
        <v>2304</v>
      </c>
      <c r="L57" s="132" t="s">
        <v>329</v>
      </c>
      <c r="M57" s="132" t="s">
        <v>330</v>
      </c>
      <c r="N57" s="132" t="s">
        <v>329</v>
      </c>
      <c r="O57" s="132" t="s">
        <v>330</v>
      </c>
      <c r="P57" s="132" t="s">
        <v>329</v>
      </c>
      <c r="Q57" s="132" t="s">
        <v>329</v>
      </c>
      <c r="R57" s="132" t="s">
        <v>330</v>
      </c>
      <c r="S57" s="132" t="s">
        <v>330</v>
      </c>
      <c r="T57" s="132" t="s">
        <v>329</v>
      </c>
      <c r="U57" s="132" t="s">
        <v>330</v>
      </c>
      <c r="V57" s="132" t="s">
        <v>329</v>
      </c>
      <c r="W57" s="132" t="s">
        <v>329</v>
      </c>
      <c r="X57" s="134" t="s">
        <v>14732</v>
      </c>
      <c r="Y57" s="15"/>
      <c r="Z57" s="15"/>
      <c r="AA57" s="22">
        <v>81846</v>
      </c>
      <c r="AE57" s="15"/>
    </row>
    <row r="58" spans="1:31" ht="15.75" customHeight="1" x14ac:dyDescent="0.15">
      <c r="A58" s="132" t="s">
        <v>98</v>
      </c>
      <c r="B58" s="133">
        <f>HYPERLINK("http://www.ncbi.nlm.nih.gov/gene/?term=9107",9107)</f>
        <v>9107</v>
      </c>
      <c r="C58" s="135" t="s">
        <v>2574</v>
      </c>
      <c r="D58" s="135" t="s">
        <v>259</v>
      </c>
      <c r="E58" s="135" t="s">
        <v>98</v>
      </c>
      <c r="F58" s="136" t="s">
        <v>330</v>
      </c>
      <c r="G58" s="132"/>
      <c r="H58" s="132" t="s">
        <v>4882</v>
      </c>
      <c r="I58" s="132"/>
      <c r="J58" s="134">
        <v>603561</v>
      </c>
      <c r="K58" s="132" t="s">
        <v>4883</v>
      </c>
      <c r="L58" s="132" t="s">
        <v>329</v>
      </c>
      <c r="M58" s="132" t="s">
        <v>330</v>
      </c>
      <c r="N58" s="132" t="s">
        <v>329</v>
      </c>
      <c r="O58" s="132" t="s">
        <v>330</v>
      </c>
      <c r="P58" s="132" t="s">
        <v>329</v>
      </c>
      <c r="Q58" s="132" t="s">
        <v>330</v>
      </c>
      <c r="R58" s="132" t="s">
        <v>330</v>
      </c>
      <c r="S58" s="132" t="s">
        <v>330</v>
      </c>
      <c r="T58" s="132" t="s">
        <v>329</v>
      </c>
      <c r="U58" s="132" t="s">
        <v>330</v>
      </c>
      <c r="V58" s="132" t="s">
        <v>329</v>
      </c>
      <c r="W58" s="132" t="s">
        <v>330</v>
      </c>
      <c r="X58" s="134" t="s">
        <v>330</v>
      </c>
      <c r="Y58" s="15"/>
      <c r="Z58" s="15"/>
      <c r="AA58" s="21">
        <v>9107</v>
      </c>
      <c r="AE58" s="15"/>
    </row>
    <row r="59" spans="1:31" ht="15.75" customHeight="1" x14ac:dyDescent="0.15">
      <c r="A59" s="132" t="s">
        <v>99</v>
      </c>
      <c r="B59" s="133">
        <f>HYPERLINK("http://www.ncbi.nlm.nih.gov/gene/?term=9108",9108)</f>
        <v>9108</v>
      </c>
      <c r="C59" s="135" t="s">
        <v>2574</v>
      </c>
      <c r="D59" s="135" t="s">
        <v>259</v>
      </c>
      <c r="E59" s="135" t="s">
        <v>98</v>
      </c>
      <c r="F59" s="136" t="s">
        <v>330</v>
      </c>
      <c r="G59" s="132"/>
      <c r="H59" s="132" t="s">
        <v>4775</v>
      </c>
      <c r="I59" s="132"/>
      <c r="J59" s="134">
        <v>603562</v>
      </c>
      <c r="K59" s="132" t="s">
        <v>2421</v>
      </c>
      <c r="L59" s="132" t="s">
        <v>329</v>
      </c>
      <c r="M59" s="132" t="s">
        <v>330</v>
      </c>
      <c r="N59" s="132" t="s">
        <v>329</v>
      </c>
      <c r="O59" s="132" t="s">
        <v>330</v>
      </c>
      <c r="P59" s="132" t="s">
        <v>329</v>
      </c>
      <c r="Q59" s="132" t="s">
        <v>330</v>
      </c>
      <c r="R59" s="132" t="s">
        <v>330</v>
      </c>
      <c r="S59" s="132" t="s">
        <v>330</v>
      </c>
      <c r="T59" s="132" t="s">
        <v>329</v>
      </c>
      <c r="U59" s="132" t="s">
        <v>330</v>
      </c>
      <c r="V59" s="132" t="s">
        <v>329</v>
      </c>
      <c r="W59" s="132" t="s">
        <v>330</v>
      </c>
      <c r="X59" s="134" t="s">
        <v>330</v>
      </c>
      <c r="Y59" s="15"/>
      <c r="Z59" s="15"/>
      <c r="AA59" s="21">
        <v>9108</v>
      </c>
      <c r="AE59" s="15"/>
    </row>
    <row r="60" spans="1:31" ht="15.75" customHeight="1" x14ac:dyDescent="0.15">
      <c r="A60" s="132" t="s">
        <v>100</v>
      </c>
      <c r="B60" s="133">
        <f>HYPERLINK("http://www.ncbi.nlm.nih.gov/gene/?term=55613",55613)</f>
        <v>55613</v>
      </c>
      <c r="C60" s="135" t="s">
        <v>2574</v>
      </c>
      <c r="D60" s="135" t="s">
        <v>259</v>
      </c>
      <c r="E60" s="135" t="s">
        <v>98</v>
      </c>
      <c r="F60" s="136" t="s">
        <v>330</v>
      </c>
      <c r="G60" s="132"/>
      <c r="H60" s="132" t="s">
        <v>5071</v>
      </c>
      <c r="I60" s="132"/>
      <c r="J60" s="134"/>
      <c r="K60" s="132" t="s">
        <v>5072</v>
      </c>
      <c r="L60" s="132" t="s">
        <v>329</v>
      </c>
      <c r="M60" s="132" t="s">
        <v>330</v>
      </c>
      <c r="N60" s="132" t="s">
        <v>329</v>
      </c>
      <c r="O60" s="132" t="s">
        <v>330</v>
      </c>
      <c r="P60" s="132" t="s">
        <v>329</v>
      </c>
      <c r="Q60" s="132" t="s">
        <v>330</v>
      </c>
      <c r="R60" s="132" t="s">
        <v>330</v>
      </c>
      <c r="S60" s="132" t="s">
        <v>330</v>
      </c>
      <c r="T60" s="132" t="s">
        <v>329</v>
      </c>
      <c r="U60" s="132" t="s">
        <v>330</v>
      </c>
      <c r="V60" s="132" t="s">
        <v>329</v>
      </c>
      <c r="W60" s="132" t="s">
        <v>329</v>
      </c>
      <c r="X60" s="134" t="s">
        <v>14729</v>
      </c>
      <c r="Y60" s="15"/>
      <c r="Z60" s="15"/>
      <c r="AA60" s="21">
        <v>55613</v>
      </c>
      <c r="AE60" s="15"/>
    </row>
    <row r="61" spans="1:31" ht="15.75" customHeight="1" x14ac:dyDescent="0.15">
      <c r="A61" s="132" t="s">
        <v>101</v>
      </c>
      <c r="B61" s="133">
        <f>HYPERLINK("http://www.ncbi.nlm.nih.gov/gene/?term=66036",66036)</f>
        <v>66036</v>
      </c>
      <c r="C61" s="135" t="s">
        <v>2574</v>
      </c>
      <c r="D61" s="135" t="s">
        <v>259</v>
      </c>
      <c r="E61" s="135" t="s">
        <v>101</v>
      </c>
      <c r="F61" s="136" t="s">
        <v>330</v>
      </c>
      <c r="G61" s="132" t="s">
        <v>5356</v>
      </c>
      <c r="H61" s="132" t="s">
        <v>5357</v>
      </c>
      <c r="I61" s="132" t="s">
        <v>5071</v>
      </c>
      <c r="J61" s="134">
        <v>606260</v>
      </c>
      <c r="K61" s="132" t="s">
        <v>2353</v>
      </c>
      <c r="L61" s="132" t="s">
        <v>329</v>
      </c>
      <c r="M61" s="132" t="s">
        <v>330</v>
      </c>
      <c r="N61" s="132" t="s">
        <v>329</v>
      </c>
      <c r="O61" s="132" t="s">
        <v>330</v>
      </c>
      <c r="P61" s="132" t="s">
        <v>329</v>
      </c>
      <c r="Q61" s="132" t="s">
        <v>329</v>
      </c>
      <c r="R61" s="132" t="s">
        <v>330</v>
      </c>
      <c r="S61" s="132" t="s">
        <v>330</v>
      </c>
      <c r="T61" s="132" t="s">
        <v>329</v>
      </c>
      <c r="U61" s="132" t="s">
        <v>330</v>
      </c>
      <c r="V61" s="132" t="s">
        <v>329</v>
      </c>
      <c r="W61" s="132" t="s">
        <v>329</v>
      </c>
      <c r="X61" s="134" t="s">
        <v>14729</v>
      </c>
      <c r="Y61" s="15"/>
      <c r="Z61" s="15"/>
      <c r="AA61" s="22">
        <v>66036</v>
      </c>
      <c r="AE61" s="15"/>
    </row>
    <row r="62" spans="1:31" ht="15.75" customHeight="1" x14ac:dyDescent="0.15">
      <c r="A62" s="132" t="s">
        <v>180</v>
      </c>
      <c r="B62" s="133">
        <f>HYPERLINK("http://www.ncbi.nlm.nih.gov/gene/?term=27143",27143)</f>
        <v>27143</v>
      </c>
      <c r="C62" s="135" t="s">
        <v>2574</v>
      </c>
      <c r="D62" s="135" t="s">
        <v>261</v>
      </c>
      <c r="E62" s="135" t="s">
        <v>261</v>
      </c>
      <c r="F62" s="136" t="s">
        <v>330</v>
      </c>
      <c r="G62" s="132" t="s">
        <v>4998</v>
      </c>
      <c r="H62" s="132" t="s">
        <v>4999</v>
      </c>
      <c r="I62" s="132" t="s">
        <v>7092</v>
      </c>
      <c r="J62" s="134">
        <v>614656</v>
      </c>
      <c r="K62" s="132" t="s">
        <v>5000</v>
      </c>
      <c r="L62" s="132" t="s">
        <v>329</v>
      </c>
      <c r="M62" s="132" t="s">
        <v>329</v>
      </c>
      <c r="N62" s="132" t="s">
        <v>329</v>
      </c>
      <c r="O62" s="132" t="s">
        <v>329</v>
      </c>
      <c r="P62" s="132" t="s">
        <v>329</v>
      </c>
      <c r="Q62" s="132" t="s">
        <v>329</v>
      </c>
      <c r="R62" s="132" t="s">
        <v>329</v>
      </c>
      <c r="S62" s="132" t="s">
        <v>329</v>
      </c>
      <c r="T62" s="132" t="s">
        <v>329</v>
      </c>
      <c r="U62" s="132" t="s">
        <v>330</v>
      </c>
      <c r="V62" s="132" t="s">
        <v>329</v>
      </c>
      <c r="W62" s="132" t="s">
        <v>329</v>
      </c>
      <c r="X62" s="134" t="s">
        <v>14729</v>
      </c>
      <c r="Y62" s="15"/>
      <c r="Z62" s="15"/>
      <c r="AA62" s="21">
        <v>27143</v>
      </c>
      <c r="AE62" s="15"/>
    </row>
    <row r="63" spans="1:31" ht="15.75" customHeight="1" x14ac:dyDescent="0.15">
      <c r="A63" s="132" t="s">
        <v>80</v>
      </c>
      <c r="B63" s="133">
        <f>HYPERLINK("http://www.ncbi.nlm.nih.gov/gene/?term=9829",9829)</f>
        <v>9829</v>
      </c>
      <c r="C63" s="135" t="s">
        <v>2574</v>
      </c>
      <c r="D63" s="135" t="s">
        <v>81</v>
      </c>
      <c r="E63" s="135" t="s">
        <v>306</v>
      </c>
      <c r="F63" s="136" t="s">
        <v>330</v>
      </c>
      <c r="G63" s="132" t="s">
        <v>4864</v>
      </c>
      <c r="H63" s="132" t="s">
        <v>4865</v>
      </c>
      <c r="I63" s="132" t="s">
        <v>4866</v>
      </c>
      <c r="J63" s="134">
        <v>608375</v>
      </c>
      <c r="K63" s="132" t="s">
        <v>4867</v>
      </c>
      <c r="L63" s="132" t="s">
        <v>329</v>
      </c>
      <c r="M63" s="132" t="s">
        <v>329</v>
      </c>
      <c r="N63" s="132" t="s">
        <v>329</v>
      </c>
      <c r="O63" s="132" t="s">
        <v>329</v>
      </c>
      <c r="P63" s="132" t="s">
        <v>329</v>
      </c>
      <c r="Q63" s="132" t="s">
        <v>330</v>
      </c>
      <c r="R63" s="132" t="s">
        <v>330</v>
      </c>
      <c r="S63" s="132" t="s">
        <v>330</v>
      </c>
      <c r="T63" s="132" t="s">
        <v>329</v>
      </c>
      <c r="U63" s="132" t="s">
        <v>329</v>
      </c>
      <c r="V63" s="132" t="s">
        <v>329</v>
      </c>
      <c r="W63" s="132" t="s">
        <v>329</v>
      </c>
      <c r="X63" s="134" t="s">
        <v>14732</v>
      </c>
      <c r="Y63" s="15"/>
      <c r="Z63" s="15"/>
      <c r="AA63" s="21">
        <v>9829</v>
      </c>
      <c r="AE63" s="15"/>
    </row>
    <row r="64" spans="1:31" ht="15.75" customHeight="1" x14ac:dyDescent="0.15">
      <c r="A64" s="132" t="s">
        <v>82</v>
      </c>
      <c r="B64" s="133">
        <f>HYPERLINK("http://www.ncbi.nlm.nih.gov/gene/?term=2580",2580)</f>
        <v>2580</v>
      </c>
      <c r="C64" s="135" t="s">
        <v>2574</v>
      </c>
      <c r="D64" s="135" t="s">
        <v>81</v>
      </c>
      <c r="E64" s="135" t="s">
        <v>306</v>
      </c>
      <c r="F64" s="136" t="s">
        <v>330</v>
      </c>
      <c r="G64" s="132" t="s">
        <v>4686</v>
      </c>
      <c r="H64" s="132" t="s">
        <v>4687</v>
      </c>
      <c r="I64" s="132" t="s">
        <v>4688</v>
      </c>
      <c r="J64" s="134">
        <v>602052</v>
      </c>
      <c r="K64" s="132" t="s">
        <v>4689</v>
      </c>
      <c r="L64" s="132" t="s">
        <v>329</v>
      </c>
      <c r="M64" s="132" t="s">
        <v>329</v>
      </c>
      <c r="N64" s="132" t="s">
        <v>329</v>
      </c>
      <c r="O64" s="132" t="s">
        <v>329</v>
      </c>
      <c r="P64" s="132" t="s">
        <v>329</v>
      </c>
      <c r="Q64" s="132" t="s">
        <v>329</v>
      </c>
      <c r="R64" s="132" t="s">
        <v>330</v>
      </c>
      <c r="S64" s="132" t="s">
        <v>330</v>
      </c>
      <c r="T64" s="132" t="s">
        <v>329</v>
      </c>
      <c r="U64" s="132" t="s">
        <v>329</v>
      </c>
      <c r="V64" s="132" t="s">
        <v>329</v>
      </c>
      <c r="W64" s="132" t="s">
        <v>329</v>
      </c>
      <c r="X64" s="134" t="s">
        <v>14733</v>
      </c>
      <c r="Y64" s="15"/>
      <c r="Z64" s="15"/>
      <c r="AA64" s="22">
        <v>2580</v>
      </c>
      <c r="AE64" s="15"/>
    </row>
    <row r="65" spans="1:31" ht="15.75" customHeight="1" x14ac:dyDescent="0.15">
      <c r="A65" s="132" t="s">
        <v>81</v>
      </c>
      <c r="B65" s="133">
        <f>HYPERLINK("http://www.ncbi.nlm.nih.gov/gene/?term=5728",5728)</f>
        <v>5728</v>
      </c>
      <c r="C65" s="135" t="s">
        <v>2574</v>
      </c>
      <c r="D65" s="135" t="s">
        <v>81</v>
      </c>
      <c r="E65" s="135" t="s">
        <v>81</v>
      </c>
      <c r="F65" s="136" t="s">
        <v>330</v>
      </c>
      <c r="G65" s="132" t="s">
        <v>5329</v>
      </c>
      <c r="H65" s="132" t="s">
        <v>5330</v>
      </c>
      <c r="I65" s="132" t="s">
        <v>5331</v>
      </c>
      <c r="J65" s="134">
        <v>601728</v>
      </c>
      <c r="K65" s="132" t="s">
        <v>2356</v>
      </c>
      <c r="L65" s="132" t="s">
        <v>329</v>
      </c>
      <c r="M65" s="132" t="s">
        <v>330</v>
      </c>
      <c r="N65" s="132" t="s">
        <v>329</v>
      </c>
      <c r="O65" s="132" t="s">
        <v>330</v>
      </c>
      <c r="P65" s="132" t="s">
        <v>329</v>
      </c>
      <c r="Q65" s="132" t="s">
        <v>330</v>
      </c>
      <c r="R65" s="132" t="s">
        <v>330</v>
      </c>
      <c r="S65" s="132" t="s">
        <v>330</v>
      </c>
      <c r="T65" s="132" t="s">
        <v>329</v>
      </c>
      <c r="U65" s="132" t="s">
        <v>330</v>
      </c>
      <c r="V65" s="132" t="s">
        <v>330</v>
      </c>
      <c r="W65" s="132" t="s">
        <v>330</v>
      </c>
      <c r="X65" s="134" t="s">
        <v>330</v>
      </c>
      <c r="Y65" s="15" t="s">
        <v>14196</v>
      </c>
      <c r="Z65" s="15"/>
      <c r="AA65" s="21">
        <v>5728</v>
      </c>
      <c r="AE65" s="15"/>
    </row>
    <row r="66" spans="1:31" ht="15.75" customHeight="1" x14ac:dyDescent="0.15">
      <c r="A66" s="132" t="s">
        <v>83</v>
      </c>
      <c r="B66" s="133">
        <f>HYPERLINK("http://www.ncbi.nlm.nih.gov/gene/?term=7145",7145)</f>
        <v>7145</v>
      </c>
      <c r="C66" s="135" t="s">
        <v>2574</v>
      </c>
      <c r="D66" s="135" t="s">
        <v>81</v>
      </c>
      <c r="E66" s="135" t="s">
        <v>307</v>
      </c>
      <c r="F66" s="137" t="s">
        <v>330</v>
      </c>
      <c r="G66" s="132" t="s">
        <v>4905</v>
      </c>
      <c r="H66" s="132" t="s">
        <v>4906</v>
      </c>
      <c r="I66" s="132" t="s">
        <v>4907</v>
      </c>
      <c r="J66" s="134">
        <v>600076</v>
      </c>
      <c r="K66" s="132" t="s">
        <v>4908</v>
      </c>
      <c r="L66" s="132" t="s">
        <v>329</v>
      </c>
      <c r="M66" s="132" t="s">
        <v>330</v>
      </c>
      <c r="N66" s="132" t="s">
        <v>329</v>
      </c>
      <c r="O66" s="132" t="s">
        <v>330</v>
      </c>
      <c r="P66" s="132" t="s">
        <v>329</v>
      </c>
      <c r="Q66" s="132" t="s">
        <v>329</v>
      </c>
      <c r="R66" s="132" t="s">
        <v>330</v>
      </c>
      <c r="S66" s="132" t="s">
        <v>330</v>
      </c>
      <c r="T66" s="132" t="s">
        <v>329</v>
      </c>
      <c r="U66" s="132" t="s">
        <v>330</v>
      </c>
      <c r="V66" s="132" t="s">
        <v>329</v>
      </c>
      <c r="W66" s="132" t="s">
        <v>329</v>
      </c>
      <c r="X66" s="134" t="s">
        <v>14733</v>
      </c>
      <c r="Y66" s="15"/>
      <c r="Z66" s="15"/>
      <c r="AA66" s="22">
        <v>7145</v>
      </c>
      <c r="AE66" s="15"/>
    </row>
    <row r="67" spans="1:31" ht="15.75" customHeight="1" x14ac:dyDescent="0.15">
      <c r="A67" s="132" t="s">
        <v>4180</v>
      </c>
      <c r="B67" s="133">
        <f>HYPERLINK("http://www.ncbi.nlm.nih.gov/gene/?term=23371",23371)</f>
        <v>23371</v>
      </c>
      <c r="C67" s="135" t="s">
        <v>2574</v>
      </c>
      <c r="D67" s="135" t="s">
        <v>81</v>
      </c>
      <c r="E67" s="135" t="s">
        <v>307</v>
      </c>
      <c r="F67" s="136" t="s">
        <v>330</v>
      </c>
      <c r="G67" s="132" t="s">
        <v>5211</v>
      </c>
      <c r="H67" s="132" t="s">
        <v>5212</v>
      </c>
      <c r="I67" s="132" t="s">
        <v>5213</v>
      </c>
      <c r="J67" s="134">
        <v>607717</v>
      </c>
      <c r="K67" s="132" t="s">
        <v>5214</v>
      </c>
      <c r="L67" s="132" t="s">
        <v>329</v>
      </c>
      <c r="M67" s="132" t="s">
        <v>330</v>
      </c>
      <c r="N67" s="132" t="s">
        <v>329</v>
      </c>
      <c r="O67" s="132" t="s">
        <v>330</v>
      </c>
      <c r="P67" s="132" t="s">
        <v>329</v>
      </c>
      <c r="Q67" s="132" t="s">
        <v>330</v>
      </c>
      <c r="R67" s="132" t="s">
        <v>330</v>
      </c>
      <c r="S67" s="132" t="s">
        <v>330</v>
      </c>
      <c r="T67" s="132" t="s">
        <v>329</v>
      </c>
      <c r="U67" s="132" t="s">
        <v>330</v>
      </c>
      <c r="V67" s="132" t="s">
        <v>329</v>
      </c>
      <c r="W67" s="132" t="s">
        <v>330</v>
      </c>
      <c r="X67" s="134" t="s">
        <v>330</v>
      </c>
      <c r="Y67" s="15"/>
      <c r="Z67" s="15"/>
      <c r="AA67" s="21">
        <v>23371</v>
      </c>
      <c r="AE67" s="15"/>
    </row>
    <row r="68" spans="1:31" ht="15.75" customHeight="1" x14ac:dyDescent="0.15">
      <c r="A68" s="132" t="s">
        <v>84</v>
      </c>
      <c r="B68" s="133">
        <f>HYPERLINK("http://www.ncbi.nlm.nih.gov/gene/?term=64759",64759)</f>
        <v>64759</v>
      </c>
      <c r="C68" s="135" t="s">
        <v>2574</v>
      </c>
      <c r="D68" s="135" t="s">
        <v>81</v>
      </c>
      <c r="E68" s="135" t="s">
        <v>307</v>
      </c>
      <c r="F68" s="137" t="s">
        <v>330</v>
      </c>
      <c r="G68" s="132" t="s">
        <v>5094</v>
      </c>
      <c r="H68" s="132" t="s">
        <v>5095</v>
      </c>
      <c r="I68" s="132" t="s">
        <v>5096</v>
      </c>
      <c r="J68" s="134">
        <v>606825</v>
      </c>
      <c r="K68" s="132" t="s">
        <v>2326</v>
      </c>
      <c r="L68" s="132" t="s">
        <v>329</v>
      </c>
      <c r="M68" s="132" t="s">
        <v>329</v>
      </c>
      <c r="N68" s="132" t="s">
        <v>329</v>
      </c>
      <c r="O68" s="132" t="s">
        <v>330</v>
      </c>
      <c r="P68" s="132" t="s">
        <v>329</v>
      </c>
      <c r="Q68" s="132" t="s">
        <v>329</v>
      </c>
      <c r="R68" s="132" t="s">
        <v>330</v>
      </c>
      <c r="S68" s="132" t="s">
        <v>330</v>
      </c>
      <c r="T68" s="132" t="s">
        <v>329</v>
      </c>
      <c r="U68" s="132" t="s">
        <v>330</v>
      </c>
      <c r="V68" s="132" t="s">
        <v>329</v>
      </c>
      <c r="W68" s="132" t="s">
        <v>329</v>
      </c>
      <c r="X68" s="134" t="s">
        <v>14729</v>
      </c>
      <c r="Y68" s="15"/>
      <c r="Z68" s="15"/>
      <c r="AA68" s="22">
        <v>64759</v>
      </c>
      <c r="AE68" s="15"/>
    </row>
    <row r="69" spans="1:31" ht="15.75" customHeight="1" x14ac:dyDescent="0.15">
      <c r="A69" s="132" t="s">
        <v>85</v>
      </c>
      <c r="B69" s="133">
        <f>HYPERLINK("http://www.ncbi.nlm.nih.gov/gene/?term=7179",7179)</f>
        <v>7179</v>
      </c>
      <c r="C69" s="135" t="s">
        <v>2574</v>
      </c>
      <c r="D69" s="135" t="s">
        <v>81</v>
      </c>
      <c r="E69" s="135" t="s">
        <v>328</v>
      </c>
      <c r="F69" s="136" t="s">
        <v>330</v>
      </c>
      <c r="G69" s="132" t="s">
        <v>5369</v>
      </c>
      <c r="H69" s="132" t="s">
        <v>5370</v>
      </c>
      <c r="I69" s="132" t="s">
        <v>5371</v>
      </c>
      <c r="J69" s="134">
        <v>604336</v>
      </c>
      <c r="K69" s="132" t="s">
        <v>2360</v>
      </c>
      <c r="L69" s="132" t="s">
        <v>329</v>
      </c>
      <c r="M69" s="132" t="s">
        <v>330</v>
      </c>
      <c r="N69" s="132" t="s">
        <v>329</v>
      </c>
      <c r="O69" s="132" t="s">
        <v>330</v>
      </c>
      <c r="P69" s="132" t="s">
        <v>329</v>
      </c>
      <c r="Q69" s="132" t="s">
        <v>330</v>
      </c>
      <c r="R69" s="132" t="s">
        <v>330</v>
      </c>
      <c r="S69" s="132" t="s">
        <v>330</v>
      </c>
      <c r="T69" s="132" t="s">
        <v>329</v>
      </c>
      <c r="U69" s="132" t="s">
        <v>330</v>
      </c>
      <c r="V69" s="132" t="s">
        <v>329</v>
      </c>
      <c r="W69" s="132" t="s">
        <v>329</v>
      </c>
      <c r="X69" s="134" t="s">
        <v>14729</v>
      </c>
      <c r="Y69" s="15"/>
      <c r="Z69" s="15"/>
      <c r="AA69" s="21">
        <v>7179</v>
      </c>
      <c r="AE69" s="15"/>
    </row>
    <row r="70" spans="1:31" ht="15.75" customHeight="1" x14ac:dyDescent="0.15">
      <c r="A70" s="132" t="s">
        <v>86</v>
      </c>
      <c r="B70" s="133">
        <f>HYPERLINK("http://www.ncbi.nlm.nih.gov/gene/?term=93492",93492)</f>
        <v>93492</v>
      </c>
      <c r="C70" s="135" t="s">
        <v>2574</v>
      </c>
      <c r="D70" s="135" t="s">
        <v>81</v>
      </c>
      <c r="E70" s="135" t="s">
        <v>328</v>
      </c>
      <c r="F70" s="136" t="s">
        <v>330</v>
      </c>
      <c r="G70" s="132" t="s">
        <v>5062</v>
      </c>
      <c r="H70" s="132" t="s">
        <v>5063</v>
      </c>
      <c r="I70" s="132" t="s">
        <v>5064</v>
      </c>
      <c r="J70" s="134">
        <v>606791</v>
      </c>
      <c r="K70" s="132" t="s">
        <v>2361</v>
      </c>
      <c r="L70" s="132" t="s">
        <v>329</v>
      </c>
      <c r="M70" s="132" t="s">
        <v>330</v>
      </c>
      <c r="N70" s="132" t="s">
        <v>329</v>
      </c>
      <c r="O70" s="132" t="s">
        <v>330</v>
      </c>
      <c r="P70" s="132" t="s">
        <v>329</v>
      </c>
      <c r="Q70" s="132" t="s">
        <v>330</v>
      </c>
      <c r="R70" s="132" t="s">
        <v>330</v>
      </c>
      <c r="S70" s="132" t="s">
        <v>330</v>
      </c>
      <c r="T70" s="132" t="s">
        <v>329</v>
      </c>
      <c r="U70" s="132" t="s">
        <v>330</v>
      </c>
      <c r="V70" s="132" t="s">
        <v>329</v>
      </c>
      <c r="W70" s="132" t="s">
        <v>330</v>
      </c>
      <c r="X70" s="134" t="s">
        <v>330</v>
      </c>
      <c r="Y70" s="15"/>
      <c r="Z70" s="15"/>
      <c r="AA70" s="21">
        <v>93492</v>
      </c>
      <c r="AE70" s="15"/>
    </row>
    <row r="71" spans="1:31" ht="15.75" customHeight="1" x14ac:dyDescent="0.15">
      <c r="A71" s="132" t="s">
        <v>3</v>
      </c>
      <c r="B71" s="133">
        <f>HYPERLINK("http://www.ncbi.nlm.nih.gov/gene/?term=5770",5770)</f>
        <v>5770</v>
      </c>
      <c r="C71" s="135" t="s">
        <v>2574</v>
      </c>
      <c r="D71" s="135" t="s">
        <v>288</v>
      </c>
      <c r="E71" s="135" t="s">
        <v>3</v>
      </c>
      <c r="F71" s="137" t="s">
        <v>330</v>
      </c>
      <c r="G71" s="132" t="s">
        <v>4828</v>
      </c>
      <c r="H71" s="132" t="s">
        <v>4829</v>
      </c>
      <c r="I71" s="132" t="s">
        <v>4830</v>
      </c>
      <c r="J71" s="134">
        <v>176885</v>
      </c>
      <c r="K71" s="132" t="s">
        <v>4831</v>
      </c>
      <c r="L71" s="132" t="s">
        <v>330</v>
      </c>
      <c r="M71" s="132" t="s">
        <v>330</v>
      </c>
      <c r="N71" s="132" t="s">
        <v>329</v>
      </c>
      <c r="O71" s="132" t="s">
        <v>330</v>
      </c>
      <c r="P71" s="132" t="s">
        <v>329</v>
      </c>
      <c r="Q71" s="132" t="s">
        <v>330</v>
      </c>
      <c r="R71" s="132" t="s">
        <v>330</v>
      </c>
      <c r="S71" s="132" t="s">
        <v>330</v>
      </c>
      <c r="T71" s="132" t="s">
        <v>329</v>
      </c>
      <c r="U71" s="132" t="s">
        <v>330</v>
      </c>
      <c r="V71" s="132" t="s">
        <v>330</v>
      </c>
      <c r="W71" s="132" t="s">
        <v>329</v>
      </c>
      <c r="X71" s="134" t="s">
        <v>330</v>
      </c>
      <c r="Y71" s="15"/>
      <c r="Z71" s="15"/>
      <c r="AA71" s="21">
        <v>5770</v>
      </c>
      <c r="AE71" s="15"/>
    </row>
    <row r="72" spans="1:31" ht="15.75" customHeight="1" x14ac:dyDescent="0.15">
      <c r="A72" s="132" t="s">
        <v>4</v>
      </c>
      <c r="B72" s="133">
        <f>HYPERLINK("http://www.ncbi.nlm.nih.gov/gene/?term=5771",5771)</f>
        <v>5771</v>
      </c>
      <c r="C72" s="135" t="s">
        <v>2574</v>
      </c>
      <c r="D72" s="135" t="s">
        <v>288</v>
      </c>
      <c r="E72" s="135" t="s">
        <v>3</v>
      </c>
      <c r="F72" s="137" t="s">
        <v>330</v>
      </c>
      <c r="G72" s="132" t="s">
        <v>4622</v>
      </c>
      <c r="H72" s="132" t="s">
        <v>4623</v>
      </c>
      <c r="I72" s="132" t="s">
        <v>4624</v>
      </c>
      <c r="J72" s="134">
        <v>176887</v>
      </c>
      <c r="K72" s="132" t="s">
        <v>2317</v>
      </c>
      <c r="L72" s="132" t="s">
        <v>330</v>
      </c>
      <c r="M72" s="132" t="s">
        <v>330</v>
      </c>
      <c r="N72" s="132" t="s">
        <v>329</v>
      </c>
      <c r="O72" s="132" t="s">
        <v>330</v>
      </c>
      <c r="P72" s="132" t="s">
        <v>329</v>
      </c>
      <c r="Q72" s="132" t="s">
        <v>330</v>
      </c>
      <c r="R72" s="132" t="s">
        <v>330</v>
      </c>
      <c r="S72" s="132" t="s">
        <v>330</v>
      </c>
      <c r="T72" s="132" t="s">
        <v>329</v>
      </c>
      <c r="U72" s="132" t="s">
        <v>330</v>
      </c>
      <c r="V72" s="132" t="s">
        <v>330</v>
      </c>
      <c r="W72" s="132" t="s">
        <v>329</v>
      </c>
      <c r="X72" s="134" t="s">
        <v>330</v>
      </c>
      <c r="Y72" s="15"/>
      <c r="Z72" s="15"/>
      <c r="AA72" s="21">
        <v>5771</v>
      </c>
      <c r="AE72" s="15"/>
    </row>
    <row r="73" spans="1:31" ht="15.75" customHeight="1" x14ac:dyDescent="0.15">
      <c r="A73" s="132" t="s">
        <v>5</v>
      </c>
      <c r="B73" s="133">
        <f>HYPERLINK("http://www.ncbi.nlm.nih.gov/gene/?term=5782",5782)</f>
        <v>5782</v>
      </c>
      <c r="C73" s="135" t="s">
        <v>2574</v>
      </c>
      <c r="D73" s="135" t="s">
        <v>288</v>
      </c>
      <c r="E73" s="135" t="s">
        <v>5</v>
      </c>
      <c r="F73" s="137" t="s">
        <v>330</v>
      </c>
      <c r="G73" s="132" t="s">
        <v>5083</v>
      </c>
      <c r="H73" s="132" t="s">
        <v>5084</v>
      </c>
      <c r="I73" s="132" t="s">
        <v>5085</v>
      </c>
      <c r="J73" s="134">
        <v>600079</v>
      </c>
      <c r="K73" s="132" t="s">
        <v>4955</v>
      </c>
      <c r="L73" s="132" t="s">
        <v>330</v>
      </c>
      <c r="M73" s="132" t="s">
        <v>330</v>
      </c>
      <c r="N73" s="132" t="s">
        <v>329</v>
      </c>
      <c r="O73" s="132" t="s">
        <v>330</v>
      </c>
      <c r="P73" s="132" t="s">
        <v>329</v>
      </c>
      <c r="Q73" s="132" t="s">
        <v>330</v>
      </c>
      <c r="R73" s="132" t="s">
        <v>330</v>
      </c>
      <c r="S73" s="132" t="s">
        <v>330</v>
      </c>
      <c r="T73" s="132" t="s">
        <v>329</v>
      </c>
      <c r="U73" s="132" t="s">
        <v>330</v>
      </c>
      <c r="V73" s="132" t="s">
        <v>330</v>
      </c>
      <c r="W73" s="132" t="s">
        <v>329</v>
      </c>
      <c r="X73" s="134" t="s">
        <v>330</v>
      </c>
      <c r="Y73" s="15"/>
      <c r="Z73" s="15"/>
      <c r="AA73" s="21">
        <v>5782</v>
      </c>
      <c r="AE73" s="15"/>
    </row>
    <row r="74" spans="1:31" ht="15.75" customHeight="1" x14ac:dyDescent="0.15">
      <c r="A74" s="132" t="s">
        <v>6</v>
      </c>
      <c r="B74" s="133">
        <f>HYPERLINK("http://www.ncbi.nlm.nih.gov/gene/?term=26469",26469)</f>
        <v>26469</v>
      </c>
      <c r="C74" s="135" t="s">
        <v>2574</v>
      </c>
      <c r="D74" s="135" t="s">
        <v>288</v>
      </c>
      <c r="E74" s="135" t="s">
        <v>5</v>
      </c>
      <c r="F74" s="137" t="s">
        <v>330</v>
      </c>
      <c r="G74" s="132" t="s">
        <v>4572</v>
      </c>
      <c r="H74" s="132" t="s">
        <v>4573</v>
      </c>
      <c r="I74" s="132" t="s">
        <v>4574</v>
      </c>
      <c r="J74" s="134">
        <v>606587</v>
      </c>
      <c r="K74" s="132" t="s">
        <v>4575</v>
      </c>
      <c r="L74" s="132" t="s">
        <v>330</v>
      </c>
      <c r="M74" s="132" t="s">
        <v>330</v>
      </c>
      <c r="N74" s="132" t="s">
        <v>329</v>
      </c>
      <c r="O74" s="132" t="s">
        <v>330</v>
      </c>
      <c r="P74" s="132" t="s">
        <v>329</v>
      </c>
      <c r="Q74" s="132" t="s">
        <v>330</v>
      </c>
      <c r="R74" s="132" t="s">
        <v>330</v>
      </c>
      <c r="S74" s="132" t="s">
        <v>330</v>
      </c>
      <c r="T74" s="132" t="s">
        <v>329</v>
      </c>
      <c r="U74" s="132" t="s">
        <v>330</v>
      </c>
      <c r="V74" s="132" t="s">
        <v>330</v>
      </c>
      <c r="W74" s="132" t="s">
        <v>329</v>
      </c>
      <c r="X74" s="134" t="s">
        <v>330</v>
      </c>
      <c r="Y74" s="15"/>
      <c r="Z74" s="15"/>
      <c r="AA74" s="21">
        <v>26469</v>
      </c>
      <c r="AE74" s="15"/>
    </row>
    <row r="75" spans="1:31" ht="15.75" customHeight="1" x14ac:dyDescent="0.15">
      <c r="A75" s="132" t="s">
        <v>7</v>
      </c>
      <c r="B75" s="133">
        <f>HYPERLINK("http://www.ncbi.nlm.nih.gov/gene/?term=26191",26191)</f>
        <v>26191</v>
      </c>
      <c r="C75" s="135" t="s">
        <v>2574</v>
      </c>
      <c r="D75" s="135" t="s">
        <v>288</v>
      </c>
      <c r="E75" s="135" t="s">
        <v>5</v>
      </c>
      <c r="F75" s="137" t="s">
        <v>330</v>
      </c>
      <c r="G75" s="132" t="s">
        <v>4557</v>
      </c>
      <c r="H75" s="132" t="s">
        <v>4558</v>
      </c>
      <c r="I75" s="132" t="s">
        <v>4559</v>
      </c>
      <c r="J75" s="134">
        <v>600716</v>
      </c>
      <c r="K75" s="132" t="s">
        <v>4541</v>
      </c>
      <c r="L75" s="132" t="s">
        <v>330</v>
      </c>
      <c r="M75" s="132" t="s">
        <v>330</v>
      </c>
      <c r="N75" s="132" t="s">
        <v>329</v>
      </c>
      <c r="O75" s="132" t="s">
        <v>330</v>
      </c>
      <c r="P75" s="132" t="s">
        <v>329</v>
      </c>
      <c r="Q75" s="132" t="s">
        <v>330</v>
      </c>
      <c r="R75" s="132" t="s">
        <v>330</v>
      </c>
      <c r="S75" s="132" t="s">
        <v>330</v>
      </c>
      <c r="T75" s="132" t="s">
        <v>329</v>
      </c>
      <c r="U75" s="132" t="s">
        <v>330</v>
      </c>
      <c r="V75" s="132" t="s">
        <v>330</v>
      </c>
      <c r="W75" s="132" t="s">
        <v>329</v>
      </c>
      <c r="X75" s="134" t="s">
        <v>330</v>
      </c>
      <c r="Y75" s="15"/>
      <c r="Z75" s="15"/>
      <c r="AA75" s="21">
        <v>26191</v>
      </c>
      <c r="AE75" s="15"/>
    </row>
    <row r="76" spans="1:31" ht="15.75" customHeight="1" x14ac:dyDescent="0.15">
      <c r="A76" s="132" t="s">
        <v>8</v>
      </c>
      <c r="B76" s="133">
        <f>HYPERLINK("http://www.ncbi.nlm.nih.gov/gene/?term=5783",5783)</f>
        <v>5783</v>
      </c>
      <c r="C76" s="135" t="s">
        <v>2574</v>
      </c>
      <c r="D76" s="135" t="s">
        <v>288</v>
      </c>
      <c r="E76" s="135" t="s">
        <v>8</v>
      </c>
      <c r="F76" s="137" t="s">
        <v>330</v>
      </c>
      <c r="G76" s="132" t="s">
        <v>4991</v>
      </c>
      <c r="H76" s="132" t="s">
        <v>4992</v>
      </c>
      <c r="I76" s="132" t="s">
        <v>4993</v>
      </c>
      <c r="J76" s="134">
        <v>600267</v>
      </c>
      <c r="K76" s="132" t="s">
        <v>4994</v>
      </c>
      <c r="L76" s="132" t="s">
        <v>330</v>
      </c>
      <c r="M76" s="132" t="s">
        <v>330</v>
      </c>
      <c r="N76" s="132" t="s">
        <v>329</v>
      </c>
      <c r="O76" s="132" t="s">
        <v>330</v>
      </c>
      <c r="P76" s="132" t="s">
        <v>329</v>
      </c>
      <c r="Q76" s="132" t="s">
        <v>330</v>
      </c>
      <c r="R76" s="132" t="s">
        <v>330</v>
      </c>
      <c r="S76" s="132" t="s">
        <v>330</v>
      </c>
      <c r="T76" s="132" t="s">
        <v>329</v>
      </c>
      <c r="U76" s="132" t="s">
        <v>330</v>
      </c>
      <c r="V76" s="132" t="s">
        <v>330</v>
      </c>
      <c r="W76" s="132" t="s">
        <v>329</v>
      </c>
      <c r="X76" s="134" t="s">
        <v>330</v>
      </c>
      <c r="Y76" s="15"/>
      <c r="Z76" s="15"/>
      <c r="AA76" s="21">
        <v>5783</v>
      </c>
      <c r="AE76" s="15"/>
    </row>
    <row r="77" spans="1:31" ht="15.75" customHeight="1" x14ac:dyDescent="0.15">
      <c r="A77" s="132" t="s">
        <v>289</v>
      </c>
      <c r="B77" s="133">
        <f>HYPERLINK("http://www.ncbi.nlm.nih.gov/gene/?term=26095",26095)</f>
        <v>26095</v>
      </c>
      <c r="C77" s="135" t="s">
        <v>2574</v>
      </c>
      <c r="D77" s="135" t="s">
        <v>288</v>
      </c>
      <c r="E77" s="135" t="s">
        <v>8</v>
      </c>
      <c r="F77" s="137" t="s">
        <v>330</v>
      </c>
      <c r="G77" s="132" t="s">
        <v>5204</v>
      </c>
      <c r="H77" s="132" t="s">
        <v>5205</v>
      </c>
      <c r="I77" s="132" t="s">
        <v>5206</v>
      </c>
      <c r="J77" s="134">
        <v>610630610631</v>
      </c>
      <c r="K77" s="132" t="s">
        <v>2319</v>
      </c>
      <c r="L77" s="132" t="s">
        <v>330</v>
      </c>
      <c r="M77" s="132" t="s">
        <v>330</v>
      </c>
      <c r="N77" s="132" t="s">
        <v>329</v>
      </c>
      <c r="O77" s="132" t="s">
        <v>330</v>
      </c>
      <c r="P77" s="132" t="s">
        <v>329</v>
      </c>
      <c r="Q77" s="132" t="s">
        <v>330</v>
      </c>
      <c r="R77" s="132" t="s">
        <v>330</v>
      </c>
      <c r="S77" s="132" t="s">
        <v>330</v>
      </c>
      <c r="T77" s="132" t="s">
        <v>329</v>
      </c>
      <c r="U77" s="132" t="s">
        <v>330</v>
      </c>
      <c r="V77" s="132" t="s">
        <v>329</v>
      </c>
      <c r="W77" s="132" t="s">
        <v>329</v>
      </c>
      <c r="X77" s="134" t="s">
        <v>14729</v>
      </c>
      <c r="Y77" s="15"/>
      <c r="Z77" s="15"/>
      <c r="AA77" s="21">
        <v>26095</v>
      </c>
      <c r="AE77" s="15"/>
    </row>
    <row r="78" spans="1:31" ht="15.75" customHeight="1" x14ac:dyDescent="0.15">
      <c r="A78" s="132" t="s">
        <v>9</v>
      </c>
      <c r="B78" s="133">
        <f>HYPERLINK("http://www.ncbi.nlm.nih.gov/gene/?term=5784",5784)</f>
        <v>5784</v>
      </c>
      <c r="C78" s="135" t="s">
        <v>2574</v>
      </c>
      <c r="D78" s="135" t="s">
        <v>288</v>
      </c>
      <c r="E78" s="135" t="s">
        <v>9</v>
      </c>
      <c r="F78" s="137" t="s">
        <v>330</v>
      </c>
      <c r="G78" s="132" t="s">
        <v>5053</v>
      </c>
      <c r="H78" s="132" t="s">
        <v>5054</v>
      </c>
      <c r="I78" s="132" t="s">
        <v>5055</v>
      </c>
      <c r="J78" s="134">
        <v>603155</v>
      </c>
      <c r="K78" s="132" t="s">
        <v>5056</v>
      </c>
      <c r="L78" s="132" t="s">
        <v>330</v>
      </c>
      <c r="M78" s="132" t="s">
        <v>330</v>
      </c>
      <c r="N78" s="132" t="s">
        <v>329</v>
      </c>
      <c r="O78" s="132" t="s">
        <v>330</v>
      </c>
      <c r="P78" s="132" t="s">
        <v>329</v>
      </c>
      <c r="Q78" s="132" t="s">
        <v>330</v>
      </c>
      <c r="R78" s="132" t="s">
        <v>330</v>
      </c>
      <c r="S78" s="132" t="s">
        <v>330</v>
      </c>
      <c r="T78" s="132" t="s">
        <v>329</v>
      </c>
      <c r="U78" s="132" t="s">
        <v>330</v>
      </c>
      <c r="V78" s="132" t="s">
        <v>330</v>
      </c>
      <c r="W78" s="132" t="s">
        <v>329</v>
      </c>
      <c r="X78" s="134" t="s">
        <v>330</v>
      </c>
      <c r="Y78" s="15"/>
      <c r="Z78" s="15"/>
      <c r="AA78" s="21">
        <v>5784</v>
      </c>
      <c r="AE78" s="15"/>
    </row>
    <row r="79" spans="1:31" ht="15.75" customHeight="1" x14ac:dyDescent="0.15">
      <c r="A79" s="132" t="s">
        <v>10</v>
      </c>
      <c r="B79" s="133">
        <f>HYPERLINK("http://www.ncbi.nlm.nih.gov/gene/?term=11099",11099)</f>
        <v>11099</v>
      </c>
      <c r="C79" s="135" t="s">
        <v>2574</v>
      </c>
      <c r="D79" s="135" t="s">
        <v>288</v>
      </c>
      <c r="E79" s="135" t="s">
        <v>9</v>
      </c>
      <c r="F79" s="137" t="s">
        <v>330</v>
      </c>
      <c r="G79" s="132" t="s">
        <v>5028</v>
      </c>
      <c r="H79" s="132" t="s">
        <v>5029</v>
      </c>
      <c r="I79" s="132" t="s">
        <v>5030</v>
      </c>
      <c r="J79" s="134">
        <v>603271</v>
      </c>
      <c r="K79" s="132" t="s">
        <v>5031</v>
      </c>
      <c r="L79" s="132" t="s">
        <v>330</v>
      </c>
      <c r="M79" s="132" t="s">
        <v>330</v>
      </c>
      <c r="N79" s="132" t="s">
        <v>329</v>
      </c>
      <c r="O79" s="132" t="s">
        <v>330</v>
      </c>
      <c r="P79" s="132" t="s">
        <v>329</v>
      </c>
      <c r="Q79" s="132" t="s">
        <v>330</v>
      </c>
      <c r="R79" s="132" t="s">
        <v>330</v>
      </c>
      <c r="S79" s="132" t="s">
        <v>330</v>
      </c>
      <c r="T79" s="132" t="s">
        <v>329</v>
      </c>
      <c r="U79" s="132" t="s">
        <v>330</v>
      </c>
      <c r="V79" s="132" t="s">
        <v>329</v>
      </c>
      <c r="W79" s="132" t="s">
        <v>329</v>
      </c>
      <c r="X79" s="134" t="s">
        <v>14729</v>
      </c>
      <c r="Y79" s="15"/>
      <c r="Z79" s="15"/>
      <c r="AA79" s="21">
        <v>11099</v>
      </c>
      <c r="AE79" s="15"/>
    </row>
    <row r="80" spans="1:31" ht="15.75" customHeight="1" x14ac:dyDescent="0.15">
      <c r="A80" s="132" t="s">
        <v>11</v>
      </c>
      <c r="B80" s="133">
        <f>HYPERLINK("http://www.ncbi.nlm.nih.gov/gene/?term=25930",25930)</f>
        <v>25930</v>
      </c>
      <c r="C80" s="135" t="s">
        <v>2574</v>
      </c>
      <c r="D80" s="135" t="s">
        <v>288</v>
      </c>
      <c r="E80" s="135" t="s">
        <v>11</v>
      </c>
      <c r="F80" s="137" t="s">
        <v>330</v>
      </c>
      <c r="G80" s="132" t="s">
        <v>4839</v>
      </c>
      <c r="H80" s="132" t="s">
        <v>4840</v>
      </c>
      <c r="I80" s="132" t="s">
        <v>4841</v>
      </c>
      <c r="J80" s="134">
        <v>606584</v>
      </c>
      <c r="K80" s="132" t="s">
        <v>4842</v>
      </c>
      <c r="L80" s="132" t="s">
        <v>330</v>
      </c>
      <c r="M80" s="132" t="s">
        <v>330</v>
      </c>
      <c r="N80" s="132" t="s">
        <v>329</v>
      </c>
      <c r="O80" s="132" t="s">
        <v>330</v>
      </c>
      <c r="P80" s="132" t="s">
        <v>329</v>
      </c>
      <c r="Q80" s="132" t="s">
        <v>330</v>
      </c>
      <c r="R80" s="132" t="s">
        <v>330</v>
      </c>
      <c r="S80" s="132" t="s">
        <v>330</v>
      </c>
      <c r="T80" s="132" t="s">
        <v>329</v>
      </c>
      <c r="U80" s="132" t="s">
        <v>330</v>
      </c>
      <c r="V80" s="132" t="s">
        <v>330</v>
      </c>
      <c r="W80" s="132" t="s">
        <v>329</v>
      </c>
      <c r="X80" s="134" t="s">
        <v>330</v>
      </c>
      <c r="Y80" s="15"/>
      <c r="Z80" s="15"/>
      <c r="AA80" s="21">
        <v>25930</v>
      </c>
      <c r="AE80" s="15"/>
    </row>
    <row r="81" spans="1:31" ht="15.75" customHeight="1" x14ac:dyDescent="0.15">
      <c r="A81" s="132" t="s">
        <v>12</v>
      </c>
      <c r="B81" s="133">
        <f>HYPERLINK("http://www.ncbi.nlm.nih.gov/gene/?term=5774",5774)</f>
        <v>5774</v>
      </c>
      <c r="C81" s="135" t="s">
        <v>2574</v>
      </c>
      <c r="D81" s="135" t="s">
        <v>288</v>
      </c>
      <c r="E81" s="135" t="s">
        <v>12</v>
      </c>
      <c r="F81" s="137" t="s">
        <v>330</v>
      </c>
      <c r="G81" s="132" t="s">
        <v>4483</v>
      </c>
      <c r="H81" s="132" t="s">
        <v>4484</v>
      </c>
      <c r="I81" s="132" t="s">
        <v>4485</v>
      </c>
      <c r="J81" s="134">
        <v>176877</v>
      </c>
      <c r="K81" s="132" t="s">
        <v>4486</v>
      </c>
      <c r="L81" s="132" t="s">
        <v>330</v>
      </c>
      <c r="M81" s="132" t="s">
        <v>330</v>
      </c>
      <c r="N81" s="132" t="s">
        <v>329</v>
      </c>
      <c r="O81" s="132" t="s">
        <v>330</v>
      </c>
      <c r="P81" s="132" t="s">
        <v>329</v>
      </c>
      <c r="Q81" s="132" t="s">
        <v>330</v>
      </c>
      <c r="R81" s="132" t="s">
        <v>330</v>
      </c>
      <c r="S81" s="132" t="s">
        <v>330</v>
      </c>
      <c r="T81" s="132" t="s">
        <v>329</v>
      </c>
      <c r="U81" s="132" t="s">
        <v>330</v>
      </c>
      <c r="V81" s="132" t="s">
        <v>330</v>
      </c>
      <c r="W81" s="132" t="s">
        <v>329</v>
      </c>
      <c r="X81" s="134" t="s">
        <v>330</v>
      </c>
      <c r="Y81" s="15"/>
      <c r="Z81" s="15"/>
      <c r="AA81" s="21">
        <v>5774</v>
      </c>
      <c r="AE81" s="15"/>
    </row>
    <row r="82" spans="1:31" ht="15.75" customHeight="1" x14ac:dyDescent="0.15">
      <c r="A82" s="132" t="s">
        <v>13</v>
      </c>
      <c r="B82" s="133">
        <f>HYPERLINK("http://www.ncbi.nlm.nih.gov/gene/?term=5775",5775)</f>
        <v>5775</v>
      </c>
      <c r="C82" s="135" t="s">
        <v>2574</v>
      </c>
      <c r="D82" s="135" t="s">
        <v>288</v>
      </c>
      <c r="E82" s="135" t="s">
        <v>12</v>
      </c>
      <c r="F82" s="137" t="s">
        <v>330</v>
      </c>
      <c r="G82" s="132" t="s">
        <v>5152</v>
      </c>
      <c r="H82" s="132" t="s">
        <v>5153</v>
      </c>
      <c r="I82" s="132" t="s">
        <v>5154</v>
      </c>
      <c r="J82" s="134">
        <v>176878</v>
      </c>
      <c r="K82" s="132" t="s">
        <v>2321</v>
      </c>
      <c r="L82" s="132" t="s">
        <v>330</v>
      </c>
      <c r="M82" s="132" t="s">
        <v>330</v>
      </c>
      <c r="N82" s="132" t="s">
        <v>329</v>
      </c>
      <c r="O82" s="132" t="s">
        <v>330</v>
      </c>
      <c r="P82" s="132" t="s">
        <v>329</v>
      </c>
      <c r="Q82" s="132" t="s">
        <v>330</v>
      </c>
      <c r="R82" s="132" t="s">
        <v>330</v>
      </c>
      <c r="S82" s="132" t="s">
        <v>330</v>
      </c>
      <c r="T82" s="132" t="s">
        <v>329</v>
      </c>
      <c r="U82" s="132" t="s">
        <v>330</v>
      </c>
      <c r="V82" s="132" t="s">
        <v>330</v>
      </c>
      <c r="W82" s="132" t="s">
        <v>329</v>
      </c>
      <c r="X82" s="134" t="s">
        <v>330</v>
      </c>
      <c r="Y82" s="15"/>
      <c r="Z82" s="15"/>
      <c r="AA82" s="21">
        <v>5775</v>
      </c>
      <c r="AE82" s="15"/>
    </row>
    <row r="83" spans="1:31" ht="15.75" customHeight="1" x14ac:dyDescent="0.15">
      <c r="A83" s="132" t="s">
        <v>14</v>
      </c>
      <c r="B83" s="133">
        <f>HYPERLINK("http://www.ncbi.nlm.nih.gov/gene/?term=84867",84867)</f>
        <v>84867</v>
      </c>
      <c r="C83" s="135" t="s">
        <v>2574</v>
      </c>
      <c r="D83" s="135" t="s">
        <v>288</v>
      </c>
      <c r="E83" s="135" t="s">
        <v>290</v>
      </c>
      <c r="F83" s="137" t="s">
        <v>330</v>
      </c>
      <c r="G83" s="132" t="s">
        <v>4682</v>
      </c>
      <c r="H83" s="132" t="s">
        <v>4683</v>
      </c>
      <c r="I83" s="132" t="s">
        <v>4684</v>
      </c>
      <c r="J83" s="134">
        <v>176879</v>
      </c>
      <c r="K83" s="132" t="s">
        <v>4685</v>
      </c>
      <c r="L83" s="132" t="s">
        <v>330</v>
      </c>
      <c r="M83" s="132" t="s">
        <v>330</v>
      </c>
      <c r="N83" s="132" t="s">
        <v>329</v>
      </c>
      <c r="O83" s="132" t="s">
        <v>330</v>
      </c>
      <c r="P83" s="132" t="s">
        <v>329</v>
      </c>
      <c r="Q83" s="132" t="s">
        <v>330</v>
      </c>
      <c r="R83" s="132" t="s">
        <v>330</v>
      </c>
      <c r="S83" s="132" t="s">
        <v>330</v>
      </c>
      <c r="T83" s="132" t="s">
        <v>329</v>
      </c>
      <c r="U83" s="132" t="s">
        <v>330</v>
      </c>
      <c r="V83" s="132" t="s">
        <v>330</v>
      </c>
      <c r="W83" s="132" t="s">
        <v>329</v>
      </c>
      <c r="X83" s="134" t="s">
        <v>330</v>
      </c>
      <c r="Y83" s="15"/>
      <c r="Z83" s="15"/>
      <c r="AA83" s="21">
        <v>84867</v>
      </c>
      <c r="AE83" s="15"/>
    </row>
    <row r="84" spans="1:31" ht="15.75" customHeight="1" x14ac:dyDescent="0.15">
      <c r="A84" s="132" t="s">
        <v>15</v>
      </c>
      <c r="B84" s="133">
        <f>HYPERLINK("http://www.ncbi.nlm.nih.gov/gene/?term=5778",5778)</f>
        <v>5778</v>
      </c>
      <c r="C84" s="135" t="s">
        <v>2574</v>
      </c>
      <c r="D84" s="135" t="s">
        <v>288</v>
      </c>
      <c r="E84" s="135" t="s">
        <v>290</v>
      </c>
      <c r="F84" s="137" t="s">
        <v>330</v>
      </c>
      <c r="G84" s="132" t="s">
        <v>4676</v>
      </c>
      <c r="H84" s="132" t="s">
        <v>4677</v>
      </c>
      <c r="I84" s="132" t="s">
        <v>4678</v>
      </c>
      <c r="J84" s="134">
        <v>176889</v>
      </c>
      <c r="K84" s="132" t="s">
        <v>2501</v>
      </c>
      <c r="L84" s="132" t="s">
        <v>330</v>
      </c>
      <c r="M84" s="132" t="s">
        <v>330</v>
      </c>
      <c r="N84" s="132" t="s">
        <v>329</v>
      </c>
      <c r="O84" s="132" t="s">
        <v>330</v>
      </c>
      <c r="P84" s="132" t="s">
        <v>329</v>
      </c>
      <c r="Q84" s="132" t="s">
        <v>330</v>
      </c>
      <c r="R84" s="132" t="s">
        <v>330</v>
      </c>
      <c r="S84" s="132" t="s">
        <v>330</v>
      </c>
      <c r="T84" s="132" t="s">
        <v>329</v>
      </c>
      <c r="U84" s="132" t="s">
        <v>330</v>
      </c>
      <c r="V84" s="132" t="s">
        <v>330</v>
      </c>
      <c r="W84" s="132" t="s">
        <v>329</v>
      </c>
      <c r="X84" s="134" t="s">
        <v>330</v>
      </c>
      <c r="Y84" s="15"/>
      <c r="Z84" s="15"/>
      <c r="AA84" s="21">
        <v>5778</v>
      </c>
      <c r="AE84" s="15"/>
    </row>
    <row r="85" spans="1:31" ht="15.75" customHeight="1" x14ac:dyDescent="0.15">
      <c r="A85" s="132" t="s">
        <v>16</v>
      </c>
      <c r="B85" s="133">
        <f>HYPERLINK("http://www.ncbi.nlm.nih.gov/gene/?term=5801",5801)</f>
        <v>5801</v>
      </c>
      <c r="C85" s="135" t="s">
        <v>2574</v>
      </c>
      <c r="D85" s="135" t="s">
        <v>288</v>
      </c>
      <c r="E85" s="135" t="s">
        <v>290</v>
      </c>
      <c r="F85" s="137" t="s">
        <v>330</v>
      </c>
      <c r="G85" s="132" t="s">
        <v>5385</v>
      </c>
      <c r="H85" s="132" t="s">
        <v>5386</v>
      </c>
      <c r="I85" s="132" t="s">
        <v>5387</v>
      </c>
      <c r="J85" s="134">
        <v>602853</v>
      </c>
      <c r="K85" s="132" t="s">
        <v>5388</v>
      </c>
      <c r="L85" s="132" t="s">
        <v>330</v>
      </c>
      <c r="M85" s="132" t="s">
        <v>330</v>
      </c>
      <c r="N85" s="132" t="s">
        <v>329</v>
      </c>
      <c r="O85" s="132" t="s">
        <v>330</v>
      </c>
      <c r="P85" s="132" t="s">
        <v>329</v>
      </c>
      <c r="Q85" s="132" t="s">
        <v>330</v>
      </c>
      <c r="R85" s="132" t="s">
        <v>330</v>
      </c>
      <c r="S85" s="132" t="s">
        <v>330</v>
      </c>
      <c r="T85" s="132" t="s">
        <v>329</v>
      </c>
      <c r="U85" s="132" t="s">
        <v>330</v>
      </c>
      <c r="V85" s="132" t="s">
        <v>330</v>
      </c>
      <c r="W85" s="132" t="s">
        <v>329</v>
      </c>
      <c r="X85" s="134" t="s">
        <v>330</v>
      </c>
      <c r="Y85" s="15"/>
      <c r="Z85" s="15"/>
      <c r="AA85" s="21">
        <v>5801</v>
      </c>
      <c r="AE85" s="15"/>
    </row>
    <row r="86" spans="1:31" ht="15.75" customHeight="1" x14ac:dyDescent="0.15">
      <c r="A86" s="132" t="s">
        <v>17</v>
      </c>
      <c r="B86" s="133">
        <f>HYPERLINK("http://www.ncbi.nlm.nih.gov/gene/?term=5781",5781)</f>
        <v>5781</v>
      </c>
      <c r="C86" s="135" t="s">
        <v>2574</v>
      </c>
      <c r="D86" s="135" t="s">
        <v>288</v>
      </c>
      <c r="E86" s="135" t="s">
        <v>18</v>
      </c>
      <c r="F86" s="137" t="s">
        <v>330</v>
      </c>
      <c r="G86" s="132" t="s">
        <v>5293</v>
      </c>
      <c r="H86" s="132" t="s">
        <v>5294</v>
      </c>
      <c r="I86" s="132" t="s">
        <v>5295</v>
      </c>
      <c r="J86" s="134">
        <v>176876</v>
      </c>
      <c r="K86" s="132" t="s">
        <v>2323</v>
      </c>
      <c r="L86" s="132" t="s">
        <v>330</v>
      </c>
      <c r="M86" s="132" t="s">
        <v>330</v>
      </c>
      <c r="N86" s="132" t="s">
        <v>329</v>
      </c>
      <c r="O86" s="132" t="s">
        <v>330</v>
      </c>
      <c r="P86" s="132" t="s">
        <v>329</v>
      </c>
      <c r="Q86" s="132" t="s">
        <v>330</v>
      </c>
      <c r="R86" s="132" t="s">
        <v>330</v>
      </c>
      <c r="S86" s="132" t="s">
        <v>330</v>
      </c>
      <c r="T86" s="132" t="s">
        <v>329</v>
      </c>
      <c r="U86" s="132" t="s">
        <v>330</v>
      </c>
      <c r="V86" s="132" t="s">
        <v>330</v>
      </c>
      <c r="W86" s="132" t="s">
        <v>329</v>
      </c>
      <c r="X86" s="134" t="s">
        <v>330</v>
      </c>
      <c r="Y86" s="15"/>
      <c r="Z86" s="15"/>
      <c r="AA86" s="21">
        <v>5781</v>
      </c>
      <c r="AE86" s="15"/>
    </row>
    <row r="87" spans="1:31" ht="15.75" customHeight="1" x14ac:dyDescent="0.15">
      <c r="A87" s="132" t="s">
        <v>18</v>
      </c>
      <c r="B87" s="133">
        <f>HYPERLINK("http://www.ncbi.nlm.nih.gov/gene/?term=5777",5777)</f>
        <v>5777</v>
      </c>
      <c r="C87" s="135" t="s">
        <v>2574</v>
      </c>
      <c r="D87" s="135" t="s">
        <v>288</v>
      </c>
      <c r="E87" s="135" t="s">
        <v>18</v>
      </c>
      <c r="F87" s="137" t="s">
        <v>330</v>
      </c>
      <c r="G87" s="132" t="s">
        <v>4983</v>
      </c>
      <c r="H87" s="132" t="s">
        <v>4984</v>
      </c>
      <c r="I87" s="132" t="s">
        <v>4985</v>
      </c>
      <c r="J87" s="134">
        <v>176883</v>
      </c>
      <c r="K87" s="132" t="s">
        <v>4986</v>
      </c>
      <c r="L87" s="132" t="s">
        <v>330</v>
      </c>
      <c r="M87" s="132" t="s">
        <v>330</v>
      </c>
      <c r="N87" s="132" t="s">
        <v>329</v>
      </c>
      <c r="O87" s="132" t="s">
        <v>330</v>
      </c>
      <c r="P87" s="132" t="s">
        <v>329</v>
      </c>
      <c r="Q87" s="132" t="s">
        <v>330</v>
      </c>
      <c r="R87" s="132" t="s">
        <v>330</v>
      </c>
      <c r="S87" s="132" t="s">
        <v>330</v>
      </c>
      <c r="T87" s="132" t="s">
        <v>329</v>
      </c>
      <c r="U87" s="132" t="s">
        <v>330</v>
      </c>
      <c r="V87" s="132" t="s">
        <v>330</v>
      </c>
      <c r="W87" s="132" t="s">
        <v>329</v>
      </c>
      <c r="X87" s="134" t="s">
        <v>330</v>
      </c>
      <c r="Y87" s="15"/>
      <c r="Z87" s="15"/>
      <c r="AA87" s="21">
        <v>5777</v>
      </c>
      <c r="AE87" s="15"/>
    </row>
    <row r="88" spans="1:31" ht="15.75" customHeight="1" x14ac:dyDescent="0.15">
      <c r="A88" s="132" t="s">
        <v>19</v>
      </c>
      <c r="B88" s="133">
        <f>HYPERLINK("http://www.ncbi.nlm.nih.gov/gene/?term=5780",5780)</f>
        <v>5780</v>
      </c>
      <c r="C88" s="135" t="s">
        <v>2574</v>
      </c>
      <c r="D88" s="135" t="s">
        <v>288</v>
      </c>
      <c r="E88" s="135" t="s">
        <v>19</v>
      </c>
      <c r="F88" s="137" t="s">
        <v>330</v>
      </c>
      <c r="G88" s="132" t="s">
        <v>5090</v>
      </c>
      <c r="H88" s="132" t="s">
        <v>5091</v>
      </c>
      <c r="I88" s="132" t="s">
        <v>5092</v>
      </c>
      <c r="J88" s="134">
        <v>600768</v>
      </c>
      <c r="K88" s="132" t="s">
        <v>5093</v>
      </c>
      <c r="L88" s="132" t="s">
        <v>330</v>
      </c>
      <c r="M88" s="132" t="s">
        <v>330</v>
      </c>
      <c r="N88" s="132" t="s">
        <v>329</v>
      </c>
      <c r="O88" s="132" t="s">
        <v>330</v>
      </c>
      <c r="P88" s="132" t="s">
        <v>329</v>
      </c>
      <c r="Q88" s="132" t="s">
        <v>330</v>
      </c>
      <c r="R88" s="132" t="s">
        <v>330</v>
      </c>
      <c r="S88" s="132" t="s">
        <v>330</v>
      </c>
      <c r="T88" s="132" t="s">
        <v>329</v>
      </c>
      <c r="U88" s="132" t="s">
        <v>330</v>
      </c>
      <c r="V88" s="132" t="s">
        <v>330</v>
      </c>
      <c r="W88" s="132" t="s">
        <v>329</v>
      </c>
      <c r="X88" s="134" t="s">
        <v>330</v>
      </c>
      <c r="Y88" s="15"/>
      <c r="Z88" s="15"/>
      <c r="AA88" s="21">
        <v>5780</v>
      </c>
      <c r="AE88" s="15"/>
    </row>
    <row r="89" spans="1:31" ht="15.75" customHeight="1" x14ac:dyDescent="0.15">
      <c r="A89" s="132" t="s">
        <v>20</v>
      </c>
      <c r="B89" s="133">
        <f>HYPERLINK("http://www.ncbi.nlm.nih.gov/gene/?term=5786",5786)</f>
        <v>5786</v>
      </c>
      <c r="C89" s="135" t="s">
        <v>2574</v>
      </c>
      <c r="D89" s="135" t="s">
        <v>288</v>
      </c>
      <c r="E89" s="135" t="s">
        <v>20</v>
      </c>
      <c r="F89" s="137" t="s">
        <v>330</v>
      </c>
      <c r="G89" s="132" t="s">
        <v>5117</v>
      </c>
      <c r="H89" s="132" t="s">
        <v>5118</v>
      </c>
      <c r="I89" s="132" t="s">
        <v>5119</v>
      </c>
      <c r="J89" s="134">
        <v>176884</v>
      </c>
      <c r="K89" s="132" t="s">
        <v>4635</v>
      </c>
      <c r="L89" s="132" t="s">
        <v>330</v>
      </c>
      <c r="M89" s="132" t="s">
        <v>330</v>
      </c>
      <c r="N89" s="132" t="s">
        <v>329</v>
      </c>
      <c r="O89" s="132" t="s">
        <v>330</v>
      </c>
      <c r="P89" s="132" t="s">
        <v>329</v>
      </c>
      <c r="Q89" s="132" t="s">
        <v>330</v>
      </c>
      <c r="R89" s="132" t="s">
        <v>330</v>
      </c>
      <c r="S89" s="132" t="s">
        <v>330</v>
      </c>
      <c r="T89" s="132" t="s">
        <v>329</v>
      </c>
      <c r="U89" s="132" t="s">
        <v>330</v>
      </c>
      <c r="V89" s="132" t="s">
        <v>330</v>
      </c>
      <c r="W89" s="132" t="s">
        <v>329</v>
      </c>
      <c r="X89" s="134" t="s">
        <v>330</v>
      </c>
      <c r="Y89" s="15"/>
      <c r="Z89" s="15"/>
      <c r="AA89" s="21">
        <v>5786</v>
      </c>
      <c r="AE89" s="15"/>
    </row>
    <row r="90" spans="1:31" ht="15.75" customHeight="1" x14ac:dyDescent="0.15">
      <c r="A90" s="132" t="s">
        <v>21</v>
      </c>
      <c r="B90" s="133">
        <f>HYPERLINK("http://www.ncbi.nlm.nih.gov/gene/?term=5791",5791)</f>
        <v>5791</v>
      </c>
      <c r="C90" s="135" t="s">
        <v>2574</v>
      </c>
      <c r="D90" s="135" t="s">
        <v>288</v>
      </c>
      <c r="E90" s="135" t="s">
        <v>20</v>
      </c>
      <c r="F90" s="137" t="s">
        <v>330</v>
      </c>
      <c r="G90" s="132" t="s">
        <v>4495</v>
      </c>
      <c r="H90" s="132" t="s">
        <v>4496</v>
      </c>
      <c r="I90" s="132" t="s">
        <v>4497</v>
      </c>
      <c r="J90" s="134">
        <v>600926</v>
      </c>
      <c r="K90" s="132" t="s">
        <v>4498</v>
      </c>
      <c r="L90" s="132" t="s">
        <v>330</v>
      </c>
      <c r="M90" s="132" t="s">
        <v>330</v>
      </c>
      <c r="N90" s="132" t="s">
        <v>329</v>
      </c>
      <c r="O90" s="132" t="s">
        <v>330</v>
      </c>
      <c r="P90" s="132" t="s">
        <v>329</v>
      </c>
      <c r="Q90" s="132" t="s">
        <v>330</v>
      </c>
      <c r="R90" s="132" t="s">
        <v>330</v>
      </c>
      <c r="S90" s="132" t="s">
        <v>330</v>
      </c>
      <c r="T90" s="132" t="s">
        <v>329</v>
      </c>
      <c r="U90" s="132" t="s">
        <v>330</v>
      </c>
      <c r="V90" s="132" t="s">
        <v>330</v>
      </c>
      <c r="W90" s="132" t="s">
        <v>329</v>
      </c>
      <c r="X90" s="134" t="s">
        <v>330</v>
      </c>
      <c r="Y90" s="15"/>
      <c r="Z90" s="15"/>
      <c r="AA90" s="21">
        <v>5791</v>
      </c>
      <c r="AE90" s="15"/>
    </row>
    <row r="91" spans="1:31" ht="15.75" customHeight="1" x14ac:dyDescent="0.15">
      <c r="A91" s="132" t="s">
        <v>22</v>
      </c>
      <c r="B91" s="133">
        <f>HYPERLINK("http://www.ncbi.nlm.nih.gov/gene/?term=5787",5787)</f>
        <v>5787</v>
      </c>
      <c r="C91" s="135" t="s">
        <v>2574</v>
      </c>
      <c r="D91" s="135" t="s">
        <v>288</v>
      </c>
      <c r="E91" s="135" t="s">
        <v>22</v>
      </c>
      <c r="F91" s="137" t="s">
        <v>330</v>
      </c>
      <c r="G91" s="132" t="s">
        <v>5086</v>
      </c>
      <c r="H91" s="132" t="s">
        <v>5087</v>
      </c>
      <c r="I91" s="132" t="s">
        <v>5088</v>
      </c>
      <c r="J91" s="134">
        <v>176882</v>
      </c>
      <c r="K91" s="132" t="s">
        <v>5089</v>
      </c>
      <c r="L91" s="132" t="s">
        <v>330</v>
      </c>
      <c r="M91" s="132" t="s">
        <v>330</v>
      </c>
      <c r="N91" s="132" t="s">
        <v>329</v>
      </c>
      <c r="O91" s="132" t="s">
        <v>330</v>
      </c>
      <c r="P91" s="132" t="s">
        <v>329</v>
      </c>
      <c r="Q91" s="132" t="s">
        <v>330</v>
      </c>
      <c r="R91" s="132" t="s">
        <v>330</v>
      </c>
      <c r="S91" s="132" t="s">
        <v>330</v>
      </c>
      <c r="T91" s="132" t="s">
        <v>329</v>
      </c>
      <c r="U91" s="132" t="s">
        <v>330</v>
      </c>
      <c r="V91" s="132" t="s">
        <v>330</v>
      </c>
      <c r="W91" s="132" t="s">
        <v>329</v>
      </c>
      <c r="X91" s="134" t="s">
        <v>330</v>
      </c>
      <c r="Y91" s="15"/>
      <c r="Z91" s="15"/>
      <c r="AA91" s="21">
        <v>5787</v>
      </c>
      <c r="AE91" s="15"/>
    </row>
    <row r="92" spans="1:31" ht="15.75" customHeight="1" x14ac:dyDescent="0.15">
      <c r="A92" s="132" t="s">
        <v>23</v>
      </c>
      <c r="B92" s="133">
        <f>HYPERLINK("http://www.ncbi.nlm.nih.gov/gene/?term=5794",5794)</f>
        <v>5794</v>
      </c>
      <c r="C92" s="135" t="s">
        <v>2574</v>
      </c>
      <c r="D92" s="135" t="s">
        <v>288</v>
      </c>
      <c r="E92" s="135" t="s">
        <v>22</v>
      </c>
      <c r="F92" s="137" t="s">
        <v>330</v>
      </c>
      <c r="G92" s="132" t="s">
        <v>5017</v>
      </c>
      <c r="H92" s="132" t="s">
        <v>5018</v>
      </c>
      <c r="I92" s="132" t="s">
        <v>5019</v>
      </c>
      <c r="J92" s="134">
        <v>602510</v>
      </c>
      <c r="K92" s="132" t="s">
        <v>4771</v>
      </c>
      <c r="L92" s="132" t="s">
        <v>330</v>
      </c>
      <c r="M92" s="132" t="s">
        <v>330</v>
      </c>
      <c r="N92" s="132" t="s">
        <v>329</v>
      </c>
      <c r="O92" s="132" t="s">
        <v>330</v>
      </c>
      <c r="P92" s="132" t="s">
        <v>329</v>
      </c>
      <c r="Q92" s="132" t="s">
        <v>330</v>
      </c>
      <c r="R92" s="132" t="s">
        <v>330</v>
      </c>
      <c r="S92" s="132" t="s">
        <v>330</v>
      </c>
      <c r="T92" s="132" t="s">
        <v>329</v>
      </c>
      <c r="U92" s="132" t="s">
        <v>330</v>
      </c>
      <c r="V92" s="132" t="s">
        <v>330</v>
      </c>
      <c r="W92" s="132" t="s">
        <v>329</v>
      </c>
      <c r="X92" s="134" t="s">
        <v>330</v>
      </c>
      <c r="Y92" s="15"/>
      <c r="Z92" s="15"/>
      <c r="AA92" s="21">
        <v>5794</v>
      </c>
      <c r="AE92" s="15"/>
    </row>
    <row r="93" spans="1:31" ht="15.75" customHeight="1" x14ac:dyDescent="0.15">
      <c r="A93" s="132" t="s">
        <v>24</v>
      </c>
      <c r="B93" s="133">
        <f>HYPERLINK("http://www.ncbi.nlm.nih.gov/gene/?term=5795",5795)</f>
        <v>5795</v>
      </c>
      <c r="C93" s="135" t="s">
        <v>2574</v>
      </c>
      <c r="D93" s="135" t="s">
        <v>288</v>
      </c>
      <c r="E93" s="135" t="s">
        <v>22</v>
      </c>
      <c r="F93" s="137" t="s">
        <v>330</v>
      </c>
      <c r="G93" s="132" t="s">
        <v>4661</v>
      </c>
      <c r="H93" s="132" t="s">
        <v>4662</v>
      </c>
      <c r="I93" s="132" t="s">
        <v>4663</v>
      </c>
      <c r="J93" s="134">
        <v>600925</v>
      </c>
      <c r="K93" s="132" t="s">
        <v>4664</v>
      </c>
      <c r="L93" s="132" t="s">
        <v>330</v>
      </c>
      <c r="M93" s="132" t="s">
        <v>330</v>
      </c>
      <c r="N93" s="132" t="s">
        <v>329</v>
      </c>
      <c r="O93" s="132" t="s">
        <v>330</v>
      </c>
      <c r="P93" s="132" t="s">
        <v>329</v>
      </c>
      <c r="Q93" s="132" t="s">
        <v>330</v>
      </c>
      <c r="R93" s="132" t="s">
        <v>330</v>
      </c>
      <c r="S93" s="132" t="s">
        <v>330</v>
      </c>
      <c r="T93" s="132" t="s">
        <v>329</v>
      </c>
      <c r="U93" s="132" t="s">
        <v>330</v>
      </c>
      <c r="V93" s="132" t="s">
        <v>330</v>
      </c>
      <c r="W93" s="132" t="s">
        <v>329</v>
      </c>
      <c r="X93" s="134" t="s">
        <v>330</v>
      </c>
      <c r="Y93" s="15"/>
      <c r="Z93" s="15"/>
      <c r="AA93" s="21">
        <v>5795</v>
      </c>
      <c r="AE93" s="15"/>
    </row>
    <row r="94" spans="1:31" ht="15.75" customHeight="1" x14ac:dyDescent="0.15">
      <c r="A94" s="132" t="s">
        <v>25</v>
      </c>
      <c r="B94" s="133">
        <f>HYPERLINK("http://www.ncbi.nlm.nih.gov/gene/?term=5800",5800)</f>
        <v>5800</v>
      </c>
      <c r="C94" s="135" t="s">
        <v>2574</v>
      </c>
      <c r="D94" s="135" t="s">
        <v>288</v>
      </c>
      <c r="E94" s="135" t="s">
        <v>22</v>
      </c>
      <c r="F94" s="137" t="s">
        <v>330</v>
      </c>
      <c r="G94" s="132" t="s">
        <v>4884</v>
      </c>
      <c r="H94" s="132" t="s">
        <v>4885</v>
      </c>
      <c r="I94" s="132" t="s">
        <v>4886</v>
      </c>
      <c r="J94" s="134">
        <v>600579</v>
      </c>
      <c r="K94" s="132" t="s">
        <v>4887</v>
      </c>
      <c r="L94" s="132" t="s">
        <v>330</v>
      </c>
      <c r="M94" s="132" t="s">
        <v>330</v>
      </c>
      <c r="N94" s="132" t="s">
        <v>329</v>
      </c>
      <c r="O94" s="132" t="s">
        <v>330</v>
      </c>
      <c r="P94" s="132" t="s">
        <v>329</v>
      </c>
      <c r="Q94" s="132" t="s">
        <v>330</v>
      </c>
      <c r="R94" s="132" t="s">
        <v>330</v>
      </c>
      <c r="S94" s="132" t="s">
        <v>330</v>
      </c>
      <c r="T94" s="132" t="s">
        <v>329</v>
      </c>
      <c r="U94" s="132" t="s">
        <v>330</v>
      </c>
      <c r="V94" s="132" t="s">
        <v>330</v>
      </c>
      <c r="W94" s="132" t="s">
        <v>329</v>
      </c>
      <c r="X94" s="134" t="s">
        <v>330</v>
      </c>
      <c r="Y94" s="15"/>
      <c r="Z94" s="15"/>
      <c r="AA94" s="21">
        <v>5800</v>
      </c>
      <c r="AE94" s="15"/>
    </row>
    <row r="95" spans="1:31" ht="15.75" customHeight="1" x14ac:dyDescent="0.15">
      <c r="A95" s="132" t="s">
        <v>26</v>
      </c>
      <c r="B95" s="133">
        <f>HYPERLINK("http://www.ncbi.nlm.nih.gov/gene/?term=374462",374462)</f>
        <v>374462</v>
      </c>
      <c r="C95" s="135" t="s">
        <v>2574</v>
      </c>
      <c r="D95" s="135" t="s">
        <v>288</v>
      </c>
      <c r="E95" s="135" t="s">
        <v>22</v>
      </c>
      <c r="F95" s="136" t="s">
        <v>330</v>
      </c>
      <c r="G95" s="132" t="s">
        <v>4645</v>
      </c>
      <c r="H95" s="132" t="s">
        <v>4646</v>
      </c>
      <c r="I95" s="132" t="s">
        <v>4647</v>
      </c>
      <c r="J95" s="134">
        <v>603317</v>
      </c>
      <c r="K95" s="132" t="s">
        <v>4648</v>
      </c>
      <c r="L95" s="132" t="s">
        <v>330</v>
      </c>
      <c r="M95" s="132" t="s">
        <v>330</v>
      </c>
      <c r="N95" s="132" t="s">
        <v>329</v>
      </c>
      <c r="O95" s="132" t="s">
        <v>330</v>
      </c>
      <c r="P95" s="132" t="s">
        <v>329</v>
      </c>
      <c r="Q95" s="132" t="s">
        <v>330</v>
      </c>
      <c r="R95" s="132" t="s">
        <v>330</v>
      </c>
      <c r="S95" s="132" t="s">
        <v>330</v>
      </c>
      <c r="T95" s="132" t="s">
        <v>329</v>
      </c>
      <c r="U95" s="132" t="s">
        <v>330</v>
      </c>
      <c r="V95" s="132" t="s">
        <v>329</v>
      </c>
      <c r="W95" s="132" t="s">
        <v>330</v>
      </c>
      <c r="X95" s="134" t="s">
        <v>330</v>
      </c>
      <c r="Y95" s="15"/>
      <c r="Z95" s="15"/>
      <c r="AA95" s="21">
        <v>374462</v>
      </c>
      <c r="AE95" s="15"/>
    </row>
    <row r="96" spans="1:31" ht="15.75" customHeight="1" x14ac:dyDescent="0.15">
      <c r="A96" s="132" t="s">
        <v>27</v>
      </c>
      <c r="B96" s="133">
        <f>HYPERLINK("http://www.ncbi.nlm.nih.gov/gene/?term=5788",5788)</f>
        <v>5788</v>
      </c>
      <c r="C96" s="135" t="s">
        <v>2574</v>
      </c>
      <c r="D96" s="135" t="s">
        <v>288</v>
      </c>
      <c r="E96" s="135" t="s">
        <v>27</v>
      </c>
      <c r="F96" s="137" t="s">
        <v>330</v>
      </c>
      <c r="G96" s="132" t="s">
        <v>4503</v>
      </c>
      <c r="H96" s="132" t="s">
        <v>4504</v>
      </c>
      <c r="I96" s="132" t="s">
        <v>4505</v>
      </c>
      <c r="J96" s="134">
        <v>151460</v>
      </c>
      <c r="K96" s="132" t="s">
        <v>4506</v>
      </c>
      <c r="L96" s="132" t="s">
        <v>330</v>
      </c>
      <c r="M96" s="132" t="s">
        <v>330</v>
      </c>
      <c r="N96" s="132" t="s">
        <v>329</v>
      </c>
      <c r="O96" s="132" t="s">
        <v>330</v>
      </c>
      <c r="P96" s="132" t="s">
        <v>329</v>
      </c>
      <c r="Q96" s="132" t="s">
        <v>330</v>
      </c>
      <c r="R96" s="132" t="s">
        <v>330</v>
      </c>
      <c r="S96" s="132" t="s">
        <v>330</v>
      </c>
      <c r="T96" s="132" t="s">
        <v>329</v>
      </c>
      <c r="U96" s="132" t="s">
        <v>330</v>
      </c>
      <c r="V96" s="132" t="s">
        <v>330</v>
      </c>
      <c r="W96" s="132" t="s">
        <v>329</v>
      </c>
      <c r="X96" s="134" t="s">
        <v>330</v>
      </c>
      <c r="Y96" s="15"/>
      <c r="Z96" s="15"/>
      <c r="AA96" s="21">
        <v>5788</v>
      </c>
      <c r="AE96" s="15"/>
    </row>
    <row r="97" spans="1:31" ht="15.75" customHeight="1" x14ac:dyDescent="0.15">
      <c r="A97" s="132" t="s">
        <v>28</v>
      </c>
      <c r="B97" s="133">
        <f>HYPERLINK("http://www.ncbi.nlm.nih.gov/gene/?term=5789",5789)</f>
        <v>5789</v>
      </c>
      <c r="C97" s="135" t="s">
        <v>2574</v>
      </c>
      <c r="D97" s="135" t="s">
        <v>288</v>
      </c>
      <c r="E97" s="135" t="s">
        <v>28</v>
      </c>
      <c r="F97" s="137" t="s">
        <v>330</v>
      </c>
      <c r="G97" s="132" t="s">
        <v>5240</v>
      </c>
      <c r="H97" s="132" t="s">
        <v>5241</v>
      </c>
      <c r="I97" s="132" t="s">
        <v>5242</v>
      </c>
      <c r="J97" s="134">
        <v>601598</v>
      </c>
      <c r="K97" s="132" t="s">
        <v>5243</v>
      </c>
      <c r="L97" s="132" t="s">
        <v>330</v>
      </c>
      <c r="M97" s="132" t="s">
        <v>330</v>
      </c>
      <c r="N97" s="132" t="s">
        <v>329</v>
      </c>
      <c r="O97" s="132" t="s">
        <v>330</v>
      </c>
      <c r="P97" s="132" t="s">
        <v>329</v>
      </c>
      <c r="Q97" s="132" t="s">
        <v>330</v>
      </c>
      <c r="R97" s="132" t="s">
        <v>330</v>
      </c>
      <c r="S97" s="132" t="s">
        <v>330</v>
      </c>
      <c r="T97" s="132" t="s">
        <v>329</v>
      </c>
      <c r="U97" s="132" t="s">
        <v>330</v>
      </c>
      <c r="V97" s="132" t="s">
        <v>330</v>
      </c>
      <c r="W97" s="132" t="s">
        <v>329</v>
      </c>
      <c r="X97" s="134" t="s">
        <v>330</v>
      </c>
      <c r="Y97" s="15"/>
      <c r="Z97" s="15"/>
      <c r="AA97" s="21">
        <v>5789</v>
      </c>
      <c r="AE97" s="15"/>
    </row>
    <row r="98" spans="1:31" ht="15.75" customHeight="1" x14ac:dyDescent="0.15">
      <c r="A98" s="132" t="s">
        <v>29</v>
      </c>
      <c r="B98" s="133">
        <f>HYPERLINK("http://www.ncbi.nlm.nih.gov/gene/?term=5792",5792)</f>
        <v>5792</v>
      </c>
      <c r="C98" s="135" t="s">
        <v>2574</v>
      </c>
      <c r="D98" s="135" t="s">
        <v>288</v>
      </c>
      <c r="E98" s="135" t="s">
        <v>28</v>
      </c>
      <c r="F98" s="137" t="s">
        <v>330</v>
      </c>
      <c r="G98" s="132" t="s">
        <v>4796</v>
      </c>
      <c r="H98" s="132" t="s">
        <v>4797</v>
      </c>
      <c r="I98" s="132" t="s">
        <v>4798</v>
      </c>
      <c r="J98" s="134">
        <v>179590</v>
      </c>
      <c r="K98" s="132" t="s">
        <v>4799</v>
      </c>
      <c r="L98" s="132" t="s">
        <v>330</v>
      </c>
      <c r="M98" s="132" t="s">
        <v>330</v>
      </c>
      <c r="N98" s="132" t="s">
        <v>329</v>
      </c>
      <c r="O98" s="132" t="s">
        <v>330</v>
      </c>
      <c r="P98" s="132" t="s">
        <v>329</v>
      </c>
      <c r="Q98" s="132" t="s">
        <v>330</v>
      </c>
      <c r="R98" s="132" t="s">
        <v>330</v>
      </c>
      <c r="S98" s="132" t="s">
        <v>330</v>
      </c>
      <c r="T98" s="132" t="s">
        <v>329</v>
      </c>
      <c r="U98" s="132" t="s">
        <v>330</v>
      </c>
      <c r="V98" s="132" t="s">
        <v>330</v>
      </c>
      <c r="W98" s="132" t="s">
        <v>329</v>
      </c>
      <c r="X98" s="134" t="s">
        <v>330</v>
      </c>
      <c r="Y98" s="15"/>
      <c r="Z98" s="15"/>
      <c r="AA98" s="21">
        <v>5792</v>
      </c>
      <c r="AE98" s="15"/>
    </row>
    <row r="99" spans="1:31" ht="15.75" customHeight="1" x14ac:dyDescent="0.15">
      <c r="A99" s="132" t="s">
        <v>30</v>
      </c>
      <c r="B99" s="133">
        <f>HYPERLINK("http://www.ncbi.nlm.nih.gov/gene/?term=5802",5802)</f>
        <v>5802</v>
      </c>
      <c r="C99" s="135" t="s">
        <v>2574</v>
      </c>
      <c r="D99" s="135" t="s">
        <v>288</v>
      </c>
      <c r="E99" s="135" t="s">
        <v>28</v>
      </c>
      <c r="F99" s="137" t="s">
        <v>330</v>
      </c>
      <c r="G99" s="132" t="s">
        <v>2272</v>
      </c>
      <c r="H99" s="132" t="s">
        <v>4714</v>
      </c>
      <c r="I99" s="132" t="s">
        <v>4715</v>
      </c>
      <c r="J99" s="134">
        <v>601576</v>
      </c>
      <c r="K99" s="132" t="s">
        <v>4716</v>
      </c>
      <c r="L99" s="132" t="s">
        <v>330</v>
      </c>
      <c r="M99" s="132" t="s">
        <v>330</v>
      </c>
      <c r="N99" s="132" t="s">
        <v>329</v>
      </c>
      <c r="O99" s="132" t="s">
        <v>330</v>
      </c>
      <c r="P99" s="132" t="s">
        <v>329</v>
      </c>
      <c r="Q99" s="132" t="s">
        <v>330</v>
      </c>
      <c r="R99" s="132" t="s">
        <v>330</v>
      </c>
      <c r="S99" s="132" t="s">
        <v>330</v>
      </c>
      <c r="T99" s="132" t="s">
        <v>329</v>
      </c>
      <c r="U99" s="132" t="s">
        <v>330</v>
      </c>
      <c r="V99" s="132" t="s">
        <v>330</v>
      </c>
      <c r="W99" s="132" t="s">
        <v>329</v>
      </c>
      <c r="X99" s="134" t="s">
        <v>330</v>
      </c>
      <c r="Y99" s="15"/>
      <c r="Z99" s="15"/>
      <c r="AA99" s="21">
        <v>5802</v>
      </c>
      <c r="AE99" s="15"/>
    </row>
    <row r="100" spans="1:31" ht="15.75" customHeight="1" x14ac:dyDescent="0.15">
      <c r="A100" s="132" t="s">
        <v>31</v>
      </c>
      <c r="B100" s="133">
        <f>HYPERLINK("http://www.ncbi.nlm.nih.gov/gene/?term=5793",5793)</f>
        <v>5793</v>
      </c>
      <c r="C100" s="135" t="s">
        <v>2574</v>
      </c>
      <c r="D100" s="135" t="s">
        <v>288</v>
      </c>
      <c r="E100" s="135" t="s">
        <v>31</v>
      </c>
      <c r="F100" s="137" t="s">
        <v>330</v>
      </c>
      <c r="G100" s="132" t="s">
        <v>4564</v>
      </c>
      <c r="H100" s="132" t="s">
        <v>4565</v>
      </c>
      <c r="I100" s="132" t="s">
        <v>4566</v>
      </c>
      <c r="J100" s="134">
        <v>176886</v>
      </c>
      <c r="K100" s="132" t="s">
        <v>4567</v>
      </c>
      <c r="L100" s="132" t="s">
        <v>330</v>
      </c>
      <c r="M100" s="132" t="s">
        <v>330</v>
      </c>
      <c r="N100" s="132" t="s">
        <v>329</v>
      </c>
      <c r="O100" s="132" t="s">
        <v>330</v>
      </c>
      <c r="P100" s="132" t="s">
        <v>329</v>
      </c>
      <c r="Q100" s="132" t="s">
        <v>330</v>
      </c>
      <c r="R100" s="132" t="s">
        <v>330</v>
      </c>
      <c r="S100" s="132" t="s">
        <v>330</v>
      </c>
      <c r="T100" s="132" t="s">
        <v>329</v>
      </c>
      <c r="U100" s="132" t="s">
        <v>330</v>
      </c>
      <c r="V100" s="132" t="s">
        <v>330</v>
      </c>
      <c r="W100" s="132" t="s">
        <v>329</v>
      </c>
      <c r="X100" s="134" t="s">
        <v>330</v>
      </c>
      <c r="Y100" s="15"/>
      <c r="Z100" s="15"/>
      <c r="AA100" s="21">
        <v>5793</v>
      </c>
      <c r="AE100" s="15"/>
    </row>
    <row r="101" spans="1:31" ht="15.75" customHeight="1" x14ac:dyDescent="0.15">
      <c r="A101" s="132" t="s">
        <v>32</v>
      </c>
      <c r="B101" s="133">
        <f>HYPERLINK("http://www.ncbi.nlm.nih.gov/gene/?term=5803",5803)</f>
        <v>5803</v>
      </c>
      <c r="C101" s="135" t="s">
        <v>2574</v>
      </c>
      <c r="D101" s="135" t="s">
        <v>288</v>
      </c>
      <c r="E101" s="135" t="s">
        <v>31</v>
      </c>
      <c r="F101" s="137" t="s">
        <v>330</v>
      </c>
      <c r="G101" s="132" t="s">
        <v>4741</v>
      </c>
      <c r="H101" s="132" t="s">
        <v>4742</v>
      </c>
      <c r="I101" s="132" t="s">
        <v>4743</v>
      </c>
      <c r="J101" s="134">
        <v>176891</v>
      </c>
      <c r="K101" s="132" t="s">
        <v>4744</v>
      </c>
      <c r="L101" s="132" t="s">
        <v>330</v>
      </c>
      <c r="M101" s="132" t="s">
        <v>330</v>
      </c>
      <c r="N101" s="132" t="s">
        <v>329</v>
      </c>
      <c r="O101" s="132" t="s">
        <v>330</v>
      </c>
      <c r="P101" s="132" t="s">
        <v>329</v>
      </c>
      <c r="Q101" s="132" t="s">
        <v>330</v>
      </c>
      <c r="R101" s="132" t="s">
        <v>330</v>
      </c>
      <c r="S101" s="132" t="s">
        <v>330</v>
      </c>
      <c r="T101" s="132" t="s">
        <v>329</v>
      </c>
      <c r="U101" s="132" t="s">
        <v>330</v>
      </c>
      <c r="V101" s="132" t="s">
        <v>330</v>
      </c>
      <c r="W101" s="132" t="s">
        <v>329</v>
      </c>
      <c r="X101" s="134" t="s">
        <v>330</v>
      </c>
      <c r="Y101" s="15"/>
      <c r="Z101" s="15"/>
      <c r="AA101" s="21">
        <v>5803</v>
      </c>
      <c r="AE101" s="15"/>
    </row>
    <row r="102" spans="1:31" ht="15.75" customHeight="1" x14ac:dyDescent="0.15">
      <c r="A102" s="132" t="s">
        <v>33</v>
      </c>
      <c r="B102" s="133">
        <f>HYPERLINK("http://www.ncbi.nlm.nih.gov/gene/?term=5796",5796)</f>
        <v>5796</v>
      </c>
      <c r="C102" s="135" t="s">
        <v>2574</v>
      </c>
      <c r="D102" s="135" t="s">
        <v>288</v>
      </c>
      <c r="E102" s="135" t="s">
        <v>33</v>
      </c>
      <c r="F102" s="137" t="s">
        <v>330</v>
      </c>
      <c r="G102" s="132" t="s">
        <v>4586</v>
      </c>
      <c r="H102" s="132" t="s">
        <v>4587</v>
      </c>
      <c r="I102" s="132" t="s">
        <v>4588</v>
      </c>
      <c r="J102" s="134">
        <v>602545</v>
      </c>
      <c r="K102" s="132" t="s">
        <v>4589</v>
      </c>
      <c r="L102" s="132" t="s">
        <v>330</v>
      </c>
      <c r="M102" s="132" t="s">
        <v>330</v>
      </c>
      <c r="N102" s="132" t="s">
        <v>329</v>
      </c>
      <c r="O102" s="132" t="s">
        <v>330</v>
      </c>
      <c r="P102" s="132" t="s">
        <v>329</v>
      </c>
      <c r="Q102" s="132" t="s">
        <v>330</v>
      </c>
      <c r="R102" s="132" t="s">
        <v>330</v>
      </c>
      <c r="S102" s="132" t="s">
        <v>330</v>
      </c>
      <c r="T102" s="132" t="s">
        <v>329</v>
      </c>
      <c r="U102" s="132" t="s">
        <v>330</v>
      </c>
      <c r="V102" s="132" t="s">
        <v>330</v>
      </c>
      <c r="W102" s="132" t="s">
        <v>329</v>
      </c>
      <c r="X102" s="134" t="s">
        <v>330</v>
      </c>
      <c r="Y102" s="15"/>
      <c r="Z102" s="15"/>
      <c r="AA102" s="21">
        <v>5796</v>
      </c>
      <c r="AE102" s="15"/>
    </row>
    <row r="103" spans="1:31" ht="15.75" customHeight="1" x14ac:dyDescent="0.15">
      <c r="A103" s="132" t="s">
        <v>34</v>
      </c>
      <c r="B103" s="133">
        <f>HYPERLINK("http://www.ncbi.nlm.nih.gov/gene/?term=5797",5797)</f>
        <v>5797</v>
      </c>
      <c r="C103" s="135" t="s">
        <v>2574</v>
      </c>
      <c r="D103" s="135" t="s">
        <v>288</v>
      </c>
      <c r="E103" s="135" t="s">
        <v>33</v>
      </c>
      <c r="F103" s="137" t="s">
        <v>330</v>
      </c>
      <c r="G103" s="132" t="s">
        <v>4811</v>
      </c>
      <c r="H103" s="132" t="s">
        <v>4812</v>
      </c>
      <c r="I103" s="132" t="s">
        <v>4813</v>
      </c>
      <c r="J103" s="134">
        <v>176888</v>
      </c>
      <c r="K103" s="132" t="s">
        <v>4582</v>
      </c>
      <c r="L103" s="132" t="s">
        <v>330</v>
      </c>
      <c r="M103" s="132" t="s">
        <v>330</v>
      </c>
      <c r="N103" s="132" t="s">
        <v>329</v>
      </c>
      <c r="O103" s="132" t="s">
        <v>330</v>
      </c>
      <c r="P103" s="132" t="s">
        <v>329</v>
      </c>
      <c r="Q103" s="132" t="s">
        <v>330</v>
      </c>
      <c r="R103" s="132" t="s">
        <v>330</v>
      </c>
      <c r="S103" s="132" t="s">
        <v>330</v>
      </c>
      <c r="T103" s="132" t="s">
        <v>329</v>
      </c>
      <c r="U103" s="132" t="s">
        <v>330</v>
      </c>
      <c r="V103" s="132" t="s">
        <v>330</v>
      </c>
      <c r="W103" s="132" t="s">
        <v>329</v>
      </c>
      <c r="X103" s="134" t="s">
        <v>330</v>
      </c>
      <c r="Y103" s="15"/>
      <c r="Z103" s="15"/>
      <c r="AA103" s="21">
        <v>5797</v>
      </c>
      <c r="AE103" s="15"/>
    </row>
    <row r="104" spans="1:31" ht="15.75" customHeight="1" x14ac:dyDescent="0.15">
      <c r="A104" s="132" t="s">
        <v>35</v>
      </c>
      <c r="B104" s="133">
        <f>HYPERLINK("http://www.ncbi.nlm.nih.gov/gene/?term=11122",11122)</f>
        <v>11122</v>
      </c>
      <c r="C104" s="135" t="s">
        <v>2574</v>
      </c>
      <c r="D104" s="135" t="s">
        <v>288</v>
      </c>
      <c r="E104" s="135" t="s">
        <v>33</v>
      </c>
      <c r="F104" s="137" t="s">
        <v>330</v>
      </c>
      <c r="G104" s="132" t="s">
        <v>5141</v>
      </c>
      <c r="H104" s="132" t="s">
        <v>5142</v>
      </c>
      <c r="I104" s="132" t="s">
        <v>5143</v>
      </c>
      <c r="J104" s="134">
        <v>608712</v>
      </c>
      <c r="K104" s="132" t="s">
        <v>5144</v>
      </c>
      <c r="L104" s="132" t="s">
        <v>330</v>
      </c>
      <c r="M104" s="132" t="s">
        <v>330</v>
      </c>
      <c r="N104" s="132" t="s">
        <v>329</v>
      </c>
      <c r="O104" s="132" t="s">
        <v>330</v>
      </c>
      <c r="P104" s="132" t="s">
        <v>329</v>
      </c>
      <c r="Q104" s="132" t="s">
        <v>330</v>
      </c>
      <c r="R104" s="132" t="s">
        <v>330</v>
      </c>
      <c r="S104" s="132" t="s">
        <v>330</v>
      </c>
      <c r="T104" s="132" t="s">
        <v>329</v>
      </c>
      <c r="U104" s="132" t="s">
        <v>330</v>
      </c>
      <c r="V104" s="132" t="s">
        <v>330</v>
      </c>
      <c r="W104" s="132" t="s">
        <v>329</v>
      </c>
      <c r="X104" s="134" t="s">
        <v>330</v>
      </c>
      <c r="Y104" s="15"/>
      <c r="Z104" s="15"/>
      <c r="AA104" s="21">
        <v>11122</v>
      </c>
      <c r="AE104" s="15"/>
    </row>
    <row r="105" spans="1:31" ht="15.75" customHeight="1" x14ac:dyDescent="0.15">
      <c r="A105" s="132" t="s">
        <v>36</v>
      </c>
      <c r="B105" s="133">
        <f>HYPERLINK("http://www.ncbi.nlm.nih.gov/gene/?term=10076",10076)</f>
        <v>10076</v>
      </c>
      <c r="C105" s="135" t="s">
        <v>2574</v>
      </c>
      <c r="D105" s="135" t="s">
        <v>288</v>
      </c>
      <c r="E105" s="135" t="s">
        <v>33</v>
      </c>
      <c r="F105" s="137" t="s">
        <v>330</v>
      </c>
      <c r="G105" s="132" t="s">
        <v>4697</v>
      </c>
      <c r="H105" s="132" t="s">
        <v>4698</v>
      </c>
      <c r="I105" s="132" t="s">
        <v>4699</v>
      </c>
      <c r="J105" s="134">
        <v>602454</v>
      </c>
      <c r="K105" s="132" t="s">
        <v>4700</v>
      </c>
      <c r="L105" s="132" t="s">
        <v>330</v>
      </c>
      <c r="M105" s="132" t="s">
        <v>330</v>
      </c>
      <c r="N105" s="132" t="s">
        <v>329</v>
      </c>
      <c r="O105" s="132" t="s">
        <v>330</v>
      </c>
      <c r="P105" s="132" t="s">
        <v>329</v>
      </c>
      <c r="Q105" s="132" t="s">
        <v>330</v>
      </c>
      <c r="R105" s="132" t="s">
        <v>330</v>
      </c>
      <c r="S105" s="132" t="s">
        <v>330</v>
      </c>
      <c r="T105" s="132" t="s">
        <v>329</v>
      </c>
      <c r="U105" s="132" t="s">
        <v>330</v>
      </c>
      <c r="V105" s="132" t="s">
        <v>330</v>
      </c>
      <c r="W105" s="132" t="s">
        <v>329</v>
      </c>
      <c r="X105" s="134" t="s">
        <v>330</v>
      </c>
      <c r="Y105" s="15"/>
      <c r="Z105" s="15"/>
      <c r="AA105" s="21">
        <v>10076</v>
      </c>
      <c r="AE105" s="15"/>
    </row>
    <row r="106" spans="1:31" ht="15.75" customHeight="1" x14ac:dyDescent="0.15">
      <c r="A106" s="132" t="s">
        <v>37</v>
      </c>
      <c r="B106" s="133">
        <f>HYPERLINK("http://www.ncbi.nlm.nih.gov/gene/?term=5798",5798)</f>
        <v>5798</v>
      </c>
      <c r="C106" s="135" t="s">
        <v>2574</v>
      </c>
      <c r="D106" s="135" t="s">
        <v>288</v>
      </c>
      <c r="E106" s="135" t="s">
        <v>37</v>
      </c>
      <c r="F106" s="136" t="s">
        <v>330</v>
      </c>
      <c r="G106" s="132" t="s">
        <v>5378</v>
      </c>
      <c r="H106" s="132" t="s">
        <v>5379</v>
      </c>
      <c r="I106" s="132" t="s">
        <v>5380</v>
      </c>
      <c r="J106" s="134">
        <v>601773</v>
      </c>
      <c r="K106" s="132" t="s">
        <v>5381</v>
      </c>
      <c r="L106" s="132" t="s">
        <v>330</v>
      </c>
      <c r="M106" s="132" t="s">
        <v>330</v>
      </c>
      <c r="N106" s="132" t="s">
        <v>329</v>
      </c>
      <c r="O106" s="132" t="s">
        <v>330</v>
      </c>
      <c r="P106" s="132" t="s">
        <v>329</v>
      </c>
      <c r="Q106" s="132" t="s">
        <v>329</v>
      </c>
      <c r="R106" s="132" t="s">
        <v>330</v>
      </c>
      <c r="S106" s="132" t="s">
        <v>330</v>
      </c>
      <c r="T106" s="132" t="s">
        <v>329</v>
      </c>
      <c r="U106" s="132" t="s">
        <v>330</v>
      </c>
      <c r="V106" s="132" t="s">
        <v>329</v>
      </c>
      <c r="W106" s="132" t="s">
        <v>329</v>
      </c>
      <c r="X106" s="134" t="s">
        <v>14729</v>
      </c>
      <c r="Y106" s="15"/>
      <c r="Z106" s="15"/>
      <c r="AA106" s="22">
        <v>5798</v>
      </c>
      <c r="AE106" s="15"/>
    </row>
    <row r="107" spans="1:31" ht="15.75" customHeight="1" x14ac:dyDescent="0.15">
      <c r="A107" s="132" t="s">
        <v>38</v>
      </c>
      <c r="B107" s="133">
        <f>HYPERLINK("http://www.ncbi.nlm.nih.gov/gene/?term=5799",5799)</f>
        <v>5799</v>
      </c>
      <c r="C107" s="135" t="s">
        <v>2574</v>
      </c>
      <c r="D107" s="135" t="s">
        <v>288</v>
      </c>
      <c r="E107" s="135" t="s">
        <v>37</v>
      </c>
      <c r="F107" s="136" t="s">
        <v>330</v>
      </c>
      <c r="G107" s="132" t="s">
        <v>5248</v>
      </c>
      <c r="H107" s="132" t="s">
        <v>5249</v>
      </c>
      <c r="I107" s="132" t="s">
        <v>5250</v>
      </c>
      <c r="J107" s="134">
        <v>601698</v>
      </c>
      <c r="K107" s="132" t="s">
        <v>5251</v>
      </c>
      <c r="L107" s="132" t="s">
        <v>330</v>
      </c>
      <c r="M107" s="132" t="s">
        <v>330</v>
      </c>
      <c r="N107" s="132" t="s">
        <v>329</v>
      </c>
      <c r="O107" s="132" t="s">
        <v>330</v>
      </c>
      <c r="P107" s="132" t="s">
        <v>329</v>
      </c>
      <c r="Q107" s="132" t="s">
        <v>330</v>
      </c>
      <c r="R107" s="132" t="s">
        <v>330</v>
      </c>
      <c r="S107" s="132" t="s">
        <v>330</v>
      </c>
      <c r="T107" s="132" t="s">
        <v>329</v>
      </c>
      <c r="U107" s="132" t="s">
        <v>330</v>
      </c>
      <c r="V107" s="132" t="s">
        <v>329</v>
      </c>
      <c r="W107" s="132" t="s">
        <v>330</v>
      </c>
      <c r="X107" s="134" t="s">
        <v>330</v>
      </c>
      <c r="Y107" s="15"/>
      <c r="Z107" s="15"/>
      <c r="AA107" s="21">
        <v>5799</v>
      </c>
      <c r="AE107" s="15"/>
    </row>
    <row r="108" spans="1:31" ht="15.75" customHeight="1" x14ac:dyDescent="0.15">
      <c r="A108" s="132" t="s">
        <v>175</v>
      </c>
      <c r="B108" s="133">
        <f>HYPERLINK("http://www.ncbi.nlm.nih.gov/gene/?term=9896",9896)</f>
        <v>9896</v>
      </c>
      <c r="C108" s="135" t="s">
        <v>2574</v>
      </c>
      <c r="D108" s="135" t="s">
        <v>260</v>
      </c>
      <c r="E108" s="135" t="s">
        <v>175</v>
      </c>
      <c r="F108" s="136" t="s">
        <v>330</v>
      </c>
      <c r="G108" s="132" t="s">
        <v>4845</v>
      </c>
      <c r="H108" s="132" t="s">
        <v>4846</v>
      </c>
      <c r="I108" s="132" t="s">
        <v>4847</v>
      </c>
      <c r="J108" s="134">
        <v>609390</v>
      </c>
      <c r="K108" s="132" t="s">
        <v>4848</v>
      </c>
      <c r="L108" s="132" t="s">
        <v>329</v>
      </c>
      <c r="M108" s="132" t="s">
        <v>329</v>
      </c>
      <c r="N108" s="132" t="s">
        <v>329</v>
      </c>
      <c r="O108" s="132" t="s">
        <v>330</v>
      </c>
      <c r="P108" s="132" t="s">
        <v>329</v>
      </c>
      <c r="Q108" s="132" t="s">
        <v>330</v>
      </c>
      <c r="R108" s="132" t="s">
        <v>329</v>
      </c>
      <c r="S108" s="132" t="s">
        <v>329</v>
      </c>
      <c r="T108" s="132" t="s">
        <v>329</v>
      </c>
      <c r="U108" s="132" t="s">
        <v>329</v>
      </c>
      <c r="V108" s="132" t="s">
        <v>329</v>
      </c>
      <c r="W108" s="132" t="s">
        <v>330</v>
      </c>
      <c r="X108" s="134" t="s">
        <v>330</v>
      </c>
      <c r="Y108" s="15"/>
      <c r="Z108" s="15"/>
      <c r="AA108" s="21">
        <v>9896</v>
      </c>
      <c r="AE108" s="15"/>
    </row>
    <row r="109" spans="1:31" ht="15.75" customHeight="1" x14ac:dyDescent="0.15">
      <c r="A109" s="132" t="s">
        <v>176</v>
      </c>
      <c r="B109" s="133">
        <f>HYPERLINK("http://www.ncbi.nlm.nih.gov/gene/?term=22876",22876)</f>
        <v>22876</v>
      </c>
      <c r="C109" s="135" t="s">
        <v>2574</v>
      </c>
      <c r="D109" s="135" t="s">
        <v>260</v>
      </c>
      <c r="E109" s="135" t="s">
        <v>176</v>
      </c>
      <c r="F109" s="136" t="s">
        <v>330</v>
      </c>
      <c r="G109" s="132" t="s">
        <v>4590</v>
      </c>
      <c r="H109" s="132" t="s">
        <v>4591</v>
      </c>
      <c r="I109" s="132" t="s">
        <v>4592</v>
      </c>
      <c r="J109" s="134">
        <v>609389</v>
      </c>
      <c r="K109" s="132" t="s">
        <v>4593</v>
      </c>
      <c r="L109" s="132" t="s">
        <v>329</v>
      </c>
      <c r="M109" s="132" t="s">
        <v>329</v>
      </c>
      <c r="N109" s="132" t="s">
        <v>329</v>
      </c>
      <c r="O109" s="132" t="s">
        <v>330</v>
      </c>
      <c r="P109" s="132" t="s">
        <v>329</v>
      </c>
      <c r="Q109" s="132" t="s">
        <v>330</v>
      </c>
      <c r="R109" s="132" t="s">
        <v>330</v>
      </c>
      <c r="S109" s="132" t="s">
        <v>329</v>
      </c>
      <c r="T109" s="132" t="s">
        <v>329</v>
      </c>
      <c r="U109" s="132" t="s">
        <v>329</v>
      </c>
      <c r="V109" s="132" t="s">
        <v>329</v>
      </c>
      <c r="W109" s="132" t="s">
        <v>330</v>
      </c>
      <c r="X109" s="134" t="s">
        <v>330</v>
      </c>
      <c r="Y109" s="15"/>
      <c r="Z109" s="15"/>
      <c r="AA109" s="21">
        <v>22876</v>
      </c>
      <c r="AE109" s="15"/>
    </row>
    <row r="110" spans="1:31" ht="15.75" customHeight="1" x14ac:dyDescent="0.15">
      <c r="A110" s="132" t="s">
        <v>177</v>
      </c>
      <c r="B110" s="133">
        <f>HYPERLINK("http://www.ncbi.nlm.nih.gov/gene/?term=22908",22908)</f>
        <v>22908</v>
      </c>
      <c r="C110" s="135" t="s">
        <v>2574</v>
      </c>
      <c r="D110" s="135" t="s">
        <v>260</v>
      </c>
      <c r="E110" s="135" t="s">
        <v>336</v>
      </c>
      <c r="F110" s="136" t="s">
        <v>330</v>
      </c>
      <c r="G110" s="132" t="s">
        <v>336</v>
      </c>
      <c r="H110" s="132" t="s">
        <v>4843</v>
      </c>
      <c r="I110" s="132" t="s">
        <v>4844</v>
      </c>
      <c r="J110" s="134">
        <v>606569</v>
      </c>
      <c r="K110" s="132" t="s">
        <v>4842</v>
      </c>
      <c r="L110" s="132" t="s">
        <v>329</v>
      </c>
      <c r="M110" s="132" t="s">
        <v>329</v>
      </c>
      <c r="N110" s="132" t="s">
        <v>329</v>
      </c>
      <c r="O110" s="132" t="s">
        <v>330</v>
      </c>
      <c r="P110" s="132" t="s">
        <v>329</v>
      </c>
      <c r="Q110" s="132" t="s">
        <v>330</v>
      </c>
      <c r="R110" s="132" t="s">
        <v>330</v>
      </c>
      <c r="S110" s="132" t="s">
        <v>329</v>
      </c>
      <c r="T110" s="132" t="s">
        <v>329</v>
      </c>
      <c r="U110" s="132" t="s">
        <v>329</v>
      </c>
      <c r="V110" s="132" t="s">
        <v>329</v>
      </c>
      <c r="W110" s="132" t="s">
        <v>330</v>
      </c>
      <c r="X110" s="134" t="s">
        <v>330</v>
      </c>
      <c r="Y110" s="15"/>
      <c r="Z110" s="15"/>
      <c r="AA110" s="21">
        <v>22908</v>
      </c>
      <c r="AE110" s="15"/>
    </row>
    <row r="111" spans="1:31" ht="15.75" customHeight="1" x14ac:dyDescent="0.15">
      <c r="A111" s="132" t="s">
        <v>178</v>
      </c>
      <c r="B111" s="133">
        <f>HYPERLINK("http://www.ncbi.nlm.nih.gov/gene/?term=8867",8867)</f>
        <v>8867</v>
      </c>
      <c r="C111" s="135" t="s">
        <v>2574</v>
      </c>
      <c r="D111" s="135" t="s">
        <v>260</v>
      </c>
      <c r="E111" s="135" t="s">
        <v>352</v>
      </c>
      <c r="F111" s="136" t="s">
        <v>330</v>
      </c>
      <c r="G111" s="132" t="s">
        <v>4921</v>
      </c>
      <c r="H111" s="132" t="s">
        <v>4922</v>
      </c>
      <c r="I111" s="132" t="s">
        <v>4923</v>
      </c>
      <c r="J111" s="134">
        <v>604297</v>
      </c>
      <c r="K111" s="132" t="s">
        <v>4924</v>
      </c>
      <c r="L111" s="132" t="s">
        <v>329</v>
      </c>
      <c r="M111" s="132" t="s">
        <v>329</v>
      </c>
      <c r="N111" s="132" t="s">
        <v>329</v>
      </c>
      <c r="O111" s="132" t="s">
        <v>329</v>
      </c>
      <c r="P111" s="132" t="s">
        <v>329</v>
      </c>
      <c r="Q111" s="132" t="s">
        <v>330</v>
      </c>
      <c r="R111" s="132" t="s">
        <v>330</v>
      </c>
      <c r="S111" s="132" t="s">
        <v>329</v>
      </c>
      <c r="T111" s="132" t="s">
        <v>329</v>
      </c>
      <c r="U111" s="132" t="s">
        <v>329</v>
      </c>
      <c r="V111" s="132" t="s">
        <v>329</v>
      </c>
      <c r="W111" s="132" t="s">
        <v>330</v>
      </c>
      <c r="X111" s="134" t="s">
        <v>330</v>
      </c>
      <c r="Y111" s="15"/>
      <c r="Z111" s="15"/>
      <c r="AA111" s="21">
        <v>8867</v>
      </c>
      <c r="AE111" s="15"/>
    </row>
    <row r="112" spans="1:31" ht="15.75" customHeight="1" x14ac:dyDescent="0.15">
      <c r="A112" s="132" t="s">
        <v>179</v>
      </c>
      <c r="B112" s="133">
        <f>HYPERLINK("http://www.ncbi.nlm.nih.gov/gene/?term=8871",8871)</f>
        <v>8871</v>
      </c>
      <c r="C112" s="135" t="s">
        <v>2574</v>
      </c>
      <c r="D112" s="135" t="s">
        <v>260</v>
      </c>
      <c r="E112" s="135" t="s">
        <v>352</v>
      </c>
      <c r="F112" s="136" t="s">
        <v>330</v>
      </c>
      <c r="G112" s="132" t="s">
        <v>5244</v>
      </c>
      <c r="H112" s="132" t="s">
        <v>5245</v>
      </c>
      <c r="I112" s="132" t="s">
        <v>5246</v>
      </c>
      <c r="J112" s="134">
        <v>609410</v>
      </c>
      <c r="K112" s="132" t="s">
        <v>5247</v>
      </c>
      <c r="L112" s="132" t="s">
        <v>329</v>
      </c>
      <c r="M112" s="132" t="s">
        <v>329</v>
      </c>
      <c r="N112" s="132" t="s">
        <v>329</v>
      </c>
      <c r="O112" s="132" t="s">
        <v>329</v>
      </c>
      <c r="P112" s="132" t="s">
        <v>329</v>
      </c>
      <c r="Q112" s="132" t="s">
        <v>330</v>
      </c>
      <c r="R112" s="132" t="s">
        <v>330</v>
      </c>
      <c r="S112" s="132" t="s">
        <v>329</v>
      </c>
      <c r="T112" s="132" t="s">
        <v>329</v>
      </c>
      <c r="U112" s="132" t="s">
        <v>329</v>
      </c>
      <c r="V112" s="132" t="s">
        <v>329</v>
      </c>
      <c r="W112" s="132" t="s">
        <v>330</v>
      </c>
      <c r="X112" s="134" t="s">
        <v>330</v>
      </c>
      <c r="Y112" s="15"/>
      <c r="Z112" s="15"/>
      <c r="AA112" s="21">
        <v>8871</v>
      </c>
      <c r="AE112" s="15"/>
    </row>
    <row r="113" spans="1:31" ht="15.75" customHeight="1" x14ac:dyDescent="0.15">
      <c r="A113" s="132" t="s">
        <v>263</v>
      </c>
      <c r="B113" s="133">
        <f>HYPERLINK("http://www.ncbi.nlm.nih.gov/gene/?term=52",52)</f>
        <v>52</v>
      </c>
      <c r="C113" s="135" t="s">
        <v>2573</v>
      </c>
      <c r="D113" s="135" t="s">
        <v>263</v>
      </c>
      <c r="E113" s="135" t="s">
        <v>263</v>
      </c>
      <c r="F113" s="137" t="s">
        <v>330</v>
      </c>
      <c r="G113" s="132" t="s">
        <v>14724</v>
      </c>
      <c r="H113" s="132" t="s">
        <v>4730</v>
      </c>
      <c r="I113" s="132" t="s">
        <v>4731</v>
      </c>
      <c r="J113" s="134">
        <v>171500</v>
      </c>
      <c r="K113" s="132" t="s">
        <v>2374</v>
      </c>
      <c r="L113" s="132" t="s">
        <v>329</v>
      </c>
      <c r="M113" s="132" t="s">
        <v>330</v>
      </c>
      <c r="N113" s="132" t="s">
        <v>329</v>
      </c>
      <c r="O113" s="132" t="s">
        <v>330</v>
      </c>
      <c r="P113" s="132" t="s">
        <v>329</v>
      </c>
      <c r="Q113" s="132" t="s">
        <v>330</v>
      </c>
      <c r="R113" s="132" t="s">
        <v>330</v>
      </c>
      <c r="S113" s="132" t="s">
        <v>330</v>
      </c>
      <c r="T113" s="132" t="s">
        <v>329</v>
      </c>
      <c r="U113" s="132" t="s">
        <v>330</v>
      </c>
      <c r="V113" s="132" t="s">
        <v>330</v>
      </c>
      <c r="W113" s="132" t="s">
        <v>330</v>
      </c>
      <c r="X113" s="134" t="s">
        <v>330</v>
      </c>
      <c r="Y113" s="15"/>
      <c r="Z113" s="15"/>
      <c r="AA113" s="21">
        <v>52</v>
      </c>
      <c r="AE113" s="15"/>
    </row>
    <row r="114" spans="1:31" ht="15.75" customHeight="1" x14ac:dyDescent="0.15">
      <c r="A114" s="132" t="s">
        <v>105</v>
      </c>
      <c r="B114" s="133">
        <f>HYPERLINK("http://www.ncbi.nlm.nih.gov/gene/?term=29101",29101)</f>
        <v>29101</v>
      </c>
      <c r="C114" s="135" t="s">
        <v>2573</v>
      </c>
      <c r="D114" s="135" t="s">
        <v>105</v>
      </c>
      <c r="E114" s="135" t="s">
        <v>105</v>
      </c>
      <c r="F114" s="137" t="s">
        <v>330</v>
      </c>
      <c r="G114" s="132" t="s">
        <v>5105</v>
      </c>
      <c r="H114" s="132" t="s">
        <v>5106</v>
      </c>
      <c r="I114" s="132" t="s">
        <v>5107</v>
      </c>
      <c r="J114" s="134"/>
      <c r="K114" s="132" t="s">
        <v>2302</v>
      </c>
      <c r="L114" s="132" t="s">
        <v>329</v>
      </c>
      <c r="M114" s="132" t="s">
        <v>329</v>
      </c>
      <c r="N114" s="132" t="s">
        <v>329</v>
      </c>
      <c r="O114" s="132" t="s">
        <v>329</v>
      </c>
      <c r="P114" s="132" t="s">
        <v>329</v>
      </c>
      <c r="Q114" s="132" t="s">
        <v>330</v>
      </c>
      <c r="R114" s="132" t="s">
        <v>329</v>
      </c>
      <c r="S114" s="132" t="s">
        <v>329</v>
      </c>
      <c r="T114" s="132" t="s">
        <v>329</v>
      </c>
      <c r="U114" s="132" t="s">
        <v>329</v>
      </c>
      <c r="V114" s="132" t="s">
        <v>330</v>
      </c>
      <c r="W114" s="132" t="s">
        <v>329</v>
      </c>
      <c r="X114" s="134" t="s">
        <v>330</v>
      </c>
      <c r="Y114" s="15"/>
      <c r="Z114" s="15"/>
      <c r="AA114" s="21">
        <v>29101</v>
      </c>
      <c r="AE114" s="15"/>
    </row>
    <row r="115" spans="1:31" ht="15.75" customHeight="1" x14ac:dyDescent="0.15">
      <c r="A115" s="132" t="s">
        <v>102</v>
      </c>
      <c r="B115" s="133">
        <f>HYPERLINK("http://www.ncbi.nlm.nih.gov/gene/?term=993",993)</f>
        <v>993</v>
      </c>
      <c r="C115" s="135" t="s">
        <v>6653</v>
      </c>
      <c r="D115" s="135" t="s">
        <v>262</v>
      </c>
      <c r="E115" s="135" t="s">
        <v>262</v>
      </c>
      <c r="F115" s="137" t="s">
        <v>330</v>
      </c>
      <c r="G115" s="132" t="s">
        <v>4817</v>
      </c>
      <c r="H115" s="132" t="s">
        <v>4818</v>
      </c>
      <c r="I115" s="132" t="s">
        <v>4819</v>
      </c>
      <c r="J115" s="134">
        <v>116947</v>
      </c>
      <c r="K115" s="132" t="s">
        <v>4563</v>
      </c>
      <c r="L115" s="132" t="s">
        <v>329</v>
      </c>
      <c r="M115" s="132" t="s">
        <v>330</v>
      </c>
      <c r="N115" s="132" t="s">
        <v>329</v>
      </c>
      <c r="O115" s="132" t="s">
        <v>330</v>
      </c>
      <c r="P115" s="132" t="s">
        <v>329</v>
      </c>
      <c r="Q115" s="132" t="s">
        <v>330</v>
      </c>
      <c r="R115" s="132" t="s">
        <v>330</v>
      </c>
      <c r="S115" s="132" t="s">
        <v>330</v>
      </c>
      <c r="T115" s="132" t="s">
        <v>329</v>
      </c>
      <c r="U115" s="132" t="s">
        <v>330</v>
      </c>
      <c r="V115" s="132" t="s">
        <v>330</v>
      </c>
      <c r="W115" s="132" t="s">
        <v>329</v>
      </c>
      <c r="X115" s="134" t="s">
        <v>330</v>
      </c>
      <c r="Y115" s="15"/>
      <c r="Z115" s="15"/>
      <c r="AA115" s="21">
        <v>993</v>
      </c>
      <c r="AE115" s="15"/>
    </row>
    <row r="116" spans="1:31" ht="15.75" customHeight="1" x14ac:dyDescent="0.15">
      <c r="A116" s="132" t="s">
        <v>103</v>
      </c>
      <c r="B116" s="133">
        <f>HYPERLINK("http://www.ncbi.nlm.nih.gov/gene/?term=994",994)</f>
        <v>994</v>
      </c>
      <c r="C116" s="135" t="s">
        <v>6653</v>
      </c>
      <c r="D116" s="135" t="s">
        <v>262</v>
      </c>
      <c r="E116" s="135" t="s">
        <v>262</v>
      </c>
      <c r="F116" s="137" t="s">
        <v>330</v>
      </c>
      <c r="G116" s="132"/>
      <c r="H116" s="132" t="s">
        <v>4633</v>
      </c>
      <c r="I116" s="132" t="s">
        <v>4634</v>
      </c>
      <c r="J116" s="134">
        <v>116949</v>
      </c>
      <c r="K116" s="132" t="s">
        <v>4635</v>
      </c>
      <c r="L116" s="132" t="s">
        <v>329</v>
      </c>
      <c r="M116" s="132" t="s">
        <v>330</v>
      </c>
      <c r="N116" s="132" t="s">
        <v>329</v>
      </c>
      <c r="O116" s="132" t="s">
        <v>330</v>
      </c>
      <c r="P116" s="132" t="s">
        <v>329</v>
      </c>
      <c r="Q116" s="132" t="s">
        <v>330</v>
      </c>
      <c r="R116" s="132" t="s">
        <v>330</v>
      </c>
      <c r="S116" s="132" t="s">
        <v>330</v>
      </c>
      <c r="T116" s="132" t="s">
        <v>329</v>
      </c>
      <c r="U116" s="132" t="s">
        <v>330</v>
      </c>
      <c r="V116" s="132" t="s">
        <v>330</v>
      </c>
      <c r="W116" s="132" t="s">
        <v>329</v>
      </c>
      <c r="X116" s="134" t="s">
        <v>330</v>
      </c>
      <c r="Y116" s="15"/>
      <c r="Z116" s="15"/>
      <c r="AA116" s="21">
        <v>994</v>
      </c>
      <c r="AE116" s="15"/>
    </row>
    <row r="117" spans="1:31" ht="15.75" customHeight="1" x14ac:dyDescent="0.15">
      <c r="A117" s="132" t="s">
        <v>104</v>
      </c>
      <c r="B117" s="133">
        <f>HYPERLINK("http://www.ncbi.nlm.nih.gov/gene/?term=995",995)</f>
        <v>995</v>
      </c>
      <c r="C117" s="135" t="s">
        <v>6653</v>
      </c>
      <c r="D117" s="135" t="s">
        <v>262</v>
      </c>
      <c r="E117" s="135" t="s">
        <v>262</v>
      </c>
      <c r="F117" s="137" t="s">
        <v>330</v>
      </c>
      <c r="G117" s="132" t="s">
        <v>4726</v>
      </c>
      <c r="H117" s="132" t="s">
        <v>4727</v>
      </c>
      <c r="I117" s="132" t="s">
        <v>4728</v>
      </c>
      <c r="J117" s="134">
        <v>157680</v>
      </c>
      <c r="K117" s="132" t="s">
        <v>4729</v>
      </c>
      <c r="L117" s="132" t="s">
        <v>329</v>
      </c>
      <c r="M117" s="132" t="s">
        <v>330</v>
      </c>
      <c r="N117" s="132" t="s">
        <v>329</v>
      </c>
      <c r="O117" s="132" t="s">
        <v>330</v>
      </c>
      <c r="P117" s="132" t="s">
        <v>329</v>
      </c>
      <c r="Q117" s="132" t="s">
        <v>330</v>
      </c>
      <c r="R117" s="132" t="s">
        <v>330</v>
      </c>
      <c r="S117" s="132" t="s">
        <v>330</v>
      </c>
      <c r="T117" s="132" t="s">
        <v>329</v>
      </c>
      <c r="U117" s="132" t="s">
        <v>330</v>
      </c>
      <c r="V117" s="132" t="s">
        <v>330</v>
      </c>
      <c r="W117" s="132" t="s">
        <v>329</v>
      </c>
      <c r="X117" s="134" t="s">
        <v>330</v>
      </c>
      <c r="Y117" s="15"/>
      <c r="Z117" s="15"/>
      <c r="AA117" s="21">
        <v>995</v>
      </c>
      <c r="AE117" s="15"/>
    </row>
    <row r="118" spans="1:31" ht="15.75" customHeight="1" x14ac:dyDescent="0.15">
      <c r="A118" s="132" t="s">
        <v>139</v>
      </c>
      <c r="B118" s="133">
        <f>HYPERLINK("http://www.ncbi.nlm.nih.gov/gene/?term=2138",2138)</f>
        <v>2138</v>
      </c>
      <c r="C118" s="135" t="s">
        <v>266</v>
      </c>
      <c r="D118" s="135" t="s">
        <v>267</v>
      </c>
      <c r="E118" s="135" t="s">
        <v>267</v>
      </c>
      <c r="F118" s="137" t="s">
        <v>330</v>
      </c>
      <c r="G118" s="132" t="s">
        <v>4814</v>
      </c>
      <c r="H118" s="132" t="s">
        <v>4815</v>
      </c>
      <c r="I118" s="132"/>
      <c r="J118" s="134">
        <v>601653</v>
      </c>
      <c r="K118" s="132" t="s">
        <v>4816</v>
      </c>
      <c r="L118" s="132" t="s">
        <v>329</v>
      </c>
      <c r="M118" s="132" t="s">
        <v>330</v>
      </c>
      <c r="N118" s="132" t="s">
        <v>329</v>
      </c>
      <c r="O118" s="132" t="s">
        <v>329</v>
      </c>
      <c r="P118" s="132" t="s">
        <v>329</v>
      </c>
      <c r="Q118" s="132" t="s">
        <v>330</v>
      </c>
      <c r="R118" s="132" t="s">
        <v>330</v>
      </c>
      <c r="S118" s="132" t="s">
        <v>330</v>
      </c>
      <c r="T118" s="132" t="s">
        <v>330</v>
      </c>
      <c r="U118" s="132" t="s">
        <v>330</v>
      </c>
      <c r="V118" s="132" t="s">
        <v>330</v>
      </c>
      <c r="W118" s="132" t="s">
        <v>329</v>
      </c>
      <c r="X118" s="134" t="s">
        <v>330</v>
      </c>
      <c r="Y118" s="15"/>
      <c r="Z118" s="15"/>
      <c r="AA118" s="21">
        <v>2138</v>
      </c>
      <c r="AE118" s="15"/>
    </row>
    <row r="119" spans="1:31" ht="15.75" customHeight="1" x14ac:dyDescent="0.15">
      <c r="A119" s="132" t="s">
        <v>140</v>
      </c>
      <c r="B119" s="133">
        <f>HYPERLINK("http://www.ncbi.nlm.nih.gov/gene/?term=2139",2139)</f>
        <v>2139</v>
      </c>
      <c r="C119" s="135" t="s">
        <v>266</v>
      </c>
      <c r="D119" s="135" t="s">
        <v>267</v>
      </c>
      <c r="E119" s="135" t="s">
        <v>267</v>
      </c>
      <c r="F119" s="136" t="s">
        <v>330</v>
      </c>
      <c r="G119" s="132" t="s">
        <v>4616</v>
      </c>
      <c r="H119" s="132" t="s">
        <v>4617</v>
      </c>
      <c r="I119" s="132"/>
      <c r="J119" s="134">
        <v>601654</v>
      </c>
      <c r="K119" s="132" t="s">
        <v>4618</v>
      </c>
      <c r="L119" s="132" t="s">
        <v>329</v>
      </c>
      <c r="M119" s="132" t="s">
        <v>330</v>
      </c>
      <c r="N119" s="132" t="s">
        <v>329</v>
      </c>
      <c r="O119" s="132" t="s">
        <v>329</v>
      </c>
      <c r="P119" s="132" t="s">
        <v>329</v>
      </c>
      <c r="Q119" s="132" t="s">
        <v>330</v>
      </c>
      <c r="R119" s="132" t="s">
        <v>330</v>
      </c>
      <c r="S119" s="132" t="s">
        <v>330</v>
      </c>
      <c r="T119" s="132" t="s">
        <v>330</v>
      </c>
      <c r="U119" s="132" t="s">
        <v>330</v>
      </c>
      <c r="V119" s="132" t="s">
        <v>330</v>
      </c>
      <c r="W119" s="132" t="s">
        <v>329</v>
      </c>
      <c r="X119" s="134" t="s">
        <v>330</v>
      </c>
      <c r="Y119" s="15"/>
      <c r="Z119" s="15"/>
      <c r="AA119" s="21">
        <v>2139</v>
      </c>
      <c r="AE119" s="15"/>
    </row>
    <row r="120" spans="1:31" ht="15.75" customHeight="1" x14ac:dyDescent="0.15">
      <c r="A120" s="132" t="s">
        <v>141</v>
      </c>
      <c r="B120" s="133">
        <f>HYPERLINK("http://www.ncbi.nlm.nih.gov/gene/?term=2140",2140)</f>
        <v>2140</v>
      </c>
      <c r="C120" s="135" t="s">
        <v>266</v>
      </c>
      <c r="D120" s="135" t="s">
        <v>267</v>
      </c>
      <c r="E120" s="135" t="s">
        <v>267</v>
      </c>
      <c r="F120" s="137" t="s">
        <v>330</v>
      </c>
      <c r="G120" s="132"/>
      <c r="H120" s="132" t="s">
        <v>4751</v>
      </c>
      <c r="I120" s="132" t="s">
        <v>4752</v>
      </c>
      <c r="J120" s="134">
        <v>601655</v>
      </c>
      <c r="K120" s="132" t="s">
        <v>4753</v>
      </c>
      <c r="L120" s="132" t="s">
        <v>329</v>
      </c>
      <c r="M120" s="132" t="s">
        <v>330</v>
      </c>
      <c r="N120" s="132" t="s">
        <v>329</v>
      </c>
      <c r="O120" s="132" t="s">
        <v>329</v>
      </c>
      <c r="P120" s="132" t="s">
        <v>329</v>
      </c>
      <c r="Q120" s="132" t="s">
        <v>330</v>
      </c>
      <c r="R120" s="132" t="s">
        <v>330</v>
      </c>
      <c r="S120" s="132" t="s">
        <v>330</v>
      </c>
      <c r="T120" s="132" t="s">
        <v>330</v>
      </c>
      <c r="U120" s="132" t="s">
        <v>330</v>
      </c>
      <c r="V120" s="132" t="s">
        <v>330</v>
      </c>
      <c r="W120" s="132" t="s">
        <v>329</v>
      </c>
      <c r="X120" s="134" t="s">
        <v>330</v>
      </c>
      <c r="Y120" s="15"/>
      <c r="Z120" s="15"/>
      <c r="AA120" s="21">
        <v>2140</v>
      </c>
      <c r="AE120" s="15"/>
    </row>
    <row r="121" spans="1:31" ht="15.75" customHeight="1" x14ac:dyDescent="0.15">
      <c r="A121" s="132" t="s">
        <v>142</v>
      </c>
      <c r="B121" s="133">
        <f>HYPERLINK("http://www.ncbi.nlm.nih.gov/gene/?term=2070",2070)</f>
        <v>2070</v>
      </c>
      <c r="C121" s="135" t="s">
        <v>266</v>
      </c>
      <c r="D121" s="135" t="s">
        <v>267</v>
      </c>
      <c r="E121" s="135" t="s">
        <v>267</v>
      </c>
      <c r="F121" s="136" t="s">
        <v>330</v>
      </c>
      <c r="G121" s="132" t="s">
        <v>5120</v>
      </c>
      <c r="H121" s="132" t="s">
        <v>5121</v>
      </c>
      <c r="I121" s="132" t="s">
        <v>5122</v>
      </c>
      <c r="J121" s="134">
        <v>603550</v>
      </c>
      <c r="K121" s="132" t="s">
        <v>5123</v>
      </c>
      <c r="L121" s="132" t="s">
        <v>329</v>
      </c>
      <c r="M121" s="132" t="s">
        <v>330</v>
      </c>
      <c r="N121" s="132" t="s">
        <v>329</v>
      </c>
      <c r="O121" s="132" t="s">
        <v>329</v>
      </c>
      <c r="P121" s="132" t="s">
        <v>329</v>
      </c>
      <c r="Q121" s="132" t="s">
        <v>330</v>
      </c>
      <c r="R121" s="132" t="s">
        <v>330</v>
      </c>
      <c r="S121" s="132" t="s">
        <v>330</v>
      </c>
      <c r="T121" s="132" t="s">
        <v>330</v>
      </c>
      <c r="U121" s="132" t="s">
        <v>330</v>
      </c>
      <c r="V121" s="132" t="s">
        <v>329</v>
      </c>
      <c r="W121" s="132" t="s">
        <v>329</v>
      </c>
      <c r="X121" s="134" t="s">
        <v>14729</v>
      </c>
      <c r="Y121" s="15"/>
      <c r="Z121" s="15"/>
      <c r="AA121" s="21">
        <v>2070</v>
      </c>
      <c r="AE121" s="15"/>
    </row>
    <row r="122" spans="1:31" ht="15.75" customHeight="1" x14ac:dyDescent="0.15">
      <c r="A122" s="132" t="s">
        <v>143</v>
      </c>
      <c r="B122" s="133">
        <f>HYPERLINK("http://www.ncbi.nlm.nih.gov/gene/?term=51496",51496)</f>
        <v>51496</v>
      </c>
      <c r="C122" s="135" t="s">
        <v>266</v>
      </c>
      <c r="D122" s="135" t="s">
        <v>269</v>
      </c>
      <c r="E122" s="135" t="s">
        <v>143</v>
      </c>
      <c r="F122" s="137" t="s">
        <v>330</v>
      </c>
      <c r="G122" s="132" t="s">
        <v>5134</v>
      </c>
      <c r="H122" s="132" t="s">
        <v>5135</v>
      </c>
      <c r="I122" s="132" t="s">
        <v>5136</v>
      </c>
      <c r="J122" s="134"/>
      <c r="K122" s="132" t="s">
        <v>2382</v>
      </c>
      <c r="L122" s="132" t="s">
        <v>329</v>
      </c>
      <c r="M122" s="132" t="s">
        <v>329</v>
      </c>
      <c r="N122" s="132" t="s">
        <v>329</v>
      </c>
      <c r="O122" s="132" t="s">
        <v>329</v>
      </c>
      <c r="P122" s="132" t="s">
        <v>329</v>
      </c>
      <c r="Q122" s="132" t="s">
        <v>330</v>
      </c>
      <c r="R122" s="132" t="s">
        <v>330</v>
      </c>
      <c r="S122" s="132" t="s">
        <v>330</v>
      </c>
      <c r="T122" s="132" t="s">
        <v>330</v>
      </c>
      <c r="U122" s="132" t="s">
        <v>329</v>
      </c>
      <c r="V122" s="132" t="s">
        <v>329</v>
      </c>
      <c r="W122" s="132" t="s">
        <v>329</v>
      </c>
      <c r="X122" s="134" t="s">
        <v>14729</v>
      </c>
      <c r="Y122" s="15"/>
      <c r="Z122" s="15"/>
      <c r="AA122" s="21">
        <v>51496</v>
      </c>
      <c r="AE122" s="15"/>
    </row>
    <row r="123" spans="1:31" ht="15.75" customHeight="1" x14ac:dyDescent="0.15">
      <c r="A123" s="132" t="s">
        <v>7104</v>
      </c>
      <c r="B123" s="133">
        <f>HYPERLINK("http://www.ncbi.nlm.nih.gov/gene/?term=23399",23399)</f>
        <v>23399</v>
      </c>
      <c r="C123" s="135" t="s">
        <v>266</v>
      </c>
      <c r="D123" s="135" t="s">
        <v>269</v>
      </c>
      <c r="E123" s="135" t="s">
        <v>315</v>
      </c>
      <c r="F123" s="137" t="s">
        <v>330</v>
      </c>
      <c r="G123" s="132" t="s">
        <v>7103</v>
      </c>
      <c r="H123" s="132" t="s">
        <v>5112</v>
      </c>
      <c r="I123" s="132" t="s">
        <v>5113</v>
      </c>
      <c r="J123" s="134">
        <v>610684</v>
      </c>
      <c r="K123" s="132" t="s">
        <v>2384</v>
      </c>
      <c r="L123" s="132" t="s">
        <v>329</v>
      </c>
      <c r="M123" s="132" t="s">
        <v>329</v>
      </c>
      <c r="N123" s="132" t="s">
        <v>329</v>
      </c>
      <c r="O123" s="132" t="s">
        <v>329</v>
      </c>
      <c r="P123" s="132" t="s">
        <v>329</v>
      </c>
      <c r="Q123" s="132" t="s">
        <v>330</v>
      </c>
      <c r="R123" s="132" t="s">
        <v>330</v>
      </c>
      <c r="S123" s="132" t="s">
        <v>330</v>
      </c>
      <c r="T123" s="132" t="s">
        <v>330</v>
      </c>
      <c r="U123" s="132" t="s">
        <v>329</v>
      </c>
      <c r="V123" s="132" t="s">
        <v>329</v>
      </c>
      <c r="W123" s="132" t="s">
        <v>329</v>
      </c>
      <c r="X123" s="134" t="s">
        <v>14729</v>
      </c>
      <c r="Y123" s="15"/>
      <c r="Z123" s="15"/>
      <c r="AA123" s="21">
        <v>23399</v>
      </c>
      <c r="AE123" s="15"/>
    </row>
    <row r="124" spans="1:31" ht="15.75" customHeight="1" x14ac:dyDescent="0.15">
      <c r="A124" s="132" t="s">
        <v>333</v>
      </c>
      <c r="B124" s="133">
        <f>HYPERLINK("http://www.ncbi.nlm.nih.gov/gene/?term=9150",9150)</f>
        <v>9150</v>
      </c>
      <c r="C124" s="135" t="s">
        <v>266</v>
      </c>
      <c r="D124" s="135" t="s">
        <v>269</v>
      </c>
      <c r="E124" s="135" t="s">
        <v>333</v>
      </c>
      <c r="F124" s="137" t="s">
        <v>330</v>
      </c>
      <c r="G124" s="132" t="s">
        <v>7151</v>
      </c>
      <c r="H124" s="132" t="s">
        <v>4679</v>
      </c>
      <c r="I124" s="132" t="s">
        <v>4680</v>
      </c>
      <c r="J124" s="134">
        <v>604927</v>
      </c>
      <c r="K124" s="132" t="s">
        <v>4681</v>
      </c>
      <c r="L124" s="132" t="s">
        <v>329</v>
      </c>
      <c r="M124" s="132" t="s">
        <v>329</v>
      </c>
      <c r="N124" s="132" t="s">
        <v>330</v>
      </c>
      <c r="O124" s="132" t="s">
        <v>329</v>
      </c>
      <c r="P124" s="132" t="s">
        <v>329</v>
      </c>
      <c r="Q124" s="132" t="s">
        <v>330</v>
      </c>
      <c r="R124" s="132" t="s">
        <v>329</v>
      </c>
      <c r="S124" s="132" t="s">
        <v>330</v>
      </c>
      <c r="T124" s="132" t="s">
        <v>330</v>
      </c>
      <c r="U124" s="132" t="s">
        <v>329</v>
      </c>
      <c r="V124" s="132" t="s">
        <v>330</v>
      </c>
      <c r="W124" s="132" t="s">
        <v>329</v>
      </c>
      <c r="X124" s="134" t="s">
        <v>330</v>
      </c>
      <c r="Y124" s="15"/>
      <c r="Z124" s="15"/>
      <c r="AA124" s="21">
        <v>9150</v>
      </c>
      <c r="AE124" s="15"/>
    </row>
    <row r="125" spans="1:31" ht="15.75" customHeight="1" x14ac:dyDescent="0.15">
      <c r="A125" s="132" t="s">
        <v>7097</v>
      </c>
      <c r="B125" s="133">
        <f>HYPERLINK("http://www.ncbi.nlm.nih.gov/gene/?term=58190",58190)</f>
        <v>58190</v>
      </c>
      <c r="C125" s="135" t="s">
        <v>266</v>
      </c>
      <c r="D125" s="135" t="s">
        <v>269</v>
      </c>
      <c r="E125" s="135" t="s">
        <v>316</v>
      </c>
      <c r="F125" s="137" t="s">
        <v>330</v>
      </c>
      <c r="G125" s="132" t="s">
        <v>7098</v>
      </c>
      <c r="H125" s="132" t="s">
        <v>4918</v>
      </c>
      <c r="I125" s="132" t="s">
        <v>4919</v>
      </c>
      <c r="J125" s="134">
        <v>605323</v>
      </c>
      <c r="K125" s="132" t="s">
        <v>4920</v>
      </c>
      <c r="L125" s="132" t="s">
        <v>329</v>
      </c>
      <c r="M125" s="132" t="s">
        <v>329</v>
      </c>
      <c r="N125" s="132" t="s">
        <v>330</v>
      </c>
      <c r="O125" s="132" t="s">
        <v>329</v>
      </c>
      <c r="P125" s="132" t="s">
        <v>329</v>
      </c>
      <c r="Q125" s="132" t="s">
        <v>330</v>
      </c>
      <c r="R125" s="132" t="s">
        <v>330</v>
      </c>
      <c r="S125" s="132" t="s">
        <v>330</v>
      </c>
      <c r="T125" s="132" t="s">
        <v>330</v>
      </c>
      <c r="U125" s="132" t="s">
        <v>329</v>
      </c>
      <c r="V125" s="132" t="s">
        <v>330</v>
      </c>
      <c r="W125" s="132" t="s">
        <v>329</v>
      </c>
      <c r="X125" s="134" t="s">
        <v>330</v>
      </c>
      <c r="Y125" s="15"/>
      <c r="Z125" s="15"/>
      <c r="AA125" s="21">
        <v>58190</v>
      </c>
      <c r="AE125" s="15"/>
    </row>
    <row r="126" spans="1:31" ht="15.75" customHeight="1" x14ac:dyDescent="0.15">
      <c r="A126" s="132" t="s">
        <v>7100</v>
      </c>
      <c r="B126" s="133">
        <f>HYPERLINK("http://www.ncbi.nlm.nih.gov/gene/?term=10106",10106)</f>
        <v>10106</v>
      </c>
      <c r="C126" s="135" t="s">
        <v>266</v>
      </c>
      <c r="D126" s="135" t="s">
        <v>269</v>
      </c>
      <c r="E126" s="135" t="s">
        <v>316</v>
      </c>
      <c r="F126" s="137" t="s">
        <v>330</v>
      </c>
      <c r="G126" s="132" t="s">
        <v>7099</v>
      </c>
      <c r="H126" s="132" t="s">
        <v>5183</v>
      </c>
      <c r="I126" s="132" t="s">
        <v>5184</v>
      </c>
      <c r="J126" s="134">
        <v>608711</v>
      </c>
      <c r="K126" s="132" t="s">
        <v>2386</v>
      </c>
      <c r="L126" s="132" t="s">
        <v>329</v>
      </c>
      <c r="M126" s="132" t="s">
        <v>329</v>
      </c>
      <c r="N126" s="132" t="s">
        <v>330</v>
      </c>
      <c r="O126" s="132" t="s">
        <v>329</v>
      </c>
      <c r="P126" s="132" t="s">
        <v>329</v>
      </c>
      <c r="Q126" s="132" t="s">
        <v>330</v>
      </c>
      <c r="R126" s="132" t="s">
        <v>330</v>
      </c>
      <c r="S126" s="132" t="s">
        <v>330</v>
      </c>
      <c r="T126" s="132" t="s">
        <v>330</v>
      </c>
      <c r="U126" s="132" t="s">
        <v>329</v>
      </c>
      <c r="V126" s="132" t="s">
        <v>330</v>
      </c>
      <c r="W126" s="132" t="s">
        <v>329</v>
      </c>
      <c r="X126" s="134" t="s">
        <v>330</v>
      </c>
      <c r="Y126" s="15"/>
      <c r="Z126" s="15"/>
      <c r="AA126" s="21">
        <v>10106</v>
      </c>
      <c r="AE126" s="15"/>
    </row>
    <row r="127" spans="1:31" ht="15.75" customHeight="1" x14ac:dyDescent="0.15">
      <c r="A127" s="132" t="s">
        <v>7102</v>
      </c>
      <c r="B127" s="133">
        <f>HYPERLINK("http://www.ncbi.nlm.nih.gov/gene/?term=10217",10217)</f>
        <v>10217</v>
      </c>
      <c r="C127" s="135" t="s">
        <v>266</v>
      </c>
      <c r="D127" s="135" t="s">
        <v>269</v>
      </c>
      <c r="E127" s="135" t="s">
        <v>316</v>
      </c>
      <c r="F127" s="137" t="s">
        <v>330</v>
      </c>
      <c r="G127" s="132" t="s">
        <v>7101</v>
      </c>
      <c r="H127" s="132" t="s">
        <v>5309</v>
      </c>
      <c r="I127" s="132" t="s">
        <v>5310</v>
      </c>
      <c r="J127" s="134">
        <v>608592</v>
      </c>
      <c r="K127" s="132" t="s">
        <v>4842</v>
      </c>
      <c r="L127" s="132" t="s">
        <v>329</v>
      </c>
      <c r="M127" s="132" t="s">
        <v>329</v>
      </c>
      <c r="N127" s="132" t="s">
        <v>330</v>
      </c>
      <c r="O127" s="132" t="s">
        <v>329</v>
      </c>
      <c r="P127" s="132" t="s">
        <v>329</v>
      </c>
      <c r="Q127" s="132" t="s">
        <v>330</v>
      </c>
      <c r="R127" s="132" t="s">
        <v>330</v>
      </c>
      <c r="S127" s="132" t="s">
        <v>330</v>
      </c>
      <c r="T127" s="132" t="s">
        <v>330</v>
      </c>
      <c r="U127" s="132" t="s">
        <v>329</v>
      </c>
      <c r="V127" s="132" t="s">
        <v>330</v>
      </c>
      <c r="W127" s="132" t="s">
        <v>329</v>
      </c>
      <c r="X127" s="134" t="s">
        <v>330</v>
      </c>
      <c r="Y127" s="15"/>
      <c r="Z127" s="15"/>
      <c r="AA127" s="21">
        <v>10217</v>
      </c>
      <c r="AE127" s="15"/>
    </row>
    <row r="128" spans="1:31" ht="15.75" customHeight="1" x14ac:dyDescent="0.15">
      <c r="A128" s="132" t="s">
        <v>144</v>
      </c>
      <c r="B128" s="133">
        <f>HYPERLINK("http://www.ncbi.nlm.nih.gov/gene/?term=92609",92609)</f>
        <v>92609</v>
      </c>
      <c r="C128" s="135" t="s">
        <v>266</v>
      </c>
      <c r="D128" s="135" t="s">
        <v>269</v>
      </c>
      <c r="E128" s="135" t="s">
        <v>317</v>
      </c>
      <c r="F128" s="137" t="s">
        <v>330</v>
      </c>
      <c r="G128" s="132" t="s">
        <v>7106</v>
      </c>
      <c r="H128" s="132" t="s">
        <v>4583</v>
      </c>
      <c r="I128" s="132" t="s">
        <v>4584</v>
      </c>
      <c r="J128" s="134">
        <v>607381</v>
      </c>
      <c r="K128" s="132" t="s">
        <v>4585</v>
      </c>
      <c r="L128" s="132" t="s">
        <v>329</v>
      </c>
      <c r="M128" s="132" t="s">
        <v>329</v>
      </c>
      <c r="N128" s="132" t="s">
        <v>329</v>
      </c>
      <c r="O128" s="132" t="s">
        <v>329</v>
      </c>
      <c r="P128" s="132" t="s">
        <v>329</v>
      </c>
      <c r="Q128" s="132" t="s">
        <v>329</v>
      </c>
      <c r="R128" s="132" t="s">
        <v>330</v>
      </c>
      <c r="S128" s="132" t="s">
        <v>330</v>
      </c>
      <c r="T128" s="132" t="s">
        <v>329</v>
      </c>
      <c r="U128" s="132" t="s">
        <v>329</v>
      </c>
      <c r="V128" s="132" t="s">
        <v>329</v>
      </c>
      <c r="W128" s="132" t="s">
        <v>329</v>
      </c>
      <c r="X128" s="134" t="s">
        <v>14729</v>
      </c>
      <c r="Y128" s="15"/>
      <c r="Z128" s="15"/>
      <c r="AA128" s="22">
        <v>92609</v>
      </c>
      <c r="AE128" s="15"/>
    </row>
    <row r="129" spans="1:31" ht="15.75" customHeight="1" x14ac:dyDescent="0.15">
      <c r="A129" s="132" t="s">
        <v>145</v>
      </c>
      <c r="B129" s="133">
        <f>HYPERLINK("http://www.ncbi.nlm.nih.gov/gene/?term=134510",134510)</f>
        <v>134510</v>
      </c>
      <c r="C129" s="135" t="s">
        <v>266</v>
      </c>
      <c r="D129" s="135" t="s">
        <v>269</v>
      </c>
      <c r="E129" s="135" t="s">
        <v>145</v>
      </c>
      <c r="F129" s="137" t="s">
        <v>330</v>
      </c>
      <c r="G129" s="132" t="s">
        <v>7105</v>
      </c>
      <c r="H129" s="132" t="s">
        <v>4749</v>
      </c>
      <c r="I129" s="132" t="s">
        <v>4750</v>
      </c>
      <c r="J129" s="134">
        <v>609867</v>
      </c>
      <c r="K129" s="132" t="s">
        <v>2373</v>
      </c>
      <c r="L129" s="132" t="s">
        <v>329</v>
      </c>
      <c r="M129" s="132" t="s">
        <v>329</v>
      </c>
      <c r="N129" s="132" t="s">
        <v>329</v>
      </c>
      <c r="O129" s="132" t="s">
        <v>329</v>
      </c>
      <c r="P129" s="132" t="s">
        <v>329</v>
      </c>
      <c r="Q129" s="132" t="s">
        <v>330</v>
      </c>
      <c r="R129" s="132" t="s">
        <v>330</v>
      </c>
      <c r="S129" s="132" t="s">
        <v>330</v>
      </c>
      <c r="T129" s="132" t="s">
        <v>329</v>
      </c>
      <c r="U129" s="132" t="s">
        <v>329</v>
      </c>
      <c r="V129" s="132" t="s">
        <v>329</v>
      </c>
      <c r="W129" s="132" t="s">
        <v>329</v>
      </c>
      <c r="X129" s="134" t="s">
        <v>14729</v>
      </c>
      <c r="Y129" s="15"/>
      <c r="Z129" s="15"/>
      <c r="AA129" s="21">
        <v>134510</v>
      </c>
      <c r="AE129" s="15"/>
    </row>
    <row r="130" spans="1:31" ht="15.75" customHeight="1" x14ac:dyDescent="0.15">
      <c r="A130" s="132" t="s">
        <v>146</v>
      </c>
      <c r="B130" s="133">
        <f>HYPERLINK("http://www.ncbi.nlm.nih.gov/gene/?term=27440",27440)</f>
        <v>27440</v>
      </c>
      <c r="C130" s="135" t="s">
        <v>266</v>
      </c>
      <c r="D130" s="135" t="s">
        <v>270</v>
      </c>
      <c r="E130" s="135" t="s">
        <v>318</v>
      </c>
      <c r="F130" s="137" t="s">
        <v>330</v>
      </c>
      <c r="G130" s="132"/>
      <c r="H130" s="132" t="s">
        <v>4909</v>
      </c>
      <c r="I130" s="132"/>
      <c r="J130" s="134"/>
      <c r="K130" s="132"/>
      <c r="L130" s="132" t="s">
        <v>329</v>
      </c>
      <c r="M130" s="132" t="s">
        <v>329</v>
      </c>
      <c r="N130" s="132" t="s">
        <v>329</v>
      </c>
      <c r="O130" s="132" t="s">
        <v>329</v>
      </c>
      <c r="P130" s="132" t="s">
        <v>329</v>
      </c>
      <c r="Q130" s="132" t="s">
        <v>329</v>
      </c>
      <c r="R130" s="132" t="s">
        <v>329</v>
      </c>
      <c r="S130" s="132" t="s">
        <v>329</v>
      </c>
      <c r="T130" s="132" t="s">
        <v>329</v>
      </c>
      <c r="U130" s="132" t="s">
        <v>329</v>
      </c>
      <c r="V130" s="132" t="s">
        <v>329</v>
      </c>
      <c r="W130" s="132" t="s">
        <v>329</v>
      </c>
      <c r="X130" s="134" t="s">
        <v>14729</v>
      </c>
      <c r="Y130" s="15"/>
      <c r="Z130" s="15"/>
      <c r="AA130" s="22">
        <v>27440</v>
      </c>
      <c r="AE130" s="15"/>
    </row>
    <row r="131" spans="1:31" ht="15.75" customHeight="1" x14ac:dyDescent="0.15">
      <c r="A131" s="132" t="s">
        <v>147</v>
      </c>
      <c r="B131" s="133">
        <f>HYPERLINK("http://www.ncbi.nlm.nih.gov/gene/?term=84064",84064)</f>
        <v>84064</v>
      </c>
      <c r="C131" s="135" t="s">
        <v>266</v>
      </c>
      <c r="D131" s="135" t="s">
        <v>270</v>
      </c>
      <c r="E131" s="135" t="s">
        <v>148</v>
      </c>
      <c r="F131" s="137" t="s">
        <v>330</v>
      </c>
      <c r="G131" s="132" t="s">
        <v>4519</v>
      </c>
      <c r="H131" s="132" t="s">
        <v>4520</v>
      </c>
      <c r="I131" s="132" t="s">
        <v>4521</v>
      </c>
      <c r="J131" s="134"/>
      <c r="K131" s="132" t="s">
        <v>4522</v>
      </c>
      <c r="L131" s="132" t="s">
        <v>329</v>
      </c>
      <c r="M131" s="132" t="s">
        <v>329</v>
      </c>
      <c r="N131" s="132" t="s">
        <v>329</v>
      </c>
      <c r="O131" s="132" t="s">
        <v>329</v>
      </c>
      <c r="P131" s="132" t="s">
        <v>329</v>
      </c>
      <c r="Q131" s="132" t="s">
        <v>329</v>
      </c>
      <c r="R131" s="132" t="s">
        <v>330</v>
      </c>
      <c r="S131" s="132" t="s">
        <v>329</v>
      </c>
      <c r="T131" s="132" t="s">
        <v>329</v>
      </c>
      <c r="U131" s="132" t="s">
        <v>329</v>
      </c>
      <c r="V131" s="132" t="s">
        <v>329</v>
      </c>
      <c r="W131" s="132" t="s">
        <v>329</v>
      </c>
      <c r="X131" s="134" t="s">
        <v>14729</v>
      </c>
      <c r="Y131" s="15"/>
      <c r="Z131" s="15"/>
      <c r="AA131" s="22">
        <v>84064</v>
      </c>
      <c r="AE131" s="15"/>
    </row>
    <row r="132" spans="1:31" ht="15.75" customHeight="1" x14ac:dyDescent="0.15">
      <c r="A132" s="132" t="s">
        <v>148</v>
      </c>
      <c r="B132" s="133">
        <f>HYPERLINK("http://www.ncbi.nlm.nih.gov/gene/?term=64077",64077)</f>
        <v>64077</v>
      </c>
      <c r="C132" s="135" t="s">
        <v>266</v>
      </c>
      <c r="D132" s="135" t="s">
        <v>270</v>
      </c>
      <c r="E132" s="135" t="s">
        <v>148</v>
      </c>
      <c r="F132" s="136" t="s">
        <v>330</v>
      </c>
      <c r="G132" s="132" t="s">
        <v>5200</v>
      </c>
      <c r="H132" s="132" t="s">
        <v>5201</v>
      </c>
      <c r="I132" s="132" t="s">
        <v>5202</v>
      </c>
      <c r="J132" s="134"/>
      <c r="K132" s="132" t="s">
        <v>5203</v>
      </c>
      <c r="L132" s="132" t="s">
        <v>329</v>
      </c>
      <c r="M132" s="132" t="s">
        <v>329</v>
      </c>
      <c r="N132" s="132" t="s">
        <v>329</v>
      </c>
      <c r="O132" s="132" t="s">
        <v>329</v>
      </c>
      <c r="P132" s="132" t="s">
        <v>329</v>
      </c>
      <c r="Q132" s="132" t="s">
        <v>330</v>
      </c>
      <c r="R132" s="132" t="s">
        <v>330</v>
      </c>
      <c r="S132" s="132" t="s">
        <v>329</v>
      </c>
      <c r="T132" s="132" t="s">
        <v>330</v>
      </c>
      <c r="U132" s="132" t="s">
        <v>329</v>
      </c>
      <c r="V132" s="132" t="s">
        <v>329</v>
      </c>
      <c r="W132" s="132" t="s">
        <v>329</v>
      </c>
      <c r="X132" s="134" t="s">
        <v>14729</v>
      </c>
      <c r="Y132" s="15"/>
      <c r="Z132" s="15"/>
      <c r="AA132" s="21">
        <v>64077</v>
      </c>
      <c r="AE132" s="15"/>
    </row>
    <row r="133" spans="1:31" ht="15.75" customHeight="1" x14ac:dyDescent="0.15">
      <c r="A133" s="132" t="s">
        <v>7150</v>
      </c>
      <c r="B133" s="133">
        <f>HYPERLINK("http://www.ncbi.nlm.nih.gov/gene/?term=57026",57026)</f>
        <v>57026</v>
      </c>
      <c r="C133" s="138" t="s">
        <v>266</v>
      </c>
      <c r="D133" s="138" t="s">
        <v>270</v>
      </c>
      <c r="E133" s="138" t="s">
        <v>149</v>
      </c>
      <c r="F133" s="137" t="s">
        <v>330</v>
      </c>
      <c r="G133" s="132" t="s">
        <v>7149</v>
      </c>
      <c r="H133" s="132" t="s">
        <v>5353</v>
      </c>
      <c r="I133" s="132" t="s">
        <v>5354</v>
      </c>
      <c r="J133" s="134">
        <v>609246</v>
      </c>
      <c r="K133" s="132" t="s">
        <v>5355</v>
      </c>
      <c r="L133" s="132" t="s">
        <v>329</v>
      </c>
      <c r="M133" s="132" t="s">
        <v>329</v>
      </c>
      <c r="N133" s="132" t="s">
        <v>329</v>
      </c>
      <c r="O133" s="132" t="s">
        <v>329</v>
      </c>
      <c r="P133" s="132" t="s">
        <v>329</v>
      </c>
      <c r="Q133" s="132" t="s">
        <v>330</v>
      </c>
      <c r="R133" s="132" t="s">
        <v>330</v>
      </c>
      <c r="S133" s="132" t="s">
        <v>329</v>
      </c>
      <c r="T133" s="132" t="s">
        <v>330</v>
      </c>
      <c r="U133" s="132" t="s">
        <v>329</v>
      </c>
      <c r="V133" s="132" t="s">
        <v>330</v>
      </c>
      <c r="W133" s="132" t="s">
        <v>330</v>
      </c>
      <c r="X133" s="134" t="s">
        <v>330</v>
      </c>
      <c r="Y133" s="28"/>
      <c r="Z133" s="28"/>
      <c r="AA133" s="21">
        <v>57026</v>
      </c>
      <c r="AE133" s="15"/>
    </row>
    <row r="134" spans="1:31" ht="15.75" customHeight="1" x14ac:dyDescent="0.15">
      <c r="A134" s="132" t="s">
        <v>149</v>
      </c>
      <c r="B134" s="133">
        <f>HYPERLINK("http://www.ncbi.nlm.nih.gov/gene/?term=283871",283871)</f>
        <v>283871</v>
      </c>
      <c r="C134" s="135" t="s">
        <v>266</v>
      </c>
      <c r="D134" s="135" t="s">
        <v>270</v>
      </c>
      <c r="E134" s="135" t="s">
        <v>149</v>
      </c>
      <c r="F134" s="137" t="s">
        <v>330</v>
      </c>
      <c r="G134" s="132" t="s">
        <v>4896</v>
      </c>
      <c r="H134" s="132" t="s">
        <v>4897</v>
      </c>
      <c r="I134" s="132"/>
      <c r="J134" s="134">
        <v>172280</v>
      </c>
      <c r="K134" s="132" t="s">
        <v>4898</v>
      </c>
      <c r="L134" s="132" t="s">
        <v>329</v>
      </c>
      <c r="M134" s="132" t="s">
        <v>329</v>
      </c>
      <c r="N134" s="132" t="s">
        <v>329</v>
      </c>
      <c r="O134" s="132" t="s">
        <v>329</v>
      </c>
      <c r="P134" s="132" t="s">
        <v>329</v>
      </c>
      <c r="Q134" s="132" t="s">
        <v>330</v>
      </c>
      <c r="R134" s="132" t="s">
        <v>330</v>
      </c>
      <c r="S134" s="132" t="s">
        <v>329</v>
      </c>
      <c r="T134" s="132" t="s">
        <v>329</v>
      </c>
      <c r="U134" s="132" t="s">
        <v>329</v>
      </c>
      <c r="V134" s="132" t="s">
        <v>330</v>
      </c>
      <c r="W134" s="132" t="s">
        <v>330</v>
      </c>
      <c r="X134" s="134" t="s">
        <v>330</v>
      </c>
      <c r="Y134" s="15"/>
      <c r="Z134" s="15"/>
      <c r="AA134" s="21">
        <v>283871</v>
      </c>
      <c r="AE134" s="15"/>
    </row>
    <row r="135" spans="1:31" ht="15.75" customHeight="1" x14ac:dyDescent="0.15">
      <c r="A135" s="132" t="s">
        <v>154</v>
      </c>
      <c r="B135" s="133">
        <f>HYPERLINK("http://www.ncbi.nlm.nih.gov/gene/?term=5207",5207)</f>
        <v>5207</v>
      </c>
      <c r="C135" s="135" t="s">
        <v>2577</v>
      </c>
      <c r="D135" s="135" t="s">
        <v>319</v>
      </c>
      <c r="E135" s="135" t="s">
        <v>322</v>
      </c>
      <c r="F135" s="136" t="s">
        <v>330</v>
      </c>
      <c r="G135" s="132" t="s">
        <v>4987</v>
      </c>
      <c r="H135" s="132" t="s">
        <v>4988</v>
      </c>
      <c r="I135" s="132" t="s">
        <v>4989</v>
      </c>
      <c r="J135" s="134">
        <v>311790</v>
      </c>
      <c r="K135" s="132" t="s">
        <v>4990</v>
      </c>
      <c r="L135" s="132" t="s">
        <v>329</v>
      </c>
      <c r="M135" s="132" t="s">
        <v>329</v>
      </c>
      <c r="N135" s="132" t="s">
        <v>329</v>
      </c>
      <c r="O135" s="132" t="s">
        <v>329</v>
      </c>
      <c r="P135" s="132" t="s">
        <v>329</v>
      </c>
      <c r="Q135" s="132" t="s">
        <v>330</v>
      </c>
      <c r="R135" s="132" t="s">
        <v>329</v>
      </c>
      <c r="S135" s="132" t="s">
        <v>329</v>
      </c>
      <c r="T135" s="132" t="s">
        <v>329</v>
      </c>
      <c r="U135" s="132" t="s">
        <v>329</v>
      </c>
      <c r="V135" s="132" t="s">
        <v>329</v>
      </c>
      <c r="W135" s="132" t="s">
        <v>330</v>
      </c>
      <c r="X135" s="134" t="s">
        <v>330</v>
      </c>
      <c r="Y135" s="15"/>
      <c r="Z135" s="15"/>
      <c r="AA135" s="21">
        <v>5207</v>
      </c>
      <c r="AE135" s="15"/>
    </row>
    <row r="136" spans="1:31" ht="15.75" customHeight="1" x14ac:dyDescent="0.15">
      <c r="A136" s="132" t="s">
        <v>155</v>
      </c>
      <c r="B136" s="133">
        <f>HYPERLINK("http://www.ncbi.nlm.nih.gov/gene/?term=5208",5208)</f>
        <v>5208</v>
      </c>
      <c r="C136" s="135" t="s">
        <v>2577</v>
      </c>
      <c r="D136" s="135" t="s">
        <v>319</v>
      </c>
      <c r="E136" s="135" t="s">
        <v>322</v>
      </c>
      <c r="F136" s="136" t="s">
        <v>330</v>
      </c>
      <c r="G136" s="132" t="s">
        <v>4944</v>
      </c>
      <c r="H136" s="132" t="s">
        <v>4945</v>
      </c>
      <c r="I136" s="132" t="s">
        <v>4946</v>
      </c>
      <c r="J136" s="134">
        <v>171835</v>
      </c>
      <c r="K136" s="132" t="s">
        <v>4947</v>
      </c>
      <c r="L136" s="132" t="s">
        <v>329</v>
      </c>
      <c r="M136" s="132" t="s">
        <v>329</v>
      </c>
      <c r="N136" s="132" t="s">
        <v>329</v>
      </c>
      <c r="O136" s="132" t="s">
        <v>329</v>
      </c>
      <c r="P136" s="132" t="s">
        <v>329</v>
      </c>
      <c r="Q136" s="132" t="s">
        <v>330</v>
      </c>
      <c r="R136" s="132" t="s">
        <v>329</v>
      </c>
      <c r="S136" s="132" t="s">
        <v>329</v>
      </c>
      <c r="T136" s="132" t="s">
        <v>329</v>
      </c>
      <c r="U136" s="132" t="s">
        <v>329</v>
      </c>
      <c r="V136" s="132" t="s">
        <v>329</v>
      </c>
      <c r="W136" s="132" t="s">
        <v>330</v>
      </c>
      <c r="X136" s="134" t="s">
        <v>330</v>
      </c>
      <c r="Y136" s="15"/>
      <c r="Z136" s="15"/>
      <c r="AA136" s="21">
        <v>5208</v>
      </c>
      <c r="AE136" s="15"/>
    </row>
    <row r="137" spans="1:31" ht="15.75" customHeight="1" x14ac:dyDescent="0.15">
      <c r="A137" s="132" t="s">
        <v>156</v>
      </c>
      <c r="B137" s="133">
        <f>HYPERLINK("http://www.ncbi.nlm.nih.gov/gene/?term=5209",5209)</f>
        <v>5209</v>
      </c>
      <c r="C137" s="135" t="s">
        <v>2577</v>
      </c>
      <c r="D137" s="135" t="s">
        <v>319</v>
      </c>
      <c r="E137" s="135" t="s">
        <v>322</v>
      </c>
      <c r="F137" s="136" t="s">
        <v>330</v>
      </c>
      <c r="G137" s="132" t="s">
        <v>4657</v>
      </c>
      <c r="H137" s="132" t="s">
        <v>4658</v>
      </c>
      <c r="I137" s="132" t="s">
        <v>4659</v>
      </c>
      <c r="J137" s="134">
        <v>605319</v>
      </c>
      <c r="K137" s="132" t="s">
        <v>4660</v>
      </c>
      <c r="L137" s="132" t="s">
        <v>329</v>
      </c>
      <c r="M137" s="132" t="s">
        <v>329</v>
      </c>
      <c r="N137" s="132" t="s">
        <v>329</v>
      </c>
      <c r="O137" s="132" t="s">
        <v>329</v>
      </c>
      <c r="P137" s="132" t="s">
        <v>329</v>
      </c>
      <c r="Q137" s="132" t="s">
        <v>330</v>
      </c>
      <c r="R137" s="132" t="s">
        <v>329</v>
      </c>
      <c r="S137" s="132" t="s">
        <v>329</v>
      </c>
      <c r="T137" s="132" t="s">
        <v>329</v>
      </c>
      <c r="U137" s="132" t="s">
        <v>329</v>
      </c>
      <c r="V137" s="132" t="s">
        <v>329</v>
      </c>
      <c r="W137" s="132" t="s">
        <v>329</v>
      </c>
      <c r="X137" s="134" t="s">
        <v>14733</v>
      </c>
      <c r="Y137" s="15"/>
      <c r="Z137" s="15"/>
      <c r="AA137" s="21">
        <v>5209</v>
      </c>
      <c r="AE137" s="15"/>
    </row>
    <row r="138" spans="1:31" ht="15.75" customHeight="1" x14ac:dyDescent="0.15">
      <c r="A138" s="132" t="s">
        <v>157</v>
      </c>
      <c r="B138" s="133">
        <f>HYPERLINK("http://www.ncbi.nlm.nih.gov/gene/?term=5210",5210)</f>
        <v>5210</v>
      </c>
      <c r="C138" s="135" t="s">
        <v>2577</v>
      </c>
      <c r="D138" s="135" t="s">
        <v>319</v>
      </c>
      <c r="E138" s="135" t="s">
        <v>322</v>
      </c>
      <c r="F138" s="136" t="s">
        <v>330</v>
      </c>
      <c r="G138" s="132"/>
      <c r="H138" s="132" t="s">
        <v>5159</v>
      </c>
      <c r="I138" s="132" t="s">
        <v>5160</v>
      </c>
      <c r="J138" s="134">
        <v>605320</v>
      </c>
      <c r="K138" s="132" t="s">
        <v>5161</v>
      </c>
      <c r="L138" s="132" t="s">
        <v>329</v>
      </c>
      <c r="M138" s="132" t="s">
        <v>329</v>
      </c>
      <c r="N138" s="132" t="s">
        <v>329</v>
      </c>
      <c r="O138" s="132" t="s">
        <v>329</v>
      </c>
      <c r="P138" s="132" t="s">
        <v>329</v>
      </c>
      <c r="Q138" s="132" t="s">
        <v>330</v>
      </c>
      <c r="R138" s="132" t="s">
        <v>329</v>
      </c>
      <c r="S138" s="132" t="s">
        <v>329</v>
      </c>
      <c r="T138" s="132" t="s">
        <v>329</v>
      </c>
      <c r="U138" s="132" t="s">
        <v>329</v>
      </c>
      <c r="V138" s="132" t="s">
        <v>329</v>
      </c>
      <c r="W138" s="132" t="s">
        <v>330</v>
      </c>
      <c r="X138" s="134" t="s">
        <v>330</v>
      </c>
      <c r="Y138" s="15"/>
      <c r="Z138" s="15"/>
      <c r="AA138" s="21">
        <v>5210</v>
      </c>
      <c r="AE138" s="15"/>
    </row>
    <row r="139" spans="1:31" ht="15.75" customHeight="1" x14ac:dyDescent="0.15">
      <c r="A139" s="132" t="s">
        <v>158</v>
      </c>
      <c r="B139" s="133">
        <f>HYPERLINK("http://www.ncbi.nlm.nih.gov/gene/?term=669",669)</f>
        <v>669</v>
      </c>
      <c r="C139" s="135" t="s">
        <v>2577</v>
      </c>
      <c r="D139" s="135" t="s">
        <v>319</v>
      </c>
      <c r="E139" s="135" t="s">
        <v>320</v>
      </c>
      <c r="F139" s="136" t="s">
        <v>330</v>
      </c>
      <c r="G139" s="132" t="s">
        <v>4605</v>
      </c>
      <c r="H139" s="132" t="s">
        <v>4606</v>
      </c>
      <c r="I139" s="132" t="s">
        <v>4607</v>
      </c>
      <c r="J139" s="134">
        <v>613896</v>
      </c>
      <c r="K139" s="132" t="s">
        <v>4608</v>
      </c>
      <c r="L139" s="132" t="s">
        <v>329</v>
      </c>
      <c r="M139" s="132" t="s">
        <v>329</v>
      </c>
      <c r="N139" s="132" t="s">
        <v>329</v>
      </c>
      <c r="O139" s="132" t="s">
        <v>329</v>
      </c>
      <c r="P139" s="132" t="s">
        <v>329</v>
      </c>
      <c r="Q139" s="132" t="s">
        <v>330</v>
      </c>
      <c r="R139" s="132" t="s">
        <v>329</v>
      </c>
      <c r="S139" s="132" t="s">
        <v>329</v>
      </c>
      <c r="T139" s="132" t="s">
        <v>329</v>
      </c>
      <c r="U139" s="132" t="s">
        <v>329</v>
      </c>
      <c r="V139" s="132" t="s">
        <v>329</v>
      </c>
      <c r="W139" s="132" t="s">
        <v>330</v>
      </c>
      <c r="X139" s="134" t="s">
        <v>330</v>
      </c>
      <c r="Y139" s="15"/>
      <c r="Z139" s="15"/>
      <c r="AA139" s="21">
        <v>669</v>
      </c>
      <c r="AE139" s="15"/>
    </row>
    <row r="140" spans="1:31" ht="15.75" customHeight="1" x14ac:dyDescent="0.15">
      <c r="A140" s="132" t="s">
        <v>159</v>
      </c>
      <c r="B140" s="133">
        <f>HYPERLINK("http://www.ncbi.nlm.nih.gov/gene/?term=5223",5223)</f>
        <v>5223</v>
      </c>
      <c r="C140" s="135" t="s">
        <v>2577</v>
      </c>
      <c r="D140" s="135" t="s">
        <v>319</v>
      </c>
      <c r="E140" s="135" t="s">
        <v>320</v>
      </c>
      <c r="F140" s="136" t="s">
        <v>330</v>
      </c>
      <c r="G140" s="132" t="s">
        <v>4738</v>
      </c>
      <c r="H140" s="132" t="s">
        <v>4739</v>
      </c>
      <c r="I140" s="132" t="s">
        <v>4740</v>
      </c>
      <c r="J140" s="134">
        <v>172250</v>
      </c>
      <c r="K140" s="132" t="s">
        <v>2394</v>
      </c>
      <c r="L140" s="132" t="s">
        <v>329</v>
      </c>
      <c r="M140" s="132" t="s">
        <v>329</v>
      </c>
      <c r="N140" s="132" t="s">
        <v>329</v>
      </c>
      <c r="O140" s="132" t="s">
        <v>329</v>
      </c>
      <c r="P140" s="132" t="s">
        <v>329</v>
      </c>
      <c r="Q140" s="132" t="s">
        <v>330</v>
      </c>
      <c r="R140" s="132" t="s">
        <v>329</v>
      </c>
      <c r="S140" s="132" t="s">
        <v>329</v>
      </c>
      <c r="T140" s="132" t="s">
        <v>329</v>
      </c>
      <c r="U140" s="132" t="s">
        <v>329</v>
      </c>
      <c r="V140" s="132" t="s">
        <v>329</v>
      </c>
      <c r="W140" s="132" t="s">
        <v>330</v>
      </c>
      <c r="X140" s="134" t="s">
        <v>330</v>
      </c>
      <c r="Y140" s="15"/>
      <c r="Z140" s="15"/>
      <c r="AA140" s="21">
        <v>5223</v>
      </c>
      <c r="AE140" s="15"/>
    </row>
    <row r="141" spans="1:31" ht="15.75" customHeight="1" x14ac:dyDescent="0.15">
      <c r="A141" s="132" t="s">
        <v>160</v>
      </c>
      <c r="B141" s="133">
        <f>HYPERLINK("http://www.ncbi.nlm.nih.gov/gene/?term=5224",5224)</f>
        <v>5224</v>
      </c>
      <c r="C141" s="135" t="s">
        <v>2577</v>
      </c>
      <c r="D141" s="135" t="s">
        <v>319</v>
      </c>
      <c r="E141" s="135" t="s">
        <v>320</v>
      </c>
      <c r="F141" s="136" t="s">
        <v>330</v>
      </c>
      <c r="G141" s="132" t="s">
        <v>5045</v>
      </c>
      <c r="H141" s="132" t="s">
        <v>5046</v>
      </c>
      <c r="I141" s="132" t="s">
        <v>5047</v>
      </c>
      <c r="J141" s="134">
        <v>612931</v>
      </c>
      <c r="K141" s="132" t="s">
        <v>5048</v>
      </c>
      <c r="L141" s="132" t="s">
        <v>329</v>
      </c>
      <c r="M141" s="132" t="s">
        <v>329</v>
      </c>
      <c r="N141" s="132" t="s">
        <v>329</v>
      </c>
      <c r="O141" s="132" t="s">
        <v>329</v>
      </c>
      <c r="P141" s="132" t="s">
        <v>329</v>
      </c>
      <c r="Q141" s="132" t="s">
        <v>330</v>
      </c>
      <c r="R141" s="132" t="s">
        <v>329</v>
      </c>
      <c r="S141" s="132" t="s">
        <v>329</v>
      </c>
      <c r="T141" s="132" t="s">
        <v>329</v>
      </c>
      <c r="U141" s="132" t="s">
        <v>329</v>
      </c>
      <c r="V141" s="132" t="s">
        <v>329</v>
      </c>
      <c r="W141" s="132" t="s">
        <v>330</v>
      </c>
      <c r="X141" s="134" t="s">
        <v>330</v>
      </c>
      <c r="Y141" s="15"/>
      <c r="Z141" s="15"/>
      <c r="AA141" s="21">
        <v>5224</v>
      </c>
      <c r="AE141" s="15"/>
    </row>
    <row r="142" spans="1:31" ht="15.75" customHeight="1" x14ac:dyDescent="0.15">
      <c r="A142" s="132" t="s">
        <v>161</v>
      </c>
      <c r="B142" s="133">
        <f>HYPERLINK("http://www.ncbi.nlm.nih.gov/gene/?term=441531",441531)</f>
        <v>441531</v>
      </c>
      <c r="C142" s="135" t="s">
        <v>2577</v>
      </c>
      <c r="D142" s="135" t="s">
        <v>319</v>
      </c>
      <c r="E142" s="135" t="s">
        <v>320</v>
      </c>
      <c r="F142" s="136" t="s">
        <v>330</v>
      </c>
      <c r="G142" s="132" t="s">
        <v>4754</v>
      </c>
      <c r="H142" s="132" t="s">
        <v>4755</v>
      </c>
      <c r="I142" s="132" t="s">
        <v>4756</v>
      </c>
      <c r="J142" s="134">
        <v>300567</v>
      </c>
      <c r="K142" s="132" t="s">
        <v>4757</v>
      </c>
      <c r="L142" s="132" t="s">
        <v>329</v>
      </c>
      <c r="M142" s="132" t="s">
        <v>329</v>
      </c>
      <c r="N142" s="132" t="s">
        <v>329</v>
      </c>
      <c r="O142" s="132" t="s">
        <v>329</v>
      </c>
      <c r="P142" s="132" t="s">
        <v>329</v>
      </c>
      <c r="Q142" s="132" t="s">
        <v>330</v>
      </c>
      <c r="R142" s="132" t="s">
        <v>329</v>
      </c>
      <c r="S142" s="132" t="s">
        <v>329</v>
      </c>
      <c r="T142" s="132" t="s">
        <v>329</v>
      </c>
      <c r="U142" s="132" t="s">
        <v>329</v>
      </c>
      <c r="V142" s="132" t="s">
        <v>329</v>
      </c>
      <c r="W142" s="132" t="s">
        <v>330</v>
      </c>
      <c r="X142" s="134" t="s">
        <v>330</v>
      </c>
      <c r="Y142" s="15"/>
      <c r="Z142" s="15"/>
      <c r="AA142" s="21">
        <v>441531</v>
      </c>
      <c r="AE142" s="15"/>
    </row>
    <row r="143" spans="1:31" ht="15.75" customHeight="1" x14ac:dyDescent="0.15">
      <c r="A143" s="132" t="s">
        <v>162</v>
      </c>
      <c r="B143" s="133">
        <f>HYPERLINK("http://www.ncbi.nlm.nih.gov/gene/?term=192111",192111)</f>
        <v>192111</v>
      </c>
      <c r="C143" s="135" t="s">
        <v>2577</v>
      </c>
      <c r="D143" s="135" t="s">
        <v>319</v>
      </c>
      <c r="E143" s="135" t="s">
        <v>162</v>
      </c>
      <c r="F143" s="137" t="s">
        <v>330</v>
      </c>
      <c r="G143" s="132" t="s">
        <v>5366</v>
      </c>
      <c r="H143" s="132" t="s">
        <v>5367</v>
      </c>
      <c r="I143" s="132" t="s">
        <v>5368</v>
      </c>
      <c r="J143" s="134">
        <v>614939</v>
      </c>
      <c r="K143" s="132" t="s">
        <v>2417</v>
      </c>
      <c r="L143" s="132" t="s">
        <v>329</v>
      </c>
      <c r="M143" s="132" t="s">
        <v>329</v>
      </c>
      <c r="N143" s="132" t="s">
        <v>329</v>
      </c>
      <c r="O143" s="132" t="s">
        <v>329</v>
      </c>
      <c r="P143" s="132" t="s">
        <v>329</v>
      </c>
      <c r="Q143" s="132" t="s">
        <v>330</v>
      </c>
      <c r="R143" s="132" t="s">
        <v>329</v>
      </c>
      <c r="S143" s="132" t="s">
        <v>329</v>
      </c>
      <c r="T143" s="132" t="s">
        <v>329</v>
      </c>
      <c r="U143" s="132" t="s">
        <v>329</v>
      </c>
      <c r="V143" s="132" t="s">
        <v>330</v>
      </c>
      <c r="W143" s="132" t="s">
        <v>329</v>
      </c>
      <c r="X143" s="134" t="s">
        <v>330</v>
      </c>
      <c r="Y143" s="15"/>
      <c r="Z143" s="15"/>
      <c r="AA143" s="21">
        <v>192111</v>
      </c>
      <c r="AE143" s="15"/>
    </row>
    <row r="144" spans="1:31" ht="15.75" customHeight="1" x14ac:dyDescent="0.15">
      <c r="A144" s="132" t="s">
        <v>163</v>
      </c>
      <c r="B144" s="133">
        <f>HYPERLINK("http://www.ncbi.nlm.nih.gov/gene/?term=53347",53347)</f>
        <v>53347</v>
      </c>
      <c r="C144" s="135" t="s">
        <v>2577</v>
      </c>
      <c r="D144" s="135" t="s">
        <v>319</v>
      </c>
      <c r="E144" s="135" t="s">
        <v>323</v>
      </c>
      <c r="F144" s="136" t="s">
        <v>330</v>
      </c>
      <c r="G144" s="132" t="s">
        <v>5049</v>
      </c>
      <c r="H144" s="132" t="s">
        <v>5050</v>
      </c>
      <c r="I144" s="132" t="s">
        <v>5051</v>
      </c>
      <c r="J144" s="134">
        <v>605736</v>
      </c>
      <c r="K144" s="132" t="s">
        <v>5052</v>
      </c>
      <c r="L144" s="132" t="s">
        <v>329</v>
      </c>
      <c r="M144" s="132" t="s">
        <v>329</v>
      </c>
      <c r="N144" s="132" t="s">
        <v>329</v>
      </c>
      <c r="O144" s="132" t="s">
        <v>329</v>
      </c>
      <c r="P144" s="132" t="s">
        <v>329</v>
      </c>
      <c r="Q144" s="132" t="s">
        <v>329</v>
      </c>
      <c r="R144" s="132" t="s">
        <v>329</v>
      </c>
      <c r="S144" s="132" t="s">
        <v>329</v>
      </c>
      <c r="T144" s="132" t="s">
        <v>329</v>
      </c>
      <c r="U144" s="132" t="s">
        <v>329</v>
      </c>
      <c r="V144" s="132" t="s">
        <v>330</v>
      </c>
      <c r="W144" s="132" t="s">
        <v>329</v>
      </c>
      <c r="X144" s="134" t="s">
        <v>330</v>
      </c>
      <c r="Y144" s="15"/>
      <c r="Z144" s="15"/>
      <c r="AA144" s="21">
        <v>53347</v>
      </c>
      <c r="AE144" s="15"/>
    </row>
    <row r="145" spans="1:31" ht="15.75" customHeight="1" x14ac:dyDescent="0.15">
      <c r="A145" s="132" t="s">
        <v>164</v>
      </c>
      <c r="B145" s="133">
        <f>HYPERLINK("http://www.ncbi.nlm.nih.gov/gene/?term=84959",84959)</f>
        <v>84959</v>
      </c>
      <c r="C145" s="135" t="s">
        <v>2577</v>
      </c>
      <c r="D145" s="135" t="s">
        <v>319</v>
      </c>
      <c r="E145" s="135" t="s">
        <v>323</v>
      </c>
      <c r="F145" s="136" t="s">
        <v>330</v>
      </c>
      <c r="G145" s="132" t="s">
        <v>4976</v>
      </c>
      <c r="H145" s="132" t="s">
        <v>4977</v>
      </c>
      <c r="I145" s="132" t="s">
        <v>4978</v>
      </c>
      <c r="J145" s="134">
        <v>609201</v>
      </c>
      <c r="K145" s="132" t="s">
        <v>4979</v>
      </c>
      <c r="L145" s="132" t="s">
        <v>329</v>
      </c>
      <c r="M145" s="132" t="s">
        <v>329</v>
      </c>
      <c r="N145" s="132" t="s">
        <v>329</v>
      </c>
      <c r="O145" s="132" t="s">
        <v>329</v>
      </c>
      <c r="P145" s="132" t="s">
        <v>329</v>
      </c>
      <c r="Q145" s="132" t="s">
        <v>329</v>
      </c>
      <c r="R145" s="132" t="s">
        <v>329</v>
      </c>
      <c r="S145" s="132" t="s">
        <v>329</v>
      </c>
      <c r="T145" s="132" t="s">
        <v>329</v>
      </c>
      <c r="U145" s="132" t="s">
        <v>329</v>
      </c>
      <c r="V145" s="132" t="s">
        <v>330</v>
      </c>
      <c r="W145" s="132" t="s">
        <v>329</v>
      </c>
      <c r="X145" s="134" t="s">
        <v>330</v>
      </c>
      <c r="Y145" s="15"/>
      <c r="Z145" s="15"/>
      <c r="AA145" s="21">
        <v>84959</v>
      </c>
      <c r="AE145" s="15"/>
    </row>
    <row r="146" spans="1:31" ht="15.75" customHeight="1" x14ac:dyDescent="0.15">
      <c r="A146" s="132" t="s">
        <v>321</v>
      </c>
      <c r="B146" s="133">
        <f>HYPERLINK("http://www.ncbi.nlm.nih.gov/gene/?term=57103",57103)</f>
        <v>57103</v>
      </c>
      <c r="C146" s="135" t="s">
        <v>2577</v>
      </c>
      <c r="D146" s="135" t="s">
        <v>319</v>
      </c>
      <c r="E146" s="135" t="s">
        <v>321</v>
      </c>
      <c r="F146" s="136" t="s">
        <v>330</v>
      </c>
      <c r="G146" s="132" t="s">
        <v>5010</v>
      </c>
      <c r="H146" s="132" t="s">
        <v>5011</v>
      </c>
      <c r="I146" s="132" t="s">
        <v>5012</v>
      </c>
      <c r="J146" s="134">
        <v>610775</v>
      </c>
      <c r="K146" s="132" t="s">
        <v>5013</v>
      </c>
      <c r="L146" s="132" t="s">
        <v>329</v>
      </c>
      <c r="M146" s="132" t="s">
        <v>329</v>
      </c>
      <c r="N146" s="132" t="s">
        <v>329</v>
      </c>
      <c r="O146" s="132" t="s">
        <v>329</v>
      </c>
      <c r="P146" s="132" t="s">
        <v>329</v>
      </c>
      <c r="Q146" s="132" t="s">
        <v>330</v>
      </c>
      <c r="R146" s="132" t="s">
        <v>329</v>
      </c>
      <c r="S146" s="132" t="s">
        <v>329</v>
      </c>
      <c r="T146" s="132" t="s">
        <v>329</v>
      </c>
      <c r="U146" s="132" t="s">
        <v>329</v>
      </c>
      <c r="V146" s="132" t="s">
        <v>329</v>
      </c>
      <c r="W146" s="132" t="s">
        <v>330</v>
      </c>
      <c r="X146" s="134" t="s">
        <v>330</v>
      </c>
      <c r="Y146" s="15"/>
      <c r="Z146" s="15"/>
      <c r="AA146" s="21">
        <v>57103</v>
      </c>
      <c r="AE146" s="15"/>
    </row>
    <row r="147" spans="1:31" ht="15.75" customHeight="1" x14ac:dyDescent="0.15">
      <c r="A147" s="132" t="s">
        <v>165</v>
      </c>
      <c r="B147" s="133">
        <f>HYPERLINK("http://www.ncbi.nlm.nih.gov/gene/?term=53",53)</f>
        <v>53</v>
      </c>
      <c r="C147" s="135" t="s">
        <v>2577</v>
      </c>
      <c r="D147" s="135" t="s">
        <v>324</v>
      </c>
      <c r="E147" s="135" t="s">
        <v>165</v>
      </c>
      <c r="F147" s="136" t="s">
        <v>330</v>
      </c>
      <c r="G147" s="132" t="s">
        <v>4642</v>
      </c>
      <c r="H147" s="132" t="s">
        <v>4643</v>
      </c>
      <c r="I147" s="132"/>
      <c r="J147" s="134">
        <v>171650</v>
      </c>
      <c r="K147" s="132" t="s">
        <v>4644</v>
      </c>
      <c r="L147" s="132" t="s">
        <v>329</v>
      </c>
      <c r="M147" s="132" t="s">
        <v>329</v>
      </c>
      <c r="N147" s="132" t="s">
        <v>329</v>
      </c>
      <c r="O147" s="132" t="s">
        <v>329</v>
      </c>
      <c r="P147" s="132" t="s">
        <v>329</v>
      </c>
      <c r="Q147" s="132" t="s">
        <v>330</v>
      </c>
      <c r="R147" s="132" t="s">
        <v>329</v>
      </c>
      <c r="S147" s="132" t="s">
        <v>329</v>
      </c>
      <c r="T147" s="132" t="s">
        <v>329</v>
      </c>
      <c r="U147" s="132" t="s">
        <v>329</v>
      </c>
      <c r="V147" s="132" t="s">
        <v>329</v>
      </c>
      <c r="W147" s="132" t="s">
        <v>329</v>
      </c>
      <c r="X147" s="134" t="s">
        <v>14729</v>
      </c>
      <c r="Y147" s="15"/>
      <c r="Z147" s="15"/>
      <c r="AA147" s="21">
        <v>53</v>
      </c>
      <c r="AE147" s="15"/>
    </row>
    <row r="148" spans="1:31" ht="15.75" customHeight="1" x14ac:dyDescent="0.15">
      <c r="A148" s="132" t="s">
        <v>166</v>
      </c>
      <c r="B148" s="133">
        <f>HYPERLINK("http://www.ncbi.nlm.nih.gov/gene/?term=55",55)</f>
        <v>55</v>
      </c>
      <c r="C148" s="135" t="s">
        <v>2577</v>
      </c>
      <c r="D148" s="135" t="s">
        <v>324</v>
      </c>
      <c r="E148" s="135" t="s">
        <v>165</v>
      </c>
      <c r="F148" s="137" t="s">
        <v>330</v>
      </c>
      <c r="G148" s="132" t="s">
        <v>4960</v>
      </c>
      <c r="H148" s="132" t="s">
        <v>4961</v>
      </c>
      <c r="I148" s="132" t="s">
        <v>4962</v>
      </c>
      <c r="J148" s="134">
        <v>171790</v>
      </c>
      <c r="K148" s="132" t="s">
        <v>4963</v>
      </c>
      <c r="L148" s="132" t="s">
        <v>329</v>
      </c>
      <c r="M148" s="132" t="s">
        <v>329</v>
      </c>
      <c r="N148" s="132" t="s">
        <v>329</v>
      </c>
      <c r="O148" s="132" t="s">
        <v>329</v>
      </c>
      <c r="P148" s="132" t="s">
        <v>329</v>
      </c>
      <c r="Q148" s="132" t="s">
        <v>330</v>
      </c>
      <c r="R148" s="132" t="s">
        <v>329</v>
      </c>
      <c r="S148" s="132" t="s">
        <v>329</v>
      </c>
      <c r="T148" s="132" t="s">
        <v>329</v>
      </c>
      <c r="U148" s="132" t="s">
        <v>329</v>
      </c>
      <c r="V148" s="132" t="s">
        <v>330</v>
      </c>
      <c r="W148" s="132" t="s">
        <v>330</v>
      </c>
      <c r="X148" s="134" t="s">
        <v>330</v>
      </c>
      <c r="Y148" s="15"/>
      <c r="Z148" s="15"/>
      <c r="AA148" s="21">
        <v>55</v>
      </c>
      <c r="AE148" s="15"/>
    </row>
    <row r="149" spans="1:31" ht="15.75" customHeight="1" x14ac:dyDescent="0.15">
      <c r="A149" s="132" t="s">
        <v>167</v>
      </c>
      <c r="B149" s="133">
        <f>HYPERLINK("http://www.ncbi.nlm.nih.gov/gene/?term=93650",93650)</f>
        <v>93650</v>
      </c>
      <c r="C149" s="135" t="s">
        <v>2577</v>
      </c>
      <c r="D149" s="135" t="s">
        <v>324</v>
      </c>
      <c r="E149" s="135" t="s">
        <v>165</v>
      </c>
      <c r="F149" s="137" t="s">
        <v>330</v>
      </c>
      <c r="G149" s="132"/>
      <c r="H149" s="132" t="s">
        <v>4770</v>
      </c>
      <c r="I149" s="132"/>
      <c r="J149" s="134">
        <v>606362</v>
      </c>
      <c r="K149" s="132" t="s">
        <v>4771</v>
      </c>
      <c r="L149" s="132" t="s">
        <v>329</v>
      </c>
      <c r="M149" s="132" t="s">
        <v>329</v>
      </c>
      <c r="N149" s="132" t="s">
        <v>329</v>
      </c>
      <c r="O149" s="132" t="s">
        <v>329</v>
      </c>
      <c r="P149" s="132" t="s">
        <v>329</v>
      </c>
      <c r="Q149" s="132" t="s">
        <v>330</v>
      </c>
      <c r="R149" s="132" t="s">
        <v>329</v>
      </c>
      <c r="S149" s="132" t="s">
        <v>329</v>
      </c>
      <c r="T149" s="132" t="s">
        <v>329</v>
      </c>
      <c r="U149" s="132" t="s">
        <v>329</v>
      </c>
      <c r="V149" s="132" t="s">
        <v>330</v>
      </c>
      <c r="W149" s="132" t="s">
        <v>329</v>
      </c>
      <c r="X149" s="134" t="s">
        <v>330</v>
      </c>
      <c r="Y149" s="15"/>
      <c r="Z149" s="15"/>
      <c r="AA149" s="21">
        <v>93650</v>
      </c>
      <c r="AE149" s="15"/>
    </row>
    <row r="150" spans="1:31" ht="15.75" customHeight="1" x14ac:dyDescent="0.15">
      <c r="A150" s="132" t="s">
        <v>168</v>
      </c>
      <c r="B150" s="133">
        <f>HYPERLINK("http://www.ncbi.nlm.nih.gov/gene/?term=51205",51205)</f>
        <v>51205</v>
      </c>
      <c r="C150" s="135" t="s">
        <v>2577</v>
      </c>
      <c r="D150" s="135" t="s">
        <v>324</v>
      </c>
      <c r="E150" s="135" t="s">
        <v>168</v>
      </c>
      <c r="F150" s="136" t="s">
        <v>330</v>
      </c>
      <c r="G150" s="132" t="s">
        <v>5236</v>
      </c>
      <c r="H150" s="132" t="s">
        <v>5237</v>
      </c>
      <c r="I150" s="132" t="s">
        <v>5238</v>
      </c>
      <c r="J150" s="134">
        <v>611471</v>
      </c>
      <c r="K150" s="132" t="s">
        <v>5239</v>
      </c>
      <c r="L150" s="132" t="s">
        <v>329</v>
      </c>
      <c r="M150" s="132" t="s">
        <v>329</v>
      </c>
      <c r="N150" s="132" t="s">
        <v>329</v>
      </c>
      <c r="O150" s="132" t="s">
        <v>329</v>
      </c>
      <c r="P150" s="132" t="s">
        <v>329</v>
      </c>
      <c r="Q150" s="132" t="s">
        <v>330</v>
      </c>
      <c r="R150" s="132" t="s">
        <v>329</v>
      </c>
      <c r="S150" s="132" t="s">
        <v>329</v>
      </c>
      <c r="T150" s="132" t="s">
        <v>329</v>
      </c>
      <c r="U150" s="132" t="s">
        <v>329</v>
      </c>
      <c r="V150" s="132" t="s">
        <v>329</v>
      </c>
      <c r="W150" s="132" t="s">
        <v>330</v>
      </c>
      <c r="X150" s="134" t="s">
        <v>330</v>
      </c>
      <c r="Y150" s="15"/>
      <c r="Z150" s="15"/>
      <c r="AA150" s="21">
        <v>51205</v>
      </c>
      <c r="AE150" s="15"/>
    </row>
    <row r="151" spans="1:31" ht="15.75" customHeight="1" x14ac:dyDescent="0.15">
      <c r="A151" s="132" t="s">
        <v>169</v>
      </c>
      <c r="B151" s="133">
        <f>HYPERLINK("http://www.ncbi.nlm.nih.gov/gene/?term=9562",9562)</f>
        <v>9562</v>
      </c>
      <c r="C151" s="135" t="s">
        <v>2577</v>
      </c>
      <c r="D151" s="135" t="s">
        <v>324</v>
      </c>
      <c r="E151" s="135" t="s">
        <v>169</v>
      </c>
      <c r="F151" s="136" t="s">
        <v>330</v>
      </c>
      <c r="G151" s="132" t="s">
        <v>4619</v>
      </c>
      <c r="H151" s="132" t="s">
        <v>4620</v>
      </c>
      <c r="I151" s="132" t="s">
        <v>4621</v>
      </c>
      <c r="J151" s="134">
        <v>605391</v>
      </c>
      <c r="K151" s="132" t="s">
        <v>2424</v>
      </c>
      <c r="L151" s="132" t="s">
        <v>329</v>
      </c>
      <c r="M151" s="132" t="s">
        <v>329</v>
      </c>
      <c r="N151" s="132" t="s">
        <v>329</v>
      </c>
      <c r="O151" s="132" t="s">
        <v>329</v>
      </c>
      <c r="P151" s="132" t="s">
        <v>329</v>
      </c>
      <c r="Q151" s="132" t="s">
        <v>330</v>
      </c>
      <c r="R151" s="132" t="s">
        <v>330</v>
      </c>
      <c r="S151" s="132" t="s">
        <v>329</v>
      </c>
      <c r="T151" s="132" t="s">
        <v>329</v>
      </c>
      <c r="U151" s="132" t="s">
        <v>329</v>
      </c>
      <c r="V151" s="132" t="s">
        <v>329</v>
      </c>
      <c r="W151" s="132" t="s">
        <v>330</v>
      </c>
      <c r="X151" s="134" t="s">
        <v>330</v>
      </c>
      <c r="Y151" s="15"/>
      <c r="Z151" s="15"/>
      <c r="AA151" s="21">
        <v>9562</v>
      </c>
      <c r="AE151" s="15"/>
    </row>
    <row r="152" spans="1:31" ht="15.75" customHeight="1" x14ac:dyDescent="0.15">
      <c r="A152" s="132" t="s">
        <v>170</v>
      </c>
      <c r="B152" s="133">
        <f>HYPERLINK("http://www.ncbi.nlm.nih.gov/gene/?term=9677",9677)</f>
        <v>9677</v>
      </c>
      <c r="C152" s="135" t="s">
        <v>2577</v>
      </c>
      <c r="D152" s="135" t="s">
        <v>324</v>
      </c>
      <c r="E152" s="135" t="s">
        <v>325</v>
      </c>
      <c r="F152" s="137" t="s">
        <v>330</v>
      </c>
      <c r="G152" s="132" t="s">
        <v>5127</v>
      </c>
      <c r="H152" s="132" t="s">
        <v>5128</v>
      </c>
      <c r="I152" s="132" t="s">
        <v>5129</v>
      </c>
      <c r="J152" s="134">
        <v>610979</v>
      </c>
      <c r="K152" s="132" t="s">
        <v>2418</v>
      </c>
      <c r="L152" s="132" t="s">
        <v>329</v>
      </c>
      <c r="M152" s="132" t="s">
        <v>329</v>
      </c>
      <c r="N152" s="132" t="s">
        <v>329</v>
      </c>
      <c r="O152" s="132" t="s">
        <v>329</v>
      </c>
      <c r="P152" s="132" t="s">
        <v>329</v>
      </c>
      <c r="Q152" s="132" t="s">
        <v>329</v>
      </c>
      <c r="R152" s="132" t="s">
        <v>329</v>
      </c>
      <c r="S152" s="132" t="s">
        <v>329</v>
      </c>
      <c r="T152" s="132" t="s">
        <v>329</v>
      </c>
      <c r="U152" s="132" t="s">
        <v>329</v>
      </c>
      <c r="V152" s="132" t="s">
        <v>329</v>
      </c>
      <c r="W152" s="132" t="s">
        <v>329</v>
      </c>
      <c r="X152" s="134" t="s">
        <v>14733</v>
      </c>
      <c r="Y152" s="15"/>
      <c r="Z152" s="15"/>
      <c r="AA152" s="21">
        <v>9677</v>
      </c>
      <c r="AE152" s="15"/>
    </row>
    <row r="153" spans="1:31" ht="12" x14ac:dyDescent="0.15">
      <c r="A153" s="132" t="s">
        <v>171</v>
      </c>
      <c r="B153" s="133">
        <f>HYPERLINK("http://www.ncbi.nlm.nih.gov/gene/?term=23262",23262)</f>
        <v>23262</v>
      </c>
      <c r="C153" s="135" t="s">
        <v>2577</v>
      </c>
      <c r="D153" s="135" t="s">
        <v>324</v>
      </c>
      <c r="E153" s="135" t="s">
        <v>325</v>
      </c>
      <c r="F153" s="137" t="s">
        <v>330</v>
      </c>
      <c r="G153" s="132" t="s">
        <v>4892</v>
      </c>
      <c r="H153" s="132" t="s">
        <v>4893</v>
      </c>
      <c r="I153" s="132" t="s">
        <v>4894</v>
      </c>
      <c r="J153" s="134">
        <v>611648</v>
      </c>
      <c r="K153" s="132" t="s">
        <v>4895</v>
      </c>
      <c r="L153" s="132" t="s">
        <v>329</v>
      </c>
      <c r="M153" s="132" t="s">
        <v>329</v>
      </c>
      <c r="N153" s="132" t="s">
        <v>329</v>
      </c>
      <c r="O153" s="132" t="s">
        <v>329</v>
      </c>
      <c r="P153" s="132" t="s">
        <v>329</v>
      </c>
      <c r="Q153" s="132" t="s">
        <v>329</v>
      </c>
      <c r="R153" s="132" t="s">
        <v>329</v>
      </c>
      <c r="S153" s="132" t="s">
        <v>329</v>
      </c>
      <c r="T153" s="132" t="s">
        <v>329</v>
      </c>
      <c r="U153" s="132" t="s">
        <v>329</v>
      </c>
      <c r="V153" s="132" t="s">
        <v>329</v>
      </c>
      <c r="W153" s="132" t="s">
        <v>329</v>
      </c>
      <c r="X153" s="134" t="s">
        <v>14733</v>
      </c>
      <c r="Y153" s="15"/>
      <c r="Z153" s="15"/>
      <c r="AA153" s="21">
        <v>23262</v>
      </c>
      <c r="AE153" s="15"/>
    </row>
    <row r="154" spans="1:31" ht="15.75" customHeight="1" x14ac:dyDescent="0.15">
      <c r="A154" s="132" t="s">
        <v>172</v>
      </c>
      <c r="B154" s="133">
        <f>HYPERLINK("http://www.ncbi.nlm.nih.gov/gene/?term=92370",92370)</f>
        <v>92370</v>
      </c>
      <c r="C154" s="135" t="s">
        <v>2577</v>
      </c>
      <c r="D154" s="135" t="s">
        <v>324</v>
      </c>
      <c r="E154" s="135" t="s">
        <v>172</v>
      </c>
      <c r="F154" s="136" t="s">
        <v>330</v>
      </c>
      <c r="G154" s="132" t="s">
        <v>4914</v>
      </c>
      <c r="H154" s="132" t="s">
        <v>4915</v>
      </c>
      <c r="I154" s="132" t="s">
        <v>4916</v>
      </c>
      <c r="J154" s="134"/>
      <c r="K154" s="132" t="s">
        <v>4917</v>
      </c>
      <c r="L154" s="132" t="s">
        <v>329</v>
      </c>
      <c r="M154" s="132" t="s">
        <v>329</v>
      </c>
      <c r="N154" s="132" t="s">
        <v>329</v>
      </c>
      <c r="O154" s="132" t="s">
        <v>329</v>
      </c>
      <c r="P154" s="132" t="s">
        <v>329</v>
      </c>
      <c r="Q154" s="132" t="s">
        <v>330</v>
      </c>
      <c r="R154" s="132" t="s">
        <v>329</v>
      </c>
      <c r="S154" s="132" t="s">
        <v>329</v>
      </c>
      <c r="T154" s="132" t="s">
        <v>329</v>
      </c>
      <c r="U154" s="132" t="s">
        <v>329</v>
      </c>
      <c r="V154" s="132" t="s">
        <v>330</v>
      </c>
      <c r="W154" s="132" t="s">
        <v>329</v>
      </c>
      <c r="X154" s="134" t="s">
        <v>330</v>
      </c>
      <c r="Y154" s="15" t="s">
        <v>14723</v>
      </c>
      <c r="Z154" s="15"/>
      <c r="AA154" s="21">
        <v>92370</v>
      </c>
      <c r="AE154" s="15"/>
    </row>
    <row r="155" spans="1:31" ht="15.75" customHeight="1" x14ac:dyDescent="0.15">
      <c r="A155" s="132" t="s">
        <v>275</v>
      </c>
      <c r="B155" s="133">
        <f>HYPERLINK("http://www.ncbi.nlm.nih.gov/gene/?term=29085",29085)</f>
        <v>29085</v>
      </c>
      <c r="C155" s="135" t="s">
        <v>275</v>
      </c>
      <c r="D155" s="135" t="s">
        <v>275</v>
      </c>
      <c r="E155" s="135" t="s">
        <v>275</v>
      </c>
      <c r="F155" s="137" t="s">
        <v>330</v>
      </c>
      <c r="G155" s="132" t="s">
        <v>7108</v>
      </c>
      <c r="H155" s="132" t="s">
        <v>4761</v>
      </c>
      <c r="I155" s="132" t="s">
        <v>4762</v>
      </c>
      <c r="J155" s="134">
        <v>610167</v>
      </c>
      <c r="K155" s="132" t="s">
        <v>4604</v>
      </c>
      <c r="L155" s="132" t="s">
        <v>329</v>
      </c>
      <c r="M155" s="132" t="s">
        <v>329</v>
      </c>
      <c r="N155" s="132" t="s">
        <v>329</v>
      </c>
      <c r="O155" s="132" t="s">
        <v>329</v>
      </c>
      <c r="P155" s="132" t="s">
        <v>329</v>
      </c>
      <c r="Q155" s="132" t="s">
        <v>330</v>
      </c>
      <c r="R155" s="132" t="s">
        <v>329</v>
      </c>
      <c r="S155" s="132" t="s">
        <v>329</v>
      </c>
      <c r="T155" s="132" t="s">
        <v>329</v>
      </c>
      <c r="U155" s="132" t="s">
        <v>329</v>
      </c>
      <c r="V155" s="132" t="s">
        <v>330</v>
      </c>
      <c r="W155" s="132" t="s">
        <v>329</v>
      </c>
      <c r="X155" s="134" t="s">
        <v>330</v>
      </c>
      <c r="Y155" s="15"/>
      <c r="Z155" s="15"/>
      <c r="AA155" s="21">
        <v>29085</v>
      </c>
      <c r="AE155" s="15"/>
    </row>
    <row r="156" spans="1:31" s="28" customFormat="1" ht="12" x14ac:dyDescent="0.15">
      <c r="A156" s="132" t="s">
        <v>106</v>
      </c>
      <c r="B156" s="133">
        <f>HYPERLINK("http://www.ncbi.nlm.nih.gov/gene/?term=80895",80895)</f>
        <v>80895</v>
      </c>
      <c r="C156" s="135" t="s">
        <v>264</v>
      </c>
      <c r="D156" s="135" t="s">
        <v>264</v>
      </c>
      <c r="E156" s="135" t="s">
        <v>106</v>
      </c>
      <c r="F156" s="136" t="s">
        <v>330</v>
      </c>
      <c r="G156" s="132" t="s">
        <v>5130</v>
      </c>
      <c r="H156" s="132" t="s">
        <v>5131</v>
      </c>
      <c r="I156" s="132" t="s">
        <v>5132</v>
      </c>
      <c r="J156" s="134"/>
      <c r="K156" s="132" t="s">
        <v>5133</v>
      </c>
      <c r="L156" s="132" t="s">
        <v>329</v>
      </c>
      <c r="M156" s="132" t="s">
        <v>329</v>
      </c>
      <c r="N156" s="132" t="s">
        <v>330</v>
      </c>
      <c r="O156" s="132" t="s">
        <v>329</v>
      </c>
      <c r="P156" s="132" t="s">
        <v>330</v>
      </c>
      <c r="Q156" s="132" t="s">
        <v>330</v>
      </c>
      <c r="R156" s="132" t="s">
        <v>330</v>
      </c>
      <c r="S156" s="132" t="s">
        <v>330</v>
      </c>
      <c r="T156" s="132" t="s">
        <v>329</v>
      </c>
      <c r="U156" s="132" t="s">
        <v>329</v>
      </c>
      <c r="V156" s="132" t="s">
        <v>329</v>
      </c>
      <c r="W156" s="132" t="s">
        <v>329</v>
      </c>
      <c r="X156" s="134" t="s">
        <v>14729</v>
      </c>
      <c r="Y156" s="15"/>
      <c r="Z156" s="15"/>
      <c r="AA156" s="21">
        <v>80895</v>
      </c>
      <c r="AB156" s="15"/>
      <c r="AC156" s="15"/>
      <c r="AD156" s="15"/>
    </row>
    <row r="157" spans="1:31" ht="15.75" customHeight="1" x14ac:dyDescent="0.15">
      <c r="A157" s="132" t="s">
        <v>107</v>
      </c>
      <c r="B157" s="133">
        <f>HYPERLINK("http://www.ncbi.nlm.nih.gov/gene/?term=54704",54704)</f>
        <v>54704</v>
      </c>
      <c r="C157" s="135" t="s">
        <v>264</v>
      </c>
      <c r="D157" s="135" t="s">
        <v>264</v>
      </c>
      <c r="E157" s="135" t="s">
        <v>2862</v>
      </c>
      <c r="F157" s="137" t="s">
        <v>330</v>
      </c>
      <c r="G157" s="132" t="s">
        <v>5024</v>
      </c>
      <c r="H157" s="132" t="s">
        <v>5025</v>
      </c>
      <c r="I157" s="132" t="s">
        <v>5026</v>
      </c>
      <c r="J157" s="134">
        <v>605993</v>
      </c>
      <c r="K157" s="132" t="s">
        <v>5027</v>
      </c>
      <c r="L157" s="132" t="s">
        <v>329</v>
      </c>
      <c r="M157" s="132" t="s">
        <v>329</v>
      </c>
      <c r="N157" s="132" t="s">
        <v>330</v>
      </c>
      <c r="O157" s="132" t="s">
        <v>329</v>
      </c>
      <c r="P157" s="132" t="s">
        <v>330</v>
      </c>
      <c r="Q157" s="132" t="s">
        <v>330</v>
      </c>
      <c r="R157" s="132" t="s">
        <v>329</v>
      </c>
      <c r="S157" s="132" t="s">
        <v>330</v>
      </c>
      <c r="T157" s="132" t="s">
        <v>329</v>
      </c>
      <c r="U157" s="132" t="s">
        <v>329</v>
      </c>
      <c r="V157" s="132" t="s">
        <v>330</v>
      </c>
      <c r="W157" s="132" t="s">
        <v>329</v>
      </c>
      <c r="X157" s="134" t="s">
        <v>330</v>
      </c>
      <c r="Y157" s="15"/>
      <c r="Z157" s="15"/>
      <c r="AA157" s="21">
        <v>54704</v>
      </c>
      <c r="AE157" s="15"/>
    </row>
    <row r="158" spans="1:31" ht="15.75" customHeight="1" x14ac:dyDescent="0.15">
      <c r="A158" s="132" t="s">
        <v>108</v>
      </c>
      <c r="B158" s="133">
        <f>HYPERLINK("http://www.ncbi.nlm.nih.gov/gene/?term=57546",57546)</f>
        <v>57546</v>
      </c>
      <c r="C158" s="135" t="s">
        <v>264</v>
      </c>
      <c r="D158" s="135" t="s">
        <v>264</v>
      </c>
      <c r="E158" s="135" t="s">
        <v>2862</v>
      </c>
      <c r="F158" s="137" t="s">
        <v>330</v>
      </c>
      <c r="G158" s="132" t="s">
        <v>4910</v>
      </c>
      <c r="H158" s="132" t="s">
        <v>4911</v>
      </c>
      <c r="I158" s="132" t="s">
        <v>4912</v>
      </c>
      <c r="J158" s="134">
        <v>615499</v>
      </c>
      <c r="K158" s="132" t="s">
        <v>4913</v>
      </c>
      <c r="L158" s="132" t="s">
        <v>329</v>
      </c>
      <c r="M158" s="132" t="s">
        <v>329</v>
      </c>
      <c r="N158" s="132" t="s">
        <v>330</v>
      </c>
      <c r="O158" s="132" t="s">
        <v>329</v>
      </c>
      <c r="P158" s="132" t="s">
        <v>330</v>
      </c>
      <c r="Q158" s="132" t="s">
        <v>330</v>
      </c>
      <c r="R158" s="132" t="s">
        <v>330</v>
      </c>
      <c r="S158" s="132" t="s">
        <v>330</v>
      </c>
      <c r="T158" s="132" t="s">
        <v>329</v>
      </c>
      <c r="U158" s="132" t="s">
        <v>329</v>
      </c>
      <c r="V158" s="132" t="s">
        <v>330</v>
      </c>
      <c r="W158" s="132" t="s">
        <v>329</v>
      </c>
      <c r="X158" s="134" t="s">
        <v>330</v>
      </c>
      <c r="Y158" s="15"/>
      <c r="Z158" s="15"/>
      <c r="AA158" s="21">
        <v>57546</v>
      </c>
      <c r="AE158" s="15"/>
    </row>
    <row r="159" spans="1:31" ht="15.75" customHeight="1" x14ac:dyDescent="0.15">
      <c r="A159" s="132" t="s">
        <v>109</v>
      </c>
      <c r="B159" s="133">
        <f>HYPERLINK("http://www.ncbi.nlm.nih.gov/gene/?term=23239",23239)</f>
        <v>23239</v>
      </c>
      <c r="C159" s="135" t="s">
        <v>264</v>
      </c>
      <c r="D159" s="135" t="s">
        <v>264</v>
      </c>
      <c r="E159" s="135" t="s">
        <v>310</v>
      </c>
      <c r="F159" s="137" t="s">
        <v>330</v>
      </c>
      <c r="G159" s="132" t="s">
        <v>4672</v>
      </c>
      <c r="H159" s="132" t="s">
        <v>4673</v>
      </c>
      <c r="I159" s="132" t="s">
        <v>4674</v>
      </c>
      <c r="J159" s="134">
        <v>609396</v>
      </c>
      <c r="K159" s="132" t="s">
        <v>4675</v>
      </c>
      <c r="L159" s="132" t="s">
        <v>329</v>
      </c>
      <c r="M159" s="132" t="s">
        <v>329</v>
      </c>
      <c r="N159" s="132" t="s">
        <v>329</v>
      </c>
      <c r="O159" s="132" t="s">
        <v>329</v>
      </c>
      <c r="P159" s="132" t="s">
        <v>330</v>
      </c>
      <c r="Q159" s="132" t="s">
        <v>330</v>
      </c>
      <c r="R159" s="132" t="s">
        <v>329</v>
      </c>
      <c r="S159" s="132" t="s">
        <v>330</v>
      </c>
      <c r="T159" s="132" t="s">
        <v>329</v>
      </c>
      <c r="U159" s="132" t="s">
        <v>329</v>
      </c>
      <c r="V159" s="132" t="s">
        <v>330</v>
      </c>
      <c r="W159" s="132" t="s">
        <v>329</v>
      </c>
      <c r="X159" s="134" t="s">
        <v>330</v>
      </c>
      <c r="Y159" s="15"/>
      <c r="Z159" s="15"/>
      <c r="AA159" s="21">
        <v>23239</v>
      </c>
      <c r="AC159" s="28"/>
      <c r="AD159" s="28"/>
      <c r="AE159" s="15"/>
    </row>
    <row r="160" spans="1:31" ht="15.75" customHeight="1" x14ac:dyDescent="0.15">
      <c r="A160" s="132" t="s">
        <v>110</v>
      </c>
      <c r="B160" s="133">
        <f>HYPERLINK("http://www.ncbi.nlm.nih.gov/gene/?term=23035",23035)</f>
        <v>23035</v>
      </c>
      <c r="C160" s="135" t="s">
        <v>264</v>
      </c>
      <c r="D160" s="135" t="s">
        <v>264</v>
      </c>
      <c r="E160" s="135" t="s">
        <v>310</v>
      </c>
      <c r="F160" s="137" t="s">
        <v>330</v>
      </c>
      <c r="G160" s="132" t="s">
        <v>4701</v>
      </c>
      <c r="H160" s="132" t="s">
        <v>4702</v>
      </c>
      <c r="I160" s="132"/>
      <c r="J160" s="134">
        <v>611066</v>
      </c>
      <c r="K160" s="132" t="s">
        <v>4703</v>
      </c>
      <c r="L160" s="132" t="s">
        <v>329</v>
      </c>
      <c r="M160" s="132" t="s">
        <v>329</v>
      </c>
      <c r="N160" s="132" t="s">
        <v>329</v>
      </c>
      <c r="O160" s="132" t="s">
        <v>329</v>
      </c>
      <c r="P160" s="132" t="s">
        <v>330</v>
      </c>
      <c r="Q160" s="132" t="s">
        <v>330</v>
      </c>
      <c r="R160" s="132" t="s">
        <v>329</v>
      </c>
      <c r="S160" s="132" t="s">
        <v>330</v>
      </c>
      <c r="T160" s="132" t="s">
        <v>329</v>
      </c>
      <c r="U160" s="132" t="s">
        <v>329</v>
      </c>
      <c r="V160" s="132" t="s">
        <v>330</v>
      </c>
      <c r="W160" s="132" t="s">
        <v>329</v>
      </c>
      <c r="X160" s="134" t="s">
        <v>330</v>
      </c>
      <c r="Y160" s="15"/>
      <c r="Z160" s="15"/>
      <c r="AA160" s="21">
        <v>23035</v>
      </c>
      <c r="AE160" s="15"/>
    </row>
    <row r="161" spans="1:31" ht="15.75" customHeight="1" x14ac:dyDescent="0.15">
      <c r="A161" s="132" t="s">
        <v>111</v>
      </c>
      <c r="B161" s="133">
        <f>HYPERLINK("http://www.ncbi.nlm.nih.gov/gene/?term=151649",151649)</f>
        <v>151649</v>
      </c>
      <c r="C161" s="135" t="s">
        <v>264</v>
      </c>
      <c r="D161" s="135" t="s">
        <v>264</v>
      </c>
      <c r="E161" s="135" t="s">
        <v>111</v>
      </c>
      <c r="F161" s="137" t="s">
        <v>330</v>
      </c>
      <c r="G161" s="132" t="s">
        <v>4527</v>
      </c>
      <c r="H161" s="132" t="s">
        <v>4528</v>
      </c>
      <c r="I161" s="132"/>
      <c r="J161" s="134"/>
      <c r="K161" s="132" t="s">
        <v>4529</v>
      </c>
      <c r="L161" s="132" t="s">
        <v>329</v>
      </c>
      <c r="M161" s="132" t="s">
        <v>329</v>
      </c>
      <c r="N161" s="132" t="s">
        <v>329</v>
      </c>
      <c r="O161" s="132" t="s">
        <v>329</v>
      </c>
      <c r="P161" s="132" t="s">
        <v>329</v>
      </c>
      <c r="Q161" s="132" t="s">
        <v>329</v>
      </c>
      <c r="R161" s="132" t="s">
        <v>329</v>
      </c>
      <c r="S161" s="132" t="s">
        <v>330</v>
      </c>
      <c r="T161" s="132" t="s">
        <v>329</v>
      </c>
      <c r="U161" s="132" t="s">
        <v>329</v>
      </c>
      <c r="V161" s="132" t="s">
        <v>329</v>
      </c>
      <c r="W161" s="132" t="s">
        <v>329</v>
      </c>
      <c r="X161" s="134" t="s">
        <v>14732</v>
      </c>
      <c r="Y161" s="15"/>
      <c r="Z161" s="15"/>
      <c r="AA161" s="21">
        <v>151649</v>
      </c>
      <c r="AE161" s="15"/>
    </row>
    <row r="162" spans="1:31" ht="15.75" customHeight="1" x14ac:dyDescent="0.15">
      <c r="A162" s="132" t="s">
        <v>112</v>
      </c>
      <c r="B162" s="133">
        <f>HYPERLINK("http://www.ncbi.nlm.nih.gov/gene/?term=5494",5494)</f>
        <v>5494</v>
      </c>
      <c r="C162" s="135" t="s">
        <v>264</v>
      </c>
      <c r="D162" s="135" t="s">
        <v>264</v>
      </c>
      <c r="E162" s="135" t="s">
        <v>112</v>
      </c>
      <c r="F162" s="137" t="s">
        <v>330</v>
      </c>
      <c r="G162" s="132" t="s">
        <v>5195</v>
      </c>
      <c r="H162" s="132" t="s">
        <v>5196</v>
      </c>
      <c r="I162" s="132" t="s">
        <v>5197</v>
      </c>
      <c r="J162" s="134">
        <v>606108</v>
      </c>
      <c r="K162" s="132" t="s">
        <v>2422</v>
      </c>
      <c r="L162" s="132" t="s">
        <v>329</v>
      </c>
      <c r="M162" s="132" t="s">
        <v>329</v>
      </c>
      <c r="N162" s="132" t="s">
        <v>330</v>
      </c>
      <c r="O162" s="132" t="s">
        <v>329</v>
      </c>
      <c r="P162" s="132" t="s">
        <v>330</v>
      </c>
      <c r="Q162" s="132" t="s">
        <v>330</v>
      </c>
      <c r="R162" s="132" t="s">
        <v>330</v>
      </c>
      <c r="S162" s="132" t="s">
        <v>330</v>
      </c>
      <c r="T162" s="132" t="s">
        <v>329</v>
      </c>
      <c r="U162" s="132" t="s">
        <v>329</v>
      </c>
      <c r="V162" s="132" t="s">
        <v>330</v>
      </c>
      <c r="W162" s="132" t="s">
        <v>329</v>
      </c>
      <c r="X162" s="134" t="s">
        <v>330</v>
      </c>
      <c r="Y162" s="15"/>
      <c r="Z162" s="15"/>
      <c r="AA162" s="21">
        <v>5494</v>
      </c>
      <c r="AE162" s="15"/>
    </row>
    <row r="163" spans="1:31" ht="15.75" customHeight="1" x14ac:dyDescent="0.15">
      <c r="A163" s="132" t="s">
        <v>113</v>
      </c>
      <c r="B163" s="133">
        <f>HYPERLINK("http://www.ncbi.nlm.nih.gov/gene/?term=5495",5495)</f>
        <v>5495</v>
      </c>
      <c r="C163" s="135" t="s">
        <v>264</v>
      </c>
      <c r="D163" s="135" t="s">
        <v>264</v>
      </c>
      <c r="E163" s="135" t="s">
        <v>112</v>
      </c>
      <c r="F163" s="137" t="s">
        <v>330</v>
      </c>
      <c r="G163" s="132" t="s">
        <v>4717</v>
      </c>
      <c r="H163" s="132" t="s">
        <v>4718</v>
      </c>
      <c r="I163" s="132" t="s">
        <v>4719</v>
      </c>
      <c r="J163" s="134">
        <v>603770</v>
      </c>
      <c r="K163" s="132" t="s">
        <v>4720</v>
      </c>
      <c r="L163" s="132" t="s">
        <v>329</v>
      </c>
      <c r="M163" s="132" t="s">
        <v>329</v>
      </c>
      <c r="N163" s="132" t="s">
        <v>330</v>
      </c>
      <c r="O163" s="132" t="s">
        <v>329</v>
      </c>
      <c r="P163" s="132" t="s">
        <v>330</v>
      </c>
      <c r="Q163" s="132" t="s">
        <v>330</v>
      </c>
      <c r="R163" s="132" t="s">
        <v>330</v>
      </c>
      <c r="S163" s="132" t="s">
        <v>330</v>
      </c>
      <c r="T163" s="132" t="s">
        <v>329</v>
      </c>
      <c r="U163" s="132" t="s">
        <v>329</v>
      </c>
      <c r="V163" s="132" t="s">
        <v>330</v>
      </c>
      <c r="W163" s="132" t="s">
        <v>329</v>
      </c>
      <c r="X163" s="134" t="s">
        <v>330</v>
      </c>
      <c r="Y163" s="15"/>
      <c r="Z163" s="15"/>
      <c r="AA163" s="21">
        <v>5495</v>
      </c>
      <c r="AE163" s="15"/>
    </row>
    <row r="164" spans="1:31" ht="15.75" customHeight="1" x14ac:dyDescent="0.15">
      <c r="A164" s="132" t="s">
        <v>114</v>
      </c>
      <c r="B164" s="133">
        <f>HYPERLINK("http://www.ncbi.nlm.nih.gov/gene/?term=147699",147699)</f>
        <v>147699</v>
      </c>
      <c r="C164" s="135" t="s">
        <v>264</v>
      </c>
      <c r="D164" s="135" t="s">
        <v>264</v>
      </c>
      <c r="E164" s="135" t="s">
        <v>112</v>
      </c>
      <c r="F164" s="136" t="s">
        <v>330</v>
      </c>
      <c r="G164" s="132"/>
      <c r="H164" s="132" t="s">
        <v>4640</v>
      </c>
      <c r="I164" s="132"/>
      <c r="J164" s="134"/>
      <c r="K164" s="132" t="s">
        <v>4641</v>
      </c>
      <c r="L164" s="132" t="s">
        <v>329</v>
      </c>
      <c r="M164" s="132" t="s">
        <v>329</v>
      </c>
      <c r="N164" s="132" t="s">
        <v>329</v>
      </c>
      <c r="O164" s="132" t="s">
        <v>329</v>
      </c>
      <c r="P164" s="132" t="s">
        <v>42</v>
      </c>
      <c r="Q164" s="132" t="s">
        <v>330</v>
      </c>
      <c r="R164" s="132" t="s">
        <v>330</v>
      </c>
      <c r="S164" s="132" t="s">
        <v>330</v>
      </c>
      <c r="T164" s="132" t="s">
        <v>329</v>
      </c>
      <c r="U164" s="132" t="s">
        <v>329</v>
      </c>
      <c r="V164" s="132" t="s">
        <v>329</v>
      </c>
      <c r="W164" s="132" t="s">
        <v>329</v>
      </c>
      <c r="X164" s="134" t="s">
        <v>14729</v>
      </c>
      <c r="Y164" s="15"/>
      <c r="Z164" s="15"/>
      <c r="AA164" s="21">
        <v>147699</v>
      </c>
      <c r="AE164" s="15"/>
    </row>
    <row r="165" spans="1:31" ht="15.75" customHeight="1" x14ac:dyDescent="0.15">
      <c r="A165" s="132" t="s">
        <v>115</v>
      </c>
      <c r="B165" s="133">
        <f>HYPERLINK("http://www.ncbi.nlm.nih.gov/gene/?term=8493",8493)</f>
        <v>8493</v>
      </c>
      <c r="C165" s="135" t="s">
        <v>264</v>
      </c>
      <c r="D165" s="135" t="s">
        <v>264</v>
      </c>
      <c r="E165" s="135" t="s">
        <v>115</v>
      </c>
      <c r="F165" s="137" t="s">
        <v>330</v>
      </c>
      <c r="G165" s="132" t="s">
        <v>4956</v>
      </c>
      <c r="H165" s="132" t="s">
        <v>4957</v>
      </c>
      <c r="I165" s="132" t="s">
        <v>4958</v>
      </c>
      <c r="J165" s="134">
        <v>605100</v>
      </c>
      <c r="K165" s="132" t="s">
        <v>4959</v>
      </c>
      <c r="L165" s="132" t="s">
        <v>329</v>
      </c>
      <c r="M165" s="132" t="s">
        <v>329</v>
      </c>
      <c r="N165" s="132" t="s">
        <v>330</v>
      </c>
      <c r="O165" s="132" t="s">
        <v>329</v>
      </c>
      <c r="P165" s="132" t="s">
        <v>330</v>
      </c>
      <c r="Q165" s="132" t="s">
        <v>330</v>
      </c>
      <c r="R165" s="132" t="s">
        <v>330</v>
      </c>
      <c r="S165" s="132" t="s">
        <v>330</v>
      </c>
      <c r="T165" s="132" t="s">
        <v>329</v>
      </c>
      <c r="U165" s="132" t="s">
        <v>329</v>
      </c>
      <c r="V165" s="132" t="s">
        <v>330</v>
      </c>
      <c r="W165" s="132" t="s">
        <v>329</v>
      </c>
      <c r="X165" s="134" t="s">
        <v>330</v>
      </c>
      <c r="Y165" s="15"/>
      <c r="Z165" s="15"/>
      <c r="AA165" s="21">
        <v>8493</v>
      </c>
      <c r="AE165" s="15"/>
    </row>
    <row r="166" spans="1:31" ht="15.75" customHeight="1" x14ac:dyDescent="0.15">
      <c r="A166" s="132" t="s">
        <v>116</v>
      </c>
      <c r="B166" s="133">
        <f>HYPERLINK("http://www.ncbi.nlm.nih.gov/gene/?term=22843",22843)</f>
        <v>22843</v>
      </c>
      <c r="C166" s="135" t="s">
        <v>264</v>
      </c>
      <c r="D166" s="135" t="s">
        <v>264</v>
      </c>
      <c r="E166" s="135" t="s">
        <v>116</v>
      </c>
      <c r="F166" s="137" t="s">
        <v>330</v>
      </c>
      <c r="G166" s="132" t="s">
        <v>4511</v>
      </c>
      <c r="H166" s="132" t="s">
        <v>4512</v>
      </c>
      <c r="I166" s="132" t="s">
        <v>4513</v>
      </c>
      <c r="J166" s="134"/>
      <c r="K166" s="132" t="s">
        <v>4514</v>
      </c>
      <c r="L166" s="132" t="s">
        <v>329</v>
      </c>
      <c r="M166" s="132" t="s">
        <v>329</v>
      </c>
      <c r="N166" s="132" t="s">
        <v>330</v>
      </c>
      <c r="O166" s="132" t="s">
        <v>329</v>
      </c>
      <c r="P166" s="132" t="s">
        <v>330</v>
      </c>
      <c r="Q166" s="132" t="s">
        <v>330</v>
      </c>
      <c r="R166" s="132" t="s">
        <v>330</v>
      </c>
      <c r="S166" s="132" t="s">
        <v>330</v>
      </c>
      <c r="T166" s="132" t="s">
        <v>329</v>
      </c>
      <c r="U166" s="132" t="s">
        <v>329</v>
      </c>
      <c r="V166" s="132" t="s">
        <v>330</v>
      </c>
      <c r="W166" s="132" t="s">
        <v>329</v>
      </c>
      <c r="X166" s="134" t="s">
        <v>330</v>
      </c>
      <c r="Y166" s="15"/>
      <c r="Z166" s="15"/>
      <c r="AA166" s="21">
        <v>22843</v>
      </c>
      <c r="AB166" s="28"/>
      <c r="AE166" s="15"/>
    </row>
    <row r="167" spans="1:31" ht="15.75" customHeight="1" x14ac:dyDescent="0.15">
      <c r="A167" s="132" t="s">
        <v>117</v>
      </c>
      <c r="B167" s="133">
        <f>HYPERLINK("http://www.ncbi.nlm.nih.gov/gene/?term=9647",9647)</f>
        <v>9647</v>
      </c>
      <c r="C167" s="135" t="s">
        <v>264</v>
      </c>
      <c r="D167" s="135" t="s">
        <v>264</v>
      </c>
      <c r="E167" s="135" t="s">
        <v>116</v>
      </c>
      <c r="F167" s="137" t="s">
        <v>330</v>
      </c>
      <c r="G167" s="132" t="s">
        <v>5001</v>
      </c>
      <c r="H167" s="132" t="s">
        <v>5002</v>
      </c>
      <c r="I167" s="132" t="s">
        <v>5003</v>
      </c>
      <c r="J167" s="134"/>
      <c r="K167" s="132" t="s">
        <v>5004</v>
      </c>
      <c r="L167" s="132" t="s">
        <v>329</v>
      </c>
      <c r="M167" s="132" t="s">
        <v>329</v>
      </c>
      <c r="N167" s="132" t="s">
        <v>330</v>
      </c>
      <c r="O167" s="132" t="s">
        <v>329</v>
      </c>
      <c r="P167" s="132" t="s">
        <v>330</v>
      </c>
      <c r="Q167" s="132" t="s">
        <v>330</v>
      </c>
      <c r="R167" s="132" t="s">
        <v>330</v>
      </c>
      <c r="S167" s="132" t="s">
        <v>330</v>
      </c>
      <c r="T167" s="132" t="s">
        <v>329</v>
      </c>
      <c r="U167" s="132" t="s">
        <v>329</v>
      </c>
      <c r="V167" s="132" t="s">
        <v>330</v>
      </c>
      <c r="W167" s="132" t="s">
        <v>329</v>
      </c>
      <c r="X167" s="134" t="s">
        <v>330</v>
      </c>
      <c r="Y167" s="15"/>
      <c r="Z167" s="15"/>
      <c r="AA167" s="21">
        <v>9647</v>
      </c>
      <c r="AE167" s="15"/>
    </row>
    <row r="168" spans="1:31" ht="15.75" customHeight="1" x14ac:dyDescent="0.15">
      <c r="A168" s="132" t="s">
        <v>118</v>
      </c>
      <c r="B168" s="133">
        <f>HYPERLINK("http://www.ncbi.nlm.nih.gov/gene/?term=5496",5496)</f>
        <v>5496</v>
      </c>
      <c r="C168" s="135" t="s">
        <v>264</v>
      </c>
      <c r="D168" s="135" t="s">
        <v>264</v>
      </c>
      <c r="E168" s="135" t="s">
        <v>118</v>
      </c>
      <c r="F168" s="137" t="s">
        <v>330</v>
      </c>
      <c r="G168" s="132" t="s">
        <v>4523</v>
      </c>
      <c r="H168" s="132" t="s">
        <v>4524</v>
      </c>
      <c r="I168" s="132" t="s">
        <v>4525</v>
      </c>
      <c r="J168" s="134">
        <v>605119</v>
      </c>
      <c r="K168" s="132" t="s">
        <v>4526</v>
      </c>
      <c r="L168" s="132" t="s">
        <v>329</v>
      </c>
      <c r="M168" s="132" t="s">
        <v>329</v>
      </c>
      <c r="N168" s="132" t="s">
        <v>330</v>
      </c>
      <c r="O168" s="132" t="s">
        <v>329</v>
      </c>
      <c r="P168" s="132" t="s">
        <v>330</v>
      </c>
      <c r="Q168" s="132" t="s">
        <v>330</v>
      </c>
      <c r="R168" s="132" t="s">
        <v>330</v>
      </c>
      <c r="S168" s="132" t="s">
        <v>330</v>
      </c>
      <c r="T168" s="132" t="s">
        <v>329</v>
      </c>
      <c r="U168" s="132" t="s">
        <v>329</v>
      </c>
      <c r="V168" s="132" t="s">
        <v>330</v>
      </c>
      <c r="W168" s="132" t="s">
        <v>329</v>
      </c>
      <c r="X168" s="134" t="s">
        <v>330</v>
      </c>
      <c r="Y168" s="15"/>
      <c r="Z168" s="15"/>
      <c r="AA168" s="21">
        <v>5496</v>
      </c>
      <c r="AE168" s="15"/>
    </row>
    <row r="169" spans="1:31" ht="15.75" customHeight="1" x14ac:dyDescent="0.15">
      <c r="A169" s="132" t="s">
        <v>119</v>
      </c>
      <c r="B169" s="133">
        <f>HYPERLINK("http://www.ncbi.nlm.nih.gov/gene/?term=57460",57460)</f>
        <v>57460</v>
      </c>
      <c r="C169" s="135" t="s">
        <v>264</v>
      </c>
      <c r="D169" s="135" t="s">
        <v>264</v>
      </c>
      <c r="E169" s="135" t="s">
        <v>119</v>
      </c>
      <c r="F169" s="137" t="s">
        <v>330</v>
      </c>
      <c r="G169" s="132" t="s">
        <v>5180</v>
      </c>
      <c r="H169" s="132" t="s">
        <v>5181</v>
      </c>
      <c r="I169" s="132" t="s">
        <v>5182</v>
      </c>
      <c r="J169" s="134">
        <v>616016</v>
      </c>
      <c r="K169" s="132" t="s">
        <v>2386</v>
      </c>
      <c r="L169" s="132" t="s">
        <v>329</v>
      </c>
      <c r="M169" s="132" t="s">
        <v>329</v>
      </c>
      <c r="N169" s="132" t="s">
        <v>330</v>
      </c>
      <c r="O169" s="132" t="s">
        <v>329</v>
      </c>
      <c r="P169" s="132" t="s">
        <v>330</v>
      </c>
      <c r="Q169" s="132" t="s">
        <v>330</v>
      </c>
      <c r="R169" s="132" t="s">
        <v>330</v>
      </c>
      <c r="S169" s="132" t="s">
        <v>330</v>
      </c>
      <c r="T169" s="132" t="s">
        <v>329</v>
      </c>
      <c r="U169" s="132" t="s">
        <v>329</v>
      </c>
      <c r="V169" s="132" t="s">
        <v>330</v>
      </c>
      <c r="W169" s="132" t="s">
        <v>329</v>
      </c>
      <c r="X169" s="134" t="s">
        <v>330</v>
      </c>
      <c r="Y169" s="15"/>
      <c r="Z169" s="15"/>
      <c r="AA169" s="21">
        <v>57460</v>
      </c>
      <c r="AE169" s="15"/>
    </row>
    <row r="170" spans="1:31" ht="15.75" customHeight="1" x14ac:dyDescent="0.15">
      <c r="A170" s="132" t="s">
        <v>120</v>
      </c>
      <c r="B170" s="133">
        <f>HYPERLINK("http://www.ncbi.nlm.nih.gov/gene/?term=333926",333926)</f>
        <v>333926</v>
      </c>
      <c r="C170" s="135" t="s">
        <v>264</v>
      </c>
      <c r="D170" s="135" t="s">
        <v>264</v>
      </c>
      <c r="E170" s="135" t="s">
        <v>119</v>
      </c>
      <c r="F170" s="136" t="s">
        <v>330</v>
      </c>
      <c r="G170" s="132" t="s">
        <v>4538</v>
      </c>
      <c r="H170" s="132" t="s">
        <v>4539</v>
      </c>
      <c r="I170" s="132" t="s">
        <v>4540</v>
      </c>
      <c r="J170" s="134">
        <v>609957</v>
      </c>
      <c r="K170" s="132" t="s">
        <v>4541</v>
      </c>
      <c r="L170" s="132" t="s">
        <v>329</v>
      </c>
      <c r="M170" s="132" t="s">
        <v>329</v>
      </c>
      <c r="N170" s="132" t="s">
        <v>329</v>
      </c>
      <c r="O170" s="132" t="s">
        <v>329</v>
      </c>
      <c r="P170" s="132" t="s">
        <v>330</v>
      </c>
      <c r="Q170" s="132" t="s">
        <v>330</v>
      </c>
      <c r="R170" s="132" t="s">
        <v>330</v>
      </c>
      <c r="S170" s="132" t="s">
        <v>330</v>
      </c>
      <c r="T170" s="132" t="s">
        <v>329</v>
      </c>
      <c r="U170" s="132" t="s">
        <v>329</v>
      </c>
      <c r="V170" s="132" t="s">
        <v>329</v>
      </c>
      <c r="W170" s="132" t="s">
        <v>329</v>
      </c>
      <c r="X170" s="134" t="s">
        <v>14729</v>
      </c>
      <c r="Y170" s="15"/>
      <c r="Z170" s="15"/>
      <c r="AA170" s="21">
        <v>333926</v>
      </c>
      <c r="AE170" s="15"/>
    </row>
    <row r="171" spans="1:31" ht="12" x14ac:dyDescent="0.15">
      <c r="A171" s="132" t="s">
        <v>121</v>
      </c>
      <c r="B171" s="133">
        <f>HYPERLINK("http://www.ncbi.nlm.nih.gov/gene/?term=132160",132160)</f>
        <v>132160</v>
      </c>
      <c r="C171" s="135" t="s">
        <v>264</v>
      </c>
      <c r="D171" s="135" t="s">
        <v>264</v>
      </c>
      <c r="E171" s="135" t="s">
        <v>119</v>
      </c>
      <c r="F171" s="137" t="s">
        <v>330</v>
      </c>
      <c r="G171" s="132" t="s">
        <v>4872</v>
      </c>
      <c r="H171" s="132" t="s">
        <v>4873</v>
      </c>
      <c r="I171" s="132" t="s">
        <v>4874</v>
      </c>
      <c r="J171" s="134">
        <v>608979</v>
      </c>
      <c r="K171" s="132" t="s">
        <v>4875</v>
      </c>
      <c r="L171" s="132" t="s">
        <v>329</v>
      </c>
      <c r="M171" s="132" t="s">
        <v>329</v>
      </c>
      <c r="N171" s="132" t="s">
        <v>329</v>
      </c>
      <c r="O171" s="132" t="s">
        <v>329</v>
      </c>
      <c r="P171" s="132" t="s">
        <v>330</v>
      </c>
      <c r="Q171" s="132" t="s">
        <v>330</v>
      </c>
      <c r="R171" s="132" t="s">
        <v>330</v>
      </c>
      <c r="S171" s="132" t="s">
        <v>330</v>
      </c>
      <c r="T171" s="132" t="s">
        <v>329</v>
      </c>
      <c r="U171" s="132" t="s">
        <v>329</v>
      </c>
      <c r="V171" s="132" t="s">
        <v>330</v>
      </c>
      <c r="W171" s="132" t="s">
        <v>329</v>
      </c>
      <c r="X171" s="134" t="s">
        <v>330</v>
      </c>
      <c r="Y171" s="15"/>
      <c r="Z171" s="15"/>
      <c r="AA171" s="21">
        <v>132160</v>
      </c>
      <c r="AE171" s="15"/>
    </row>
    <row r="172" spans="1:31" ht="12" x14ac:dyDescent="0.15">
      <c r="A172" s="132" t="s">
        <v>122</v>
      </c>
      <c r="B172" s="133">
        <f>HYPERLINK("http://www.ncbi.nlm.nih.gov/gene/?term=152926",152926)</f>
        <v>152926</v>
      </c>
      <c r="C172" s="135" t="s">
        <v>264</v>
      </c>
      <c r="D172" s="135" t="s">
        <v>264</v>
      </c>
      <c r="E172" s="135" t="s">
        <v>122</v>
      </c>
      <c r="F172" s="137" t="s">
        <v>330</v>
      </c>
      <c r="G172" s="132" t="s">
        <v>5148</v>
      </c>
      <c r="H172" s="132" t="s">
        <v>5149</v>
      </c>
      <c r="I172" s="132" t="s">
        <v>5150</v>
      </c>
      <c r="J172" s="134">
        <v>611065</v>
      </c>
      <c r="K172" s="132" t="s">
        <v>5151</v>
      </c>
      <c r="L172" s="132" t="s">
        <v>329</v>
      </c>
      <c r="M172" s="132" t="s">
        <v>329</v>
      </c>
      <c r="N172" s="132" t="s">
        <v>329</v>
      </c>
      <c r="O172" s="132" t="s">
        <v>329</v>
      </c>
      <c r="P172" s="132" t="s">
        <v>330</v>
      </c>
      <c r="Q172" s="132" t="s">
        <v>330</v>
      </c>
      <c r="R172" s="132" t="s">
        <v>330</v>
      </c>
      <c r="S172" s="132" t="s">
        <v>330</v>
      </c>
      <c r="T172" s="132" t="s">
        <v>329</v>
      </c>
      <c r="U172" s="132" t="s">
        <v>329</v>
      </c>
      <c r="V172" s="132" t="s">
        <v>330</v>
      </c>
      <c r="W172" s="132" t="s">
        <v>329</v>
      </c>
      <c r="X172" s="134" t="s">
        <v>330</v>
      </c>
      <c r="Y172" s="15"/>
      <c r="Z172" s="15"/>
      <c r="AA172" s="21">
        <v>152926</v>
      </c>
      <c r="AE172" s="15"/>
    </row>
    <row r="173" spans="1:31" ht="15.75" customHeight="1" x14ac:dyDescent="0.15">
      <c r="A173" s="132" t="s">
        <v>123</v>
      </c>
      <c r="B173" s="133">
        <f>HYPERLINK("http://www.ncbi.nlm.nih.gov/gene/?term=151742",151742)</f>
        <v>151742</v>
      </c>
      <c r="C173" s="135" t="s">
        <v>264</v>
      </c>
      <c r="D173" s="135" t="s">
        <v>264</v>
      </c>
      <c r="E173" s="135" t="s">
        <v>123</v>
      </c>
      <c r="F173" s="137" t="s">
        <v>330</v>
      </c>
      <c r="G173" s="132" t="s">
        <v>4545</v>
      </c>
      <c r="H173" s="132" t="s">
        <v>4546</v>
      </c>
      <c r="I173" s="132" t="s">
        <v>4547</v>
      </c>
      <c r="J173" s="134">
        <v>611931</v>
      </c>
      <c r="K173" s="132" t="s">
        <v>4548</v>
      </c>
      <c r="L173" s="132" t="s">
        <v>329</v>
      </c>
      <c r="M173" s="132" t="s">
        <v>329</v>
      </c>
      <c r="N173" s="132" t="s">
        <v>329</v>
      </c>
      <c r="O173" s="132" t="s">
        <v>329</v>
      </c>
      <c r="P173" s="132" t="s">
        <v>330</v>
      </c>
      <c r="Q173" s="132" t="s">
        <v>330</v>
      </c>
      <c r="R173" s="132" t="s">
        <v>330</v>
      </c>
      <c r="S173" s="132" t="s">
        <v>330</v>
      </c>
      <c r="T173" s="132" t="s">
        <v>329</v>
      </c>
      <c r="U173" s="132" t="s">
        <v>329</v>
      </c>
      <c r="V173" s="132" t="s">
        <v>330</v>
      </c>
      <c r="W173" s="132" t="s">
        <v>329</v>
      </c>
      <c r="X173" s="134" t="s">
        <v>330</v>
      </c>
      <c r="Y173" s="15"/>
      <c r="Z173" s="15"/>
      <c r="AA173" s="21">
        <v>151742</v>
      </c>
      <c r="AE173" s="15"/>
    </row>
    <row r="174" spans="1:31" ht="15.75" customHeight="1" x14ac:dyDescent="0.15">
      <c r="A174" s="132" t="s">
        <v>124</v>
      </c>
      <c r="B174" s="133">
        <f>HYPERLINK("http://www.ncbi.nlm.nih.gov/gene/?term=160760",160760)</f>
        <v>160760</v>
      </c>
      <c r="C174" s="135" t="s">
        <v>264</v>
      </c>
      <c r="D174" s="135" t="s">
        <v>264</v>
      </c>
      <c r="E174" s="135" t="s">
        <v>1840</v>
      </c>
      <c r="F174" s="136" t="s">
        <v>330</v>
      </c>
      <c r="G174" s="132" t="s">
        <v>4721</v>
      </c>
      <c r="H174" s="132" t="s">
        <v>4722</v>
      </c>
      <c r="I174" s="132"/>
      <c r="J174" s="134">
        <v>609668</v>
      </c>
      <c r="K174" s="132" t="s">
        <v>4490</v>
      </c>
      <c r="L174" s="132" t="s">
        <v>329</v>
      </c>
      <c r="M174" s="132" t="s">
        <v>329</v>
      </c>
      <c r="N174" s="132" t="s">
        <v>329</v>
      </c>
      <c r="O174" s="132" t="s">
        <v>329</v>
      </c>
      <c r="P174" s="132" t="s">
        <v>330</v>
      </c>
      <c r="Q174" s="132" t="s">
        <v>330</v>
      </c>
      <c r="R174" s="132" t="s">
        <v>330</v>
      </c>
      <c r="S174" s="132" t="s">
        <v>330</v>
      </c>
      <c r="T174" s="132" t="s">
        <v>329</v>
      </c>
      <c r="U174" s="132" t="s">
        <v>329</v>
      </c>
      <c r="V174" s="132" t="s">
        <v>329</v>
      </c>
      <c r="W174" s="132" t="s">
        <v>329</v>
      </c>
      <c r="X174" s="134" t="s">
        <v>14729</v>
      </c>
      <c r="Y174" s="15"/>
      <c r="Z174" s="15"/>
      <c r="AA174" s="21">
        <v>160760</v>
      </c>
      <c r="AE174" s="15"/>
    </row>
    <row r="175" spans="1:31" ht="15.75" customHeight="1" x14ac:dyDescent="0.15">
      <c r="A175" s="132" t="s">
        <v>125</v>
      </c>
      <c r="B175" s="133">
        <f>HYPERLINK("http://www.ncbi.nlm.nih.gov/gene/?term=10454",10454)</f>
        <v>10454</v>
      </c>
      <c r="C175" s="135" t="s">
        <v>264</v>
      </c>
      <c r="D175" s="135" t="s">
        <v>264</v>
      </c>
      <c r="E175" s="135" t="s">
        <v>125</v>
      </c>
      <c r="F175" s="136" t="s">
        <v>330</v>
      </c>
      <c r="G175" s="132" t="s">
        <v>5311</v>
      </c>
      <c r="H175" s="132" t="s">
        <v>5312</v>
      </c>
      <c r="I175" s="132" t="s">
        <v>5313</v>
      </c>
      <c r="J175" s="134">
        <v>602615</v>
      </c>
      <c r="K175" s="132" t="s">
        <v>2283</v>
      </c>
      <c r="L175" s="132" t="s">
        <v>329</v>
      </c>
      <c r="M175" s="132" t="s">
        <v>329</v>
      </c>
      <c r="N175" s="132" t="s">
        <v>329</v>
      </c>
      <c r="O175" s="132" t="s">
        <v>329</v>
      </c>
      <c r="P175" s="132" t="s">
        <v>329</v>
      </c>
      <c r="Q175" s="132" t="s">
        <v>329</v>
      </c>
      <c r="R175" s="132" t="s">
        <v>329</v>
      </c>
      <c r="S175" s="132" t="s">
        <v>330</v>
      </c>
      <c r="T175" s="132" t="s">
        <v>329</v>
      </c>
      <c r="U175" s="132" t="s">
        <v>329</v>
      </c>
      <c r="V175" s="132" t="s">
        <v>329</v>
      </c>
      <c r="W175" s="132" t="s">
        <v>329</v>
      </c>
      <c r="X175" s="134" t="s">
        <v>14733</v>
      </c>
      <c r="Y175" s="15"/>
      <c r="Z175" s="15"/>
      <c r="AA175" s="21">
        <v>10454</v>
      </c>
      <c r="AE175" s="15"/>
    </row>
    <row r="176" spans="1:31" ht="15.75" customHeight="1" x14ac:dyDescent="0.15">
      <c r="A176" s="132" t="s">
        <v>182</v>
      </c>
      <c r="B176" s="133">
        <f>HYPERLINK("http://www.ncbi.nlm.nih.gov/gene/?term=54",54)</f>
        <v>54</v>
      </c>
      <c r="C176" s="135" t="s">
        <v>2864</v>
      </c>
      <c r="D176" s="135" t="s">
        <v>2575</v>
      </c>
      <c r="E176" s="135" t="s">
        <v>182</v>
      </c>
      <c r="F176" s="136" t="s">
        <v>330</v>
      </c>
      <c r="G176" s="132" t="s">
        <v>5079</v>
      </c>
      <c r="H176" s="132" t="s">
        <v>5080</v>
      </c>
      <c r="I176" s="132" t="s">
        <v>5081</v>
      </c>
      <c r="J176" s="134">
        <v>171640</v>
      </c>
      <c r="K176" s="132" t="s">
        <v>5082</v>
      </c>
      <c r="L176" s="132" t="s">
        <v>329</v>
      </c>
      <c r="M176" s="132" t="s">
        <v>329</v>
      </c>
      <c r="N176" s="132" t="s">
        <v>329</v>
      </c>
      <c r="O176" s="132" t="s">
        <v>329</v>
      </c>
      <c r="P176" s="132" t="s">
        <v>329</v>
      </c>
      <c r="Q176" s="132" t="s">
        <v>330</v>
      </c>
      <c r="R176" s="132" t="s">
        <v>329</v>
      </c>
      <c r="S176" s="132" t="s">
        <v>329</v>
      </c>
      <c r="T176" s="132" t="s">
        <v>329</v>
      </c>
      <c r="U176" s="132" t="s">
        <v>329</v>
      </c>
      <c r="V176" s="132" t="s">
        <v>330</v>
      </c>
      <c r="W176" s="132" t="s">
        <v>329</v>
      </c>
      <c r="X176" s="134" t="s">
        <v>330</v>
      </c>
      <c r="Y176" s="15"/>
      <c r="Z176" s="15"/>
      <c r="AA176" s="21">
        <v>54</v>
      </c>
      <c r="AE176" s="15"/>
    </row>
    <row r="177" spans="1:31" ht="15.75" customHeight="1" x14ac:dyDescent="0.15">
      <c r="A177" s="132" t="s">
        <v>6574</v>
      </c>
      <c r="B177" s="133">
        <f>HYPERLINK("http://www.ncbi.nlm.nih.gov/gene/?term=390928",390928)</f>
        <v>390928</v>
      </c>
      <c r="C177" s="135" t="s">
        <v>2864</v>
      </c>
      <c r="D177" s="135" t="s">
        <v>2575</v>
      </c>
      <c r="E177" s="135" t="s">
        <v>181</v>
      </c>
      <c r="F177" s="136" t="s">
        <v>330</v>
      </c>
      <c r="G177" s="132" t="s">
        <v>7107</v>
      </c>
      <c r="H177" s="132" t="s">
        <v>5264</v>
      </c>
      <c r="I177" s="132" t="s">
        <v>5265</v>
      </c>
      <c r="J177" s="134">
        <v>610490</v>
      </c>
      <c r="K177" s="132" t="s">
        <v>4585</v>
      </c>
      <c r="L177" s="132" t="s">
        <v>329</v>
      </c>
      <c r="M177" s="132" t="s">
        <v>329</v>
      </c>
      <c r="N177" s="132" t="s">
        <v>329</v>
      </c>
      <c r="O177" s="132" t="s">
        <v>329</v>
      </c>
      <c r="P177" s="132" t="s">
        <v>329</v>
      </c>
      <c r="Q177" s="132" t="s">
        <v>330</v>
      </c>
      <c r="R177" s="132" t="s">
        <v>329</v>
      </c>
      <c r="S177" s="132" t="s">
        <v>329</v>
      </c>
      <c r="T177" s="132" t="s">
        <v>329</v>
      </c>
      <c r="U177" s="132" t="s">
        <v>329</v>
      </c>
      <c r="V177" s="132" t="s">
        <v>329</v>
      </c>
      <c r="W177" s="132" t="s">
        <v>329</v>
      </c>
      <c r="X177" s="134" t="s">
        <v>14729</v>
      </c>
      <c r="Y177" s="15"/>
      <c r="Z177" s="15"/>
      <c r="AA177" s="21">
        <v>390928</v>
      </c>
      <c r="AE177" s="15"/>
    </row>
    <row r="178" spans="1:31" ht="15.75" customHeight="1" x14ac:dyDescent="0.15">
      <c r="A178" s="132" t="s">
        <v>126</v>
      </c>
      <c r="B178" s="133">
        <f>HYPERLINK("http://www.ncbi.nlm.nih.gov/gene/?term=5499",5499)</f>
        <v>5499</v>
      </c>
      <c r="C178" s="135" t="s">
        <v>2864</v>
      </c>
      <c r="D178" s="135" t="s">
        <v>265</v>
      </c>
      <c r="E178" s="135" t="s">
        <v>312</v>
      </c>
      <c r="F178" s="137" t="s">
        <v>330</v>
      </c>
      <c r="G178" s="132" t="s">
        <v>5221</v>
      </c>
      <c r="H178" s="132" t="s">
        <v>5222</v>
      </c>
      <c r="I178" s="132" t="s">
        <v>5223</v>
      </c>
      <c r="J178" s="134">
        <v>176875</v>
      </c>
      <c r="K178" s="132" t="s">
        <v>4951</v>
      </c>
      <c r="L178" s="132" t="s">
        <v>329</v>
      </c>
      <c r="M178" s="132" t="s">
        <v>329</v>
      </c>
      <c r="N178" s="132" t="s">
        <v>330</v>
      </c>
      <c r="O178" s="132" t="s">
        <v>329</v>
      </c>
      <c r="P178" s="132" t="s">
        <v>329</v>
      </c>
      <c r="Q178" s="132" t="s">
        <v>330</v>
      </c>
      <c r="R178" s="132" t="s">
        <v>330</v>
      </c>
      <c r="S178" s="132" t="s">
        <v>330</v>
      </c>
      <c r="T178" s="132" t="s">
        <v>329</v>
      </c>
      <c r="U178" s="132" t="s">
        <v>329</v>
      </c>
      <c r="V178" s="132" t="s">
        <v>330</v>
      </c>
      <c r="W178" s="132" t="s">
        <v>329</v>
      </c>
      <c r="X178" s="134" t="s">
        <v>330</v>
      </c>
      <c r="Y178" s="15"/>
      <c r="Z178" s="15"/>
      <c r="AA178" s="21">
        <v>5499</v>
      </c>
      <c r="AE178" s="15"/>
    </row>
    <row r="179" spans="1:31" ht="15.75" customHeight="1" x14ac:dyDescent="0.15">
      <c r="A179" s="132" t="s">
        <v>127</v>
      </c>
      <c r="B179" s="133">
        <f>HYPERLINK("http://www.ncbi.nlm.nih.gov/gene/?term=5500",5500)</f>
        <v>5500</v>
      </c>
      <c r="C179" s="135" t="s">
        <v>2864</v>
      </c>
      <c r="D179" s="135" t="s">
        <v>265</v>
      </c>
      <c r="E179" s="135" t="s">
        <v>312</v>
      </c>
      <c r="F179" s="136" t="s">
        <v>330</v>
      </c>
      <c r="G179" s="132" t="s">
        <v>4927</v>
      </c>
      <c r="H179" s="132" t="s">
        <v>4928</v>
      </c>
      <c r="I179" s="132" t="s">
        <v>4929</v>
      </c>
      <c r="J179" s="134">
        <v>600590</v>
      </c>
      <c r="K179" s="132" t="s">
        <v>4930</v>
      </c>
      <c r="L179" s="132" t="s">
        <v>329</v>
      </c>
      <c r="M179" s="132" t="s">
        <v>329</v>
      </c>
      <c r="N179" s="132" t="s">
        <v>330</v>
      </c>
      <c r="O179" s="132" t="s">
        <v>329</v>
      </c>
      <c r="P179" s="132" t="s">
        <v>329</v>
      </c>
      <c r="Q179" s="132" t="s">
        <v>330</v>
      </c>
      <c r="R179" s="132" t="s">
        <v>330</v>
      </c>
      <c r="S179" s="132" t="s">
        <v>330</v>
      </c>
      <c r="T179" s="132" t="s">
        <v>329</v>
      </c>
      <c r="U179" s="132" t="s">
        <v>329</v>
      </c>
      <c r="V179" s="132" t="s">
        <v>330</v>
      </c>
      <c r="W179" s="132" t="s">
        <v>329</v>
      </c>
      <c r="X179" s="134" t="s">
        <v>330</v>
      </c>
      <c r="Y179" s="15"/>
      <c r="Z179" s="15"/>
      <c r="AA179" s="21">
        <v>5500</v>
      </c>
      <c r="AE179" s="15"/>
    </row>
    <row r="180" spans="1:31" ht="15.75" customHeight="1" x14ac:dyDescent="0.15">
      <c r="A180" s="132" t="s">
        <v>128</v>
      </c>
      <c r="B180" s="133">
        <f>HYPERLINK("http://www.ncbi.nlm.nih.gov/gene/?term=5501",5501)</f>
        <v>5501</v>
      </c>
      <c r="C180" s="135" t="s">
        <v>2864</v>
      </c>
      <c r="D180" s="135" t="s">
        <v>265</v>
      </c>
      <c r="E180" s="135" t="s">
        <v>312</v>
      </c>
      <c r="F180" s="137" t="s">
        <v>330</v>
      </c>
      <c r="G180" s="132" t="s">
        <v>4693</v>
      </c>
      <c r="H180" s="132" t="s">
        <v>4694</v>
      </c>
      <c r="I180" s="132" t="s">
        <v>4695</v>
      </c>
      <c r="J180" s="134">
        <v>176914</v>
      </c>
      <c r="K180" s="132" t="s">
        <v>4696</v>
      </c>
      <c r="L180" s="132" t="s">
        <v>329</v>
      </c>
      <c r="M180" s="132" t="s">
        <v>329</v>
      </c>
      <c r="N180" s="132" t="s">
        <v>330</v>
      </c>
      <c r="O180" s="132" t="s">
        <v>329</v>
      </c>
      <c r="P180" s="132" t="s">
        <v>329</v>
      </c>
      <c r="Q180" s="132" t="s">
        <v>330</v>
      </c>
      <c r="R180" s="132" t="s">
        <v>330</v>
      </c>
      <c r="S180" s="132" t="s">
        <v>330</v>
      </c>
      <c r="T180" s="132" t="s">
        <v>329</v>
      </c>
      <c r="U180" s="132" t="s">
        <v>329</v>
      </c>
      <c r="V180" s="132" t="s">
        <v>330</v>
      </c>
      <c r="W180" s="132" t="s">
        <v>329</v>
      </c>
      <c r="X180" s="134" t="s">
        <v>330</v>
      </c>
      <c r="Y180" s="15"/>
      <c r="Z180" s="15"/>
      <c r="AA180" s="21">
        <v>5501</v>
      </c>
      <c r="AE180" s="15"/>
    </row>
    <row r="181" spans="1:31" ht="12" x14ac:dyDescent="0.15">
      <c r="A181" s="132" t="s">
        <v>129</v>
      </c>
      <c r="B181" s="133">
        <f>HYPERLINK("http://www.ncbi.nlm.nih.gov/gene/?term=5515",5515)</f>
        <v>5515</v>
      </c>
      <c r="C181" s="135" t="s">
        <v>2864</v>
      </c>
      <c r="D181" s="135" t="s">
        <v>265</v>
      </c>
      <c r="E181" s="135" t="s">
        <v>313</v>
      </c>
      <c r="F181" s="137" t="s">
        <v>330</v>
      </c>
      <c r="G181" s="132" t="s">
        <v>4613</v>
      </c>
      <c r="H181" s="132" t="s">
        <v>4614</v>
      </c>
      <c r="I181" s="132" t="s">
        <v>4615</v>
      </c>
      <c r="J181" s="134">
        <v>176915</v>
      </c>
      <c r="K181" s="132" t="s">
        <v>2388</v>
      </c>
      <c r="L181" s="132" t="s">
        <v>329</v>
      </c>
      <c r="M181" s="132" t="s">
        <v>329</v>
      </c>
      <c r="N181" s="132" t="s">
        <v>330</v>
      </c>
      <c r="O181" s="132" t="s">
        <v>329</v>
      </c>
      <c r="P181" s="132" t="s">
        <v>329</v>
      </c>
      <c r="Q181" s="132" t="s">
        <v>330</v>
      </c>
      <c r="R181" s="132" t="s">
        <v>330</v>
      </c>
      <c r="S181" s="132" t="s">
        <v>330</v>
      </c>
      <c r="T181" s="132" t="s">
        <v>329</v>
      </c>
      <c r="U181" s="132" t="s">
        <v>329</v>
      </c>
      <c r="V181" s="132" t="s">
        <v>330</v>
      </c>
      <c r="W181" s="132" t="s">
        <v>329</v>
      </c>
      <c r="X181" s="134" t="s">
        <v>330</v>
      </c>
      <c r="Y181" s="15"/>
      <c r="Z181" s="15"/>
      <c r="AA181" s="21">
        <v>5515</v>
      </c>
      <c r="AE181" s="15"/>
    </row>
    <row r="182" spans="1:31" ht="15.75" customHeight="1" x14ac:dyDescent="0.15">
      <c r="A182" s="132" t="s">
        <v>130</v>
      </c>
      <c r="B182" s="133">
        <f>HYPERLINK("http://www.ncbi.nlm.nih.gov/gene/?term=5516",5516)</f>
        <v>5516</v>
      </c>
      <c r="C182" s="135" t="s">
        <v>2864</v>
      </c>
      <c r="D182" s="135" t="s">
        <v>265</v>
      </c>
      <c r="E182" s="135" t="s">
        <v>313</v>
      </c>
      <c r="F182" s="137" t="s">
        <v>330</v>
      </c>
      <c r="G182" s="132" t="s">
        <v>5039</v>
      </c>
      <c r="H182" s="132" t="s">
        <v>5040</v>
      </c>
      <c r="I182" s="132" t="s">
        <v>5041</v>
      </c>
      <c r="J182" s="134">
        <v>176916</v>
      </c>
      <c r="K182" s="132" t="s">
        <v>2847</v>
      </c>
      <c r="L182" s="132" t="s">
        <v>329</v>
      </c>
      <c r="M182" s="132" t="s">
        <v>329</v>
      </c>
      <c r="N182" s="132" t="s">
        <v>330</v>
      </c>
      <c r="O182" s="132" t="s">
        <v>329</v>
      </c>
      <c r="P182" s="132" t="s">
        <v>329</v>
      </c>
      <c r="Q182" s="132" t="s">
        <v>330</v>
      </c>
      <c r="R182" s="132" t="s">
        <v>330</v>
      </c>
      <c r="S182" s="132" t="s">
        <v>330</v>
      </c>
      <c r="T182" s="132" t="s">
        <v>329</v>
      </c>
      <c r="U182" s="132" t="s">
        <v>329</v>
      </c>
      <c r="V182" s="132" t="s">
        <v>330</v>
      </c>
      <c r="W182" s="132" t="s">
        <v>329</v>
      </c>
      <c r="X182" s="134" t="s">
        <v>330</v>
      </c>
      <c r="Y182" s="15"/>
      <c r="Z182" s="15"/>
      <c r="AA182" s="21">
        <v>5516</v>
      </c>
      <c r="AE182" s="15"/>
    </row>
    <row r="183" spans="1:31" ht="15.75" customHeight="1" x14ac:dyDescent="0.15">
      <c r="A183" s="132" t="s">
        <v>131</v>
      </c>
      <c r="B183" s="133">
        <f>HYPERLINK("http://www.ncbi.nlm.nih.gov/gene/?term=5530",5530)</f>
        <v>5530</v>
      </c>
      <c r="C183" s="135" t="s">
        <v>2864</v>
      </c>
      <c r="D183" s="135" t="s">
        <v>265</v>
      </c>
      <c r="E183" s="135" t="s">
        <v>314</v>
      </c>
      <c r="F183" s="137" t="s">
        <v>330</v>
      </c>
      <c r="G183" s="132" t="s">
        <v>4766</v>
      </c>
      <c r="H183" s="132" t="s">
        <v>4767</v>
      </c>
      <c r="I183" s="132" t="s">
        <v>4768</v>
      </c>
      <c r="J183" s="134">
        <v>114105</v>
      </c>
      <c r="K183" s="132" t="s">
        <v>4769</v>
      </c>
      <c r="L183" s="132" t="s">
        <v>329</v>
      </c>
      <c r="M183" s="132" t="s">
        <v>329</v>
      </c>
      <c r="N183" s="132" t="s">
        <v>330</v>
      </c>
      <c r="O183" s="132" t="s">
        <v>329</v>
      </c>
      <c r="P183" s="132" t="s">
        <v>329</v>
      </c>
      <c r="Q183" s="132" t="s">
        <v>330</v>
      </c>
      <c r="R183" s="132" t="s">
        <v>330</v>
      </c>
      <c r="S183" s="132" t="s">
        <v>330</v>
      </c>
      <c r="T183" s="132" t="s">
        <v>329</v>
      </c>
      <c r="U183" s="132" t="s">
        <v>329</v>
      </c>
      <c r="V183" s="132" t="s">
        <v>330</v>
      </c>
      <c r="W183" s="132" t="s">
        <v>329</v>
      </c>
      <c r="X183" s="134" t="s">
        <v>330</v>
      </c>
      <c r="Y183" s="15"/>
      <c r="Z183" s="15"/>
      <c r="AA183" s="21">
        <v>5530</v>
      </c>
      <c r="AE183" s="15"/>
    </row>
    <row r="184" spans="1:31" ht="15.75" customHeight="1" x14ac:dyDescent="0.15">
      <c r="A184" s="132" t="s">
        <v>132</v>
      </c>
      <c r="B184" s="133">
        <f>HYPERLINK("http://www.ncbi.nlm.nih.gov/gene/?term=5532",5532)</f>
        <v>5532</v>
      </c>
      <c r="C184" s="135" t="s">
        <v>2864</v>
      </c>
      <c r="D184" s="135" t="s">
        <v>265</v>
      </c>
      <c r="E184" s="135" t="s">
        <v>314</v>
      </c>
      <c r="F184" s="137" t="s">
        <v>330</v>
      </c>
      <c r="G184" s="132" t="s">
        <v>5005</v>
      </c>
      <c r="H184" s="132" t="s">
        <v>5006</v>
      </c>
      <c r="I184" s="132" t="s">
        <v>5007</v>
      </c>
      <c r="J184" s="134">
        <v>114106</v>
      </c>
      <c r="K184" s="132" t="s">
        <v>2332</v>
      </c>
      <c r="L184" s="132" t="s">
        <v>329</v>
      </c>
      <c r="M184" s="132" t="s">
        <v>329</v>
      </c>
      <c r="N184" s="132" t="s">
        <v>330</v>
      </c>
      <c r="O184" s="132" t="s">
        <v>329</v>
      </c>
      <c r="P184" s="132" t="s">
        <v>329</v>
      </c>
      <c r="Q184" s="132" t="s">
        <v>330</v>
      </c>
      <c r="R184" s="132" t="s">
        <v>330</v>
      </c>
      <c r="S184" s="132" t="s">
        <v>330</v>
      </c>
      <c r="T184" s="132" t="s">
        <v>329</v>
      </c>
      <c r="U184" s="132" t="s">
        <v>329</v>
      </c>
      <c r="V184" s="132" t="s">
        <v>330</v>
      </c>
      <c r="W184" s="132" t="s">
        <v>329</v>
      </c>
      <c r="X184" s="134" t="s">
        <v>330</v>
      </c>
      <c r="Y184" s="15"/>
      <c r="Z184" s="15"/>
      <c r="AA184" s="21">
        <v>5532</v>
      </c>
      <c r="AE184" s="15"/>
    </row>
    <row r="185" spans="1:31" ht="15.75" customHeight="1" x14ac:dyDescent="0.15">
      <c r="A185" s="132" t="s">
        <v>133</v>
      </c>
      <c r="B185" s="133">
        <f>HYPERLINK("http://www.ncbi.nlm.nih.gov/gene/?term=5533",5533)</f>
        <v>5533</v>
      </c>
      <c r="C185" s="135" t="s">
        <v>2864</v>
      </c>
      <c r="D185" s="135" t="s">
        <v>265</v>
      </c>
      <c r="E185" s="135" t="s">
        <v>314</v>
      </c>
      <c r="F185" s="137" t="s">
        <v>330</v>
      </c>
      <c r="G185" s="132" t="s">
        <v>5260</v>
      </c>
      <c r="H185" s="132" t="s">
        <v>5261</v>
      </c>
      <c r="I185" s="132" t="s">
        <v>5262</v>
      </c>
      <c r="J185" s="134">
        <v>114107</v>
      </c>
      <c r="K185" s="132" t="s">
        <v>5263</v>
      </c>
      <c r="L185" s="132" t="s">
        <v>329</v>
      </c>
      <c r="M185" s="132" t="s">
        <v>329</v>
      </c>
      <c r="N185" s="132" t="s">
        <v>330</v>
      </c>
      <c r="O185" s="132" t="s">
        <v>329</v>
      </c>
      <c r="P185" s="132" t="s">
        <v>329</v>
      </c>
      <c r="Q185" s="132" t="s">
        <v>330</v>
      </c>
      <c r="R185" s="132" t="s">
        <v>330</v>
      </c>
      <c r="S185" s="132" t="s">
        <v>330</v>
      </c>
      <c r="T185" s="132" t="s">
        <v>329</v>
      </c>
      <c r="U185" s="132" t="s">
        <v>329</v>
      </c>
      <c r="V185" s="132" t="s">
        <v>329</v>
      </c>
      <c r="W185" s="132" t="s">
        <v>329</v>
      </c>
      <c r="X185" s="134" t="s">
        <v>14729</v>
      </c>
      <c r="Y185" s="15"/>
      <c r="Z185" s="15"/>
      <c r="AA185" s="21">
        <v>5533</v>
      </c>
      <c r="AE185" s="15"/>
    </row>
    <row r="186" spans="1:31" ht="15.75" customHeight="1" x14ac:dyDescent="0.15">
      <c r="A186" s="132" t="s">
        <v>134</v>
      </c>
      <c r="B186" s="133">
        <f>HYPERLINK("http://www.ncbi.nlm.nih.gov/gene/?term=5531",5531)</f>
        <v>5531</v>
      </c>
      <c r="C186" s="135" t="s">
        <v>2864</v>
      </c>
      <c r="D186" s="135" t="s">
        <v>265</v>
      </c>
      <c r="E186" s="135" t="s">
        <v>134</v>
      </c>
      <c r="F186" s="137" t="s">
        <v>330</v>
      </c>
      <c r="G186" s="132" t="s">
        <v>4542</v>
      </c>
      <c r="H186" s="132" t="s">
        <v>4543</v>
      </c>
      <c r="I186" s="132" t="s">
        <v>4544</v>
      </c>
      <c r="J186" s="134">
        <v>602035</v>
      </c>
      <c r="K186" s="132" t="s">
        <v>2671</v>
      </c>
      <c r="L186" s="132" t="s">
        <v>329</v>
      </c>
      <c r="M186" s="132" t="s">
        <v>329</v>
      </c>
      <c r="N186" s="132" t="s">
        <v>330</v>
      </c>
      <c r="O186" s="132" t="s">
        <v>329</v>
      </c>
      <c r="P186" s="132" t="s">
        <v>329</v>
      </c>
      <c r="Q186" s="132" t="s">
        <v>330</v>
      </c>
      <c r="R186" s="132" t="s">
        <v>330</v>
      </c>
      <c r="S186" s="132" t="s">
        <v>330</v>
      </c>
      <c r="T186" s="132" t="s">
        <v>329</v>
      </c>
      <c r="U186" s="132" t="s">
        <v>329</v>
      </c>
      <c r="V186" s="132" t="s">
        <v>330</v>
      </c>
      <c r="W186" s="132" t="s">
        <v>329</v>
      </c>
      <c r="X186" s="134" t="s">
        <v>330</v>
      </c>
      <c r="Y186" s="15"/>
      <c r="Z186" s="15"/>
      <c r="AA186" s="21">
        <v>5531</v>
      </c>
      <c r="AE186" s="15"/>
    </row>
    <row r="187" spans="1:31" ht="15.75" customHeight="1" x14ac:dyDescent="0.15">
      <c r="A187" s="132" t="s">
        <v>135</v>
      </c>
      <c r="B187" s="133">
        <f>HYPERLINK("http://www.ncbi.nlm.nih.gov/gene/?term=5536",5536)</f>
        <v>5536</v>
      </c>
      <c r="C187" s="135" t="s">
        <v>2864</v>
      </c>
      <c r="D187" s="135" t="s">
        <v>265</v>
      </c>
      <c r="E187" s="135" t="s">
        <v>135</v>
      </c>
      <c r="F187" s="137" t="s">
        <v>330</v>
      </c>
      <c r="G187" s="132" t="s">
        <v>5232</v>
      </c>
      <c r="H187" s="132" t="s">
        <v>5233</v>
      </c>
      <c r="I187" s="132" t="s">
        <v>5234</v>
      </c>
      <c r="J187" s="134">
        <v>600658</v>
      </c>
      <c r="K187" s="132" t="s">
        <v>5235</v>
      </c>
      <c r="L187" s="132" t="s">
        <v>329</v>
      </c>
      <c r="M187" s="132" t="s">
        <v>329</v>
      </c>
      <c r="N187" s="132" t="s">
        <v>330</v>
      </c>
      <c r="O187" s="132" t="s">
        <v>329</v>
      </c>
      <c r="P187" s="132" t="s">
        <v>329</v>
      </c>
      <c r="Q187" s="132" t="s">
        <v>330</v>
      </c>
      <c r="R187" s="132" t="s">
        <v>330</v>
      </c>
      <c r="S187" s="132" t="s">
        <v>330</v>
      </c>
      <c r="T187" s="132" t="s">
        <v>329</v>
      </c>
      <c r="U187" s="132" t="s">
        <v>329</v>
      </c>
      <c r="V187" s="132" t="s">
        <v>330</v>
      </c>
      <c r="W187" s="132" t="s">
        <v>329</v>
      </c>
      <c r="X187" s="134" t="s">
        <v>330</v>
      </c>
      <c r="Y187" s="15"/>
      <c r="Z187" s="15"/>
      <c r="AA187" s="21">
        <v>5536</v>
      </c>
      <c r="AE187" s="15"/>
    </row>
    <row r="188" spans="1:31" ht="15.75" customHeight="1" x14ac:dyDescent="0.15">
      <c r="A188" s="132" t="s">
        <v>136</v>
      </c>
      <c r="B188" s="133">
        <f>HYPERLINK("http://www.ncbi.nlm.nih.gov/gene/?term=5537",5537)</f>
        <v>5537</v>
      </c>
      <c r="C188" s="135" t="s">
        <v>2864</v>
      </c>
      <c r="D188" s="135" t="s">
        <v>265</v>
      </c>
      <c r="E188" s="135" t="s">
        <v>136</v>
      </c>
      <c r="F188" s="137" t="s">
        <v>330</v>
      </c>
      <c r="G188" s="132" t="s">
        <v>5065</v>
      </c>
      <c r="H188" s="132" t="s">
        <v>5066</v>
      </c>
      <c r="I188" s="132" t="s">
        <v>5067</v>
      </c>
      <c r="J188" s="134">
        <v>612725</v>
      </c>
      <c r="K188" s="132" t="s">
        <v>2391</v>
      </c>
      <c r="L188" s="132" t="s">
        <v>329</v>
      </c>
      <c r="M188" s="132" t="s">
        <v>329</v>
      </c>
      <c r="N188" s="132" t="s">
        <v>330</v>
      </c>
      <c r="O188" s="132" t="s">
        <v>329</v>
      </c>
      <c r="P188" s="132" t="s">
        <v>329</v>
      </c>
      <c r="Q188" s="132" t="s">
        <v>330</v>
      </c>
      <c r="R188" s="132" t="s">
        <v>330</v>
      </c>
      <c r="S188" s="132" t="s">
        <v>330</v>
      </c>
      <c r="T188" s="132" t="s">
        <v>329</v>
      </c>
      <c r="U188" s="132" t="s">
        <v>329</v>
      </c>
      <c r="V188" s="132" t="s">
        <v>330</v>
      </c>
      <c r="W188" s="132" t="s">
        <v>329</v>
      </c>
      <c r="X188" s="134" t="s">
        <v>330</v>
      </c>
      <c r="Y188" s="15"/>
      <c r="Z188" s="15"/>
      <c r="AA188" s="21">
        <v>5537</v>
      </c>
      <c r="AE188" s="15"/>
    </row>
    <row r="189" spans="1:31" ht="15.75" customHeight="1" x14ac:dyDescent="0.15">
      <c r="A189" s="132" t="s">
        <v>137</v>
      </c>
      <c r="B189" s="133">
        <f>HYPERLINK("http://www.ncbi.nlm.nih.gov/gene/?term=5475",5475)</f>
        <v>5475</v>
      </c>
      <c r="C189" s="135" t="s">
        <v>2864</v>
      </c>
      <c r="D189" s="135" t="s">
        <v>265</v>
      </c>
      <c r="E189" s="135" t="s">
        <v>311</v>
      </c>
      <c r="F189" s="136" t="s">
        <v>330</v>
      </c>
      <c r="G189" s="132" t="s">
        <v>4868</v>
      </c>
      <c r="H189" s="132" t="s">
        <v>4869</v>
      </c>
      <c r="I189" s="132" t="s">
        <v>4870</v>
      </c>
      <c r="J189" s="134">
        <v>300109</v>
      </c>
      <c r="K189" s="132" t="s">
        <v>4871</v>
      </c>
      <c r="L189" s="132" t="s">
        <v>329</v>
      </c>
      <c r="M189" s="132" t="s">
        <v>329</v>
      </c>
      <c r="N189" s="132" t="s">
        <v>330</v>
      </c>
      <c r="O189" s="132" t="s">
        <v>329</v>
      </c>
      <c r="P189" s="132" t="s">
        <v>329</v>
      </c>
      <c r="Q189" s="132" t="s">
        <v>330</v>
      </c>
      <c r="R189" s="132" t="s">
        <v>330</v>
      </c>
      <c r="S189" s="132" t="s">
        <v>330</v>
      </c>
      <c r="T189" s="132" t="s">
        <v>329</v>
      </c>
      <c r="U189" s="132" t="s">
        <v>329</v>
      </c>
      <c r="V189" s="132" t="s">
        <v>329</v>
      </c>
      <c r="W189" s="132" t="s">
        <v>329</v>
      </c>
      <c r="X189" s="134" t="s">
        <v>14729</v>
      </c>
      <c r="Y189" s="15"/>
      <c r="Z189" s="15"/>
      <c r="AA189" s="21">
        <v>5475</v>
      </c>
      <c r="AE189" s="15"/>
    </row>
    <row r="190" spans="1:31" ht="15.75" customHeight="1" x14ac:dyDescent="0.15">
      <c r="A190" s="132" t="s">
        <v>138</v>
      </c>
      <c r="B190" s="133">
        <f>HYPERLINK("http://www.ncbi.nlm.nih.gov/gene/?term=5470",5470)</f>
        <v>5470</v>
      </c>
      <c r="C190" s="135" t="s">
        <v>2864</v>
      </c>
      <c r="D190" s="135" t="s">
        <v>265</v>
      </c>
      <c r="E190" s="135" t="s">
        <v>311</v>
      </c>
      <c r="F190" s="136" t="s">
        <v>330</v>
      </c>
      <c r="G190" s="132" t="s">
        <v>4901</v>
      </c>
      <c r="H190" s="132" t="s">
        <v>4902</v>
      </c>
      <c r="I190" s="132" t="s">
        <v>4903</v>
      </c>
      <c r="J190" s="134">
        <v>602256</v>
      </c>
      <c r="K190" s="132" t="s">
        <v>4904</v>
      </c>
      <c r="L190" s="132" t="s">
        <v>329</v>
      </c>
      <c r="M190" s="132" t="s">
        <v>329</v>
      </c>
      <c r="N190" s="132" t="s">
        <v>330</v>
      </c>
      <c r="O190" s="132" t="s">
        <v>329</v>
      </c>
      <c r="P190" s="132" t="s">
        <v>329</v>
      </c>
      <c r="Q190" s="132" t="s">
        <v>330</v>
      </c>
      <c r="R190" s="132" t="s">
        <v>330</v>
      </c>
      <c r="S190" s="132" t="s">
        <v>330</v>
      </c>
      <c r="T190" s="132" t="s">
        <v>329</v>
      </c>
      <c r="U190" s="132" t="s">
        <v>329</v>
      </c>
      <c r="V190" s="132" t="s">
        <v>329</v>
      </c>
      <c r="W190" s="132" t="s">
        <v>329</v>
      </c>
      <c r="X190" s="134" t="s">
        <v>14729</v>
      </c>
      <c r="Y190" s="15"/>
      <c r="Z190" s="15"/>
      <c r="AA190" s="21">
        <v>5470</v>
      </c>
      <c r="AE190" s="15"/>
    </row>
    <row r="191" spans="1:31" ht="15.75" customHeight="1" x14ac:dyDescent="0.15">
      <c r="A191" s="132" t="s">
        <v>174</v>
      </c>
      <c r="B191" s="133">
        <f>HYPERLINK("http://www.ncbi.nlm.nih.gov/gene/?term=79871",79871)</f>
        <v>79871</v>
      </c>
      <c r="C191" s="135" t="s">
        <v>283</v>
      </c>
      <c r="D191" s="135" t="s">
        <v>283</v>
      </c>
      <c r="E191" s="135" t="s">
        <v>283</v>
      </c>
      <c r="F191" s="137" t="s">
        <v>330</v>
      </c>
      <c r="G191" s="132" t="s">
        <v>5177</v>
      </c>
      <c r="H191" s="132" t="s">
        <v>5178</v>
      </c>
      <c r="I191" s="132" t="s">
        <v>5179</v>
      </c>
      <c r="J191" s="134">
        <v>611476</v>
      </c>
      <c r="K191" s="132" t="s">
        <v>2425</v>
      </c>
      <c r="L191" s="132" t="s">
        <v>329</v>
      </c>
      <c r="M191" s="132" t="s">
        <v>329</v>
      </c>
      <c r="N191" s="132" t="s">
        <v>329</v>
      </c>
      <c r="O191" s="132" t="s">
        <v>329</v>
      </c>
      <c r="P191" s="132" t="s">
        <v>329</v>
      </c>
      <c r="Q191" s="132" t="s">
        <v>330</v>
      </c>
      <c r="R191" s="132" t="s">
        <v>329</v>
      </c>
      <c r="S191" s="132" t="s">
        <v>329</v>
      </c>
      <c r="T191" s="132" t="s">
        <v>329</v>
      </c>
      <c r="U191" s="132" t="s">
        <v>329</v>
      </c>
      <c r="V191" s="132" t="s">
        <v>330</v>
      </c>
      <c r="W191" s="132" t="s">
        <v>329</v>
      </c>
      <c r="X191" s="134" t="s">
        <v>330</v>
      </c>
      <c r="Y191" s="15"/>
      <c r="Z191" s="15"/>
      <c r="AA191" s="21">
        <v>79871</v>
      </c>
      <c r="AE191" s="15"/>
    </row>
    <row r="192" spans="1:31" ht="15.75" customHeight="1" x14ac:dyDescent="0.15">
      <c r="A192" s="132" t="s">
        <v>249</v>
      </c>
      <c r="B192" s="133">
        <f>HYPERLINK("http://www.ncbi.nlm.nih.gov/gene/?term=3704",3704)</f>
        <v>3704</v>
      </c>
      <c r="C192" s="135" t="s">
        <v>3242</v>
      </c>
      <c r="D192" s="135" t="s">
        <v>3253</v>
      </c>
      <c r="E192" s="135"/>
      <c r="F192" s="136" t="s">
        <v>329</v>
      </c>
      <c r="G192" s="132" t="s">
        <v>5207</v>
      </c>
      <c r="H192" s="132" t="s">
        <v>5208</v>
      </c>
      <c r="I192" s="132" t="s">
        <v>5209</v>
      </c>
      <c r="J192" s="134">
        <v>147520</v>
      </c>
      <c r="K192" s="132" t="s">
        <v>5210</v>
      </c>
      <c r="L192" s="132" t="s">
        <v>329</v>
      </c>
      <c r="M192" s="132" t="s">
        <v>329</v>
      </c>
      <c r="N192" s="132" t="s">
        <v>329</v>
      </c>
      <c r="O192" s="132" t="s">
        <v>329</v>
      </c>
      <c r="P192" s="132" t="s">
        <v>329</v>
      </c>
      <c r="Q192" s="132" t="s">
        <v>329</v>
      </c>
      <c r="R192" s="132" t="s">
        <v>330</v>
      </c>
      <c r="S192" s="132" t="s">
        <v>329</v>
      </c>
      <c r="T192" s="132" t="s">
        <v>329</v>
      </c>
      <c r="U192" s="132" t="s">
        <v>329</v>
      </c>
      <c r="V192" s="132" t="s">
        <v>329</v>
      </c>
      <c r="W192" s="132" t="s">
        <v>329</v>
      </c>
      <c r="X192" s="134" t="s">
        <v>2322</v>
      </c>
      <c r="Y192" s="15"/>
      <c r="Z192" s="15"/>
      <c r="AA192" s="21">
        <v>3704</v>
      </c>
      <c r="AE192" s="15"/>
    </row>
    <row r="193" spans="1:31" ht="15.75" customHeight="1" x14ac:dyDescent="0.15">
      <c r="A193" s="132" t="s">
        <v>252</v>
      </c>
      <c r="B193" s="133">
        <f>HYPERLINK("http://www.ncbi.nlm.nih.gov/gene/?term=57171",57171)</f>
        <v>57171</v>
      </c>
      <c r="C193" s="135" t="s">
        <v>276</v>
      </c>
      <c r="D193" s="135" t="s">
        <v>252</v>
      </c>
      <c r="E193" s="135"/>
      <c r="F193" s="136" t="s">
        <v>329</v>
      </c>
      <c r="G193" s="132" t="s">
        <v>4807</v>
      </c>
      <c r="H193" s="132" t="s">
        <v>4808</v>
      </c>
      <c r="I193" s="132" t="s">
        <v>4809</v>
      </c>
      <c r="J193" s="134">
        <v>614516</v>
      </c>
      <c r="K193" s="132" t="s">
        <v>4810</v>
      </c>
      <c r="L193" s="132" t="s">
        <v>329</v>
      </c>
      <c r="M193" s="132" t="s">
        <v>329</v>
      </c>
      <c r="N193" s="132" t="s">
        <v>329</v>
      </c>
      <c r="O193" s="132" t="s">
        <v>329</v>
      </c>
      <c r="P193" s="132" t="s">
        <v>329</v>
      </c>
      <c r="Q193" s="132" t="s">
        <v>329</v>
      </c>
      <c r="R193" s="132" t="s">
        <v>330</v>
      </c>
      <c r="S193" s="132" t="s">
        <v>329</v>
      </c>
      <c r="T193" s="132" t="s">
        <v>329</v>
      </c>
      <c r="U193" s="132" t="s">
        <v>329</v>
      </c>
      <c r="V193" s="132" t="s">
        <v>329</v>
      </c>
      <c r="W193" s="132" t="s">
        <v>329</v>
      </c>
      <c r="X193" s="134" t="s">
        <v>2322</v>
      </c>
      <c r="Y193" s="15"/>
      <c r="Z193" s="15"/>
      <c r="AA193" s="21">
        <v>57171</v>
      </c>
      <c r="AE193" s="15"/>
    </row>
    <row r="194" spans="1:31" ht="15.75" customHeight="1" x14ac:dyDescent="0.15">
      <c r="A194" s="132" t="s">
        <v>222</v>
      </c>
      <c r="B194" s="133">
        <f>HYPERLINK("http://www.ncbi.nlm.nih.gov/gene/?term=2538",2538)</f>
        <v>2538</v>
      </c>
      <c r="C194" s="135" t="s">
        <v>276</v>
      </c>
      <c r="D194" s="135" t="s">
        <v>278</v>
      </c>
      <c r="E194" s="135"/>
      <c r="F194" s="136" t="s">
        <v>329</v>
      </c>
      <c r="G194" s="132" t="s">
        <v>4849</v>
      </c>
      <c r="H194" s="132" t="s">
        <v>4850</v>
      </c>
      <c r="I194" s="132" t="s">
        <v>4851</v>
      </c>
      <c r="J194" s="134">
        <v>613742</v>
      </c>
      <c r="K194" s="132" t="s">
        <v>2331</v>
      </c>
      <c r="L194" s="132" t="s">
        <v>329</v>
      </c>
      <c r="M194" s="132" t="s">
        <v>329</v>
      </c>
      <c r="N194" s="132" t="s">
        <v>329</v>
      </c>
      <c r="O194" s="132" t="s">
        <v>329</v>
      </c>
      <c r="P194" s="132" t="s">
        <v>329</v>
      </c>
      <c r="Q194" s="132" t="s">
        <v>330</v>
      </c>
      <c r="R194" s="132" t="s">
        <v>329</v>
      </c>
      <c r="S194" s="132" t="s">
        <v>329</v>
      </c>
      <c r="T194" s="132" t="s">
        <v>329</v>
      </c>
      <c r="U194" s="132" t="s">
        <v>329</v>
      </c>
      <c r="V194" s="132" t="s">
        <v>329</v>
      </c>
      <c r="W194" s="132" t="s">
        <v>330</v>
      </c>
      <c r="X194" s="134" t="s">
        <v>330</v>
      </c>
      <c r="Y194" s="15"/>
      <c r="Z194" s="15"/>
      <c r="AA194" s="21">
        <v>2538</v>
      </c>
      <c r="AE194" s="15"/>
    </row>
    <row r="195" spans="1:31" ht="15.75" customHeight="1" x14ac:dyDescent="0.15">
      <c r="A195" s="132" t="s">
        <v>223</v>
      </c>
      <c r="B195" s="133">
        <f>HYPERLINK("http://www.ncbi.nlm.nih.gov/gene/?term=57818",57818)</f>
        <v>57818</v>
      </c>
      <c r="C195" s="135" t="s">
        <v>276</v>
      </c>
      <c r="D195" s="135" t="s">
        <v>278</v>
      </c>
      <c r="E195" s="135"/>
      <c r="F195" s="136" t="s">
        <v>329</v>
      </c>
      <c r="G195" s="132" t="s">
        <v>5342</v>
      </c>
      <c r="H195" s="132" t="s">
        <v>5343</v>
      </c>
      <c r="I195" s="132" t="s">
        <v>5344</v>
      </c>
      <c r="J195" s="134">
        <v>608058</v>
      </c>
      <c r="K195" s="132" t="s">
        <v>5345</v>
      </c>
      <c r="L195" s="132" t="s">
        <v>329</v>
      </c>
      <c r="M195" s="132" t="s">
        <v>329</v>
      </c>
      <c r="N195" s="132" t="s">
        <v>329</v>
      </c>
      <c r="O195" s="132" t="s">
        <v>329</v>
      </c>
      <c r="P195" s="132" t="s">
        <v>329</v>
      </c>
      <c r="Q195" s="132" t="s">
        <v>330</v>
      </c>
      <c r="R195" s="132" t="s">
        <v>329</v>
      </c>
      <c r="S195" s="132" t="s">
        <v>329</v>
      </c>
      <c r="T195" s="132" t="s">
        <v>329</v>
      </c>
      <c r="U195" s="132" t="s">
        <v>329</v>
      </c>
      <c r="V195" s="132" t="s">
        <v>329</v>
      </c>
      <c r="W195" s="132" t="s">
        <v>330</v>
      </c>
      <c r="X195" s="134" t="s">
        <v>330</v>
      </c>
      <c r="Y195" s="15"/>
      <c r="Z195" s="15"/>
      <c r="AA195" s="21">
        <v>57818</v>
      </c>
      <c r="AE195" s="15"/>
    </row>
    <row r="196" spans="1:31" ht="15.75" customHeight="1" x14ac:dyDescent="0.15">
      <c r="A196" s="132" t="s">
        <v>224</v>
      </c>
      <c r="B196" s="133">
        <f>HYPERLINK("http://www.ncbi.nlm.nih.gov/gene/?term=92579",92579)</f>
        <v>92579</v>
      </c>
      <c r="C196" s="135" t="s">
        <v>276</v>
      </c>
      <c r="D196" s="135" t="s">
        <v>278</v>
      </c>
      <c r="E196" s="135"/>
      <c r="F196" s="136" t="s">
        <v>329</v>
      </c>
      <c r="G196" s="132" t="s">
        <v>5305</v>
      </c>
      <c r="H196" s="132" t="s">
        <v>5306</v>
      </c>
      <c r="I196" s="132" t="s">
        <v>5307</v>
      </c>
      <c r="J196" s="134">
        <v>611045</v>
      </c>
      <c r="K196" s="132" t="s">
        <v>5308</v>
      </c>
      <c r="L196" s="132" t="s">
        <v>329</v>
      </c>
      <c r="M196" s="132" t="s">
        <v>329</v>
      </c>
      <c r="N196" s="132" t="s">
        <v>329</v>
      </c>
      <c r="O196" s="132" t="s">
        <v>329</v>
      </c>
      <c r="P196" s="132" t="s">
        <v>329</v>
      </c>
      <c r="Q196" s="132" t="s">
        <v>330</v>
      </c>
      <c r="R196" s="132" t="s">
        <v>329</v>
      </c>
      <c r="S196" s="132" t="s">
        <v>329</v>
      </c>
      <c r="T196" s="132" t="s">
        <v>329</v>
      </c>
      <c r="U196" s="132" t="s">
        <v>329</v>
      </c>
      <c r="V196" s="132" t="s">
        <v>329</v>
      </c>
      <c r="W196" s="132" t="s">
        <v>330</v>
      </c>
      <c r="X196" s="134" t="s">
        <v>330</v>
      </c>
      <c r="Y196" s="15"/>
      <c r="Z196" s="15"/>
      <c r="AA196" s="21">
        <v>92579</v>
      </c>
      <c r="AE196" s="15"/>
    </row>
    <row r="197" spans="1:31" ht="15.75" customHeight="1" x14ac:dyDescent="0.15">
      <c r="A197" s="132" t="s">
        <v>210</v>
      </c>
      <c r="B197" s="133">
        <f>HYPERLINK("http://www.ncbi.nlm.nih.gov/gene/?term=54886",54886)</f>
        <v>54886</v>
      </c>
      <c r="C197" s="135" t="s">
        <v>276</v>
      </c>
      <c r="D197" s="135" t="s">
        <v>277</v>
      </c>
      <c r="E197" s="135"/>
      <c r="F197" s="136" t="s">
        <v>329</v>
      </c>
      <c r="G197" s="132" t="s">
        <v>5137</v>
      </c>
      <c r="H197" s="132" t="s">
        <v>5138</v>
      </c>
      <c r="I197" s="132" t="s">
        <v>5139</v>
      </c>
      <c r="J197" s="134"/>
      <c r="K197" s="132" t="s">
        <v>5140</v>
      </c>
      <c r="L197" s="132" t="s">
        <v>329</v>
      </c>
      <c r="M197" s="132" t="s">
        <v>329</v>
      </c>
      <c r="N197" s="132" t="s">
        <v>329</v>
      </c>
      <c r="O197" s="132" t="s">
        <v>329</v>
      </c>
      <c r="P197" s="132" t="s">
        <v>329</v>
      </c>
      <c r="Q197" s="132" t="s">
        <v>329</v>
      </c>
      <c r="R197" s="132" t="s">
        <v>330</v>
      </c>
      <c r="S197" s="132" t="s">
        <v>329</v>
      </c>
      <c r="T197" s="132" t="s">
        <v>329</v>
      </c>
      <c r="U197" s="132" t="s">
        <v>329</v>
      </c>
      <c r="V197" s="132" t="s">
        <v>329</v>
      </c>
      <c r="W197" s="132" t="s">
        <v>329</v>
      </c>
      <c r="X197" s="134" t="s">
        <v>2322</v>
      </c>
      <c r="Y197" s="15"/>
      <c r="Z197" s="15"/>
      <c r="AA197" s="21">
        <v>54886</v>
      </c>
      <c r="AE197" s="15"/>
    </row>
    <row r="198" spans="1:31" ht="15.75" customHeight="1" x14ac:dyDescent="0.15">
      <c r="A198" s="132" t="s">
        <v>211</v>
      </c>
      <c r="B198" s="133">
        <f>HYPERLINK("http://www.ncbi.nlm.nih.gov/gene/?term=64748",64748)</f>
        <v>64748</v>
      </c>
      <c r="C198" s="135" t="s">
        <v>276</v>
      </c>
      <c r="D198" s="135" t="s">
        <v>277</v>
      </c>
      <c r="E198" s="135"/>
      <c r="F198" s="136" t="s">
        <v>329</v>
      </c>
      <c r="G198" s="132" t="s">
        <v>5290</v>
      </c>
      <c r="H198" s="132" t="s">
        <v>5291</v>
      </c>
      <c r="I198" s="132" t="s">
        <v>5292</v>
      </c>
      <c r="J198" s="134"/>
      <c r="K198" s="132" t="s">
        <v>5082</v>
      </c>
      <c r="L198" s="132" t="s">
        <v>329</v>
      </c>
      <c r="M198" s="132" t="s">
        <v>329</v>
      </c>
      <c r="N198" s="132" t="s">
        <v>329</v>
      </c>
      <c r="O198" s="132" t="s">
        <v>329</v>
      </c>
      <c r="P198" s="132" t="s">
        <v>329</v>
      </c>
      <c r="Q198" s="132" t="s">
        <v>330</v>
      </c>
      <c r="R198" s="132" t="s">
        <v>330</v>
      </c>
      <c r="S198" s="132" t="s">
        <v>329</v>
      </c>
      <c r="T198" s="132" t="s">
        <v>329</v>
      </c>
      <c r="U198" s="132" t="s">
        <v>329</v>
      </c>
      <c r="V198" s="132" t="s">
        <v>329</v>
      </c>
      <c r="W198" s="132" t="s">
        <v>330</v>
      </c>
      <c r="X198" s="134" t="s">
        <v>330</v>
      </c>
      <c r="Y198" s="15"/>
      <c r="Z198" s="15"/>
      <c r="AA198" s="21">
        <v>64748</v>
      </c>
      <c r="AE198" s="15"/>
    </row>
    <row r="199" spans="1:31" ht="15.75" customHeight="1" x14ac:dyDescent="0.15">
      <c r="A199" s="132" t="s">
        <v>212</v>
      </c>
      <c r="B199" s="133">
        <f>HYPERLINK("http://www.ncbi.nlm.nih.gov/gene/?term=79948",79948)</f>
        <v>79948</v>
      </c>
      <c r="C199" s="135" t="s">
        <v>276</v>
      </c>
      <c r="D199" s="135" t="s">
        <v>277</v>
      </c>
      <c r="E199" s="135"/>
      <c r="F199" s="136" t="s">
        <v>329</v>
      </c>
      <c r="G199" s="132" t="s">
        <v>5302</v>
      </c>
      <c r="H199" s="132" t="s">
        <v>5303</v>
      </c>
      <c r="I199" s="132" t="s">
        <v>5304</v>
      </c>
      <c r="J199" s="134">
        <v>610391</v>
      </c>
      <c r="K199" s="132" t="s">
        <v>4716</v>
      </c>
      <c r="L199" s="132" t="s">
        <v>329</v>
      </c>
      <c r="M199" s="132" t="s">
        <v>329</v>
      </c>
      <c r="N199" s="132" t="s">
        <v>329</v>
      </c>
      <c r="O199" s="132" t="s">
        <v>329</v>
      </c>
      <c r="P199" s="132" t="s">
        <v>329</v>
      </c>
      <c r="Q199" s="132" t="s">
        <v>330</v>
      </c>
      <c r="R199" s="132" t="s">
        <v>330</v>
      </c>
      <c r="S199" s="132" t="s">
        <v>329</v>
      </c>
      <c r="T199" s="132" t="s">
        <v>329</v>
      </c>
      <c r="U199" s="132" t="s">
        <v>329</v>
      </c>
      <c r="V199" s="132" t="s">
        <v>329</v>
      </c>
      <c r="W199" s="132" t="s">
        <v>330</v>
      </c>
      <c r="X199" s="134" t="s">
        <v>330</v>
      </c>
      <c r="Y199" s="15"/>
      <c r="Z199" s="15"/>
      <c r="AA199" s="21">
        <v>79948</v>
      </c>
      <c r="AE199" s="15"/>
    </row>
    <row r="200" spans="1:31" ht="15.75" customHeight="1" x14ac:dyDescent="0.15">
      <c r="A200" s="132" t="s">
        <v>213</v>
      </c>
      <c r="B200" s="133">
        <f>HYPERLINK("http://www.ncbi.nlm.nih.gov/gene/?term=9890",9890)</f>
        <v>9890</v>
      </c>
      <c r="C200" s="135" t="s">
        <v>276</v>
      </c>
      <c r="D200" s="135" t="s">
        <v>277</v>
      </c>
      <c r="E200" s="135"/>
      <c r="F200" s="136" t="s">
        <v>329</v>
      </c>
      <c r="G200" s="132" t="s">
        <v>5252</v>
      </c>
      <c r="H200" s="132" t="s">
        <v>5253</v>
      </c>
      <c r="I200" s="132" t="s">
        <v>5254</v>
      </c>
      <c r="J200" s="134">
        <v>607813</v>
      </c>
      <c r="K200" s="132" t="s">
        <v>5255</v>
      </c>
      <c r="L200" s="132" t="s">
        <v>329</v>
      </c>
      <c r="M200" s="132" t="s">
        <v>329</v>
      </c>
      <c r="N200" s="132" t="s">
        <v>329</v>
      </c>
      <c r="O200" s="132" t="s">
        <v>329</v>
      </c>
      <c r="P200" s="132" t="s">
        <v>329</v>
      </c>
      <c r="Q200" s="132" t="s">
        <v>330</v>
      </c>
      <c r="R200" s="132" t="s">
        <v>330</v>
      </c>
      <c r="S200" s="132" t="s">
        <v>329</v>
      </c>
      <c r="T200" s="132" t="s">
        <v>329</v>
      </c>
      <c r="U200" s="132" t="s">
        <v>329</v>
      </c>
      <c r="V200" s="132" t="s">
        <v>329</v>
      </c>
      <c r="W200" s="132" t="s">
        <v>330</v>
      </c>
      <c r="X200" s="134" t="s">
        <v>330</v>
      </c>
      <c r="Y200" s="15"/>
      <c r="Z200" s="15"/>
      <c r="AA200" s="21">
        <v>9890</v>
      </c>
      <c r="AE200" s="15"/>
    </row>
    <row r="201" spans="1:31" ht="15.75" customHeight="1" x14ac:dyDescent="0.15">
      <c r="A201" s="132" t="s">
        <v>214</v>
      </c>
      <c r="B201" s="133">
        <f>HYPERLINK("http://www.ncbi.nlm.nih.gov/gene/?term=163404",163404)</f>
        <v>163404</v>
      </c>
      <c r="C201" s="135" t="s">
        <v>276</v>
      </c>
      <c r="D201" s="135" t="s">
        <v>277</v>
      </c>
      <c r="E201" s="135"/>
      <c r="F201" s="136" t="s">
        <v>329</v>
      </c>
      <c r="G201" s="132" t="s">
        <v>4549</v>
      </c>
      <c r="H201" s="132" t="s">
        <v>4550</v>
      </c>
      <c r="I201" s="132" t="s">
        <v>4551</v>
      </c>
      <c r="J201" s="134"/>
      <c r="K201" s="132" t="s">
        <v>4552</v>
      </c>
      <c r="L201" s="132" t="s">
        <v>329</v>
      </c>
      <c r="M201" s="132" t="s">
        <v>329</v>
      </c>
      <c r="N201" s="132" t="s">
        <v>329</v>
      </c>
      <c r="O201" s="132" t="s">
        <v>329</v>
      </c>
      <c r="P201" s="132" t="s">
        <v>329</v>
      </c>
      <c r="Q201" s="132" t="s">
        <v>330</v>
      </c>
      <c r="R201" s="132" t="s">
        <v>330</v>
      </c>
      <c r="S201" s="132" t="s">
        <v>329</v>
      </c>
      <c r="T201" s="132" t="s">
        <v>329</v>
      </c>
      <c r="U201" s="132" t="s">
        <v>329</v>
      </c>
      <c r="V201" s="132" t="s">
        <v>329</v>
      </c>
      <c r="W201" s="132" t="s">
        <v>329</v>
      </c>
      <c r="X201" s="134" t="s">
        <v>2322</v>
      </c>
      <c r="Y201" s="15"/>
      <c r="Z201" s="15"/>
      <c r="AA201" s="21">
        <v>163404</v>
      </c>
      <c r="AE201" s="15"/>
    </row>
    <row r="202" spans="1:31" ht="15.75" customHeight="1" x14ac:dyDescent="0.15">
      <c r="A202" s="132" t="s">
        <v>215</v>
      </c>
      <c r="B202" s="133">
        <f>HYPERLINK("http://www.ncbi.nlm.nih.gov/gene/?term=8611",8611)</f>
        <v>8611</v>
      </c>
      <c r="C202" s="135" t="s">
        <v>276</v>
      </c>
      <c r="D202" s="135" t="s">
        <v>277</v>
      </c>
      <c r="E202" s="135"/>
      <c r="F202" s="136" t="s">
        <v>329</v>
      </c>
      <c r="G202" s="132" t="s">
        <v>5278</v>
      </c>
      <c r="H202" s="132" t="s">
        <v>5279</v>
      </c>
      <c r="I202" s="132" t="s">
        <v>5280</v>
      </c>
      <c r="J202" s="134">
        <v>607124</v>
      </c>
      <c r="K202" s="132" t="s">
        <v>5281</v>
      </c>
      <c r="L202" s="132" t="s">
        <v>329</v>
      </c>
      <c r="M202" s="132" t="s">
        <v>329</v>
      </c>
      <c r="N202" s="132" t="s">
        <v>329</v>
      </c>
      <c r="O202" s="132" t="s">
        <v>329</v>
      </c>
      <c r="P202" s="132" t="s">
        <v>329</v>
      </c>
      <c r="Q202" s="132" t="s">
        <v>330</v>
      </c>
      <c r="R202" s="132" t="s">
        <v>330</v>
      </c>
      <c r="S202" s="132" t="s">
        <v>329</v>
      </c>
      <c r="T202" s="132" t="s">
        <v>329</v>
      </c>
      <c r="U202" s="132" t="s">
        <v>329</v>
      </c>
      <c r="V202" s="132" t="s">
        <v>329</v>
      </c>
      <c r="W202" s="132" t="s">
        <v>330</v>
      </c>
      <c r="X202" s="134" t="s">
        <v>330</v>
      </c>
      <c r="Y202" s="15"/>
      <c r="Z202" s="15"/>
      <c r="AA202" s="21">
        <v>8611</v>
      </c>
      <c r="AE202" s="15"/>
    </row>
    <row r="203" spans="1:31" ht="15.75" customHeight="1" x14ac:dyDescent="0.15">
      <c r="A203" s="132" t="s">
        <v>216</v>
      </c>
      <c r="B203" s="133">
        <f>HYPERLINK("http://www.ncbi.nlm.nih.gov/gene/?term=8613",8613)</f>
        <v>8613</v>
      </c>
      <c r="C203" s="135" t="s">
        <v>276</v>
      </c>
      <c r="D203" s="135" t="s">
        <v>277</v>
      </c>
      <c r="E203" s="135"/>
      <c r="F203" s="136" t="s">
        <v>329</v>
      </c>
      <c r="G203" s="132" t="s">
        <v>5169</v>
      </c>
      <c r="H203" s="132" t="s">
        <v>5170</v>
      </c>
      <c r="I203" s="132" t="s">
        <v>5171</v>
      </c>
      <c r="J203" s="134">
        <v>607125</v>
      </c>
      <c r="K203" s="132" t="s">
        <v>5172</v>
      </c>
      <c r="L203" s="132" t="s">
        <v>329</v>
      </c>
      <c r="M203" s="132" t="s">
        <v>329</v>
      </c>
      <c r="N203" s="132" t="s">
        <v>329</v>
      </c>
      <c r="O203" s="132" t="s">
        <v>329</v>
      </c>
      <c r="P203" s="132" t="s">
        <v>329</v>
      </c>
      <c r="Q203" s="132" t="s">
        <v>330</v>
      </c>
      <c r="R203" s="132" t="s">
        <v>330</v>
      </c>
      <c r="S203" s="132" t="s">
        <v>329</v>
      </c>
      <c r="T203" s="132" t="s">
        <v>329</v>
      </c>
      <c r="U203" s="132" t="s">
        <v>329</v>
      </c>
      <c r="V203" s="132" t="s">
        <v>329</v>
      </c>
      <c r="W203" s="132" t="s">
        <v>330</v>
      </c>
      <c r="X203" s="134" t="s">
        <v>330</v>
      </c>
      <c r="Y203" s="15"/>
      <c r="Z203" s="15"/>
      <c r="AA203" s="21">
        <v>8613</v>
      </c>
      <c r="AE203" s="15"/>
    </row>
    <row r="204" spans="1:31" ht="15.75" customHeight="1" x14ac:dyDescent="0.15">
      <c r="A204" s="132" t="s">
        <v>217</v>
      </c>
      <c r="B204" s="133">
        <f>HYPERLINK("http://www.ncbi.nlm.nih.gov/gene/?term=8612",8612)</f>
        <v>8612</v>
      </c>
      <c r="C204" s="135" t="s">
        <v>276</v>
      </c>
      <c r="D204" s="135" t="s">
        <v>277</v>
      </c>
      <c r="E204" s="135"/>
      <c r="F204" s="136" t="s">
        <v>329</v>
      </c>
      <c r="G204" s="132" t="s">
        <v>4491</v>
      </c>
      <c r="H204" s="132" t="s">
        <v>4492</v>
      </c>
      <c r="I204" s="132" t="s">
        <v>4493</v>
      </c>
      <c r="J204" s="134">
        <v>607126</v>
      </c>
      <c r="K204" s="132" t="s">
        <v>4494</v>
      </c>
      <c r="L204" s="132" t="s">
        <v>329</v>
      </c>
      <c r="M204" s="132" t="s">
        <v>329</v>
      </c>
      <c r="N204" s="132" t="s">
        <v>329</v>
      </c>
      <c r="O204" s="132" t="s">
        <v>329</v>
      </c>
      <c r="P204" s="132" t="s">
        <v>329</v>
      </c>
      <c r="Q204" s="132" t="s">
        <v>330</v>
      </c>
      <c r="R204" s="132" t="s">
        <v>330</v>
      </c>
      <c r="S204" s="132" t="s">
        <v>329</v>
      </c>
      <c r="T204" s="132" t="s">
        <v>329</v>
      </c>
      <c r="U204" s="132" t="s">
        <v>329</v>
      </c>
      <c r="V204" s="132" t="s">
        <v>329</v>
      </c>
      <c r="W204" s="132" t="s">
        <v>330</v>
      </c>
      <c r="X204" s="134" t="s">
        <v>330</v>
      </c>
      <c r="Y204" s="15"/>
      <c r="Z204" s="15"/>
      <c r="AA204" s="21">
        <v>8612</v>
      </c>
      <c r="AE204" s="15"/>
    </row>
    <row r="205" spans="1:31" ht="15.75" customHeight="1" x14ac:dyDescent="0.15">
      <c r="A205" s="132" t="s">
        <v>218</v>
      </c>
      <c r="B205" s="133">
        <f>HYPERLINK("http://www.ncbi.nlm.nih.gov/gene/?term=196051",196051)</f>
        <v>196051</v>
      </c>
      <c r="C205" s="135" t="s">
        <v>276</v>
      </c>
      <c r="D205" s="135" t="s">
        <v>277</v>
      </c>
      <c r="E205" s="135"/>
      <c r="F205" s="136" t="s">
        <v>329</v>
      </c>
      <c r="G205" s="132" t="s">
        <v>5035</v>
      </c>
      <c r="H205" s="132" t="s">
        <v>5036</v>
      </c>
      <c r="I205" s="132" t="s">
        <v>5037</v>
      </c>
      <c r="J205" s="134"/>
      <c r="K205" s="132" t="s">
        <v>5038</v>
      </c>
      <c r="L205" s="132" t="s">
        <v>329</v>
      </c>
      <c r="M205" s="132" t="s">
        <v>329</v>
      </c>
      <c r="N205" s="132" t="s">
        <v>329</v>
      </c>
      <c r="O205" s="132" t="s">
        <v>329</v>
      </c>
      <c r="P205" s="132" t="s">
        <v>329</v>
      </c>
      <c r="Q205" s="132" t="s">
        <v>330</v>
      </c>
      <c r="R205" s="132" t="s">
        <v>330</v>
      </c>
      <c r="S205" s="132" t="s">
        <v>329</v>
      </c>
      <c r="T205" s="132" t="s">
        <v>329</v>
      </c>
      <c r="U205" s="132" t="s">
        <v>329</v>
      </c>
      <c r="V205" s="132" t="s">
        <v>329</v>
      </c>
      <c r="W205" s="132" t="s">
        <v>330</v>
      </c>
      <c r="X205" s="134" t="s">
        <v>330</v>
      </c>
      <c r="Y205" s="15"/>
      <c r="Z205" s="15"/>
      <c r="AA205" s="21">
        <v>196051</v>
      </c>
      <c r="AE205" s="15"/>
    </row>
    <row r="206" spans="1:31" ht="15.75" customHeight="1" x14ac:dyDescent="0.15">
      <c r="A206" s="132" t="s">
        <v>219</v>
      </c>
      <c r="B206" s="133">
        <f>HYPERLINK("http://www.ncbi.nlm.nih.gov/gene/?term=84513",84513)</f>
        <v>84513</v>
      </c>
      <c r="C206" s="135" t="s">
        <v>276</v>
      </c>
      <c r="D206" s="135" t="s">
        <v>277</v>
      </c>
      <c r="E206" s="135"/>
      <c r="F206" s="136" t="s">
        <v>329</v>
      </c>
      <c r="G206" s="132" t="s">
        <v>5224</v>
      </c>
      <c r="H206" s="132" t="s">
        <v>5225</v>
      </c>
      <c r="I206" s="132" t="s">
        <v>5226</v>
      </c>
      <c r="J206" s="134">
        <v>610626</v>
      </c>
      <c r="K206" s="132" t="s">
        <v>5227</v>
      </c>
      <c r="L206" s="132" t="s">
        <v>329</v>
      </c>
      <c r="M206" s="132" t="s">
        <v>329</v>
      </c>
      <c r="N206" s="132" t="s">
        <v>329</v>
      </c>
      <c r="O206" s="132" t="s">
        <v>329</v>
      </c>
      <c r="P206" s="132" t="s">
        <v>329</v>
      </c>
      <c r="Q206" s="132" t="s">
        <v>330</v>
      </c>
      <c r="R206" s="132" t="s">
        <v>330</v>
      </c>
      <c r="S206" s="132" t="s">
        <v>329</v>
      </c>
      <c r="T206" s="132" t="s">
        <v>329</v>
      </c>
      <c r="U206" s="132" t="s">
        <v>329</v>
      </c>
      <c r="V206" s="132" t="s">
        <v>329</v>
      </c>
      <c r="W206" s="132" t="s">
        <v>330</v>
      </c>
      <c r="X206" s="134" t="s">
        <v>330</v>
      </c>
      <c r="Y206" s="15"/>
      <c r="Z206" s="15"/>
      <c r="AA206" s="21">
        <v>84513</v>
      </c>
      <c r="AE206" s="15"/>
    </row>
    <row r="207" spans="1:31" ht="15.75" customHeight="1" x14ac:dyDescent="0.15">
      <c r="A207" s="132" t="s">
        <v>220</v>
      </c>
      <c r="B207" s="133">
        <f>HYPERLINK("http://www.ncbi.nlm.nih.gov/gene/?term=403313",403313)</f>
        <v>403313</v>
      </c>
      <c r="C207" s="135" t="s">
        <v>276</v>
      </c>
      <c r="D207" s="135" t="s">
        <v>277</v>
      </c>
      <c r="E207" s="135"/>
      <c r="F207" s="136" t="s">
        <v>329</v>
      </c>
      <c r="G207" s="132" t="s">
        <v>4784</v>
      </c>
      <c r="H207" s="132" t="s">
        <v>4785</v>
      </c>
      <c r="I207" s="132" t="s">
        <v>4786</v>
      </c>
      <c r="J207" s="134">
        <v>611666</v>
      </c>
      <c r="K207" s="132" t="s">
        <v>4787</v>
      </c>
      <c r="L207" s="132" t="s">
        <v>329</v>
      </c>
      <c r="M207" s="132" t="s">
        <v>329</v>
      </c>
      <c r="N207" s="132" t="s">
        <v>329</v>
      </c>
      <c r="O207" s="132" t="s">
        <v>329</v>
      </c>
      <c r="P207" s="132" t="s">
        <v>329</v>
      </c>
      <c r="Q207" s="132" t="s">
        <v>330</v>
      </c>
      <c r="R207" s="132" t="s">
        <v>330</v>
      </c>
      <c r="S207" s="132" t="s">
        <v>329</v>
      </c>
      <c r="T207" s="132" t="s">
        <v>329</v>
      </c>
      <c r="U207" s="132" t="s">
        <v>329</v>
      </c>
      <c r="V207" s="132" t="s">
        <v>329</v>
      </c>
      <c r="W207" s="132" t="s">
        <v>330</v>
      </c>
      <c r="X207" s="134" t="s">
        <v>330</v>
      </c>
      <c r="Y207" s="15"/>
      <c r="Z207" s="15"/>
      <c r="AA207" s="21">
        <v>403313</v>
      </c>
      <c r="AE207" s="15"/>
    </row>
    <row r="208" spans="1:31" ht="15.75" customHeight="1" x14ac:dyDescent="0.15">
      <c r="A208" s="132" t="s">
        <v>221</v>
      </c>
      <c r="B208" s="133">
        <f>HYPERLINK("http://www.ncbi.nlm.nih.gov/gene/?term=84814",84814)</f>
        <v>84814</v>
      </c>
      <c r="C208" s="135" t="s">
        <v>276</v>
      </c>
      <c r="D208" s="135" t="s">
        <v>277</v>
      </c>
      <c r="E208" s="135"/>
      <c r="F208" s="136" t="s">
        <v>329</v>
      </c>
      <c r="G208" s="132" t="s">
        <v>5073</v>
      </c>
      <c r="H208" s="132" t="s">
        <v>5074</v>
      </c>
      <c r="I208" s="132" t="s">
        <v>5075</v>
      </c>
      <c r="J208" s="134"/>
      <c r="K208" s="132" t="s">
        <v>5076</v>
      </c>
      <c r="L208" s="132" t="s">
        <v>329</v>
      </c>
      <c r="M208" s="132" t="s">
        <v>329</v>
      </c>
      <c r="N208" s="132" t="s">
        <v>329</v>
      </c>
      <c r="O208" s="132" t="s">
        <v>329</v>
      </c>
      <c r="P208" s="132" t="s">
        <v>329</v>
      </c>
      <c r="Q208" s="132" t="s">
        <v>330</v>
      </c>
      <c r="R208" s="132" t="s">
        <v>330</v>
      </c>
      <c r="S208" s="132" t="s">
        <v>329</v>
      </c>
      <c r="T208" s="132" t="s">
        <v>329</v>
      </c>
      <c r="U208" s="132" t="s">
        <v>329</v>
      </c>
      <c r="V208" s="132" t="s">
        <v>329</v>
      </c>
      <c r="W208" s="132" t="s">
        <v>329</v>
      </c>
      <c r="X208" s="134" t="s">
        <v>2322</v>
      </c>
      <c r="Y208" s="15"/>
      <c r="Z208" s="15"/>
      <c r="AA208" s="21">
        <v>84814</v>
      </c>
      <c r="AE208" s="15"/>
    </row>
    <row r="209" spans="1:31" ht="15.75" customHeight="1" x14ac:dyDescent="0.15">
      <c r="A209" s="132" t="s">
        <v>225</v>
      </c>
      <c r="B209" s="133">
        <f>HYPERLINK("http://www.ncbi.nlm.nih.gov/gene/?term=81537",81537)</f>
        <v>81537</v>
      </c>
      <c r="C209" s="135" t="s">
        <v>276</v>
      </c>
      <c r="D209" s="135" t="s">
        <v>3251</v>
      </c>
      <c r="E209" s="135"/>
      <c r="F209" s="136" t="s">
        <v>329</v>
      </c>
      <c r="G209" s="132" t="s">
        <v>4636</v>
      </c>
      <c r="H209" s="132" t="s">
        <v>4637</v>
      </c>
      <c r="I209" s="132" t="s">
        <v>4638</v>
      </c>
      <c r="J209" s="134">
        <v>612826</v>
      </c>
      <c r="K209" s="132" t="s">
        <v>4639</v>
      </c>
      <c r="L209" s="132" t="s">
        <v>329</v>
      </c>
      <c r="M209" s="132" t="s">
        <v>329</v>
      </c>
      <c r="N209" s="132" t="s">
        <v>329</v>
      </c>
      <c r="O209" s="132" t="s">
        <v>329</v>
      </c>
      <c r="P209" s="132" t="s">
        <v>329</v>
      </c>
      <c r="Q209" s="132" t="s">
        <v>330</v>
      </c>
      <c r="R209" s="132" t="s">
        <v>330</v>
      </c>
      <c r="S209" s="132" t="s">
        <v>329</v>
      </c>
      <c r="T209" s="132" t="s">
        <v>329</v>
      </c>
      <c r="U209" s="132" t="s">
        <v>329</v>
      </c>
      <c r="V209" s="132" t="s">
        <v>329</v>
      </c>
      <c r="W209" s="132" t="s">
        <v>330</v>
      </c>
      <c r="X209" s="134" t="s">
        <v>330</v>
      </c>
      <c r="Y209" s="15"/>
      <c r="Z209" s="15"/>
      <c r="AA209" s="21">
        <v>81537</v>
      </c>
      <c r="AE209" s="15"/>
    </row>
    <row r="210" spans="1:31" ht="15.75" customHeight="1" x14ac:dyDescent="0.15">
      <c r="A210" s="132" t="s">
        <v>226</v>
      </c>
      <c r="B210" s="133">
        <f>HYPERLINK("http://www.ncbi.nlm.nih.gov/gene/?term=130367",130367)</f>
        <v>130367</v>
      </c>
      <c r="C210" s="135" t="s">
        <v>276</v>
      </c>
      <c r="D210" s="135" t="s">
        <v>3251</v>
      </c>
      <c r="E210" s="135"/>
      <c r="F210" s="136" t="s">
        <v>329</v>
      </c>
      <c r="G210" s="132" t="s">
        <v>5191</v>
      </c>
      <c r="H210" s="132" t="s">
        <v>5192</v>
      </c>
      <c r="I210" s="132" t="s">
        <v>5193</v>
      </c>
      <c r="J210" s="134">
        <v>612827</v>
      </c>
      <c r="K210" s="132" t="s">
        <v>5194</v>
      </c>
      <c r="L210" s="132" t="s">
        <v>329</v>
      </c>
      <c r="M210" s="132" t="s">
        <v>329</v>
      </c>
      <c r="N210" s="132" t="s">
        <v>329</v>
      </c>
      <c r="O210" s="132" t="s">
        <v>329</v>
      </c>
      <c r="P210" s="132" t="s">
        <v>329</v>
      </c>
      <c r="Q210" s="132" t="s">
        <v>330</v>
      </c>
      <c r="R210" s="132" t="s">
        <v>330</v>
      </c>
      <c r="S210" s="132" t="s">
        <v>329</v>
      </c>
      <c r="T210" s="132" t="s">
        <v>329</v>
      </c>
      <c r="U210" s="132" t="s">
        <v>329</v>
      </c>
      <c r="V210" s="132" t="s">
        <v>329</v>
      </c>
      <c r="W210" s="132" t="s">
        <v>330</v>
      </c>
      <c r="X210" s="134" t="s">
        <v>330</v>
      </c>
      <c r="Y210" s="15"/>
      <c r="Z210" s="15"/>
      <c r="AA210" s="21">
        <v>130367</v>
      </c>
      <c r="AE210" s="15"/>
    </row>
    <row r="211" spans="1:31" ht="15.75" customHeight="1" x14ac:dyDescent="0.15">
      <c r="A211" s="132" t="s">
        <v>235</v>
      </c>
      <c r="B211" s="133">
        <f>HYPERLINK("http://www.ncbi.nlm.nih.gov/gene/?term=10380",10380)</f>
        <v>10380</v>
      </c>
      <c r="C211" s="135" t="s">
        <v>3243</v>
      </c>
      <c r="D211" s="135" t="s">
        <v>3252</v>
      </c>
      <c r="E211" s="135"/>
      <c r="F211" s="136" t="s">
        <v>329</v>
      </c>
      <c r="G211" s="132" t="s">
        <v>4629</v>
      </c>
      <c r="H211" s="132" t="s">
        <v>4630</v>
      </c>
      <c r="I211" s="132" t="s">
        <v>4631</v>
      </c>
      <c r="J211" s="134">
        <v>604053</v>
      </c>
      <c r="K211" s="132" t="s">
        <v>4632</v>
      </c>
      <c r="L211" s="132" t="s">
        <v>329</v>
      </c>
      <c r="M211" s="132" t="s">
        <v>329</v>
      </c>
      <c r="N211" s="132" t="s">
        <v>329</v>
      </c>
      <c r="O211" s="132" t="s">
        <v>329</v>
      </c>
      <c r="P211" s="132" t="s">
        <v>329</v>
      </c>
      <c r="Q211" s="132" t="s">
        <v>330</v>
      </c>
      <c r="R211" s="132" t="s">
        <v>330</v>
      </c>
      <c r="S211" s="132" t="s">
        <v>329</v>
      </c>
      <c r="T211" s="132" t="s">
        <v>329</v>
      </c>
      <c r="U211" s="132" t="s">
        <v>329</v>
      </c>
      <c r="V211" s="132" t="s">
        <v>329</v>
      </c>
      <c r="W211" s="132" t="s">
        <v>330</v>
      </c>
      <c r="X211" s="134" t="s">
        <v>330</v>
      </c>
      <c r="Y211" s="15"/>
      <c r="Z211" s="15"/>
      <c r="AA211" s="21">
        <v>10380</v>
      </c>
      <c r="AE211" s="15"/>
    </row>
    <row r="212" spans="1:31" ht="15.75" customHeight="1" x14ac:dyDescent="0.15">
      <c r="A212" s="132" t="s">
        <v>236</v>
      </c>
      <c r="B212" s="133">
        <f>HYPERLINK("http://www.ncbi.nlm.nih.gov/gene/?term=2203",2203)</f>
        <v>2203</v>
      </c>
      <c r="C212" s="135" t="s">
        <v>3243</v>
      </c>
      <c r="D212" s="135" t="s">
        <v>3252</v>
      </c>
      <c r="E212" s="135"/>
      <c r="F212" s="136" t="s">
        <v>329</v>
      </c>
      <c r="G212" s="132" t="s">
        <v>4758</v>
      </c>
      <c r="H212" s="132" t="s">
        <v>4759</v>
      </c>
      <c r="I212" s="132" t="s">
        <v>4760</v>
      </c>
      <c r="J212" s="134">
        <v>611570</v>
      </c>
      <c r="K212" s="132" t="s">
        <v>2690</v>
      </c>
      <c r="L212" s="132" t="s">
        <v>329</v>
      </c>
      <c r="M212" s="132" t="s">
        <v>329</v>
      </c>
      <c r="N212" s="132" t="s">
        <v>329</v>
      </c>
      <c r="O212" s="132" t="s">
        <v>329</v>
      </c>
      <c r="P212" s="132" t="s">
        <v>329</v>
      </c>
      <c r="Q212" s="132" t="s">
        <v>330</v>
      </c>
      <c r="R212" s="132" t="s">
        <v>329</v>
      </c>
      <c r="S212" s="132" t="s">
        <v>329</v>
      </c>
      <c r="T212" s="132" t="s">
        <v>329</v>
      </c>
      <c r="U212" s="132" t="s">
        <v>329</v>
      </c>
      <c r="V212" s="132" t="s">
        <v>329</v>
      </c>
      <c r="W212" s="132" t="s">
        <v>330</v>
      </c>
      <c r="X212" s="134" t="s">
        <v>330</v>
      </c>
      <c r="Y212" s="15"/>
      <c r="Z212" s="15"/>
      <c r="AA212" s="21">
        <v>2203</v>
      </c>
      <c r="AE212" s="15"/>
    </row>
    <row r="213" spans="1:31" ht="15.75" customHeight="1" x14ac:dyDescent="0.15">
      <c r="A213" s="132" t="s">
        <v>237</v>
      </c>
      <c r="B213" s="133">
        <f>HYPERLINK("http://www.ncbi.nlm.nih.gov/gene/?term=8789",8789)</f>
        <v>8789</v>
      </c>
      <c r="C213" s="135" t="s">
        <v>3243</v>
      </c>
      <c r="D213" s="135" t="s">
        <v>3252</v>
      </c>
      <c r="E213" s="135"/>
      <c r="F213" s="136" t="s">
        <v>329</v>
      </c>
      <c r="G213" s="132"/>
      <c r="H213" s="132" t="s">
        <v>4938</v>
      </c>
      <c r="I213" s="132" t="s">
        <v>4939</v>
      </c>
      <c r="J213" s="134">
        <v>603027</v>
      </c>
      <c r="K213" s="132" t="s">
        <v>2690</v>
      </c>
      <c r="L213" s="132" t="s">
        <v>329</v>
      </c>
      <c r="M213" s="132" t="s">
        <v>329</v>
      </c>
      <c r="N213" s="132" t="s">
        <v>329</v>
      </c>
      <c r="O213" s="132" t="s">
        <v>329</v>
      </c>
      <c r="P213" s="132" t="s">
        <v>329</v>
      </c>
      <c r="Q213" s="132" t="s">
        <v>330</v>
      </c>
      <c r="R213" s="132" t="s">
        <v>329</v>
      </c>
      <c r="S213" s="132" t="s">
        <v>329</v>
      </c>
      <c r="T213" s="132" t="s">
        <v>329</v>
      </c>
      <c r="U213" s="132" t="s">
        <v>329</v>
      </c>
      <c r="V213" s="132" t="s">
        <v>329</v>
      </c>
      <c r="W213" s="132" t="s">
        <v>330</v>
      </c>
      <c r="X213" s="134" t="s">
        <v>330</v>
      </c>
      <c r="Y213" s="15"/>
      <c r="Z213" s="15"/>
      <c r="AA213" s="21">
        <v>8789</v>
      </c>
      <c r="AE213" s="15"/>
    </row>
    <row r="214" spans="1:31" ht="15.75" customHeight="1" x14ac:dyDescent="0.15">
      <c r="A214" s="132" t="s">
        <v>238</v>
      </c>
      <c r="B214" s="133">
        <f>HYPERLINK("http://www.ncbi.nlm.nih.gov/gene/?term=3612",3612)</f>
        <v>3612</v>
      </c>
      <c r="C214" s="135" t="s">
        <v>3243</v>
      </c>
      <c r="D214" s="135" t="s">
        <v>3252</v>
      </c>
      <c r="E214" s="135"/>
      <c r="F214" s="136" t="s">
        <v>329</v>
      </c>
      <c r="G214" s="132" t="s">
        <v>5314</v>
      </c>
      <c r="H214" s="132" t="s">
        <v>5315</v>
      </c>
      <c r="I214" s="132" t="s">
        <v>5316</v>
      </c>
      <c r="J214" s="134">
        <v>602064</v>
      </c>
      <c r="K214" s="132" t="s">
        <v>5317</v>
      </c>
      <c r="L214" s="132" t="s">
        <v>329</v>
      </c>
      <c r="M214" s="132" t="s">
        <v>329</v>
      </c>
      <c r="N214" s="132" t="s">
        <v>329</v>
      </c>
      <c r="O214" s="132" t="s">
        <v>329</v>
      </c>
      <c r="P214" s="132" t="s">
        <v>329</v>
      </c>
      <c r="Q214" s="132" t="s">
        <v>330</v>
      </c>
      <c r="R214" s="132" t="s">
        <v>330</v>
      </c>
      <c r="S214" s="132" t="s">
        <v>329</v>
      </c>
      <c r="T214" s="132" t="s">
        <v>329</v>
      </c>
      <c r="U214" s="132" t="s">
        <v>329</v>
      </c>
      <c r="V214" s="132" t="s">
        <v>329</v>
      </c>
      <c r="W214" s="132" t="s">
        <v>330</v>
      </c>
      <c r="X214" s="134" t="s">
        <v>330</v>
      </c>
      <c r="Y214" s="15"/>
      <c r="Z214" s="15"/>
      <c r="AA214" s="21">
        <v>3612</v>
      </c>
      <c r="AE214" s="15"/>
    </row>
    <row r="215" spans="1:31" ht="15.75" customHeight="1" x14ac:dyDescent="0.15">
      <c r="A215" s="132" t="s">
        <v>239</v>
      </c>
      <c r="B215" s="133">
        <f>HYPERLINK("http://www.ncbi.nlm.nih.gov/gene/?term=3613",3613)</f>
        <v>3613</v>
      </c>
      <c r="C215" s="135" t="s">
        <v>3243</v>
      </c>
      <c r="D215" s="135" t="s">
        <v>3252</v>
      </c>
      <c r="E215" s="135"/>
      <c r="F215" s="136" t="s">
        <v>329</v>
      </c>
      <c r="G215" s="132"/>
      <c r="H215" s="132" t="s">
        <v>4580</v>
      </c>
      <c r="I215" s="132" t="s">
        <v>4581</v>
      </c>
      <c r="J215" s="134">
        <v>605922</v>
      </c>
      <c r="K215" s="132" t="s">
        <v>4582</v>
      </c>
      <c r="L215" s="132" t="s">
        <v>329</v>
      </c>
      <c r="M215" s="132" t="s">
        <v>329</v>
      </c>
      <c r="N215" s="132" t="s">
        <v>329</v>
      </c>
      <c r="O215" s="132" t="s">
        <v>329</v>
      </c>
      <c r="P215" s="132" t="s">
        <v>329</v>
      </c>
      <c r="Q215" s="132" t="s">
        <v>330</v>
      </c>
      <c r="R215" s="132" t="s">
        <v>330</v>
      </c>
      <c r="S215" s="132" t="s">
        <v>329</v>
      </c>
      <c r="T215" s="132" t="s">
        <v>329</v>
      </c>
      <c r="U215" s="132" t="s">
        <v>329</v>
      </c>
      <c r="V215" s="132" t="s">
        <v>329</v>
      </c>
      <c r="W215" s="132" t="s">
        <v>330</v>
      </c>
      <c r="X215" s="134" t="s">
        <v>330</v>
      </c>
      <c r="Y215" s="15"/>
      <c r="Z215" s="15"/>
      <c r="AA215" s="21">
        <v>3613</v>
      </c>
      <c r="AE215" s="15"/>
    </row>
    <row r="216" spans="1:31" ht="15.75" customHeight="1" x14ac:dyDescent="0.15">
      <c r="A216" s="132" t="s">
        <v>240</v>
      </c>
      <c r="B216" s="133">
        <f>HYPERLINK("http://www.ncbi.nlm.nih.gov/gene/?term=54928",54928)</f>
        <v>54928</v>
      </c>
      <c r="C216" s="135" t="s">
        <v>3243</v>
      </c>
      <c r="D216" s="135" t="s">
        <v>3252</v>
      </c>
      <c r="E216" s="135"/>
      <c r="F216" s="136" t="s">
        <v>329</v>
      </c>
      <c r="G216" s="132" t="s">
        <v>4772</v>
      </c>
      <c r="H216" s="132" t="s">
        <v>4773</v>
      </c>
      <c r="I216" s="132" t="s">
        <v>4774</v>
      </c>
      <c r="J216" s="134">
        <v>614010</v>
      </c>
      <c r="K216" s="132" t="s">
        <v>2325</v>
      </c>
      <c r="L216" s="132" t="s">
        <v>329</v>
      </c>
      <c r="M216" s="132" t="s">
        <v>329</v>
      </c>
      <c r="N216" s="132" t="s">
        <v>329</v>
      </c>
      <c r="O216" s="132" t="s">
        <v>329</v>
      </c>
      <c r="P216" s="132" t="s">
        <v>329</v>
      </c>
      <c r="Q216" s="132" t="s">
        <v>330</v>
      </c>
      <c r="R216" s="132" t="s">
        <v>330</v>
      </c>
      <c r="S216" s="132" t="s">
        <v>329</v>
      </c>
      <c r="T216" s="132" t="s">
        <v>329</v>
      </c>
      <c r="U216" s="132" t="s">
        <v>329</v>
      </c>
      <c r="V216" s="132" t="s">
        <v>329</v>
      </c>
      <c r="W216" s="132" t="s">
        <v>330</v>
      </c>
      <c r="X216" s="134" t="s">
        <v>330</v>
      </c>
      <c r="Y216" s="15"/>
      <c r="Z216" s="15"/>
      <c r="AA216" s="21">
        <v>54928</v>
      </c>
      <c r="AE216" s="15"/>
    </row>
    <row r="217" spans="1:31" ht="15.75" customHeight="1" x14ac:dyDescent="0.15">
      <c r="A217" s="132" t="s">
        <v>241</v>
      </c>
      <c r="B217" s="133">
        <f>HYPERLINK("http://www.ncbi.nlm.nih.gov/gene/?term=3628",3628)</f>
        <v>3628</v>
      </c>
      <c r="C217" s="135" t="s">
        <v>3243</v>
      </c>
      <c r="D217" s="135" t="s">
        <v>3252</v>
      </c>
      <c r="E217" s="135"/>
      <c r="F217" s="136" t="s">
        <v>329</v>
      </c>
      <c r="G217" s="132"/>
      <c r="H217" s="132" t="s">
        <v>4995</v>
      </c>
      <c r="I217" s="132" t="s">
        <v>4996</v>
      </c>
      <c r="J217" s="134">
        <v>147263</v>
      </c>
      <c r="K217" s="132" t="s">
        <v>4997</v>
      </c>
      <c r="L217" s="132" t="s">
        <v>329</v>
      </c>
      <c r="M217" s="132" t="s">
        <v>329</v>
      </c>
      <c r="N217" s="132" t="s">
        <v>329</v>
      </c>
      <c r="O217" s="132" t="s">
        <v>329</v>
      </c>
      <c r="P217" s="132" t="s">
        <v>329</v>
      </c>
      <c r="Q217" s="132" t="s">
        <v>330</v>
      </c>
      <c r="R217" s="132" t="s">
        <v>330</v>
      </c>
      <c r="S217" s="132" t="s">
        <v>329</v>
      </c>
      <c r="T217" s="132" t="s">
        <v>329</v>
      </c>
      <c r="U217" s="132" t="s">
        <v>329</v>
      </c>
      <c r="V217" s="132" t="s">
        <v>329</v>
      </c>
      <c r="W217" s="132" t="s">
        <v>330</v>
      </c>
      <c r="X217" s="134" t="s">
        <v>330</v>
      </c>
      <c r="Y217" s="15"/>
      <c r="Z217" s="15"/>
      <c r="AA217" s="21">
        <v>3628</v>
      </c>
      <c r="AE217" s="15"/>
    </row>
    <row r="218" spans="1:31" ht="15.75" customHeight="1" x14ac:dyDescent="0.15">
      <c r="A218" s="132" t="s">
        <v>227</v>
      </c>
      <c r="B218" s="133">
        <f>HYPERLINK("http://www.ncbi.nlm.nih.gov/gene/?term=3632",3632)</f>
        <v>3632</v>
      </c>
      <c r="C218" s="135" t="s">
        <v>279</v>
      </c>
      <c r="D218" s="135" t="s">
        <v>3240</v>
      </c>
      <c r="E218" s="135"/>
      <c r="F218" s="136" t="s">
        <v>329</v>
      </c>
      <c r="G218" s="132" t="s">
        <v>4876</v>
      </c>
      <c r="H218" s="132" t="s">
        <v>4877</v>
      </c>
      <c r="I218" s="132" t="s">
        <v>4878</v>
      </c>
      <c r="J218" s="134">
        <v>600106</v>
      </c>
      <c r="K218" s="132" t="s">
        <v>4879</v>
      </c>
      <c r="L218" s="132" t="s">
        <v>329</v>
      </c>
      <c r="M218" s="132" t="s">
        <v>329</v>
      </c>
      <c r="N218" s="132" t="s">
        <v>329</v>
      </c>
      <c r="O218" s="132" t="s">
        <v>329</v>
      </c>
      <c r="P218" s="132" t="s">
        <v>329</v>
      </c>
      <c r="Q218" s="132" t="s">
        <v>330</v>
      </c>
      <c r="R218" s="132" t="s">
        <v>330</v>
      </c>
      <c r="S218" s="132" t="s">
        <v>329</v>
      </c>
      <c r="T218" s="132" t="s">
        <v>329</v>
      </c>
      <c r="U218" s="132" t="s">
        <v>329</v>
      </c>
      <c r="V218" s="132" t="s">
        <v>329</v>
      </c>
      <c r="W218" s="132" t="s">
        <v>330</v>
      </c>
      <c r="X218" s="134" t="s">
        <v>330</v>
      </c>
      <c r="Y218" s="15"/>
      <c r="Z218" s="15"/>
      <c r="AA218" s="21">
        <v>3632</v>
      </c>
      <c r="AE218" s="15"/>
    </row>
    <row r="219" spans="1:31" ht="15.75" customHeight="1" x14ac:dyDescent="0.15">
      <c r="A219" s="132" t="s">
        <v>228</v>
      </c>
      <c r="B219" s="133">
        <f>HYPERLINK("http://www.ncbi.nlm.nih.gov/gene/?term=3633",3633)</f>
        <v>3633</v>
      </c>
      <c r="C219" s="135" t="s">
        <v>279</v>
      </c>
      <c r="D219" s="135" t="s">
        <v>3240</v>
      </c>
      <c r="E219" s="135"/>
      <c r="F219" s="136" t="s">
        <v>329</v>
      </c>
      <c r="G219" s="132" t="s">
        <v>4980</v>
      </c>
      <c r="H219" s="132" t="s">
        <v>4981</v>
      </c>
      <c r="I219" s="132" t="s">
        <v>4982</v>
      </c>
      <c r="J219" s="134">
        <v>147264</v>
      </c>
      <c r="K219" s="132" t="s">
        <v>4799</v>
      </c>
      <c r="L219" s="132" t="s">
        <v>329</v>
      </c>
      <c r="M219" s="132" t="s">
        <v>329</v>
      </c>
      <c r="N219" s="132" t="s">
        <v>329</v>
      </c>
      <c r="O219" s="132" t="s">
        <v>329</v>
      </c>
      <c r="P219" s="132" t="s">
        <v>329</v>
      </c>
      <c r="Q219" s="132" t="s">
        <v>330</v>
      </c>
      <c r="R219" s="132" t="s">
        <v>330</v>
      </c>
      <c r="S219" s="132" t="s">
        <v>329</v>
      </c>
      <c r="T219" s="132" t="s">
        <v>329</v>
      </c>
      <c r="U219" s="132" t="s">
        <v>329</v>
      </c>
      <c r="V219" s="132" t="s">
        <v>329</v>
      </c>
      <c r="W219" s="132" t="s">
        <v>330</v>
      </c>
      <c r="X219" s="134" t="s">
        <v>330</v>
      </c>
      <c r="Y219" s="15"/>
      <c r="Z219" s="15"/>
      <c r="AA219" s="21">
        <v>3633</v>
      </c>
      <c r="AE219" s="15"/>
    </row>
    <row r="220" spans="1:31" ht="15.75" customHeight="1" x14ac:dyDescent="0.15">
      <c r="A220" s="132" t="s">
        <v>229</v>
      </c>
      <c r="B220" s="133">
        <f>HYPERLINK("http://www.ncbi.nlm.nih.gov/gene/?term=3635",3635)</f>
        <v>3635</v>
      </c>
      <c r="C220" s="135" t="s">
        <v>279</v>
      </c>
      <c r="D220" s="135" t="s">
        <v>3240</v>
      </c>
      <c r="E220" s="135"/>
      <c r="F220" s="136" t="s">
        <v>329</v>
      </c>
      <c r="G220" s="132" t="s">
        <v>4609</v>
      </c>
      <c r="H220" s="132" t="s">
        <v>4610</v>
      </c>
      <c r="I220" s="132" t="s">
        <v>4611</v>
      </c>
      <c r="J220" s="134">
        <v>601582</v>
      </c>
      <c r="K220" s="132" t="s">
        <v>4612</v>
      </c>
      <c r="L220" s="132" t="s">
        <v>329</v>
      </c>
      <c r="M220" s="132" t="s">
        <v>329</v>
      </c>
      <c r="N220" s="132" t="s">
        <v>329</v>
      </c>
      <c r="O220" s="132" t="s">
        <v>329</v>
      </c>
      <c r="P220" s="132" t="s">
        <v>329</v>
      </c>
      <c r="Q220" s="132" t="s">
        <v>330</v>
      </c>
      <c r="R220" s="132" t="s">
        <v>330</v>
      </c>
      <c r="S220" s="132" t="s">
        <v>329</v>
      </c>
      <c r="T220" s="132" t="s">
        <v>329</v>
      </c>
      <c r="U220" s="132" t="s">
        <v>329</v>
      </c>
      <c r="V220" s="132" t="s">
        <v>329</v>
      </c>
      <c r="W220" s="132" t="s">
        <v>330</v>
      </c>
      <c r="X220" s="134" t="s">
        <v>330</v>
      </c>
      <c r="Y220" s="15"/>
      <c r="Z220" s="15"/>
      <c r="AA220" s="21">
        <v>3635</v>
      </c>
      <c r="AE220" s="15"/>
    </row>
    <row r="221" spans="1:31" ht="12" x14ac:dyDescent="0.15">
      <c r="A221" s="132" t="s">
        <v>230</v>
      </c>
      <c r="B221" s="133">
        <f>HYPERLINK("http://www.ncbi.nlm.nih.gov/gene/?term=56623",56623)</f>
        <v>56623</v>
      </c>
      <c r="C221" s="135" t="s">
        <v>279</v>
      </c>
      <c r="D221" s="135" t="s">
        <v>3240</v>
      </c>
      <c r="E221" s="135"/>
      <c r="F221" s="136" t="s">
        <v>329</v>
      </c>
      <c r="G221" s="132" t="s">
        <v>4601</v>
      </c>
      <c r="H221" s="132" t="s">
        <v>4602</v>
      </c>
      <c r="I221" s="132" t="s">
        <v>4603</v>
      </c>
      <c r="J221" s="134">
        <v>613037</v>
      </c>
      <c r="K221" s="132" t="s">
        <v>4604</v>
      </c>
      <c r="L221" s="132" t="s">
        <v>329</v>
      </c>
      <c r="M221" s="132" t="s">
        <v>329</v>
      </c>
      <c r="N221" s="132" t="s">
        <v>329</v>
      </c>
      <c r="O221" s="132" t="s">
        <v>329</v>
      </c>
      <c r="P221" s="132" t="s">
        <v>329</v>
      </c>
      <c r="Q221" s="132" t="s">
        <v>330</v>
      </c>
      <c r="R221" s="132" t="s">
        <v>330</v>
      </c>
      <c r="S221" s="132" t="s">
        <v>329</v>
      </c>
      <c r="T221" s="132" t="s">
        <v>329</v>
      </c>
      <c r="U221" s="132" t="s">
        <v>329</v>
      </c>
      <c r="V221" s="132" t="s">
        <v>329</v>
      </c>
      <c r="W221" s="132" t="s">
        <v>330</v>
      </c>
      <c r="X221" s="134" t="s">
        <v>330</v>
      </c>
      <c r="Y221" s="15"/>
      <c r="Z221" s="15"/>
      <c r="AA221" s="21">
        <v>56623</v>
      </c>
      <c r="AE221" s="15"/>
    </row>
    <row r="222" spans="1:31" ht="15.75" customHeight="1" x14ac:dyDescent="0.15">
      <c r="A222" s="132" t="s">
        <v>231</v>
      </c>
      <c r="B222" s="133">
        <f>HYPERLINK("http://www.ncbi.nlm.nih.gov/gene/?term=27124",27124)</f>
        <v>27124</v>
      </c>
      <c r="C222" s="135" t="s">
        <v>279</v>
      </c>
      <c r="D222" s="135" t="s">
        <v>3240</v>
      </c>
      <c r="E222" s="135"/>
      <c r="F222" s="136" t="s">
        <v>329</v>
      </c>
      <c r="G222" s="132" t="s">
        <v>5382</v>
      </c>
      <c r="H222" s="132" t="s">
        <v>5383</v>
      </c>
      <c r="I222" s="132" t="s">
        <v>5384</v>
      </c>
      <c r="J222" s="134">
        <v>606481</v>
      </c>
      <c r="K222" s="132" t="s">
        <v>5100</v>
      </c>
      <c r="L222" s="132" t="s">
        <v>329</v>
      </c>
      <c r="M222" s="132" t="s">
        <v>329</v>
      </c>
      <c r="N222" s="132" t="s">
        <v>329</v>
      </c>
      <c r="O222" s="132" t="s">
        <v>329</v>
      </c>
      <c r="P222" s="132" t="s">
        <v>329</v>
      </c>
      <c r="Q222" s="132" t="s">
        <v>330</v>
      </c>
      <c r="R222" s="132" t="s">
        <v>330</v>
      </c>
      <c r="S222" s="132" t="s">
        <v>329</v>
      </c>
      <c r="T222" s="132" t="s">
        <v>329</v>
      </c>
      <c r="U222" s="132" t="s">
        <v>329</v>
      </c>
      <c r="V222" s="132" t="s">
        <v>329</v>
      </c>
      <c r="W222" s="132" t="s">
        <v>330</v>
      </c>
      <c r="X222" s="134" t="s">
        <v>330</v>
      </c>
      <c r="Y222" s="15"/>
      <c r="Z222" s="15"/>
      <c r="AA222" s="21">
        <v>27124</v>
      </c>
      <c r="AE222" s="15"/>
    </row>
    <row r="223" spans="1:31" ht="15.75" customHeight="1" x14ac:dyDescent="0.15">
      <c r="A223" s="132" t="s">
        <v>232</v>
      </c>
      <c r="B223" s="133">
        <f>HYPERLINK("http://www.ncbi.nlm.nih.gov/gene/?term=51763",51763)</f>
        <v>51763</v>
      </c>
      <c r="C223" s="135" t="s">
        <v>279</v>
      </c>
      <c r="D223" s="135" t="s">
        <v>3240</v>
      </c>
      <c r="E223" s="135"/>
      <c r="F223" s="136" t="s">
        <v>329</v>
      </c>
      <c r="G223" s="132" t="s">
        <v>4792</v>
      </c>
      <c r="H223" s="132" t="s">
        <v>4793</v>
      </c>
      <c r="I223" s="132" t="s">
        <v>4794</v>
      </c>
      <c r="J223" s="134">
        <v>607875</v>
      </c>
      <c r="K223" s="132" t="s">
        <v>4795</v>
      </c>
      <c r="L223" s="132" t="s">
        <v>329</v>
      </c>
      <c r="M223" s="132" t="s">
        <v>329</v>
      </c>
      <c r="N223" s="132" t="s">
        <v>329</v>
      </c>
      <c r="O223" s="132" t="s">
        <v>329</v>
      </c>
      <c r="P223" s="132" t="s">
        <v>329</v>
      </c>
      <c r="Q223" s="132" t="s">
        <v>330</v>
      </c>
      <c r="R223" s="132" t="s">
        <v>330</v>
      </c>
      <c r="S223" s="132" t="s">
        <v>329</v>
      </c>
      <c r="T223" s="132" t="s">
        <v>329</v>
      </c>
      <c r="U223" s="132" t="s">
        <v>329</v>
      </c>
      <c r="V223" s="132" t="s">
        <v>329</v>
      </c>
      <c r="W223" s="132" t="s">
        <v>330</v>
      </c>
      <c r="X223" s="134" t="s">
        <v>330</v>
      </c>
      <c r="Y223" s="15"/>
      <c r="Z223" s="15"/>
      <c r="AA223" s="21">
        <v>51763</v>
      </c>
      <c r="AE223" s="15"/>
    </row>
    <row r="224" spans="1:31" ht="15.75" customHeight="1" x14ac:dyDescent="0.15">
      <c r="A224" s="132" t="s">
        <v>233</v>
      </c>
      <c r="B224" s="133">
        <f>HYPERLINK("http://www.ncbi.nlm.nih.gov/gene/?term=3636",3636)</f>
        <v>3636</v>
      </c>
      <c r="C224" s="135" t="s">
        <v>279</v>
      </c>
      <c r="D224" s="135" t="s">
        <v>3240</v>
      </c>
      <c r="E224" s="135"/>
      <c r="F224" s="136" t="s">
        <v>329</v>
      </c>
      <c r="G224" s="132" t="s">
        <v>4948</v>
      </c>
      <c r="H224" s="132" t="s">
        <v>4949</v>
      </c>
      <c r="I224" s="132" t="s">
        <v>4950</v>
      </c>
      <c r="J224" s="134">
        <v>600829</v>
      </c>
      <c r="K224" s="132" t="s">
        <v>4951</v>
      </c>
      <c r="L224" s="132" t="s">
        <v>329</v>
      </c>
      <c r="M224" s="132" t="s">
        <v>329</v>
      </c>
      <c r="N224" s="132" t="s">
        <v>329</v>
      </c>
      <c r="O224" s="132" t="s">
        <v>329</v>
      </c>
      <c r="P224" s="132" t="s">
        <v>329</v>
      </c>
      <c r="Q224" s="132" t="s">
        <v>330</v>
      </c>
      <c r="R224" s="132" t="s">
        <v>330</v>
      </c>
      <c r="S224" s="132" t="s">
        <v>329</v>
      </c>
      <c r="T224" s="132" t="s">
        <v>329</v>
      </c>
      <c r="U224" s="132" t="s">
        <v>329</v>
      </c>
      <c r="V224" s="132" t="s">
        <v>329</v>
      </c>
      <c r="W224" s="132" t="s">
        <v>330</v>
      </c>
      <c r="X224" s="134" t="s">
        <v>330</v>
      </c>
      <c r="Y224" s="15"/>
      <c r="Z224" s="15"/>
      <c r="AA224" s="21">
        <v>3636</v>
      </c>
      <c r="AE224" s="15"/>
    </row>
    <row r="225" spans="1:31" ht="15.75" customHeight="1" x14ac:dyDescent="0.15">
      <c r="A225" s="132" t="s">
        <v>234</v>
      </c>
      <c r="B225" s="133">
        <f>HYPERLINK("http://www.ncbi.nlm.nih.gov/gene/?term=4952",4952)</f>
        <v>4952</v>
      </c>
      <c r="C225" s="135" t="s">
        <v>279</v>
      </c>
      <c r="D225" s="135" t="s">
        <v>3240</v>
      </c>
      <c r="E225" s="135"/>
      <c r="F225" s="136" t="s">
        <v>329</v>
      </c>
      <c r="G225" s="132" t="s">
        <v>5108</v>
      </c>
      <c r="H225" s="132" t="s">
        <v>5109</v>
      </c>
      <c r="I225" s="132" t="s">
        <v>5110</v>
      </c>
      <c r="J225" s="134">
        <v>300535</v>
      </c>
      <c r="K225" s="132" t="s">
        <v>5111</v>
      </c>
      <c r="L225" s="132" t="s">
        <v>329</v>
      </c>
      <c r="M225" s="132" t="s">
        <v>329</v>
      </c>
      <c r="N225" s="132" t="s">
        <v>329</v>
      </c>
      <c r="O225" s="132" t="s">
        <v>329</v>
      </c>
      <c r="P225" s="132" t="s">
        <v>329</v>
      </c>
      <c r="Q225" s="132" t="s">
        <v>330</v>
      </c>
      <c r="R225" s="132" t="s">
        <v>330</v>
      </c>
      <c r="S225" s="132" t="s">
        <v>329</v>
      </c>
      <c r="T225" s="132" t="s">
        <v>329</v>
      </c>
      <c r="U225" s="132" t="s">
        <v>329</v>
      </c>
      <c r="V225" s="132" t="s">
        <v>329</v>
      </c>
      <c r="W225" s="132" t="s">
        <v>330</v>
      </c>
      <c r="X225" s="134" t="s">
        <v>330</v>
      </c>
      <c r="Y225" s="15"/>
      <c r="Z225" s="15"/>
      <c r="AA225" s="21">
        <v>4952</v>
      </c>
      <c r="AE225" s="15"/>
    </row>
    <row r="226" spans="1:31" ht="15.75" customHeight="1" x14ac:dyDescent="0.15">
      <c r="A226" s="132" t="s">
        <v>188</v>
      </c>
      <c r="B226" s="133">
        <f>HYPERLINK("http://www.ncbi.nlm.nih.gov/gene/?term=84618",84618)</f>
        <v>84618</v>
      </c>
      <c r="C226" s="135" t="s">
        <v>266</v>
      </c>
      <c r="D226" s="135" t="s">
        <v>268</v>
      </c>
      <c r="E226" s="135"/>
      <c r="F226" s="136" t="s">
        <v>329</v>
      </c>
      <c r="G226" s="132" t="s">
        <v>4824</v>
      </c>
      <c r="H226" s="132" t="s">
        <v>4825</v>
      </c>
      <c r="I226" s="132" t="s">
        <v>4826</v>
      </c>
      <c r="J226" s="134">
        <v>610525</v>
      </c>
      <c r="K226" s="132" t="s">
        <v>4827</v>
      </c>
      <c r="L226" s="132" t="s">
        <v>329</v>
      </c>
      <c r="M226" s="132" t="s">
        <v>329</v>
      </c>
      <c r="N226" s="132" t="s">
        <v>329</v>
      </c>
      <c r="O226" s="132" t="s">
        <v>329</v>
      </c>
      <c r="P226" s="132" t="s">
        <v>329</v>
      </c>
      <c r="Q226" s="132" t="s">
        <v>330</v>
      </c>
      <c r="R226" s="132" t="s">
        <v>329</v>
      </c>
      <c r="S226" s="132" t="s">
        <v>329</v>
      </c>
      <c r="T226" s="132" t="s">
        <v>329</v>
      </c>
      <c r="U226" s="132" t="s">
        <v>329</v>
      </c>
      <c r="V226" s="132" t="s">
        <v>329</v>
      </c>
      <c r="W226" s="132" t="s">
        <v>330</v>
      </c>
      <c r="X226" s="134" t="s">
        <v>330</v>
      </c>
      <c r="Y226" s="15"/>
      <c r="Z226" s="15"/>
      <c r="AA226" s="21">
        <v>84618</v>
      </c>
      <c r="AE226" s="15"/>
    </row>
    <row r="227" spans="1:31" ht="15.75" customHeight="1" x14ac:dyDescent="0.15">
      <c r="A227" s="132" t="s">
        <v>189</v>
      </c>
      <c r="B227" s="133">
        <f>HYPERLINK("http://www.ncbi.nlm.nih.gov/gene/?term=93034",93034)</f>
        <v>93034</v>
      </c>
      <c r="C227" s="135" t="s">
        <v>266</v>
      </c>
      <c r="D227" s="135" t="s">
        <v>268</v>
      </c>
      <c r="E227" s="135"/>
      <c r="F227" s="136" t="s">
        <v>329</v>
      </c>
      <c r="G227" s="132" t="s">
        <v>5298</v>
      </c>
      <c r="H227" s="132" t="s">
        <v>5299</v>
      </c>
      <c r="I227" s="132" t="s">
        <v>5300</v>
      </c>
      <c r="J227" s="134">
        <v>610526</v>
      </c>
      <c r="K227" s="132" t="s">
        <v>5301</v>
      </c>
      <c r="L227" s="132" t="s">
        <v>329</v>
      </c>
      <c r="M227" s="132" t="s">
        <v>329</v>
      </c>
      <c r="N227" s="132" t="s">
        <v>329</v>
      </c>
      <c r="O227" s="132" t="s">
        <v>329</v>
      </c>
      <c r="P227" s="132" t="s">
        <v>329</v>
      </c>
      <c r="Q227" s="132" t="s">
        <v>330</v>
      </c>
      <c r="R227" s="132" t="s">
        <v>329</v>
      </c>
      <c r="S227" s="132" t="s">
        <v>329</v>
      </c>
      <c r="T227" s="132" t="s">
        <v>329</v>
      </c>
      <c r="U227" s="132" t="s">
        <v>329</v>
      </c>
      <c r="V227" s="132" t="s">
        <v>329</v>
      </c>
      <c r="W227" s="132" t="s">
        <v>329</v>
      </c>
      <c r="X227" s="134" t="s">
        <v>2322</v>
      </c>
      <c r="Y227" s="15"/>
      <c r="Z227" s="15"/>
      <c r="AA227" s="21">
        <v>93034</v>
      </c>
      <c r="AE227" s="15"/>
    </row>
    <row r="228" spans="1:31" ht="15.75" customHeight="1" x14ac:dyDescent="0.15">
      <c r="A228" s="132" t="s">
        <v>196</v>
      </c>
      <c r="B228" s="133">
        <f>HYPERLINK("http://www.ncbi.nlm.nih.gov/gene/?term=22978",22978)</f>
        <v>22978</v>
      </c>
      <c r="C228" s="135" t="s">
        <v>266</v>
      </c>
      <c r="D228" s="135" t="s">
        <v>272</v>
      </c>
      <c r="E228" s="135"/>
      <c r="F228" s="136" t="s">
        <v>329</v>
      </c>
      <c r="G228" s="132" t="s">
        <v>5274</v>
      </c>
      <c r="H228" s="132" t="s">
        <v>5275</v>
      </c>
      <c r="I228" s="132" t="s">
        <v>5276</v>
      </c>
      <c r="J228" s="134">
        <v>600417</v>
      </c>
      <c r="K228" s="132" t="s">
        <v>5277</v>
      </c>
      <c r="L228" s="132" t="s">
        <v>329</v>
      </c>
      <c r="M228" s="132" t="s">
        <v>329</v>
      </c>
      <c r="N228" s="132" t="s">
        <v>329</v>
      </c>
      <c r="O228" s="132" t="s">
        <v>329</v>
      </c>
      <c r="P228" s="132" t="s">
        <v>329</v>
      </c>
      <c r="Q228" s="132" t="s">
        <v>330</v>
      </c>
      <c r="R228" s="132" t="s">
        <v>329</v>
      </c>
      <c r="S228" s="132" t="s">
        <v>329</v>
      </c>
      <c r="T228" s="132" t="s">
        <v>330</v>
      </c>
      <c r="U228" s="132" t="s">
        <v>329</v>
      </c>
      <c r="V228" s="132" t="s">
        <v>329</v>
      </c>
      <c r="W228" s="132" t="s">
        <v>330</v>
      </c>
      <c r="X228" s="134" t="s">
        <v>330</v>
      </c>
      <c r="Y228" s="15"/>
      <c r="Z228" s="15"/>
      <c r="AA228" s="21">
        <v>22978</v>
      </c>
      <c r="AE228" s="15"/>
    </row>
    <row r="229" spans="1:31" ht="15.75" customHeight="1" x14ac:dyDescent="0.15">
      <c r="A229" s="132" t="s">
        <v>197</v>
      </c>
      <c r="B229" s="133">
        <f>HYPERLINK("http://www.ncbi.nlm.nih.gov/gene/?term=221294",221294)</f>
        <v>221294</v>
      </c>
      <c r="C229" s="135" t="s">
        <v>266</v>
      </c>
      <c r="D229" s="135" t="s">
        <v>272</v>
      </c>
      <c r="E229" s="135"/>
      <c r="F229" s="136" t="s">
        <v>329</v>
      </c>
      <c r="G229" s="132" t="s">
        <v>5338</v>
      </c>
      <c r="H229" s="132" t="s">
        <v>5339</v>
      </c>
      <c r="I229" s="132" t="s">
        <v>5340</v>
      </c>
      <c r="J229" s="134"/>
      <c r="K229" s="132" t="s">
        <v>5341</v>
      </c>
      <c r="L229" s="132" t="s">
        <v>329</v>
      </c>
      <c r="M229" s="132" t="s">
        <v>329</v>
      </c>
      <c r="N229" s="132" t="s">
        <v>329</v>
      </c>
      <c r="O229" s="132" t="s">
        <v>329</v>
      </c>
      <c r="P229" s="132" t="s">
        <v>329</v>
      </c>
      <c r="Q229" s="132" t="s">
        <v>329</v>
      </c>
      <c r="R229" s="132" t="s">
        <v>329</v>
      </c>
      <c r="S229" s="132" t="s">
        <v>329</v>
      </c>
      <c r="T229" s="132" t="s">
        <v>329</v>
      </c>
      <c r="U229" s="132" t="s">
        <v>329</v>
      </c>
      <c r="V229" s="132" t="s">
        <v>329</v>
      </c>
      <c r="W229" s="132" t="s">
        <v>329</v>
      </c>
      <c r="X229" s="134" t="s">
        <v>2322</v>
      </c>
      <c r="Y229" s="15"/>
      <c r="Z229" s="15"/>
      <c r="AA229" s="21">
        <v>221294</v>
      </c>
      <c r="AE229" s="15"/>
    </row>
    <row r="230" spans="1:31" ht="15.75" customHeight="1" x14ac:dyDescent="0.15">
      <c r="A230" s="132" t="s">
        <v>198</v>
      </c>
      <c r="B230" s="133">
        <f>HYPERLINK("http://www.ncbi.nlm.nih.gov/gene/?term=64943",64943)</f>
        <v>64943</v>
      </c>
      <c r="C230" s="135" t="s">
        <v>266</v>
      </c>
      <c r="D230" s="135" t="s">
        <v>272</v>
      </c>
      <c r="E230" s="135"/>
      <c r="F230" s="136" t="s">
        <v>329</v>
      </c>
      <c r="G230" s="132"/>
      <c r="H230" s="132" t="s">
        <v>5296</v>
      </c>
      <c r="I230" s="132"/>
      <c r="J230" s="134"/>
      <c r="K230" s="132" t="s">
        <v>5297</v>
      </c>
      <c r="L230" s="132" t="s">
        <v>329</v>
      </c>
      <c r="M230" s="132" t="s">
        <v>329</v>
      </c>
      <c r="N230" s="132" t="s">
        <v>329</v>
      </c>
      <c r="O230" s="132" t="s">
        <v>329</v>
      </c>
      <c r="P230" s="132" t="s">
        <v>329</v>
      </c>
      <c r="Q230" s="132" t="s">
        <v>329</v>
      </c>
      <c r="R230" s="132" t="s">
        <v>329</v>
      </c>
      <c r="S230" s="132" t="s">
        <v>329</v>
      </c>
      <c r="T230" s="132" t="s">
        <v>329</v>
      </c>
      <c r="U230" s="132" t="s">
        <v>329</v>
      </c>
      <c r="V230" s="132" t="s">
        <v>329</v>
      </c>
      <c r="W230" s="132" t="s">
        <v>329</v>
      </c>
      <c r="X230" s="134" t="s">
        <v>2322</v>
      </c>
      <c r="Y230" s="15"/>
      <c r="Z230" s="15"/>
      <c r="AA230" s="21">
        <v>64943</v>
      </c>
      <c r="AE230" s="15"/>
    </row>
    <row r="231" spans="1:31" ht="15.75" customHeight="1" x14ac:dyDescent="0.15">
      <c r="A231" s="132" t="s">
        <v>199</v>
      </c>
      <c r="B231" s="133">
        <f>HYPERLINK("http://www.ncbi.nlm.nih.gov/gene/?term=51559",51559)</f>
        <v>51559</v>
      </c>
      <c r="C231" s="135" t="s">
        <v>266</v>
      </c>
      <c r="D231" s="135" t="s">
        <v>272</v>
      </c>
      <c r="E231" s="135"/>
      <c r="F231" s="136" t="s">
        <v>329</v>
      </c>
      <c r="G231" s="132" t="s">
        <v>4598</v>
      </c>
      <c r="H231" s="132" t="s">
        <v>4599</v>
      </c>
      <c r="I231" s="132"/>
      <c r="J231" s="134">
        <v>611076</v>
      </c>
      <c r="K231" s="132" t="s">
        <v>4600</v>
      </c>
      <c r="L231" s="132" t="s">
        <v>329</v>
      </c>
      <c r="M231" s="132" t="s">
        <v>329</v>
      </c>
      <c r="N231" s="132" t="s">
        <v>329</v>
      </c>
      <c r="O231" s="132" t="s">
        <v>329</v>
      </c>
      <c r="P231" s="132" t="s">
        <v>329</v>
      </c>
      <c r="Q231" s="132" t="s">
        <v>330</v>
      </c>
      <c r="R231" s="132" t="s">
        <v>329</v>
      </c>
      <c r="S231" s="132" t="s">
        <v>329</v>
      </c>
      <c r="T231" s="132" t="s">
        <v>329</v>
      </c>
      <c r="U231" s="132" t="s">
        <v>329</v>
      </c>
      <c r="V231" s="132" t="s">
        <v>329</v>
      </c>
      <c r="W231" s="132" t="s">
        <v>329</v>
      </c>
      <c r="X231" s="134" t="s">
        <v>2322</v>
      </c>
      <c r="Y231" s="15"/>
      <c r="Z231" s="15"/>
      <c r="AA231" s="21">
        <v>51559</v>
      </c>
      <c r="AE231" s="15"/>
    </row>
    <row r="232" spans="1:31" ht="15.75" customHeight="1" x14ac:dyDescent="0.15">
      <c r="A232" s="132" t="s">
        <v>200</v>
      </c>
      <c r="B232" s="133">
        <f>HYPERLINK("http://www.ncbi.nlm.nih.gov/gene/?term=284958",284958)</f>
        <v>284958</v>
      </c>
      <c r="C232" s="135" t="s">
        <v>266</v>
      </c>
      <c r="D232" s="135" t="s">
        <v>272</v>
      </c>
      <c r="E232" s="135"/>
      <c r="F232" s="136" t="s">
        <v>329</v>
      </c>
      <c r="G232" s="132"/>
      <c r="H232" s="132" t="s">
        <v>5077</v>
      </c>
      <c r="I232" s="132"/>
      <c r="J232" s="134"/>
      <c r="K232" s="132" t="s">
        <v>5078</v>
      </c>
      <c r="L232" s="132" t="s">
        <v>329</v>
      </c>
      <c r="M232" s="132" t="s">
        <v>329</v>
      </c>
      <c r="N232" s="132" t="s">
        <v>329</v>
      </c>
      <c r="O232" s="132" t="s">
        <v>329</v>
      </c>
      <c r="P232" s="132" t="s">
        <v>329</v>
      </c>
      <c r="Q232" s="132" t="s">
        <v>329</v>
      </c>
      <c r="R232" s="132" t="s">
        <v>329</v>
      </c>
      <c r="S232" s="132" t="s">
        <v>329</v>
      </c>
      <c r="T232" s="132" t="s">
        <v>329</v>
      </c>
      <c r="U232" s="132" t="s">
        <v>329</v>
      </c>
      <c r="V232" s="132" t="s">
        <v>329</v>
      </c>
      <c r="W232" s="132" t="s">
        <v>329</v>
      </c>
      <c r="X232" s="134" t="s">
        <v>2322</v>
      </c>
      <c r="Y232" s="15"/>
      <c r="Z232" s="15"/>
      <c r="AA232" s="21">
        <v>284958</v>
      </c>
      <c r="AE232" s="15"/>
    </row>
    <row r="233" spans="1:31" ht="15.75" customHeight="1" x14ac:dyDescent="0.15">
      <c r="A233" s="132" t="s">
        <v>201</v>
      </c>
      <c r="B233" s="133">
        <f>HYPERLINK("http://www.ncbi.nlm.nih.gov/gene/?term=5372",5372)</f>
        <v>5372</v>
      </c>
      <c r="C233" s="135" t="s">
        <v>266</v>
      </c>
      <c r="D233" s="135" t="s">
        <v>273</v>
      </c>
      <c r="E233" s="135"/>
      <c r="F233" s="136" t="s">
        <v>329</v>
      </c>
      <c r="G233" s="132" t="s">
        <v>5270</v>
      </c>
      <c r="H233" s="132" t="s">
        <v>5271</v>
      </c>
      <c r="I233" s="132" t="s">
        <v>5272</v>
      </c>
      <c r="J233" s="134">
        <v>601786</v>
      </c>
      <c r="K233" s="132" t="s">
        <v>5273</v>
      </c>
      <c r="L233" s="132" t="s">
        <v>329</v>
      </c>
      <c r="M233" s="132" t="s">
        <v>329</v>
      </c>
      <c r="N233" s="132" t="s">
        <v>329</v>
      </c>
      <c r="O233" s="132" t="s">
        <v>329</v>
      </c>
      <c r="P233" s="132" t="s">
        <v>329</v>
      </c>
      <c r="Q233" s="132" t="s">
        <v>330</v>
      </c>
      <c r="R233" s="132" t="s">
        <v>329</v>
      </c>
      <c r="S233" s="132" t="s">
        <v>329</v>
      </c>
      <c r="T233" s="132" t="s">
        <v>330</v>
      </c>
      <c r="U233" s="132" t="s">
        <v>329</v>
      </c>
      <c r="V233" s="132" t="s">
        <v>329</v>
      </c>
      <c r="W233" s="132" t="s">
        <v>330</v>
      </c>
      <c r="X233" s="134" t="s">
        <v>330</v>
      </c>
      <c r="Y233" s="15"/>
      <c r="Z233" s="15"/>
      <c r="AA233" s="21">
        <v>5372</v>
      </c>
      <c r="AE233" s="15"/>
    </row>
    <row r="234" spans="1:31" ht="15.75" customHeight="1" x14ac:dyDescent="0.15">
      <c r="A234" s="132" t="s">
        <v>202</v>
      </c>
      <c r="B234" s="133">
        <f>HYPERLINK("http://www.ncbi.nlm.nih.gov/gene/?term=5373",5373)</f>
        <v>5373</v>
      </c>
      <c r="C234" s="135" t="s">
        <v>266</v>
      </c>
      <c r="D234" s="135" t="s">
        <v>273</v>
      </c>
      <c r="E234" s="135"/>
      <c r="F234" s="136" t="s">
        <v>329</v>
      </c>
      <c r="G234" s="132" t="s">
        <v>4776</v>
      </c>
      <c r="H234" s="132" t="s">
        <v>4777</v>
      </c>
      <c r="I234" s="132" t="s">
        <v>4778</v>
      </c>
      <c r="J234" s="134">
        <v>601785</v>
      </c>
      <c r="K234" s="132" t="s">
        <v>4779</v>
      </c>
      <c r="L234" s="132" t="s">
        <v>329</v>
      </c>
      <c r="M234" s="132" t="s">
        <v>329</v>
      </c>
      <c r="N234" s="132" t="s">
        <v>329</v>
      </c>
      <c r="O234" s="132" t="s">
        <v>329</v>
      </c>
      <c r="P234" s="132" t="s">
        <v>329</v>
      </c>
      <c r="Q234" s="132" t="s">
        <v>329</v>
      </c>
      <c r="R234" s="132" t="s">
        <v>329</v>
      </c>
      <c r="S234" s="132" t="s">
        <v>329</v>
      </c>
      <c r="T234" s="132" t="s">
        <v>330</v>
      </c>
      <c r="U234" s="132" t="s">
        <v>329</v>
      </c>
      <c r="V234" s="132" t="s">
        <v>329</v>
      </c>
      <c r="W234" s="132" t="s">
        <v>329</v>
      </c>
      <c r="X234" s="134" t="s">
        <v>2322</v>
      </c>
      <c r="Y234" s="15"/>
      <c r="Z234" s="15"/>
      <c r="AA234" s="21">
        <v>5373</v>
      </c>
      <c r="AE234" s="15"/>
    </row>
    <row r="235" spans="1:31" ht="15.75" customHeight="1" x14ac:dyDescent="0.15">
      <c r="A235" s="132" t="s">
        <v>203</v>
      </c>
      <c r="B235" s="133">
        <f>HYPERLINK("http://www.ncbi.nlm.nih.gov/gene/?term=30833",30833)</f>
        <v>30833</v>
      </c>
      <c r="C235" s="135" t="s">
        <v>266</v>
      </c>
      <c r="D235" s="135" t="s">
        <v>274</v>
      </c>
      <c r="E235" s="135"/>
      <c r="F235" s="136" t="s">
        <v>329</v>
      </c>
      <c r="G235" s="132" t="s">
        <v>4968</v>
      </c>
      <c r="H235" s="132" t="s">
        <v>4969</v>
      </c>
      <c r="I235" s="132" t="s">
        <v>4970</v>
      </c>
      <c r="J235" s="134">
        <v>191720</v>
      </c>
      <c r="K235" s="132" t="s">
        <v>4971</v>
      </c>
      <c r="L235" s="132" t="s">
        <v>329</v>
      </c>
      <c r="M235" s="132" t="s">
        <v>329</v>
      </c>
      <c r="N235" s="132" t="s">
        <v>329</v>
      </c>
      <c r="O235" s="132" t="s">
        <v>329</v>
      </c>
      <c r="P235" s="132" t="s">
        <v>329</v>
      </c>
      <c r="Q235" s="132" t="s">
        <v>330</v>
      </c>
      <c r="R235" s="132" t="s">
        <v>329</v>
      </c>
      <c r="S235" s="132" t="s">
        <v>329</v>
      </c>
      <c r="T235" s="132" t="s">
        <v>330</v>
      </c>
      <c r="U235" s="132" t="s">
        <v>329</v>
      </c>
      <c r="V235" s="132" t="s">
        <v>329</v>
      </c>
      <c r="W235" s="132" t="s">
        <v>330</v>
      </c>
      <c r="X235" s="134" t="s">
        <v>330</v>
      </c>
      <c r="Y235" s="15"/>
      <c r="Z235" s="15"/>
      <c r="AA235" s="21">
        <v>30833</v>
      </c>
      <c r="AE235" s="15"/>
    </row>
    <row r="236" spans="1:31" ht="15.75" customHeight="1" x14ac:dyDescent="0.15">
      <c r="A236" s="132" t="s">
        <v>204</v>
      </c>
      <c r="B236" s="133">
        <f>HYPERLINK("http://www.ncbi.nlm.nih.gov/gene/?term=56953",56953)</f>
        <v>56953</v>
      </c>
      <c r="C236" s="135" t="s">
        <v>266</v>
      </c>
      <c r="D236" s="135" t="s">
        <v>274</v>
      </c>
      <c r="E236" s="135"/>
      <c r="F236" s="136" t="s">
        <v>329</v>
      </c>
      <c r="G236" s="132" t="s">
        <v>5185</v>
      </c>
      <c r="H236" s="132" t="s">
        <v>5186</v>
      </c>
      <c r="I236" s="132" t="s">
        <v>5187</v>
      </c>
      <c r="J236" s="134">
        <v>605292</v>
      </c>
      <c r="K236" s="132" t="s">
        <v>5188</v>
      </c>
      <c r="L236" s="132" t="s">
        <v>329</v>
      </c>
      <c r="M236" s="132" t="s">
        <v>329</v>
      </c>
      <c r="N236" s="132" t="s">
        <v>329</v>
      </c>
      <c r="O236" s="132" t="s">
        <v>329</v>
      </c>
      <c r="P236" s="132" t="s">
        <v>329</v>
      </c>
      <c r="Q236" s="132" t="s">
        <v>330</v>
      </c>
      <c r="R236" s="132" t="s">
        <v>329</v>
      </c>
      <c r="S236" s="132" t="s">
        <v>329</v>
      </c>
      <c r="T236" s="132" t="s">
        <v>330</v>
      </c>
      <c r="U236" s="132" t="s">
        <v>329</v>
      </c>
      <c r="V236" s="132" t="s">
        <v>329</v>
      </c>
      <c r="W236" s="132" t="s">
        <v>330</v>
      </c>
      <c r="X236" s="134" t="s">
        <v>330</v>
      </c>
      <c r="Y236" s="15"/>
      <c r="Z236" s="15"/>
      <c r="AA236" s="21">
        <v>56953</v>
      </c>
      <c r="AE236" s="15"/>
    </row>
    <row r="237" spans="1:31" ht="15.75" customHeight="1" x14ac:dyDescent="0.15">
      <c r="A237" s="132" t="s">
        <v>187</v>
      </c>
      <c r="B237" s="133">
        <f>HYPERLINK("http://www.ncbi.nlm.nih.gov/gene/?term=58478",58478)</f>
        <v>58478</v>
      </c>
      <c r="C237" s="135" t="s">
        <v>266</v>
      </c>
      <c r="D237" s="135" t="s">
        <v>3246</v>
      </c>
      <c r="E237" s="135"/>
      <c r="F237" s="136" t="s">
        <v>329</v>
      </c>
      <c r="G237" s="132" t="s">
        <v>4653</v>
      </c>
      <c r="H237" s="132" t="s">
        <v>4654</v>
      </c>
      <c r="I237" s="132" t="s">
        <v>4655</v>
      </c>
      <c r="J237" s="134"/>
      <c r="K237" s="132" t="s">
        <v>4656</v>
      </c>
      <c r="L237" s="132" t="s">
        <v>329</v>
      </c>
      <c r="M237" s="132" t="s">
        <v>329</v>
      </c>
      <c r="N237" s="132" t="s">
        <v>329</v>
      </c>
      <c r="O237" s="132" t="s">
        <v>329</v>
      </c>
      <c r="P237" s="132" t="s">
        <v>329</v>
      </c>
      <c r="Q237" s="132" t="s">
        <v>330</v>
      </c>
      <c r="R237" s="132" t="s">
        <v>329</v>
      </c>
      <c r="S237" s="132" t="s">
        <v>329</v>
      </c>
      <c r="T237" s="132" t="s">
        <v>329</v>
      </c>
      <c r="U237" s="132" t="s">
        <v>329</v>
      </c>
      <c r="V237" s="132" t="s">
        <v>329</v>
      </c>
      <c r="W237" s="132" t="s">
        <v>330</v>
      </c>
      <c r="X237" s="134" t="s">
        <v>330</v>
      </c>
      <c r="Y237" s="15"/>
      <c r="Z237" s="15"/>
      <c r="AA237" s="21">
        <v>58478</v>
      </c>
      <c r="AE237" s="15"/>
    </row>
    <row r="238" spans="1:31" ht="15.75" customHeight="1" x14ac:dyDescent="0.15">
      <c r="A238" s="132" t="s">
        <v>194</v>
      </c>
      <c r="B238" s="133">
        <f>HYPERLINK("http://www.ncbi.nlm.nih.gov/gene/?term=81932",81932)</f>
        <v>81932</v>
      </c>
      <c r="C238" s="135" t="s">
        <v>266</v>
      </c>
      <c r="D238" s="135" t="s">
        <v>3247</v>
      </c>
      <c r="E238" s="135"/>
      <c r="F238" s="136" t="s">
        <v>329</v>
      </c>
      <c r="G238" s="132" t="s">
        <v>5218</v>
      </c>
      <c r="H238" s="132" t="s">
        <v>5219</v>
      </c>
      <c r="I238" s="132"/>
      <c r="J238" s="134"/>
      <c r="K238" s="132" t="s">
        <v>5220</v>
      </c>
      <c r="L238" s="132" t="s">
        <v>329</v>
      </c>
      <c r="M238" s="132" t="s">
        <v>329</v>
      </c>
      <c r="N238" s="132" t="s">
        <v>329</v>
      </c>
      <c r="O238" s="132" t="s">
        <v>329</v>
      </c>
      <c r="P238" s="132" t="s">
        <v>329</v>
      </c>
      <c r="Q238" s="132" t="s">
        <v>329</v>
      </c>
      <c r="R238" s="132" t="s">
        <v>330</v>
      </c>
      <c r="S238" s="132" t="s">
        <v>329</v>
      </c>
      <c r="T238" s="132" t="s">
        <v>329</v>
      </c>
      <c r="U238" s="132" t="s">
        <v>329</v>
      </c>
      <c r="V238" s="132" t="s">
        <v>329</v>
      </c>
      <c r="W238" s="132" t="s">
        <v>329</v>
      </c>
      <c r="X238" s="134" t="s">
        <v>2322</v>
      </c>
      <c r="Y238" s="15"/>
      <c r="Z238" s="15"/>
      <c r="AA238" s="21">
        <v>81932</v>
      </c>
      <c r="AE238" s="15"/>
    </row>
    <row r="239" spans="1:31" ht="15.75" customHeight="1" x14ac:dyDescent="0.15">
      <c r="A239" s="132" t="s">
        <v>195</v>
      </c>
      <c r="B239" s="133">
        <f>HYPERLINK("http://www.ncbi.nlm.nih.gov/gene/?term=140838",140838)</f>
        <v>140838</v>
      </c>
      <c r="C239" s="135" t="s">
        <v>266</v>
      </c>
      <c r="D239" s="135" t="s">
        <v>3247</v>
      </c>
      <c r="E239" s="135"/>
      <c r="F239" s="136" t="s">
        <v>329</v>
      </c>
      <c r="G239" s="132" t="s">
        <v>4888</v>
      </c>
      <c r="H239" s="132" t="s">
        <v>4889</v>
      </c>
      <c r="I239" s="132" t="s">
        <v>4890</v>
      </c>
      <c r="J239" s="134">
        <v>610763</v>
      </c>
      <c r="K239" s="132" t="s">
        <v>4891</v>
      </c>
      <c r="L239" s="132" t="s">
        <v>329</v>
      </c>
      <c r="M239" s="132" t="s">
        <v>329</v>
      </c>
      <c r="N239" s="132" t="s">
        <v>329</v>
      </c>
      <c r="O239" s="132" t="s">
        <v>329</v>
      </c>
      <c r="P239" s="132" t="s">
        <v>329</v>
      </c>
      <c r="Q239" s="132" t="s">
        <v>330</v>
      </c>
      <c r="R239" s="132" t="s">
        <v>329</v>
      </c>
      <c r="S239" s="132" t="s">
        <v>329</v>
      </c>
      <c r="T239" s="132" t="s">
        <v>330</v>
      </c>
      <c r="U239" s="132" t="s">
        <v>329</v>
      </c>
      <c r="V239" s="132" t="s">
        <v>329</v>
      </c>
      <c r="W239" s="132" t="s">
        <v>330</v>
      </c>
      <c r="X239" s="134" t="s">
        <v>330</v>
      </c>
      <c r="Y239" s="15"/>
      <c r="Z239" s="15"/>
      <c r="AA239" s="21">
        <v>140838</v>
      </c>
      <c r="AE239" s="15"/>
    </row>
    <row r="240" spans="1:31" ht="15.75" customHeight="1" x14ac:dyDescent="0.15">
      <c r="A240" s="132" t="s">
        <v>4179</v>
      </c>
      <c r="B240" s="133">
        <f>HYPERLINK("http://www.ncbi.nlm.nih.gov/gene/?term=8226",8226)</f>
        <v>8226</v>
      </c>
      <c r="C240" s="135" t="s">
        <v>266</v>
      </c>
      <c r="D240" s="135" t="s">
        <v>3247</v>
      </c>
      <c r="E240" s="135"/>
      <c r="F240" s="136" t="s">
        <v>329</v>
      </c>
      <c r="G240" s="132" t="s">
        <v>4964</v>
      </c>
      <c r="H240" s="132" t="s">
        <v>4965</v>
      </c>
      <c r="I240" s="132" t="s">
        <v>4966</v>
      </c>
      <c r="J240" s="134">
        <v>306480</v>
      </c>
      <c r="K240" s="132" t="s">
        <v>4967</v>
      </c>
      <c r="L240" s="132" t="s">
        <v>329</v>
      </c>
      <c r="M240" s="132" t="s">
        <v>329</v>
      </c>
      <c r="N240" s="132" t="s">
        <v>329</v>
      </c>
      <c r="O240" s="132" t="s">
        <v>329</v>
      </c>
      <c r="P240" s="132" t="s">
        <v>329</v>
      </c>
      <c r="Q240" s="132" t="s">
        <v>330</v>
      </c>
      <c r="R240" s="132" t="s">
        <v>330</v>
      </c>
      <c r="S240" s="132" t="s">
        <v>329</v>
      </c>
      <c r="T240" s="132" t="s">
        <v>330</v>
      </c>
      <c r="U240" s="132" t="s">
        <v>329</v>
      </c>
      <c r="V240" s="132" t="s">
        <v>329</v>
      </c>
      <c r="W240" s="132" t="s">
        <v>330</v>
      </c>
      <c r="X240" s="134" t="s">
        <v>330</v>
      </c>
      <c r="Y240" s="15"/>
      <c r="Z240" s="15"/>
      <c r="AA240" s="21">
        <v>8226</v>
      </c>
      <c r="AE240" s="15"/>
    </row>
    <row r="241" spans="1:31" ht="15.75" customHeight="1" x14ac:dyDescent="0.15">
      <c r="A241" s="132" t="s">
        <v>191</v>
      </c>
      <c r="B241" s="133">
        <f>HYPERLINK("http://www.ncbi.nlm.nih.gov/gene/?term=23175",23175)</f>
        <v>23175</v>
      </c>
      <c r="C241" s="135" t="s">
        <v>266</v>
      </c>
      <c r="D241" s="135" t="s">
        <v>271</v>
      </c>
      <c r="E241" s="135"/>
      <c r="F241" s="136" t="s">
        <v>329</v>
      </c>
      <c r="G241" s="132" t="s">
        <v>4935</v>
      </c>
      <c r="H241" s="132" t="s">
        <v>4936</v>
      </c>
      <c r="I241" s="132"/>
      <c r="J241" s="134">
        <v>605518</v>
      </c>
      <c r="K241" s="132" t="s">
        <v>4937</v>
      </c>
      <c r="L241" s="132" t="s">
        <v>329</v>
      </c>
      <c r="M241" s="132" t="s">
        <v>329</v>
      </c>
      <c r="N241" s="132" t="s">
        <v>329</v>
      </c>
      <c r="O241" s="132" t="s">
        <v>329</v>
      </c>
      <c r="P241" s="132" t="s">
        <v>329</v>
      </c>
      <c r="Q241" s="132" t="s">
        <v>330</v>
      </c>
      <c r="R241" s="132" t="s">
        <v>329</v>
      </c>
      <c r="S241" s="132" t="s">
        <v>329</v>
      </c>
      <c r="T241" s="132" t="s">
        <v>330</v>
      </c>
      <c r="U241" s="132" t="s">
        <v>329</v>
      </c>
      <c r="V241" s="132" t="s">
        <v>329</v>
      </c>
      <c r="W241" s="132" t="s">
        <v>330</v>
      </c>
      <c r="X241" s="134" t="s">
        <v>330</v>
      </c>
      <c r="Y241" s="15"/>
      <c r="Z241" s="15"/>
      <c r="AA241" s="21">
        <v>23175</v>
      </c>
      <c r="AE241" s="15"/>
    </row>
    <row r="242" spans="1:31" ht="15.75" customHeight="1" x14ac:dyDescent="0.15">
      <c r="A242" s="132" t="s">
        <v>192</v>
      </c>
      <c r="B242" s="133">
        <f>HYPERLINK("http://www.ncbi.nlm.nih.gov/gene/?term=9663",9663)</f>
        <v>9663</v>
      </c>
      <c r="C242" s="135" t="s">
        <v>266</v>
      </c>
      <c r="D242" s="135" t="s">
        <v>271</v>
      </c>
      <c r="E242" s="135"/>
      <c r="F242" s="136" t="s">
        <v>329</v>
      </c>
      <c r="G242" s="132"/>
      <c r="H242" s="132" t="s">
        <v>5166</v>
      </c>
      <c r="I242" s="132" t="s">
        <v>5167</v>
      </c>
      <c r="J242" s="134">
        <v>605519</v>
      </c>
      <c r="K242" s="132" t="s">
        <v>5168</v>
      </c>
      <c r="L242" s="132" t="s">
        <v>329</v>
      </c>
      <c r="M242" s="132" t="s">
        <v>329</v>
      </c>
      <c r="N242" s="132" t="s">
        <v>329</v>
      </c>
      <c r="O242" s="132" t="s">
        <v>329</v>
      </c>
      <c r="P242" s="132" t="s">
        <v>329</v>
      </c>
      <c r="Q242" s="132" t="s">
        <v>330</v>
      </c>
      <c r="R242" s="132" t="s">
        <v>329</v>
      </c>
      <c r="S242" s="132" t="s">
        <v>329</v>
      </c>
      <c r="T242" s="132" t="s">
        <v>330</v>
      </c>
      <c r="U242" s="132" t="s">
        <v>329</v>
      </c>
      <c r="V242" s="132" t="s">
        <v>329</v>
      </c>
      <c r="W242" s="132" t="s">
        <v>330</v>
      </c>
      <c r="X242" s="134" t="s">
        <v>330</v>
      </c>
      <c r="Y242" s="15"/>
      <c r="Z242" s="15"/>
      <c r="AA242" s="21">
        <v>9663</v>
      </c>
      <c r="AE242" s="15"/>
    </row>
    <row r="243" spans="1:31" ht="15.75" customHeight="1" x14ac:dyDescent="0.15">
      <c r="A243" s="132" t="s">
        <v>193</v>
      </c>
      <c r="B243" s="133">
        <f>HYPERLINK("http://www.ncbi.nlm.nih.gov/gene/?term=64900",64900)</f>
        <v>64900</v>
      </c>
      <c r="C243" s="135" t="s">
        <v>266</v>
      </c>
      <c r="D243" s="135" t="s">
        <v>271</v>
      </c>
      <c r="E243" s="135"/>
      <c r="F243" s="136" t="s">
        <v>329</v>
      </c>
      <c r="G243" s="132" t="s">
        <v>4820</v>
      </c>
      <c r="H243" s="132" t="s">
        <v>4821</v>
      </c>
      <c r="I243" s="132" t="s">
        <v>4822</v>
      </c>
      <c r="J243" s="134">
        <v>605520</v>
      </c>
      <c r="K243" s="132" t="s">
        <v>4823</v>
      </c>
      <c r="L243" s="132" t="s">
        <v>329</v>
      </c>
      <c r="M243" s="132" t="s">
        <v>329</v>
      </c>
      <c r="N243" s="132" t="s">
        <v>329</v>
      </c>
      <c r="O243" s="132" t="s">
        <v>329</v>
      </c>
      <c r="P243" s="132" t="s">
        <v>329</v>
      </c>
      <c r="Q243" s="132" t="s">
        <v>330</v>
      </c>
      <c r="R243" s="132" t="s">
        <v>329</v>
      </c>
      <c r="S243" s="132" t="s">
        <v>329</v>
      </c>
      <c r="T243" s="132" t="s">
        <v>330</v>
      </c>
      <c r="U243" s="132" t="s">
        <v>329</v>
      </c>
      <c r="V243" s="132" t="s">
        <v>329</v>
      </c>
      <c r="W243" s="132" t="s">
        <v>330</v>
      </c>
      <c r="X243" s="134" t="s">
        <v>330</v>
      </c>
      <c r="Y243" s="15"/>
      <c r="Z243" s="15"/>
      <c r="AA243" s="21">
        <v>64900</v>
      </c>
      <c r="AE243" s="15"/>
    </row>
    <row r="244" spans="1:31" ht="15.75" customHeight="1" x14ac:dyDescent="0.15">
      <c r="A244" s="132" t="s">
        <v>190</v>
      </c>
      <c r="B244" s="133">
        <f>HYPERLINK("http://www.ncbi.nlm.nih.gov/gene/?term=145553",145553)</f>
        <v>145553</v>
      </c>
      <c r="C244" s="135" t="s">
        <v>266</v>
      </c>
      <c r="D244" s="135" t="s">
        <v>190</v>
      </c>
      <c r="E244" s="135"/>
      <c r="F244" s="136" t="s">
        <v>329</v>
      </c>
      <c r="G244" s="132" t="s">
        <v>4649</v>
      </c>
      <c r="H244" s="132" t="s">
        <v>4650</v>
      </c>
      <c r="I244" s="132" t="s">
        <v>4651</v>
      </c>
      <c r="J244" s="134"/>
      <c r="K244" s="132" t="s">
        <v>4652</v>
      </c>
      <c r="L244" s="132" t="s">
        <v>329</v>
      </c>
      <c r="M244" s="132" t="s">
        <v>329</v>
      </c>
      <c r="N244" s="132" t="s">
        <v>329</v>
      </c>
      <c r="O244" s="132" t="s">
        <v>329</v>
      </c>
      <c r="P244" s="132" t="s">
        <v>329</v>
      </c>
      <c r="Q244" s="132" t="s">
        <v>330</v>
      </c>
      <c r="R244" s="132" t="s">
        <v>329</v>
      </c>
      <c r="S244" s="132" t="s">
        <v>330</v>
      </c>
      <c r="T244" s="132" t="s">
        <v>330</v>
      </c>
      <c r="U244" s="132" t="s">
        <v>329</v>
      </c>
      <c r="V244" s="132" t="s">
        <v>329</v>
      </c>
      <c r="W244" s="132" t="s">
        <v>330</v>
      </c>
      <c r="X244" s="134" t="s">
        <v>330</v>
      </c>
      <c r="Y244" s="15"/>
      <c r="Z244" s="15"/>
      <c r="AA244" s="21">
        <v>145553</v>
      </c>
      <c r="AE244" s="15"/>
    </row>
    <row r="245" spans="1:31" ht="15.75" customHeight="1" x14ac:dyDescent="0.15">
      <c r="A245" s="132" t="s">
        <v>205</v>
      </c>
      <c r="B245" s="133">
        <f>HYPERLINK("http://www.ncbi.nlm.nih.gov/gene/?term=51251",51251)</f>
        <v>51251</v>
      </c>
      <c r="C245" s="135" t="s">
        <v>266</v>
      </c>
      <c r="D245" s="135" t="s">
        <v>3249</v>
      </c>
      <c r="E245" s="135"/>
      <c r="F245" s="136" t="s">
        <v>329</v>
      </c>
      <c r="G245" s="132" t="s">
        <v>5020</v>
      </c>
      <c r="H245" s="132" t="s">
        <v>5021</v>
      </c>
      <c r="I245" s="132" t="s">
        <v>5022</v>
      </c>
      <c r="J245" s="134">
        <v>606224</v>
      </c>
      <c r="K245" s="132" t="s">
        <v>5023</v>
      </c>
      <c r="L245" s="132" t="s">
        <v>329</v>
      </c>
      <c r="M245" s="132" t="s">
        <v>329</v>
      </c>
      <c r="N245" s="132" t="s">
        <v>329</v>
      </c>
      <c r="O245" s="132" t="s">
        <v>329</v>
      </c>
      <c r="P245" s="132" t="s">
        <v>329</v>
      </c>
      <c r="Q245" s="132" t="s">
        <v>330</v>
      </c>
      <c r="R245" s="132" t="s">
        <v>329</v>
      </c>
      <c r="S245" s="132" t="s">
        <v>329</v>
      </c>
      <c r="T245" s="132" t="s">
        <v>330</v>
      </c>
      <c r="U245" s="132" t="s">
        <v>329</v>
      </c>
      <c r="V245" s="132" t="s">
        <v>329</v>
      </c>
      <c r="W245" s="132" t="s">
        <v>330</v>
      </c>
      <c r="X245" s="134" t="s">
        <v>330</v>
      </c>
      <c r="Y245" s="15"/>
      <c r="Z245" s="15"/>
      <c r="AA245" s="21">
        <v>51251</v>
      </c>
      <c r="AE245" s="15"/>
    </row>
    <row r="246" spans="1:31" ht="15.75" customHeight="1" x14ac:dyDescent="0.15">
      <c r="A246" s="132" t="s">
        <v>206</v>
      </c>
      <c r="B246" s="133">
        <f>HYPERLINK("http://www.ncbi.nlm.nih.gov/gene/?term=115024",115024)</f>
        <v>115024</v>
      </c>
      <c r="C246" s="135" t="s">
        <v>266</v>
      </c>
      <c r="D246" s="135" t="s">
        <v>3249</v>
      </c>
      <c r="E246" s="135"/>
      <c r="F246" s="136" t="s">
        <v>329</v>
      </c>
      <c r="G246" s="132" t="s">
        <v>4803</v>
      </c>
      <c r="H246" s="132" t="s">
        <v>4804</v>
      </c>
      <c r="I246" s="132" t="s">
        <v>4805</v>
      </c>
      <c r="J246" s="134"/>
      <c r="K246" s="132" t="s">
        <v>4806</v>
      </c>
      <c r="L246" s="132" t="s">
        <v>329</v>
      </c>
      <c r="M246" s="132" t="s">
        <v>329</v>
      </c>
      <c r="N246" s="132" t="s">
        <v>329</v>
      </c>
      <c r="O246" s="132" t="s">
        <v>329</v>
      </c>
      <c r="P246" s="132" t="s">
        <v>329</v>
      </c>
      <c r="Q246" s="132" t="s">
        <v>330</v>
      </c>
      <c r="R246" s="132" t="s">
        <v>329</v>
      </c>
      <c r="S246" s="132" t="s">
        <v>329</v>
      </c>
      <c r="T246" s="132" t="s">
        <v>330</v>
      </c>
      <c r="U246" s="132" t="s">
        <v>329</v>
      </c>
      <c r="V246" s="132" t="s">
        <v>329</v>
      </c>
      <c r="W246" s="132" t="s">
        <v>329</v>
      </c>
      <c r="X246" s="134" t="s">
        <v>2322</v>
      </c>
      <c r="Y246" s="15"/>
      <c r="Z246" s="15"/>
      <c r="AA246" s="21">
        <v>115024</v>
      </c>
      <c r="AE246" s="15"/>
    </row>
    <row r="247" spans="1:31" ht="15.75" customHeight="1" x14ac:dyDescent="0.15">
      <c r="A247" s="132" t="s">
        <v>207</v>
      </c>
      <c r="B247" s="133">
        <f>HYPERLINK("http://www.ncbi.nlm.nih.gov/gene/?term=162466",162466)</f>
        <v>162466</v>
      </c>
      <c r="C247" s="135" t="s">
        <v>266</v>
      </c>
      <c r="D247" s="135" t="s">
        <v>3249</v>
      </c>
      <c r="E247" s="135"/>
      <c r="F247" s="136" t="s">
        <v>329</v>
      </c>
      <c r="G247" s="132"/>
      <c r="H247" s="132" t="s">
        <v>4899</v>
      </c>
      <c r="I247" s="132"/>
      <c r="J247" s="134"/>
      <c r="K247" s="132" t="s">
        <v>4900</v>
      </c>
      <c r="L247" s="132" t="s">
        <v>329</v>
      </c>
      <c r="M247" s="132" t="s">
        <v>329</v>
      </c>
      <c r="N247" s="132" t="s">
        <v>329</v>
      </c>
      <c r="O247" s="132" t="s">
        <v>329</v>
      </c>
      <c r="P247" s="132" t="s">
        <v>329</v>
      </c>
      <c r="Q247" s="132" t="s">
        <v>330</v>
      </c>
      <c r="R247" s="132" t="s">
        <v>329</v>
      </c>
      <c r="S247" s="132" t="s">
        <v>329</v>
      </c>
      <c r="T247" s="132" t="s">
        <v>330</v>
      </c>
      <c r="U247" s="132" t="s">
        <v>329</v>
      </c>
      <c r="V247" s="132" t="s">
        <v>329</v>
      </c>
      <c r="W247" s="132" t="s">
        <v>330</v>
      </c>
      <c r="X247" s="134" t="s">
        <v>330</v>
      </c>
      <c r="Y247" s="15"/>
      <c r="Z247" s="15"/>
      <c r="AA247" s="21">
        <v>162466</v>
      </c>
      <c r="AE247" s="15"/>
    </row>
    <row r="248" spans="1:31" ht="15.75" customHeight="1" x14ac:dyDescent="0.15">
      <c r="A248" s="132" t="s">
        <v>208</v>
      </c>
      <c r="B248" s="133">
        <f>HYPERLINK("http://www.ncbi.nlm.nih.gov/gene/?term=493911",493911)</f>
        <v>493911</v>
      </c>
      <c r="C248" s="135" t="s">
        <v>266</v>
      </c>
      <c r="D248" s="135" t="s">
        <v>3249</v>
      </c>
      <c r="E248" s="135"/>
      <c r="F248" s="136" t="s">
        <v>329</v>
      </c>
      <c r="G248" s="132"/>
      <c r="H248" s="132" t="s">
        <v>4712</v>
      </c>
      <c r="I248" s="132"/>
      <c r="J248" s="134"/>
      <c r="K248" s="132" t="s">
        <v>4713</v>
      </c>
      <c r="L248" s="132" t="s">
        <v>329</v>
      </c>
      <c r="M248" s="132" t="s">
        <v>329</v>
      </c>
      <c r="N248" s="132" t="s">
        <v>329</v>
      </c>
      <c r="O248" s="132" t="s">
        <v>329</v>
      </c>
      <c r="P248" s="132" t="s">
        <v>329</v>
      </c>
      <c r="Q248" s="132" t="s">
        <v>330</v>
      </c>
      <c r="R248" s="132" t="s">
        <v>329</v>
      </c>
      <c r="S248" s="132" t="s">
        <v>329</v>
      </c>
      <c r="T248" s="132" t="s">
        <v>330</v>
      </c>
      <c r="U248" s="132" t="s">
        <v>329</v>
      </c>
      <c r="V248" s="132" t="s">
        <v>329</v>
      </c>
      <c r="W248" s="132" t="s">
        <v>330</v>
      </c>
      <c r="X248" s="134" t="s">
        <v>330</v>
      </c>
      <c r="Y248" s="15"/>
      <c r="Z248" s="15"/>
      <c r="AA248" s="21">
        <v>493911</v>
      </c>
      <c r="AE248" s="15"/>
    </row>
    <row r="249" spans="1:31" ht="15.75" customHeight="1" x14ac:dyDescent="0.15">
      <c r="A249" s="132" t="s">
        <v>209</v>
      </c>
      <c r="B249" s="133">
        <f>HYPERLINK("http://www.ncbi.nlm.nih.gov/gene/?term=5723",5723)</f>
        <v>5723</v>
      </c>
      <c r="C249" s="135" t="s">
        <v>266</v>
      </c>
      <c r="D249" s="135" t="s">
        <v>3249</v>
      </c>
      <c r="E249" s="135"/>
      <c r="F249" s="136" t="s">
        <v>329</v>
      </c>
      <c r="G249" s="132" t="s">
        <v>4931</v>
      </c>
      <c r="H249" s="132" t="s">
        <v>4932</v>
      </c>
      <c r="I249" s="132" t="s">
        <v>4933</v>
      </c>
      <c r="J249" s="134">
        <v>172480</v>
      </c>
      <c r="K249" s="132" t="s">
        <v>4934</v>
      </c>
      <c r="L249" s="132" t="s">
        <v>329</v>
      </c>
      <c r="M249" s="132" t="s">
        <v>329</v>
      </c>
      <c r="N249" s="132" t="s">
        <v>329</v>
      </c>
      <c r="O249" s="132" t="s">
        <v>329</v>
      </c>
      <c r="P249" s="132" t="s">
        <v>329</v>
      </c>
      <c r="Q249" s="132" t="s">
        <v>330</v>
      </c>
      <c r="R249" s="132" t="s">
        <v>330</v>
      </c>
      <c r="S249" s="132" t="s">
        <v>329</v>
      </c>
      <c r="T249" s="132" t="s">
        <v>330</v>
      </c>
      <c r="U249" s="132" t="s">
        <v>329</v>
      </c>
      <c r="V249" s="132" t="s">
        <v>329</v>
      </c>
      <c r="W249" s="132" t="s">
        <v>330</v>
      </c>
      <c r="X249" s="134" t="s">
        <v>330</v>
      </c>
      <c r="Y249" s="15"/>
      <c r="Z249" s="15"/>
      <c r="AA249" s="21">
        <v>5723</v>
      </c>
      <c r="AE249" s="15"/>
    </row>
    <row r="250" spans="1:31" ht="15.75" customHeight="1" x14ac:dyDescent="0.15">
      <c r="A250" s="132" t="s">
        <v>186</v>
      </c>
      <c r="B250" s="133">
        <f>HYPERLINK("http://www.ncbi.nlm.nih.gov/gene/?term=11284",11284)</f>
        <v>11284</v>
      </c>
      <c r="C250" s="135" t="s">
        <v>266</v>
      </c>
      <c r="D250" s="135" t="s">
        <v>3248</v>
      </c>
      <c r="E250" s="135"/>
      <c r="F250" s="136" t="s">
        <v>329</v>
      </c>
      <c r="G250" s="132" t="s">
        <v>4530</v>
      </c>
      <c r="H250" s="132" t="s">
        <v>4531</v>
      </c>
      <c r="I250" s="132" t="s">
        <v>4532</v>
      </c>
      <c r="J250" s="134">
        <v>605610</v>
      </c>
      <c r="K250" s="132" t="s">
        <v>4533</v>
      </c>
      <c r="L250" s="132" t="s">
        <v>329</v>
      </c>
      <c r="M250" s="132" t="s">
        <v>329</v>
      </c>
      <c r="N250" s="132" t="s">
        <v>329</v>
      </c>
      <c r="O250" s="132" t="s">
        <v>329</v>
      </c>
      <c r="P250" s="132" t="s">
        <v>329</v>
      </c>
      <c r="Q250" s="132" t="s">
        <v>330</v>
      </c>
      <c r="R250" s="132" t="s">
        <v>330</v>
      </c>
      <c r="S250" s="132" t="s">
        <v>329</v>
      </c>
      <c r="T250" s="132" t="s">
        <v>330</v>
      </c>
      <c r="U250" s="132" t="s">
        <v>329</v>
      </c>
      <c r="V250" s="132" t="s">
        <v>329</v>
      </c>
      <c r="W250" s="132" t="s">
        <v>330</v>
      </c>
      <c r="X250" s="134" t="s">
        <v>330</v>
      </c>
      <c r="Y250" s="15"/>
      <c r="Z250" s="15"/>
      <c r="AA250" s="21">
        <v>11284</v>
      </c>
      <c r="AE250" s="15"/>
    </row>
    <row r="251" spans="1:31" ht="15.75" customHeight="1" x14ac:dyDescent="0.15">
      <c r="A251" s="132" t="s">
        <v>185</v>
      </c>
      <c r="B251" s="133">
        <f>HYPERLINK("http://www.ncbi.nlm.nih.gov/gene/?term=2053",2053)</f>
        <v>2053</v>
      </c>
      <c r="C251" s="135" t="s">
        <v>266</v>
      </c>
      <c r="D251" s="135" t="s">
        <v>3250</v>
      </c>
      <c r="E251" s="135"/>
      <c r="F251" s="136" t="s">
        <v>329</v>
      </c>
      <c r="G251" s="132" t="s">
        <v>4745</v>
      </c>
      <c r="H251" s="132" t="s">
        <v>4746</v>
      </c>
      <c r="I251" s="132" t="s">
        <v>4747</v>
      </c>
      <c r="J251" s="134">
        <v>132811</v>
      </c>
      <c r="K251" s="132" t="s">
        <v>4748</v>
      </c>
      <c r="L251" s="132" t="s">
        <v>329</v>
      </c>
      <c r="M251" s="132" t="s">
        <v>329</v>
      </c>
      <c r="N251" s="132" t="s">
        <v>329</v>
      </c>
      <c r="O251" s="132" t="s">
        <v>329</v>
      </c>
      <c r="P251" s="132" t="s">
        <v>329</v>
      </c>
      <c r="Q251" s="132" t="s">
        <v>330</v>
      </c>
      <c r="R251" s="132" t="s">
        <v>329</v>
      </c>
      <c r="S251" s="132" t="s">
        <v>329</v>
      </c>
      <c r="T251" s="132" t="s">
        <v>330</v>
      </c>
      <c r="U251" s="132" t="s">
        <v>329</v>
      </c>
      <c r="V251" s="132" t="s">
        <v>329</v>
      </c>
      <c r="W251" s="132" t="s">
        <v>330</v>
      </c>
      <c r="X251" s="134" t="s">
        <v>330</v>
      </c>
      <c r="Y251" s="15"/>
      <c r="Z251" s="15"/>
      <c r="AA251" s="21">
        <v>2053</v>
      </c>
      <c r="AE251" s="15"/>
    </row>
    <row r="252" spans="1:31" ht="15.75" customHeight="1" x14ac:dyDescent="0.15">
      <c r="A252" s="132" t="s">
        <v>250</v>
      </c>
      <c r="B252" s="133">
        <f>HYPERLINK("http://www.ncbi.nlm.nih.gov/gene/?term=51020",51020)</f>
        <v>51020</v>
      </c>
      <c r="C252" s="135" t="s">
        <v>3238</v>
      </c>
      <c r="D252" s="135" t="s">
        <v>3238</v>
      </c>
      <c r="E252" s="135"/>
      <c r="F252" s="136" t="s">
        <v>329</v>
      </c>
      <c r="G252" s="132" t="s">
        <v>5325</v>
      </c>
      <c r="H252" s="132" t="s">
        <v>5326</v>
      </c>
      <c r="I252" s="132" t="s">
        <v>5327</v>
      </c>
      <c r="J252" s="134"/>
      <c r="K252" s="132" t="s">
        <v>5328</v>
      </c>
      <c r="L252" s="132" t="s">
        <v>329</v>
      </c>
      <c r="M252" s="132" t="s">
        <v>329</v>
      </c>
      <c r="N252" s="132" t="s">
        <v>329</v>
      </c>
      <c r="O252" s="132" t="s">
        <v>329</v>
      </c>
      <c r="P252" s="132" t="s">
        <v>329</v>
      </c>
      <c r="Q252" s="132" t="s">
        <v>329</v>
      </c>
      <c r="R252" s="132" t="s">
        <v>330</v>
      </c>
      <c r="S252" s="132" t="s">
        <v>329</v>
      </c>
      <c r="T252" s="132" t="s">
        <v>329</v>
      </c>
      <c r="U252" s="132" t="s">
        <v>329</v>
      </c>
      <c r="V252" s="132" t="s">
        <v>329</v>
      </c>
      <c r="W252" s="132" t="s">
        <v>329</v>
      </c>
      <c r="X252" s="134" t="s">
        <v>2322</v>
      </c>
      <c r="Y252" s="15"/>
      <c r="Z252" s="15"/>
      <c r="AA252" s="21">
        <v>51020</v>
      </c>
      <c r="AE252" s="15"/>
    </row>
    <row r="253" spans="1:31" ht="15.75" customHeight="1" x14ac:dyDescent="0.15">
      <c r="A253" s="132" t="s">
        <v>251</v>
      </c>
      <c r="B253" s="133">
        <f>HYPERLINK("http://www.ncbi.nlm.nih.gov/gene/?term=25939",25939)</f>
        <v>25939</v>
      </c>
      <c r="C253" s="135" t="s">
        <v>3238</v>
      </c>
      <c r="D253" s="135" t="s">
        <v>3238</v>
      </c>
      <c r="E253" s="135"/>
      <c r="F253" s="136" t="s">
        <v>329</v>
      </c>
      <c r="G253" s="132" t="s">
        <v>5266</v>
      </c>
      <c r="H253" s="132" t="s">
        <v>5267</v>
      </c>
      <c r="I253" s="132" t="s">
        <v>5268</v>
      </c>
      <c r="J253" s="134">
        <v>606754</v>
      </c>
      <c r="K253" s="132" t="s">
        <v>5269</v>
      </c>
      <c r="L253" s="132" t="s">
        <v>329</v>
      </c>
      <c r="M253" s="132" t="s">
        <v>329</v>
      </c>
      <c r="N253" s="132" t="s">
        <v>329</v>
      </c>
      <c r="O253" s="132" t="s">
        <v>329</v>
      </c>
      <c r="P253" s="132" t="s">
        <v>329</v>
      </c>
      <c r="Q253" s="132" t="s">
        <v>329</v>
      </c>
      <c r="R253" s="132" t="s">
        <v>330</v>
      </c>
      <c r="S253" s="132" t="s">
        <v>329</v>
      </c>
      <c r="T253" s="132" t="s">
        <v>329</v>
      </c>
      <c r="U253" s="132" t="s">
        <v>329</v>
      </c>
      <c r="V253" s="132" t="s">
        <v>329</v>
      </c>
      <c r="W253" s="132" t="s">
        <v>329</v>
      </c>
      <c r="X253" s="134" t="s">
        <v>2322</v>
      </c>
      <c r="Y253" s="15"/>
      <c r="Z253" s="15"/>
      <c r="AA253" s="21">
        <v>25939</v>
      </c>
      <c r="AE253" s="15"/>
    </row>
    <row r="254" spans="1:31" ht="15.75" customHeight="1" x14ac:dyDescent="0.15">
      <c r="A254" s="132" t="s">
        <v>253</v>
      </c>
      <c r="B254" s="133">
        <f>HYPERLINK("http://www.ncbi.nlm.nih.gov/gene/?term=3631",3631)</f>
        <v>3631</v>
      </c>
      <c r="C254" s="135" t="s">
        <v>282</v>
      </c>
      <c r="D254" s="135" t="s">
        <v>282</v>
      </c>
      <c r="E254" s="135"/>
      <c r="F254" s="136" t="s">
        <v>329</v>
      </c>
      <c r="G254" s="132" t="s">
        <v>4835</v>
      </c>
      <c r="H254" s="132" t="s">
        <v>4836</v>
      </c>
      <c r="I254" s="132" t="s">
        <v>4837</v>
      </c>
      <c r="J254" s="134">
        <v>600916</v>
      </c>
      <c r="K254" s="132" t="s">
        <v>4838</v>
      </c>
      <c r="L254" s="132" t="s">
        <v>329</v>
      </c>
      <c r="M254" s="132" t="s">
        <v>329</v>
      </c>
      <c r="N254" s="132" t="s">
        <v>329</v>
      </c>
      <c r="O254" s="132" t="s">
        <v>329</v>
      </c>
      <c r="P254" s="132" t="s">
        <v>329</v>
      </c>
      <c r="Q254" s="132" t="s">
        <v>330</v>
      </c>
      <c r="R254" s="132" t="s">
        <v>329</v>
      </c>
      <c r="S254" s="132" t="s">
        <v>329</v>
      </c>
      <c r="T254" s="132" t="s">
        <v>329</v>
      </c>
      <c r="U254" s="132" t="s">
        <v>329</v>
      </c>
      <c r="V254" s="132" t="s">
        <v>329</v>
      </c>
      <c r="W254" s="132" t="s">
        <v>330</v>
      </c>
      <c r="X254" s="134" t="s">
        <v>330</v>
      </c>
      <c r="Y254" s="15"/>
      <c r="Z254" s="15"/>
      <c r="AA254" s="21">
        <v>3631</v>
      </c>
      <c r="AE254" s="15"/>
    </row>
    <row r="255" spans="1:31" ht="15.75" customHeight="1" x14ac:dyDescent="0.15">
      <c r="A255" s="132" t="s">
        <v>254</v>
      </c>
      <c r="B255" s="133">
        <f>HYPERLINK("http://www.ncbi.nlm.nih.gov/gene/?term=8821",8821)</f>
        <v>8821</v>
      </c>
      <c r="C255" s="135" t="s">
        <v>282</v>
      </c>
      <c r="D255" s="135" t="s">
        <v>282</v>
      </c>
      <c r="E255" s="135"/>
      <c r="F255" s="136" t="s">
        <v>329</v>
      </c>
      <c r="G255" s="132"/>
      <c r="H255" s="132" t="s">
        <v>4735</v>
      </c>
      <c r="I255" s="132" t="s">
        <v>4736</v>
      </c>
      <c r="J255" s="134">
        <v>607494</v>
      </c>
      <c r="K255" s="132" t="s">
        <v>4737</v>
      </c>
      <c r="L255" s="132" t="s">
        <v>329</v>
      </c>
      <c r="M255" s="132" t="s">
        <v>329</v>
      </c>
      <c r="N255" s="132" t="s">
        <v>329</v>
      </c>
      <c r="O255" s="132" t="s">
        <v>329</v>
      </c>
      <c r="P255" s="132" t="s">
        <v>329</v>
      </c>
      <c r="Q255" s="132" t="s">
        <v>330</v>
      </c>
      <c r="R255" s="132" t="s">
        <v>329</v>
      </c>
      <c r="S255" s="132" t="s">
        <v>329</v>
      </c>
      <c r="T255" s="132" t="s">
        <v>329</v>
      </c>
      <c r="U255" s="132" t="s">
        <v>329</v>
      </c>
      <c r="V255" s="132" t="s">
        <v>329</v>
      </c>
      <c r="W255" s="132" t="s">
        <v>330</v>
      </c>
      <c r="X255" s="134" t="s">
        <v>330</v>
      </c>
      <c r="Y255" s="15"/>
      <c r="Z255" s="15"/>
      <c r="AA255" s="21">
        <v>8821</v>
      </c>
      <c r="AE255" s="15"/>
    </row>
    <row r="256" spans="1:31" ht="15.75" customHeight="1" x14ac:dyDescent="0.15">
      <c r="A256" s="132" t="s">
        <v>242</v>
      </c>
      <c r="B256" s="133">
        <f>HYPERLINK("http://www.ncbi.nlm.nih.gov/gene/?term=170685",170685)</f>
        <v>170685</v>
      </c>
      <c r="C256" s="135" t="s">
        <v>280</v>
      </c>
      <c r="D256" s="135" t="s">
        <v>3241</v>
      </c>
      <c r="E256" s="135"/>
      <c r="F256" s="136" t="s">
        <v>329</v>
      </c>
      <c r="G256" s="132" t="s">
        <v>5256</v>
      </c>
      <c r="H256" s="132" t="s">
        <v>5257</v>
      </c>
      <c r="I256" s="132" t="s">
        <v>5258</v>
      </c>
      <c r="J256" s="134">
        <v>300527</v>
      </c>
      <c r="K256" s="132" t="s">
        <v>5259</v>
      </c>
      <c r="L256" s="132" t="s">
        <v>329</v>
      </c>
      <c r="M256" s="132" t="s">
        <v>329</v>
      </c>
      <c r="N256" s="132" t="s">
        <v>329</v>
      </c>
      <c r="O256" s="132" t="s">
        <v>329</v>
      </c>
      <c r="P256" s="132" t="s">
        <v>329</v>
      </c>
      <c r="Q256" s="132" t="s">
        <v>329</v>
      </c>
      <c r="R256" s="132" t="s">
        <v>330</v>
      </c>
      <c r="S256" s="132" t="s">
        <v>329</v>
      </c>
      <c r="T256" s="132" t="s">
        <v>329</v>
      </c>
      <c r="U256" s="132" t="s">
        <v>329</v>
      </c>
      <c r="V256" s="132" t="s">
        <v>329</v>
      </c>
      <c r="W256" s="132" t="s">
        <v>329</v>
      </c>
      <c r="X256" s="134" t="s">
        <v>2322</v>
      </c>
      <c r="Y256" s="15"/>
      <c r="Z256" s="15"/>
      <c r="AA256" s="21">
        <v>170685</v>
      </c>
      <c r="AE256" s="15"/>
    </row>
    <row r="257" spans="1:31" ht="15.75" customHeight="1" x14ac:dyDescent="0.15">
      <c r="A257" s="132" t="s">
        <v>243</v>
      </c>
      <c r="B257" s="133">
        <f>HYPERLINK("http://www.ncbi.nlm.nih.gov/gene/?term=55190",55190)</f>
        <v>55190</v>
      </c>
      <c r="C257" s="135" t="s">
        <v>280</v>
      </c>
      <c r="D257" s="135" t="s">
        <v>3241</v>
      </c>
      <c r="E257" s="135"/>
      <c r="F257" s="136" t="s">
        <v>329</v>
      </c>
      <c r="G257" s="132" t="s">
        <v>5362</v>
      </c>
      <c r="H257" s="132" t="s">
        <v>5363</v>
      </c>
      <c r="I257" s="132" t="s">
        <v>5364</v>
      </c>
      <c r="J257" s="134">
        <v>300528</v>
      </c>
      <c r="K257" s="132" t="s">
        <v>5365</v>
      </c>
      <c r="L257" s="132" t="s">
        <v>329</v>
      </c>
      <c r="M257" s="132" t="s">
        <v>329</v>
      </c>
      <c r="N257" s="132" t="s">
        <v>329</v>
      </c>
      <c r="O257" s="132" t="s">
        <v>329</v>
      </c>
      <c r="P257" s="132" t="s">
        <v>329</v>
      </c>
      <c r="Q257" s="132" t="s">
        <v>329</v>
      </c>
      <c r="R257" s="132" t="s">
        <v>330</v>
      </c>
      <c r="S257" s="132" t="s">
        <v>329</v>
      </c>
      <c r="T257" s="132" t="s">
        <v>329</v>
      </c>
      <c r="U257" s="132" t="s">
        <v>329</v>
      </c>
      <c r="V257" s="132" t="s">
        <v>329</v>
      </c>
      <c r="W257" s="132" t="s">
        <v>329</v>
      </c>
      <c r="X257" s="134" t="s">
        <v>2322</v>
      </c>
      <c r="Y257" s="15"/>
      <c r="Z257" s="15"/>
      <c r="AA257" s="21">
        <v>55190</v>
      </c>
      <c r="AE257" s="15"/>
    </row>
    <row r="258" spans="1:31" ht="15.75" customHeight="1" x14ac:dyDescent="0.15">
      <c r="A258" s="132" t="s">
        <v>244</v>
      </c>
      <c r="B258" s="133">
        <f>HYPERLINK("http://www.ncbi.nlm.nih.gov/gene/?term=256281",256281)</f>
        <v>256281</v>
      </c>
      <c r="C258" s="135" t="s">
        <v>280</v>
      </c>
      <c r="D258" s="135" t="s">
        <v>3241</v>
      </c>
      <c r="E258" s="135"/>
      <c r="F258" s="136" t="s">
        <v>329</v>
      </c>
      <c r="G258" s="132" t="s">
        <v>5389</v>
      </c>
      <c r="H258" s="132" t="s">
        <v>5390</v>
      </c>
      <c r="I258" s="132" t="s">
        <v>5391</v>
      </c>
      <c r="J258" s="134">
        <v>609219</v>
      </c>
      <c r="K258" s="132" t="s">
        <v>5392</v>
      </c>
      <c r="L258" s="132" t="s">
        <v>329</v>
      </c>
      <c r="M258" s="132" t="s">
        <v>329</v>
      </c>
      <c r="N258" s="132" t="s">
        <v>329</v>
      </c>
      <c r="O258" s="132" t="s">
        <v>329</v>
      </c>
      <c r="P258" s="132" t="s">
        <v>329</v>
      </c>
      <c r="Q258" s="132" t="s">
        <v>329</v>
      </c>
      <c r="R258" s="132" t="s">
        <v>330</v>
      </c>
      <c r="S258" s="132" t="s">
        <v>329</v>
      </c>
      <c r="T258" s="132" t="s">
        <v>329</v>
      </c>
      <c r="U258" s="132" t="s">
        <v>329</v>
      </c>
      <c r="V258" s="132" t="s">
        <v>329</v>
      </c>
      <c r="W258" s="132" t="s">
        <v>329</v>
      </c>
      <c r="X258" s="134" t="s">
        <v>2322</v>
      </c>
      <c r="Y258" s="15"/>
      <c r="Z258" s="15"/>
      <c r="AA258" s="21">
        <v>256281</v>
      </c>
      <c r="AE258" s="15"/>
    </row>
    <row r="259" spans="1:31" ht="12" x14ac:dyDescent="0.15">
      <c r="A259" s="132" t="s">
        <v>245</v>
      </c>
      <c r="B259" s="133">
        <f>HYPERLINK("http://www.ncbi.nlm.nih.gov/gene/?term=11165",11165)</f>
        <v>11165</v>
      </c>
      <c r="C259" s="135" t="s">
        <v>280</v>
      </c>
      <c r="D259" s="135" t="s">
        <v>3241</v>
      </c>
      <c r="E259" s="135"/>
      <c r="F259" s="136" t="s">
        <v>329</v>
      </c>
      <c r="G259" s="132" t="s">
        <v>5286</v>
      </c>
      <c r="H259" s="132" t="s">
        <v>5287</v>
      </c>
      <c r="I259" s="132" t="s">
        <v>5288</v>
      </c>
      <c r="J259" s="134">
        <v>609228</v>
      </c>
      <c r="K259" s="132" t="s">
        <v>5289</v>
      </c>
      <c r="L259" s="132" t="s">
        <v>329</v>
      </c>
      <c r="M259" s="132" t="s">
        <v>329</v>
      </c>
      <c r="N259" s="132" t="s">
        <v>329</v>
      </c>
      <c r="O259" s="132" t="s">
        <v>329</v>
      </c>
      <c r="P259" s="132" t="s">
        <v>329</v>
      </c>
      <c r="Q259" s="132" t="s">
        <v>329</v>
      </c>
      <c r="R259" s="132" t="s">
        <v>330</v>
      </c>
      <c r="S259" s="132" t="s">
        <v>329</v>
      </c>
      <c r="T259" s="132" t="s">
        <v>329</v>
      </c>
      <c r="U259" s="132" t="s">
        <v>329</v>
      </c>
      <c r="V259" s="132" t="s">
        <v>329</v>
      </c>
      <c r="W259" s="132" t="s">
        <v>329</v>
      </c>
      <c r="X259" s="134" t="s">
        <v>2322</v>
      </c>
      <c r="Y259" s="15"/>
      <c r="Z259" s="15"/>
      <c r="AA259" s="21">
        <v>11165</v>
      </c>
      <c r="AE259" s="15"/>
    </row>
    <row r="260" spans="1:31" ht="15.75" customHeight="1" x14ac:dyDescent="0.15">
      <c r="A260" s="132" t="s">
        <v>246</v>
      </c>
      <c r="B260" s="133">
        <f>HYPERLINK("http://www.ncbi.nlm.nih.gov/gene/?term=11163",11163)</f>
        <v>11163</v>
      </c>
      <c r="C260" s="135" t="s">
        <v>280</v>
      </c>
      <c r="D260" s="135" t="s">
        <v>3241</v>
      </c>
      <c r="E260" s="135"/>
      <c r="F260" s="136" t="s">
        <v>329</v>
      </c>
      <c r="G260" s="132" t="s">
        <v>4856</v>
      </c>
      <c r="H260" s="132" t="s">
        <v>4857</v>
      </c>
      <c r="I260" s="132" t="s">
        <v>4858</v>
      </c>
      <c r="J260" s="134">
        <v>609229</v>
      </c>
      <c r="K260" s="132" t="s">
        <v>4859</v>
      </c>
      <c r="L260" s="132" t="s">
        <v>329</v>
      </c>
      <c r="M260" s="132" t="s">
        <v>329</v>
      </c>
      <c r="N260" s="132" t="s">
        <v>329</v>
      </c>
      <c r="O260" s="132" t="s">
        <v>329</v>
      </c>
      <c r="P260" s="132" t="s">
        <v>329</v>
      </c>
      <c r="Q260" s="132" t="s">
        <v>329</v>
      </c>
      <c r="R260" s="132" t="s">
        <v>330</v>
      </c>
      <c r="S260" s="132" t="s">
        <v>329</v>
      </c>
      <c r="T260" s="132" t="s">
        <v>329</v>
      </c>
      <c r="U260" s="132" t="s">
        <v>329</v>
      </c>
      <c r="V260" s="132" t="s">
        <v>329</v>
      </c>
      <c r="W260" s="132" t="s">
        <v>329</v>
      </c>
      <c r="X260" s="134" t="s">
        <v>2322</v>
      </c>
      <c r="Y260" s="15"/>
      <c r="Z260" s="15"/>
      <c r="AA260" s="21">
        <v>11163</v>
      </c>
      <c r="AE260" s="15"/>
    </row>
    <row r="261" spans="1:31" ht="15.75" customHeight="1" x14ac:dyDescent="0.15">
      <c r="A261" s="132" t="s">
        <v>247</v>
      </c>
      <c r="B261" s="133">
        <f>HYPERLINK("http://www.ncbi.nlm.nih.gov/gene/?term=5464",5464)</f>
        <v>5464</v>
      </c>
      <c r="C261" s="135" t="s">
        <v>3239</v>
      </c>
      <c r="D261" s="135" t="s">
        <v>3254</v>
      </c>
      <c r="E261" s="135"/>
      <c r="F261" s="136" t="s">
        <v>329</v>
      </c>
      <c r="G261" s="132" t="s">
        <v>4594</v>
      </c>
      <c r="H261" s="132" t="s">
        <v>4595</v>
      </c>
      <c r="I261" s="132" t="s">
        <v>4596</v>
      </c>
      <c r="J261" s="134">
        <v>179030</v>
      </c>
      <c r="K261" s="132" t="s">
        <v>4597</v>
      </c>
      <c r="L261" s="132" t="s">
        <v>329</v>
      </c>
      <c r="M261" s="132" t="s">
        <v>329</v>
      </c>
      <c r="N261" s="132" t="s">
        <v>329</v>
      </c>
      <c r="O261" s="132" t="s">
        <v>329</v>
      </c>
      <c r="P261" s="132" t="s">
        <v>329</v>
      </c>
      <c r="Q261" s="132" t="s">
        <v>329</v>
      </c>
      <c r="R261" s="132" t="s">
        <v>330</v>
      </c>
      <c r="S261" s="132" t="s">
        <v>329</v>
      </c>
      <c r="T261" s="132" t="s">
        <v>329</v>
      </c>
      <c r="U261" s="132" t="s">
        <v>329</v>
      </c>
      <c r="V261" s="132" t="s">
        <v>329</v>
      </c>
      <c r="W261" s="132" t="s">
        <v>329</v>
      </c>
      <c r="X261" s="134" t="s">
        <v>2322</v>
      </c>
      <c r="Y261" s="15"/>
      <c r="Z261" s="15"/>
      <c r="AA261" s="21">
        <v>5464</v>
      </c>
      <c r="AE261" s="15"/>
    </row>
    <row r="262" spans="1:31" ht="12" x14ac:dyDescent="0.15">
      <c r="A262" s="132" t="s">
        <v>248</v>
      </c>
      <c r="B262" s="133">
        <f>HYPERLINK("http://www.ncbi.nlm.nih.gov/gene/?term=27068",27068)</f>
        <v>27068</v>
      </c>
      <c r="C262" s="135" t="s">
        <v>3239</v>
      </c>
      <c r="D262" s="135" t="s">
        <v>3254</v>
      </c>
      <c r="E262" s="135"/>
      <c r="F262" s="136" t="s">
        <v>329</v>
      </c>
      <c r="G262" s="132" t="s">
        <v>4499</v>
      </c>
      <c r="H262" s="132" t="s">
        <v>4500</v>
      </c>
      <c r="I262" s="132" t="s">
        <v>4501</v>
      </c>
      <c r="J262" s="134">
        <v>609988</v>
      </c>
      <c r="K262" s="132" t="s">
        <v>4502</v>
      </c>
      <c r="L262" s="132" t="s">
        <v>329</v>
      </c>
      <c r="M262" s="132" t="s">
        <v>329</v>
      </c>
      <c r="N262" s="132" t="s">
        <v>329</v>
      </c>
      <c r="O262" s="132" t="s">
        <v>329</v>
      </c>
      <c r="P262" s="132" t="s">
        <v>329</v>
      </c>
      <c r="Q262" s="132" t="s">
        <v>329</v>
      </c>
      <c r="R262" s="132" t="s">
        <v>330</v>
      </c>
      <c r="S262" s="132" t="s">
        <v>329</v>
      </c>
      <c r="T262" s="132" t="s">
        <v>329</v>
      </c>
      <c r="U262" s="132" t="s">
        <v>329</v>
      </c>
      <c r="V262" s="132" t="s">
        <v>329</v>
      </c>
      <c r="W262" s="132" t="s">
        <v>329</v>
      </c>
      <c r="X262" s="134" t="s">
        <v>2322</v>
      </c>
      <c r="Y262" s="15"/>
      <c r="Z262" s="15"/>
      <c r="AA262" s="21">
        <v>27068</v>
      </c>
      <c r="AE262" s="15"/>
    </row>
    <row r="263" spans="1:31" ht="15.75" customHeight="1" x14ac:dyDescent="0.15">
      <c r="A263" s="132" t="s">
        <v>183</v>
      </c>
      <c r="B263" s="133">
        <f>HYPERLINK("http://www.ncbi.nlm.nih.gov/gene/?term=4907",4907)</f>
        <v>4907</v>
      </c>
      <c r="C263" s="135" t="s">
        <v>2864</v>
      </c>
      <c r="D263" s="135" t="s">
        <v>3244</v>
      </c>
      <c r="E263" s="135"/>
      <c r="F263" s="136" t="s">
        <v>329</v>
      </c>
      <c r="G263" s="132" t="s">
        <v>4534</v>
      </c>
      <c r="H263" s="132" t="s">
        <v>4535</v>
      </c>
      <c r="I263" s="132" t="s">
        <v>4536</v>
      </c>
      <c r="J263" s="134">
        <v>129190</v>
      </c>
      <c r="K263" s="132" t="s">
        <v>4537</v>
      </c>
      <c r="L263" s="132" t="s">
        <v>329</v>
      </c>
      <c r="M263" s="132" t="s">
        <v>329</v>
      </c>
      <c r="N263" s="132" t="s">
        <v>329</v>
      </c>
      <c r="O263" s="132" t="s">
        <v>329</v>
      </c>
      <c r="P263" s="132" t="s">
        <v>329</v>
      </c>
      <c r="Q263" s="132" t="s">
        <v>330</v>
      </c>
      <c r="R263" s="132" t="s">
        <v>329</v>
      </c>
      <c r="S263" s="132" t="s">
        <v>329</v>
      </c>
      <c r="T263" s="132" t="s">
        <v>329</v>
      </c>
      <c r="U263" s="132" t="s">
        <v>329</v>
      </c>
      <c r="V263" s="132" t="s">
        <v>329</v>
      </c>
      <c r="W263" s="132" t="s">
        <v>330</v>
      </c>
      <c r="X263" s="134" t="s">
        <v>330</v>
      </c>
      <c r="Y263" s="15"/>
      <c r="Z263" s="15"/>
      <c r="AA263" s="21">
        <v>4907</v>
      </c>
      <c r="AE263" s="15"/>
    </row>
    <row r="264" spans="1:31" ht="15.75" customHeight="1" x14ac:dyDescent="0.15">
      <c r="A264" s="132" t="s">
        <v>184</v>
      </c>
      <c r="B264" s="133">
        <f>HYPERLINK("http://www.ncbi.nlm.nih.gov/gene/?term=51699",51699)</f>
        <v>51699</v>
      </c>
      <c r="C264" s="135" t="s">
        <v>2864</v>
      </c>
      <c r="D264" s="135" t="s">
        <v>3245</v>
      </c>
      <c r="E264" s="135"/>
      <c r="F264" s="136" t="s">
        <v>329</v>
      </c>
      <c r="G264" s="132" t="s">
        <v>4690</v>
      </c>
      <c r="H264" s="132" t="s">
        <v>4691</v>
      </c>
      <c r="I264" s="132" t="s">
        <v>4692</v>
      </c>
      <c r="J264" s="134">
        <v>606932</v>
      </c>
      <c r="K264" s="132" t="s">
        <v>2323</v>
      </c>
      <c r="L264" s="132" t="s">
        <v>329</v>
      </c>
      <c r="M264" s="132" t="s">
        <v>329</v>
      </c>
      <c r="N264" s="132" t="s">
        <v>329</v>
      </c>
      <c r="O264" s="132" t="s">
        <v>329</v>
      </c>
      <c r="P264" s="132" t="s">
        <v>329</v>
      </c>
      <c r="Q264" s="132" t="s">
        <v>330</v>
      </c>
      <c r="R264" s="132" t="s">
        <v>329</v>
      </c>
      <c r="S264" s="132" t="s">
        <v>329</v>
      </c>
      <c r="T264" s="132" t="s">
        <v>329</v>
      </c>
      <c r="U264" s="132" t="s">
        <v>329</v>
      </c>
      <c r="V264" s="132" t="s">
        <v>329</v>
      </c>
      <c r="W264" s="132" t="s">
        <v>329</v>
      </c>
      <c r="X264" s="134" t="s">
        <v>2322</v>
      </c>
      <c r="Y264" s="15"/>
      <c r="Z264" s="15"/>
      <c r="AA264" s="21">
        <v>51699</v>
      </c>
      <c r="AE264" s="15"/>
    </row>
    <row r="265" spans="1:31" ht="15.75" customHeight="1" x14ac:dyDescent="0.15">
      <c r="A265" s="136" t="s">
        <v>256</v>
      </c>
      <c r="B265" s="133">
        <f>HYPERLINK("http://www.ncbi.nlm.nih.gov/gene/?term=55529",55529)</f>
        <v>55529</v>
      </c>
      <c r="C265" s="135" t="s">
        <v>281</v>
      </c>
      <c r="D265" s="135" t="s">
        <v>281</v>
      </c>
      <c r="E265" s="135"/>
      <c r="F265" s="136" t="s">
        <v>329</v>
      </c>
      <c r="G265" s="136"/>
      <c r="H265" s="136" t="s">
        <v>5114</v>
      </c>
      <c r="I265" s="136" t="s">
        <v>5115</v>
      </c>
      <c r="J265" s="139">
        <v>609864</v>
      </c>
      <c r="K265" s="136" t="s">
        <v>5116</v>
      </c>
      <c r="L265" s="132" t="s">
        <v>329</v>
      </c>
      <c r="M265" s="132" t="s">
        <v>329</v>
      </c>
      <c r="N265" s="132" t="s">
        <v>329</v>
      </c>
      <c r="O265" s="132" t="s">
        <v>329</v>
      </c>
      <c r="P265" s="132" t="s">
        <v>329</v>
      </c>
      <c r="Q265" s="132" t="s">
        <v>329</v>
      </c>
      <c r="R265" s="132" t="s">
        <v>329</v>
      </c>
      <c r="S265" s="132" t="s">
        <v>329</v>
      </c>
      <c r="T265" s="132" t="s">
        <v>329</v>
      </c>
      <c r="U265" s="132" t="s">
        <v>329</v>
      </c>
      <c r="V265" s="132" t="s">
        <v>329</v>
      </c>
      <c r="W265" s="132" t="s">
        <v>329</v>
      </c>
      <c r="X265" s="139" t="s">
        <v>2322</v>
      </c>
      <c r="Y265" s="15"/>
      <c r="Z265" s="15"/>
      <c r="AA265" s="23">
        <v>55529</v>
      </c>
      <c r="AE265" s="15"/>
    </row>
    <row r="266" spans="1:31" ht="15.75" customHeight="1" x14ac:dyDescent="0.15">
      <c r="A266" s="136" t="s">
        <v>257</v>
      </c>
      <c r="B266" s="133">
        <f>HYPERLINK("http://www.ncbi.nlm.nih.gov/gene/?term=90809",90809)</f>
        <v>90809</v>
      </c>
      <c r="C266" s="135" t="s">
        <v>281</v>
      </c>
      <c r="D266" s="135" t="s">
        <v>281</v>
      </c>
      <c r="E266" s="135"/>
      <c r="F266" s="136" t="s">
        <v>329</v>
      </c>
      <c r="G266" s="136" t="s">
        <v>4625</v>
      </c>
      <c r="H266" s="136" t="s">
        <v>4626</v>
      </c>
      <c r="I266" s="136" t="s">
        <v>4627</v>
      </c>
      <c r="J266" s="139">
        <v>609865</v>
      </c>
      <c r="K266" s="136" t="s">
        <v>4628</v>
      </c>
      <c r="L266" s="132" t="s">
        <v>329</v>
      </c>
      <c r="M266" s="132" t="s">
        <v>329</v>
      </c>
      <c r="N266" s="132" t="s">
        <v>329</v>
      </c>
      <c r="O266" s="132" t="s">
        <v>329</v>
      </c>
      <c r="P266" s="132" t="s">
        <v>329</v>
      </c>
      <c r="Q266" s="132" t="s">
        <v>329</v>
      </c>
      <c r="R266" s="132" t="s">
        <v>329</v>
      </c>
      <c r="S266" s="132" t="s">
        <v>329</v>
      </c>
      <c r="T266" s="132" t="s">
        <v>329</v>
      </c>
      <c r="U266" s="132" t="s">
        <v>329</v>
      </c>
      <c r="V266" s="132" t="s">
        <v>329</v>
      </c>
      <c r="W266" s="132" t="s">
        <v>329</v>
      </c>
      <c r="X266" s="139" t="s">
        <v>2322</v>
      </c>
      <c r="Y266" s="15"/>
      <c r="Z266" s="15"/>
      <c r="AA266" s="23">
        <v>90809</v>
      </c>
      <c r="AE266" s="15"/>
    </row>
    <row r="268" spans="1:31" ht="15.75" customHeight="1" x14ac:dyDescent="0.15">
      <c r="A268" s="11"/>
      <c r="H268" s="11"/>
      <c r="I268" s="11"/>
      <c r="J268" s="11"/>
      <c r="K268" s="11"/>
      <c r="L268" s="11"/>
    </row>
  </sheetData>
  <sortState ref="A3:AF266">
    <sortCondition descending="1" ref="F3:F266"/>
    <sortCondition ref="C3:C266"/>
    <sortCondition ref="D3:D266"/>
    <sortCondition ref="E3:E266"/>
    <sortCondition ref="A3:A266"/>
  </sortState>
  <mergeCells count="4">
    <mergeCell ref="C1:F1"/>
    <mergeCell ref="G1:K1"/>
    <mergeCell ref="L1:U1"/>
    <mergeCell ref="V1:Y1"/>
  </mergeCells>
  <conditionalFormatting sqref="AA3:AA264">
    <cfRule type="cellIs" dxfId="58" priority="20" operator="equal">
      <formula>"0"</formula>
    </cfRule>
  </conditionalFormatting>
  <conditionalFormatting sqref="AA3:AA264">
    <cfRule type="cellIs" dxfId="57" priority="21" operator="equal">
      <formula>"1"</formula>
    </cfRule>
  </conditionalFormatting>
  <conditionalFormatting sqref="B3:B266">
    <cfRule type="cellIs" dxfId="56" priority="5" operator="equal">
      <formula>"0"</formula>
    </cfRule>
  </conditionalFormatting>
  <conditionalFormatting sqref="B3:B266">
    <cfRule type="cellIs" dxfId="55" priority="6" operator="equal">
      <formula>"1"</formula>
    </cfRule>
  </conditionalFormatting>
  <conditionalFormatting sqref="F3:F266 L3:W266">
    <cfRule type="beginsWith" dxfId="54" priority="3" operator="beginsWith" text="No">
      <formula>LEFT(F3,LEN("No"))="No"</formula>
    </cfRule>
    <cfRule type="beginsWith" dxfId="53" priority="4" operator="beginsWith" text="Yes">
      <formula>LEFT(F3,LEN("Yes"))="Yes"</formula>
    </cfRule>
  </conditionalFormatting>
  <hyperlinks>
    <hyperlink ref="M2" r:id="rId1" display="Alonso et al. (2004) - Protein Tyrosine phosphatases"/>
    <hyperlink ref="L2" r:id="rId2" display="Andersen et al. (2001, 2004) - Classic PTPs"/>
    <hyperlink ref="N2" r:id="rId3" display="Cohen (2004) - Ser/Thr phosphatases"/>
    <hyperlink ref="O2" r:id="rId4" display="Tonks (2006) - Cys-based Protein Tyorosine phosphatases"/>
    <hyperlink ref="P2" r:id="rId5" display="Lu &amp; Wang (2008) - PPM/PP2C"/>
    <hyperlink ref="Q2" r:id="rId6" display="Li et al. (2013) - DEPOD  database"/>
    <hyperlink ref="R2" r:id="rId7" display="Liberti et al. (2013) -HuPho database"/>
    <hyperlink ref="S2" r:id="rId8" display="Wang et al. (2013) - EKPD database"/>
    <hyperlink ref="T2" r:id="rId9" display="Seifried et al. (2013) - HAD phosphatase"/>
    <hyperlink ref="U2" r:id="rId10" display="Hatzihristidis et al. - (2014) - PTP-central database of Protein Tyrosine phosphatases"/>
  </hyperlinks>
  <pageMargins left="0.75" right="0.75" top="1" bottom="1" header="0.5" footer="0.5"/>
  <pageSetup orientation="portrait" horizontalDpi="4294967292" verticalDpi="429496729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3"/>
  <sheetViews>
    <sheetView workbookViewId="0">
      <pane ySplit="1" topLeftCell="A2" activePane="bottomLeft" state="frozen"/>
      <selection pane="bottomLeft" sqref="A1:G1"/>
    </sheetView>
  </sheetViews>
  <sheetFormatPr baseColWidth="10" defaultRowHeight="16" x14ac:dyDescent="0.2"/>
  <cols>
    <col min="1" max="1" width="14.6640625" customWidth="1"/>
    <col min="2" max="3" width="11.6640625" customWidth="1"/>
    <col min="4" max="4" width="18.1640625" customWidth="1"/>
    <col min="5" max="6" width="15.83203125" customWidth="1"/>
    <col min="7" max="7" width="36" customWidth="1"/>
  </cols>
  <sheetData>
    <row r="1" spans="1:7" s="73" customFormat="1" ht="102" customHeight="1" x14ac:dyDescent="0.2">
      <c r="A1" s="140" t="s">
        <v>285</v>
      </c>
      <c r="B1" s="141" t="s">
        <v>4181</v>
      </c>
      <c r="C1" s="141" t="s">
        <v>14198</v>
      </c>
      <c r="D1" s="142" t="s">
        <v>4177</v>
      </c>
      <c r="E1" s="142" t="s">
        <v>4178</v>
      </c>
      <c r="F1" s="143" t="s">
        <v>14722</v>
      </c>
      <c r="G1" s="143" t="s">
        <v>4182</v>
      </c>
    </row>
    <row r="2" spans="1:7" x14ac:dyDescent="0.2">
      <c r="A2" s="144" t="s">
        <v>2574</v>
      </c>
      <c r="B2" s="145">
        <v>106</v>
      </c>
      <c r="C2" s="145">
        <v>31</v>
      </c>
      <c r="D2" s="145">
        <v>56</v>
      </c>
      <c r="E2" s="146">
        <f>Table2[[#This Row],[No. of human phosphatases with protein substrates]]/Table2[[#This Row],[No. of human phosphatases in the fold]]</f>
        <v>0.52830188679245282</v>
      </c>
      <c r="F2" s="224">
        <f>Table2[[#This Row],[No. of human phosphatases with protein substrates]]/(Table2[[#This Row],[No. of human phosphatases in the fold]]-Table2[[#This Row],[No. of human phosphatases have no known substrate]])</f>
        <v>0.7466666666666667</v>
      </c>
      <c r="G2" s="147" t="s">
        <v>4183</v>
      </c>
    </row>
    <row r="3" spans="1:7" x14ac:dyDescent="0.2">
      <c r="A3" s="144" t="s">
        <v>264</v>
      </c>
      <c r="B3" s="145">
        <v>20</v>
      </c>
      <c r="C3" s="145">
        <v>6</v>
      </c>
      <c r="D3" s="145">
        <v>14</v>
      </c>
      <c r="E3" s="146">
        <f>Table2[[#This Row],[No. of human phosphatases with protein substrates]]/Table2[[#This Row],[No. of human phosphatases in the fold]]</f>
        <v>0.7</v>
      </c>
      <c r="F3" s="224">
        <f>Table2[[#This Row],[No. of human phosphatases with protein substrates]]/(Table2[[#This Row],[No. of human phosphatases in the fold]]-Table2[[#This Row],[No. of human phosphatases have no known substrate]])</f>
        <v>1</v>
      </c>
      <c r="G3" s="147" t="s">
        <v>4184</v>
      </c>
    </row>
    <row r="4" spans="1:7" x14ac:dyDescent="0.2">
      <c r="A4" s="144" t="s">
        <v>2864</v>
      </c>
      <c r="B4" s="145">
        <v>17</v>
      </c>
      <c r="C4" s="145">
        <v>5</v>
      </c>
      <c r="D4" s="145">
        <v>11</v>
      </c>
      <c r="E4" s="146">
        <f>Table2[[#This Row],[No. of human phosphatases with protein substrates]]/Table2[[#This Row],[No. of human phosphatases in the fold]]</f>
        <v>0.6470588235294118</v>
      </c>
      <c r="F4" s="224">
        <f>Table2[[#This Row],[No. of human phosphatases with protein substrates]]/(Table2[[#This Row],[No. of human phosphatases in the fold]]-Table2[[#This Row],[No. of human phosphatases have no known substrate]])</f>
        <v>0.91666666666666663</v>
      </c>
      <c r="G4" s="147" t="s">
        <v>4185</v>
      </c>
    </row>
    <row r="5" spans="1:7" x14ac:dyDescent="0.2">
      <c r="A5" s="144" t="s">
        <v>266</v>
      </c>
      <c r="B5" s="145">
        <v>43</v>
      </c>
      <c r="C5" s="145">
        <v>16</v>
      </c>
      <c r="D5" s="145">
        <v>9</v>
      </c>
      <c r="E5" s="146">
        <f>Table2[[#This Row],[No. of human phosphatases with protein substrates]]/Table2[[#This Row],[No. of human phosphatases in the fold]]</f>
        <v>0.20930232558139536</v>
      </c>
      <c r="F5" s="224">
        <f>Table2[[#This Row],[No. of human phosphatases with protein substrates]]/(Table2[[#This Row],[No. of human phosphatases in the fold]]-Table2[[#This Row],[No. of human phosphatases have no known substrate]])</f>
        <v>0.33333333333333331</v>
      </c>
      <c r="G5" s="147" t="s">
        <v>4186</v>
      </c>
    </row>
    <row r="6" spans="1:7" x14ac:dyDescent="0.2">
      <c r="A6" s="144" t="s">
        <v>2577</v>
      </c>
      <c r="B6" s="145">
        <v>20</v>
      </c>
      <c r="C6" s="145">
        <v>3</v>
      </c>
      <c r="D6" s="145">
        <v>6</v>
      </c>
      <c r="E6" s="146">
        <f>Table2[[#This Row],[No. of human phosphatases with protein substrates]]/Table2[[#This Row],[No. of human phosphatases in the fold]]</f>
        <v>0.3</v>
      </c>
      <c r="F6" s="224">
        <f>Table2[[#This Row],[No. of human phosphatases with protein substrates]]/(Table2[[#This Row],[No. of human phosphatases in the fold]]-Table2[[#This Row],[No. of human phosphatases have no known substrate]])</f>
        <v>0.35294117647058826</v>
      </c>
      <c r="G6" s="147" t="s">
        <v>4187</v>
      </c>
    </row>
    <row r="7" spans="1:7" x14ac:dyDescent="0.2">
      <c r="A7" s="144" t="s">
        <v>6653</v>
      </c>
      <c r="B7" s="145">
        <v>3</v>
      </c>
      <c r="C7" s="145">
        <v>0</v>
      </c>
      <c r="D7" s="145">
        <v>3</v>
      </c>
      <c r="E7" s="146">
        <f>Table2[[#This Row],[No. of human phosphatases with protein substrates]]/Table2[[#This Row],[No. of human phosphatases in the fold]]</f>
        <v>1</v>
      </c>
      <c r="F7" s="224">
        <f>Table2[[#This Row],[No. of human phosphatases with protein substrates]]/(Table2[[#This Row],[No. of human phosphatases in the fold]]-Table2[[#This Row],[No. of human phosphatases have no known substrate]])</f>
        <v>1</v>
      </c>
      <c r="G7" s="147" t="s">
        <v>4188</v>
      </c>
    </row>
    <row r="8" spans="1:7" x14ac:dyDescent="0.2">
      <c r="A8" s="144" t="s">
        <v>2573</v>
      </c>
      <c r="B8" s="145">
        <v>2</v>
      </c>
      <c r="C8" s="145">
        <v>0</v>
      </c>
      <c r="D8" s="145">
        <v>2</v>
      </c>
      <c r="E8" s="146">
        <f>Table2[[#This Row],[No. of human phosphatases with protein substrates]]/Table2[[#This Row],[No. of human phosphatases in the fold]]</f>
        <v>1</v>
      </c>
      <c r="F8" s="224">
        <f>Table2[[#This Row],[No. of human phosphatases with protein substrates]]/(Table2[[#This Row],[No. of human phosphatases in the fold]]-Table2[[#This Row],[No. of human phosphatases have no known substrate]])</f>
        <v>1</v>
      </c>
      <c r="G8" s="147" t="s">
        <v>4189</v>
      </c>
    </row>
    <row r="9" spans="1:7" x14ac:dyDescent="0.2">
      <c r="A9" s="144" t="s">
        <v>275</v>
      </c>
      <c r="B9" s="145">
        <v>1</v>
      </c>
      <c r="C9" s="145">
        <v>0</v>
      </c>
      <c r="D9" s="145">
        <v>1</v>
      </c>
      <c r="E9" s="146">
        <f>Table2[[#This Row],[No. of human phosphatases with protein substrates]]/Table2[[#This Row],[No. of human phosphatases in the fold]]</f>
        <v>1</v>
      </c>
      <c r="F9" s="224">
        <f>Table2[[#This Row],[No. of human phosphatases with protein substrates]]/(Table2[[#This Row],[No. of human phosphatases in the fold]]-Table2[[#This Row],[No. of human phosphatases have no known substrate]])</f>
        <v>1</v>
      </c>
      <c r="G9" s="147" t="s">
        <v>4190</v>
      </c>
    </row>
    <row r="10" spans="1:7" x14ac:dyDescent="0.2">
      <c r="A10" s="144" t="s">
        <v>283</v>
      </c>
      <c r="B10" s="145">
        <v>1</v>
      </c>
      <c r="C10" s="145">
        <v>0</v>
      </c>
      <c r="D10" s="145">
        <v>1</v>
      </c>
      <c r="E10" s="146">
        <f>Table2[[#This Row],[No. of human phosphatases with protein substrates]]/Table2[[#This Row],[No. of human phosphatases in the fold]]</f>
        <v>1</v>
      </c>
      <c r="F10" s="224">
        <f>Table2[[#This Row],[No. of human phosphatases with protein substrates]]/(Table2[[#This Row],[No. of human phosphatases in the fold]]-Table2[[#This Row],[No. of human phosphatases have no known substrate]])</f>
        <v>1</v>
      </c>
      <c r="G10" s="147" t="s">
        <v>2322</v>
      </c>
    </row>
    <row r="11" spans="1:7" x14ac:dyDescent="0.2">
      <c r="A11" s="144" t="s">
        <v>2576</v>
      </c>
      <c r="B11" s="145">
        <v>4</v>
      </c>
      <c r="C11" s="145">
        <v>1</v>
      </c>
      <c r="D11" s="145">
        <v>2</v>
      </c>
      <c r="E11" s="146">
        <f>Table2[[#This Row],[No. of human phosphatases with protein substrates]]/Table2[[#This Row],[No. of human phosphatases in the fold]]</f>
        <v>0.5</v>
      </c>
      <c r="F11" s="224">
        <f>Table2[[#This Row],[No. of human phosphatases with protein substrates]]/(Table2[[#This Row],[No. of human phosphatases in the fold]]-Table2[[#This Row],[No. of human phosphatases have no known substrate]])</f>
        <v>0.66666666666666663</v>
      </c>
      <c r="G11" s="147" t="s">
        <v>4191</v>
      </c>
    </row>
    <row r="12" spans="1:7" x14ac:dyDescent="0.2">
      <c r="A12" s="144" t="s">
        <v>276</v>
      </c>
      <c r="B12" s="145">
        <v>18</v>
      </c>
      <c r="C12" s="145">
        <v>4</v>
      </c>
      <c r="D12" s="145">
        <v>0</v>
      </c>
      <c r="E12" s="146">
        <f>Table2[[#This Row],[No. of human phosphatases with protein substrates]]/Table2[[#This Row],[No. of human phosphatases in the fold]]</f>
        <v>0</v>
      </c>
      <c r="F12" s="224">
        <f>Table2[[#This Row],[No. of human phosphatases with protein substrates]]/(Table2[[#This Row],[No. of human phosphatases in the fold]]-Table2[[#This Row],[No. of human phosphatases have no known substrate]])</f>
        <v>0</v>
      </c>
      <c r="G12" s="147" t="s">
        <v>4194</v>
      </c>
    </row>
    <row r="13" spans="1:7" x14ac:dyDescent="0.2">
      <c r="A13" s="144" t="s">
        <v>279</v>
      </c>
      <c r="B13" s="145">
        <v>8</v>
      </c>
      <c r="C13" s="145">
        <v>0</v>
      </c>
      <c r="D13" s="145">
        <v>0</v>
      </c>
      <c r="E13" s="146">
        <f>Table2[[#This Row],[No. of human phosphatases with protein substrates]]/Table2[[#This Row],[No. of human phosphatases in the fold]]</f>
        <v>0</v>
      </c>
      <c r="F13" s="224">
        <f>Table2[[#This Row],[No. of human phosphatases with protein substrates]]/(Table2[[#This Row],[No. of human phosphatases in the fold]]-Table2[[#This Row],[No. of human phosphatases have no known substrate]])</f>
        <v>0</v>
      </c>
      <c r="G13" s="147" t="s">
        <v>4195</v>
      </c>
    </row>
    <row r="14" spans="1:7" x14ac:dyDescent="0.2">
      <c r="A14" s="144" t="s">
        <v>3243</v>
      </c>
      <c r="B14" s="145">
        <v>7</v>
      </c>
      <c r="C14" s="145">
        <v>0</v>
      </c>
      <c r="D14" s="145">
        <v>0</v>
      </c>
      <c r="E14" s="146">
        <f>Table2[[#This Row],[No. of human phosphatases with protein substrates]]/Table2[[#This Row],[No. of human phosphatases in the fold]]</f>
        <v>0</v>
      </c>
      <c r="F14" s="224">
        <f>Table2[[#This Row],[No. of human phosphatases with protein substrates]]/(Table2[[#This Row],[No. of human phosphatases in the fold]]-Table2[[#This Row],[No. of human phosphatases have no known substrate]])</f>
        <v>0</v>
      </c>
      <c r="G14" s="147" t="s">
        <v>4193</v>
      </c>
    </row>
    <row r="15" spans="1:7" x14ac:dyDescent="0.2">
      <c r="A15" s="144" t="s">
        <v>280</v>
      </c>
      <c r="B15" s="145">
        <v>5</v>
      </c>
      <c r="C15" s="145">
        <v>5</v>
      </c>
      <c r="D15" s="145">
        <v>0</v>
      </c>
      <c r="E15" s="146">
        <f>Table2[[#This Row],[No. of human phosphatases with protein substrates]]/Table2[[#This Row],[No. of human phosphatases in the fold]]</f>
        <v>0</v>
      </c>
      <c r="F15" s="224" t="s">
        <v>2322</v>
      </c>
      <c r="G15" s="147" t="s">
        <v>4197</v>
      </c>
    </row>
    <row r="16" spans="1:7" x14ac:dyDescent="0.2">
      <c r="A16" s="144" t="s">
        <v>3238</v>
      </c>
      <c r="B16" s="145">
        <v>2</v>
      </c>
      <c r="C16" s="145">
        <v>2</v>
      </c>
      <c r="D16" s="145">
        <v>0</v>
      </c>
      <c r="E16" s="146">
        <f>Table2[[#This Row],[No. of human phosphatases with protein substrates]]/Table2[[#This Row],[No. of human phosphatases in the fold]]</f>
        <v>0</v>
      </c>
      <c r="F16" s="224" t="s">
        <v>2322</v>
      </c>
      <c r="G16" s="147" t="s">
        <v>4196</v>
      </c>
    </row>
    <row r="17" spans="1:7" x14ac:dyDescent="0.2">
      <c r="A17" s="144" t="s">
        <v>3239</v>
      </c>
      <c r="B17" s="145">
        <v>2</v>
      </c>
      <c r="C17" s="145">
        <v>2</v>
      </c>
      <c r="D17" s="145">
        <v>0</v>
      </c>
      <c r="E17" s="146">
        <f>Table2[[#This Row],[No. of human phosphatases with protein substrates]]/Table2[[#This Row],[No. of human phosphatases in the fold]]</f>
        <v>0</v>
      </c>
      <c r="F17" s="224" t="s">
        <v>2322</v>
      </c>
      <c r="G17" s="147" t="s">
        <v>4198</v>
      </c>
    </row>
    <row r="18" spans="1:7" x14ac:dyDescent="0.2">
      <c r="A18" s="144" t="s">
        <v>281</v>
      </c>
      <c r="B18" s="145">
        <v>2</v>
      </c>
      <c r="C18" s="145">
        <v>2</v>
      </c>
      <c r="D18" s="145">
        <v>0</v>
      </c>
      <c r="E18" s="146">
        <f>Table2[[#This Row],[No. of human phosphatases with protein substrates]]/Table2[[#This Row],[No. of human phosphatases in the fold]]</f>
        <v>0</v>
      </c>
      <c r="F18" s="224" t="s">
        <v>2322</v>
      </c>
      <c r="G18" s="147" t="s">
        <v>2322</v>
      </c>
    </row>
    <row r="19" spans="1:7" x14ac:dyDescent="0.2">
      <c r="A19" s="144" t="s">
        <v>282</v>
      </c>
      <c r="B19" s="145">
        <v>2</v>
      </c>
      <c r="C19" s="145">
        <v>0</v>
      </c>
      <c r="D19" s="145">
        <v>0</v>
      </c>
      <c r="E19" s="146">
        <f>Table2[[#This Row],[No. of human phosphatases with protein substrates]]/Table2[[#This Row],[No. of human phosphatases in the fold]]</f>
        <v>0</v>
      </c>
      <c r="F19" s="224">
        <f>Table2[[#This Row],[No. of human phosphatases with protein substrates]]/(Table2[[#This Row],[No. of human phosphatases in the fold]]-Table2[[#This Row],[No. of human phosphatases have no known substrate]])</f>
        <v>0</v>
      </c>
      <c r="G19" s="147" t="s">
        <v>2322</v>
      </c>
    </row>
    <row r="20" spans="1:7" x14ac:dyDescent="0.2">
      <c r="A20" s="148" t="s">
        <v>3242</v>
      </c>
      <c r="B20" s="149">
        <v>1</v>
      </c>
      <c r="C20" s="149">
        <v>1</v>
      </c>
      <c r="D20" s="149">
        <v>0</v>
      </c>
      <c r="E20" s="146">
        <f>Table2[[#This Row],[No. of human phosphatases with protein substrates]]/Table2[[#This Row],[No. of human phosphatases in the fold]]</f>
        <v>0</v>
      </c>
      <c r="F20" s="224" t="s">
        <v>2322</v>
      </c>
      <c r="G20" s="151" t="s">
        <v>4192</v>
      </c>
    </row>
    <row r="23" spans="1:7" x14ac:dyDescent="0.2">
      <c r="A23" s="24"/>
    </row>
  </sheetData>
  <pageMargins left="0.75" right="0.75" top="1" bottom="1" header="0.5" footer="0.5"/>
  <pageSetup orientation="portrait" horizontalDpi="4294967292" verticalDpi="4294967292"/>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6"/>
  <sheetViews>
    <sheetView workbookViewId="0">
      <pane ySplit="1" topLeftCell="A2" activePane="bottomLeft" state="frozen"/>
      <selection pane="bottomLeft"/>
    </sheetView>
  </sheetViews>
  <sheetFormatPr baseColWidth="10" defaultRowHeight="16" x14ac:dyDescent="0.2"/>
  <cols>
    <col min="1" max="1" width="13.1640625" bestFit="1" customWidth="1"/>
    <col min="2" max="2" width="23.83203125" customWidth="1"/>
    <col min="3" max="3" width="8.83203125" customWidth="1"/>
    <col min="4" max="4" width="9.1640625" bestFit="1" customWidth="1"/>
    <col min="5" max="5" width="8.5" bestFit="1" customWidth="1"/>
    <col min="6" max="6" width="9.1640625" bestFit="1" customWidth="1"/>
    <col min="8" max="8" width="11.1640625" customWidth="1"/>
    <col min="9" max="9" width="11.6640625" style="226" customWidth="1"/>
    <col min="10" max="10" width="20.6640625" style="2" customWidth="1"/>
  </cols>
  <sheetData>
    <row r="1" spans="1:10" s="6" customFormat="1" ht="101" customHeight="1" x14ac:dyDescent="0.2">
      <c r="A1" s="140" t="s">
        <v>285</v>
      </c>
      <c r="B1" s="142" t="s">
        <v>287</v>
      </c>
      <c r="C1" s="142" t="s">
        <v>13475</v>
      </c>
      <c r="D1" s="142" t="s">
        <v>3256</v>
      </c>
      <c r="E1" s="142" t="s">
        <v>14200</v>
      </c>
      <c r="F1" s="142" t="s">
        <v>4177</v>
      </c>
      <c r="G1" s="143" t="s">
        <v>4178</v>
      </c>
      <c r="H1" s="225" t="s">
        <v>14722</v>
      </c>
    </row>
    <row r="2" spans="1:10" x14ac:dyDescent="0.2">
      <c r="A2" s="144" t="s">
        <v>2574</v>
      </c>
      <c r="B2" s="145" t="s">
        <v>288</v>
      </c>
      <c r="C2" s="145" t="s">
        <v>330</v>
      </c>
      <c r="D2" s="145">
        <v>37</v>
      </c>
      <c r="E2" s="145">
        <v>3</v>
      </c>
      <c r="F2" s="176">
        <v>32</v>
      </c>
      <c r="G2" s="146">
        <f>Table3[[#This Row],[No. of human phosphatases with protein substrates]]/Table3[[#This Row],[No. of human phosphatases in the family]]</f>
        <v>0.86486486486486491</v>
      </c>
      <c r="H2" s="146">
        <f>Table3[[#This Row],[No. of human phosphatases with protein substrates]]/(Table3[[#This Row],[No. of human phosphatases in the family]]-Table3[[#This Row],[No. of human phosphatases with no known substrate]])</f>
        <v>0.94117647058823528</v>
      </c>
      <c r="I2"/>
      <c r="J2"/>
    </row>
    <row r="3" spans="1:10" x14ac:dyDescent="0.2">
      <c r="A3" s="144" t="s">
        <v>2574</v>
      </c>
      <c r="B3" s="145" t="s">
        <v>258</v>
      </c>
      <c r="C3" s="145" t="s">
        <v>330</v>
      </c>
      <c r="D3" s="145">
        <v>40</v>
      </c>
      <c r="E3" s="145">
        <v>15</v>
      </c>
      <c r="F3" s="176">
        <v>22</v>
      </c>
      <c r="G3" s="146">
        <f>Table3[[#This Row],[No. of human phosphatases with protein substrates]]/Table3[[#This Row],[No. of human phosphatases in the family]]</f>
        <v>0.55000000000000004</v>
      </c>
      <c r="H3" s="146">
        <f>Table3[[#This Row],[No. of human phosphatases with protein substrates]]/(Table3[[#This Row],[No. of human phosphatases in the family]]-Table3[[#This Row],[No. of human phosphatases with no known substrate]])</f>
        <v>0.88</v>
      </c>
      <c r="I3"/>
      <c r="J3"/>
    </row>
    <row r="4" spans="1:10" x14ac:dyDescent="0.2">
      <c r="A4" s="144" t="s">
        <v>264</v>
      </c>
      <c r="B4" s="145" t="s">
        <v>264</v>
      </c>
      <c r="C4" s="145" t="s">
        <v>330</v>
      </c>
      <c r="D4" s="145">
        <v>20</v>
      </c>
      <c r="E4" s="145">
        <v>6</v>
      </c>
      <c r="F4" s="176">
        <v>14</v>
      </c>
      <c r="G4" s="146">
        <f>Table3[[#This Row],[No. of human phosphatases with protein substrates]]/Table3[[#This Row],[No. of human phosphatases in the family]]</f>
        <v>0.7</v>
      </c>
      <c r="H4" s="146">
        <f>Table3[[#This Row],[No. of human phosphatases with protein substrates]]/(Table3[[#This Row],[No. of human phosphatases in the family]]-Table3[[#This Row],[No. of human phosphatases with no known substrate]])</f>
        <v>1</v>
      </c>
      <c r="I4"/>
      <c r="J4"/>
    </row>
    <row r="5" spans="1:10" x14ac:dyDescent="0.2">
      <c r="A5" s="144" t="s">
        <v>2864</v>
      </c>
      <c r="B5" s="145" t="s">
        <v>265</v>
      </c>
      <c r="C5" s="145" t="s">
        <v>330</v>
      </c>
      <c r="D5" s="145">
        <v>13</v>
      </c>
      <c r="E5" s="145">
        <v>3</v>
      </c>
      <c r="F5" s="176">
        <v>10</v>
      </c>
      <c r="G5" s="146">
        <f>Table3[[#This Row],[No. of human phosphatases with protein substrates]]/Table3[[#This Row],[No. of human phosphatases in the family]]</f>
        <v>0.76923076923076927</v>
      </c>
      <c r="H5" s="146">
        <f>Table3[[#This Row],[No. of human phosphatases with protein substrates]]/(Table3[[#This Row],[No. of human phosphatases in the family]]-Table3[[#This Row],[No. of human phosphatases with no known substrate]])</f>
        <v>1</v>
      </c>
      <c r="I5"/>
      <c r="J5"/>
    </row>
    <row r="6" spans="1:10" x14ac:dyDescent="0.2">
      <c r="A6" s="144" t="s">
        <v>266</v>
      </c>
      <c r="B6" s="145" t="s">
        <v>269</v>
      </c>
      <c r="C6" s="145" t="s">
        <v>330</v>
      </c>
      <c r="D6" s="145">
        <v>8</v>
      </c>
      <c r="E6" s="145">
        <v>4</v>
      </c>
      <c r="F6" s="176">
        <v>4</v>
      </c>
      <c r="G6" s="146">
        <f>Table3[[#This Row],[No. of human phosphatases with protein substrates]]/Table3[[#This Row],[No. of human phosphatases in the family]]</f>
        <v>0.5</v>
      </c>
      <c r="H6" s="146">
        <f>Table3[[#This Row],[No. of human phosphatases with protein substrates]]/(Table3[[#This Row],[No. of human phosphatases in the family]]-Table3[[#This Row],[No. of human phosphatases with no known substrate]])</f>
        <v>1</v>
      </c>
      <c r="I6"/>
      <c r="J6"/>
    </row>
    <row r="7" spans="1:10" x14ac:dyDescent="0.2">
      <c r="A7" s="144" t="s">
        <v>2577</v>
      </c>
      <c r="B7" s="145" t="s">
        <v>324</v>
      </c>
      <c r="C7" s="145" t="s">
        <v>330</v>
      </c>
      <c r="D7" s="145">
        <v>8</v>
      </c>
      <c r="E7" s="145">
        <v>3</v>
      </c>
      <c r="F7" s="176">
        <v>3</v>
      </c>
      <c r="G7" s="146">
        <f>Table3[[#This Row],[No. of human phosphatases with protein substrates]]/Table3[[#This Row],[No. of human phosphatases in the family]]</f>
        <v>0.375</v>
      </c>
      <c r="H7" s="146">
        <f>Table3[[#This Row],[No. of human phosphatases with protein substrates]]/(Table3[[#This Row],[No. of human phosphatases in the family]]-Table3[[#This Row],[No. of human phosphatases with no known substrate]])</f>
        <v>0.6</v>
      </c>
      <c r="I7"/>
      <c r="J7"/>
    </row>
    <row r="8" spans="1:10" x14ac:dyDescent="0.2">
      <c r="A8" s="144" t="s">
        <v>6653</v>
      </c>
      <c r="B8" s="145" t="s">
        <v>262</v>
      </c>
      <c r="C8" s="145" t="s">
        <v>330</v>
      </c>
      <c r="D8" s="145">
        <v>3</v>
      </c>
      <c r="E8" s="145">
        <v>0</v>
      </c>
      <c r="F8" s="176">
        <v>3</v>
      </c>
      <c r="G8" s="146">
        <f>Table3[[#This Row],[No. of human phosphatases with protein substrates]]/Table3[[#This Row],[No. of human phosphatases in the family]]</f>
        <v>1</v>
      </c>
      <c r="H8" s="146">
        <f>Table3[[#This Row],[No. of human phosphatases with protein substrates]]/(Table3[[#This Row],[No. of human phosphatases in the family]]-Table3[[#This Row],[No. of human phosphatases with no known substrate]])</f>
        <v>1</v>
      </c>
      <c r="I8"/>
      <c r="J8"/>
    </row>
    <row r="9" spans="1:10" x14ac:dyDescent="0.2">
      <c r="A9" s="144" t="s">
        <v>2577</v>
      </c>
      <c r="B9" s="145" t="s">
        <v>319</v>
      </c>
      <c r="C9" s="145" t="s">
        <v>330</v>
      </c>
      <c r="D9" s="145">
        <v>12</v>
      </c>
      <c r="E9" s="145">
        <v>0</v>
      </c>
      <c r="F9" s="176">
        <v>3</v>
      </c>
      <c r="G9" s="146">
        <f>Table3[[#This Row],[No. of human phosphatases with protein substrates]]/Table3[[#This Row],[No. of human phosphatases in the family]]</f>
        <v>0.25</v>
      </c>
      <c r="H9" s="146">
        <f>Table3[[#This Row],[No. of human phosphatases with protein substrates]]/(Table3[[#This Row],[No. of human phosphatases in the family]]-Table3[[#This Row],[No. of human phosphatases with no known substrate]])</f>
        <v>0.25</v>
      </c>
      <c r="I9"/>
      <c r="J9"/>
    </row>
    <row r="10" spans="1:10" x14ac:dyDescent="0.2">
      <c r="A10" s="144" t="s">
        <v>2576</v>
      </c>
      <c r="B10" s="145" t="s">
        <v>2576</v>
      </c>
      <c r="C10" s="145" t="s">
        <v>330</v>
      </c>
      <c r="D10" s="145">
        <v>4</v>
      </c>
      <c r="E10" s="145">
        <v>1</v>
      </c>
      <c r="F10" s="176">
        <v>2</v>
      </c>
      <c r="G10" s="146">
        <f>Table3[[#This Row],[No. of human phosphatases with protein substrates]]/Table3[[#This Row],[No. of human phosphatases in the family]]</f>
        <v>0.5</v>
      </c>
      <c r="H10" s="146">
        <f>Table3[[#This Row],[No. of human phosphatases with protein substrates]]/(Table3[[#This Row],[No. of human phosphatases in the family]]-Table3[[#This Row],[No. of human phosphatases with no known substrate]])</f>
        <v>0.66666666666666663</v>
      </c>
      <c r="I10"/>
      <c r="J10"/>
    </row>
    <row r="11" spans="1:10" x14ac:dyDescent="0.2">
      <c r="A11" s="144" t="s">
        <v>266</v>
      </c>
      <c r="B11" s="145" t="s">
        <v>267</v>
      </c>
      <c r="C11" s="145" t="s">
        <v>330</v>
      </c>
      <c r="D11" s="145">
        <v>4</v>
      </c>
      <c r="E11" s="145">
        <v>1</v>
      </c>
      <c r="F11" s="176">
        <v>3</v>
      </c>
      <c r="G11" s="146">
        <f>Table3[[#This Row],[No. of human phosphatases with protein substrates]]/Table3[[#This Row],[No. of human phosphatases in the family]]</f>
        <v>0.75</v>
      </c>
      <c r="H11" s="146">
        <f>Table3[[#This Row],[No. of human phosphatases with protein substrates]]/(Table3[[#This Row],[No. of human phosphatases in the family]]-Table3[[#This Row],[No. of human phosphatases with no known substrate]])</f>
        <v>1</v>
      </c>
      <c r="I11"/>
      <c r="J11"/>
    </row>
    <row r="12" spans="1:10" x14ac:dyDescent="0.2">
      <c r="A12" s="144" t="s">
        <v>266</v>
      </c>
      <c r="B12" s="145" t="s">
        <v>270</v>
      </c>
      <c r="C12" s="145" t="s">
        <v>330</v>
      </c>
      <c r="D12" s="145">
        <v>5</v>
      </c>
      <c r="E12" s="145">
        <v>3</v>
      </c>
      <c r="F12" s="176">
        <v>2</v>
      </c>
      <c r="G12" s="146">
        <f>Table3[[#This Row],[No. of human phosphatases with protein substrates]]/Table3[[#This Row],[No. of human phosphatases in the family]]</f>
        <v>0.4</v>
      </c>
      <c r="H12" s="146">
        <f>Table3[[#This Row],[No. of human phosphatases with protein substrates]]/(Table3[[#This Row],[No. of human phosphatases in the family]]-Table3[[#This Row],[No. of human phosphatases with no known substrate]])</f>
        <v>1</v>
      </c>
      <c r="I12"/>
      <c r="J12"/>
    </row>
    <row r="13" spans="1:10" x14ac:dyDescent="0.2">
      <c r="A13" s="144" t="s">
        <v>2573</v>
      </c>
      <c r="B13" s="145" t="s">
        <v>263</v>
      </c>
      <c r="C13" s="145" t="s">
        <v>330</v>
      </c>
      <c r="D13" s="145">
        <v>1</v>
      </c>
      <c r="E13" s="145">
        <v>0</v>
      </c>
      <c r="F13" s="176">
        <v>1</v>
      </c>
      <c r="G13" s="146">
        <f>Table3[[#This Row],[No. of human phosphatases with protein substrates]]/Table3[[#This Row],[No. of human phosphatases in the family]]</f>
        <v>1</v>
      </c>
      <c r="H13" s="146">
        <f>Table3[[#This Row],[No. of human phosphatases with protein substrates]]/(Table3[[#This Row],[No. of human phosphatases in the family]]-Table3[[#This Row],[No. of human phosphatases with no known substrate]])</f>
        <v>1</v>
      </c>
      <c r="I13"/>
      <c r="J13"/>
    </row>
    <row r="14" spans="1:10" x14ac:dyDescent="0.2">
      <c r="A14" s="144" t="s">
        <v>2573</v>
      </c>
      <c r="B14" s="145" t="s">
        <v>105</v>
      </c>
      <c r="C14" s="145" t="s">
        <v>330</v>
      </c>
      <c r="D14" s="145">
        <v>1</v>
      </c>
      <c r="E14" s="145">
        <v>0</v>
      </c>
      <c r="F14" s="176">
        <v>1</v>
      </c>
      <c r="G14" s="146">
        <f>Table3[[#This Row],[No. of human phosphatases with protein substrates]]/Table3[[#This Row],[No. of human phosphatases in the family]]</f>
        <v>1</v>
      </c>
      <c r="H14" s="146">
        <f>Table3[[#This Row],[No. of human phosphatases with protein substrates]]/(Table3[[#This Row],[No. of human phosphatases in the family]]-Table3[[#This Row],[No. of human phosphatases with no known substrate]])</f>
        <v>1</v>
      </c>
      <c r="I14"/>
      <c r="J14"/>
    </row>
    <row r="15" spans="1:10" x14ac:dyDescent="0.2">
      <c r="A15" s="144" t="s">
        <v>275</v>
      </c>
      <c r="B15" s="145" t="s">
        <v>275</v>
      </c>
      <c r="C15" s="145" t="s">
        <v>330</v>
      </c>
      <c r="D15" s="145">
        <v>1</v>
      </c>
      <c r="E15" s="145">
        <v>0</v>
      </c>
      <c r="F15" s="176">
        <v>1</v>
      </c>
      <c r="G15" s="146">
        <f>Table3[[#This Row],[No. of human phosphatases with protein substrates]]/Table3[[#This Row],[No. of human phosphatases in the family]]</f>
        <v>1</v>
      </c>
      <c r="H15" s="146">
        <f>Table3[[#This Row],[No. of human phosphatases with protein substrates]]/(Table3[[#This Row],[No. of human phosphatases in the family]]-Table3[[#This Row],[No. of human phosphatases with no known substrate]])</f>
        <v>1</v>
      </c>
      <c r="I15"/>
      <c r="J15"/>
    </row>
    <row r="16" spans="1:10" x14ac:dyDescent="0.2">
      <c r="A16" s="144" t="s">
        <v>2864</v>
      </c>
      <c r="B16" s="145" t="s">
        <v>2575</v>
      </c>
      <c r="C16" s="145" t="s">
        <v>330</v>
      </c>
      <c r="D16" s="145">
        <v>2</v>
      </c>
      <c r="E16" s="145">
        <v>1</v>
      </c>
      <c r="F16" s="176">
        <v>1</v>
      </c>
      <c r="G16" s="146">
        <f>Table3[[#This Row],[No. of human phosphatases with protein substrates]]/Table3[[#This Row],[No. of human phosphatases in the family]]</f>
        <v>0.5</v>
      </c>
      <c r="H16" s="146">
        <f>Table3[[#This Row],[No. of human phosphatases with protein substrates]]/(Table3[[#This Row],[No. of human phosphatases in the family]]-Table3[[#This Row],[No. of human phosphatases with no known substrate]])</f>
        <v>1</v>
      </c>
      <c r="I16"/>
      <c r="J16"/>
    </row>
    <row r="17" spans="1:10" x14ac:dyDescent="0.2">
      <c r="A17" s="144" t="s">
        <v>283</v>
      </c>
      <c r="B17" s="145" t="s">
        <v>283</v>
      </c>
      <c r="C17" s="145" t="s">
        <v>330</v>
      </c>
      <c r="D17" s="145">
        <v>1</v>
      </c>
      <c r="E17" s="145">
        <v>0</v>
      </c>
      <c r="F17" s="176">
        <v>1</v>
      </c>
      <c r="G17" s="146">
        <f>Table3[[#This Row],[No. of human phosphatases with protein substrates]]/Table3[[#This Row],[No. of human phosphatases in the family]]</f>
        <v>1</v>
      </c>
      <c r="H17" s="146">
        <f>Table3[[#This Row],[No. of human phosphatases with protein substrates]]/(Table3[[#This Row],[No. of human phosphatases in the family]]-Table3[[#This Row],[No. of human phosphatases with no known substrate]])</f>
        <v>1</v>
      </c>
      <c r="I17"/>
      <c r="J17"/>
    </row>
    <row r="18" spans="1:10" x14ac:dyDescent="0.2">
      <c r="A18" s="144" t="s">
        <v>2574</v>
      </c>
      <c r="B18" s="145" t="s">
        <v>259</v>
      </c>
      <c r="C18" s="145" t="s">
        <v>330</v>
      </c>
      <c r="D18" s="145">
        <v>15</v>
      </c>
      <c r="E18" s="145">
        <v>7</v>
      </c>
      <c r="F18" s="176">
        <v>1</v>
      </c>
      <c r="G18" s="146">
        <f>Table3[[#This Row],[No. of human phosphatases with protein substrates]]/Table3[[#This Row],[No. of human phosphatases in the family]]</f>
        <v>6.6666666666666666E-2</v>
      </c>
      <c r="H18" s="146">
        <f>Table3[[#This Row],[No. of human phosphatases with protein substrates]]/(Table3[[#This Row],[No. of human phosphatases in the family]]-Table3[[#This Row],[No. of human phosphatases with no known substrate]])</f>
        <v>0.125</v>
      </c>
      <c r="I18"/>
      <c r="J18"/>
    </row>
    <row r="19" spans="1:10" x14ac:dyDescent="0.2">
      <c r="A19" s="144" t="s">
        <v>2574</v>
      </c>
      <c r="B19" s="145" t="s">
        <v>81</v>
      </c>
      <c r="C19" s="145" t="s">
        <v>330</v>
      </c>
      <c r="D19" s="145">
        <v>8</v>
      </c>
      <c r="E19" s="145">
        <v>5</v>
      </c>
      <c r="F19" s="176">
        <v>1</v>
      </c>
      <c r="G19" s="146">
        <f>Table3[[#This Row],[No. of human phosphatases with protein substrates]]/Table3[[#This Row],[No. of human phosphatases in the family]]</f>
        <v>0.125</v>
      </c>
      <c r="H19" s="146">
        <f>Table3[[#This Row],[No. of human phosphatases with protein substrates]]/(Table3[[#This Row],[No. of human phosphatases in the family]]-Table3[[#This Row],[No. of human phosphatases with no known substrate]])</f>
        <v>0.33333333333333331</v>
      </c>
      <c r="I19"/>
      <c r="J19"/>
    </row>
    <row r="20" spans="1:10" x14ac:dyDescent="0.2">
      <c r="A20" s="148" t="s">
        <v>2574</v>
      </c>
      <c r="B20" s="149" t="s">
        <v>261</v>
      </c>
      <c r="C20" s="145" t="s">
        <v>330</v>
      </c>
      <c r="D20" s="149">
        <v>1</v>
      </c>
      <c r="E20" s="149">
        <v>1</v>
      </c>
      <c r="F20" s="177">
        <v>0</v>
      </c>
      <c r="G20" s="146">
        <f>Table3[[#This Row],[No. of human phosphatases with protein substrates]]/Table3[[#This Row],[No. of human phosphatases in the family]]</f>
        <v>0</v>
      </c>
      <c r="H20" s="150" t="s">
        <v>2322</v>
      </c>
      <c r="I20"/>
      <c r="J20"/>
    </row>
    <row r="21" spans="1:10" x14ac:dyDescent="0.2">
      <c r="A21" s="144" t="s">
        <v>2574</v>
      </c>
      <c r="B21" s="145" t="s">
        <v>260</v>
      </c>
      <c r="C21" s="145" t="s">
        <v>330</v>
      </c>
      <c r="D21" s="145">
        <v>5</v>
      </c>
      <c r="E21" s="145">
        <v>0</v>
      </c>
      <c r="F21" s="176">
        <v>0</v>
      </c>
      <c r="G21" s="146">
        <f>Table3[[#This Row],[No. of human phosphatases with protein substrates]]/Table3[[#This Row],[No. of human phosphatases in the family]]</f>
        <v>0</v>
      </c>
      <c r="H21" s="146">
        <f>Table3[[#This Row],[No. of human phosphatases with protein substrates]]/(Table3[[#This Row],[No. of human phosphatases in the family]]-Table3[[#This Row],[No. of human phosphatases with no known substrate]])</f>
        <v>0</v>
      </c>
      <c r="I21"/>
      <c r="J21"/>
    </row>
    <row r="22" spans="1:10" x14ac:dyDescent="0.2">
      <c r="A22" s="144" t="s">
        <v>3242</v>
      </c>
      <c r="B22" s="145" t="s">
        <v>3253</v>
      </c>
      <c r="C22" s="145" t="s">
        <v>329</v>
      </c>
      <c r="D22" s="145">
        <v>1</v>
      </c>
      <c r="E22" s="145">
        <v>1</v>
      </c>
      <c r="F22" s="176">
        <v>0</v>
      </c>
      <c r="G22" s="146">
        <f>Table3[[#This Row],[No. of human phosphatases with protein substrates]]/Table3[[#This Row],[No. of human phosphatases in the family]]</f>
        <v>0</v>
      </c>
      <c r="H22" s="146" t="s">
        <v>2322</v>
      </c>
      <c r="I22"/>
      <c r="J22"/>
    </row>
    <row r="23" spans="1:10" x14ac:dyDescent="0.2">
      <c r="A23" s="144" t="s">
        <v>3243</v>
      </c>
      <c r="B23" s="145" t="s">
        <v>3252</v>
      </c>
      <c r="C23" s="145" t="s">
        <v>329</v>
      </c>
      <c r="D23" s="145">
        <v>7</v>
      </c>
      <c r="E23" s="145">
        <v>0</v>
      </c>
      <c r="F23" s="176">
        <v>0</v>
      </c>
      <c r="G23" s="146">
        <f>Table3[[#This Row],[No. of human phosphatases with protein substrates]]/Table3[[#This Row],[No. of human phosphatases in the family]]</f>
        <v>0</v>
      </c>
      <c r="H23" s="146">
        <f>Table3[[#This Row],[No. of human phosphatases with protein substrates]]/(Table3[[#This Row],[No. of human phosphatases in the family]]-Table3[[#This Row],[No. of human phosphatases with no known substrate]])</f>
        <v>0</v>
      </c>
      <c r="I23"/>
      <c r="J23"/>
    </row>
    <row r="24" spans="1:10" x14ac:dyDescent="0.2">
      <c r="A24" s="144" t="s">
        <v>276</v>
      </c>
      <c r="B24" s="145" t="s">
        <v>252</v>
      </c>
      <c r="C24" s="145" t="s">
        <v>329</v>
      </c>
      <c r="D24" s="145">
        <v>1</v>
      </c>
      <c r="E24" s="145">
        <v>1</v>
      </c>
      <c r="F24" s="176">
        <v>0</v>
      </c>
      <c r="G24" s="146">
        <f>Table3[[#This Row],[No. of human phosphatases with protein substrates]]/Table3[[#This Row],[No. of human phosphatases in the family]]</f>
        <v>0</v>
      </c>
      <c r="H24" s="146" t="s">
        <v>2322</v>
      </c>
      <c r="I24"/>
      <c r="J24"/>
    </row>
    <row r="25" spans="1:10" x14ac:dyDescent="0.2">
      <c r="A25" s="144" t="s">
        <v>276</v>
      </c>
      <c r="B25" s="145" t="s">
        <v>278</v>
      </c>
      <c r="C25" s="145" t="s">
        <v>329</v>
      </c>
      <c r="D25" s="145">
        <v>3</v>
      </c>
      <c r="E25" s="145">
        <v>0</v>
      </c>
      <c r="F25" s="176">
        <v>0</v>
      </c>
      <c r="G25" s="146">
        <f>Table3[[#This Row],[No. of human phosphatases with protein substrates]]/Table3[[#This Row],[No. of human phosphatases in the family]]</f>
        <v>0</v>
      </c>
      <c r="H25" s="146">
        <f>Table3[[#This Row],[No. of human phosphatases with protein substrates]]/(Table3[[#This Row],[No. of human phosphatases in the family]]-Table3[[#This Row],[No. of human phosphatases with no known substrate]])</f>
        <v>0</v>
      </c>
      <c r="I25"/>
      <c r="J25"/>
    </row>
    <row r="26" spans="1:10" x14ac:dyDescent="0.2">
      <c r="A26" s="144" t="s">
        <v>276</v>
      </c>
      <c r="B26" s="145" t="s">
        <v>277</v>
      </c>
      <c r="C26" s="145" t="s">
        <v>329</v>
      </c>
      <c r="D26" s="145">
        <v>12</v>
      </c>
      <c r="E26" s="145">
        <v>3</v>
      </c>
      <c r="F26" s="176">
        <v>0</v>
      </c>
      <c r="G26" s="146">
        <f>Table3[[#This Row],[No. of human phosphatases with protein substrates]]/Table3[[#This Row],[No. of human phosphatases in the family]]</f>
        <v>0</v>
      </c>
      <c r="H26" s="146">
        <f>Table3[[#This Row],[No. of human phosphatases with protein substrates]]/(Table3[[#This Row],[No. of human phosphatases in the family]]-Table3[[#This Row],[No. of human phosphatases with no known substrate]])</f>
        <v>0</v>
      </c>
      <c r="I26"/>
      <c r="J26"/>
    </row>
    <row r="27" spans="1:10" x14ac:dyDescent="0.2">
      <c r="A27" s="144" t="s">
        <v>276</v>
      </c>
      <c r="B27" s="145" t="s">
        <v>3251</v>
      </c>
      <c r="C27" s="145" t="s">
        <v>329</v>
      </c>
      <c r="D27" s="145">
        <v>2</v>
      </c>
      <c r="E27" s="145">
        <v>0</v>
      </c>
      <c r="F27" s="176">
        <v>0</v>
      </c>
      <c r="G27" s="146">
        <f>Table3[[#This Row],[No. of human phosphatases with protein substrates]]/Table3[[#This Row],[No. of human phosphatases in the family]]</f>
        <v>0</v>
      </c>
      <c r="H27" s="146">
        <f>Table3[[#This Row],[No. of human phosphatases with protein substrates]]/(Table3[[#This Row],[No. of human phosphatases in the family]]-Table3[[#This Row],[No. of human phosphatases with no known substrate]])</f>
        <v>0</v>
      </c>
      <c r="I27"/>
      <c r="J27"/>
    </row>
    <row r="28" spans="1:10" x14ac:dyDescent="0.2">
      <c r="A28" s="144" t="s">
        <v>279</v>
      </c>
      <c r="B28" s="145" t="s">
        <v>3240</v>
      </c>
      <c r="C28" s="145" t="s">
        <v>329</v>
      </c>
      <c r="D28" s="145">
        <v>8</v>
      </c>
      <c r="E28" s="145">
        <v>0</v>
      </c>
      <c r="F28" s="176">
        <v>0</v>
      </c>
      <c r="G28" s="146">
        <f>Table3[[#This Row],[No. of human phosphatases with protein substrates]]/Table3[[#This Row],[No. of human phosphatases in the family]]</f>
        <v>0</v>
      </c>
      <c r="H28" s="146">
        <f>Table3[[#This Row],[No. of human phosphatases with protein substrates]]/(Table3[[#This Row],[No. of human phosphatases in the family]]-Table3[[#This Row],[No. of human phosphatases with no known substrate]])</f>
        <v>0</v>
      </c>
      <c r="I28"/>
      <c r="J28"/>
    </row>
    <row r="29" spans="1:10" x14ac:dyDescent="0.2">
      <c r="A29" s="144" t="s">
        <v>266</v>
      </c>
      <c r="B29" s="145" t="s">
        <v>273</v>
      </c>
      <c r="C29" s="145" t="s">
        <v>329</v>
      </c>
      <c r="D29" s="145">
        <v>2</v>
      </c>
      <c r="E29" s="145">
        <v>1</v>
      </c>
      <c r="F29" s="176">
        <v>0</v>
      </c>
      <c r="G29" s="146">
        <f>Table3[[#This Row],[No. of human phosphatases with protein substrates]]/Table3[[#This Row],[No. of human phosphatases in the family]]</f>
        <v>0</v>
      </c>
      <c r="H29" s="146">
        <f>Table3[[#This Row],[No. of human phosphatases with protein substrates]]/(Table3[[#This Row],[No. of human phosphatases in the family]]-Table3[[#This Row],[No. of human phosphatases with no known substrate]])</f>
        <v>0</v>
      </c>
      <c r="I29"/>
      <c r="J29"/>
    </row>
    <row r="30" spans="1:10" x14ac:dyDescent="0.2">
      <c r="A30" s="144" t="s">
        <v>266</v>
      </c>
      <c r="B30" s="145" t="s">
        <v>274</v>
      </c>
      <c r="C30" s="145" t="s">
        <v>329</v>
      </c>
      <c r="D30" s="145">
        <v>2</v>
      </c>
      <c r="E30" s="145">
        <v>0</v>
      </c>
      <c r="F30" s="176">
        <v>0</v>
      </c>
      <c r="G30" s="146">
        <f>Table3[[#This Row],[No. of human phosphatases with protein substrates]]/Table3[[#This Row],[No. of human phosphatases in the family]]</f>
        <v>0</v>
      </c>
      <c r="H30" s="146">
        <f>Table3[[#This Row],[No. of human phosphatases with protein substrates]]/(Table3[[#This Row],[No. of human phosphatases in the family]]-Table3[[#This Row],[No. of human phosphatases with no known substrate]])</f>
        <v>0</v>
      </c>
      <c r="I30"/>
      <c r="J30"/>
    </row>
    <row r="31" spans="1:10" x14ac:dyDescent="0.2">
      <c r="A31" s="144" t="s">
        <v>266</v>
      </c>
      <c r="B31" s="145" t="s">
        <v>3246</v>
      </c>
      <c r="C31" s="145" t="s">
        <v>329</v>
      </c>
      <c r="D31" s="145">
        <v>1</v>
      </c>
      <c r="E31" s="145">
        <v>0</v>
      </c>
      <c r="F31" s="176">
        <v>0</v>
      </c>
      <c r="G31" s="146">
        <f>Table3[[#This Row],[No. of human phosphatases with protein substrates]]/Table3[[#This Row],[No. of human phosphatases in the family]]</f>
        <v>0</v>
      </c>
      <c r="H31" s="146">
        <f>Table3[[#This Row],[No. of human phosphatases with protein substrates]]/(Table3[[#This Row],[No. of human phosphatases in the family]]-Table3[[#This Row],[No. of human phosphatases with no known substrate]])</f>
        <v>0</v>
      </c>
      <c r="I31"/>
      <c r="J31"/>
    </row>
    <row r="32" spans="1:10" x14ac:dyDescent="0.2">
      <c r="A32" s="144" t="s">
        <v>266</v>
      </c>
      <c r="B32" s="145" t="s">
        <v>3247</v>
      </c>
      <c r="C32" s="145" t="s">
        <v>329</v>
      </c>
      <c r="D32" s="145">
        <v>3</v>
      </c>
      <c r="E32" s="145">
        <v>1</v>
      </c>
      <c r="F32" s="176">
        <v>0</v>
      </c>
      <c r="G32" s="146">
        <f>Table3[[#This Row],[No. of human phosphatases with protein substrates]]/Table3[[#This Row],[No. of human phosphatases in the family]]</f>
        <v>0</v>
      </c>
      <c r="H32" s="146">
        <f>Table3[[#This Row],[No. of human phosphatases with protein substrates]]/(Table3[[#This Row],[No. of human phosphatases in the family]]-Table3[[#This Row],[No. of human phosphatases with no known substrate]])</f>
        <v>0</v>
      </c>
      <c r="I32"/>
      <c r="J32"/>
    </row>
    <row r="33" spans="1:10" x14ac:dyDescent="0.2">
      <c r="A33" s="144" t="s">
        <v>266</v>
      </c>
      <c r="B33" s="145" t="s">
        <v>271</v>
      </c>
      <c r="C33" s="145" t="s">
        <v>329</v>
      </c>
      <c r="D33" s="145">
        <v>3</v>
      </c>
      <c r="E33" s="145">
        <v>0</v>
      </c>
      <c r="F33" s="176">
        <v>0</v>
      </c>
      <c r="G33" s="146">
        <f>Table3[[#This Row],[No. of human phosphatases with protein substrates]]/Table3[[#This Row],[No. of human phosphatases in the family]]</f>
        <v>0</v>
      </c>
      <c r="H33" s="146">
        <f>Table3[[#This Row],[No. of human phosphatases with protein substrates]]/(Table3[[#This Row],[No. of human phosphatases in the family]]-Table3[[#This Row],[No. of human phosphatases with no known substrate]])</f>
        <v>0</v>
      </c>
      <c r="I33"/>
      <c r="J33"/>
    </row>
    <row r="34" spans="1:10" x14ac:dyDescent="0.2">
      <c r="A34" s="144" t="s">
        <v>266</v>
      </c>
      <c r="B34" s="145" t="s">
        <v>190</v>
      </c>
      <c r="C34" s="145" t="s">
        <v>329</v>
      </c>
      <c r="D34" s="145">
        <v>1</v>
      </c>
      <c r="E34" s="145">
        <v>0</v>
      </c>
      <c r="F34" s="176">
        <v>0</v>
      </c>
      <c r="G34" s="146">
        <f>Table3[[#This Row],[No. of human phosphatases with protein substrates]]/Table3[[#This Row],[No. of human phosphatases in the family]]</f>
        <v>0</v>
      </c>
      <c r="H34" s="146">
        <f>Table3[[#This Row],[No. of human phosphatases with protein substrates]]/(Table3[[#This Row],[No. of human phosphatases in the family]]-Table3[[#This Row],[No. of human phosphatases with no known substrate]])</f>
        <v>0</v>
      </c>
      <c r="I34"/>
      <c r="J34"/>
    </row>
    <row r="35" spans="1:10" x14ac:dyDescent="0.2">
      <c r="A35" s="148" t="s">
        <v>266</v>
      </c>
      <c r="B35" s="149" t="s">
        <v>3249</v>
      </c>
      <c r="C35" s="145" t="s">
        <v>329</v>
      </c>
      <c r="D35" s="149">
        <v>5</v>
      </c>
      <c r="E35" s="149">
        <v>1</v>
      </c>
      <c r="F35" s="177">
        <v>0</v>
      </c>
      <c r="G35" s="146">
        <f>Table3[[#This Row],[No. of human phosphatases with protein substrates]]/Table3[[#This Row],[No. of human phosphatases in the family]]</f>
        <v>0</v>
      </c>
      <c r="H35" s="150">
        <f>Table3[[#This Row],[No. of human phosphatases with protein substrates]]/(Table3[[#This Row],[No. of human phosphatases in the family]]-Table3[[#This Row],[No. of human phosphatases with no known substrate]])</f>
        <v>0</v>
      </c>
      <c r="I35"/>
      <c r="J35"/>
    </row>
    <row r="36" spans="1:10" x14ac:dyDescent="0.2">
      <c r="A36" s="144" t="s">
        <v>266</v>
      </c>
      <c r="B36" s="145" t="s">
        <v>3248</v>
      </c>
      <c r="C36" s="145" t="s">
        <v>329</v>
      </c>
      <c r="D36" s="145">
        <v>1</v>
      </c>
      <c r="E36" s="145">
        <v>0</v>
      </c>
      <c r="F36" s="176">
        <v>0</v>
      </c>
      <c r="G36" s="146">
        <f>Table3[[#This Row],[No. of human phosphatases with protein substrates]]/Table3[[#This Row],[No. of human phosphatases in the family]]</f>
        <v>0</v>
      </c>
      <c r="H36" s="146">
        <f>Table3[[#This Row],[No. of human phosphatases with protein substrates]]/(Table3[[#This Row],[No. of human phosphatases in the family]]-Table3[[#This Row],[No. of human phosphatases with no known substrate]])</f>
        <v>0</v>
      </c>
      <c r="I36"/>
      <c r="J36"/>
    </row>
    <row r="37" spans="1:10" x14ac:dyDescent="0.2">
      <c r="A37" s="144" t="s">
        <v>266</v>
      </c>
      <c r="B37" s="145" t="s">
        <v>3250</v>
      </c>
      <c r="C37" s="145" t="s">
        <v>329</v>
      </c>
      <c r="D37" s="145">
        <v>1</v>
      </c>
      <c r="E37" s="145">
        <v>0</v>
      </c>
      <c r="F37" s="176">
        <v>0</v>
      </c>
      <c r="G37" s="146">
        <f>Table3[[#This Row],[No. of human phosphatases with protein substrates]]/Table3[[#This Row],[No. of human phosphatases in the family]]</f>
        <v>0</v>
      </c>
      <c r="H37" s="146">
        <f>Table3[[#This Row],[No. of human phosphatases with protein substrates]]/(Table3[[#This Row],[No. of human phosphatases in the family]]-Table3[[#This Row],[No. of human phosphatases with no known substrate]])</f>
        <v>0</v>
      </c>
      <c r="I37"/>
      <c r="J37"/>
    </row>
    <row r="38" spans="1:10" x14ac:dyDescent="0.2">
      <c r="A38" s="144" t="s">
        <v>266</v>
      </c>
      <c r="B38" s="145" t="s">
        <v>268</v>
      </c>
      <c r="C38" s="145" t="s">
        <v>329</v>
      </c>
      <c r="D38" s="145">
        <v>2</v>
      </c>
      <c r="E38" s="145">
        <v>1</v>
      </c>
      <c r="F38" s="176">
        <v>0</v>
      </c>
      <c r="G38" s="146">
        <f>Table3[[#This Row],[No. of human phosphatases with protein substrates]]/Table3[[#This Row],[No. of human phosphatases in the family]]</f>
        <v>0</v>
      </c>
      <c r="H38" s="146">
        <f>Table3[[#This Row],[No. of human phosphatases with protein substrates]]/(Table3[[#This Row],[No. of human phosphatases in the family]]-Table3[[#This Row],[No. of human phosphatases with no known substrate]])</f>
        <v>0</v>
      </c>
      <c r="I38"/>
      <c r="J38"/>
    </row>
    <row r="39" spans="1:10" x14ac:dyDescent="0.2">
      <c r="A39" s="144" t="s">
        <v>266</v>
      </c>
      <c r="B39" s="145" t="s">
        <v>272</v>
      </c>
      <c r="C39" s="145" t="s">
        <v>329</v>
      </c>
      <c r="D39" s="145">
        <v>5</v>
      </c>
      <c r="E39" s="145">
        <v>4</v>
      </c>
      <c r="F39" s="176">
        <v>0</v>
      </c>
      <c r="G39" s="146">
        <f>Table3[[#This Row],[No. of human phosphatases with protein substrates]]/Table3[[#This Row],[No. of human phosphatases in the family]]</f>
        <v>0</v>
      </c>
      <c r="H39" s="146">
        <f>Table3[[#This Row],[No. of human phosphatases with protein substrates]]/(Table3[[#This Row],[No. of human phosphatases in the family]]-Table3[[#This Row],[No. of human phosphatases with no known substrate]])</f>
        <v>0</v>
      </c>
      <c r="I39"/>
      <c r="J39"/>
    </row>
    <row r="40" spans="1:10" x14ac:dyDescent="0.2">
      <c r="A40" s="144" t="s">
        <v>3238</v>
      </c>
      <c r="B40" s="145" t="s">
        <v>3238</v>
      </c>
      <c r="C40" s="145" t="s">
        <v>329</v>
      </c>
      <c r="D40" s="145">
        <v>2</v>
      </c>
      <c r="E40" s="145">
        <v>2</v>
      </c>
      <c r="F40" s="176">
        <v>0</v>
      </c>
      <c r="G40" s="146">
        <f>Table3[[#This Row],[No. of human phosphatases with protein substrates]]/Table3[[#This Row],[No. of human phosphatases in the family]]</f>
        <v>0</v>
      </c>
      <c r="H40" s="146" t="s">
        <v>2322</v>
      </c>
      <c r="I40"/>
      <c r="J40"/>
    </row>
    <row r="41" spans="1:10" x14ac:dyDescent="0.2">
      <c r="A41" s="144" t="s">
        <v>282</v>
      </c>
      <c r="B41" s="145" t="s">
        <v>282</v>
      </c>
      <c r="C41" s="145" t="s">
        <v>329</v>
      </c>
      <c r="D41" s="145">
        <v>2</v>
      </c>
      <c r="E41" s="145">
        <v>0</v>
      </c>
      <c r="F41" s="176">
        <v>0</v>
      </c>
      <c r="G41" s="146">
        <f>Table3[[#This Row],[No. of human phosphatases with protein substrates]]/Table3[[#This Row],[No. of human phosphatases in the family]]</f>
        <v>0</v>
      </c>
      <c r="H41" s="146">
        <f>Table3[[#This Row],[No. of human phosphatases with protein substrates]]/(Table3[[#This Row],[No. of human phosphatases in the family]]-Table3[[#This Row],[No. of human phosphatases with no known substrate]])</f>
        <v>0</v>
      </c>
      <c r="I41"/>
      <c r="J41"/>
    </row>
    <row r="42" spans="1:10" x14ac:dyDescent="0.2">
      <c r="A42" s="144" t="s">
        <v>280</v>
      </c>
      <c r="B42" s="145" t="s">
        <v>3241</v>
      </c>
      <c r="C42" s="145" t="s">
        <v>329</v>
      </c>
      <c r="D42" s="145">
        <v>5</v>
      </c>
      <c r="E42" s="145">
        <v>5</v>
      </c>
      <c r="F42" s="176">
        <v>0</v>
      </c>
      <c r="G42" s="146">
        <f>Table3[[#This Row],[No. of human phosphatases with protein substrates]]/Table3[[#This Row],[No. of human phosphatases in the family]]</f>
        <v>0</v>
      </c>
      <c r="H42" s="146" t="s">
        <v>2322</v>
      </c>
      <c r="I42"/>
      <c r="J42"/>
    </row>
    <row r="43" spans="1:10" x14ac:dyDescent="0.2">
      <c r="A43" s="144" t="s">
        <v>3239</v>
      </c>
      <c r="B43" s="145" t="s">
        <v>3254</v>
      </c>
      <c r="C43" s="145" t="s">
        <v>329</v>
      </c>
      <c r="D43" s="145">
        <v>2</v>
      </c>
      <c r="E43" s="145">
        <v>2</v>
      </c>
      <c r="F43" s="176">
        <v>0</v>
      </c>
      <c r="G43" s="146">
        <f>Table3[[#This Row],[No. of human phosphatases with protein substrates]]/Table3[[#This Row],[No. of human phosphatases in the family]]</f>
        <v>0</v>
      </c>
      <c r="H43" s="146" t="s">
        <v>2322</v>
      </c>
      <c r="I43"/>
      <c r="J43"/>
    </row>
    <row r="44" spans="1:10" x14ac:dyDescent="0.2">
      <c r="A44" s="144" t="s">
        <v>2864</v>
      </c>
      <c r="B44" s="145" t="s">
        <v>3244</v>
      </c>
      <c r="C44" s="145" t="s">
        <v>329</v>
      </c>
      <c r="D44" s="145">
        <v>1</v>
      </c>
      <c r="E44" s="145">
        <v>0</v>
      </c>
      <c r="F44" s="176">
        <v>0</v>
      </c>
      <c r="G44" s="146">
        <f>Table3[[#This Row],[No. of human phosphatases with protein substrates]]/Table3[[#This Row],[No. of human phosphatases in the family]]</f>
        <v>0</v>
      </c>
      <c r="H44" s="146">
        <f>Table3[[#This Row],[No. of human phosphatases with protein substrates]]/(Table3[[#This Row],[No. of human phosphatases in the family]]-Table3[[#This Row],[No. of human phosphatases with no known substrate]])</f>
        <v>0</v>
      </c>
      <c r="I44"/>
      <c r="J44"/>
    </row>
    <row r="45" spans="1:10" x14ac:dyDescent="0.2">
      <c r="A45" s="144" t="s">
        <v>2864</v>
      </c>
      <c r="B45" s="145" t="s">
        <v>3245</v>
      </c>
      <c r="C45" s="145" t="s">
        <v>329</v>
      </c>
      <c r="D45" s="145">
        <v>1</v>
      </c>
      <c r="E45" s="145">
        <v>1</v>
      </c>
      <c r="F45" s="176">
        <v>0</v>
      </c>
      <c r="G45" s="146">
        <f>Table3[[#This Row],[No. of human phosphatases with protein substrates]]/Table3[[#This Row],[No. of human phosphatases in the family]]</f>
        <v>0</v>
      </c>
      <c r="H45" s="146" t="s">
        <v>2322</v>
      </c>
      <c r="I45"/>
      <c r="J45"/>
    </row>
    <row r="46" spans="1:10" x14ac:dyDescent="0.2">
      <c r="A46" s="144" t="s">
        <v>281</v>
      </c>
      <c r="B46" s="145" t="s">
        <v>281</v>
      </c>
      <c r="C46" s="145" t="s">
        <v>329</v>
      </c>
      <c r="D46" s="145">
        <v>2</v>
      </c>
      <c r="E46" s="145">
        <v>2</v>
      </c>
      <c r="F46" s="176">
        <v>0</v>
      </c>
      <c r="G46" s="146">
        <f>Table3[[#This Row],[No. of human phosphatases with protein substrates]]/Table3[[#This Row],[No. of human phosphatases in the family]]</f>
        <v>0</v>
      </c>
      <c r="H46" s="146" t="s">
        <v>2322</v>
      </c>
      <c r="I46"/>
      <c r="J46"/>
    </row>
  </sheetData>
  <pageMargins left="0.75" right="0.75" top="1" bottom="1" header="0.5" footer="0.5"/>
  <pageSetup orientation="portrait" horizontalDpi="4294967292" verticalDpi="4294967292"/>
  <ignoredErrors>
    <ignoredError sqref="H20 H22 H24 H40 H42:H43 H45:H46" calculatedColumn="1"/>
  </ignoredErrors>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426"/>
  <sheetViews>
    <sheetView zoomScale="110" workbookViewId="0">
      <pane xSplit="2" ySplit="1" topLeftCell="C2" activePane="bottomRight" state="frozen"/>
      <selection pane="topRight" activeCell="C1" sqref="C1"/>
      <selection pane="bottomLeft" activeCell="A2" sqref="A2"/>
      <selection pane="bottomRight"/>
    </sheetView>
  </sheetViews>
  <sheetFormatPr baseColWidth="10" defaultRowHeight="12" x14ac:dyDescent="0.15"/>
  <cols>
    <col min="1" max="1" width="17.1640625" style="24" bestFit="1" customWidth="1"/>
    <col min="2" max="2" width="7.6640625" style="24" bestFit="1" customWidth="1"/>
    <col min="3" max="3" width="12.83203125" style="25" customWidth="1"/>
    <col min="4" max="4" width="5.5" style="24" customWidth="1"/>
    <col min="5" max="5" width="9.1640625" style="24" customWidth="1"/>
    <col min="6" max="6" width="9.83203125" style="24" customWidth="1"/>
    <col min="7" max="7" width="14" style="265" customWidth="1"/>
    <col min="8" max="8" width="7.6640625" style="24" customWidth="1"/>
    <col min="9" max="9" width="9.1640625" style="24" customWidth="1"/>
    <col min="10" max="10" width="7.83203125" style="24" customWidth="1"/>
    <col min="11" max="11" width="13" style="26" customWidth="1"/>
    <col min="12" max="12" width="10.33203125" style="24" customWidth="1"/>
    <col min="13" max="13" width="35.5" style="26" customWidth="1"/>
    <col min="14" max="14" width="8.33203125" style="26" customWidth="1"/>
    <col min="15" max="15" width="12.5" style="26" customWidth="1"/>
    <col min="16" max="16" width="15.33203125" style="26" customWidth="1"/>
    <col min="17" max="17" width="24.5" style="26" customWidth="1"/>
    <col min="18" max="18" width="14.33203125" style="24" customWidth="1"/>
    <col min="19" max="19" width="12.33203125" style="24" customWidth="1"/>
    <col min="20" max="23" width="10.83203125" style="24"/>
    <col min="24" max="24" width="10.83203125" style="213"/>
    <col min="25" max="16384" width="10.83203125" style="24"/>
  </cols>
  <sheetData>
    <row r="1" spans="1:24" s="63" customFormat="1" ht="104" customHeight="1" x14ac:dyDescent="0.15">
      <c r="A1" s="56" t="s">
        <v>1</v>
      </c>
      <c r="B1" s="57" t="s">
        <v>2872</v>
      </c>
      <c r="C1" s="58" t="s">
        <v>362</v>
      </c>
      <c r="D1" s="59" t="s">
        <v>285</v>
      </c>
      <c r="E1" s="60" t="s">
        <v>286</v>
      </c>
      <c r="F1" s="60" t="s">
        <v>287</v>
      </c>
      <c r="G1" s="260" t="s">
        <v>326</v>
      </c>
      <c r="H1" s="62" t="s">
        <v>2874</v>
      </c>
      <c r="I1" s="56" t="s">
        <v>2873</v>
      </c>
      <c r="J1" s="56" t="s">
        <v>5564</v>
      </c>
      <c r="K1" s="56" t="s">
        <v>6999</v>
      </c>
      <c r="L1" s="61" t="s">
        <v>363</v>
      </c>
      <c r="M1" s="56" t="s">
        <v>2271</v>
      </c>
      <c r="N1" s="56" t="s">
        <v>4172</v>
      </c>
      <c r="O1" s="56" t="s">
        <v>5581</v>
      </c>
      <c r="P1" s="56" t="s">
        <v>5587</v>
      </c>
      <c r="Q1" s="56" t="s">
        <v>5567</v>
      </c>
      <c r="R1" s="56" t="s">
        <v>4084</v>
      </c>
      <c r="S1" s="56" t="s">
        <v>4085</v>
      </c>
      <c r="T1" s="56" t="s">
        <v>5552</v>
      </c>
      <c r="U1" s="56" t="s">
        <v>6180</v>
      </c>
      <c r="V1" s="56" t="s">
        <v>7155</v>
      </c>
      <c r="X1" s="212" t="s">
        <v>7293</v>
      </c>
    </row>
    <row r="2" spans="1:24" x14ac:dyDescent="0.15">
      <c r="A2" s="35" t="s">
        <v>914</v>
      </c>
      <c r="B2" s="252" t="str">
        <f>HYPERLINK("http://phosphatome.net/3.0/database/gene/uid/DdisP001", "DdisP001")</f>
        <v>DdisP001</v>
      </c>
      <c r="C2" s="44" t="s">
        <v>915</v>
      </c>
      <c r="D2" s="48" t="s">
        <v>2576</v>
      </c>
      <c r="E2" s="36" t="s">
        <v>2576</v>
      </c>
      <c r="F2" s="36" t="s">
        <v>2576</v>
      </c>
      <c r="G2" s="261" t="s">
        <v>2576</v>
      </c>
      <c r="H2" s="46" t="s">
        <v>916</v>
      </c>
      <c r="I2" s="36">
        <v>559</v>
      </c>
      <c r="J2" s="36" t="s">
        <v>14742</v>
      </c>
      <c r="K2" s="37">
        <v>8621605</v>
      </c>
      <c r="L2" s="49" t="s">
        <v>425</v>
      </c>
      <c r="M2" s="37" t="s">
        <v>4086</v>
      </c>
      <c r="N2" s="37"/>
      <c r="O2" s="37"/>
      <c r="P2" s="54"/>
      <c r="Q2" s="54"/>
      <c r="R2" s="36" t="s">
        <v>3517</v>
      </c>
      <c r="S2" s="36" t="s">
        <v>2308</v>
      </c>
      <c r="T2" s="36">
        <f t="shared" ref="T2:T65" si="0">LEN(R2)</f>
        <v>470</v>
      </c>
      <c r="U2" s="253">
        <v>0</v>
      </c>
      <c r="V2" s="253"/>
      <c r="X2" s="213">
        <v>1</v>
      </c>
    </row>
    <row r="3" spans="1:24" x14ac:dyDescent="0.15">
      <c r="A3" s="35" t="s">
        <v>1124</v>
      </c>
      <c r="B3" s="252" t="str">
        <f>HYPERLINK("http://phosphatome.net/3.0/database/gene/uid/DmelP001", "DmelP001")</f>
        <v>DmelP001</v>
      </c>
      <c r="C3" s="44" t="s">
        <v>2503</v>
      </c>
      <c r="D3" s="48" t="s">
        <v>2576</v>
      </c>
      <c r="E3" s="36" t="s">
        <v>2576</v>
      </c>
      <c r="F3" s="36" t="s">
        <v>2576</v>
      </c>
      <c r="G3" s="261" t="s">
        <v>2576</v>
      </c>
      <c r="H3" s="46" t="s">
        <v>1125</v>
      </c>
      <c r="I3" s="36">
        <v>596</v>
      </c>
      <c r="J3" s="36" t="s">
        <v>14742</v>
      </c>
      <c r="K3" s="37">
        <v>43671</v>
      </c>
      <c r="L3" s="49" t="s">
        <v>425</v>
      </c>
      <c r="M3" s="37" t="s">
        <v>4087</v>
      </c>
      <c r="N3" s="37"/>
      <c r="O3" s="37"/>
      <c r="P3" s="54"/>
      <c r="Q3" s="54"/>
      <c r="R3" s="36" t="s">
        <v>3577</v>
      </c>
      <c r="S3" s="36" t="s">
        <v>2308</v>
      </c>
      <c r="T3" s="36">
        <f t="shared" si="0"/>
        <v>471</v>
      </c>
      <c r="U3" s="11">
        <v>0</v>
      </c>
      <c r="V3" s="11"/>
      <c r="X3" s="213">
        <v>1</v>
      </c>
    </row>
    <row r="4" spans="1:24" x14ac:dyDescent="0.15">
      <c r="A4" s="35" t="s">
        <v>1126</v>
      </c>
      <c r="B4" s="252" t="str">
        <f>HYPERLINK("http://phosphatome.net/3.0/database/gene/uid/DmelP002", "DmelP002")</f>
        <v>DmelP002</v>
      </c>
      <c r="C4" s="44" t="s">
        <v>2503</v>
      </c>
      <c r="D4" s="48" t="s">
        <v>2576</v>
      </c>
      <c r="E4" s="36" t="s">
        <v>2576</v>
      </c>
      <c r="F4" s="36" t="s">
        <v>2576</v>
      </c>
      <c r="G4" s="261" t="s">
        <v>2576</v>
      </c>
      <c r="H4" s="46" t="s">
        <v>1127</v>
      </c>
      <c r="I4" s="36">
        <v>524</v>
      </c>
      <c r="J4" s="36" t="s">
        <v>14742</v>
      </c>
      <c r="K4" s="37">
        <v>38632</v>
      </c>
      <c r="L4" s="49" t="s">
        <v>425</v>
      </c>
      <c r="M4" s="37" t="s">
        <v>4087</v>
      </c>
      <c r="N4" s="37"/>
      <c r="O4" s="37"/>
      <c r="P4" s="54"/>
      <c r="Q4" s="54"/>
      <c r="R4" s="36" t="s">
        <v>3578</v>
      </c>
      <c r="S4" s="36" t="s">
        <v>2308</v>
      </c>
      <c r="T4" s="36">
        <f t="shared" si="0"/>
        <v>471</v>
      </c>
      <c r="U4" s="11">
        <v>0</v>
      </c>
      <c r="V4" s="11"/>
      <c r="X4" s="213">
        <v>1</v>
      </c>
    </row>
    <row r="5" spans="1:24" x14ac:dyDescent="0.15">
      <c r="A5" s="35" t="s">
        <v>1144</v>
      </c>
      <c r="B5" s="252" t="str">
        <f>HYPERLINK("http://phosphatome.net/3.0/database/gene/uid/DmelP003", "DmelP003")</f>
        <v>DmelP003</v>
      </c>
      <c r="C5" s="44" t="s">
        <v>2503</v>
      </c>
      <c r="D5" s="48" t="s">
        <v>2576</v>
      </c>
      <c r="E5" s="36" t="s">
        <v>2576</v>
      </c>
      <c r="F5" s="36" t="s">
        <v>2576</v>
      </c>
      <c r="G5" s="261" t="s">
        <v>2576</v>
      </c>
      <c r="H5" s="46" t="s">
        <v>1145</v>
      </c>
      <c r="I5" s="36">
        <v>522</v>
      </c>
      <c r="J5" s="36" t="s">
        <v>14742</v>
      </c>
      <c r="K5" s="37">
        <v>42482</v>
      </c>
      <c r="L5" s="49" t="s">
        <v>425</v>
      </c>
      <c r="M5" s="37" t="s">
        <v>4087</v>
      </c>
      <c r="N5" s="37"/>
      <c r="O5" s="37"/>
      <c r="P5" s="54"/>
      <c r="Q5" s="54"/>
      <c r="R5" s="36" t="s">
        <v>3579</v>
      </c>
      <c r="S5" s="36" t="s">
        <v>2308</v>
      </c>
      <c r="T5" s="36">
        <f t="shared" si="0"/>
        <v>467</v>
      </c>
      <c r="U5" s="11">
        <v>0</v>
      </c>
      <c r="V5" s="11"/>
      <c r="X5" s="213">
        <v>1</v>
      </c>
    </row>
    <row r="6" spans="1:24" x14ac:dyDescent="0.15">
      <c r="A6" s="35" t="s">
        <v>1120</v>
      </c>
      <c r="B6" s="252" t="str">
        <f>HYPERLINK("http://phosphatome.net/3.0/database/gene/uid/DmelP004", "DmelP004")</f>
        <v>DmelP004</v>
      </c>
      <c r="C6" s="44" t="s">
        <v>2503</v>
      </c>
      <c r="D6" s="48" t="s">
        <v>2576</v>
      </c>
      <c r="E6" s="36" t="s">
        <v>2576</v>
      </c>
      <c r="F6" s="36" t="s">
        <v>2576</v>
      </c>
      <c r="G6" s="261" t="s">
        <v>2576</v>
      </c>
      <c r="H6" s="46" t="s">
        <v>1121</v>
      </c>
      <c r="I6" s="36">
        <v>596</v>
      </c>
      <c r="J6" s="36" t="s">
        <v>14742</v>
      </c>
      <c r="K6" s="37">
        <v>35218</v>
      </c>
      <c r="L6" s="49" t="s">
        <v>425</v>
      </c>
      <c r="M6" s="37" t="s">
        <v>4086</v>
      </c>
      <c r="N6" s="37"/>
      <c r="O6" s="37"/>
      <c r="P6" s="54"/>
      <c r="Q6" s="54"/>
      <c r="R6" s="36" t="s">
        <v>3580</v>
      </c>
      <c r="S6" s="36" t="s">
        <v>2308</v>
      </c>
      <c r="T6" s="36">
        <f t="shared" si="0"/>
        <v>474</v>
      </c>
      <c r="U6" s="11">
        <v>0</v>
      </c>
      <c r="V6" s="11"/>
      <c r="X6" s="213">
        <v>1</v>
      </c>
    </row>
    <row r="7" spans="1:24" x14ac:dyDescent="0.15">
      <c r="A7" s="35" t="s">
        <v>1130</v>
      </c>
      <c r="B7" s="252" t="str">
        <f>HYPERLINK("http://phosphatome.net/3.0/database/gene/uid/DmelP005", "DmelP005")</f>
        <v>DmelP005</v>
      </c>
      <c r="C7" s="44" t="s">
        <v>2503</v>
      </c>
      <c r="D7" s="48" t="s">
        <v>2576</v>
      </c>
      <c r="E7" s="36" t="s">
        <v>2576</v>
      </c>
      <c r="F7" s="36" t="s">
        <v>2576</v>
      </c>
      <c r="G7" s="261" t="s">
        <v>2576</v>
      </c>
      <c r="H7" s="46" t="s">
        <v>1131</v>
      </c>
      <c r="I7" s="36">
        <v>515</v>
      </c>
      <c r="J7" s="36" t="s">
        <v>14742</v>
      </c>
      <c r="K7" s="37">
        <v>35981</v>
      </c>
      <c r="L7" s="49" t="s">
        <v>425</v>
      </c>
      <c r="M7" s="37" t="s">
        <v>4087</v>
      </c>
      <c r="N7" s="37"/>
      <c r="O7" s="37"/>
      <c r="P7" s="54"/>
      <c r="Q7" s="54"/>
      <c r="R7" s="36" t="s">
        <v>3581</v>
      </c>
      <c r="S7" s="36" t="s">
        <v>2308</v>
      </c>
      <c r="T7" s="36">
        <f t="shared" si="0"/>
        <v>474</v>
      </c>
      <c r="U7" s="11">
        <v>0</v>
      </c>
      <c r="V7" s="11"/>
      <c r="X7" s="213">
        <v>1</v>
      </c>
    </row>
    <row r="8" spans="1:24" x14ac:dyDescent="0.15">
      <c r="A8" s="35" t="s">
        <v>1134</v>
      </c>
      <c r="B8" s="252" t="str">
        <f>HYPERLINK("http://phosphatome.net/3.0/database/gene/uid/DmelP006", "DmelP006")</f>
        <v>DmelP006</v>
      </c>
      <c r="C8" s="44" t="s">
        <v>2503</v>
      </c>
      <c r="D8" s="48" t="s">
        <v>2576</v>
      </c>
      <c r="E8" s="36" t="s">
        <v>2576</v>
      </c>
      <c r="F8" s="36" t="s">
        <v>2576</v>
      </c>
      <c r="G8" s="261" t="s">
        <v>2576</v>
      </c>
      <c r="H8" s="46" t="s">
        <v>1135</v>
      </c>
      <c r="I8" s="36">
        <v>533</v>
      </c>
      <c r="J8" s="36" t="s">
        <v>14742</v>
      </c>
      <c r="K8" s="37">
        <v>37540</v>
      </c>
      <c r="L8" s="49" t="s">
        <v>425</v>
      </c>
      <c r="M8" s="37" t="s">
        <v>4087</v>
      </c>
      <c r="N8" s="37"/>
      <c r="O8" s="37"/>
      <c r="P8" s="54"/>
      <c r="Q8" s="54"/>
      <c r="R8" s="36" t="s">
        <v>3582</v>
      </c>
      <c r="S8" s="36" t="s">
        <v>2308</v>
      </c>
      <c r="T8" s="36">
        <f t="shared" si="0"/>
        <v>476</v>
      </c>
      <c r="U8" s="11">
        <v>0</v>
      </c>
      <c r="V8" s="11"/>
      <c r="X8" s="213">
        <v>1</v>
      </c>
    </row>
    <row r="9" spans="1:24" x14ac:dyDescent="0.15">
      <c r="A9" s="35" t="s">
        <v>1136</v>
      </c>
      <c r="B9" s="252" t="str">
        <f>HYPERLINK("http://phosphatome.net/3.0/database/gene/uid/DmelP007", "DmelP007")</f>
        <v>DmelP007</v>
      </c>
      <c r="C9" s="44" t="s">
        <v>2503</v>
      </c>
      <c r="D9" s="48" t="s">
        <v>2576</v>
      </c>
      <c r="E9" s="36" t="s">
        <v>2576</v>
      </c>
      <c r="F9" s="36" t="s">
        <v>2576</v>
      </c>
      <c r="G9" s="261" t="s">
        <v>2576</v>
      </c>
      <c r="H9" s="46" t="s">
        <v>1137</v>
      </c>
      <c r="I9" s="36">
        <v>538</v>
      </c>
      <c r="J9" s="36" t="s">
        <v>14742</v>
      </c>
      <c r="K9" s="37">
        <v>37539</v>
      </c>
      <c r="L9" s="49" t="s">
        <v>425</v>
      </c>
      <c r="M9" s="37" t="s">
        <v>4087</v>
      </c>
      <c r="N9" s="37"/>
      <c r="O9" s="37"/>
      <c r="P9" s="54"/>
      <c r="Q9" s="54"/>
      <c r="R9" s="36" t="s">
        <v>3583</v>
      </c>
      <c r="S9" s="36" t="s">
        <v>2308</v>
      </c>
      <c r="T9" s="36">
        <f t="shared" si="0"/>
        <v>473</v>
      </c>
      <c r="U9" s="11">
        <v>0</v>
      </c>
      <c r="V9" s="11"/>
      <c r="X9" s="213">
        <v>1</v>
      </c>
    </row>
    <row r="10" spans="1:24" x14ac:dyDescent="0.15">
      <c r="A10" s="35" t="s">
        <v>1138</v>
      </c>
      <c r="B10" s="252" t="str">
        <f>HYPERLINK("http://phosphatome.net/3.0/database/gene/uid/DmelP008", "DmelP008")</f>
        <v>DmelP008</v>
      </c>
      <c r="C10" s="44" t="s">
        <v>2503</v>
      </c>
      <c r="D10" s="48" t="s">
        <v>2576</v>
      </c>
      <c r="E10" s="36" t="s">
        <v>2576</v>
      </c>
      <c r="F10" s="36" t="s">
        <v>2576</v>
      </c>
      <c r="G10" s="261" t="s">
        <v>2576</v>
      </c>
      <c r="H10" s="46" t="s">
        <v>1139</v>
      </c>
      <c r="I10" s="36">
        <v>543</v>
      </c>
      <c r="J10" s="36" t="s">
        <v>14742</v>
      </c>
      <c r="K10" s="37">
        <v>37538</v>
      </c>
      <c r="L10" s="49" t="s">
        <v>425</v>
      </c>
      <c r="M10" s="37" t="s">
        <v>4087</v>
      </c>
      <c r="N10" s="37"/>
      <c r="O10" s="37"/>
      <c r="P10" s="54"/>
      <c r="Q10" s="54"/>
      <c r="R10" s="36" t="s">
        <v>3584</v>
      </c>
      <c r="S10" s="36" t="s">
        <v>2308</v>
      </c>
      <c r="T10" s="36">
        <f t="shared" si="0"/>
        <v>474</v>
      </c>
      <c r="U10" s="11">
        <v>0</v>
      </c>
      <c r="V10" s="11"/>
      <c r="X10" s="213">
        <v>1</v>
      </c>
    </row>
    <row r="11" spans="1:24" x14ac:dyDescent="0.15">
      <c r="A11" s="35" t="s">
        <v>1142</v>
      </c>
      <c r="B11" s="252" t="str">
        <f>HYPERLINK("http://phosphatome.net/3.0/database/gene/uid/DmelP009", "DmelP009")</f>
        <v>DmelP009</v>
      </c>
      <c r="C11" s="44" t="s">
        <v>2503</v>
      </c>
      <c r="D11" s="48" t="s">
        <v>2576</v>
      </c>
      <c r="E11" s="36" t="s">
        <v>2576</v>
      </c>
      <c r="F11" s="36" t="s">
        <v>2576</v>
      </c>
      <c r="G11" s="261" t="s">
        <v>2576</v>
      </c>
      <c r="H11" s="46" t="s">
        <v>1143</v>
      </c>
      <c r="I11" s="36">
        <v>517</v>
      </c>
      <c r="J11" s="36" t="s">
        <v>14742</v>
      </c>
      <c r="K11" s="37">
        <v>38633</v>
      </c>
      <c r="L11" s="49" t="s">
        <v>425</v>
      </c>
      <c r="M11" s="37" t="s">
        <v>4087</v>
      </c>
      <c r="N11" s="37"/>
      <c r="O11" s="37"/>
      <c r="P11" s="54"/>
      <c r="Q11" s="54"/>
      <c r="R11" s="36" t="s">
        <v>3585</v>
      </c>
      <c r="S11" s="36" t="s">
        <v>2308</v>
      </c>
      <c r="T11" s="36">
        <f t="shared" si="0"/>
        <v>463</v>
      </c>
      <c r="U11" s="11">
        <v>0</v>
      </c>
      <c r="V11" s="11"/>
      <c r="X11" s="213">
        <v>1</v>
      </c>
    </row>
    <row r="12" spans="1:24" x14ac:dyDescent="0.15">
      <c r="A12" s="35" t="s">
        <v>1122</v>
      </c>
      <c r="B12" s="252" t="str">
        <f>HYPERLINK("http://phosphatome.net/3.0/database/gene/uid/DmelP010", "DmelP010")</f>
        <v>DmelP010</v>
      </c>
      <c r="C12" s="44" t="s">
        <v>2503</v>
      </c>
      <c r="D12" s="48" t="s">
        <v>2576</v>
      </c>
      <c r="E12" s="36" t="s">
        <v>2576</v>
      </c>
      <c r="F12" s="36" t="s">
        <v>2576</v>
      </c>
      <c r="G12" s="261" t="s">
        <v>2576</v>
      </c>
      <c r="H12" s="46" t="s">
        <v>1123</v>
      </c>
      <c r="I12" s="36">
        <v>479</v>
      </c>
      <c r="J12" s="36" t="s">
        <v>14742</v>
      </c>
      <c r="K12" s="37">
        <v>41236</v>
      </c>
      <c r="L12" s="49" t="s">
        <v>425</v>
      </c>
      <c r="M12" s="37" t="s">
        <v>4086</v>
      </c>
      <c r="N12" s="37"/>
      <c r="O12" s="37"/>
      <c r="P12" s="54"/>
      <c r="Q12" s="54"/>
      <c r="R12" s="36" t="s">
        <v>3586</v>
      </c>
      <c r="S12" s="36" t="s">
        <v>2308</v>
      </c>
      <c r="T12" s="36">
        <f t="shared" si="0"/>
        <v>411</v>
      </c>
      <c r="U12" s="11">
        <v>0</v>
      </c>
      <c r="V12" s="11"/>
      <c r="X12" s="213">
        <v>1</v>
      </c>
    </row>
    <row r="13" spans="1:24" x14ac:dyDescent="0.15">
      <c r="A13" s="35" t="s">
        <v>1132</v>
      </c>
      <c r="B13" s="252" t="str">
        <f>HYPERLINK("http://phosphatome.net/3.0/database/gene/uid/DmelP011", "DmelP011")</f>
        <v>DmelP011</v>
      </c>
      <c r="C13" s="44" t="s">
        <v>2503</v>
      </c>
      <c r="D13" s="48" t="s">
        <v>2576</v>
      </c>
      <c r="E13" s="36" t="s">
        <v>2576</v>
      </c>
      <c r="F13" s="36" t="s">
        <v>2576</v>
      </c>
      <c r="G13" s="261" t="s">
        <v>2576</v>
      </c>
      <c r="H13" s="46" t="s">
        <v>1133</v>
      </c>
      <c r="I13" s="36">
        <v>530</v>
      </c>
      <c r="J13" s="36" t="s">
        <v>14742</v>
      </c>
      <c r="K13" s="37">
        <v>40372</v>
      </c>
      <c r="L13" s="49" t="s">
        <v>425</v>
      </c>
      <c r="M13" s="37" t="s">
        <v>4087</v>
      </c>
      <c r="N13" s="37"/>
      <c r="O13" s="37"/>
      <c r="P13" s="54"/>
      <c r="Q13" s="54"/>
      <c r="R13" s="36" t="s">
        <v>3587</v>
      </c>
      <c r="S13" s="36" t="s">
        <v>2308</v>
      </c>
      <c r="T13" s="36">
        <f t="shared" si="0"/>
        <v>486</v>
      </c>
      <c r="U13" s="11">
        <v>0</v>
      </c>
      <c r="V13" s="11"/>
      <c r="X13" s="213">
        <v>1</v>
      </c>
    </row>
    <row r="14" spans="1:24" x14ac:dyDescent="0.15">
      <c r="A14" s="35" t="s">
        <v>1140</v>
      </c>
      <c r="B14" s="252" t="str">
        <f>HYPERLINK("http://phosphatome.net/3.0/database/gene/uid/DmelP012", "DmelP012")</f>
        <v>DmelP012</v>
      </c>
      <c r="C14" s="44" t="s">
        <v>2503</v>
      </c>
      <c r="D14" s="48" t="s">
        <v>2576</v>
      </c>
      <c r="E14" s="36" t="s">
        <v>2576</v>
      </c>
      <c r="F14" s="36" t="s">
        <v>2576</v>
      </c>
      <c r="G14" s="261" t="s">
        <v>2576</v>
      </c>
      <c r="H14" s="46" t="s">
        <v>1141</v>
      </c>
      <c r="I14" s="36">
        <v>483</v>
      </c>
      <c r="J14" s="36" t="s">
        <v>14742</v>
      </c>
      <c r="K14" s="37">
        <v>32496</v>
      </c>
      <c r="L14" s="49" t="s">
        <v>425</v>
      </c>
      <c r="M14" s="37" t="s">
        <v>4087</v>
      </c>
      <c r="N14" s="37"/>
      <c r="O14" s="37"/>
      <c r="P14" s="54"/>
      <c r="Q14" s="54"/>
      <c r="R14" s="36" t="s">
        <v>3588</v>
      </c>
      <c r="S14" s="36" t="s">
        <v>2308</v>
      </c>
      <c r="T14" s="36">
        <f t="shared" si="0"/>
        <v>429</v>
      </c>
      <c r="U14" s="11">
        <v>0</v>
      </c>
      <c r="V14" s="11"/>
      <c r="X14" s="213">
        <v>1</v>
      </c>
    </row>
    <row r="15" spans="1:24" x14ac:dyDescent="0.15">
      <c r="A15" s="35" t="s">
        <v>1128</v>
      </c>
      <c r="B15" s="252" t="str">
        <f>HYPERLINK("http://phosphatome.net/3.0/database/gene/uid/DmelP013", "DmelP013")</f>
        <v>DmelP013</v>
      </c>
      <c r="C15" s="44" t="s">
        <v>2503</v>
      </c>
      <c r="D15" s="48" t="s">
        <v>2576</v>
      </c>
      <c r="E15" s="36" t="s">
        <v>2576</v>
      </c>
      <c r="F15" s="36" t="s">
        <v>2576</v>
      </c>
      <c r="G15" s="261" t="s">
        <v>2576</v>
      </c>
      <c r="H15" s="46" t="s">
        <v>1129</v>
      </c>
      <c r="I15" s="36">
        <v>546</v>
      </c>
      <c r="J15" s="36" t="s">
        <v>14742</v>
      </c>
      <c r="K15" s="37">
        <v>41135</v>
      </c>
      <c r="L15" s="49" t="s">
        <v>425</v>
      </c>
      <c r="M15" s="37" t="s">
        <v>4087</v>
      </c>
      <c r="N15" s="37"/>
      <c r="O15" s="37"/>
      <c r="P15" s="54"/>
      <c r="Q15" s="54"/>
      <c r="R15" s="36" t="s">
        <v>3589</v>
      </c>
      <c r="S15" s="36" t="s">
        <v>2308</v>
      </c>
      <c r="T15" s="36">
        <f t="shared" si="0"/>
        <v>473</v>
      </c>
      <c r="U15" s="11">
        <v>0</v>
      </c>
      <c r="V15" s="11"/>
      <c r="X15" s="213">
        <v>1</v>
      </c>
    </row>
    <row r="16" spans="1:24" x14ac:dyDescent="0.15">
      <c r="A16" s="35" t="s">
        <v>150</v>
      </c>
      <c r="B16" s="252" t="str">
        <f>HYPERLINK("http://phosphatome.net/3.0/database/gene/uid/HsapP001", "HsapP001")</f>
        <v>HsapP001</v>
      </c>
      <c r="C16" s="44" t="s">
        <v>2578</v>
      </c>
      <c r="D16" s="48" t="s">
        <v>2576</v>
      </c>
      <c r="E16" s="36" t="s">
        <v>2576</v>
      </c>
      <c r="F16" s="36" t="s">
        <v>2576</v>
      </c>
      <c r="G16" s="261" t="s">
        <v>2576</v>
      </c>
      <c r="H16" s="46" t="s">
        <v>1389</v>
      </c>
      <c r="I16" s="36">
        <v>528</v>
      </c>
      <c r="J16" s="36" t="s">
        <v>14742</v>
      </c>
      <c r="K16" s="37">
        <v>248</v>
      </c>
      <c r="L16" s="49" t="s">
        <v>425</v>
      </c>
      <c r="M16" s="37" t="s">
        <v>4087</v>
      </c>
      <c r="N16" s="37"/>
      <c r="O16" s="37"/>
      <c r="P16" s="54"/>
      <c r="Q16" s="54"/>
      <c r="R16" s="36" t="s">
        <v>3665</v>
      </c>
      <c r="S16" s="36" t="s">
        <v>2308</v>
      </c>
      <c r="T16" s="36">
        <f t="shared" si="0"/>
        <v>472</v>
      </c>
      <c r="U16" s="11">
        <v>0</v>
      </c>
      <c r="V16" s="11"/>
      <c r="X16" s="213">
        <v>1</v>
      </c>
    </row>
    <row r="17" spans="1:24" x14ac:dyDescent="0.15">
      <c r="A17" s="35" t="s">
        <v>151</v>
      </c>
      <c r="B17" s="252" t="str">
        <f>HYPERLINK("http://phosphatome.net/3.0/database/gene/uid/HsapP002", "HsapP002")</f>
        <v>HsapP002</v>
      </c>
      <c r="C17" s="44" t="s">
        <v>2578</v>
      </c>
      <c r="D17" s="48" t="s">
        <v>2576</v>
      </c>
      <c r="E17" s="36" t="s">
        <v>2576</v>
      </c>
      <c r="F17" s="36" t="s">
        <v>2576</v>
      </c>
      <c r="G17" s="261" t="s">
        <v>2576</v>
      </c>
      <c r="H17" s="46" t="s">
        <v>1388</v>
      </c>
      <c r="I17" s="36">
        <v>524</v>
      </c>
      <c r="J17" s="36" t="s">
        <v>14742</v>
      </c>
      <c r="K17" s="37">
        <v>249</v>
      </c>
      <c r="L17" s="49" t="s">
        <v>425</v>
      </c>
      <c r="M17" s="37" t="s">
        <v>4087</v>
      </c>
      <c r="N17" s="37"/>
      <c r="O17" s="37"/>
      <c r="P17" s="54"/>
      <c r="Q17" s="54"/>
      <c r="R17" s="36" t="s">
        <v>3666</v>
      </c>
      <c r="S17" s="36" t="s">
        <v>2308</v>
      </c>
      <c r="T17" s="36">
        <f t="shared" si="0"/>
        <v>473</v>
      </c>
      <c r="U17" s="11">
        <v>0</v>
      </c>
      <c r="V17" s="11"/>
      <c r="X17" s="213">
        <v>1</v>
      </c>
    </row>
    <row r="18" spans="1:24" x14ac:dyDescent="0.15">
      <c r="A18" s="35" t="s">
        <v>152</v>
      </c>
      <c r="B18" s="252" t="str">
        <f>HYPERLINK("http://phosphatome.net/3.0/database/gene/uid/HsapP003", "HsapP003")</f>
        <v>HsapP003</v>
      </c>
      <c r="C18" s="44" t="s">
        <v>2578</v>
      </c>
      <c r="D18" s="48" t="s">
        <v>2576</v>
      </c>
      <c r="E18" s="36" t="s">
        <v>2576</v>
      </c>
      <c r="F18" s="36" t="s">
        <v>2576</v>
      </c>
      <c r="G18" s="261" t="s">
        <v>2576</v>
      </c>
      <c r="H18" s="46" t="s">
        <v>1391</v>
      </c>
      <c r="I18" s="36">
        <v>550</v>
      </c>
      <c r="J18" s="36" t="s">
        <v>14742</v>
      </c>
      <c r="K18" s="37">
        <v>250</v>
      </c>
      <c r="L18" s="49" t="s">
        <v>425</v>
      </c>
      <c r="M18" s="37" t="s">
        <v>4087</v>
      </c>
      <c r="N18" s="37"/>
      <c r="O18" s="37"/>
      <c r="P18" s="54"/>
      <c r="Q18" s="54"/>
      <c r="R18" s="36" t="s">
        <v>3667</v>
      </c>
      <c r="S18" s="36" t="s">
        <v>2308</v>
      </c>
      <c r="T18" s="36">
        <f t="shared" si="0"/>
        <v>473</v>
      </c>
      <c r="U18" s="11">
        <v>0</v>
      </c>
      <c r="V18" s="11"/>
      <c r="X18" s="213">
        <v>1</v>
      </c>
    </row>
    <row r="19" spans="1:24" x14ac:dyDescent="0.15">
      <c r="A19" s="35" t="s">
        <v>153</v>
      </c>
      <c r="B19" s="252" t="str">
        <f>HYPERLINK("http://phosphatome.net/3.0/database/gene/uid/HsapP004", "HsapP004")</f>
        <v>HsapP004</v>
      </c>
      <c r="C19" s="44" t="s">
        <v>2578</v>
      </c>
      <c r="D19" s="48" t="s">
        <v>2576</v>
      </c>
      <c r="E19" s="36" t="s">
        <v>2576</v>
      </c>
      <c r="F19" s="36" t="s">
        <v>2576</v>
      </c>
      <c r="G19" s="261" t="s">
        <v>2576</v>
      </c>
      <c r="H19" s="46" t="s">
        <v>1390</v>
      </c>
      <c r="I19" s="36">
        <v>532</v>
      </c>
      <c r="J19" s="36" t="s">
        <v>14742</v>
      </c>
      <c r="K19" s="37">
        <v>251</v>
      </c>
      <c r="L19" s="49" t="s">
        <v>425</v>
      </c>
      <c r="M19" s="37" t="s">
        <v>4087</v>
      </c>
      <c r="N19" s="37"/>
      <c r="O19" s="37"/>
      <c r="P19" s="54"/>
      <c r="Q19" s="54"/>
      <c r="R19" s="36" t="s">
        <v>3668</v>
      </c>
      <c r="S19" s="36" t="s">
        <v>2308</v>
      </c>
      <c r="T19" s="36">
        <f t="shared" si="0"/>
        <v>473</v>
      </c>
      <c r="U19" s="11">
        <v>0</v>
      </c>
      <c r="V19" s="11"/>
      <c r="X19" s="213">
        <v>1</v>
      </c>
    </row>
    <row r="20" spans="1:24" x14ac:dyDescent="0.15">
      <c r="A20" s="35" t="s">
        <v>4358</v>
      </c>
      <c r="B20" s="252" t="str">
        <f>HYPERLINK("http://phosphatome.net/3.0/database/gene/uid/NvecP001", "NvecP001")</f>
        <v>NvecP001</v>
      </c>
      <c r="C20" s="44" t="s">
        <v>1646</v>
      </c>
      <c r="D20" s="48" t="s">
        <v>2576</v>
      </c>
      <c r="E20" s="36" t="s">
        <v>2576</v>
      </c>
      <c r="F20" s="36" t="s">
        <v>2576</v>
      </c>
      <c r="G20" s="261" t="s">
        <v>2576</v>
      </c>
      <c r="H20" s="46" t="s">
        <v>1647</v>
      </c>
      <c r="I20" s="36">
        <v>545</v>
      </c>
      <c r="J20" s="36" t="s">
        <v>14742</v>
      </c>
      <c r="K20" s="37">
        <v>5517641</v>
      </c>
      <c r="L20" s="49" t="s">
        <v>425</v>
      </c>
      <c r="M20" s="37" t="s">
        <v>4087</v>
      </c>
      <c r="N20" s="37"/>
      <c r="O20" s="37"/>
      <c r="P20" s="54"/>
      <c r="Q20" s="54"/>
      <c r="R20" s="36" t="s">
        <v>3812</v>
      </c>
      <c r="S20" s="36" t="s">
        <v>2308</v>
      </c>
      <c r="T20" s="36">
        <f t="shared" si="0"/>
        <v>473</v>
      </c>
      <c r="U20" s="11">
        <v>0</v>
      </c>
      <c r="V20" s="11"/>
      <c r="X20" s="213">
        <v>1</v>
      </c>
    </row>
    <row r="21" spans="1:24" x14ac:dyDescent="0.15">
      <c r="A21" s="35" t="s">
        <v>4359</v>
      </c>
      <c r="B21" s="252" t="str">
        <f>HYPERLINK("http://phosphatome.net/3.0/database/gene/uid/NvecP159", "NvecP159")</f>
        <v>NvecP159</v>
      </c>
      <c r="C21" s="44" t="s">
        <v>1646</v>
      </c>
      <c r="D21" s="48" t="s">
        <v>2576</v>
      </c>
      <c r="E21" s="36" t="s">
        <v>2576</v>
      </c>
      <c r="F21" s="36" t="s">
        <v>2576</v>
      </c>
      <c r="G21" s="261" t="s">
        <v>2576</v>
      </c>
      <c r="H21" s="46" t="s">
        <v>7074</v>
      </c>
      <c r="I21" s="36">
        <v>294</v>
      </c>
      <c r="J21" s="36" t="s">
        <v>7091</v>
      </c>
      <c r="K21" s="37" t="s">
        <v>2322</v>
      </c>
      <c r="L21" s="49" t="s">
        <v>425</v>
      </c>
      <c r="M21" s="37" t="s">
        <v>4086</v>
      </c>
      <c r="N21" s="37"/>
      <c r="O21" s="37"/>
      <c r="P21" s="54"/>
      <c r="Q21" s="64"/>
      <c r="R21" s="254" t="s">
        <v>7084</v>
      </c>
      <c r="S21" s="254"/>
      <c r="T21" s="36">
        <f t="shared" si="0"/>
        <v>292</v>
      </c>
      <c r="U21" s="11">
        <v>0</v>
      </c>
      <c r="V21" s="11"/>
      <c r="X21" s="213">
        <v>1</v>
      </c>
    </row>
    <row r="22" spans="1:24" x14ac:dyDescent="0.15">
      <c r="A22" s="35" t="s">
        <v>4360</v>
      </c>
      <c r="B22" s="252" t="str">
        <f>HYPERLINK("http://phosphatome.net/3.0/database/gene/uid/NvecP161", "NvecP161")</f>
        <v>NvecP161</v>
      </c>
      <c r="C22" s="44" t="s">
        <v>1646</v>
      </c>
      <c r="D22" s="48" t="s">
        <v>2576</v>
      </c>
      <c r="E22" s="36" t="s">
        <v>2576</v>
      </c>
      <c r="F22" s="36" t="s">
        <v>2576</v>
      </c>
      <c r="G22" s="261" t="s">
        <v>2576</v>
      </c>
      <c r="H22" s="46" t="s">
        <v>7075</v>
      </c>
      <c r="I22" s="36">
        <v>548</v>
      </c>
      <c r="J22" s="36" t="s">
        <v>7091</v>
      </c>
      <c r="K22" s="37" t="s">
        <v>2322</v>
      </c>
      <c r="L22" s="49" t="s">
        <v>425</v>
      </c>
      <c r="M22" s="37" t="s">
        <v>4087</v>
      </c>
      <c r="N22" s="37"/>
      <c r="O22" s="37"/>
      <c r="P22" s="54"/>
      <c r="Q22" s="64"/>
      <c r="R22" s="254" t="s">
        <v>7086</v>
      </c>
      <c r="S22" s="254"/>
      <c r="T22" s="36">
        <f t="shared" si="0"/>
        <v>473</v>
      </c>
      <c r="U22" s="11">
        <v>0</v>
      </c>
      <c r="V22" s="11"/>
      <c r="X22" s="213">
        <v>1</v>
      </c>
    </row>
    <row r="23" spans="1:24" x14ac:dyDescent="0.15">
      <c r="A23" s="35" t="s">
        <v>4361</v>
      </c>
      <c r="B23" s="252" t="str">
        <f>HYPERLINK("http://phosphatome.net/3.0/database/gene/uid/NvecP165", "NvecP165")</f>
        <v>NvecP165</v>
      </c>
      <c r="C23" s="44" t="s">
        <v>1646</v>
      </c>
      <c r="D23" s="48" t="s">
        <v>2576</v>
      </c>
      <c r="E23" s="36" t="s">
        <v>2576</v>
      </c>
      <c r="F23" s="36" t="s">
        <v>2576</v>
      </c>
      <c r="G23" s="261" t="s">
        <v>2576</v>
      </c>
      <c r="H23" s="46" t="s">
        <v>7081</v>
      </c>
      <c r="I23" s="36">
        <v>547</v>
      </c>
      <c r="J23" s="36" t="s">
        <v>7091</v>
      </c>
      <c r="K23" s="37">
        <v>5511216</v>
      </c>
      <c r="L23" s="49" t="s">
        <v>425</v>
      </c>
      <c r="M23" s="37" t="s">
        <v>4087</v>
      </c>
      <c r="N23" s="37"/>
      <c r="O23" s="37"/>
      <c r="P23" s="54"/>
      <c r="Q23" s="64"/>
      <c r="R23" s="254" t="s">
        <v>7090</v>
      </c>
      <c r="S23" s="254"/>
      <c r="T23" s="36">
        <f t="shared" si="0"/>
        <v>469</v>
      </c>
      <c r="U23" s="11">
        <v>0</v>
      </c>
      <c r="V23" s="11"/>
      <c r="X23" s="213">
        <v>1</v>
      </c>
    </row>
    <row r="24" spans="1:24" x14ac:dyDescent="0.15">
      <c r="A24" s="35" t="s">
        <v>1713</v>
      </c>
      <c r="B24" s="252" t="str">
        <f>HYPERLINK("http://phosphatome.net/3.0/database/gene/uid/ScerP022", "ScerP022")</f>
        <v>ScerP022</v>
      </c>
      <c r="C24" s="44" t="s">
        <v>1714</v>
      </c>
      <c r="D24" s="48" t="s">
        <v>2576</v>
      </c>
      <c r="E24" s="36" t="s">
        <v>2576</v>
      </c>
      <c r="F24" s="36" t="s">
        <v>2576</v>
      </c>
      <c r="G24" s="261" t="s">
        <v>2576</v>
      </c>
      <c r="H24" s="46" t="s">
        <v>1715</v>
      </c>
      <c r="I24" s="36">
        <v>566</v>
      </c>
      <c r="J24" s="36" t="s">
        <v>14742</v>
      </c>
      <c r="K24" s="37">
        <v>852092</v>
      </c>
      <c r="L24" s="49" t="s">
        <v>425</v>
      </c>
      <c r="M24" s="37" t="s">
        <v>4086</v>
      </c>
      <c r="N24" s="37"/>
      <c r="O24" s="37"/>
      <c r="P24" s="54"/>
      <c r="Q24" s="54"/>
      <c r="R24" s="36" t="s">
        <v>3898</v>
      </c>
      <c r="S24" s="36" t="s">
        <v>2308</v>
      </c>
      <c r="T24" s="36">
        <f t="shared" si="0"/>
        <v>497</v>
      </c>
      <c r="U24" s="11">
        <v>0</v>
      </c>
      <c r="V24" s="11"/>
      <c r="X24" s="213">
        <v>1</v>
      </c>
    </row>
    <row r="25" spans="1:24" x14ac:dyDescent="0.15">
      <c r="A25" s="35" t="s">
        <v>4358</v>
      </c>
      <c r="B25" s="252" t="str">
        <f>HYPERLINK("http://phosphatome.net/3.0/database/gene/uid/SpurP001", "SpurP001")</f>
        <v>SpurP001</v>
      </c>
      <c r="C25" s="44" t="s">
        <v>2579</v>
      </c>
      <c r="D25" s="48" t="s">
        <v>2576</v>
      </c>
      <c r="E25" s="36" t="s">
        <v>2576</v>
      </c>
      <c r="F25" s="36" t="s">
        <v>2576</v>
      </c>
      <c r="G25" s="261" t="s">
        <v>2576</v>
      </c>
      <c r="H25" s="46" t="s">
        <v>1852</v>
      </c>
      <c r="I25" s="36">
        <v>569</v>
      </c>
      <c r="J25" s="36" t="s">
        <v>14742</v>
      </c>
      <c r="K25" s="37">
        <v>580300</v>
      </c>
      <c r="L25" s="49" t="s">
        <v>2461</v>
      </c>
      <c r="M25" s="37" t="s">
        <v>4087</v>
      </c>
      <c r="N25" s="37"/>
      <c r="O25" s="37"/>
      <c r="P25" s="54"/>
      <c r="Q25" s="54"/>
      <c r="R25" s="36" t="s">
        <v>3933</v>
      </c>
      <c r="S25" s="36" t="s">
        <v>2308</v>
      </c>
      <c r="T25" s="36">
        <f t="shared" si="0"/>
        <v>471</v>
      </c>
      <c r="U25" s="11">
        <v>0</v>
      </c>
      <c r="V25" s="11"/>
      <c r="X25" s="213">
        <v>1</v>
      </c>
    </row>
    <row r="26" spans="1:24" x14ac:dyDescent="0.15">
      <c r="A26" s="35" t="s">
        <v>4359</v>
      </c>
      <c r="B26" s="252" t="str">
        <f>HYPERLINK("http://phosphatome.net/3.0/database/gene/uid/SpurP002", "SpurP002")</f>
        <v>SpurP002</v>
      </c>
      <c r="C26" s="44" t="s">
        <v>2579</v>
      </c>
      <c r="D26" s="48" t="s">
        <v>2576</v>
      </c>
      <c r="E26" s="36" t="s">
        <v>2576</v>
      </c>
      <c r="F26" s="36" t="s">
        <v>2576</v>
      </c>
      <c r="G26" s="261" t="s">
        <v>2576</v>
      </c>
      <c r="H26" s="46" t="s">
        <v>1853</v>
      </c>
      <c r="I26" s="36">
        <v>525</v>
      </c>
      <c r="J26" s="36" t="s">
        <v>14742</v>
      </c>
      <c r="K26" s="37">
        <v>584498</v>
      </c>
      <c r="L26" s="49" t="s">
        <v>2461</v>
      </c>
      <c r="M26" s="37" t="s">
        <v>4087</v>
      </c>
      <c r="N26" s="37"/>
      <c r="O26" s="37"/>
      <c r="P26" s="54"/>
      <c r="Q26" s="54"/>
      <c r="R26" s="36" t="s">
        <v>3934</v>
      </c>
      <c r="S26" s="36" t="s">
        <v>2308</v>
      </c>
      <c r="T26" s="36">
        <f t="shared" si="0"/>
        <v>469</v>
      </c>
      <c r="U26" s="11">
        <v>0</v>
      </c>
      <c r="V26" s="11"/>
      <c r="X26" s="213">
        <v>1</v>
      </c>
    </row>
    <row r="27" spans="1:24" x14ac:dyDescent="0.15">
      <c r="A27" s="35" t="s">
        <v>4360</v>
      </c>
      <c r="B27" s="252" t="str">
        <f>HYPERLINK("http://phosphatome.net/3.0/database/gene/uid/SpurP003", "SpurP003")</f>
        <v>SpurP003</v>
      </c>
      <c r="C27" s="44" t="s">
        <v>2579</v>
      </c>
      <c r="D27" s="48" t="s">
        <v>2576</v>
      </c>
      <c r="E27" s="36" t="s">
        <v>2576</v>
      </c>
      <c r="F27" s="36" t="s">
        <v>2576</v>
      </c>
      <c r="G27" s="261" t="s">
        <v>2576</v>
      </c>
      <c r="H27" s="46" t="s">
        <v>1854</v>
      </c>
      <c r="I27" s="36">
        <v>545</v>
      </c>
      <c r="J27" s="36" t="s">
        <v>14742</v>
      </c>
      <c r="K27" s="37">
        <v>578161</v>
      </c>
      <c r="L27" s="49" t="s">
        <v>2461</v>
      </c>
      <c r="M27" s="37" t="s">
        <v>4086</v>
      </c>
      <c r="N27" s="37"/>
      <c r="O27" s="37"/>
      <c r="P27" s="54"/>
      <c r="Q27" s="54"/>
      <c r="R27" s="36" t="s">
        <v>3935</v>
      </c>
      <c r="S27" s="36" t="s">
        <v>2308</v>
      </c>
      <c r="T27" s="36">
        <f t="shared" si="0"/>
        <v>476</v>
      </c>
      <c r="U27" s="11">
        <v>0</v>
      </c>
      <c r="V27" s="11"/>
      <c r="X27" s="213">
        <v>1</v>
      </c>
    </row>
    <row r="28" spans="1:24" x14ac:dyDescent="0.15">
      <c r="A28" s="35" t="s">
        <v>4361</v>
      </c>
      <c r="B28" s="252" t="str">
        <f>HYPERLINK("http://phosphatome.net/3.0/database/gene/uid/SpurP004", "SpurP004")</f>
        <v>SpurP004</v>
      </c>
      <c r="C28" s="44" t="s">
        <v>2579</v>
      </c>
      <c r="D28" s="48" t="s">
        <v>2576</v>
      </c>
      <c r="E28" s="36" t="s">
        <v>2576</v>
      </c>
      <c r="F28" s="36" t="s">
        <v>2576</v>
      </c>
      <c r="G28" s="261" t="s">
        <v>2576</v>
      </c>
      <c r="H28" s="46" t="s">
        <v>1855</v>
      </c>
      <c r="I28" s="36">
        <v>483</v>
      </c>
      <c r="J28" s="36" t="s">
        <v>14742</v>
      </c>
      <c r="K28" s="37">
        <v>590138</v>
      </c>
      <c r="L28" s="49" t="s">
        <v>2461</v>
      </c>
      <c r="M28" s="37" t="s">
        <v>4086</v>
      </c>
      <c r="N28" s="37"/>
      <c r="O28" s="37"/>
      <c r="P28" s="54"/>
      <c r="Q28" s="54"/>
      <c r="R28" s="36" t="s">
        <v>3936</v>
      </c>
      <c r="S28" s="36" t="s">
        <v>2308</v>
      </c>
      <c r="T28" s="36">
        <f t="shared" si="0"/>
        <v>417</v>
      </c>
      <c r="U28" s="11">
        <v>0</v>
      </c>
      <c r="V28" s="11"/>
      <c r="X28" s="213">
        <v>1</v>
      </c>
    </row>
    <row r="29" spans="1:24" x14ac:dyDescent="0.15">
      <c r="A29" s="35" t="s">
        <v>4267</v>
      </c>
      <c r="B29" s="252" t="str">
        <f>HYPERLINK("http://phosphatome.net/3.0/database/gene/uid/AqueP018", "AqueP018")</f>
        <v>AqueP018</v>
      </c>
      <c r="C29" s="44" t="s">
        <v>364</v>
      </c>
      <c r="D29" s="48" t="s">
        <v>2574</v>
      </c>
      <c r="E29" s="36" t="s">
        <v>2574</v>
      </c>
      <c r="F29" s="36" t="s">
        <v>258</v>
      </c>
      <c r="G29" s="261" t="s">
        <v>4266</v>
      </c>
      <c r="H29" s="46" t="s">
        <v>14908</v>
      </c>
      <c r="I29" s="36">
        <v>212</v>
      </c>
      <c r="J29" s="36" t="s">
        <v>14743</v>
      </c>
      <c r="K29" s="37">
        <v>100632509</v>
      </c>
      <c r="L29" s="49" t="s">
        <v>3258</v>
      </c>
      <c r="M29" s="37" t="s">
        <v>4090</v>
      </c>
      <c r="N29" s="37"/>
      <c r="O29" s="37"/>
      <c r="P29" s="54"/>
      <c r="Q29" s="54"/>
      <c r="R29" s="36" t="s">
        <v>3323</v>
      </c>
      <c r="S29" s="36" t="s">
        <v>2308</v>
      </c>
      <c r="T29" s="36">
        <f t="shared" si="0"/>
        <v>140</v>
      </c>
      <c r="U29" s="11">
        <v>0</v>
      </c>
      <c r="V29" s="11"/>
      <c r="X29" s="213">
        <v>1</v>
      </c>
    </row>
    <row r="30" spans="1:24" x14ac:dyDescent="0.15">
      <c r="A30" s="35" t="s">
        <v>4268</v>
      </c>
      <c r="B30" s="252" t="str">
        <f>HYPERLINK("http://phosphatome.net/3.0/database/gene/uid/AqueP019", "AqueP019")</f>
        <v>AqueP019</v>
      </c>
      <c r="C30" s="44" t="s">
        <v>364</v>
      </c>
      <c r="D30" s="48" t="s">
        <v>2574</v>
      </c>
      <c r="E30" s="36" t="s">
        <v>2574</v>
      </c>
      <c r="F30" s="36" t="s">
        <v>258</v>
      </c>
      <c r="G30" s="261" t="s">
        <v>4266</v>
      </c>
      <c r="H30" s="46" t="s">
        <v>1988</v>
      </c>
      <c r="I30" s="36">
        <v>217</v>
      </c>
      <c r="J30" s="36" t="s">
        <v>14743</v>
      </c>
      <c r="K30" s="37">
        <v>100636254</v>
      </c>
      <c r="L30" s="49" t="s">
        <v>3258</v>
      </c>
      <c r="M30" s="37" t="s">
        <v>4090</v>
      </c>
      <c r="N30" s="37"/>
      <c r="O30" s="37"/>
      <c r="P30" s="54"/>
      <c r="Q30" s="54"/>
      <c r="R30" s="36" t="s">
        <v>3324</v>
      </c>
      <c r="S30" s="36" t="s">
        <v>2308</v>
      </c>
      <c r="T30" s="36">
        <f t="shared" si="0"/>
        <v>145</v>
      </c>
      <c r="U30" s="11">
        <v>0</v>
      </c>
      <c r="V30" s="11"/>
      <c r="X30" s="213">
        <v>1</v>
      </c>
    </row>
    <row r="31" spans="1:24" x14ac:dyDescent="0.15">
      <c r="A31" s="35" t="s">
        <v>4269</v>
      </c>
      <c r="B31" s="252" t="str">
        <f>HYPERLINK("http://phosphatome.net/3.0/database/gene/uid/AqueP020", "AqueP020")</f>
        <v>AqueP020</v>
      </c>
      <c r="C31" s="44" t="s">
        <v>364</v>
      </c>
      <c r="D31" s="48" t="s">
        <v>2574</v>
      </c>
      <c r="E31" s="36" t="s">
        <v>2574</v>
      </c>
      <c r="F31" s="36" t="s">
        <v>258</v>
      </c>
      <c r="G31" s="261" t="s">
        <v>4266</v>
      </c>
      <c r="H31" s="46" t="s">
        <v>1989</v>
      </c>
      <c r="I31" s="36">
        <v>240</v>
      </c>
      <c r="J31" s="36" t="s">
        <v>14743</v>
      </c>
      <c r="K31" s="37">
        <v>105314469</v>
      </c>
      <c r="L31" s="49" t="s">
        <v>3258</v>
      </c>
      <c r="M31" s="37" t="s">
        <v>4090</v>
      </c>
      <c r="N31" s="37"/>
      <c r="O31" s="37"/>
      <c r="P31" s="54"/>
      <c r="Q31" s="54"/>
      <c r="R31" s="36" t="s">
        <v>6200</v>
      </c>
      <c r="S31" s="36" t="s">
        <v>2308</v>
      </c>
      <c r="T31" s="36">
        <f t="shared" si="0"/>
        <v>149</v>
      </c>
      <c r="U31" s="11">
        <v>0</v>
      </c>
      <c r="V31" s="11"/>
      <c r="X31" s="213">
        <v>1</v>
      </c>
    </row>
    <row r="32" spans="1:24" x14ac:dyDescent="0.15">
      <c r="A32" s="35" t="s">
        <v>291</v>
      </c>
      <c r="B32" s="252" t="str">
        <f>HYPERLINK("http://phosphatome.net/3.0/database/gene/uid/AqueP001", "AqueP001")</f>
        <v>AqueP001</v>
      </c>
      <c r="C32" s="44" t="s">
        <v>364</v>
      </c>
      <c r="D32" s="48" t="s">
        <v>2574</v>
      </c>
      <c r="E32" s="36" t="s">
        <v>2574</v>
      </c>
      <c r="F32" s="36" t="s">
        <v>258</v>
      </c>
      <c r="G32" s="261" t="s">
        <v>291</v>
      </c>
      <c r="H32" s="46" t="s">
        <v>1980</v>
      </c>
      <c r="I32" s="36">
        <v>254</v>
      </c>
      <c r="J32" s="36" t="s">
        <v>14743</v>
      </c>
      <c r="K32" s="37">
        <v>100639110</v>
      </c>
      <c r="L32" s="49" t="s">
        <v>3258</v>
      </c>
      <c r="M32" s="37" t="s">
        <v>4088</v>
      </c>
      <c r="N32" s="37"/>
      <c r="O32" s="37"/>
      <c r="P32" s="54"/>
      <c r="Q32" s="54"/>
      <c r="R32" s="36" t="s">
        <v>6201</v>
      </c>
      <c r="S32" s="36" t="s">
        <v>6363</v>
      </c>
      <c r="T32" s="36">
        <f t="shared" si="0"/>
        <v>144</v>
      </c>
      <c r="U32" s="11">
        <f t="shared" ref="U32:U41" si="1">LEN(S32)</f>
        <v>83</v>
      </c>
      <c r="V32" s="11"/>
      <c r="X32" s="213">
        <v>1</v>
      </c>
    </row>
    <row r="33" spans="1:24" x14ac:dyDescent="0.15">
      <c r="A33" s="35" t="s">
        <v>634</v>
      </c>
      <c r="B33" s="252" t="str">
        <f>HYPERLINK("http://phosphatome.net/3.0/database/gene/uid/CeleP044", "CeleP044")</f>
        <v>CeleP044</v>
      </c>
      <c r="C33" s="44" t="s">
        <v>456</v>
      </c>
      <c r="D33" s="48" t="s">
        <v>2574</v>
      </c>
      <c r="E33" s="36" t="s">
        <v>2574</v>
      </c>
      <c r="F33" s="36" t="s">
        <v>258</v>
      </c>
      <c r="G33" s="261" t="s">
        <v>291</v>
      </c>
      <c r="H33" s="46" t="s">
        <v>635</v>
      </c>
      <c r="I33" s="36">
        <v>1063</v>
      </c>
      <c r="J33" s="36" t="s">
        <v>14742</v>
      </c>
      <c r="K33" s="37">
        <v>173945</v>
      </c>
      <c r="L33" s="49" t="s">
        <v>3258</v>
      </c>
      <c r="M33" s="37" t="s">
        <v>4089</v>
      </c>
      <c r="N33" s="37" t="s">
        <v>2875</v>
      </c>
      <c r="O33" s="37"/>
      <c r="P33" s="54" t="s">
        <v>5588</v>
      </c>
      <c r="Q33" s="54" t="s">
        <v>15054</v>
      </c>
      <c r="R33" s="36" t="s">
        <v>6202</v>
      </c>
      <c r="S33" s="36" t="s">
        <v>6370</v>
      </c>
      <c r="T33" s="36">
        <f t="shared" si="0"/>
        <v>161</v>
      </c>
      <c r="U33" s="11">
        <f t="shared" si="1"/>
        <v>158</v>
      </c>
      <c r="V33" s="11"/>
      <c r="X33" s="213">
        <v>1</v>
      </c>
    </row>
    <row r="34" spans="1:24" x14ac:dyDescent="0.15">
      <c r="A34" s="35" t="s">
        <v>1177</v>
      </c>
      <c r="B34" s="252" t="str">
        <f>HYPERLINK("http://phosphatome.net/3.0/database/gene/uid/DmelP014", "DmelP014")</f>
        <v>DmelP014</v>
      </c>
      <c r="C34" s="44" t="s">
        <v>2503</v>
      </c>
      <c r="D34" s="48" t="s">
        <v>2574</v>
      </c>
      <c r="E34" s="36" t="s">
        <v>2574</v>
      </c>
      <c r="F34" s="36" t="s">
        <v>258</v>
      </c>
      <c r="G34" s="261" t="s">
        <v>291</v>
      </c>
      <c r="H34" s="46" t="s">
        <v>1178</v>
      </c>
      <c r="I34" s="36">
        <v>1052</v>
      </c>
      <c r="J34" s="36" t="s">
        <v>14742</v>
      </c>
      <c r="K34" s="37">
        <v>34067</v>
      </c>
      <c r="L34" s="49" t="s">
        <v>425</v>
      </c>
      <c r="M34" s="37" t="s">
        <v>4088</v>
      </c>
      <c r="N34" s="37"/>
      <c r="O34" s="37"/>
      <c r="P34" s="54"/>
      <c r="Q34" s="54"/>
      <c r="R34" s="36" t="s">
        <v>6203</v>
      </c>
      <c r="S34" s="36" t="s">
        <v>6364</v>
      </c>
      <c r="T34" s="36">
        <f t="shared" si="0"/>
        <v>152</v>
      </c>
      <c r="U34" s="11">
        <f t="shared" si="1"/>
        <v>159</v>
      </c>
      <c r="V34" s="11"/>
      <c r="X34" s="213">
        <v>1</v>
      </c>
    </row>
    <row r="35" spans="1:24" x14ac:dyDescent="0.15">
      <c r="A35" s="35" t="s">
        <v>39</v>
      </c>
      <c r="B35" s="252" t="str">
        <f>HYPERLINK("http://phosphatome.net/3.0/database/gene/uid/HsapP005", "HsapP005")</f>
        <v>HsapP005</v>
      </c>
      <c r="C35" s="44" t="s">
        <v>2578</v>
      </c>
      <c r="D35" s="48" t="s">
        <v>2574</v>
      </c>
      <c r="E35" s="36" t="s">
        <v>2574</v>
      </c>
      <c r="F35" s="36" t="s">
        <v>258</v>
      </c>
      <c r="G35" s="261" t="s">
        <v>291</v>
      </c>
      <c r="H35" s="46" t="s">
        <v>1429</v>
      </c>
      <c r="I35" s="36">
        <v>624</v>
      </c>
      <c r="J35" s="36" t="s">
        <v>14742</v>
      </c>
      <c r="K35" s="37">
        <v>8556</v>
      </c>
      <c r="L35" s="49" t="s">
        <v>425</v>
      </c>
      <c r="M35" s="37" t="s">
        <v>4088</v>
      </c>
      <c r="N35" s="37"/>
      <c r="O35" s="37"/>
      <c r="P35" s="54"/>
      <c r="Q35" s="54"/>
      <c r="R35" s="36" t="s">
        <v>6204</v>
      </c>
      <c r="S35" s="36" t="s">
        <v>6365</v>
      </c>
      <c r="T35" s="36">
        <f t="shared" si="0"/>
        <v>143</v>
      </c>
      <c r="U35" s="11">
        <f t="shared" si="1"/>
        <v>158</v>
      </c>
      <c r="V35" s="11"/>
      <c r="X35" s="213">
        <v>1</v>
      </c>
    </row>
    <row r="36" spans="1:24" x14ac:dyDescent="0.15">
      <c r="A36" s="35" t="s">
        <v>40</v>
      </c>
      <c r="B36" s="252" t="str">
        <f>HYPERLINK("http://phosphatome.net/3.0/database/gene/uid/HsapP006", "HsapP006")</f>
        <v>HsapP006</v>
      </c>
      <c r="C36" s="44" t="s">
        <v>2578</v>
      </c>
      <c r="D36" s="48" t="s">
        <v>2574</v>
      </c>
      <c r="E36" s="36" t="s">
        <v>2574</v>
      </c>
      <c r="F36" s="36" t="s">
        <v>258</v>
      </c>
      <c r="G36" s="261" t="s">
        <v>291</v>
      </c>
      <c r="H36" s="46" t="s">
        <v>1430</v>
      </c>
      <c r="I36" s="36">
        <v>498</v>
      </c>
      <c r="J36" s="36" t="s">
        <v>14742</v>
      </c>
      <c r="K36" s="37">
        <v>8555</v>
      </c>
      <c r="L36" s="49" t="s">
        <v>425</v>
      </c>
      <c r="M36" s="37" t="s">
        <v>4088</v>
      </c>
      <c r="N36" s="37"/>
      <c r="O36" s="37"/>
      <c r="P36" s="54"/>
      <c r="Q36" s="54"/>
      <c r="R36" s="36" t="s">
        <v>6205</v>
      </c>
      <c r="S36" s="36" t="s">
        <v>6366</v>
      </c>
      <c r="T36" s="36">
        <f t="shared" si="0"/>
        <v>148</v>
      </c>
      <c r="U36" s="11">
        <f t="shared" si="1"/>
        <v>158</v>
      </c>
      <c r="V36" s="11"/>
      <c r="X36" s="213">
        <v>1</v>
      </c>
    </row>
    <row r="37" spans="1:24" x14ac:dyDescent="0.15">
      <c r="A37" s="35" t="s">
        <v>291</v>
      </c>
      <c r="B37" s="252" t="str">
        <f>HYPERLINK("http://phosphatome.net/3.0/database/gene/uid/MbreP001", "MbreP001")</f>
        <v>MbreP001</v>
      </c>
      <c r="C37" s="44" t="s">
        <v>1570</v>
      </c>
      <c r="D37" s="48" t="s">
        <v>2574</v>
      </c>
      <c r="E37" s="36" t="s">
        <v>2574</v>
      </c>
      <c r="F37" s="36" t="s">
        <v>258</v>
      </c>
      <c r="G37" s="261" t="s">
        <v>291</v>
      </c>
      <c r="H37" s="46" t="s">
        <v>1584</v>
      </c>
      <c r="I37" s="36">
        <v>711</v>
      </c>
      <c r="J37" s="36" t="s">
        <v>14742</v>
      </c>
      <c r="K37" s="37">
        <v>5893379</v>
      </c>
      <c r="L37" s="49" t="s">
        <v>425</v>
      </c>
      <c r="M37" s="37" t="s">
        <v>4088</v>
      </c>
      <c r="N37" s="37"/>
      <c r="O37" s="37"/>
      <c r="P37" s="54"/>
      <c r="Q37" s="54"/>
      <c r="R37" s="36" t="s">
        <v>6206</v>
      </c>
      <c r="S37" s="36" t="s">
        <v>6367</v>
      </c>
      <c r="T37" s="36">
        <f t="shared" si="0"/>
        <v>175</v>
      </c>
      <c r="U37" s="11">
        <f t="shared" si="1"/>
        <v>155</v>
      </c>
      <c r="V37" s="11"/>
      <c r="X37" s="213">
        <v>1</v>
      </c>
    </row>
    <row r="38" spans="1:24" x14ac:dyDescent="0.15">
      <c r="A38" s="35" t="s">
        <v>4308</v>
      </c>
      <c r="B38" s="252" t="str">
        <f>HYPERLINK("http://phosphatome.net/3.0/database/gene/uid/NvecP002", "NvecP002")</f>
        <v>NvecP002</v>
      </c>
      <c r="C38" s="44" t="s">
        <v>1646</v>
      </c>
      <c r="D38" s="48" t="s">
        <v>2574</v>
      </c>
      <c r="E38" s="36" t="s">
        <v>2574</v>
      </c>
      <c r="F38" s="36" t="s">
        <v>258</v>
      </c>
      <c r="G38" s="261" t="s">
        <v>291</v>
      </c>
      <c r="H38" s="46" t="s">
        <v>1663</v>
      </c>
      <c r="I38" s="36">
        <v>521</v>
      </c>
      <c r="J38" s="36" t="s">
        <v>14742</v>
      </c>
      <c r="K38" s="37">
        <v>5509821</v>
      </c>
      <c r="L38" s="49" t="s">
        <v>425</v>
      </c>
      <c r="M38" s="37" t="s">
        <v>4088</v>
      </c>
      <c r="N38" s="37"/>
      <c r="O38" s="37"/>
      <c r="P38" s="54"/>
      <c r="Q38" s="54"/>
      <c r="R38" s="36" t="s">
        <v>6207</v>
      </c>
      <c r="S38" s="36" t="s">
        <v>6371</v>
      </c>
      <c r="T38" s="36">
        <f t="shared" si="0"/>
        <v>150</v>
      </c>
      <c r="U38" s="11">
        <f t="shared" si="1"/>
        <v>158</v>
      </c>
      <c r="V38" s="11"/>
      <c r="X38" s="213">
        <v>1</v>
      </c>
    </row>
    <row r="39" spans="1:24" x14ac:dyDescent="0.15">
      <c r="A39" s="35" t="s">
        <v>4309</v>
      </c>
      <c r="B39" s="252" t="str">
        <f>HYPERLINK("http://phosphatome.net/3.0/database/gene/uid/NvecP003", "NvecP003")</f>
        <v>NvecP003</v>
      </c>
      <c r="C39" s="44" t="s">
        <v>1646</v>
      </c>
      <c r="D39" s="48" t="s">
        <v>2574</v>
      </c>
      <c r="E39" s="36" t="s">
        <v>2574</v>
      </c>
      <c r="F39" s="36" t="s">
        <v>258</v>
      </c>
      <c r="G39" s="261" t="s">
        <v>291</v>
      </c>
      <c r="H39" s="46" t="s">
        <v>2085</v>
      </c>
      <c r="I39" s="36">
        <v>374</v>
      </c>
      <c r="J39" s="36" t="s">
        <v>14743</v>
      </c>
      <c r="K39" s="37">
        <v>5509601</v>
      </c>
      <c r="L39" s="49" t="s">
        <v>425</v>
      </c>
      <c r="M39" s="37" t="s">
        <v>4088</v>
      </c>
      <c r="N39" s="37"/>
      <c r="O39" s="37"/>
      <c r="P39" s="54"/>
      <c r="Q39" s="54"/>
      <c r="R39" s="36" t="s">
        <v>6208</v>
      </c>
      <c r="S39" s="36" t="s">
        <v>6372</v>
      </c>
      <c r="T39" s="36">
        <f t="shared" si="0"/>
        <v>158</v>
      </c>
      <c r="U39" s="11">
        <f t="shared" si="1"/>
        <v>160</v>
      </c>
      <c r="V39" s="11"/>
      <c r="X39" s="213">
        <v>1</v>
      </c>
    </row>
    <row r="40" spans="1:24" x14ac:dyDescent="0.15">
      <c r="A40" s="35" t="s">
        <v>291</v>
      </c>
      <c r="B40" s="252" t="str">
        <f>HYPERLINK("http://phosphatome.net/3.0/database/gene/uid/ScerP027", "ScerP027")</f>
        <v>ScerP027</v>
      </c>
      <c r="C40" s="44" t="s">
        <v>1714</v>
      </c>
      <c r="D40" s="48" t="s">
        <v>2574</v>
      </c>
      <c r="E40" s="36" t="s">
        <v>2574</v>
      </c>
      <c r="F40" s="36" t="s">
        <v>258</v>
      </c>
      <c r="G40" s="261" t="s">
        <v>291</v>
      </c>
      <c r="H40" s="46" t="s">
        <v>1722</v>
      </c>
      <c r="I40" s="36">
        <v>551</v>
      </c>
      <c r="J40" s="36" t="s">
        <v>14742</v>
      </c>
      <c r="K40" s="37">
        <v>850585</v>
      </c>
      <c r="L40" s="49" t="s">
        <v>425</v>
      </c>
      <c r="M40" s="37" t="s">
        <v>4088</v>
      </c>
      <c r="N40" s="37"/>
      <c r="O40" s="37"/>
      <c r="P40" s="54"/>
      <c r="Q40" s="54"/>
      <c r="R40" s="36" t="s">
        <v>6209</v>
      </c>
      <c r="S40" s="36" t="s">
        <v>6368</v>
      </c>
      <c r="T40" s="36">
        <f t="shared" si="0"/>
        <v>149</v>
      </c>
      <c r="U40" s="11">
        <f t="shared" si="1"/>
        <v>165</v>
      </c>
      <c r="V40" s="11"/>
      <c r="X40" s="213">
        <v>1</v>
      </c>
    </row>
    <row r="41" spans="1:24" x14ac:dyDescent="0.15">
      <c r="A41" s="35" t="s">
        <v>291</v>
      </c>
      <c r="B41" s="252" t="str">
        <f>HYPERLINK("http://phosphatome.net/3.0/database/gene/uid/SpurP005", "SpurP005")</f>
        <v>SpurP005</v>
      </c>
      <c r="C41" s="44" t="s">
        <v>2579</v>
      </c>
      <c r="D41" s="48" t="s">
        <v>2574</v>
      </c>
      <c r="E41" s="36" t="s">
        <v>2574</v>
      </c>
      <c r="F41" s="36" t="s">
        <v>258</v>
      </c>
      <c r="G41" s="261" t="s">
        <v>291</v>
      </c>
      <c r="H41" s="46" t="s">
        <v>2161</v>
      </c>
      <c r="I41" s="36">
        <v>534</v>
      </c>
      <c r="J41" s="36" t="s">
        <v>14743</v>
      </c>
      <c r="K41" s="37">
        <v>576159</v>
      </c>
      <c r="L41" s="49" t="s">
        <v>2461</v>
      </c>
      <c r="M41" s="37" t="s">
        <v>4088</v>
      </c>
      <c r="N41" s="37"/>
      <c r="O41" s="37"/>
      <c r="P41" s="54"/>
      <c r="Q41" s="54"/>
      <c r="R41" s="36" t="s">
        <v>6210</v>
      </c>
      <c r="S41" s="36" t="s">
        <v>6369</v>
      </c>
      <c r="T41" s="36">
        <f t="shared" si="0"/>
        <v>149</v>
      </c>
      <c r="U41" s="11">
        <f t="shared" si="1"/>
        <v>158</v>
      </c>
      <c r="V41" s="11"/>
      <c r="X41" s="213">
        <v>1</v>
      </c>
    </row>
    <row r="42" spans="1:24" x14ac:dyDescent="0.15">
      <c r="A42" s="35" t="s">
        <v>43</v>
      </c>
      <c r="B42" s="252" t="str">
        <f>HYPERLINK("http://phosphatome.net/3.0/database/gene/uid/HsapP008", "HsapP008")</f>
        <v>HsapP008</v>
      </c>
      <c r="C42" s="44" t="s">
        <v>2578</v>
      </c>
      <c r="D42" s="48" t="s">
        <v>2574</v>
      </c>
      <c r="E42" s="36" t="s">
        <v>2574</v>
      </c>
      <c r="F42" s="36" t="s">
        <v>258</v>
      </c>
      <c r="G42" s="261" t="s">
        <v>43</v>
      </c>
      <c r="H42" s="46" t="s">
        <v>1431</v>
      </c>
      <c r="I42" s="36">
        <v>212</v>
      </c>
      <c r="J42" s="36" t="s">
        <v>14742</v>
      </c>
      <c r="K42" s="37">
        <v>1033</v>
      </c>
      <c r="L42" s="49" t="s">
        <v>425</v>
      </c>
      <c r="M42" s="37" t="s">
        <v>4090</v>
      </c>
      <c r="N42" s="37"/>
      <c r="O42" s="37"/>
      <c r="P42" s="54"/>
      <c r="Q42" s="54"/>
      <c r="R42" s="36" t="s">
        <v>6211</v>
      </c>
      <c r="S42" s="36" t="s">
        <v>2308</v>
      </c>
      <c r="T42" s="36">
        <f t="shared" si="0"/>
        <v>171</v>
      </c>
      <c r="U42" s="11">
        <v>0</v>
      </c>
      <c r="V42" s="11"/>
      <c r="X42" s="213">
        <v>1</v>
      </c>
    </row>
    <row r="43" spans="1:24" x14ac:dyDescent="0.15">
      <c r="A43" s="35" t="s">
        <v>43</v>
      </c>
      <c r="B43" s="252" t="str">
        <f>HYPERLINK("http://phosphatome.net/3.0/database/gene/uid/SpurP006", "SpurP006")</f>
        <v>SpurP006</v>
      </c>
      <c r="C43" s="44" t="s">
        <v>2579</v>
      </c>
      <c r="D43" s="48" t="s">
        <v>2574</v>
      </c>
      <c r="E43" s="36" t="s">
        <v>2574</v>
      </c>
      <c r="F43" s="36" t="s">
        <v>258</v>
      </c>
      <c r="G43" s="261" t="s">
        <v>43</v>
      </c>
      <c r="H43" s="46" t="s">
        <v>1864</v>
      </c>
      <c r="I43" s="36">
        <v>228</v>
      </c>
      <c r="J43" s="36" t="s">
        <v>14742</v>
      </c>
      <c r="K43" s="37">
        <v>580574</v>
      </c>
      <c r="L43" s="49" t="s">
        <v>2461</v>
      </c>
      <c r="M43" s="37" t="s">
        <v>4090</v>
      </c>
      <c r="N43" s="37"/>
      <c r="O43" s="37"/>
      <c r="P43" s="54"/>
      <c r="Q43" s="54"/>
      <c r="R43" s="36" t="s">
        <v>6212</v>
      </c>
      <c r="S43" s="36" t="s">
        <v>2308</v>
      </c>
      <c r="T43" s="36">
        <f t="shared" si="0"/>
        <v>171</v>
      </c>
      <c r="U43" s="11">
        <v>0</v>
      </c>
      <c r="V43" s="11"/>
      <c r="X43" s="213">
        <v>1</v>
      </c>
    </row>
    <row r="44" spans="1:24" x14ac:dyDescent="0.15">
      <c r="A44" s="35" t="s">
        <v>959</v>
      </c>
      <c r="B44" s="252" t="str">
        <f>HYPERLINK("http://phosphatome.net/3.0/database/gene/uid/DdisP002", "DdisP002")</f>
        <v>DdisP002</v>
      </c>
      <c r="C44" s="44" t="s">
        <v>915</v>
      </c>
      <c r="D44" s="48" t="s">
        <v>2574</v>
      </c>
      <c r="E44" s="36" t="s">
        <v>2574</v>
      </c>
      <c r="F44" s="36" t="s">
        <v>258</v>
      </c>
      <c r="G44" s="261" t="s">
        <v>6998</v>
      </c>
      <c r="H44" s="46" t="s">
        <v>960</v>
      </c>
      <c r="I44" s="36">
        <v>249</v>
      </c>
      <c r="J44" s="36" t="s">
        <v>14742</v>
      </c>
      <c r="K44" s="37">
        <v>8624315</v>
      </c>
      <c r="L44" s="49" t="s">
        <v>425</v>
      </c>
      <c r="M44" s="37" t="s">
        <v>4091</v>
      </c>
      <c r="N44" s="37"/>
      <c r="O44" s="37"/>
      <c r="P44" s="54"/>
      <c r="Q44" s="54"/>
      <c r="R44" s="36" t="s">
        <v>3518</v>
      </c>
      <c r="S44" s="36" t="s">
        <v>2308</v>
      </c>
      <c r="T44" s="36">
        <f t="shared" si="0"/>
        <v>128</v>
      </c>
      <c r="U44" s="11">
        <v>0</v>
      </c>
      <c r="V44" s="11"/>
      <c r="X44" s="213">
        <v>1</v>
      </c>
    </row>
    <row r="45" spans="1:24" x14ac:dyDescent="0.15">
      <c r="A45" s="35" t="s">
        <v>961</v>
      </c>
      <c r="B45" s="252" t="str">
        <f>HYPERLINK("http://phosphatome.net/3.0/database/gene/uid/DdisP003", "DdisP003")</f>
        <v>DdisP003</v>
      </c>
      <c r="C45" s="44" t="s">
        <v>915</v>
      </c>
      <c r="D45" s="48" t="s">
        <v>2574</v>
      </c>
      <c r="E45" s="36" t="s">
        <v>2574</v>
      </c>
      <c r="F45" s="36" t="s">
        <v>258</v>
      </c>
      <c r="G45" s="261" t="s">
        <v>6998</v>
      </c>
      <c r="H45" s="46" t="s">
        <v>962</v>
      </c>
      <c r="I45" s="36">
        <v>261</v>
      </c>
      <c r="J45" s="36" t="s">
        <v>14742</v>
      </c>
      <c r="K45" s="37">
        <v>8625114</v>
      </c>
      <c r="L45" s="49" t="s">
        <v>3258</v>
      </c>
      <c r="M45" s="37" t="s">
        <v>4091</v>
      </c>
      <c r="N45" s="37"/>
      <c r="O45" s="37"/>
      <c r="P45" s="54"/>
      <c r="Q45" s="54"/>
      <c r="R45" s="36" t="s">
        <v>6213</v>
      </c>
      <c r="S45" s="36" t="s">
        <v>2308</v>
      </c>
      <c r="T45" s="36">
        <f t="shared" si="0"/>
        <v>117</v>
      </c>
      <c r="U45" s="11">
        <v>0</v>
      </c>
      <c r="V45" s="11"/>
      <c r="X45" s="213">
        <v>1</v>
      </c>
    </row>
    <row r="46" spans="1:24" x14ac:dyDescent="0.15">
      <c r="A46" s="35" t="s">
        <v>5553</v>
      </c>
      <c r="B46" s="252" t="str">
        <f>HYPERLINK("http://phosphatome.net/3.0/database/gene/uid/MbreP002", "MbreP002")</f>
        <v>MbreP002</v>
      </c>
      <c r="C46" s="44" t="s">
        <v>1570</v>
      </c>
      <c r="D46" s="48" t="s">
        <v>2574</v>
      </c>
      <c r="E46" s="36" t="s">
        <v>2574</v>
      </c>
      <c r="F46" s="36" t="s">
        <v>258</v>
      </c>
      <c r="G46" s="261" t="s">
        <v>2665</v>
      </c>
      <c r="H46" s="46" t="s">
        <v>1592</v>
      </c>
      <c r="I46" s="36">
        <v>368</v>
      </c>
      <c r="J46" s="36" t="s">
        <v>14742</v>
      </c>
      <c r="K46" s="37">
        <v>5891420</v>
      </c>
      <c r="L46" s="49" t="s">
        <v>3258</v>
      </c>
      <c r="M46" s="37" t="s">
        <v>4090</v>
      </c>
      <c r="N46" s="37"/>
      <c r="O46" s="37"/>
      <c r="P46" s="54"/>
      <c r="Q46" s="54"/>
      <c r="R46" s="36" t="s">
        <v>3747</v>
      </c>
      <c r="S46" s="36" t="s">
        <v>2308</v>
      </c>
      <c r="T46" s="36">
        <f t="shared" si="0"/>
        <v>144</v>
      </c>
      <c r="U46" s="11">
        <v>0</v>
      </c>
      <c r="V46" s="11"/>
      <c r="X46" s="213">
        <v>1</v>
      </c>
    </row>
    <row r="47" spans="1:24" x14ac:dyDescent="0.15">
      <c r="A47" s="35" t="s">
        <v>5554</v>
      </c>
      <c r="B47" s="252" t="str">
        <f>HYPERLINK("http://phosphatome.net/3.0/database/gene/uid/MbreP003", "MbreP003")</f>
        <v>MbreP003</v>
      </c>
      <c r="C47" s="44" t="s">
        <v>1570</v>
      </c>
      <c r="D47" s="48" t="s">
        <v>2574</v>
      </c>
      <c r="E47" s="36" t="s">
        <v>2574</v>
      </c>
      <c r="F47" s="36" t="s">
        <v>258</v>
      </c>
      <c r="G47" s="261" t="s">
        <v>2665</v>
      </c>
      <c r="H47" s="46" t="s">
        <v>1590</v>
      </c>
      <c r="I47" s="36">
        <v>510</v>
      </c>
      <c r="J47" s="36" t="s">
        <v>14742</v>
      </c>
      <c r="K47" s="37">
        <v>5888083</v>
      </c>
      <c r="L47" s="49" t="s">
        <v>3258</v>
      </c>
      <c r="M47" s="37" t="s">
        <v>4092</v>
      </c>
      <c r="N47" s="37"/>
      <c r="O47" s="37"/>
      <c r="P47" s="54"/>
      <c r="Q47" s="54"/>
      <c r="R47" s="36" t="s">
        <v>6215</v>
      </c>
      <c r="S47" s="36" t="s">
        <v>2308</v>
      </c>
      <c r="T47" s="36">
        <f t="shared" si="0"/>
        <v>146</v>
      </c>
      <c r="U47" s="11">
        <v>0</v>
      </c>
      <c r="V47" s="11"/>
      <c r="X47" s="213">
        <v>1</v>
      </c>
    </row>
    <row r="48" spans="1:24" x14ac:dyDescent="0.15">
      <c r="A48" s="35" t="s">
        <v>5555</v>
      </c>
      <c r="B48" s="252" t="str">
        <f>HYPERLINK("http://phosphatome.net/3.0/database/gene/uid/MbreP004", "MbreP004")</f>
        <v>MbreP004</v>
      </c>
      <c r="C48" s="44" t="s">
        <v>1570</v>
      </c>
      <c r="D48" s="48" t="s">
        <v>2574</v>
      </c>
      <c r="E48" s="36" t="s">
        <v>2574</v>
      </c>
      <c r="F48" s="36" t="s">
        <v>258</v>
      </c>
      <c r="G48" s="261" t="s">
        <v>2665</v>
      </c>
      <c r="H48" s="46" t="s">
        <v>2047</v>
      </c>
      <c r="I48" s="36">
        <v>496</v>
      </c>
      <c r="J48" s="36" t="s">
        <v>14743</v>
      </c>
      <c r="K48" s="37">
        <v>5890184</v>
      </c>
      <c r="L48" s="49" t="s">
        <v>425</v>
      </c>
      <c r="M48" s="37" t="s">
        <v>4092</v>
      </c>
      <c r="N48" s="37"/>
      <c r="O48" s="37"/>
      <c r="P48" s="54"/>
      <c r="Q48" s="54"/>
      <c r="R48" s="36" t="s">
        <v>6216</v>
      </c>
      <c r="S48" s="36" t="s">
        <v>2308</v>
      </c>
      <c r="T48" s="36">
        <f t="shared" si="0"/>
        <v>147</v>
      </c>
      <c r="U48" s="11">
        <v>0</v>
      </c>
      <c r="V48" s="11"/>
      <c r="X48" s="213">
        <v>1</v>
      </c>
    </row>
    <row r="49" spans="1:24" x14ac:dyDescent="0.15">
      <c r="A49" s="35" t="s">
        <v>5556</v>
      </c>
      <c r="B49" s="252" t="str">
        <f>HYPERLINK("http://phosphatome.net/3.0/database/gene/uid/MbreP005", "MbreP005")</f>
        <v>MbreP005</v>
      </c>
      <c r="C49" s="44" t="s">
        <v>1570</v>
      </c>
      <c r="D49" s="48" t="s">
        <v>2574</v>
      </c>
      <c r="E49" s="36" t="s">
        <v>2574</v>
      </c>
      <c r="F49" s="36" t="s">
        <v>258</v>
      </c>
      <c r="G49" s="261" t="s">
        <v>2665</v>
      </c>
      <c r="H49" s="46" t="s">
        <v>2048</v>
      </c>
      <c r="I49" s="36">
        <v>430</v>
      </c>
      <c r="J49" s="36" t="s">
        <v>14743</v>
      </c>
      <c r="K49" s="37">
        <v>5890770</v>
      </c>
      <c r="L49" s="49" t="s">
        <v>3258</v>
      </c>
      <c r="M49" s="37" t="s">
        <v>4092</v>
      </c>
      <c r="N49" s="37"/>
      <c r="O49" s="37"/>
      <c r="P49" s="54"/>
      <c r="Q49" s="54"/>
      <c r="R49" s="36" t="s">
        <v>6217</v>
      </c>
      <c r="S49" s="36" t="s">
        <v>2308</v>
      </c>
      <c r="T49" s="36">
        <f t="shared" si="0"/>
        <v>144</v>
      </c>
      <c r="U49" s="11">
        <v>0</v>
      </c>
      <c r="V49" s="11"/>
      <c r="X49" s="213">
        <v>1</v>
      </c>
    </row>
    <row r="50" spans="1:24" x14ac:dyDescent="0.15">
      <c r="A50" s="35" t="s">
        <v>5557</v>
      </c>
      <c r="B50" s="252" t="str">
        <f>HYPERLINK("http://phosphatome.net/3.0/database/gene/uid/MbreP006", "MbreP006")</f>
        <v>MbreP006</v>
      </c>
      <c r="C50" s="44" t="s">
        <v>1570</v>
      </c>
      <c r="D50" s="48" t="s">
        <v>2574</v>
      </c>
      <c r="E50" s="36" t="s">
        <v>2574</v>
      </c>
      <c r="F50" s="36" t="s">
        <v>258</v>
      </c>
      <c r="G50" s="261" t="s">
        <v>2665</v>
      </c>
      <c r="H50" s="46" t="s">
        <v>1591</v>
      </c>
      <c r="I50" s="36">
        <v>225</v>
      </c>
      <c r="J50" s="36" t="s">
        <v>14742</v>
      </c>
      <c r="K50" s="37">
        <v>5892864</v>
      </c>
      <c r="L50" s="49" t="s">
        <v>425</v>
      </c>
      <c r="M50" s="37" t="s">
        <v>4090</v>
      </c>
      <c r="N50" s="37"/>
      <c r="O50" s="37"/>
      <c r="P50" s="54"/>
      <c r="Q50" s="54"/>
      <c r="R50" s="36" t="s">
        <v>6214</v>
      </c>
      <c r="S50" s="36" t="s">
        <v>2308</v>
      </c>
      <c r="T50" s="36">
        <f t="shared" si="0"/>
        <v>147</v>
      </c>
      <c r="U50" s="11">
        <v>0</v>
      </c>
      <c r="V50" s="11"/>
      <c r="X50" s="213">
        <v>1</v>
      </c>
    </row>
    <row r="51" spans="1:24" x14ac:dyDescent="0.15">
      <c r="A51" s="35" t="s">
        <v>5558</v>
      </c>
      <c r="B51" s="252" t="str">
        <f>HYPERLINK("http://phosphatome.net/3.0/database/gene/uid/MbreP007", "MbreP007")</f>
        <v>MbreP007</v>
      </c>
      <c r="C51" s="44" t="s">
        <v>1570</v>
      </c>
      <c r="D51" s="48" t="s">
        <v>2574</v>
      </c>
      <c r="E51" s="36" t="s">
        <v>2574</v>
      </c>
      <c r="F51" s="36" t="s">
        <v>258</v>
      </c>
      <c r="G51" s="261" t="s">
        <v>2665</v>
      </c>
      <c r="H51" s="46" t="s">
        <v>1593</v>
      </c>
      <c r="I51" s="36">
        <v>396</v>
      </c>
      <c r="J51" s="36" t="s">
        <v>14742</v>
      </c>
      <c r="K51" s="37">
        <v>5891764</v>
      </c>
      <c r="L51" s="49" t="s">
        <v>3258</v>
      </c>
      <c r="M51" s="37" t="s">
        <v>4092</v>
      </c>
      <c r="N51" s="37"/>
      <c r="O51" s="37"/>
      <c r="P51" s="54"/>
      <c r="Q51" s="54"/>
      <c r="R51" s="36" t="s">
        <v>6218</v>
      </c>
      <c r="S51" s="36" t="s">
        <v>2308</v>
      </c>
      <c r="T51" s="36">
        <f t="shared" si="0"/>
        <v>142</v>
      </c>
      <c r="U51" s="11">
        <v>0</v>
      </c>
      <c r="V51" s="11"/>
      <c r="X51" s="213">
        <v>1</v>
      </c>
    </row>
    <row r="52" spans="1:24" x14ac:dyDescent="0.15">
      <c r="A52" s="35" t="s">
        <v>5559</v>
      </c>
      <c r="B52" s="252" t="str">
        <f>HYPERLINK("http://phosphatome.net/3.0/database/gene/uid/MbreP008", "MbreP008")</f>
        <v>MbreP008</v>
      </c>
      <c r="C52" s="44" t="s">
        <v>1570</v>
      </c>
      <c r="D52" s="48" t="s">
        <v>2574</v>
      </c>
      <c r="E52" s="36" t="s">
        <v>2574</v>
      </c>
      <c r="F52" s="36" t="s">
        <v>258</v>
      </c>
      <c r="G52" s="261" t="s">
        <v>2665</v>
      </c>
      <c r="H52" s="46" t="s">
        <v>2049</v>
      </c>
      <c r="I52" s="36">
        <v>219</v>
      </c>
      <c r="J52" s="36" t="s">
        <v>14743</v>
      </c>
      <c r="K52" s="37">
        <v>5888308</v>
      </c>
      <c r="L52" s="49" t="s">
        <v>425</v>
      </c>
      <c r="M52" s="37" t="s">
        <v>4092</v>
      </c>
      <c r="N52" s="37"/>
      <c r="O52" s="37"/>
      <c r="P52" s="54"/>
      <c r="Q52" s="54"/>
      <c r="R52" s="36" t="s">
        <v>6219</v>
      </c>
      <c r="S52" s="36" t="s">
        <v>2308</v>
      </c>
      <c r="T52" s="36">
        <f t="shared" si="0"/>
        <v>145</v>
      </c>
      <c r="U52" s="11">
        <v>0</v>
      </c>
      <c r="V52" s="11"/>
      <c r="X52" s="213">
        <v>1</v>
      </c>
    </row>
    <row r="53" spans="1:24" x14ac:dyDescent="0.15">
      <c r="A53" s="35" t="s">
        <v>4443</v>
      </c>
      <c r="B53" s="252" t="str">
        <f>HYPERLINK("http://phosphatome.net/3.0/database/gene/uid/AqueP002", "AqueP002")</f>
        <v>AqueP002</v>
      </c>
      <c r="C53" s="44" t="s">
        <v>364</v>
      </c>
      <c r="D53" s="48" t="s">
        <v>2574</v>
      </c>
      <c r="E53" s="36" t="s">
        <v>2574</v>
      </c>
      <c r="F53" s="36" t="s">
        <v>258</v>
      </c>
      <c r="G53" s="261" t="s">
        <v>2661</v>
      </c>
      <c r="H53" s="46" t="s">
        <v>406</v>
      </c>
      <c r="I53" s="36">
        <v>242</v>
      </c>
      <c r="J53" s="36" t="s">
        <v>14742</v>
      </c>
      <c r="K53" s="37">
        <v>105316661</v>
      </c>
      <c r="L53" s="49" t="s">
        <v>3258</v>
      </c>
      <c r="M53" s="37" t="s">
        <v>4090</v>
      </c>
      <c r="N53" s="37"/>
      <c r="O53" s="37"/>
      <c r="P53" s="54"/>
      <c r="Q53" s="54"/>
      <c r="R53" s="36" t="s">
        <v>6220</v>
      </c>
      <c r="S53" s="36" t="s">
        <v>2308</v>
      </c>
      <c r="T53" s="36">
        <f t="shared" si="0"/>
        <v>151</v>
      </c>
      <c r="U53" s="11">
        <v>0</v>
      </c>
      <c r="V53" s="11"/>
      <c r="X53" s="213">
        <v>1</v>
      </c>
    </row>
    <row r="54" spans="1:24" x14ac:dyDescent="0.15">
      <c r="A54" s="35" t="s">
        <v>4444</v>
      </c>
      <c r="B54" s="252" t="str">
        <f>HYPERLINK("http://phosphatome.net/3.0/database/gene/uid/AqueP003", "AqueP003")</f>
        <v>AqueP003</v>
      </c>
      <c r="C54" s="44" t="s">
        <v>364</v>
      </c>
      <c r="D54" s="48" t="s">
        <v>2574</v>
      </c>
      <c r="E54" s="36" t="s">
        <v>2574</v>
      </c>
      <c r="F54" s="36" t="s">
        <v>258</v>
      </c>
      <c r="G54" s="261" t="s">
        <v>2661</v>
      </c>
      <c r="H54" s="46" t="s">
        <v>2869</v>
      </c>
      <c r="I54" s="36">
        <v>236</v>
      </c>
      <c r="J54" s="36" t="s">
        <v>14742</v>
      </c>
      <c r="K54" s="37" t="s">
        <v>3260</v>
      </c>
      <c r="L54" s="49" t="s">
        <v>3258</v>
      </c>
      <c r="M54" s="37" t="s">
        <v>4090</v>
      </c>
      <c r="N54" s="37"/>
      <c r="O54" s="37"/>
      <c r="P54" s="54"/>
      <c r="Q54" s="54"/>
      <c r="R54" s="36" t="s">
        <v>3320</v>
      </c>
      <c r="S54" s="36" t="s">
        <v>2308</v>
      </c>
      <c r="T54" s="36">
        <f t="shared" si="0"/>
        <v>155</v>
      </c>
      <c r="U54" s="11">
        <v>0</v>
      </c>
      <c r="V54" s="11"/>
      <c r="X54" s="213">
        <v>1</v>
      </c>
    </row>
    <row r="55" spans="1:24" x14ac:dyDescent="0.15">
      <c r="A55" s="35" t="s">
        <v>663</v>
      </c>
      <c r="B55" s="252" t="str">
        <f>HYPERLINK("http://phosphatome.net/3.0/database/gene/uid/CeleP202", "CeleP202")</f>
        <v>CeleP202</v>
      </c>
      <c r="C55" s="44" t="s">
        <v>456</v>
      </c>
      <c r="D55" s="48" t="s">
        <v>2574</v>
      </c>
      <c r="E55" s="36" t="s">
        <v>2574</v>
      </c>
      <c r="F55" s="36" t="s">
        <v>258</v>
      </c>
      <c r="G55" s="261" t="s">
        <v>2661</v>
      </c>
      <c r="H55" s="46" t="s">
        <v>664</v>
      </c>
      <c r="I55" s="36">
        <v>396</v>
      </c>
      <c r="J55" s="36" t="s">
        <v>14742</v>
      </c>
      <c r="K55" s="37">
        <v>174961</v>
      </c>
      <c r="L55" s="49" t="s">
        <v>3258</v>
      </c>
      <c r="M55" s="37" t="s">
        <v>4090</v>
      </c>
      <c r="N55" s="37"/>
      <c r="O55" s="37"/>
      <c r="P55" s="54"/>
      <c r="Q55" s="54"/>
      <c r="R55" s="36" t="s">
        <v>6221</v>
      </c>
      <c r="S55" s="36" t="s">
        <v>2308</v>
      </c>
      <c r="T55" s="36">
        <f t="shared" si="0"/>
        <v>173</v>
      </c>
      <c r="U55" s="11">
        <v>0</v>
      </c>
      <c r="V55" s="11"/>
      <c r="X55" s="213">
        <v>1</v>
      </c>
    </row>
    <row r="56" spans="1:24" x14ac:dyDescent="0.15">
      <c r="A56" s="35" t="s">
        <v>953</v>
      </c>
      <c r="B56" s="252" t="str">
        <f>HYPERLINK("http://phosphatome.net/3.0/database/gene/uid/DdisP004", "DdisP004")</f>
        <v>DdisP004</v>
      </c>
      <c r="C56" s="44" t="s">
        <v>915</v>
      </c>
      <c r="D56" s="48" t="s">
        <v>2574</v>
      </c>
      <c r="E56" s="36" t="s">
        <v>2574</v>
      </c>
      <c r="F56" s="36" t="s">
        <v>258</v>
      </c>
      <c r="G56" s="261" t="s">
        <v>2661</v>
      </c>
      <c r="H56" s="46" t="s">
        <v>954</v>
      </c>
      <c r="I56" s="36">
        <v>262</v>
      </c>
      <c r="J56" s="36" t="s">
        <v>14742</v>
      </c>
      <c r="K56" s="37">
        <v>8616276</v>
      </c>
      <c r="L56" s="49" t="s">
        <v>3258</v>
      </c>
      <c r="M56" s="37" t="s">
        <v>4090</v>
      </c>
      <c r="N56" s="37"/>
      <c r="O56" s="37"/>
      <c r="P56" s="54"/>
      <c r="Q56" s="54"/>
      <c r="R56" s="36" t="s">
        <v>6225</v>
      </c>
      <c r="S56" s="36" t="s">
        <v>2308</v>
      </c>
      <c r="T56" s="36">
        <f t="shared" si="0"/>
        <v>165</v>
      </c>
      <c r="U56" s="11">
        <v>0</v>
      </c>
      <c r="V56" s="11"/>
      <c r="X56" s="213">
        <v>1</v>
      </c>
    </row>
    <row r="57" spans="1:24" x14ac:dyDescent="0.15">
      <c r="A57" s="35" t="s">
        <v>947</v>
      </c>
      <c r="B57" s="252" t="str">
        <f>HYPERLINK("http://phosphatome.net/3.0/database/gene/uid/DdisP005", "DdisP005")</f>
        <v>DdisP005</v>
      </c>
      <c r="C57" s="44" t="s">
        <v>915</v>
      </c>
      <c r="D57" s="48" t="s">
        <v>2574</v>
      </c>
      <c r="E57" s="36" t="s">
        <v>2574</v>
      </c>
      <c r="F57" s="36" t="s">
        <v>258</v>
      </c>
      <c r="G57" s="261" t="s">
        <v>2661</v>
      </c>
      <c r="H57" s="46" t="s">
        <v>948</v>
      </c>
      <c r="I57" s="36">
        <v>275</v>
      </c>
      <c r="J57" s="36" t="s">
        <v>14742</v>
      </c>
      <c r="K57" s="37">
        <v>8617816</v>
      </c>
      <c r="L57" s="49" t="s">
        <v>3258</v>
      </c>
      <c r="M57" s="37" t="s">
        <v>4090</v>
      </c>
      <c r="N57" s="37"/>
      <c r="O57" s="37"/>
      <c r="P57" s="54"/>
      <c r="Q57" s="54"/>
      <c r="R57" s="36" t="s">
        <v>6224</v>
      </c>
      <c r="S57" s="36" t="s">
        <v>2308</v>
      </c>
      <c r="T57" s="36">
        <f t="shared" si="0"/>
        <v>144</v>
      </c>
      <c r="U57" s="11">
        <v>0</v>
      </c>
      <c r="V57" s="11"/>
      <c r="X57" s="213">
        <v>1</v>
      </c>
    </row>
    <row r="58" spans="1:24" x14ac:dyDescent="0.15">
      <c r="A58" s="35" t="s">
        <v>924</v>
      </c>
      <c r="B58" s="252" t="str">
        <f>HYPERLINK("http://phosphatome.net/3.0/database/gene/uid/DdisP008", "DdisP008")</f>
        <v>DdisP008</v>
      </c>
      <c r="C58" s="44" t="s">
        <v>915</v>
      </c>
      <c r="D58" s="48" t="s">
        <v>2574</v>
      </c>
      <c r="E58" s="36" t="s">
        <v>2574</v>
      </c>
      <c r="F58" s="36" t="s">
        <v>258</v>
      </c>
      <c r="G58" s="261" t="s">
        <v>2661</v>
      </c>
      <c r="H58" s="46" t="s">
        <v>925</v>
      </c>
      <c r="I58" s="36">
        <v>560</v>
      </c>
      <c r="J58" s="36" t="s">
        <v>14742</v>
      </c>
      <c r="K58" s="37">
        <v>8618173</v>
      </c>
      <c r="L58" s="49" t="s">
        <v>425</v>
      </c>
      <c r="M58" s="37" t="s">
        <v>4090</v>
      </c>
      <c r="N58" s="37"/>
      <c r="O58" s="37"/>
      <c r="P58" s="54"/>
      <c r="Q58" s="54"/>
      <c r="R58" s="36" t="s">
        <v>5431</v>
      </c>
      <c r="S58" s="36" t="s">
        <v>2308</v>
      </c>
      <c r="T58" s="36">
        <f t="shared" si="0"/>
        <v>131</v>
      </c>
      <c r="U58" s="11">
        <v>0</v>
      </c>
      <c r="V58" s="11"/>
      <c r="X58" s="213">
        <v>1</v>
      </c>
    </row>
    <row r="59" spans="1:24" x14ac:dyDescent="0.15">
      <c r="A59" s="35" t="s">
        <v>949</v>
      </c>
      <c r="B59" s="252" t="str">
        <f>HYPERLINK("http://phosphatome.net/3.0/database/gene/uid/DdisP006", "DdisP006")</f>
        <v>DdisP006</v>
      </c>
      <c r="C59" s="44" t="s">
        <v>915</v>
      </c>
      <c r="D59" s="48" t="s">
        <v>2574</v>
      </c>
      <c r="E59" s="36" t="s">
        <v>2574</v>
      </c>
      <c r="F59" s="36" t="s">
        <v>258</v>
      </c>
      <c r="G59" s="261" t="s">
        <v>2661</v>
      </c>
      <c r="H59" s="46" t="s">
        <v>950</v>
      </c>
      <c r="I59" s="36">
        <v>746</v>
      </c>
      <c r="J59" s="36" t="s">
        <v>14742</v>
      </c>
      <c r="K59" s="37">
        <v>8625105</v>
      </c>
      <c r="L59" s="49" t="s">
        <v>425</v>
      </c>
      <c r="M59" s="37" t="s">
        <v>4090</v>
      </c>
      <c r="N59" s="37"/>
      <c r="O59" s="37"/>
      <c r="P59" s="54"/>
      <c r="Q59" s="54"/>
      <c r="R59" s="36" t="s">
        <v>6223</v>
      </c>
      <c r="S59" s="36" t="s">
        <v>2308</v>
      </c>
      <c r="T59" s="36">
        <f t="shared" si="0"/>
        <v>144</v>
      </c>
      <c r="U59" s="11">
        <v>0</v>
      </c>
      <c r="V59" s="11"/>
      <c r="X59" s="213">
        <v>1</v>
      </c>
    </row>
    <row r="60" spans="1:24" x14ac:dyDescent="0.15">
      <c r="A60" s="35" t="s">
        <v>951</v>
      </c>
      <c r="B60" s="252" t="str">
        <f>HYPERLINK("http://phosphatome.net/3.0/database/gene/uid/DdisP007", "DdisP007")</f>
        <v>DdisP007</v>
      </c>
      <c r="C60" s="44" t="s">
        <v>915</v>
      </c>
      <c r="D60" s="48" t="s">
        <v>2574</v>
      </c>
      <c r="E60" s="36" t="s">
        <v>2574</v>
      </c>
      <c r="F60" s="36" t="s">
        <v>258</v>
      </c>
      <c r="G60" s="261" t="s">
        <v>2661</v>
      </c>
      <c r="H60" s="46" t="s">
        <v>952</v>
      </c>
      <c r="I60" s="36">
        <v>610</v>
      </c>
      <c r="J60" s="36" t="s">
        <v>14742</v>
      </c>
      <c r="K60" s="37">
        <v>8628928</v>
      </c>
      <c r="L60" s="49" t="s">
        <v>425</v>
      </c>
      <c r="M60" s="37" t="s">
        <v>4090</v>
      </c>
      <c r="N60" s="37"/>
      <c r="O60" s="37"/>
      <c r="P60" s="54"/>
      <c r="Q60" s="54"/>
      <c r="R60" s="36" t="s">
        <v>5430</v>
      </c>
      <c r="S60" s="36" t="s">
        <v>2308</v>
      </c>
      <c r="T60" s="36">
        <f t="shared" si="0"/>
        <v>136</v>
      </c>
      <c r="U60" s="11">
        <v>0</v>
      </c>
      <c r="V60" s="11"/>
      <c r="X60" s="213">
        <v>1</v>
      </c>
    </row>
    <row r="61" spans="1:24" x14ac:dyDescent="0.15">
      <c r="A61" s="35" t="s">
        <v>957</v>
      </c>
      <c r="B61" s="252" t="str">
        <f>HYPERLINK("http://phosphatome.net/3.0/database/gene/uid/DdisP015", "DdisP015")</f>
        <v>DdisP015</v>
      </c>
      <c r="C61" s="44" t="s">
        <v>915</v>
      </c>
      <c r="D61" s="48" t="s">
        <v>2574</v>
      </c>
      <c r="E61" s="36" t="s">
        <v>2574</v>
      </c>
      <c r="F61" s="36" t="s">
        <v>258</v>
      </c>
      <c r="G61" s="261" t="s">
        <v>2661</v>
      </c>
      <c r="H61" s="46" t="s">
        <v>958</v>
      </c>
      <c r="I61" s="36">
        <v>2454</v>
      </c>
      <c r="J61" s="36" t="s">
        <v>14742</v>
      </c>
      <c r="K61" s="37">
        <v>8620793</v>
      </c>
      <c r="L61" s="49" t="s">
        <v>3258</v>
      </c>
      <c r="M61" s="37" t="s">
        <v>4093</v>
      </c>
      <c r="N61" s="37" t="s">
        <v>5577</v>
      </c>
      <c r="O61" s="37"/>
      <c r="P61" s="54"/>
      <c r="Q61" s="54"/>
      <c r="R61" s="36" t="s">
        <v>6226</v>
      </c>
      <c r="S61" s="36" t="s">
        <v>2308</v>
      </c>
      <c r="T61" s="36">
        <f t="shared" si="0"/>
        <v>145</v>
      </c>
      <c r="U61" s="11">
        <v>0</v>
      </c>
      <c r="V61" s="11"/>
      <c r="X61" s="213">
        <v>1</v>
      </c>
    </row>
    <row r="62" spans="1:24" x14ac:dyDescent="0.15">
      <c r="A62" s="35" t="s">
        <v>926</v>
      </c>
      <c r="B62" s="252" t="str">
        <f>HYPERLINK("http://phosphatome.net/3.0/database/gene/uid/DdisP009", "DdisP009")</f>
        <v>DdisP009</v>
      </c>
      <c r="C62" s="44" t="s">
        <v>915</v>
      </c>
      <c r="D62" s="48" t="s">
        <v>2574</v>
      </c>
      <c r="E62" s="36" t="s">
        <v>2574</v>
      </c>
      <c r="F62" s="36" t="s">
        <v>258</v>
      </c>
      <c r="G62" s="261" t="s">
        <v>2661</v>
      </c>
      <c r="H62" s="46" t="s">
        <v>927</v>
      </c>
      <c r="I62" s="36">
        <v>1543</v>
      </c>
      <c r="J62" s="36" t="s">
        <v>14742</v>
      </c>
      <c r="K62" s="37">
        <v>8626540</v>
      </c>
      <c r="L62" s="49" t="s">
        <v>425</v>
      </c>
      <c r="M62" s="37" t="s">
        <v>4090</v>
      </c>
      <c r="N62" s="37"/>
      <c r="O62" s="37"/>
      <c r="P62" s="54"/>
      <c r="Q62" s="54"/>
      <c r="R62" s="36" t="s">
        <v>6222</v>
      </c>
      <c r="S62" s="36" t="s">
        <v>2308</v>
      </c>
      <c r="T62" s="36">
        <f t="shared" si="0"/>
        <v>146</v>
      </c>
      <c r="U62" s="11">
        <v>0</v>
      </c>
      <c r="V62" s="11"/>
      <c r="X62" s="213">
        <v>1</v>
      </c>
    </row>
    <row r="63" spans="1:24" x14ac:dyDescent="0.15">
      <c r="A63" s="35" t="s">
        <v>4453</v>
      </c>
      <c r="B63" s="252" t="str">
        <f>HYPERLINK("http://phosphatome.net/3.0/database/gene/uid/MbreP009", "MbreP009")</f>
        <v>MbreP009</v>
      </c>
      <c r="C63" s="44" t="s">
        <v>1570</v>
      </c>
      <c r="D63" s="48" t="s">
        <v>2574</v>
      </c>
      <c r="E63" s="36" t="s">
        <v>2574</v>
      </c>
      <c r="F63" s="36" t="s">
        <v>258</v>
      </c>
      <c r="G63" s="261" t="s">
        <v>2661</v>
      </c>
      <c r="H63" s="46" t="s">
        <v>1589</v>
      </c>
      <c r="I63" s="36">
        <v>605</v>
      </c>
      <c r="J63" s="36" t="s">
        <v>14742</v>
      </c>
      <c r="K63" s="37">
        <v>5894885</v>
      </c>
      <c r="L63" s="49" t="s">
        <v>425</v>
      </c>
      <c r="M63" s="37" t="s">
        <v>4091</v>
      </c>
      <c r="N63" s="37"/>
      <c r="O63" s="37"/>
      <c r="P63" s="54"/>
      <c r="Q63" s="54"/>
      <c r="R63" s="36" t="s">
        <v>3748</v>
      </c>
      <c r="S63" s="36" t="s">
        <v>2308</v>
      </c>
      <c r="T63" s="36">
        <f t="shared" si="0"/>
        <v>102</v>
      </c>
      <c r="U63" s="11">
        <v>0</v>
      </c>
      <c r="V63" s="11"/>
      <c r="X63" s="213">
        <v>1</v>
      </c>
    </row>
    <row r="64" spans="1:24" x14ac:dyDescent="0.15">
      <c r="A64" s="35" t="s">
        <v>4475</v>
      </c>
      <c r="B64" s="252" t="str">
        <f>HYPERLINK("http://phosphatome.net/3.0/database/gene/uid/NvecP015", "NvecP015")</f>
        <v>NvecP015</v>
      </c>
      <c r="C64" s="44" t="s">
        <v>1646</v>
      </c>
      <c r="D64" s="48" t="s">
        <v>2574</v>
      </c>
      <c r="E64" s="36" t="s">
        <v>2574</v>
      </c>
      <c r="F64" s="36" t="s">
        <v>258</v>
      </c>
      <c r="G64" s="261" t="s">
        <v>2661</v>
      </c>
      <c r="H64" s="46" t="s">
        <v>2095</v>
      </c>
      <c r="I64" s="36">
        <v>489</v>
      </c>
      <c r="J64" s="36" t="s">
        <v>14743</v>
      </c>
      <c r="K64" s="37" t="s">
        <v>3283</v>
      </c>
      <c r="L64" s="49" t="s">
        <v>3258</v>
      </c>
      <c r="M64" s="37" t="s">
        <v>4090</v>
      </c>
      <c r="N64" s="37"/>
      <c r="O64" s="37"/>
      <c r="P64" s="54"/>
      <c r="Q64" s="54"/>
      <c r="R64" s="36" t="s">
        <v>6227</v>
      </c>
      <c r="S64" s="36" t="s">
        <v>2308</v>
      </c>
      <c r="T64" s="36">
        <f t="shared" si="0"/>
        <v>145</v>
      </c>
      <c r="U64" s="11">
        <v>0</v>
      </c>
      <c r="V64" s="11"/>
      <c r="X64" s="213">
        <v>1</v>
      </c>
    </row>
    <row r="65" spans="1:24" x14ac:dyDescent="0.15">
      <c r="A65" s="35" t="s">
        <v>1725</v>
      </c>
      <c r="B65" s="252" t="str">
        <f>HYPERLINK("http://phosphatome.net/3.0/database/gene/uid/ScerP006", "ScerP006")</f>
        <v>ScerP006</v>
      </c>
      <c r="C65" s="44" t="s">
        <v>1714</v>
      </c>
      <c r="D65" s="48" t="s">
        <v>2574</v>
      </c>
      <c r="E65" s="36" t="s">
        <v>2574</v>
      </c>
      <c r="F65" s="36" t="s">
        <v>258</v>
      </c>
      <c r="G65" s="261" t="s">
        <v>2661</v>
      </c>
      <c r="H65" s="46" t="s">
        <v>1726</v>
      </c>
      <c r="I65" s="36">
        <v>807</v>
      </c>
      <c r="J65" s="36" t="s">
        <v>14742</v>
      </c>
      <c r="K65" s="37">
        <v>852579</v>
      </c>
      <c r="L65" s="49" t="s">
        <v>425</v>
      </c>
      <c r="M65" s="37" t="s">
        <v>4090</v>
      </c>
      <c r="N65" s="37"/>
      <c r="O65" s="37"/>
      <c r="P65" s="54"/>
      <c r="Q65" s="54"/>
      <c r="R65" s="36" t="s">
        <v>5433</v>
      </c>
      <c r="S65" s="254" t="s">
        <v>2308</v>
      </c>
      <c r="T65" s="36">
        <f t="shared" si="0"/>
        <v>193</v>
      </c>
      <c r="U65" s="11">
        <v>0</v>
      </c>
      <c r="V65" s="11"/>
      <c r="X65" s="213">
        <v>1</v>
      </c>
    </row>
    <row r="66" spans="1:24" x14ac:dyDescent="0.15">
      <c r="A66" s="35" t="s">
        <v>4480</v>
      </c>
      <c r="B66" s="252" t="str">
        <f>HYPERLINK("http://phosphatome.net/3.0/database/gene/uid/SpurP007", "SpurP007")</f>
        <v>SpurP007</v>
      </c>
      <c r="C66" s="44" t="s">
        <v>2579</v>
      </c>
      <c r="D66" s="48" t="s">
        <v>2574</v>
      </c>
      <c r="E66" s="36" t="s">
        <v>2574</v>
      </c>
      <c r="F66" s="36" t="s">
        <v>258</v>
      </c>
      <c r="G66" s="261" t="s">
        <v>2661</v>
      </c>
      <c r="H66" s="46" t="s">
        <v>1874</v>
      </c>
      <c r="I66" s="36">
        <v>352</v>
      </c>
      <c r="J66" s="36" t="s">
        <v>14742</v>
      </c>
      <c r="K66" s="37">
        <v>100892905</v>
      </c>
      <c r="L66" s="49" t="s">
        <v>2461</v>
      </c>
      <c r="M66" s="37" t="s">
        <v>4090</v>
      </c>
      <c r="N66" s="37"/>
      <c r="O66" s="37"/>
      <c r="P66" s="54"/>
      <c r="Q66" s="54"/>
      <c r="R66" s="36" t="s">
        <v>6228</v>
      </c>
      <c r="S66" s="36" t="s">
        <v>2308</v>
      </c>
      <c r="T66" s="36">
        <f t="shared" ref="T66:T129" si="2">LEN(R66)</f>
        <v>160</v>
      </c>
      <c r="U66" s="11">
        <v>0</v>
      </c>
      <c r="V66" s="11"/>
      <c r="X66" s="213">
        <v>1</v>
      </c>
    </row>
    <row r="67" spans="1:24" x14ac:dyDescent="0.15">
      <c r="A67" s="35" t="s">
        <v>4481</v>
      </c>
      <c r="B67" s="252" t="str">
        <f>HYPERLINK("http://phosphatome.net/3.0/database/gene/uid/SpurP021", "SpurP021")</f>
        <v>SpurP021</v>
      </c>
      <c r="C67" s="44" t="s">
        <v>2579</v>
      </c>
      <c r="D67" s="48" t="s">
        <v>2574</v>
      </c>
      <c r="E67" s="36" t="s">
        <v>2574</v>
      </c>
      <c r="F67" s="36" t="s">
        <v>258</v>
      </c>
      <c r="G67" s="261" t="s">
        <v>2661</v>
      </c>
      <c r="H67" s="46" t="s">
        <v>1875</v>
      </c>
      <c r="I67" s="36">
        <v>420</v>
      </c>
      <c r="J67" s="36" t="s">
        <v>14742</v>
      </c>
      <c r="K67" s="37">
        <v>100889680</v>
      </c>
      <c r="L67" s="49" t="s">
        <v>2461</v>
      </c>
      <c r="M67" s="37" t="s">
        <v>4092</v>
      </c>
      <c r="N67" s="37"/>
      <c r="O67" s="37"/>
      <c r="P67" s="54"/>
      <c r="Q67" s="54"/>
      <c r="R67" s="36" t="s">
        <v>6229</v>
      </c>
      <c r="S67" s="36" t="s">
        <v>2308</v>
      </c>
      <c r="T67" s="36">
        <f t="shared" si="2"/>
        <v>146</v>
      </c>
      <c r="U67" s="11">
        <v>0</v>
      </c>
      <c r="V67" s="11"/>
      <c r="X67" s="213">
        <v>1</v>
      </c>
    </row>
    <row r="68" spans="1:24" x14ac:dyDescent="0.15">
      <c r="A68" s="35" t="s">
        <v>293</v>
      </c>
      <c r="B68" s="252" t="str">
        <f>HYPERLINK("http://phosphatome.net/3.0/database/gene/uid/AqueP004", "AqueP004")</f>
        <v>AqueP004</v>
      </c>
      <c r="C68" s="44" t="s">
        <v>364</v>
      </c>
      <c r="D68" s="48" t="s">
        <v>2574</v>
      </c>
      <c r="E68" s="36" t="s">
        <v>2574</v>
      </c>
      <c r="F68" s="36" t="s">
        <v>258</v>
      </c>
      <c r="G68" s="261" t="s">
        <v>293</v>
      </c>
      <c r="H68" s="46" t="s">
        <v>398</v>
      </c>
      <c r="I68" s="36">
        <v>461</v>
      </c>
      <c r="J68" s="36" t="s">
        <v>14742</v>
      </c>
      <c r="K68" s="37">
        <v>100637025</v>
      </c>
      <c r="L68" s="49" t="s">
        <v>3258</v>
      </c>
      <c r="M68" s="37" t="s">
        <v>4092</v>
      </c>
      <c r="N68" s="37"/>
      <c r="O68" s="37"/>
      <c r="P68" s="54"/>
      <c r="Q68" s="54"/>
      <c r="R68" s="36" t="s">
        <v>6230</v>
      </c>
      <c r="S68" s="36" t="s">
        <v>2308</v>
      </c>
      <c r="T68" s="36">
        <f t="shared" si="2"/>
        <v>145</v>
      </c>
      <c r="U68" s="11">
        <v>0</v>
      </c>
      <c r="V68" s="11"/>
      <c r="X68" s="213">
        <v>1</v>
      </c>
    </row>
    <row r="69" spans="1:24" x14ac:dyDescent="0.15">
      <c r="A69" s="35" t="s">
        <v>928</v>
      </c>
      <c r="B69" s="252" t="str">
        <f>HYPERLINK("http://phosphatome.net/3.0/database/gene/uid/DdisP010", "DdisP010")</f>
        <v>DdisP010</v>
      </c>
      <c r="C69" s="44" t="s">
        <v>915</v>
      </c>
      <c r="D69" s="48" t="s">
        <v>2574</v>
      </c>
      <c r="E69" s="36" t="s">
        <v>2574</v>
      </c>
      <c r="F69" s="36" t="s">
        <v>258</v>
      </c>
      <c r="G69" s="261" t="s">
        <v>293</v>
      </c>
      <c r="H69" s="46" t="s">
        <v>929</v>
      </c>
      <c r="I69" s="36">
        <v>476</v>
      </c>
      <c r="J69" s="36" t="s">
        <v>14742</v>
      </c>
      <c r="K69" s="37">
        <v>8618871</v>
      </c>
      <c r="L69" s="49" t="s">
        <v>425</v>
      </c>
      <c r="M69" s="37" t="s">
        <v>4092</v>
      </c>
      <c r="N69" s="37"/>
      <c r="O69" s="37"/>
      <c r="P69" s="54"/>
      <c r="Q69" s="54"/>
      <c r="R69" s="36" t="s">
        <v>6231</v>
      </c>
      <c r="S69" s="36" t="s">
        <v>2308</v>
      </c>
      <c r="T69" s="36">
        <f t="shared" si="2"/>
        <v>145</v>
      </c>
      <c r="U69" s="11">
        <v>0</v>
      </c>
      <c r="V69" s="11"/>
      <c r="X69" s="213">
        <v>1</v>
      </c>
    </row>
    <row r="70" spans="1:24" x14ac:dyDescent="0.15">
      <c r="A70" s="35" t="s">
        <v>930</v>
      </c>
      <c r="B70" s="252" t="str">
        <f>HYPERLINK("http://phosphatome.net/3.0/database/gene/uid/DdisP011", "DdisP011")</f>
        <v>DdisP011</v>
      </c>
      <c r="C70" s="44" t="s">
        <v>915</v>
      </c>
      <c r="D70" s="48" t="s">
        <v>2574</v>
      </c>
      <c r="E70" s="36" t="s">
        <v>2574</v>
      </c>
      <c r="F70" s="36" t="s">
        <v>258</v>
      </c>
      <c r="G70" s="261" t="s">
        <v>293</v>
      </c>
      <c r="H70" s="46" t="s">
        <v>929</v>
      </c>
      <c r="I70" s="36">
        <v>476</v>
      </c>
      <c r="J70" s="36" t="s">
        <v>14742</v>
      </c>
      <c r="K70" s="37">
        <v>8619105</v>
      </c>
      <c r="L70" s="49" t="s">
        <v>425</v>
      </c>
      <c r="M70" s="37" t="s">
        <v>4092</v>
      </c>
      <c r="N70" s="37"/>
      <c r="O70" s="37"/>
      <c r="P70" s="54"/>
      <c r="Q70" s="54"/>
      <c r="R70" s="36" t="s">
        <v>6231</v>
      </c>
      <c r="S70" s="36" t="s">
        <v>2308</v>
      </c>
      <c r="T70" s="36">
        <f t="shared" si="2"/>
        <v>145</v>
      </c>
      <c r="U70" s="11">
        <v>0</v>
      </c>
      <c r="V70" s="11"/>
      <c r="X70" s="213">
        <v>1</v>
      </c>
    </row>
    <row r="71" spans="1:24" x14ac:dyDescent="0.15">
      <c r="A71" s="35" t="s">
        <v>44</v>
      </c>
      <c r="B71" s="252" t="str">
        <f>HYPERLINK("http://phosphatome.net/3.0/database/gene/uid/HsapP009", "HsapP009")</f>
        <v>HsapP009</v>
      </c>
      <c r="C71" s="44" t="s">
        <v>2578</v>
      </c>
      <c r="D71" s="48" t="s">
        <v>2574</v>
      </c>
      <c r="E71" s="36" t="s">
        <v>2574</v>
      </c>
      <c r="F71" s="36" t="s">
        <v>258</v>
      </c>
      <c r="G71" s="261" t="s">
        <v>293</v>
      </c>
      <c r="H71" s="46" t="s">
        <v>1433</v>
      </c>
      <c r="I71" s="36">
        <v>367</v>
      </c>
      <c r="J71" s="36" t="s">
        <v>14742</v>
      </c>
      <c r="K71" s="37">
        <v>1843</v>
      </c>
      <c r="L71" s="49" t="s">
        <v>425</v>
      </c>
      <c r="M71" s="37" t="s">
        <v>4092</v>
      </c>
      <c r="N71" s="37"/>
      <c r="O71" s="37"/>
      <c r="P71" s="54"/>
      <c r="Q71" s="54"/>
      <c r="R71" s="36" t="s">
        <v>6234</v>
      </c>
      <c r="S71" s="36" t="s">
        <v>2308</v>
      </c>
      <c r="T71" s="36">
        <f t="shared" si="2"/>
        <v>145</v>
      </c>
      <c r="U71" s="11">
        <v>0</v>
      </c>
      <c r="V71" s="11"/>
      <c r="X71" s="213">
        <v>1</v>
      </c>
    </row>
    <row r="72" spans="1:24" x14ac:dyDescent="0.15">
      <c r="A72" s="35" t="s">
        <v>45</v>
      </c>
      <c r="B72" s="252" t="str">
        <f>HYPERLINK("http://phosphatome.net/3.0/database/gene/uid/HsapP010", "HsapP010")</f>
        <v>HsapP010</v>
      </c>
      <c r="C72" s="44" t="s">
        <v>2578</v>
      </c>
      <c r="D72" s="48" t="s">
        <v>2574</v>
      </c>
      <c r="E72" s="36" t="s">
        <v>2574</v>
      </c>
      <c r="F72" s="36" t="s">
        <v>258</v>
      </c>
      <c r="G72" s="261" t="s">
        <v>293</v>
      </c>
      <c r="H72" s="46" t="s">
        <v>1434</v>
      </c>
      <c r="I72" s="36">
        <v>314</v>
      </c>
      <c r="J72" s="36" t="s">
        <v>14742</v>
      </c>
      <c r="K72" s="37">
        <v>1844</v>
      </c>
      <c r="L72" s="49" t="s">
        <v>425</v>
      </c>
      <c r="M72" s="37" t="s">
        <v>4092</v>
      </c>
      <c r="N72" s="37"/>
      <c r="O72" s="37"/>
      <c r="P72" s="54"/>
      <c r="Q72" s="54"/>
      <c r="R72" s="36" t="s">
        <v>6235</v>
      </c>
      <c r="S72" s="36" t="s">
        <v>2308</v>
      </c>
      <c r="T72" s="36">
        <f t="shared" si="2"/>
        <v>142</v>
      </c>
      <c r="U72" s="11">
        <v>0</v>
      </c>
      <c r="V72" s="11"/>
      <c r="X72" s="213">
        <v>1</v>
      </c>
    </row>
    <row r="73" spans="1:24" x14ac:dyDescent="0.15">
      <c r="A73" s="35" t="s">
        <v>46</v>
      </c>
      <c r="B73" s="252" t="str">
        <f>HYPERLINK("http://phosphatome.net/3.0/database/gene/uid/HsapP011", "HsapP011")</f>
        <v>HsapP011</v>
      </c>
      <c r="C73" s="44" t="s">
        <v>2578</v>
      </c>
      <c r="D73" s="48" t="s">
        <v>2574</v>
      </c>
      <c r="E73" s="36" t="s">
        <v>2574</v>
      </c>
      <c r="F73" s="36" t="s">
        <v>258</v>
      </c>
      <c r="G73" s="261" t="s">
        <v>293</v>
      </c>
      <c r="H73" s="46" t="s">
        <v>1432</v>
      </c>
      <c r="I73" s="36">
        <v>394</v>
      </c>
      <c r="J73" s="36" t="s">
        <v>14742</v>
      </c>
      <c r="K73" s="37">
        <v>1846</v>
      </c>
      <c r="L73" s="49" t="s">
        <v>425</v>
      </c>
      <c r="M73" s="37" t="s">
        <v>4092</v>
      </c>
      <c r="N73" s="37"/>
      <c r="O73" s="37"/>
      <c r="P73" s="54"/>
      <c r="Q73" s="54"/>
      <c r="R73" s="36" t="s">
        <v>6232</v>
      </c>
      <c r="S73" s="36" t="s">
        <v>2308</v>
      </c>
      <c r="T73" s="36">
        <f t="shared" si="2"/>
        <v>144</v>
      </c>
      <c r="U73" s="11">
        <v>0</v>
      </c>
      <c r="V73" s="11"/>
      <c r="X73" s="213">
        <v>1</v>
      </c>
    </row>
    <row r="74" spans="1:24" x14ac:dyDescent="0.15">
      <c r="A74" s="35" t="s">
        <v>47</v>
      </c>
      <c r="B74" s="252" t="str">
        <f>HYPERLINK("http://phosphatome.net/3.0/database/gene/uid/HsapP012", "HsapP012")</f>
        <v>HsapP012</v>
      </c>
      <c r="C74" s="44" t="s">
        <v>2578</v>
      </c>
      <c r="D74" s="48" t="s">
        <v>2574</v>
      </c>
      <c r="E74" s="36" t="s">
        <v>2574</v>
      </c>
      <c r="F74" s="36" t="s">
        <v>258</v>
      </c>
      <c r="G74" s="261" t="s">
        <v>293</v>
      </c>
      <c r="H74" s="46" t="s">
        <v>1435</v>
      </c>
      <c r="I74" s="36">
        <v>384</v>
      </c>
      <c r="J74" s="36" t="s">
        <v>14742</v>
      </c>
      <c r="K74" s="37">
        <v>1847</v>
      </c>
      <c r="L74" s="49" t="s">
        <v>425</v>
      </c>
      <c r="M74" s="37" t="s">
        <v>4092</v>
      </c>
      <c r="N74" s="37"/>
      <c r="O74" s="37"/>
      <c r="P74" s="54"/>
      <c r="Q74" s="54"/>
      <c r="R74" s="36" t="s">
        <v>6233</v>
      </c>
      <c r="S74" s="36" t="s">
        <v>2308</v>
      </c>
      <c r="T74" s="36">
        <f t="shared" si="2"/>
        <v>145</v>
      </c>
      <c r="U74" s="11">
        <v>0</v>
      </c>
      <c r="V74" s="11"/>
      <c r="X74" s="213">
        <v>1</v>
      </c>
    </row>
    <row r="75" spans="1:24" x14ac:dyDescent="0.15">
      <c r="A75" s="35" t="s">
        <v>293</v>
      </c>
      <c r="B75" s="252" t="str">
        <f>HYPERLINK("http://phosphatome.net/3.0/database/gene/uid/NvecP004", "NvecP004")</f>
        <v>NvecP004</v>
      </c>
      <c r="C75" s="44" t="s">
        <v>1646</v>
      </c>
      <c r="D75" s="48" t="s">
        <v>2574</v>
      </c>
      <c r="E75" s="36" t="s">
        <v>2574</v>
      </c>
      <c r="F75" s="36" t="s">
        <v>258</v>
      </c>
      <c r="G75" s="261" t="s">
        <v>293</v>
      </c>
      <c r="H75" s="46" t="s">
        <v>1664</v>
      </c>
      <c r="I75" s="36">
        <v>413</v>
      </c>
      <c r="J75" s="36" t="s">
        <v>14742</v>
      </c>
      <c r="K75" s="37">
        <v>5521409</v>
      </c>
      <c r="L75" s="49" t="s">
        <v>425</v>
      </c>
      <c r="M75" s="37" t="s">
        <v>4092</v>
      </c>
      <c r="N75" s="37"/>
      <c r="O75" s="37"/>
      <c r="P75" s="54"/>
      <c r="Q75" s="54"/>
      <c r="R75" s="36" t="s">
        <v>6236</v>
      </c>
      <c r="S75" s="36" t="s">
        <v>2308</v>
      </c>
      <c r="T75" s="36">
        <f t="shared" si="2"/>
        <v>144</v>
      </c>
      <c r="U75" s="11">
        <v>0</v>
      </c>
      <c r="V75" s="11"/>
      <c r="X75" s="213">
        <v>1</v>
      </c>
    </row>
    <row r="76" spans="1:24" x14ac:dyDescent="0.15">
      <c r="A76" s="35" t="s">
        <v>293</v>
      </c>
      <c r="B76" s="252" t="str">
        <f>HYPERLINK("http://phosphatome.net/3.0/database/gene/uid/SpurP008", "SpurP008")</f>
        <v>SpurP008</v>
      </c>
      <c r="C76" s="44" t="s">
        <v>2579</v>
      </c>
      <c r="D76" s="48" t="s">
        <v>2574</v>
      </c>
      <c r="E76" s="36" t="s">
        <v>2574</v>
      </c>
      <c r="F76" s="36" t="s">
        <v>258</v>
      </c>
      <c r="G76" s="261" t="s">
        <v>293</v>
      </c>
      <c r="H76" s="46" t="s">
        <v>2162</v>
      </c>
      <c r="I76" s="36">
        <v>314</v>
      </c>
      <c r="J76" s="36" t="s">
        <v>14743</v>
      </c>
      <c r="K76" s="37">
        <v>579231</v>
      </c>
      <c r="L76" s="49" t="s">
        <v>2461</v>
      </c>
      <c r="M76" s="37" t="s">
        <v>4092</v>
      </c>
      <c r="N76" s="37"/>
      <c r="O76" s="37"/>
      <c r="P76" s="54"/>
      <c r="Q76" s="54"/>
      <c r="R76" s="36" t="s">
        <v>6237</v>
      </c>
      <c r="S76" s="36" t="s">
        <v>2308</v>
      </c>
      <c r="T76" s="36">
        <f t="shared" si="2"/>
        <v>140</v>
      </c>
      <c r="U76" s="11">
        <v>0</v>
      </c>
      <c r="V76" s="11"/>
      <c r="X76" s="213">
        <v>1</v>
      </c>
    </row>
    <row r="77" spans="1:24" x14ac:dyDescent="0.15">
      <c r="A77" s="35" t="s">
        <v>294</v>
      </c>
      <c r="B77" s="252" t="str">
        <f>HYPERLINK("http://phosphatome.net/3.0/database/gene/uid/AqueP005", "AqueP005")</f>
        <v>AqueP005</v>
      </c>
      <c r="C77" s="44" t="s">
        <v>364</v>
      </c>
      <c r="D77" s="48" t="s">
        <v>2574</v>
      </c>
      <c r="E77" s="36" t="s">
        <v>2574</v>
      </c>
      <c r="F77" s="36" t="s">
        <v>258</v>
      </c>
      <c r="G77" s="261" t="s">
        <v>294</v>
      </c>
      <c r="H77" s="46" t="s">
        <v>399</v>
      </c>
      <c r="I77" s="36">
        <v>528</v>
      </c>
      <c r="J77" s="36" t="s">
        <v>14742</v>
      </c>
      <c r="K77" s="37">
        <v>100632730</v>
      </c>
      <c r="L77" s="49" t="s">
        <v>3258</v>
      </c>
      <c r="M77" s="37" t="s">
        <v>4092</v>
      </c>
      <c r="N77" s="37"/>
      <c r="O77" s="37"/>
      <c r="P77" s="54"/>
      <c r="Q77" s="54"/>
      <c r="R77" s="36" t="s">
        <v>6238</v>
      </c>
      <c r="S77" s="36" t="s">
        <v>2308</v>
      </c>
      <c r="T77" s="36">
        <f t="shared" si="2"/>
        <v>146</v>
      </c>
      <c r="U77" s="11">
        <v>0</v>
      </c>
      <c r="V77" s="11"/>
      <c r="X77" s="213">
        <v>1</v>
      </c>
    </row>
    <row r="78" spans="1:24" x14ac:dyDescent="0.15">
      <c r="A78" s="35" t="s">
        <v>1179</v>
      </c>
      <c r="B78" s="252" t="str">
        <f>HYPERLINK("http://phosphatome.net/3.0/database/gene/uid/DmelP015", "DmelP015")</f>
        <v>DmelP015</v>
      </c>
      <c r="C78" s="44" t="s">
        <v>2503</v>
      </c>
      <c r="D78" s="48" t="s">
        <v>2574</v>
      </c>
      <c r="E78" s="36" t="s">
        <v>2574</v>
      </c>
      <c r="F78" s="36" t="s">
        <v>258</v>
      </c>
      <c r="G78" s="261" t="s">
        <v>294</v>
      </c>
      <c r="H78" s="46" t="s">
        <v>1180</v>
      </c>
      <c r="I78" s="36">
        <v>476</v>
      </c>
      <c r="J78" s="36" t="s">
        <v>14742</v>
      </c>
      <c r="K78" s="37">
        <v>40958</v>
      </c>
      <c r="L78" s="49" t="s">
        <v>425</v>
      </c>
      <c r="M78" s="37" t="s">
        <v>4090</v>
      </c>
      <c r="N78" s="37" t="s">
        <v>2876</v>
      </c>
      <c r="O78" s="37"/>
      <c r="P78" s="54" t="s">
        <v>5608</v>
      </c>
      <c r="Q78" s="54"/>
      <c r="R78" s="36" t="s">
        <v>6239</v>
      </c>
      <c r="S78" s="36" t="s">
        <v>2308</v>
      </c>
      <c r="T78" s="36">
        <f t="shared" si="2"/>
        <v>143</v>
      </c>
      <c r="U78" s="11">
        <v>0</v>
      </c>
      <c r="V78" s="11"/>
      <c r="X78" s="213">
        <v>1</v>
      </c>
    </row>
    <row r="79" spans="1:24" x14ac:dyDescent="0.15">
      <c r="A79" s="35" t="s">
        <v>48</v>
      </c>
      <c r="B79" s="252" t="str">
        <f>HYPERLINK("http://phosphatome.net/3.0/database/gene/uid/HsapP013", "HsapP013")</f>
        <v>HsapP013</v>
      </c>
      <c r="C79" s="44" t="s">
        <v>2578</v>
      </c>
      <c r="D79" s="48" t="s">
        <v>2574</v>
      </c>
      <c r="E79" s="36" t="s">
        <v>2574</v>
      </c>
      <c r="F79" s="36" t="s">
        <v>258</v>
      </c>
      <c r="G79" s="261" t="s">
        <v>294</v>
      </c>
      <c r="H79" s="46" t="s">
        <v>1436</v>
      </c>
      <c r="I79" s="36">
        <v>482</v>
      </c>
      <c r="J79" s="36" t="s">
        <v>14742</v>
      </c>
      <c r="K79" s="37">
        <v>11221</v>
      </c>
      <c r="L79" s="49" t="s">
        <v>425</v>
      </c>
      <c r="M79" s="37" t="s">
        <v>4092</v>
      </c>
      <c r="N79" s="37"/>
      <c r="O79" s="37"/>
      <c r="P79" s="54"/>
      <c r="Q79" s="54"/>
      <c r="R79" s="36" t="s">
        <v>6240</v>
      </c>
      <c r="S79" s="36" t="s">
        <v>2308</v>
      </c>
      <c r="T79" s="36">
        <f t="shared" si="2"/>
        <v>147</v>
      </c>
      <c r="U79" s="11">
        <v>0</v>
      </c>
      <c r="V79" s="11"/>
      <c r="X79" s="213">
        <v>1</v>
      </c>
    </row>
    <row r="80" spans="1:24" x14ac:dyDescent="0.15">
      <c r="A80" s="35" t="s">
        <v>294</v>
      </c>
      <c r="B80" s="252" t="str">
        <f>HYPERLINK("http://phosphatome.net/3.0/database/gene/uid/MbreP010", "MbreP010")</f>
        <v>MbreP010</v>
      </c>
      <c r="C80" s="44" t="s">
        <v>1570</v>
      </c>
      <c r="D80" s="48" t="s">
        <v>2574</v>
      </c>
      <c r="E80" s="36" t="s">
        <v>2574</v>
      </c>
      <c r="F80" s="36" t="s">
        <v>258</v>
      </c>
      <c r="G80" s="261" t="s">
        <v>294</v>
      </c>
      <c r="H80" s="46" t="s">
        <v>2041</v>
      </c>
      <c r="I80" s="36">
        <v>460</v>
      </c>
      <c r="J80" s="36" t="s">
        <v>14743</v>
      </c>
      <c r="K80" s="37">
        <v>5888494</v>
      </c>
      <c r="L80" s="49" t="s">
        <v>3258</v>
      </c>
      <c r="M80" s="37" t="s">
        <v>4092</v>
      </c>
      <c r="N80" s="37"/>
      <c r="O80" s="37"/>
      <c r="P80" s="54"/>
      <c r="Q80" s="54"/>
      <c r="R80" s="36" t="s">
        <v>6241</v>
      </c>
      <c r="S80" s="36" t="s">
        <v>2308</v>
      </c>
      <c r="T80" s="36">
        <f t="shared" si="2"/>
        <v>144</v>
      </c>
      <c r="U80" s="11">
        <v>0</v>
      </c>
      <c r="V80" s="11"/>
      <c r="X80" s="213">
        <v>1</v>
      </c>
    </row>
    <row r="81" spans="1:24" x14ac:dyDescent="0.15">
      <c r="A81" s="35" t="s">
        <v>294</v>
      </c>
      <c r="B81" s="252" t="str">
        <f>HYPERLINK("http://phosphatome.net/3.0/database/gene/uid/NvecP005", "NvecP005")</f>
        <v>NvecP005</v>
      </c>
      <c r="C81" s="44" t="s">
        <v>1646</v>
      </c>
      <c r="D81" s="48" t="s">
        <v>2574</v>
      </c>
      <c r="E81" s="36" t="s">
        <v>2574</v>
      </c>
      <c r="F81" s="36" t="s">
        <v>258</v>
      </c>
      <c r="G81" s="261" t="s">
        <v>294</v>
      </c>
      <c r="H81" s="46" t="s">
        <v>2086</v>
      </c>
      <c r="I81" s="36">
        <v>409</v>
      </c>
      <c r="J81" s="36" t="s">
        <v>14743</v>
      </c>
      <c r="K81" s="37">
        <v>5508488</v>
      </c>
      <c r="L81" s="49" t="s">
        <v>425</v>
      </c>
      <c r="M81" s="37" t="s">
        <v>4092</v>
      </c>
      <c r="N81" s="37"/>
      <c r="O81" s="37"/>
      <c r="P81" s="54"/>
      <c r="Q81" s="54"/>
      <c r="R81" s="36" t="s">
        <v>6242</v>
      </c>
      <c r="S81" s="36" t="s">
        <v>2308</v>
      </c>
      <c r="T81" s="36">
        <f t="shared" si="2"/>
        <v>141</v>
      </c>
      <c r="U81" s="11">
        <v>0</v>
      </c>
      <c r="V81" s="11"/>
      <c r="X81" s="213">
        <v>1</v>
      </c>
    </row>
    <row r="82" spans="1:24" x14ac:dyDescent="0.15">
      <c r="A82" s="35" t="s">
        <v>294</v>
      </c>
      <c r="B82" s="252" t="str">
        <f>HYPERLINK("http://phosphatome.net/3.0/database/gene/uid/SpurP009", "SpurP009")</f>
        <v>SpurP009</v>
      </c>
      <c r="C82" s="44" t="s">
        <v>2579</v>
      </c>
      <c r="D82" s="48" t="s">
        <v>2574</v>
      </c>
      <c r="E82" s="36" t="s">
        <v>2574</v>
      </c>
      <c r="F82" s="36" t="s">
        <v>258</v>
      </c>
      <c r="G82" s="261" t="s">
        <v>294</v>
      </c>
      <c r="H82" s="46" t="s">
        <v>1865</v>
      </c>
      <c r="I82" s="36">
        <v>532</v>
      </c>
      <c r="J82" s="36" t="s">
        <v>14742</v>
      </c>
      <c r="K82" s="37">
        <v>584461</v>
      </c>
      <c r="L82" s="49" t="s">
        <v>2461</v>
      </c>
      <c r="M82" s="37" t="s">
        <v>4092</v>
      </c>
      <c r="N82" s="37"/>
      <c r="O82" s="37"/>
      <c r="P82" s="54"/>
      <c r="Q82" s="54"/>
      <c r="R82" s="36" t="s">
        <v>6243</v>
      </c>
      <c r="S82" s="36" t="s">
        <v>2308</v>
      </c>
      <c r="T82" s="36">
        <f t="shared" si="2"/>
        <v>147</v>
      </c>
      <c r="U82" s="11">
        <v>0</v>
      </c>
      <c r="V82" s="11"/>
      <c r="X82" s="213">
        <v>1</v>
      </c>
    </row>
    <row r="83" spans="1:24" x14ac:dyDescent="0.15">
      <c r="A83" s="35" t="s">
        <v>295</v>
      </c>
      <c r="B83" s="252" t="str">
        <f>HYPERLINK("http://phosphatome.net/3.0/database/gene/uid/AqueP006", "AqueP006")</f>
        <v>AqueP006</v>
      </c>
      <c r="C83" s="44" t="s">
        <v>364</v>
      </c>
      <c r="D83" s="48" t="s">
        <v>2574</v>
      </c>
      <c r="E83" s="36" t="s">
        <v>2574</v>
      </c>
      <c r="F83" s="36" t="s">
        <v>258</v>
      </c>
      <c r="G83" s="261" t="s">
        <v>295</v>
      </c>
      <c r="H83" s="46" t="s">
        <v>1981</v>
      </c>
      <c r="I83" s="36">
        <v>375</v>
      </c>
      <c r="J83" s="36" t="s">
        <v>14743</v>
      </c>
      <c r="K83" s="37" t="s">
        <v>3261</v>
      </c>
      <c r="L83" s="49" t="s">
        <v>3258</v>
      </c>
      <c r="M83" s="37" t="s">
        <v>4090</v>
      </c>
      <c r="N83" s="37"/>
      <c r="O83" s="37"/>
      <c r="P83" s="54"/>
      <c r="Q83" s="54"/>
      <c r="R83" s="36" t="s">
        <v>6244</v>
      </c>
      <c r="S83" s="36" t="s">
        <v>2308</v>
      </c>
      <c r="T83" s="36">
        <f t="shared" si="2"/>
        <v>180</v>
      </c>
      <c r="U83" s="11">
        <v>0</v>
      </c>
      <c r="V83" s="11"/>
      <c r="X83" s="213">
        <v>1</v>
      </c>
    </row>
    <row r="84" spans="1:24" x14ac:dyDescent="0.15">
      <c r="A84" s="35" t="s">
        <v>638</v>
      </c>
      <c r="B84" s="252" t="str">
        <f>HYPERLINK("http://phosphatome.net/3.0/database/gene/uid/CeleP096", "CeleP096")</f>
        <v>CeleP096</v>
      </c>
      <c r="C84" s="44" t="s">
        <v>456</v>
      </c>
      <c r="D84" s="48" t="s">
        <v>2574</v>
      </c>
      <c r="E84" s="36" t="s">
        <v>2574</v>
      </c>
      <c r="F84" s="36" t="s">
        <v>258</v>
      </c>
      <c r="G84" s="261" t="s">
        <v>295</v>
      </c>
      <c r="H84" s="46" t="s">
        <v>639</v>
      </c>
      <c r="I84" s="36">
        <v>359</v>
      </c>
      <c r="J84" s="36" t="s">
        <v>14742</v>
      </c>
      <c r="K84" s="37">
        <v>176323</v>
      </c>
      <c r="L84" s="49" t="s">
        <v>3258</v>
      </c>
      <c r="M84" s="37" t="s">
        <v>4090</v>
      </c>
      <c r="N84" s="37"/>
      <c r="O84" s="37"/>
      <c r="P84" s="54"/>
      <c r="Q84" s="54"/>
      <c r="R84" s="36" t="s">
        <v>6245</v>
      </c>
      <c r="S84" s="36" t="s">
        <v>2308</v>
      </c>
      <c r="T84" s="36">
        <f t="shared" si="2"/>
        <v>171</v>
      </c>
      <c r="U84" s="11">
        <v>0</v>
      </c>
      <c r="V84" s="11"/>
      <c r="X84" s="213">
        <v>1</v>
      </c>
    </row>
    <row r="85" spans="1:24" x14ac:dyDescent="0.15">
      <c r="A85" s="35" t="s">
        <v>636</v>
      </c>
      <c r="B85" s="252" t="str">
        <f>HYPERLINK("http://phosphatome.net/3.0/database/gene/uid/CeleP187", "CeleP187")</f>
        <v>CeleP187</v>
      </c>
      <c r="C85" s="44" t="s">
        <v>456</v>
      </c>
      <c r="D85" s="48" t="s">
        <v>2574</v>
      </c>
      <c r="E85" s="36" t="s">
        <v>2574</v>
      </c>
      <c r="F85" s="36" t="s">
        <v>258</v>
      </c>
      <c r="G85" s="261" t="s">
        <v>295</v>
      </c>
      <c r="H85" s="46" t="s">
        <v>637</v>
      </c>
      <c r="I85" s="36">
        <v>233</v>
      </c>
      <c r="J85" s="36" t="s">
        <v>14742</v>
      </c>
      <c r="K85" s="37">
        <v>174460</v>
      </c>
      <c r="L85" s="49" t="s">
        <v>3258</v>
      </c>
      <c r="M85" s="37" t="s">
        <v>4090</v>
      </c>
      <c r="N85" s="37"/>
      <c r="O85" s="37"/>
      <c r="P85" s="54"/>
      <c r="Q85" s="54"/>
      <c r="R85" s="36" t="s">
        <v>6246</v>
      </c>
      <c r="S85" s="36" t="s">
        <v>2308</v>
      </c>
      <c r="T85" s="36">
        <f t="shared" si="2"/>
        <v>173</v>
      </c>
      <c r="U85" s="11">
        <v>0</v>
      </c>
      <c r="V85" s="11"/>
      <c r="X85" s="213">
        <v>1</v>
      </c>
    </row>
    <row r="86" spans="1:24" x14ac:dyDescent="0.15">
      <c r="A86" s="35" t="s">
        <v>1181</v>
      </c>
      <c r="B86" s="252" t="str">
        <f>HYPERLINK("http://phosphatome.net/3.0/database/gene/uid/DmelP016", "DmelP016")</f>
        <v>DmelP016</v>
      </c>
      <c r="C86" s="44" t="s">
        <v>2503</v>
      </c>
      <c r="D86" s="48" t="s">
        <v>2574</v>
      </c>
      <c r="E86" s="36" t="s">
        <v>2574</v>
      </c>
      <c r="F86" s="36" t="s">
        <v>258</v>
      </c>
      <c r="G86" s="261" t="s">
        <v>295</v>
      </c>
      <c r="H86" s="46" t="s">
        <v>1182</v>
      </c>
      <c r="I86" s="36">
        <v>343</v>
      </c>
      <c r="J86" s="36" t="s">
        <v>14742</v>
      </c>
      <c r="K86" s="37">
        <v>36253</v>
      </c>
      <c r="L86" s="49" t="s">
        <v>425</v>
      </c>
      <c r="M86" s="37" t="s">
        <v>4090</v>
      </c>
      <c r="N86" s="37"/>
      <c r="O86" s="37"/>
      <c r="P86" s="54"/>
      <c r="Q86" s="54"/>
      <c r="R86" s="36" t="s">
        <v>6247</v>
      </c>
      <c r="S86" s="36" t="s">
        <v>2308</v>
      </c>
      <c r="T86" s="36">
        <f t="shared" si="2"/>
        <v>160</v>
      </c>
      <c r="U86" s="11">
        <v>0</v>
      </c>
      <c r="V86" s="11"/>
      <c r="X86" s="213">
        <v>1</v>
      </c>
    </row>
    <row r="87" spans="1:24" x14ac:dyDescent="0.15">
      <c r="A87" s="35" t="s">
        <v>49</v>
      </c>
      <c r="B87" s="252" t="str">
        <f>HYPERLINK("http://phosphatome.net/3.0/database/gene/uid/HsapP014", "HsapP014")</f>
        <v>HsapP014</v>
      </c>
      <c r="C87" s="44" t="s">
        <v>2578</v>
      </c>
      <c r="D87" s="48" t="s">
        <v>2574</v>
      </c>
      <c r="E87" s="36" t="s">
        <v>2574</v>
      </c>
      <c r="F87" s="36" t="s">
        <v>258</v>
      </c>
      <c r="G87" s="261" t="s">
        <v>295</v>
      </c>
      <c r="H87" s="46" t="s">
        <v>1437</v>
      </c>
      <c r="I87" s="36">
        <v>377</v>
      </c>
      <c r="J87" s="36" t="s">
        <v>14742</v>
      </c>
      <c r="K87" s="37">
        <v>8446</v>
      </c>
      <c r="L87" s="49" t="s">
        <v>425</v>
      </c>
      <c r="M87" s="37" t="s">
        <v>4090</v>
      </c>
      <c r="N87" s="37"/>
      <c r="O87" s="37"/>
      <c r="P87" s="54"/>
      <c r="Q87" s="54"/>
      <c r="R87" s="36" t="s">
        <v>6248</v>
      </c>
      <c r="S87" s="36" t="s">
        <v>2308</v>
      </c>
      <c r="T87" s="36">
        <f t="shared" si="2"/>
        <v>162</v>
      </c>
      <c r="U87" s="11">
        <v>0</v>
      </c>
      <c r="V87" s="11"/>
      <c r="X87" s="213">
        <v>1</v>
      </c>
    </row>
    <row r="88" spans="1:24" x14ac:dyDescent="0.15">
      <c r="A88" s="35" t="s">
        <v>295</v>
      </c>
      <c r="B88" s="252" t="str">
        <f>HYPERLINK("http://phosphatome.net/3.0/database/gene/uid/NvecP006", "NvecP006")</f>
        <v>NvecP006</v>
      </c>
      <c r="C88" s="44" t="s">
        <v>1646</v>
      </c>
      <c r="D88" s="48" t="s">
        <v>2574</v>
      </c>
      <c r="E88" s="36" t="s">
        <v>2574</v>
      </c>
      <c r="F88" s="36" t="s">
        <v>258</v>
      </c>
      <c r="G88" s="261" t="s">
        <v>295</v>
      </c>
      <c r="H88" s="46" t="s">
        <v>2087</v>
      </c>
      <c r="I88" s="36">
        <v>240</v>
      </c>
      <c r="J88" s="36" t="s">
        <v>14743</v>
      </c>
      <c r="K88" s="37" t="s">
        <v>3282</v>
      </c>
      <c r="L88" s="49" t="s">
        <v>425</v>
      </c>
      <c r="M88" s="37" t="s">
        <v>4090</v>
      </c>
      <c r="N88" s="37"/>
      <c r="O88" s="37"/>
      <c r="P88" s="54"/>
      <c r="Q88" s="54"/>
      <c r="R88" s="36" t="s">
        <v>6249</v>
      </c>
      <c r="S88" s="36" t="s">
        <v>2308</v>
      </c>
      <c r="T88" s="36">
        <f t="shared" si="2"/>
        <v>171</v>
      </c>
      <c r="U88" s="11">
        <v>0</v>
      </c>
      <c r="V88" s="11"/>
      <c r="X88" s="213">
        <v>1</v>
      </c>
    </row>
    <row r="89" spans="1:24" x14ac:dyDescent="0.15">
      <c r="A89" s="35" t="s">
        <v>295</v>
      </c>
      <c r="B89" s="252" t="str">
        <f>HYPERLINK("http://phosphatome.net/3.0/database/gene/uid/SpurP010", "SpurP010")</f>
        <v>SpurP010</v>
      </c>
      <c r="C89" s="44" t="s">
        <v>2579</v>
      </c>
      <c r="D89" s="48" t="s">
        <v>2574</v>
      </c>
      <c r="E89" s="36" t="s">
        <v>2574</v>
      </c>
      <c r="F89" s="36" t="s">
        <v>258</v>
      </c>
      <c r="G89" s="261" t="s">
        <v>295</v>
      </c>
      <c r="H89" s="46" t="s">
        <v>2163</v>
      </c>
      <c r="I89" s="36">
        <v>374</v>
      </c>
      <c r="J89" s="36" t="s">
        <v>14743</v>
      </c>
      <c r="K89" s="37">
        <v>593913</v>
      </c>
      <c r="L89" s="49" t="s">
        <v>2461</v>
      </c>
      <c r="M89" s="37" t="s">
        <v>4090</v>
      </c>
      <c r="N89" s="37"/>
      <c r="O89" s="37"/>
      <c r="P89" s="54"/>
      <c r="Q89" s="54"/>
      <c r="R89" s="36" t="s">
        <v>6250</v>
      </c>
      <c r="S89" s="36" t="s">
        <v>2308</v>
      </c>
      <c r="T89" s="36">
        <f t="shared" si="2"/>
        <v>144</v>
      </c>
      <c r="U89" s="11">
        <v>0</v>
      </c>
      <c r="V89" s="11"/>
      <c r="X89" s="213">
        <v>1</v>
      </c>
    </row>
    <row r="90" spans="1:24" x14ac:dyDescent="0.15">
      <c r="A90" s="35" t="s">
        <v>296</v>
      </c>
      <c r="B90" s="252" t="str">
        <f>HYPERLINK("http://phosphatome.net/3.0/database/gene/uid/AqueP007", "AqueP007")</f>
        <v>AqueP007</v>
      </c>
      <c r="C90" s="44" t="s">
        <v>364</v>
      </c>
      <c r="D90" s="48" t="s">
        <v>2574</v>
      </c>
      <c r="E90" s="36" t="s">
        <v>2574</v>
      </c>
      <c r="F90" s="36" t="s">
        <v>258</v>
      </c>
      <c r="G90" s="261" t="s">
        <v>296</v>
      </c>
      <c r="H90" s="46" t="s">
        <v>1982</v>
      </c>
      <c r="I90" s="36">
        <v>331</v>
      </c>
      <c r="J90" s="36" t="s">
        <v>14743</v>
      </c>
      <c r="K90" s="37">
        <v>100640916</v>
      </c>
      <c r="L90" s="49" t="s">
        <v>3258</v>
      </c>
      <c r="M90" s="37" t="s">
        <v>4090</v>
      </c>
      <c r="N90" s="37"/>
      <c r="O90" s="37"/>
      <c r="P90" s="54"/>
      <c r="Q90" s="54"/>
      <c r="R90" s="36" t="s">
        <v>6251</v>
      </c>
      <c r="S90" s="36" t="s">
        <v>2308</v>
      </c>
      <c r="T90" s="36">
        <f t="shared" si="2"/>
        <v>149</v>
      </c>
      <c r="U90" s="11">
        <v>0</v>
      </c>
      <c r="V90" s="11"/>
      <c r="X90" s="213">
        <v>1</v>
      </c>
    </row>
    <row r="91" spans="1:24" x14ac:dyDescent="0.15">
      <c r="A91" s="35" t="s">
        <v>640</v>
      </c>
      <c r="B91" s="252" t="str">
        <f>HYPERLINK("http://phosphatome.net/3.0/database/gene/uid/CeleP023", "CeleP023")</f>
        <v>CeleP023</v>
      </c>
      <c r="C91" s="44" t="s">
        <v>456</v>
      </c>
      <c r="D91" s="48" t="s">
        <v>2574</v>
      </c>
      <c r="E91" s="36" t="s">
        <v>2574</v>
      </c>
      <c r="F91" s="36" t="s">
        <v>258</v>
      </c>
      <c r="G91" s="261" t="s">
        <v>296</v>
      </c>
      <c r="H91" s="46" t="s">
        <v>641</v>
      </c>
      <c r="I91" s="36">
        <v>272</v>
      </c>
      <c r="J91" s="36" t="s">
        <v>14742</v>
      </c>
      <c r="K91" s="37">
        <v>177903</v>
      </c>
      <c r="L91" s="49" t="s">
        <v>425</v>
      </c>
      <c r="M91" s="37" t="s">
        <v>4090</v>
      </c>
      <c r="N91" s="37"/>
      <c r="O91" s="37"/>
      <c r="P91" s="54"/>
      <c r="Q91" s="54"/>
      <c r="R91" s="36" t="s">
        <v>3412</v>
      </c>
      <c r="S91" s="36" t="s">
        <v>2308</v>
      </c>
      <c r="T91" s="36">
        <f t="shared" si="2"/>
        <v>147</v>
      </c>
      <c r="U91" s="11">
        <v>0</v>
      </c>
      <c r="V91" s="11"/>
      <c r="X91" s="213">
        <v>1</v>
      </c>
    </row>
    <row r="92" spans="1:24" x14ac:dyDescent="0.15">
      <c r="A92" s="35" t="s">
        <v>931</v>
      </c>
      <c r="B92" s="252" t="str">
        <f>HYPERLINK("http://phosphatome.net/3.0/database/gene/uid/DdisP012", "DdisP012")</f>
        <v>DdisP012</v>
      </c>
      <c r="C92" s="44" t="s">
        <v>915</v>
      </c>
      <c r="D92" s="48" t="s">
        <v>2574</v>
      </c>
      <c r="E92" s="36" t="s">
        <v>2574</v>
      </c>
      <c r="F92" s="36" t="s">
        <v>258</v>
      </c>
      <c r="G92" s="261" t="s">
        <v>296</v>
      </c>
      <c r="H92" s="46" t="s">
        <v>932</v>
      </c>
      <c r="I92" s="36">
        <v>394</v>
      </c>
      <c r="J92" s="36" t="s">
        <v>14742</v>
      </c>
      <c r="K92" s="37">
        <v>8623328</v>
      </c>
      <c r="L92" s="49" t="s">
        <v>425</v>
      </c>
      <c r="M92" s="37" t="s">
        <v>4090</v>
      </c>
      <c r="N92" s="37"/>
      <c r="O92" s="37"/>
      <c r="P92" s="54"/>
      <c r="Q92" s="54"/>
      <c r="R92" s="36" t="s">
        <v>6252</v>
      </c>
      <c r="S92" s="36" t="s">
        <v>2308</v>
      </c>
      <c r="T92" s="36">
        <f t="shared" si="2"/>
        <v>143</v>
      </c>
      <c r="U92" s="11">
        <v>0</v>
      </c>
      <c r="V92" s="11"/>
      <c r="X92" s="213">
        <v>1</v>
      </c>
    </row>
    <row r="93" spans="1:24" x14ac:dyDescent="0.15">
      <c r="A93" s="35" t="s">
        <v>1183</v>
      </c>
      <c r="B93" s="252" t="str">
        <f>HYPERLINK("http://phosphatome.net/3.0/database/gene/uid/DmelP017", "DmelP017")</f>
        <v>DmelP017</v>
      </c>
      <c r="C93" s="44" t="s">
        <v>2503</v>
      </c>
      <c r="D93" s="48" t="s">
        <v>2574</v>
      </c>
      <c r="E93" s="36" t="s">
        <v>2574</v>
      </c>
      <c r="F93" s="36" t="s">
        <v>258</v>
      </c>
      <c r="G93" s="261" t="s">
        <v>296</v>
      </c>
      <c r="H93" s="46" t="s">
        <v>1184</v>
      </c>
      <c r="I93" s="36">
        <v>387</v>
      </c>
      <c r="J93" s="36" t="s">
        <v>14742</v>
      </c>
      <c r="K93" s="37">
        <v>32963</v>
      </c>
      <c r="L93" s="49" t="s">
        <v>425</v>
      </c>
      <c r="M93" s="37" t="s">
        <v>4090</v>
      </c>
      <c r="N93" s="37"/>
      <c r="O93" s="37"/>
      <c r="P93" s="54"/>
      <c r="Q93" s="54"/>
      <c r="R93" s="36" t="s">
        <v>6253</v>
      </c>
      <c r="S93" s="36" t="s">
        <v>2308</v>
      </c>
      <c r="T93" s="36">
        <f t="shared" si="2"/>
        <v>147</v>
      </c>
      <c r="U93" s="11">
        <v>0</v>
      </c>
      <c r="V93" s="11"/>
      <c r="X93" s="213">
        <v>1</v>
      </c>
    </row>
    <row r="94" spans="1:24" x14ac:dyDescent="0.15">
      <c r="A94" s="35" t="s">
        <v>50</v>
      </c>
      <c r="B94" s="252" t="str">
        <f>HYPERLINK("http://phosphatome.net/3.0/database/gene/uid/HsapP015", "HsapP015")</f>
        <v>HsapP015</v>
      </c>
      <c r="C94" s="44" t="s">
        <v>2578</v>
      </c>
      <c r="D94" s="48" t="s">
        <v>2574</v>
      </c>
      <c r="E94" s="36" t="s">
        <v>2574</v>
      </c>
      <c r="F94" s="36" t="s">
        <v>258</v>
      </c>
      <c r="G94" s="261" t="s">
        <v>296</v>
      </c>
      <c r="H94" s="46" t="s">
        <v>1438</v>
      </c>
      <c r="I94" s="36">
        <v>340</v>
      </c>
      <c r="J94" s="36" t="s">
        <v>14742</v>
      </c>
      <c r="K94" s="37">
        <v>11266</v>
      </c>
      <c r="L94" s="49" t="s">
        <v>425</v>
      </c>
      <c r="M94" s="37" t="s">
        <v>4090</v>
      </c>
      <c r="N94" s="37"/>
      <c r="O94" s="37"/>
      <c r="P94" s="54"/>
      <c r="Q94" s="54"/>
      <c r="R94" s="36" t="s">
        <v>6254</v>
      </c>
      <c r="S94" s="36" t="s">
        <v>2308</v>
      </c>
      <c r="T94" s="36">
        <f t="shared" si="2"/>
        <v>149</v>
      </c>
      <c r="U94" s="11">
        <v>0</v>
      </c>
      <c r="V94" s="11"/>
      <c r="X94" s="213">
        <v>1</v>
      </c>
    </row>
    <row r="95" spans="1:24" x14ac:dyDescent="0.15">
      <c r="A95" s="35" t="s">
        <v>296</v>
      </c>
      <c r="B95" s="252" t="str">
        <f>HYPERLINK("http://phosphatome.net/3.0/database/gene/uid/MbreP011", "MbreP011")</f>
        <v>MbreP011</v>
      </c>
      <c r="C95" s="44" t="s">
        <v>1570</v>
      </c>
      <c r="D95" s="48" t="s">
        <v>2574</v>
      </c>
      <c r="E95" s="36" t="s">
        <v>2574</v>
      </c>
      <c r="F95" s="36" t="s">
        <v>258</v>
      </c>
      <c r="G95" s="261" t="s">
        <v>296</v>
      </c>
      <c r="H95" s="46" t="s">
        <v>2042</v>
      </c>
      <c r="I95" s="36">
        <v>356</v>
      </c>
      <c r="J95" s="36" t="s">
        <v>14743</v>
      </c>
      <c r="K95" s="37">
        <v>5890093</v>
      </c>
      <c r="L95" s="49" t="s">
        <v>3258</v>
      </c>
      <c r="M95" s="37" t="s">
        <v>4090</v>
      </c>
      <c r="N95" s="37"/>
      <c r="O95" s="37"/>
      <c r="P95" s="54"/>
      <c r="Q95" s="54"/>
      <c r="R95" s="36" t="s">
        <v>6255</v>
      </c>
      <c r="S95" s="36" t="s">
        <v>2308</v>
      </c>
      <c r="T95" s="36">
        <f t="shared" si="2"/>
        <v>150</v>
      </c>
      <c r="U95" s="11">
        <v>0</v>
      </c>
      <c r="V95" s="11"/>
      <c r="X95" s="213">
        <v>1</v>
      </c>
    </row>
    <row r="96" spans="1:24" x14ac:dyDescent="0.15">
      <c r="A96" s="35" t="s">
        <v>296</v>
      </c>
      <c r="B96" s="252" t="str">
        <f>HYPERLINK("http://phosphatome.net/3.0/database/gene/uid/NvecP007", "NvecP007")</f>
        <v>NvecP007</v>
      </c>
      <c r="C96" s="44" t="s">
        <v>1646</v>
      </c>
      <c r="D96" s="48" t="s">
        <v>2574</v>
      </c>
      <c r="E96" s="36" t="s">
        <v>2574</v>
      </c>
      <c r="F96" s="36" t="s">
        <v>258</v>
      </c>
      <c r="G96" s="261" t="s">
        <v>296</v>
      </c>
      <c r="H96" s="46" t="s">
        <v>2088</v>
      </c>
      <c r="I96" s="36">
        <v>297</v>
      </c>
      <c r="J96" s="36" t="s">
        <v>14743</v>
      </c>
      <c r="K96" s="37">
        <v>5505697</v>
      </c>
      <c r="L96" s="49" t="s">
        <v>3258</v>
      </c>
      <c r="M96" s="37" t="s">
        <v>4090</v>
      </c>
      <c r="N96" s="37"/>
      <c r="O96" s="37"/>
      <c r="P96" s="54"/>
      <c r="Q96" s="54"/>
      <c r="R96" s="36" t="s">
        <v>6256</v>
      </c>
      <c r="S96" s="36" t="s">
        <v>2308</v>
      </c>
      <c r="T96" s="36">
        <f t="shared" si="2"/>
        <v>145</v>
      </c>
      <c r="U96" s="11">
        <v>0</v>
      </c>
      <c r="V96" s="11"/>
      <c r="X96" s="213">
        <v>1</v>
      </c>
    </row>
    <row r="97" spans="1:24" x14ac:dyDescent="0.15">
      <c r="A97" s="35" t="s">
        <v>1723</v>
      </c>
      <c r="B97" s="252" t="str">
        <f>HYPERLINK("http://phosphatome.net/3.0/database/gene/uid/ScerP036", "ScerP036")</f>
        <v>ScerP036</v>
      </c>
      <c r="C97" s="44" t="s">
        <v>1714</v>
      </c>
      <c r="D97" s="48" t="s">
        <v>2574</v>
      </c>
      <c r="E97" s="36" t="s">
        <v>2574</v>
      </c>
      <c r="F97" s="36" t="s">
        <v>258</v>
      </c>
      <c r="G97" s="261" t="s">
        <v>296</v>
      </c>
      <c r="H97" s="46" t="s">
        <v>1724</v>
      </c>
      <c r="I97" s="36">
        <v>364</v>
      </c>
      <c r="J97" s="36" t="s">
        <v>14742</v>
      </c>
      <c r="K97" s="37">
        <v>854844</v>
      </c>
      <c r="L97" s="49" t="s">
        <v>3258</v>
      </c>
      <c r="M97" s="37" t="s">
        <v>4090</v>
      </c>
      <c r="N97" s="37"/>
      <c r="O97" s="37"/>
      <c r="P97" s="54"/>
      <c r="Q97" s="54"/>
      <c r="R97" s="36" t="s">
        <v>6257</v>
      </c>
      <c r="S97" s="36" t="s">
        <v>2308</v>
      </c>
      <c r="T97" s="36">
        <f t="shared" si="2"/>
        <v>166</v>
      </c>
      <c r="U97" s="11">
        <v>0</v>
      </c>
      <c r="V97" s="11"/>
      <c r="X97" s="213">
        <v>1</v>
      </c>
    </row>
    <row r="98" spans="1:24" x14ac:dyDescent="0.15">
      <c r="A98" s="35" t="s">
        <v>296</v>
      </c>
      <c r="B98" s="252" t="str">
        <f>HYPERLINK("http://phosphatome.net/3.0/database/gene/uid/SpurP011", "SpurP011")</f>
        <v>SpurP011</v>
      </c>
      <c r="C98" s="44" t="s">
        <v>2579</v>
      </c>
      <c r="D98" s="48" t="s">
        <v>2574</v>
      </c>
      <c r="E98" s="36" t="s">
        <v>2574</v>
      </c>
      <c r="F98" s="36" t="s">
        <v>258</v>
      </c>
      <c r="G98" s="261" t="s">
        <v>296</v>
      </c>
      <c r="H98" s="46" t="s">
        <v>2164</v>
      </c>
      <c r="I98" s="36">
        <v>264</v>
      </c>
      <c r="J98" s="36" t="s">
        <v>14743</v>
      </c>
      <c r="K98" s="37">
        <v>590781</v>
      </c>
      <c r="L98" s="49" t="s">
        <v>2461</v>
      </c>
      <c r="M98" s="37" t="s">
        <v>4090</v>
      </c>
      <c r="N98" s="37"/>
      <c r="O98" s="37"/>
      <c r="P98" s="54"/>
      <c r="Q98" s="54"/>
      <c r="R98" s="36" t="s">
        <v>6258</v>
      </c>
      <c r="S98" s="36" t="s">
        <v>2308</v>
      </c>
      <c r="T98" s="36">
        <f t="shared" si="2"/>
        <v>148</v>
      </c>
      <c r="U98" s="11">
        <v>0</v>
      </c>
      <c r="V98" s="11"/>
      <c r="X98" s="213">
        <v>1</v>
      </c>
    </row>
    <row r="99" spans="1:24" x14ac:dyDescent="0.15">
      <c r="A99" s="35" t="s">
        <v>642</v>
      </c>
      <c r="B99" s="252" t="str">
        <f>HYPERLINK("http://phosphatome.net/3.0/database/gene/uid/CeleP011", "CeleP011")</f>
        <v>CeleP011</v>
      </c>
      <c r="C99" s="44" t="s">
        <v>456</v>
      </c>
      <c r="D99" s="48" t="s">
        <v>2574</v>
      </c>
      <c r="E99" s="36" t="s">
        <v>2574</v>
      </c>
      <c r="F99" s="36" t="s">
        <v>258</v>
      </c>
      <c r="G99" s="261" t="s">
        <v>297</v>
      </c>
      <c r="H99" s="46" t="s">
        <v>643</v>
      </c>
      <c r="I99" s="36">
        <v>272</v>
      </c>
      <c r="J99" s="36" t="s">
        <v>14742</v>
      </c>
      <c r="K99" s="37">
        <v>182228</v>
      </c>
      <c r="L99" s="49" t="s">
        <v>425</v>
      </c>
      <c r="M99" s="37" t="s">
        <v>4090</v>
      </c>
      <c r="N99" s="37"/>
      <c r="O99" s="37"/>
      <c r="P99" s="54"/>
      <c r="Q99" s="54"/>
      <c r="R99" s="36" t="s">
        <v>6260</v>
      </c>
      <c r="S99" s="36" t="s">
        <v>2308</v>
      </c>
      <c r="T99" s="36">
        <f t="shared" si="2"/>
        <v>142</v>
      </c>
      <c r="U99" s="11">
        <v>0</v>
      </c>
      <c r="V99" s="11"/>
      <c r="X99" s="213">
        <v>1</v>
      </c>
    </row>
    <row r="100" spans="1:24" x14ac:dyDescent="0.15">
      <c r="A100" s="35" t="s">
        <v>648</v>
      </c>
      <c r="B100" s="252" t="str">
        <f>HYPERLINK("http://phosphatome.net/3.0/database/gene/uid/CeleP058", "CeleP058")</f>
        <v>CeleP058</v>
      </c>
      <c r="C100" s="44" t="s">
        <v>456</v>
      </c>
      <c r="D100" s="48" t="s">
        <v>2574</v>
      </c>
      <c r="E100" s="36" t="s">
        <v>2574</v>
      </c>
      <c r="F100" s="36" t="s">
        <v>258</v>
      </c>
      <c r="G100" s="261" t="s">
        <v>297</v>
      </c>
      <c r="H100" s="46" t="s">
        <v>649</v>
      </c>
      <c r="I100" s="36">
        <v>174</v>
      </c>
      <c r="J100" s="36" t="s">
        <v>14742</v>
      </c>
      <c r="K100" s="37">
        <v>180847</v>
      </c>
      <c r="L100" s="49" t="s">
        <v>425</v>
      </c>
      <c r="M100" s="37" t="s">
        <v>4090</v>
      </c>
      <c r="N100" s="37"/>
      <c r="O100" s="37"/>
      <c r="P100" s="54"/>
      <c r="Q100" s="54"/>
      <c r="R100" s="36" t="s">
        <v>6262</v>
      </c>
      <c r="S100" s="36" t="s">
        <v>2308</v>
      </c>
      <c r="T100" s="36">
        <f t="shared" si="2"/>
        <v>142</v>
      </c>
      <c r="U100" s="11">
        <v>0</v>
      </c>
      <c r="V100" s="11"/>
      <c r="X100" s="213">
        <v>1</v>
      </c>
    </row>
    <row r="101" spans="1:24" x14ac:dyDescent="0.15">
      <c r="A101" s="35" t="s">
        <v>644</v>
      </c>
      <c r="B101" s="252" t="str">
        <f>HYPERLINK("http://phosphatome.net/3.0/database/gene/uid/CeleP070", "CeleP070")</f>
        <v>CeleP070</v>
      </c>
      <c r="C101" s="44" t="s">
        <v>456</v>
      </c>
      <c r="D101" s="48" t="s">
        <v>2574</v>
      </c>
      <c r="E101" s="36" t="s">
        <v>2574</v>
      </c>
      <c r="F101" s="36" t="s">
        <v>258</v>
      </c>
      <c r="G101" s="261" t="s">
        <v>297</v>
      </c>
      <c r="H101" s="46" t="s">
        <v>645</v>
      </c>
      <c r="I101" s="36">
        <v>226</v>
      </c>
      <c r="J101" s="36" t="s">
        <v>14742</v>
      </c>
      <c r="K101" s="37">
        <v>172525</v>
      </c>
      <c r="L101" s="49" t="s">
        <v>425</v>
      </c>
      <c r="M101" s="37" t="s">
        <v>4090</v>
      </c>
      <c r="N101" s="37"/>
      <c r="O101" s="37"/>
      <c r="P101" s="54"/>
      <c r="Q101" s="54"/>
      <c r="R101" s="36" t="s">
        <v>6261</v>
      </c>
      <c r="S101" s="36" t="s">
        <v>2308</v>
      </c>
      <c r="T101" s="36">
        <f t="shared" si="2"/>
        <v>145</v>
      </c>
      <c r="U101" s="11">
        <v>0</v>
      </c>
      <c r="V101" s="11"/>
      <c r="X101" s="213">
        <v>1</v>
      </c>
    </row>
    <row r="102" spans="1:24" x14ac:dyDescent="0.15">
      <c r="A102" s="35" t="s">
        <v>646</v>
      </c>
      <c r="B102" s="252" t="str">
        <f>HYPERLINK("http://phosphatome.net/3.0/database/gene/uid/CeleP240", "CeleP240")</f>
        <v>CeleP240</v>
      </c>
      <c r="C102" s="44" t="s">
        <v>456</v>
      </c>
      <c r="D102" s="48" t="s">
        <v>2574</v>
      </c>
      <c r="E102" s="36" t="s">
        <v>2574</v>
      </c>
      <c r="F102" s="36" t="s">
        <v>258</v>
      </c>
      <c r="G102" s="261" t="s">
        <v>297</v>
      </c>
      <c r="H102" s="46" t="s">
        <v>647</v>
      </c>
      <c r="I102" s="36">
        <v>294</v>
      </c>
      <c r="J102" s="36" t="s">
        <v>14742</v>
      </c>
      <c r="K102" s="37">
        <v>191421</v>
      </c>
      <c r="L102" s="49" t="s">
        <v>425</v>
      </c>
      <c r="M102" s="37" t="s">
        <v>4090</v>
      </c>
      <c r="N102" s="37"/>
      <c r="O102" s="37"/>
      <c r="P102" s="54"/>
      <c r="Q102" s="54"/>
      <c r="R102" s="36" t="s">
        <v>6259</v>
      </c>
      <c r="S102" s="36" t="s">
        <v>2308</v>
      </c>
      <c r="T102" s="36">
        <f t="shared" si="2"/>
        <v>141</v>
      </c>
      <c r="U102" s="11">
        <v>0</v>
      </c>
      <c r="V102" s="11"/>
      <c r="X102" s="213">
        <v>1</v>
      </c>
    </row>
    <row r="103" spans="1:24" x14ac:dyDescent="0.15">
      <c r="A103" s="35" t="s">
        <v>1185</v>
      </c>
      <c r="B103" s="252" t="str">
        <f>HYPERLINK("http://phosphatome.net/3.0/database/gene/uid/DmelP018", "DmelP018")</f>
        <v>DmelP018</v>
      </c>
      <c r="C103" s="44" t="s">
        <v>2503</v>
      </c>
      <c r="D103" s="48" t="s">
        <v>2574</v>
      </c>
      <c r="E103" s="36" t="s">
        <v>2574</v>
      </c>
      <c r="F103" s="36" t="s">
        <v>258</v>
      </c>
      <c r="G103" s="261" t="s">
        <v>297</v>
      </c>
      <c r="H103" s="46" t="s">
        <v>1186</v>
      </c>
      <c r="I103" s="36">
        <v>227</v>
      </c>
      <c r="J103" s="36" t="s">
        <v>14742</v>
      </c>
      <c r="K103" s="37">
        <v>43575</v>
      </c>
      <c r="L103" s="49" t="s">
        <v>425</v>
      </c>
      <c r="M103" s="37" t="s">
        <v>4090</v>
      </c>
      <c r="N103" s="37"/>
      <c r="O103" s="37"/>
      <c r="P103" s="54"/>
      <c r="Q103" s="54"/>
      <c r="R103" s="36" t="s">
        <v>6263</v>
      </c>
      <c r="S103" s="36" t="s">
        <v>2308</v>
      </c>
      <c r="T103" s="36">
        <f t="shared" si="2"/>
        <v>147</v>
      </c>
      <c r="U103" s="11">
        <v>0</v>
      </c>
      <c r="V103" s="11"/>
      <c r="X103" s="213">
        <v>1</v>
      </c>
    </row>
    <row r="104" spans="1:24" x14ac:dyDescent="0.15">
      <c r="A104" s="35" t="s">
        <v>51</v>
      </c>
      <c r="B104" s="252" t="str">
        <f>HYPERLINK("http://phosphatome.net/3.0/database/gene/uid/HsapP016", "HsapP016")</f>
        <v>HsapP016</v>
      </c>
      <c r="C104" s="44" t="s">
        <v>2578</v>
      </c>
      <c r="D104" s="48" t="s">
        <v>2574</v>
      </c>
      <c r="E104" s="36" t="s">
        <v>2574</v>
      </c>
      <c r="F104" s="36" t="s">
        <v>258</v>
      </c>
      <c r="G104" s="261" t="s">
        <v>297</v>
      </c>
      <c r="H104" s="46" t="s">
        <v>1442</v>
      </c>
      <c r="I104" s="36">
        <v>198</v>
      </c>
      <c r="J104" s="36" t="s">
        <v>14742</v>
      </c>
      <c r="K104" s="37">
        <v>11072</v>
      </c>
      <c r="L104" s="49" t="s">
        <v>425</v>
      </c>
      <c r="M104" s="37" t="s">
        <v>4090</v>
      </c>
      <c r="N104" s="37"/>
      <c r="O104" s="37"/>
      <c r="P104" s="54"/>
      <c r="Q104" s="54"/>
      <c r="R104" s="36" t="s">
        <v>6264</v>
      </c>
      <c r="S104" s="36" t="s">
        <v>2308</v>
      </c>
      <c r="T104" s="36">
        <f t="shared" si="2"/>
        <v>145</v>
      </c>
      <c r="U104" s="11">
        <v>0</v>
      </c>
      <c r="V104" s="11"/>
      <c r="X104" s="213">
        <v>1</v>
      </c>
    </row>
    <row r="105" spans="1:24" x14ac:dyDescent="0.15">
      <c r="A105" s="35" t="s">
        <v>52</v>
      </c>
      <c r="B105" s="252" t="str">
        <f>HYPERLINK("http://phosphatome.net/3.0/database/gene/uid/HsapP017", "HsapP017")</f>
        <v>HsapP017</v>
      </c>
      <c r="C105" s="44" t="s">
        <v>2578</v>
      </c>
      <c r="D105" s="48" t="s">
        <v>2574</v>
      </c>
      <c r="E105" s="36" t="s">
        <v>2574</v>
      </c>
      <c r="F105" s="36" t="s">
        <v>258</v>
      </c>
      <c r="G105" s="261" t="s">
        <v>297</v>
      </c>
      <c r="H105" s="46" t="s">
        <v>1441</v>
      </c>
      <c r="I105" s="36">
        <v>188</v>
      </c>
      <c r="J105" s="36" t="s">
        <v>14742</v>
      </c>
      <c r="K105" s="37">
        <v>150290</v>
      </c>
      <c r="L105" s="49" t="s">
        <v>425</v>
      </c>
      <c r="M105" s="37" t="s">
        <v>4090</v>
      </c>
      <c r="N105" s="37"/>
      <c r="O105" s="37"/>
      <c r="P105" s="54"/>
      <c r="Q105" s="54"/>
      <c r="R105" s="36" t="s">
        <v>6266</v>
      </c>
      <c r="S105" s="36" t="s">
        <v>2308</v>
      </c>
      <c r="T105" s="36">
        <f t="shared" si="2"/>
        <v>145</v>
      </c>
      <c r="U105" s="11">
        <v>0</v>
      </c>
      <c r="V105" s="11"/>
      <c r="X105" s="213">
        <v>1</v>
      </c>
    </row>
    <row r="106" spans="1:24" x14ac:dyDescent="0.15">
      <c r="A106" s="35" t="s">
        <v>53</v>
      </c>
      <c r="B106" s="252" t="str">
        <f>HYPERLINK("http://phosphatome.net/3.0/database/gene/uid/HsapP018", "HsapP018")</f>
        <v>HsapP018</v>
      </c>
      <c r="C106" s="44" t="s">
        <v>2578</v>
      </c>
      <c r="D106" s="48" t="s">
        <v>2574</v>
      </c>
      <c r="E106" s="36" t="s">
        <v>2574</v>
      </c>
      <c r="F106" s="36" t="s">
        <v>258</v>
      </c>
      <c r="G106" s="261" t="s">
        <v>297</v>
      </c>
      <c r="H106" s="46" t="s">
        <v>1440</v>
      </c>
      <c r="I106" s="36">
        <v>190</v>
      </c>
      <c r="J106" s="36" t="s">
        <v>14742</v>
      </c>
      <c r="K106" s="37">
        <v>63904</v>
      </c>
      <c r="L106" s="49" t="s">
        <v>425</v>
      </c>
      <c r="M106" s="37" t="s">
        <v>4090</v>
      </c>
      <c r="N106" s="37"/>
      <c r="O106" s="37"/>
      <c r="P106" s="54"/>
      <c r="Q106" s="54"/>
      <c r="R106" s="36" t="s">
        <v>6265</v>
      </c>
      <c r="S106" s="36" t="s">
        <v>2308</v>
      </c>
      <c r="T106" s="36">
        <f t="shared" si="2"/>
        <v>145</v>
      </c>
      <c r="U106" s="11">
        <v>0</v>
      </c>
      <c r="V106" s="11"/>
      <c r="X106" s="213">
        <v>1</v>
      </c>
    </row>
    <row r="107" spans="1:24" x14ac:dyDescent="0.15">
      <c r="A107" s="35" t="s">
        <v>54</v>
      </c>
      <c r="B107" s="252" t="str">
        <f>HYPERLINK("http://phosphatome.net/3.0/database/gene/uid/HsapP019", "HsapP019")</f>
        <v>HsapP019</v>
      </c>
      <c r="C107" s="44" t="s">
        <v>2578</v>
      </c>
      <c r="D107" s="48" t="s">
        <v>2574</v>
      </c>
      <c r="E107" s="36" t="s">
        <v>2574</v>
      </c>
      <c r="F107" s="36" t="s">
        <v>258</v>
      </c>
      <c r="G107" s="261" t="s">
        <v>297</v>
      </c>
      <c r="H107" s="46" t="s">
        <v>1439</v>
      </c>
      <c r="I107" s="36">
        <v>176</v>
      </c>
      <c r="J107" s="36" t="s">
        <v>14742</v>
      </c>
      <c r="K107" s="37">
        <v>285193</v>
      </c>
      <c r="L107" s="49" t="s">
        <v>425</v>
      </c>
      <c r="M107" s="37" t="s">
        <v>4090</v>
      </c>
      <c r="N107" s="37"/>
      <c r="O107" s="37"/>
      <c r="P107" s="54"/>
      <c r="Q107" s="54"/>
      <c r="R107" s="36" t="s">
        <v>6267</v>
      </c>
      <c r="S107" s="36" t="s">
        <v>2308</v>
      </c>
      <c r="T107" s="36">
        <f t="shared" si="2"/>
        <v>145</v>
      </c>
      <c r="U107" s="11">
        <v>0</v>
      </c>
      <c r="V107" s="11"/>
      <c r="X107" s="213">
        <v>1</v>
      </c>
    </row>
    <row r="108" spans="1:24" x14ac:dyDescent="0.15">
      <c r="A108" s="35" t="s">
        <v>297</v>
      </c>
      <c r="B108" s="252" t="str">
        <f>HYPERLINK("http://phosphatome.net/3.0/database/gene/uid/NvecP008", "NvecP008")</f>
        <v>NvecP008</v>
      </c>
      <c r="C108" s="44" t="s">
        <v>1646</v>
      </c>
      <c r="D108" s="48" t="s">
        <v>2574</v>
      </c>
      <c r="E108" s="36" t="s">
        <v>2574</v>
      </c>
      <c r="F108" s="36" t="s">
        <v>258</v>
      </c>
      <c r="G108" s="261" t="s">
        <v>297</v>
      </c>
      <c r="H108" s="46" t="s">
        <v>1665</v>
      </c>
      <c r="I108" s="36">
        <v>186</v>
      </c>
      <c r="J108" s="36" t="s">
        <v>14742</v>
      </c>
      <c r="K108" s="37">
        <v>5519319</v>
      </c>
      <c r="L108" s="49" t="s">
        <v>425</v>
      </c>
      <c r="M108" s="37" t="s">
        <v>4090</v>
      </c>
      <c r="N108" s="37"/>
      <c r="O108" s="37"/>
      <c r="P108" s="54"/>
      <c r="Q108" s="54"/>
      <c r="R108" s="36" t="s">
        <v>6268</v>
      </c>
      <c r="S108" s="36" t="s">
        <v>2308</v>
      </c>
      <c r="T108" s="36">
        <f t="shared" si="2"/>
        <v>145</v>
      </c>
      <c r="U108" s="11">
        <v>0</v>
      </c>
      <c r="V108" s="11"/>
      <c r="X108" s="213">
        <v>1</v>
      </c>
    </row>
    <row r="109" spans="1:24" x14ac:dyDescent="0.15">
      <c r="A109" s="35" t="s">
        <v>297</v>
      </c>
      <c r="B109" s="252" t="str">
        <f>HYPERLINK("http://phosphatome.net/3.0/database/gene/uid/SpurP012", "SpurP012")</f>
        <v>SpurP012</v>
      </c>
      <c r="C109" s="44" t="s">
        <v>2579</v>
      </c>
      <c r="D109" s="48" t="s">
        <v>2574</v>
      </c>
      <c r="E109" s="36" t="s">
        <v>2574</v>
      </c>
      <c r="F109" s="36" t="s">
        <v>258</v>
      </c>
      <c r="G109" s="261" t="s">
        <v>297</v>
      </c>
      <c r="H109" s="46" t="s">
        <v>2165</v>
      </c>
      <c r="I109" s="36">
        <v>182</v>
      </c>
      <c r="J109" s="36" t="s">
        <v>14743</v>
      </c>
      <c r="K109" s="37">
        <v>586673</v>
      </c>
      <c r="L109" s="49" t="s">
        <v>2461</v>
      </c>
      <c r="M109" s="37" t="s">
        <v>4090</v>
      </c>
      <c r="N109" s="37"/>
      <c r="O109" s="37"/>
      <c r="P109" s="54"/>
      <c r="Q109" s="54"/>
      <c r="R109" s="36" t="s">
        <v>6269</v>
      </c>
      <c r="S109" s="36" t="s">
        <v>2308</v>
      </c>
      <c r="T109" s="36">
        <f t="shared" si="2"/>
        <v>147</v>
      </c>
      <c r="U109" s="11">
        <v>0</v>
      </c>
      <c r="V109" s="11"/>
      <c r="X109" s="213">
        <v>1</v>
      </c>
    </row>
    <row r="110" spans="1:24" x14ac:dyDescent="0.15">
      <c r="A110" s="35" t="s">
        <v>298</v>
      </c>
      <c r="B110" s="252" t="str">
        <f>HYPERLINK("http://phosphatome.net/3.0/database/gene/uid/AqueP008", "AqueP008")</f>
        <v>AqueP008</v>
      </c>
      <c r="C110" s="44" t="s">
        <v>364</v>
      </c>
      <c r="D110" s="48" t="s">
        <v>2574</v>
      </c>
      <c r="E110" s="36" t="s">
        <v>2574</v>
      </c>
      <c r="F110" s="36" t="s">
        <v>258</v>
      </c>
      <c r="G110" s="261" t="s">
        <v>298</v>
      </c>
      <c r="H110" s="46" t="s">
        <v>1983</v>
      </c>
      <c r="I110" s="36">
        <v>200</v>
      </c>
      <c r="J110" s="36" t="s">
        <v>14743</v>
      </c>
      <c r="K110" s="37">
        <v>100641668</v>
      </c>
      <c r="L110" s="49" t="s">
        <v>3258</v>
      </c>
      <c r="M110" s="37" t="s">
        <v>4090</v>
      </c>
      <c r="N110" s="37"/>
      <c r="O110" s="37"/>
      <c r="P110" s="54"/>
      <c r="Q110" s="54"/>
      <c r="R110" s="36" t="s">
        <v>3321</v>
      </c>
      <c r="S110" s="36" t="s">
        <v>2308</v>
      </c>
      <c r="T110" s="36">
        <f t="shared" si="2"/>
        <v>144</v>
      </c>
      <c r="U110" s="11">
        <v>0</v>
      </c>
      <c r="V110" s="11"/>
      <c r="X110" s="213">
        <v>1</v>
      </c>
    </row>
    <row r="111" spans="1:24" x14ac:dyDescent="0.15">
      <c r="A111" s="35" t="s">
        <v>650</v>
      </c>
      <c r="B111" s="252" t="str">
        <f>HYPERLINK("http://phosphatome.net/3.0/database/gene/uid/CeleP018", "CeleP018")</f>
        <v>CeleP018</v>
      </c>
      <c r="C111" s="44" t="s">
        <v>456</v>
      </c>
      <c r="D111" s="48" t="s">
        <v>2574</v>
      </c>
      <c r="E111" s="36" t="s">
        <v>2574</v>
      </c>
      <c r="F111" s="36" t="s">
        <v>258</v>
      </c>
      <c r="G111" s="261" t="s">
        <v>298</v>
      </c>
      <c r="H111" s="46" t="s">
        <v>651</v>
      </c>
      <c r="I111" s="36">
        <v>221</v>
      </c>
      <c r="J111" s="36" t="s">
        <v>14742</v>
      </c>
      <c r="K111" s="37">
        <v>182649</v>
      </c>
      <c r="L111" s="49" t="s">
        <v>425</v>
      </c>
      <c r="M111" s="37" t="s">
        <v>4090</v>
      </c>
      <c r="N111" s="37"/>
      <c r="O111" s="37"/>
      <c r="P111" s="54"/>
      <c r="Q111" s="54"/>
      <c r="R111" s="36" t="s">
        <v>6270</v>
      </c>
      <c r="S111" s="36" t="s">
        <v>2308</v>
      </c>
      <c r="T111" s="36">
        <f t="shared" si="2"/>
        <v>149</v>
      </c>
      <c r="U111" s="11">
        <v>0</v>
      </c>
      <c r="V111" s="11"/>
      <c r="X111" s="213">
        <v>1</v>
      </c>
    </row>
    <row r="112" spans="1:24" x14ac:dyDescent="0.15">
      <c r="A112" s="35" t="s">
        <v>1187</v>
      </c>
      <c r="B112" s="252" t="str">
        <f>HYPERLINK("http://phosphatome.net/3.0/database/gene/uid/DmelP019", "DmelP019")</f>
        <v>DmelP019</v>
      </c>
      <c r="C112" s="44" t="s">
        <v>2503</v>
      </c>
      <c r="D112" s="48" t="s">
        <v>2574</v>
      </c>
      <c r="E112" s="36" t="s">
        <v>2574</v>
      </c>
      <c r="F112" s="36" t="s">
        <v>258</v>
      </c>
      <c r="G112" s="261" t="s">
        <v>298</v>
      </c>
      <c r="H112" s="46" t="s">
        <v>1188</v>
      </c>
      <c r="I112" s="36">
        <v>447</v>
      </c>
      <c r="J112" s="36" t="s">
        <v>14742</v>
      </c>
      <c r="K112" s="37">
        <v>39517</v>
      </c>
      <c r="L112" s="49" t="s">
        <v>425</v>
      </c>
      <c r="M112" s="37" t="s">
        <v>4090</v>
      </c>
      <c r="N112" s="37"/>
      <c r="O112" s="37"/>
      <c r="P112" s="54"/>
      <c r="Q112" s="54"/>
      <c r="R112" s="36" t="s">
        <v>6271</v>
      </c>
      <c r="S112" s="36" t="s">
        <v>2308</v>
      </c>
      <c r="T112" s="36">
        <f t="shared" si="2"/>
        <v>144</v>
      </c>
      <c r="U112" s="11">
        <v>0</v>
      </c>
      <c r="V112" s="11"/>
      <c r="X112" s="213">
        <v>1</v>
      </c>
    </row>
    <row r="113" spans="1:24" x14ac:dyDescent="0.15">
      <c r="A113" s="35" t="s">
        <v>55</v>
      </c>
      <c r="B113" s="252" t="str">
        <f>HYPERLINK("http://phosphatome.net/3.0/database/gene/uid/HsapP020", "HsapP020")</f>
        <v>HsapP020</v>
      </c>
      <c r="C113" s="44" t="s">
        <v>2578</v>
      </c>
      <c r="D113" s="48" t="s">
        <v>2574</v>
      </c>
      <c r="E113" s="36" t="s">
        <v>2574</v>
      </c>
      <c r="F113" s="36" t="s">
        <v>258</v>
      </c>
      <c r="G113" s="261" t="s">
        <v>298</v>
      </c>
      <c r="H113" s="46" t="s">
        <v>1443</v>
      </c>
      <c r="I113" s="36">
        <v>235</v>
      </c>
      <c r="J113" s="36" t="s">
        <v>14742</v>
      </c>
      <c r="K113" s="37">
        <v>128853</v>
      </c>
      <c r="L113" s="49" t="s">
        <v>425</v>
      </c>
      <c r="M113" s="37" t="s">
        <v>4090</v>
      </c>
      <c r="N113" s="37"/>
      <c r="O113" s="37"/>
      <c r="P113" s="54"/>
      <c r="Q113" s="54"/>
      <c r="R113" s="36" t="s">
        <v>6272</v>
      </c>
      <c r="S113" s="36" t="s">
        <v>2308</v>
      </c>
      <c r="T113" s="36">
        <f t="shared" si="2"/>
        <v>144</v>
      </c>
      <c r="U113" s="11">
        <v>0</v>
      </c>
      <c r="V113" s="11"/>
      <c r="X113" s="213">
        <v>1</v>
      </c>
    </row>
    <row r="114" spans="1:24" x14ac:dyDescent="0.15">
      <c r="A114" s="35" t="s">
        <v>56</v>
      </c>
      <c r="B114" s="252" t="str">
        <f>HYPERLINK("http://phosphatome.net/3.0/database/gene/uid/HsapP021", "HsapP021")</f>
        <v>HsapP021</v>
      </c>
      <c r="C114" s="44" t="s">
        <v>2578</v>
      </c>
      <c r="D114" s="48" t="s">
        <v>2574</v>
      </c>
      <c r="E114" s="36" t="s">
        <v>2574</v>
      </c>
      <c r="F114" s="36" t="s">
        <v>258</v>
      </c>
      <c r="G114" s="261" t="s">
        <v>298</v>
      </c>
      <c r="H114" s="46" t="s">
        <v>1444</v>
      </c>
      <c r="I114" s="36">
        <v>205</v>
      </c>
      <c r="J114" s="36" t="s">
        <v>14742</v>
      </c>
      <c r="K114" s="37">
        <v>56940</v>
      </c>
      <c r="L114" s="49" t="s">
        <v>425</v>
      </c>
      <c r="M114" s="37" t="s">
        <v>4090</v>
      </c>
      <c r="N114" s="37"/>
      <c r="O114" s="37"/>
      <c r="P114" s="54"/>
      <c r="Q114" s="54"/>
      <c r="R114" s="36" t="s">
        <v>6273</v>
      </c>
      <c r="S114" s="36" t="s">
        <v>2308</v>
      </c>
      <c r="T114" s="36">
        <f t="shared" si="2"/>
        <v>144</v>
      </c>
      <c r="U114" s="11">
        <v>0</v>
      </c>
      <c r="V114" s="11"/>
      <c r="X114" s="213">
        <v>1</v>
      </c>
    </row>
    <row r="115" spans="1:24" x14ac:dyDescent="0.15">
      <c r="A115" s="35" t="s">
        <v>298</v>
      </c>
      <c r="B115" s="252" t="str">
        <f>HYPERLINK("http://phosphatome.net/3.0/database/gene/uid/NvecP009", "NvecP009")</f>
        <v>NvecP009</v>
      </c>
      <c r="C115" s="44" t="s">
        <v>1646</v>
      </c>
      <c r="D115" s="48" t="s">
        <v>2574</v>
      </c>
      <c r="E115" s="36" t="s">
        <v>2574</v>
      </c>
      <c r="F115" s="36" t="s">
        <v>258</v>
      </c>
      <c r="G115" s="261" t="s">
        <v>298</v>
      </c>
      <c r="H115" s="46" t="s">
        <v>1666</v>
      </c>
      <c r="I115" s="36">
        <v>146</v>
      </c>
      <c r="J115" s="36" t="s">
        <v>14742</v>
      </c>
      <c r="K115" s="37">
        <v>5506290</v>
      </c>
      <c r="L115" s="49" t="s">
        <v>3258</v>
      </c>
      <c r="M115" s="37" t="s">
        <v>4090</v>
      </c>
      <c r="N115" s="37"/>
      <c r="O115" s="37"/>
      <c r="P115" s="54"/>
      <c r="Q115" s="54"/>
      <c r="R115" s="36" t="s">
        <v>3813</v>
      </c>
      <c r="S115" s="36" t="s">
        <v>2308</v>
      </c>
      <c r="T115" s="36">
        <f t="shared" si="2"/>
        <v>141</v>
      </c>
      <c r="U115" s="11">
        <v>0</v>
      </c>
      <c r="V115" s="11"/>
      <c r="X115" s="213">
        <v>1</v>
      </c>
    </row>
    <row r="116" spans="1:24" x14ac:dyDescent="0.15">
      <c r="A116" s="35" t="s">
        <v>298</v>
      </c>
      <c r="B116" s="252" t="str">
        <f>HYPERLINK("http://phosphatome.net/3.0/database/gene/uid/SpurP013", "SpurP013")</f>
        <v>SpurP013</v>
      </c>
      <c r="C116" s="44" t="s">
        <v>2579</v>
      </c>
      <c r="D116" s="48" t="s">
        <v>2574</v>
      </c>
      <c r="E116" s="36" t="s">
        <v>2574</v>
      </c>
      <c r="F116" s="36" t="s">
        <v>258</v>
      </c>
      <c r="G116" s="261" t="s">
        <v>298</v>
      </c>
      <c r="H116" s="46" t="s">
        <v>1866</v>
      </c>
      <c r="I116" s="36">
        <v>246</v>
      </c>
      <c r="J116" s="36" t="s">
        <v>14742</v>
      </c>
      <c r="K116" s="37">
        <v>763415</v>
      </c>
      <c r="L116" s="49" t="s">
        <v>2461</v>
      </c>
      <c r="M116" s="37" t="s">
        <v>4090</v>
      </c>
      <c r="N116" s="37"/>
      <c r="O116" s="37"/>
      <c r="P116" s="54"/>
      <c r="Q116" s="54"/>
      <c r="R116" s="36" t="s">
        <v>6274</v>
      </c>
      <c r="S116" s="36" t="s">
        <v>2308</v>
      </c>
      <c r="T116" s="36">
        <f t="shared" si="2"/>
        <v>144</v>
      </c>
      <c r="U116" s="11">
        <v>0</v>
      </c>
      <c r="V116" s="11"/>
      <c r="X116" s="213">
        <v>1</v>
      </c>
    </row>
    <row r="117" spans="1:24" x14ac:dyDescent="0.15">
      <c r="A117" s="35" t="s">
        <v>300</v>
      </c>
      <c r="B117" s="252" t="str">
        <f>HYPERLINK("http://phosphatome.net/3.0/database/gene/uid/AqueP009", "AqueP009")</f>
        <v>AqueP009</v>
      </c>
      <c r="C117" s="44" t="s">
        <v>364</v>
      </c>
      <c r="D117" s="48" t="s">
        <v>2574</v>
      </c>
      <c r="E117" s="36" t="s">
        <v>2574</v>
      </c>
      <c r="F117" s="36" t="s">
        <v>258</v>
      </c>
      <c r="G117" s="261" t="s">
        <v>300</v>
      </c>
      <c r="H117" s="46" t="s">
        <v>1984</v>
      </c>
      <c r="I117" s="36">
        <v>217</v>
      </c>
      <c r="J117" s="36" t="s">
        <v>14743</v>
      </c>
      <c r="K117" s="37">
        <v>100635759</v>
      </c>
      <c r="L117" s="49" t="s">
        <v>3258</v>
      </c>
      <c r="M117" s="37" t="s">
        <v>4090</v>
      </c>
      <c r="N117" s="37"/>
      <c r="O117" s="37"/>
      <c r="P117" s="54"/>
      <c r="Q117" s="54"/>
      <c r="R117" s="36" t="s">
        <v>6275</v>
      </c>
      <c r="S117" s="36" t="s">
        <v>2308</v>
      </c>
      <c r="T117" s="36">
        <f t="shared" si="2"/>
        <v>144</v>
      </c>
      <c r="U117" s="11">
        <v>0</v>
      </c>
      <c r="V117" s="11"/>
      <c r="X117" s="213">
        <v>1</v>
      </c>
    </row>
    <row r="118" spans="1:24" x14ac:dyDescent="0.15">
      <c r="A118" s="35" t="s">
        <v>652</v>
      </c>
      <c r="B118" s="252" t="str">
        <f>HYPERLINK("http://phosphatome.net/3.0/database/gene/uid/CeleP221", "CeleP221")</f>
        <v>CeleP221</v>
      </c>
      <c r="C118" s="44" t="s">
        <v>456</v>
      </c>
      <c r="D118" s="48" t="s">
        <v>2574</v>
      </c>
      <c r="E118" s="36" t="s">
        <v>2574</v>
      </c>
      <c r="F118" s="36" t="s">
        <v>258</v>
      </c>
      <c r="G118" s="261" t="s">
        <v>300</v>
      </c>
      <c r="H118" s="46" t="s">
        <v>653</v>
      </c>
      <c r="I118" s="36">
        <v>227</v>
      </c>
      <c r="J118" s="36" t="s">
        <v>14742</v>
      </c>
      <c r="K118" s="37">
        <v>190277</v>
      </c>
      <c r="L118" s="49" t="s">
        <v>425</v>
      </c>
      <c r="M118" s="37" t="s">
        <v>4090</v>
      </c>
      <c r="N118" s="37"/>
      <c r="O118" s="37"/>
      <c r="P118" s="54"/>
      <c r="Q118" s="54"/>
      <c r="R118" s="36" t="s">
        <v>6276</v>
      </c>
      <c r="S118" s="36" t="s">
        <v>2308</v>
      </c>
      <c r="T118" s="36">
        <f t="shared" si="2"/>
        <v>142</v>
      </c>
      <c r="U118" s="11">
        <v>0</v>
      </c>
      <c r="V118" s="11"/>
      <c r="X118" s="213">
        <v>1</v>
      </c>
    </row>
    <row r="119" spans="1:24" x14ac:dyDescent="0.15">
      <c r="A119" s="35" t="s">
        <v>933</v>
      </c>
      <c r="B119" s="252" t="str">
        <f>HYPERLINK("http://phosphatome.net/3.0/database/gene/uid/DdisP013", "DdisP013")</f>
        <v>DdisP013</v>
      </c>
      <c r="C119" s="44" t="s">
        <v>915</v>
      </c>
      <c r="D119" s="48" t="s">
        <v>2574</v>
      </c>
      <c r="E119" s="36" t="s">
        <v>2574</v>
      </c>
      <c r="F119" s="36" t="s">
        <v>258</v>
      </c>
      <c r="G119" s="261" t="s">
        <v>300</v>
      </c>
      <c r="H119" s="46" t="s">
        <v>934</v>
      </c>
      <c r="I119" s="36">
        <v>212</v>
      </c>
      <c r="J119" s="36" t="s">
        <v>14742</v>
      </c>
      <c r="K119" s="37">
        <v>8616886</v>
      </c>
      <c r="L119" s="49" t="s">
        <v>3258</v>
      </c>
      <c r="M119" s="37" t="s">
        <v>4090</v>
      </c>
      <c r="N119" s="37"/>
      <c r="O119" s="37"/>
      <c r="P119" s="54"/>
      <c r="Q119" s="54"/>
      <c r="R119" s="36" t="s">
        <v>6278</v>
      </c>
      <c r="S119" s="36" t="s">
        <v>2308</v>
      </c>
      <c r="T119" s="36">
        <f t="shared" si="2"/>
        <v>142</v>
      </c>
      <c r="U119" s="11">
        <v>0</v>
      </c>
      <c r="V119" s="11"/>
      <c r="X119" s="213">
        <v>1</v>
      </c>
    </row>
    <row r="120" spans="1:24" x14ac:dyDescent="0.15">
      <c r="A120" s="35" t="s">
        <v>955</v>
      </c>
      <c r="B120" s="252" t="str">
        <f>HYPERLINK("http://phosphatome.net/3.0/database/gene/uid/DdisP014", "DdisP014")</f>
        <v>DdisP014</v>
      </c>
      <c r="C120" s="44" t="s">
        <v>915</v>
      </c>
      <c r="D120" s="48" t="s">
        <v>2574</v>
      </c>
      <c r="E120" s="36" t="s">
        <v>2574</v>
      </c>
      <c r="F120" s="36" t="s">
        <v>258</v>
      </c>
      <c r="G120" s="261" t="s">
        <v>300</v>
      </c>
      <c r="H120" s="46" t="s">
        <v>956</v>
      </c>
      <c r="I120" s="36">
        <v>230</v>
      </c>
      <c r="J120" s="36" t="s">
        <v>14742</v>
      </c>
      <c r="K120" s="37">
        <v>8624074</v>
      </c>
      <c r="L120" s="49" t="s">
        <v>3258</v>
      </c>
      <c r="M120" s="37" t="s">
        <v>4090</v>
      </c>
      <c r="N120" s="37"/>
      <c r="O120" s="37"/>
      <c r="P120" s="54"/>
      <c r="Q120" s="54"/>
      <c r="R120" s="36" t="s">
        <v>6277</v>
      </c>
      <c r="S120" s="36" t="s">
        <v>2308</v>
      </c>
      <c r="T120" s="36">
        <f t="shared" si="2"/>
        <v>153</v>
      </c>
      <c r="U120" s="11">
        <v>0</v>
      </c>
      <c r="V120" s="11"/>
      <c r="X120" s="213">
        <v>1</v>
      </c>
    </row>
    <row r="121" spans="1:24" x14ac:dyDescent="0.15">
      <c r="A121" s="35" t="s">
        <v>1189</v>
      </c>
      <c r="B121" s="252" t="str">
        <f>HYPERLINK("http://phosphatome.net/3.0/database/gene/uid/DmelP020", "DmelP020")</f>
        <v>DmelP020</v>
      </c>
      <c r="C121" s="44" t="s">
        <v>2503</v>
      </c>
      <c r="D121" s="48" t="s">
        <v>2574</v>
      </c>
      <c r="E121" s="36" t="s">
        <v>2574</v>
      </c>
      <c r="F121" s="36" t="s">
        <v>258</v>
      </c>
      <c r="G121" s="261" t="s">
        <v>300</v>
      </c>
      <c r="H121" s="46" t="s">
        <v>1190</v>
      </c>
      <c r="I121" s="36">
        <v>203</v>
      </c>
      <c r="J121" s="36" t="s">
        <v>14742</v>
      </c>
      <c r="K121" s="37">
        <v>4379907</v>
      </c>
      <c r="L121" s="49" t="s">
        <v>425</v>
      </c>
      <c r="M121" s="37" t="s">
        <v>4090</v>
      </c>
      <c r="N121" s="37"/>
      <c r="O121" s="37"/>
      <c r="P121" s="54"/>
      <c r="Q121" s="54"/>
      <c r="R121" s="36" t="s">
        <v>6279</v>
      </c>
      <c r="S121" s="36" t="s">
        <v>2308</v>
      </c>
      <c r="T121" s="36">
        <f t="shared" si="2"/>
        <v>137</v>
      </c>
      <c r="U121" s="11">
        <v>0</v>
      </c>
      <c r="V121" s="11"/>
      <c r="X121" s="213">
        <v>1</v>
      </c>
    </row>
    <row r="122" spans="1:24" x14ac:dyDescent="0.15">
      <c r="A122" s="35" t="s">
        <v>57</v>
      </c>
      <c r="B122" s="252" t="str">
        <f>HYPERLINK("http://phosphatome.net/3.0/database/gene/uid/HsapP022", "HsapP022")</f>
        <v>HsapP022</v>
      </c>
      <c r="C122" s="44" t="s">
        <v>2578</v>
      </c>
      <c r="D122" s="48" t="s">
        <v>2574</v>
      </c>
      <c r="E122" s="36" t="s">
        <v>2574</v>
      </c>
      <c r="F122" s="36" t="s">
        <v>258</v>
      </c>
      <c r="G122" s="261" t="s">
        <v>300</v>
      </c>
      <c r="H122" s="46" t="s">
        <v>1445</v>
      </c>
      <c r="I122" s="36">
        <v>217</v>
      </c>
      <c r="J122" s="36" t="s">
        <v>14742</v>
      </c>
      <c r="K122" s="37">
        <v>142679</v>
      </c>
      <c r="L122" s="49" t="s">
        <v>425</v>
      </c>
      <c r="M122" s="37" t="s">
        <v>4090</v>
      </c>
      <c r="N122" s="37"/>
      <c r="O122" s="37"/>
      <c r="P122" s="54"/>
      <c r="Q122" s="54"/>
      <c r="R122" s="36" t="s">
        <v>6280</v>
      </c>
      <c r="S122" s="36" t="s">
        <v>2308</v>
      </c>
      <c r="T122" s="36">
        <f t="shared" si="2"/>
        <v>143</v>
      </c>
      <c r="U122" s="11">
        <v>0</v>
      </c>
      <c r="V122" s="11"/>
      <c r="X122" s="213">
        <v>1</v>
      </c>
    </row>
    <row r="123" spans="1:24" x14ac:dyDescent="0.15">
      <c r="A123" s="35" t="s">
        <v>300</v>
      </c>
      <c r="B123" s="252" t="str">
        <f>HYPERLINK("http://phosphatome.net/3.0/database/gene/uid/MbreP012", "MbreP012")</f>
        <v>MbreP012</v>
      </c>
      <c r="C123" s="44" t="s">
        <v>1570</v>
      </c>
      <c r="D123" s="48" t="s">
        <v>2574</v>
      </c>
      <c r="E123" s="36" t="s">
        <v>2574</v>
      </c>
      <c r="F123" s="36" t="s">
        <v>258</v>
      </c>
      <c r="G123" s="261" t="s">
        <v>300</v>
      </c>
      <c r="H123" s="46" t="s">
        <v>2043</v>
      </c>
      <c r="I123" s="36">
        <v>177</v>
      </c>
      <c r="J123" s="36" t="s">
        <v>14743</v>
      </c>
      <c r="K123" s="37">
        <v>5892327</v>
      </c>
      <c r="L123" s="49" t="s">
        <v>425</v>
      </c>
      <c r="M123" s="37" t="s">
        <v>4090</v>
      </c>
      <c r="N123" s="37"/>
      <c r="O123" s="37"/>
      <c r="P123" s="54"/>
      <c r="Q123" s="54"/>
      <c r="R123" s="36" t="s">
        <v>6281</v>
      </c>
      <c r="S123" s="36" t="s">
        <v>2308</v>
      </c>
      <c r="T123" s="36">
        <f t="shared" si="2"/>
        <v>113</v>
      </c>
      <c r="U123" s="11">
        <v>0</v>
      </c>
      <c r="V123" s="11"/>
      <c r="X123" s="213">
        <v>1</v>
      </c>
    </row>
    <row r="124" spans="1:24" x14ac:dyDescent="0.15">
      <c r="A124" s="35" t="s">
        <v>300</v>
      </c>
      <c r="B124" s="252" t="str">
        <f>HYPERLINK("http://phosphatome.net/3.0/database/gene/uid/NvecP010", "NvecP010")</f>
        <v>NvecP010</v>
      </c>
      <c r="C124" s="44" t="s">
        <v>1646</v>
      </c>
      <c r="D124" s="48" t="s">
        <v>2574</v>
      </c>
      <c r="E124" s="36" t="s">
        <v>2574</v>
      </c>
      <c r="F124" s="36" t="s">
        <v>258</v>
      </c>
      <c r="G124" s="261" t="s">
        <v>300</v>
      </c>
      <c r="H124" s="46" t="s">
        <v>2089</v>
      </c>
      <c r="I124" s="36">
        <v>243</v>
      </c>
      <c r="J124" s="36" t="s">
        <v>14743</v>
      </c>
      <c r="K124" s="37">
        <v>5506874</v>
      </c>
      <c r="L124" s="49" t="s">
        <v>3258</v>
      </c>
      <c r="M124" s="37" t="s">
        <v>4090</v>
      </c>
      <c r="N124" s="37"/>
      <c r="O124" s="37"/>
      <c r="P124" s="54"/>
      <c r="Q124" s="54"/>
      <c r="R124" s="36" t="s">
        <v>6282</v>
      </c>
      <c r="S124" s="36" t="s">
        <v>2308</v>
      </c>
      <c r="T124" s="36">
        <f t="shared" si="2"/>
        <v>139</v>
      </c>
      <c r="U124" s="11">
        <v>0</v>
      </c>
      <c r="V124" s="11"/>
      <c r="X124" s="213">
        <v>1</v>
      </c>
    </row>
    <row r="125" spans="1:24" x14ac:dyDescent="0.15">
      <c r="A125" s="35" t="s">
        <v>300</v>
      </c>
      <c r="B125" s="252" t="str">
        <f>HYPERLINK("http://phosphatome.net/3.0/database/gene/uid/SpurP014", "SpurP014")</f>
        <v>SpurP014</v>
      </c>
      <c r="C125" s="44" t="s">
        <v>2579</v>
      </c>
      <c r="D125" s="48" t="s">
        <v>2574</v>
      </c>
      <c r="E125" s="36" t="s">
        <v>2574</v>
      </c>
      <c r="F125" s="36" t="s">
        <v>258</v>
      </c>
      <c r="G125" s="261" t="s">
        <v>300</v>
      </c>
      <c r="H125" s="46" t="s">
        <v>1873</v>
      </c>
      <c r="I125" s="36">
        <v>504</v>
      </c>
      <c r="J125" s="36" t="s">
        <v>14742</v>
      </c>
      <c r="K125" s="37">
        <v>590852</v>
      </c>
      <c r="L125" s="49" t="s">
        <v>2461</v>
      </c>
      <c r="M125" s="37" t="s">
        <v>4090</v>
      </c>
      <c r="N125" s="37"/>
      <c r="O125" s="37"/>
      <c r="P125" s="54"/>
      <c r="Q125" s="54"/>
      <c r="R125" s="36" t="s">
        <v>6283</v>
      </c>
      <c r="S125" s="36" t="s">
        <v>2308</v>
      </c>
      <c r="T125" s="36">
        <f t="shared" si="2"/>
        <v>144</v>
      </c>
      <c r="U125" s="11">
        <v>0</v>
      </c>
      <c r="V125" s="11"/>
      <c r="X125" s="213">
        <v>1</v>
      </c>
    </row>
    <row r="126" spans="1:24" x14ac:dyDescent="0.15">
      <c r="A126" s="35" t="s">
        <v>58</v>
      </c>
      <c r="B126" s="252" t="str">
        <f>HYPERLINK("http://phosphatome.net/3.0/database/gene/uid/HsapP023", "HsapP023")</f>
        <v>HsapP023</v>
      </c>
      <c r="C126" s="44" t="s">
        <v>2578</v>
      </c>
      <c r="D126" s="48" t="s">
        <v>2574</v>
      </c>
      <c r="E126" s="36" t="s">
        <v>2574</v>
      </c>
      <c r="F126" s="36" t="s">
        <v>258</v>
      </c>
      <c r="G126" s="261" t="s">
        <v>301</v>
      </c>
      <c r="H126" s="46" t="s">
        <v>1446</v>
      </c>
      <c r="I126" s="36">
        <v>150</v>
      </c>
      <c r="J126" s="36" t="s">
        <v>14742</v>
      </c>
      <c r="K126" s="37">
        <v>54935</v>
      </c>
      <c r="L126" s="49" t="s">
        <v>425</v>
      </c>
      <c r="M126" s="37" t="s">
        <v>4090</v>
      </c>
      <c r="N126" s="37"/>
      <c r="O126" s="37"/>
      <c r="P126" s="54"/>
      <c r="Q126" s="54"/>
      <c r="R126" s="36" t="s">
        <v>6284</v>
      </c>
      <c r="S126" s="36" t="s">
        <v>2308</v>
      </c>
      <c r="T126" s="36">
        <f t="shared" si="2"/>
        <v>143</v>
      </c>
      <c r="U126" s="11">
        <v>0</v>
      </c>
      <c r="V126" s="11"/>
      <c r="X126" s="213">
        <v>1</v>
      </c>
    </row>
    <row r="127" spans="1:24" x14ac:dyDescent="0.15">
      <c r="A127" s="35" t="s">
        <v>301</v>
      </c>
      <c r="B127" s="252" t="str">
        <f>HYPERLINK("http://phosphatome.net/3.0/database/gene/uid/SpurP015", "SpurP015")</f>
        <v>SpurP015</v>
      </c>
      <c r="C127" s="44" t="s">
        <v>2579</v>
      </c>
      <c r="D127" s="48" t="s">
        <v>2574</v>
      </c>
      <c r="E127" s="36" t="s">
        <v>2574</v>
      </c>
      <c r="F127" s="36" t="s">
        <v>258</v>
      </c>
      <c r="G127" s="261" t="s">
        <v>301</v>
      </c>
      <c r="H127" s="46" t="s">
        <v>1867</v>
      </c>
      <c r="I127" s="36">
        <v>155</v>
      </c>
      <c r="J127" s="36" t="s">
        <v>14742</v>
      </c>
      <c r="K127" s="37">
        <v>584855</v>
      </c>
      <c r="L127" s="49" t="s">
        <v>2461</v>
      </c>
      <c r="M127" s="37" t="s">
        <v>4090</v>
      </c>
      <c r="N127" s="37"/>
      <c r="O127" s="37"/>
      <c r="P127" s="54"/>
      <c r="Q127" s="54"/>
      <c r="R127" s="36" t="s">
        <v>6285</v>
      </c>
      <c r="S127" s="36" t="s">
        <v>2308</v>
      </c>
      <c r="T127" s="36">
        <f t="shared" si="2"/>
        <v>145</v>
      </c>
      <c r="U127" s="11">
        <v>0</v>
      </c>
      <c r="V127" s="11"/>
      <c r="X127" s="213">
        <v>1</v>
      </c>
    </row>
    <row r="128" spans="1:24" x14ac:dyDescent="0.15">
      <c r="A128" s="35" t="s">
        <v>1191</v>
      </c>
      <c r="B128" s="252" t="str">
        <f>HYPERLINK("http://phosphatome.net/3.0/database/gene/uid/DmelP021", "DmelP021")</f>
        <v>DmelP021</v>
      </c>
      <c r="C128" s="44" t="s">
        <v>2503</v>
      </c>
      <c r="D128" s="48" t="s">
        <v>2574</v>
      </c>
      <c r="E128" s="36" t="s">
        <v>2574</v>
      </c>
      <c r="F128" s="36" t="s">
        <v>258</v>
      </c>
      <c r="G128" s="261" t="s">
        <v>292</v>
      </c>
      <c r="H128" s="46" t="s">
        <v>1192</v>
      </c>
      <c r="I128" s="36">
        <v>235</v>
      </c>
      <c r="J128" s="36" t="s">
        <v>14742</v>
      </c>
      <c r="K128" s="37">
        <v>32888</v>
      </c>
      <c r="L128" s="49" t="s">
        <v>425</v>
      </c>
      <c r="M128" s="37" t="s">
        <v>4090</v>
      </c>
      <c r="N128" s="37"/>
      <c r="O128" s="37"/>
      <c r="P128" s="54"/>
      <c r="Q128" s="54"/>
      <c r="R128" s="36" t="s">
        <v>6286</v>
      </c>
      <c r="S128" s="36" t="s">
        <v>2308</v>
      </c>
      <c r="T128" s="36">
        <f t="shared" si="2"/>
        <v>163</v>
      </c>
      <c r="U128" s="11">
        <v>0</v>
      </c>
      <c r="V128" s="11"/>
      <c r="X128" s="213">
        <v>1</v>
      </c>
    </row>
    <row r="129" spans="1:24" x14ac:dyDescent="0.15">
      <c r="A129" s="35" t="s">
        <v>59</v>
      </c>
      <c r="B129" s="252" t="str">
        <f>HYPERLINK("http://phosphatome.net/3.0/database/gene/uid/HsapP024", "HsapP024")</f>
        <v>HsapP024</v>
      </c>
      <c r="C129" s="44" t="s">
        <v>2578</v>
      </c>
      <c r="D129" s="48" t="s">
        <v>2574</v>
      </c>
      <c r="E129" s="36" t="s">
        <v>2574</v>
      </c>
      <c r="F129" s="36" t="s">
        <v>258</v>
      </c>
      <c r="G129" s="261" t="s">
        <v>292</v>
      </c>
      <c r="H129" s="46" t="s">
        <v>1450</v>
      </c>
      <c r="I129" s="36">
        <v>220</v>
      </c>
      <c r="J129" s="36" t="s">
        <v>14742</v>
      </c>
      <c r="K129" s="37">
        <v>338599</v>
      </c>
      <c r="L129" s="49" t="s">
        <v>3258</v>
      </c>
      <c r="M129" s="37" t="s">
        <v>4090</v>
      </c>
      <c r="N129" s="37"/>
      <c r="O129" s="37"/>
      <c r="P129" s="54"/>
      <c r="Q129" s="54"/>
      <c r="R129" s="36" t="s">
        <v>6289</v>
      </c>
      <c r="S129" s="36" t="s">
        <v>2308</v>
      </c>
      <c r="T129" s="36">
        <f t="shared" si="2"/>
        <v>152</v>
      </c>
      <c r="U129" s="11">
        <v>0</v>
      </c>
      <c r="V129" s="11"/>
      <c r="X129" s="213">
        <v>1</v>
      </c>
    </row>
    <row r="130" spans="1:24" x14ac:dyDescent="0.15">
      <c r="A130" s="35" t="s">
        <v>60</v>
      </c>
      <c r="B130" s="252" t="str">
        <f>HYPERLINK("http://phosphatome.net/3.0/database/gene/uid/HsapP025", "HsapP025")</f>
        <v>HsapP025</v>
      </c>
      <c r="C130" s="44" t="s">
        <v>2578</v>
      </c>
      <c r="D130" s="48" t="s">
        <v>2574</v>
      </c>
      <c r="E130" s="36" t="s">
        <v>2574</v>
      </c>
      <c r="F130" s="36" t="s">
        <v>258</v>
      </c>
      <c r="G130" s="261" t="s">
        <v>292</v>
      </c>
      <c r="H130" s="46" t="s">
        <v>1451</v>
      </c>
      <c r="I130" s="36">
        <v>417</v>
      </c>
      <c r="J130" s="36" t="s">
        <v>14742</v>
      </c>
      <c r="K130" s="37">
        <v>51207</v>
      </c>
      <c r="L130" s="49" t="s">
        <v>425</v>
      </c>
      <c r="M130" s="37" t="s">
        <v>4090</v>
      </c>
      <c r="N130" s="37"/>
      <c r="O130" s="37"/>
      <c r="P130" s="54"/>
      <c r="Q130" s="54"/>
      <c r="R130" s="36" t="s">
        <v>6288</v>
      </c>
      <c r="S130" s="36" t="s">
        <v>2308</v>
      </c>
      <c r="T130" s="36">
        <f t="shared" ref="T130:T193" si="3">LEN(R130)</f>
        <v>149</v>
      </c>
      <c r="U130" s="11">
        <v>0</v>
      </c>
      <c r="V130" s="11"/>
      <c r="X130" s="213">
        <v>1</v>
      </c>
    </row>
    <row r="131" spans="1:24" x14ac:dyDescent="0.15">
      <c r="A131" s="35" t="s">
        <v>61</v>
      </c>
      <c r="B131" s="252" t="str">
        <f>HYPERLINK("http://phosphatome.net/3.0/database/gene/uid/HsapP026", "HsapP026")</f>
        <v>HsapP026</v>
      </c>
      <c r="C131" s="44" t="s">
        <v>2578</v>
      </c>
      <c r="D131" s="48" t="s">
        <v>2574</v>
      </c>
      <c r="E131" s="36" t="s">
        <v>2574</v>
      </c>
      <c r="F131" s="36" t="s">
        <v>258</v>
      </c>
      <c r="G131" s="261" t="s">
        <v>292</v>
      </c>
      <c r="H131" s="46" t="s">
        <v>1449</v>
      </c>
      <c r="I131" s="36">
        <v>211</v>
      </c>
      <c r="J131" s="36" t="s">
        <v>14742</v>
      </c>
      <c r="K131" s="37">
        <v>78986</v>
      </c>
      <c r="L131" s="49" t="s">
        <v>425</v>
      </c>
      <c r="M131" s="37" t="s">
        <v>4090</v>
      </c>
      <c r="N131" s="37"/>
      <c r="O131" s="37"/>
      <c r="P131" s="54"/>
      <c r="Q131" s="54"/>
      <c r="R131" s="36" t="s">
        <v>6290</v>
      </c>
      <c r="S131" s="36" t="s">
        <v>2308</v>
      </c>
      <c r="T131" s="36">
        <f t="shared" si="3"/>
        <v>149</v>
      </c>
      <c r="U131" s="11">
        <v>0</v>
      </c>
      <c r="V131" s="11"/>
      <c r="X131" s="213">
        <v>1</v>
      </c>
    </row>
    <row r="132" spans="1:24" x14ac:dyDescent="0.15">
      <c r="A132" s="35" t="s">
        <v>62</v>
      </c>
      <c r="B132" s="252" t="str">
        <f>HYPERLINK("http://phosphatome.net/3.0/database/gene/uid/HsapP027", "HsapP027")</f>
        <v>HsapP027</v>
      </c>
      <c r="C132" s="44" t="s">
        <v>2578</v>
      </c>
      <c r="D132" s="48" t="s">
        <v>2574</v>
      </c>
      <c r="E132" s="36" t="s">
        <v>2574</v>
      </c>
      <c r="F132" s="36" t="s">
        <v>258</v>
      </c>
      <c r="G132" s="261" t="s">
        <v>292</v>
      </c>
      <c r="H132" s="46" t="s">
        <v>1448</v>
      </c>
      <c r="I132" s="36">
        <v>1158</v>
      </c>
      <c r="J132" s="36" t="s">
        <v>14742</v>
      </c>
      <c r="K132" s="37">
        <v>92235</v>
      </c>
      <c r="L132" s="49" t="s">
        <v>425</v>
      </c>
      <c r="M132" s="37" t="s">
        <v>4090</v>
      </c>
      <c r="N132" s="37"/>
      <c r="O132" s="37"/>
      <c r="P132" s="54"/>
      <c r="Q132" s="54"/>
      <c r="R132" s="36" t="s">
        <v>6287</v>
      </c>
      <c r="S132" s="36" t="s">
        <v>2308</v>
      </c>
      <c r="T132" s="36">
        <f t="shared" si="3"/>
        <v>151</v>
      </c>
      <c r="U132" s="11">
        <v>0</v>
      </c>
      <c r="V132" s="11"/>
      <c r="X132" s="213">
        <v>1</v>
      </c>
    </row>
    <row r="133" spans="1:24" x14ac:dyDescent="0.15">
      <c r="A133" s="35" t="s">
        <v>63</v>
      </c>
      <c r="B133" s="252" t="str">
        <f>HYPERLINK("http://phosphatome.net/3.0/database/gene/uid/HsapP028", "HsapP028")</f>
        <v>HsapP028</v>
      </c>
      <c r="C133" s="44" t="s">
        <v>2578</v>
      </c>
      <c r="D133" s="48" t="s">
        <v>2574</v>
      </c>
      <c r="E133" s="36" t="s">
        <v>2574</v>
      </c>
      <c r="F133" s="36" t="s">
        <v>258</v>
      </c>
      <c r="G133" s="261" t="s">
        <v>292</v>
      </c>
      <c r="H133" s="46" t="s">
        <v>1447</v>
      </c>
      <c r="I133" s="36">
        <v>185</v>
      </c>
      <c r="J133" s="36" t="s">
        <v>14742</v>
      </c>
      <c r="K133" s="37">
        <v>1845</v>
      </c>
      <c r="L133" s="49" t="s">
        <v>425</v>
      </c>
      <c r="M133" s="37" t="s">
        <v>4090</v>
      </c>
      <c r="N133" s="37"/>
      <c r="O133" s="37"/>
      <c r="P133" s="54"/>
      <c r="Q133" s="54"/>
      <c r="R133" s="36" t="s">
        <v>6291</v>
      </c>
      <c r="S133" s="36" t="s">
        <v>2308</v>
      </c>
      <c r="T133" s="36">
        <f t="shared" si="3"/>
        <v>154</v>
      </c>
      <c r="U133" s="11">
        <v>0</v>
      </c>
      <c r="V133" s="11"/>
      <c r="X133" s="213">
        <v>1</v>
      </c>
    </row>
    <row r="134" spans="1:24" x14ac:dyDescent="0.15">
      <c r="A134" s="35" t="s">
        <v>292</v>
      </c>
      <c r="B134" s="252" t="str">
        <f>HYPERLINK("http://phosphatome.net/3.0/database/gene/uid/NvecP011", "NvecP011")</f>
        <v>NvecP011</v>
      </c>
      <c r="C134" s="44" t="s">
        <v>1646</v>
      </c>
      <c r="D134" s="48" t="s">
        <v>2574</v>
      </c>
      <c r="E134" s="36" t="s">
        <v>2574</v>
      </c>
      <c r="F134" s="36" t="s">
        <v>258</v>
      </c>
      <c r="G134" s="261" t="s">
        <v>292</v>
      </c>
      <c r="H134" s="46" t="s">
        <v>1667</v>
      </c>
      <c r="I134" s="36">
        <v>188</v>
      </c>
      <c r="J134" s="36" t="s">
        <v>14742</v>
      </c>
      <c r="K134" s="37">
        <v>5500287</v>
      </c>
      <c r="L134" s="49" t="s">
        <v>3258</v>
      </c>
      <c r="M134" s="37" t="s">
        <v>4090</v>
      </c>
      <c r="N134" s="37"/>
      <c r="O134" s="37"/>
      <c r="P134" s="54"/>
      <c r="Q134" s="54"/>
      <c r="R134" s="36" t="s">
        <v>6292</v>
      </c>
      <c r="S134" s="36" t="s">
        <v>2308</v>
      </c>
      <c r="T134" s="36">
        <f t="shared" si="3"/>
        <v>155</v>
      </c>
      <c r="U134" s="11">
        <v>0</v>
      </c>
      <c r="V134" s="11"/>
      <c r="X134" s="213">
        <v>1</v>
      </c>
    </row>
    <row r="135" spans="1:24" x14ac:dyDescent="0.15">
      <c r="A135" s="35" t="s">
        <v>4362</v>
      </c>
      <c r="B135" s="252" t="str">
        <f>HYPERLINK("http://phosphatome.net/3.0/database/gene/uid/SpurP016", "SpurP016")</f>
        <v>SpurP016</v>
      </c>
      <c r="C135" s="44" t="s">
        <v>2579</v>
      </c>
      <c r="D135" s="48" t="s">
        <v>2574</v>
      </c>
      <c r="E135" s="36" t="s">
        <v>2574</v>
      </c>
      <c r="F135" s="36" t="s">
        <v>258</v>
      </c>
      <c r="G135" s="261" t="s">
        <v>292</v>
      </c>
      <c r="H135" s="46" t="s">
        <v>2166</v>
      </c>
      <c r="I135" s="36">
        <v>174</v>
      </c>
      <c r="J135" s="36" t="s">
        <v>14743</v>
      </c>
      <c r="K135" s="37" t="s">
        <v>2322</v>
      </c>
      <c r="L135" s="49" t="s">
        <v>2461</v>
      </c>
      <c r="M135" s="37" t="s">
        <v>4090</v>
      </c>
      <c r="N135" s="37"/>
      <c r="O135" s="37"/>
      <c r="P135" s="54"/>
      <c r="Q135" s="54"/>
      <c r="R135" s="36" t="s">
        <v>6295</v>
      </c>
      <c r="S135" s="36" t="s">
        <v>2308</v>
      </c>
      <c r="T135" s="36">
        <f t="shared" si="3"/>
        <v>104</v>
      </c>
      <c r="U135" s="11">
        <v>0</v>
      </c>
      <c r="V135" s="11"/>
      <c r="X135" s="213">
        <v>1</v>
      </c>
    </row>
    <row r="136" spans="1:24" x14ac:dyDescent="0.15">
      <c r="A136" s="35" t="s">
        <v>4363</v>
      </c>
      <c r="B136" s="252" t="str">
        <f>HYPERLINK("http://phosphatome.net/3.0/database/gene/uid/SpurP017", "SpurP017")</f>
        <v>SpurP017</v>
      </c>
      <c r="C136" s="44" t="s">
        <v>2579</v>
      </c>
      <c r="D136" s="48" t="s">
        <v>2574</v>
      </c>
      <c r="E136" s="36" t="s">
        <v>2574</v>
      </c>
      <c r="F136" s="36" t="s">
        <v>258</v>
      </c>
      <c r="G136" s="261" t="s">
        <v>292</v>
      </c>
      <c r="H136" s="46" t="s">
        <v>1869</v>
      </c>
      <c r="I136" s="36">
        <v>182</v>
      </c>
      <c r="J136" s="36" t="s">
        <v>14742</v>
      </c>
      <c r="K136" s="37">
        <v>587202</v>
      </c>
      <c r="L136" s="49" t="s">
        <v>2461</v>
      </c>
      <c r="M136" s="37" t="s">
        <v>4090</v>
      </c>
      <c r="N136" s="37"/>
      <c r="O136" s="37"/>
      <c r="P136" s="54"/>
      <c r="Q136" s="54"/>
      <c r="R136" s="36" t="s">
        <v>6294</v>
      </c>
      <c r="S136" s="36" t="s">
        <v>2308</v>
      </c>
      <c r="T136" s="36">
        <f t="shared" si="3"/>
        <v>153</v>
      </c>
      <c r="U136" s="11">
        <v>0</v>
      </c>
      <c r="V136" s="11"/>
      <c r="X136" s="213">
        <v>1</v>
      </c>
    </row>
    <row r="137" spans="1:24" x14ac:dyDescent="0.15">
      <c r="A137" s="35" t="s">
        <v>4364</v>
      </c>
      <c r="B137" s="252" t="str">
        <f>HYPERLINK("http://phosphatome.net/3.0/database/gene/uid/SpurP018", "SpurP018")</f>
        <v>SpurP018</v>
      </c>
      <c r="C137" s="44" t="s">
        <v>2579</v>
      </c>
      <c r="D137" s="48" t="s">
        <v>2574</v>
      </c>
      <c r="E137" s="36" t="s">
        <v>2574</v>
      </c>
      <c r="F137" s="36" t="s">
        <v>258</v>
      </c>
      <c r="G137" s="261" t="s">
        <v>292</v>
      </c>
      <c r="H137" s="46" t="s">
        <v>1868</v>
      </c>
      <c r="I137" s="36">
        <v>192</v>
      </c>
      <c r="J137" s="36" t="s">
        <v>14742</v>
      </c>
      <c r="K137" s="37">
        <v>587147</v>
      </c>
      <c r="L137" s="49" t="s">
        <v>2461</v>
      </c>
      <c r="M137" s="37" t="s">
        <v>4090</v>
      </c>
      <c r="N137" s="37"/>
      <c r="O137" s="37"/>
      <c r="P137" s="54"/>
      <c r="Q137" s="54"/>
      <c r="R137" s="36" t="s">
        <v>6293</v>
      </c>
      <c r="S137" s="36" t="s">
        <v>2308</v>
      </c>
      <c r="T137" s="36">
        <f t="shared" si="3"/>
        <v>154</v>
      </c>
      <c r="U137" s="11">
        <v>0</v>
      </c>
      <c r="V137" s="11"/>
      <c r="X137" s="213">
        <v>1</v>
      </c>
    </row>
    <row r="138" spans="1:24" x14ac:dyDescent="0.15">
      <c r="A138" s="35" t="s">
        <v>302</v>
      </c>
      <c r="B138" s="252" t="str">
        <f>HYPERLINK("http://phosphatome.net/3.0/database/gene/uid/AqueP010", "AqueP010")</f>
        <v>AqueP010</v>
      </c>
      <c r="C138" s="44" t="s">
        <v>364</v>
      </c>
      <c r="D138" s="48" t="s">
        <v>2574</v>
      </c>
      <c r="E138" s="36" t="s">
        <v>2574</v>
      </c>
      <c r="F138" s="36" t="s">
        <v>258</v>
      </c>
      <c r="G138" s="261" t="s">
        <v>302</v>
      </c>
      <c r="H138" s="46" t="s">
        <v>400</v>
      </c>
      <c r="I138" s="36">
        <v>376</v>
      </c>
      <c r="J138" s="36" t="s">
        <v>14742</v>
      </c>
      <c r="K138" s="37">
        <v>100632228</v>
      </c>
      <c r="L138" s="49" t="s">
        <v>3258</v>
      </c>
      <c r="M138" s="37" t="s">
        <v>4092</v>
      </c>
      <c r="N138" s="37"/>
      <c r="O138" s="37"/>
      <c r="P138" s="54"/>
      <c r="Q138" s="54"/>
      <c r="R138" s="36" t="s">
        <v>6296</v>
      </c>
      <c r="S138" s="36" t="s">
        <v>2308</v>
      </c>
      <c r="T138" s="36">
        <f t="shared" si="3"/>
        <v>146</v>
      </c>
      <c r="U138" s="11">
        <v>0</v>
      </c>
      <c r="V138" s="11"/>
      <c r="X138" s="213">
        <v>1</v>
      </c>
    </row>
    <row r="139" spans="1:24" x14ac:dyDescent="0.15">
      <c r="A139" s="35" t="s">
        <v>654</v>
      </c>
      <c r="B139" s="252" t="str">
        <f>HYPERLINK("http://phosphatome.net/3.0/database/gene/uid/CeleP123", "CeleP123")</f>
        <v>CeleP123</v>
      </c>
      <c r="C139" s="44" t="s">
        <v>456</v>
      </c>
      <c r="D139" s="48" t="s">
        <v>2574</v>
      </c>
      <c r="E139" s="36" t="s">
        <v>2574</v>
      </c>
      <c r="F139" s="36" t="s">
        <v>258</v>
      </c>
      <c r="G139" s="261" t="s">
        <v>302</v>
      </c>
      <c r="H139" s="46" t="s">
        <v>655</v>
      </c>
      <c r="I139" s="36">
        <v>381</v>
      </c>
      <c r="J139" s="36" t="s">
        <v>14742</v>
      </c>
      <c r="K139" s="37">
        <v>191704</v>
      </c>
      <c r="L139" s="49" t="s">
        <v>425</v>
      </c>
      <c r="M139" s="37" t="s">
        <v>4090</v>
      </c>
      <c r="N139" s="37" t="s">
        <v>2876</v>
      </c>
      <c r="O139" s="37"/>
      <c r="P139" s="54" t="s">
        <v>5609</v>
      </c>
      <c r="Q139" s="54"/>
      <c r="R139" s="36" t="s">
        <v>6297</v>
      </c>
      <c r="S139" s="36" t="s">
        <v>2308</v>
      </c>
      <c r="T139" s="36">
        <f t="shared" si="3"/>
        <v>147</v>
      </c>
      <c r="U139" s="11">
        <v>0</v>
      </c>
      <c r="V139" s="11"/>
      <c r="X139" s="213">
        <v>1</v>
      </c>
    </row>
    <row r="140" spans="1:24" x14ac:dyDescent="0.15">
      <c r="A140" s="35" t="s">
        <v>1193</v>
      </c>
      <c r="B140" s="252" t="str">
        <f>HYPERLINK("http://phosphatome.net/3.0/database/gene/uid/DmelP022", "DmelP022")</f>
        <v>DmelP022</v>
      </c>
      <c r="C140" s="44" t="s">
        <v>2503</v>
      </c>
      <c r="D140" s="48" t="s">
        <v>2574</v>
      </c>
      <c r="E140" s="36" t="s">
        <v>2574</v>
      </c>
      <c r="F140" s="36" t="s">
        <v>258</v>
      </c>
      <c r="G140" s="261" t="s">
        <v>302</v>
      </c>
      <c r="H140" s="46" t="s">
        <v>1194</v>
      </c>
      <c r="I140" s="36">
        <v>497</v>
      </c>
      <c r="J140" s="36" t="s">
        <v>14742</v>
      </c>
      <c r="K140" s="37">
        <v>40081</v>
      </c>
      <c r="L140" s="49" t="s">
        <v>425</v>
      </c>
      <c r="M140" s="37" t="s">
        <v>4092</v>
      </c>
      <c r="N140" s="37"/>
      <c r="O140" s="37"/>
      <c r="P140" s="54"/>
      <c r="Q140" s="54"/>
      <c r="R140" s="36" t="s">
        <v>6298</v>
      </c>
      <c r="S140" s="36" t="s">
        <v>2308</v>
      </c>
      <c r="T140" s="36">
        <f t="shared" si="3"/>
        <v>147</v>
      </c>
      <c r="U140" s="11">
        <v>0</v>
      </c>
      <c r="V140" s="11"/>
      <c r="X140" s="213">
        <v>1</v>
      </c>
    </row>
    <row r="141" spans="1:24" x14ac:dyDescent="0.15">
      <c r="A141" s="35" t="s">
        <v>64</v>
      </c>
      <c r="B141" s="252" t="str">
        <f>HYPERLINK("http://phosphatome.net/3.0/database/gene/uid/HsapP029", "HsapP029")</f>
        <v>HsapP029</v>
      </c>
      <c r="C141" s="44" t="s">
        <v>2578</v>
      </c>
      <c r="D141" s="48" t="s">
        <v>2574</v>
      </c>
      <c r="E141" s="36" t="s">
        <v>2574</v>
      </c>
      <c r="F141" s="36" t="s">
        <v>258</v>
      </c>
      <c r="G141" s="261" t="s">
        <v>302</v>
      </c>
      <c r="H141" s="46" t="s">
        <v>1453</v>
      </c>
      <c r="I141" s="36">
        <v>381</v>
      </c>
      <c r="J141" s="36" t="s">
        <v>14742</v>
      </c>
      <c r="K141" s="37">
        <v>1848</v>
      </c>
      <c r="L141" s="49" t="s">
        <v>425</v>
      </c>
      <c r="M141" s="37" t="s">
        <v>4092</v>
      </c>
      <c r="N141" s="37"/>
      <c r="O141" s="37"/>
      <c r="P141" s="54"/>
      <c r="Q141" s="54"/>
      <c r="R141" s="36" t="s">
        <v>6301</v>
      </c>
      <c r="S141" s="36" t="s">
        <v>2308</v>
      </c>
      <c r="T141" s="36">
        <f t="shared" si="3"/>
        <v>144</v>
      </c>
      <c r="U141" s="11">
        <v>0</v>
      </c>
      <c r="V141" s="11"/>
      <c r="X141" s="213">
        <v>1</v>
      </c>
    </row>
    <row r="142" spans="1:24" x14ac:dyDescent="0.15">
      <c r="A142" s="35" t="s">
        <v>65</v>
      </c>
      <c r="B142" s="252" t="str">
        <f>HYPERLINK("http://phosphatome.net/3.0/database/gene/uid/HsapP030", "HsapP030")</f>
        <v>HsapP030</v>
      </c>
      <c r="C142" s="44" t="s">
        <v>2578</v>
      </c>
      <c r="D142" s="48" t="s">
        <v>2574</v>
      </c>
      <c r="E142" s="36" t="s">
        <v>2574</v>
      </c>
      <c r="F142" s="36" t="s">
        <v>258</v>
      </c>
      <c r="G142" s="261" t="s">
        <v>302</v>
      </c>
      <c r="H142" s="46" t="s">
        <v>1452</v>
      </c>
      <c r="I142" s="36">
        <v>419</v>
      </c>
      <c r="J142" s="36" t="s">
        <v>14742</v>
      </c>
      <c r="K142" s="37">
        <v>1849</v>
      </c>
      <c r="L142" s="49" t="s">
        <v>425</v>
      </c>
      <c r="M142" s="37" t="s">
        <v>4092</v>
      </c>
      <c r="N142" s="37"/>
      <c r="O142" s="37"/>
      <c r="P142" s="54"/>
      <c r="Q142" s="54"/>
      <c r="R142" s="36" t="s">
        <v>6299</v>
      </c>
      <c r="S142" s="36" t="s">
        <v>2308</v>
      </c>
      <c r="T142" s="36">
        <f t="shared" si="3"/>
        <v>144</v>
      </c>
      <c r="U142" s="11">
        <v>0</v>
      </c>
      <c r="V142" s="11"/>
      <c r="X142" s="213">
        <v>1</v>
      </c>
    </row>
    <row r="143" spans="1:24" x14ac:dyDescent="0.15">
      <c r="A143" s="35" t="s">
        <v>66</v>
      </c>
      <c r="B143" s="252" t="str">
        <f>HYPERLINK("http://phosphatome.net/3.0/database/gene/uid/HsapP031", "HsapP031")</f>
        <v>HsapP031</v>
      </c>
      <c r="C143" s="44" t="s">
        <v>2578</v>
      </c>
      <c r="D143" s="48" t="s">
        <v>2574</v>
      </c>
      <c r="E143" s="36" t="s">
        <v>2574</v>
      </c>
      <c r="F143" s="36" t="s">
        <v>258</v>
      </c>
      <c r="G143" s="261" t="s">
        <v>302</v>
      </c>
      <c r="H143" s="46" t="s">
        <v>1454</v>
      </c>
      <c r="I143" s="36">
        <v>384</v>
      </c>
      <c r="J143" s="36" t="s">
        <v>14742</v>
      </c>
      <c r="K143" s="37">
        <v>1852</v>
      </c>
      <c r="L143" s="49" t="s">
        <v>425</v>
      </c>
      <c r="M143" s="37" t="s">
        <v>4092</v>
      </c>
      <c r="N143" s="37"/>
      <c r="O143" s="37"/>
      <c r="P143" s="54"/>
      <c r="Q143" s="54"/>
      <c r="R143" s="36" t="s">
        <v>6300</v>
      </c>
      <c r="S143" s="36" t="s">
        <v>2308</v>
      </c>
      <c r="T143" s="36">
        <f t="shared" si="3"/>
        <v>146</v>
      </c>
      <c r="U143" s="11">
        <v>0</v>
      </c>
      <c r="V143" s="11"/>
      <c r="X143" s="213">
        <v>1</v>
      </c>
    </row>
    <row r="144" spans="1:24" x14ac:dyDescent="0.15">
      <c r="A144" s="35" t="s">
        <v>302</v>
      </c>
      <c r="B144" s="252" t="str">
        <f>HYPERLINK("http://phosphatome.net/3.0/database/gene/uid/NvecP012", "NvecP012")</f>
        <v>NvecP012</v>
      </c>
      <c r="C144" s="44" t="s">
        <v>1646</v>
      </c>
      <c r="D144" s="48" t="s">
        <v>2574</v>
      </c>
      <c r="E144" s="36" t="s">
        <v>2574</v>
      </c>
      <c r="F144" s="36" t="s">
        <v>258</v>
      </c>
      <c r="G144" s="261" t="s">
        <v>302</v>
      </c>
      <c r="H144" s="46" t="s">
        <v>1668</v>
      </c>
      <c r="I144" s="36">
        <v>379</v>
      </c>
      <c r="J144" s="36" t="s">
        <v>14742</v>
      </c>
      <c r="K144" s="37">
        <v>5517407</v>
      </c>
      <c r="L144" s="49" t="s">
        <v>425</v>
      </c>
      <c r="M144" s="37" t="s">
        <v>4092</v>
      </c>
      <c r="N144" s="37"/>
      <c r="O144" s="37"/>
      <c r="P144" s="54"/>
      <c r="Q144" s="54"/>
      <c r="R144" s="36" t="s">
        <v>6302</v>
      </c>
      <c r="S144" s="36" t="s">
        <v>2308</v>
      </c>
      <c r="T144" s="36">
        <f t="shared" si="3"/>
        <v>146</v>
      </c>
      <c r="U144" s="11">
        <v>0</v>
      </c>
      <c r="V144" s="11"/>
      <c r="X144" s="213">
        <v>1</v>
      </c>
    </row>
    <row r="145" spans="1:24" x14ac:dyDescent="0.15">
      <c r="A145" s="35" t="s">
        <v>302</v>
      </c>
      <c r="B145" s="252" t="str">
        <f>HYPERLINK("http://phosphatome.net/3.0/database/gene/uid/SpurP019", "SpurP019")</f>
        <v>SpurP019</v>
      </c>
      <c r="C145" s="44" t="s">
        <v>2579</v>
      </c>
      <c r="D145" s="48" t="s">
        <v>2574</v>
      </c>
      <c r="E145" s="36" t="s">
        <v>2574</v>
      </c>
      <c r="F145" s="36" t="s">
        <v>258</v>
      </c>
      <c r="G145" s="261" t="s">
        <v>302</v>
      </c>
      <c r="H145" s="46" t="s">
        <v>1870</v>
      </c>
      <c r="I145" s="36">
        <v>403</v>
      </c>
      <c r="J145" s="36" t="s">
        <v>14742</v>
      </c>
      <c r="K145" s="37">
        <v>589648</v>
      </c>
      <c r="L145" s="49" t="s">
        <v>2461</v>
      </c>
      <c r="M145" s="37" t="s">
        <v>4092</v>
      </c>
      <c r="N145" s="37"/>
      <c r="O145" s="37"/>
      <c r="P145" s="54"/>
      <c r="Q145" s="54"/>
      <c r="R145" s="36" t="s">
        <v>6303</v>
      </c>
      <c r="S145" s="36" t="s">
        <v>2308</v>
      </c>
      <c r="T145" s="36">
        <f t="shared" si="3"/>
        <v>144</v>
      </c>
      <c r="U145" s="11">
        <v>0</v>
      </c>
      <c r="V145" s="11"/>
      <c r="X145" s="213">
        <v>1</v>
      </c>
    </row>
    <row r="146" spans="1:24" x14ac:dyDescent="0.15">
      <c r="A146" s="35" t="s">
        <v>299</v>
      </c>
      <c r="B146" s="252" t="str">
        <f>HYPERLINK("http://phosphatome.net/3.0/database/gene/uid/AqueP011", "AqueP011")</f>
        <v>AqueP011</v>
      </c>
      <c r="C146" s="44" t="s">
        <v>364</v>
      </c>
      <c r="D146" s="48" t="s">
        <v>2574</v>
      </c>
      <c r="E146" s="36" t="s">
        <v>2574</v>
      </c>
      <c r="F146" s="36" t="s">
        <v>258</v>
      </c>
      <c r="G146" s="261" t="s">
        <v>299</v>
      </c>
      <c r="H146" s="46" t="s">
        <v>401</v>
      </c>
      <c r="I146" s="36">
        <v>333</v>
      </c>
      <c r="J146" s="36" t="s">
        <v>14742</v>
      </c>
      <c r="K146" s="37">
        <v>105315075</v>
      </c>
      <c r="L146" s="49" t="s">
        <v>3258</v>
      </c>
      <c r="M146" s="37" t="s">
        <v>4092</v>
      </c>
      <c r="N146" s="37"/>
      <c r="O146" s="37"/>
      <c r="P146" s="54"/>
      <c r="Q146" s="54"/>
      <c r="R146" s="36" t="s">
        <v>5434</v>
      </c>
      <c r="S146" s="36" t="s">
        <v>2308</v>
      </c>
      <c r="T146" s="36">
        <f t="shared" si="3"/>
        <v>135</v>
      </c>
      <c r="U146" s="11">
        <v>0</v>
      </c>
      <c r="V146" s="11"/>
      <c r="X146" s="213">
        <v>1</v>
      </c>
    </row>
    <row r="147" spans="1:24" x14ac:dyDescent="0.15">
      <c r="A147" s="35" t="s">
        <v>656</v>
      </c>
      <c r="B147" s="252" t="str">
        <f>HYPERLINK("http://phosphatome.net/3.0/database/gene/uid/CeleP195", "CeleP195")</f>
        <v>CeleP195</v>
      </c>
      <c r="C147" s="44" t="s">
        <v>456</v>
      </c>
      <c r="D147" s="48" t="s">
        <v>2574</v>
      </c>
      <c r="E147" s="36" t="s">
        <v>2574</v>
      </c>
      <c r="F147" s="36" t="s">
        <v>258</v>
      </c>
      <c r="G147" s="261" t="s">
        <v>299</v>
      </c>
      <c r="H147" s="46" t="s">
        <v>657</v>
      </c>
      <c r="I147" s="36">
        <v>657</v>
      </c>
      <c r="J147" s="36" t="s">
        <v>14742</v>
      </c>
      <c r="K147" s="37">
        <v>173904</v>
      </c>
      <c r="L147" s="49" t="s">
        <v>3258</v>
      </c>
      <c r="M147" s="37" t="s">
        <v>4092</v>
      </c>
      <c r="N147" s="37"/>
      <c r="O147" s="37"/>
      <c r="P147" s="54"/>
      <c r="Q147" s="54"/>
      <c r="R147" s="36" t="s">
        <v>6304</v>
      </c>
      <c r="S147" s="36" t="s">
        <v>2308</v>
      </c>
      <c r="T147" s="36">
        <f t="shared" si="3"/>
        <v>147</v>
      </c>
      <c r="U147" s="11">
        <v>0</v>
      </c>
      <c r="V147" s="11"/>
      <c r="X147" s="213">
        <v>1</v>
      </c>
    </row>
    <row r="148" spans="1:24" x14ac:dyDescent="0.15">
      <c r="A148" s="35" t="s">
        <v>67</v>
      </c>
      <c r="B148" s="252" t="str">
        <f>HYPERLINK("http://phosphatome.net/3.0/database/gene/uid/HsapP032", "HsapP032")</f>
        <v>HsapP032</v>
      </c>
      <c r="C148" s="44" t="s">
        <v>2578</v>
      </c>
      <c r="D148" s="48" t="s">
        <v>2574</v>
      </c>
      <c r="E148" s="36" t="s">
        <v>2574</v>
      </c>
      <c r="F148" s="36" t="s">
        <v>258</v>
      </c>
      <c r="G148" s="261" t="s">
        <v>299</v>
      </c>
      <c r="H148" s="46" t="s">
        <v>1456</v>
      </c>
      <c r="I148" s="36">
        <v>665</v>
      </c>
      <c r="J148" s="36" t="s">
        <v>14742</v>
      </c>
      <c r="K148" s="37">
        <v>80824</v>
      </c>
      <c r="L148" s="49" t="s">
        <v>425</v>
      </c>
      <c r="M148" s="37" t="s">
        <v>4092</v>
      </c>
      <c r="N148" s="37"/>
      <c r="O148" s="37"/>
      <c r="P148" s="54"/>
      <c r="Q148" s="54"/>
      <c r="R148" s="36" t="s">
        <v>6305</v>
      </c>
      <c r="S148" s="36" t="s">
        <v>2308</v>
      </c>
      <c r="T148" s="36">
        <f t="shared" si="3"/>
        <v>146</v>
      </c>
      <c r="U148" s="11">
        <v>0</v>
      </c>
      <c r="V148" s="11"/>
      <c r="X148" s="213">
        <v>1</v>
      </c>
    </row>
    <row r="149" spans="1:24" x14ac:dyDescent="0.15">
      <c r="A149" s="35" t="s">
        <v>68</v>
      </c>
      <c r="B149" s="252" t="str">
        <f>HYPERLINK("http://phosphatome.net/3.0/database/gene/uid/HsapP033", "HsapP033")</f>
        <v>HsapP033</v>
      </c>
      <c r="C149" s="44" t="s">
        <v>2578</v>
      </c>
      <c r="D149" s="48" t="s">
        <v>2574</v>
      </c>
      <c r="E149" s="36" t="s">
        <v>2574</v>
      </c>
      <c r="F149" s="36" t="s">
        <v>258</v>
      </c>
      <c r="G149" s="261" t="s">
        <v>299</v>
      </c>
      <c r="H149" s="46" t="s">
        <v>1455</v>
      </c>
      <c r="I149" s="36">
        <v>625</v>
      </c>
      <c r="J149" s="36" t="s">
        <v>14742</v>
      </c>
      <c r="K149" s="37">
        <v>1850</v>
      </c>
      <c r="L149" s="49" t="s">
        <v>425</v>
      </c>
      <c r="M149" s="37" t="s">
        <v>4092</v>
      </c>
      <c r="N149" s="37"/>
      <c r="O149" s="37"/>
      <c r="P149" s="54"/>
      <c r="Q149" s="54"/>
      <c r="R149" s="36" t="s">
        <v>6306</v>
      </c>
      <c r="S149" s="36" t="s">
        <v>2308</v>
      </c>
      <c r="T149" s="36">
        <f t="shared" si="3"/>
        <v>145</v>
      </c>
      <c r="U149" s="11">
        <v>0</v>
      </c>
      <c r="V149" s="11"/>
      <c r="X149" s="213">
        <v>1</v>
      </c>
    </row>
    <row r="150" spans="1:24" x14ac:dyDescent="0.15">
      <c r="A150" s="35" t="s">
        <v>299</v>
      </c>
      <c r="B150" s="252" t="str">
        <f>HYPERLINK("http://phosphatome.net/3.0/database/gene/uid/NvecP013", "NvecP013")</f>
        <v>NvecP013</v>
      </c>
      <c r="C150" s="44" t="s">
        <v>1646</v>
      </c>
      <c r="D150" s="48" t="s">
        <v>2574</v>
      </c>
      <c r="E150" s="36" t="s">
        <v>2574</v>
      </c>
      <c r="F150" s="36" t="s">
        <v>258</v>
      </c>
      <c r="G150" s="261" t="s">
        <v>299</v>
      </c>
      <c r="H150" s="46" t="s">
        <v>1669</v>
      </c>
      <c r="I150" s="36">
        <v>327</v>
      </c>
      <c r="J150" s="36" t="s">
        <v>14742</v>
      </c>
      <c r="K150" s="37">
        <v>5515672</v>
      </c>
      <c r="L150" s="49" t="s">
        <v>425</v>
      </c>
      <c r="M150" s="37" t="s">
        <v>4092</v>
      </c>
      <c r="N150" s="37"/>
      <c r="O150" s="37"/>
      <c r="P150" s="54"/>
      <c r="Q150" s="54"/>
      <c r="R150" s="36" t="s">
        <v>6307</v>
      </c>
      <c r="S150" s="36" t="s">
        <v>2308</v>
      </c>
      <c r="T150" s="36">
        <f t="shared" si="3"/>
        <v>147</v>
      </c>
      <c r="U150" s="11">
        <v>0</v>
      </c>
      <c r="V150" s="11"/>
      <c r="X150" s="213">
        <v>1</v>
      </c>
    </row>
    <row r="151" spans="1:24" x14ac:dyDescent="0.15">
      <c r="A151" s="35" t="s">
        <v>299</v>
      </c>
      <c r="B151" s="252" t="str">
        <f>HYPERLINK("http://phosphatome.net/3.0/database/gene/uid/SpurP020", "SpurP020")</f>
        <v>SpurP020</v>
      </c>
      <c r="C151" s="44" t="s">
        <v>2579</v>
      </c>
      <c r="D151" s="48" t="s">
        <v>2574</v>
      </c>
      <c r="E151" s="36" t="s">
        <v>2574</v>
      </c>
      <c r="F151" s="36" t="s">
        <v>258</v>
      </c>
      <c r="G151" s="261" t="s">
        <v>299</v>
      </c>
      <c r="H151" s="46" t="s">
        <v>2167</v>
      </c>
      <c r="I151" s="36">
        <v>916</v>
      </c>
      <c r="J151" s="36" t="s">
        <v>14743</v>
      </c>
      <c r="K151" s="37">
        <v>582330</v>
      </c>
      <c r="L151" s="49" t="s">
        <v>2461</v>
      </c>
      <c r="M151" s="37" t="s">
        <v>4092</v>
      </c>
      <c r="N151" s="37"/>
      <c r="O151" s="37"/>
      <c r="P151" s="54"/>
      <c r="Q151" s="54"/>
      <c r="R151" s="36" t="s">
        <v>6308</v>
      </c>
      <c r="S151" s="36" t="s">
        <v>2308</v>
      </c>
      <c r="T151" s="36">
        <f t="shared" si="3"/>
        <v>146</v>
      </c>
      <c r="U151" s="11">
        <v>0</v>
      </c>
      <c r="V151" s="11"/>
      <c r="X151" s="213">
        <v>1</v>
      </c>
    </row>
    <row r="152" spans="1:24" x14ac:dyDescent="0.15">
      <c r="A152" s="35" t="s">
        <v>303</v>
      </c>
      <c r="B152" s="252" t="str">
        <f>HYPERLINK("http://phosphatome.net/3.0/database/gene/uid/HsapP034", "HsapP034")</f>
        <v>HsapP034</v>
      </c>
      <c r="C152" s="44" t="s">
        <v>2578</v>
      </c>
      <c r="D152" s="48" t="s">
        <v>2574</v>
      </c>
      <c r="E152" s="36" t="s">
        <v>2574</v>
      </c>
      <c r="F152" s="36" t="s">
        <v>258</v>
      </c>
      <c r="G152" s="261" t="s">
        <v>303</v>
      </c>
      <c r="H152" s="46" t="s">
        <v>1457</v>
      </c>
      <c r="I152" s="36">
        <v>331</v>
      </c>
      <c r="J152" s="36" t="s">
        <v>14742</v>
      </c>
      <c r="K152" s="37">
        <v>7957</v>
      </c>
      <c r="L152" s="49" t="s">
        <v>425</v>
      </c>
      <c r="M152" s="37" t="s">
        <v>4094</v>
      </c>
      <c r="N152" s="37"/>
      <c r="O152" s="37"/>
      <c r="P152" s="54"/>
      <c r="Q152" s="54"/>
      <c r="R152" s="36" t="s">
        <v>6309</v>
      </c>
      <c r="S152" s="36" t="s">
        <v>2308</v>
      </c>
      <c r="T152" s="36">
        <f t="shared" si="3"/>
        <v>166</v>
      </c>
      <c r="U152" s="11">
        <v>0</v>
      </c>
      <c r="V152" s="11"/>
      <c r="X152" s="213">
        <v>1</v>
      </c>
    </row>
    <row r="153" spans="1:24" x14ac:dyDescent="0.15">
      <c r="A153" s="35" t="s">
        <v>303</v>
      </c>
      <c r="B153" s="252" t="str">
        <f>HYPERLINK("http://phosphatome.net/3.0/database/gene/uid/NvecP014", "NvecP014")</f>
        <v>NvecP014</v>
      </c>
      <c r="C153" s="44" t="s">
        <v>1646</v>
      </c>
      <c r="D153" s="48" t="s">
        <v>2574</v>
      </c>
      <c r="E153" s="36" t="s">
        <v>2574</v>
      </c>
      <c r="F153" s="36" t="s">
        <v>258</v>
      </c>
      <c r="G153" s="261" t="s">
        <v>303</v>
      </c>
      <c r="H153" s="46" t="s">
        <v>1670</v>
      </c>
      <c r="I153" s="36">
        <v>324</v>
      </c>
      <c r="J153" s="36" t="s">
        <v>14742</v>
      </c>
      <c r="K153" s="37">
        <v>5503144</v>
      </c>
      <c r="L153" s="49" t="s">
        <v>425</v>
      </c>
      <c r="M153" s="37" t="s">
        <v>4094</v>
      </c>
      <c r="N153" s="37"/>
      <c r="O153" s="37"/>
      <c r="P153" s="54"/>
      <c r="Q153" s="54"/>
      <c r="R153" s="36" t="s">
        <v>6310</v>
      </c>
      <c r="S153" s="36" t="s">
        <v>2308</v>
      </c>
      <c r="T153" s="36">
        <f t="shared" si="3"/>
        <v>164</v>
      </c>
      <c r="U153" s="11">
        <v>0</v>
      </c>
      <c r="V153" s="11"/>
      <c r="X153" s="213">
        <v>1</v>
      </c>
    </row>
    <row r="154" spans="1:24" x14ac:dyDescent="0.15">
      <c r="A154" s="35" t="s">
        <v>935</v>
      </c>
      <c r="B154" s="252" t="str">
        <f>HYPERLINK("http://phosphatome.net/3.0/database/gene/uid/DdisP016", "DdisP016")</f>
        <v>DdisP016</v>
      </c>
      <c r="C154" s="44" t="s">
        <v>915</v>
      </c>
      <c r="D154" s="48" t="s">
        <v>2574</v>
      </c>
      <c r="E154" s="36" t="s">
        <v>2574</v>
      </c>
      <c r="F154" s="36" t="s">
        <v>258</v>
      </c>
      <c r="G154" s="261" t="s">
        <v>338</v>
      </c>
      <c r="H154" s="46" t="s">
        <v>936</v>
      </c>
      <c r="I154" s="36">
        <v>834</v>
      </c>
      <c r="J154" s="36" t="s">
        <v>14742</v>
      </c>
      <c r="K154" s="37">
        <v>8617360</v>
      </c>
      <c r="L154" s="49" t="s">
        <v>425</v>
      </c>
      <c r="M154" s="37" t="s">
        <v>4095</v>
      </c>
      <c r="N154" s="37"/>
      <c r="O154" s="37"/>
      <c r="P154" s="54"/>
      <c r="Q154" s="54"/>
      <c r="R154" s="36" t="s">
        <v>6361</v>
      </c>
      <c r="S154" s="36" t="s">
        <v>2308</v>
      </c>
      <c r="T154" s="36">
        <f t="shared" si="3"/>
        <v>139</v>
      </c>
      <c r="U154" s="11">
        <v>0</v>
      </c>
      <c r="V154" s="11"/>
      <c r="X154" s="213">
        <v>1</v>
      </c>
    </row>
    <row r="155" spans="1:24" x14ac:dyDescent="0.15">
      <c r="A155" s="35" t="s">
        <v>937</v>
      </c>
      <c r="B155" s="252" t="str">
        <f>HYPERLINK("http://phosphatome.net/3.0/database/gene/uid/DdisP017", "DdisP017")</f>
        <v>DdisP017</v>
      </c>
      <c r="C155" s="44" t="s">
        <v>915</v>
      </c>
      <c r="D155" s="48" t="s">
        <v>2574</v>
      </c>
      <c r="E155" s="36" t="s">
        <v>2574</v>
      </c>
      <c r="F155" s="36" t="s">
        <v>258</v>
      </c>
      <c r="G155" s="261" t="s">
        <v>338</v>
      </c>
      <c r="H155" s="46" t="s">
        <v>938</v>
      </c>
      <c r="I155" s="36">
        <v>695</v>
      </c>
      <c r="J155" s="36" t="s">
        <v>14742</v>
      </c>
      <c r="K155" s="37">
        <v>8617359</v>
      </c>
      <c r="L155" s="49" t="s">
        <v>425</v>
      </c>
      <c r="M155" s="37" t="s">
        <v>4095</v>
      </c>
      <c r="N155" s="37"/>
      <c r="O155" s="37"/>
      <c r="P155" s="54"/>
      <c r="Q155" s="54"/>
      <c r="R155" s="36" t="s">
        <v>6362</v>
      </c>
      <c r="S155" s="36" t="s">
        <v>2308</v>
      </c>
      <c r="T155" s="36">
        <f t="shared" si="3"/>
        <v>140</v>
      </c>
      <c r="U155" s="11">
        <v>0</v>
      </c>
      <c r="V155" s="11"/>
      <c r="X155" s="213">
        <v>1</v>
      </c>
    </row>
    <row r="156" spans="1:24" x14ac:dyDescent="0.15">
      <c r="A156" s="35" t="s">
        <v>939</v>
      </c>
      <c r="B156" s="252" t="str">
        <f>HYPERLINK("http://phosphatome.net/3.0/database/gene/uid/DdisP018", "DdisP018")</f>
        <v>DdisP018</v>
      </c>
      <c r="C156" s="44" t="s">
        <v>915</v>
      </c>
      <c r="D156" s="48" t="s">
        <v>2574</v>
      </c>
      <c r="E156" s="36" t="s">
        <v>2574</v>
      </c>
      <c r="F156" s="36" t="s">
        <v>258</v>
      </c>
      <c r="G156" s="261" t="s">
        <v>338</v>
      </c>
      <c r="H156" s="46" t="s">
        <v>940</v>
      </c>
      <c r="I156" s="36">
        <v>856</v>
      </c>
      <c r="J156" s="36" t="s">
        <v>14742</v>
      </c>
      <c r="K156" s="37">
        <v>8621575</v>
      </c>
      <c r="L156" s="49" t="s">
        <v>425</v>
      </c>
      <c r="M156" s="37" t="s">
        <v>4096</v>
      </c>
      <c r="N156" s="37"/>
      <c r="O156" s="37"/>
      <c r="P156" s="54"/>
      <c r="Q156" s="54"/>
      <c r="R156" s="36" t="s">
        <v>5432</v>
      </c>
      <c r="S156" s="36" t="s">
        <v>2308</v>
      </c>
      <c r="T156" s="36">
        <f t="shared" si="3"/>
        <v>130</v>
      </c>
      <c r="U156" s="11">
        <v>0</v>
      </c>
      <c r="V156" s="11"/>
      <c r="X156" s="213">
        <v>1</v>
      </c>
    </row>
    <row r="157" spans="1:24" x14ac:dyDescent="0.15">
      <c r="A157" s="35" t="s">
        <v>1729</v>
      </c>
      <c r="B157" s="252" t="str">
        <f>HYPERLINK("http://phosphatome.net/3.0/database/gene/uid/ScerP056", "ScerP056")</f>
        <v>ScerP056</v>
      </c>
      <c r="C157" s="44" t="s">
        <v>1714</v>
      </c>
      <c r="D157" s="48" t="s">
        <v>2574</v>
      </c>
      <c r="E157" s="36" t="s">
        <v>2574</v>
      </c>
      <c r="F157" s="36" t="s">
        <v>258</v>
      </c>
      <c r="G157" s="261" t="s">
        <v>1729</v>
      </c>
      <c r="H157" s="46" t="s">
        <v>1730</v>
      </c>
      <c r="I157" s="36">
        <v>489</v>
      </c>
      <c r="J157" s="36" t="s">
        <v>14742</v>
      </c>
      <c r="K157" s="37">
        <v>855674</v>
      </c>
      <c r="L157" s="49" t="s">
        <v>425</v>
      </c>
      <c r="M157" s="37" t="s">
        <v>4090</v>
      </c>
      <c r="N157" s="37"/>
      <c r="O157" s="37"/>
      <c r="P157" s="54"/>
      <c r="Q157" s="54"/>
      <c r="R157" s="36" t="s">
        <v>6311</v>
      </c>
      <c r="S157" s="36" t="s">
        <v>2308</v>
      </c>
      <c r="T157" s="36">
        <f t="shared" si="3"/>
        <v>146</v>
      </c>
      <c r="U157" s="11">
        <v>0</v>
      </c>
      <c r="V157" s="11"/>
      <c r="X157" s="213">
        <v>1</v>
      </c>
    </row>
    <row r="158" spans="1:24" x14ac:dyDescent="0.15">
      <c r="A158" s="35" t="s">
        <v>1727</v>
      </c>
      <c r="B158" s="252" t="str">
        <f>HYPERLINK("http://phosphatome.net/3.0/database/gene/uid/ScerP035", "ScerP035")</f>
        <v>ScerP035</v>
      </c>
      <c r="C158" s="44" t="s">
        <v>1714</v>
      </c>
      <c r="D158" s="48" t="s">
        <v>2574</v>
      </c>
      <c r="E158" s="36" t="s">
        <v>2574</v>
      </c>
      <c r="F158" s="36" t="s">
        <v>258</v>
      </c>
      <c r="G158" s="261" t="s">
        <v>1729</v>
      </c>
      <c r="H158" s="46" t="s">
        <v>1728</v>
      </c>
      <c r="I158" s="36">
        <v>209</v>
      </c>
      <c r="J158" s="36" t="s">
        <v>14742</v>
      </c>
      <c r="K158" s="37">
        <v>854693</v>
      </c>
      <c r="L158" s="49" t="s">
        <v>425</v>
      </c>
      <c r="M158" s="37" t="s">
        <v>4090</v>
      </c>
      <c r="N158" s="37"/>
      <c r="O158" s="37"/>
      <c r="P158" s="54"/>
      <c r="Q158" s="54"/>
      <c r="R158" s="36" t="s">
        <v>6312</v>
      </c>
      <c r="S158" s="36" t="s">
        <v>2308</v>
      </c>
      <c r="T158" s="36">
        <f t="shared" si="3"/>
        <v>141</v>
      </c>
      <c r="U158" s="11">
        <v>0</v>
      </c>
      <c r="V158" s="11"/>
      <c r="X158" s="213">
        <v>1</v>
      </c>
    </row>
    <row r="159" spans="1:24" x14ac:dyDescent="0.15">
      <c r="A159" s="35" t="s">
        <v>304</v>
      </c>
      <c r="B159" s="252" t="str">
        <f>HYPERLINK("http://phosphatome.net/3.0/database/gene/uid/AqueP012", "AqueP012")</f>
        <v>AqueP012</v>
      </c>
      <c r="C159" s="44" t="s">
        <v>364</v>
      </c>
      <c r="D159" s="48" t="s">
        <v>2574</v>
      </c>
      <c r="E159" s="36" t="s">
        <v>2574</v>
      </c>
      <c r="F159" s="36" t="s">
        <v>258</v>
      </c>
      <c r="G159" s="261" t="s">
        <v>304</v>
      </c>
      <c r="H159" s="46" t="s">
        <v>402</v>
      </c>
      <c r="I159" s="36">
        <v>173</v>
      </c>
      <c r="J159" s="36" t="s">
        <v>14742</v>
      </c>
      <c r="K159" s="37">
        <v>100632039</v>
      </c>
      <c r="L159" s="49" t="s">
        <v>3258</v>
      </c>
      <c r="M159" s="37" t="s">
        <v>4090</v>
      </c>
      <c r="N159" s="37"/>
      <c r="O159" s="37"/>
      <c r="P159" s="54"/>
      <c r="Q159" s="54"/>
      <c r="R159" s="36" t="s">
        <v>3322</v>
      </c>
      <c r="S159" s="36" t="s">
        <v>2308</v>
      </c>
      <c r="T159" s="36">
        <f t="shared" si="3"/>
        <v>145</v>
      </c>
      <c r="U159" s="11">
        <v>0</v>
      </c>
      <c r="V159" s="11"/>
      <c r="X159" s="213">
        <v>1</v>
      </c>
    </row>
    <row r="160" spans="1:24" x14ac:dyDescent="0.15">
      <c r="A160" s="35" t="s">
        <v>304</v>
      </c>
      <c r="B160" s="252" t="str">
        <f>HYPERLINK("http://phosphatome.net/3.0/database/gene/uid/CeleP158", "CeleP158")</f>
        <v>CeleP158</v>
      </c>
      <c r="C160" s="44" t="s">
        <v>456</v>
      </c>
      <c r="D160" s="48" t="s">
        <v>2574</v>
      </c>
      <c r="E160" s="36" t="s">
        <v>2574</v>
      </c>
      <c r="F160" s="36" t="s">
        <v>258</v>
      </c>
      <c r="G160" s="261" t="s">
        <v>304</v>
      </c>
      <c r="H160" s="46" t="s">
        <v>658</v>
      </c>
      <c r="I160" s="36">
        <v>190</v>
      </c>
      <c r="J160" s="36" t="s">
        <v>14742</v>
      </c>
      <c r="K160" s="37">
        <v>180677</v>
      </c>
      <c r="L160" s="49" t="s">
        <v>425</v>
      </c>
      <c r="M160" s="37" t="s">
        <v>4090</v>
      </c>
      <c r="N160" s="37"/>
      <c r="O160" s="37"/>
      <c r="P160" s="54"/>
      <c r="Q160" s="54"/>
      <c r="R160" s="36" t="s">
        <v>6313</v>
      </c>
      <c r="S160" s="36" t="s">
        <v>2308</v>
      </c>
      <c r="T160" s="36">
        <f t="shared" si="3"/>
        <v>148</v>
      </c>
      <c r="U160" s="11">
        <v>0</v>
      </c>
      <c r="V160" s="11"/>
      <c r="X160" s="213">
        <v>1</v>
      </c>
    </row>
    <row r="161" spans="1:24" x14ac:dyDescent="0.15">
      <c r="A161" s="35" t="s">
        <v>941</v>
      </c>
      <c r="B161" s="252" t="str">
        <f>HYPERLINK("http://phosphatome.net/3.0/database/gene/uid/DdisP019", "DdisP019")</f>
        <v>DdisP019</v>
      </c>
      <c r="C161" s="44" t="s">
        <v>915</v>
      </c>
      <c r="D161" s="48" t="s">
        <v>2574</v>
      </c>
      <c r="E161" s="36" t="s">
        <v>2574</v>
      </c>
      <c r="F161" s="36" t="s">
        <v>258</v>
      </c>
      <c r="G161" s="261" t="s">
        <v>304</v>
      </c>
      <c r="H161" s="46" t="s">
        <v>942</v>
      </c>
      <c r="I161" s="36">
        <v>163</v>
      </c>
      <c r="J161" s="36" t="s">
        <v>14742</v>
      </c>
      <c r="K161" s="37">
        <v>8618672</v>
      </c>
      <c r="L161" s="49" t="s">
        <v>3258</v>
      </c>
      <c r="M161" s="37" t="s">
        <v>4090</v>
      </c>
      <c r="N161" s="37"/>
      <c r="O161" s="37"/>
      <c r="P161" s="54"/>
      <c r="Q161" s="54"/>
      <c r="R161" s="36" t="s">
        <v>6315</v>
      </c>
      <c r="S161" s="36" t="s">
        <v>2308</v>
      </c>
      <c r="T161" s="36">
        <f t="shared" si="3"/>
        <v>148</v>
      </c>
      <c r="U161" s="11">
        <v>0</v>
      </c>
      <c r="V161" s="11"/>
      <c r="X161" s="213">
        <v>1</v>
      </c>
    </row>
    <row r="162" spans="1:24" x14ac:dyDescent="0.15">
      <c r="A162" s="35" t="s">
        <v>943</v>
      </c>
      <c r="B162" s="252" t="str">
        <f>HYPERLINK("http://phosphatome.net/3.0/database/gene/uid/DdisP020", "DdisP020")</f>
        <v>DdisP020</v>
      </c>
      <c r="C162" s="44" t="s">
        <v>915</v>
      </c>
      <c r="D162" s="48" t="s">
        <v>2574</v>
      </c>
      <c r="E162" s="36" t="s">
        <v>2574</v>
      </c>
      <c r="F162" s="36" t="s">
        <v>258</v>
      </c>
      <c r="G162" s="261" t="s">
        <v>304</v>
      </c>
      <c r="H162" s="46" t="s">
        <v>944</v>
      </c>
      <c r="I162" s="36">
        <v>166</v>
      </c>
      <c r="J162" s="36" t="s">
        <v>14742</v>
      </c>
      <c r="K162" s="37">
        <v>8628449</v>
      </c>
      <c r="L162" s="49" t="s">
        <v>425</v>
      </c>
      <c r="M162" s="37" t="s">
        <v>4090</v>
      </c>
      <c r="N162" s="37"/>
      <c r="O162" s="37"/>
      <c r="P162" s="54"/>
      <c r="Q162" s="54"/>
      <c r="R162" s="36" t="s">
        <v>6314</v>
      </c>
      <c r="S162" s="36" t="s">
        <v>2308</v>
      </c>
      <c r="T162" s="36">
        <f t="shared" si="3"/>
        <v>148</v>
      </c>
      <c r="U162" s="11">
        <v>0</v>
      </c>
      <c r="V162" s="11"/>
      <c r="X162" s="213">
        <v>1</v>
      </c>
    </row>
    <row r="163" spans="1:24" x14ac:dyDescent="0.15">
      <c r="A163" s="35" t="s">
        <v>1195</v>
      </c>
      <c r="B163" s="252" t="str">
        <f>HYPERLINK("http://phosphatome.net/3.0/database/gene/uid/DmelP023", "DmelP023")</f>
        <v>DmelP023</v>
      </c>
      <c r="C163" s="44" t="s">
        <v>2503</v>
      </c>
      <c r="D163" s="48" t="s">
        <v>2574</v>
      </c>
      <c r="E163" s="36" t="s">
        <v>2574</v>
      </c>
      <c r="F163" s="36" t="s">
        <v>258</v>
      </c>
      <c r="G163" s="261" t="s">
        <v>304</v>
      </c>
      <c r="H163" s="46" t="s">
        <v>1196</v>
      </c>
      <c r="I163" s="36">
        <v>176</v>
      </c>
      <c r="J163" s="36" t="s">
        <v>14742</v>
      </c>
      <c r="K163" s="37">
        <v>34952</v>
      </c>
      <c r="L163" s="49" t="s">
        <v>425</v>
      </c>
      <c r="M163" s="37" t="s">
        <v>4090</v>
      </c>
      <c r="N163" s="37"/>
      <c r="O163" s="37"/>
      <c r="P163" s="54"/>
      <c r="Q163" s="54"/>
      <c r="R163" s="36" t="s">
        <v>6316</v>
      </c>
      <c r="S163" s="36" t="s">
        <v>2308</v>
      </c>
      <c r="T163" s="36">
        <f t="shared" si="3"/>
        <v>147</v>
      </c>
      <c r="U163" s="11">
        <v>0</v>
      </c>
      <c r="V163" s="11"/>
      <c r="X163" s="213">
        <v>1</v>
      </c>
    </row>
    <row r="164" spans="1:24" x14ac:dyDescent="0.15">
      <c r="A164" s="35" t="s">
        <v>69</v>
      </c>
      <c r="B164" s="252" t="str">
        <f>HYPERLINK("http://phosphatome.net/3.0/database/gene/uid/HsapP035", "HsapP035")</f>
        <v>HsapP035</v>
      </c>
      <c r="C164" s="44" t="s">
        <v>2578</v>
      </c>
      <c r="D164" s="48" t="s">
        <v>2574</v>
      </c>
      <c r="E164" s="36" t="s">
        <v>2574</v>
      </c>
      <c r="F164" s="36" t="s">
        <v>258</v>
      </c>
      <c r="G164" s="261" t="s">
        <v>304</v>
      </c>
      <c r="H164" s="46" t="s">
        <v>1460</v>
      </c>
      <c r="I164" s="36">
        <v>173</v>
      </c>
      <c r="J164" s="36" t="s">
        <v>14742</v>
      </c>
      <c r="K164" s="37">
        <v>7803</v>
      </c>
      <c r="L164" s="49" t="s">
        <v>425</v>
      </c>
      <c r="M164" s="37" t="s">
        <v>4090</v>
      </c>
      <c r="N164" s="37"/>
      <c r="O164" s="37"/>
      <c r="P164" s="54"/>
      <c r="Q164" s="54"/>
      <c r="R164" s="36" t="s">
        <v>6318</v>
      </c>
      <c r="S164" s="36" t="s">
        <v>2308</v>
      </c>
      <c r="T164" s="36">
        <f t="shared" si="3"/>
        <v>153</v>
      </c>
      <c r="U164" s="11">
        <v>0</v>
      </c>
      <c r="V164" s="11"/>
      <c r="X164" s="213">
        <v>1</v>
      </c>
    </row>
    <row r="165" spans="1:24" x14ac:dyDescent="0.15">
      <c r="A165" s="35" t="s">
        <v>70</v>
      </c>
      <c r="B165" s="252" t="str">
        <f>HYPERLINK("http://phosphatome.net/3.0/database/gene/uid/HsapP036", "HsapP036")</f>
        <v>HsapP036</v>
      </c>
      <c r="C165" s="44" t="s">
        <v>2578</v>
      </c>
      <c r="D165" s="48" t="s">
        <v>2574</v>
      </c>
      <c r="E165" s="36" t="s">
        <v>2574</v>
      </c>
      <c r="F165" s="36" t="s">
        <v>258</v>
      </c>
      <c r="G165" s="261" t="s">
        <v>304</v>
      </c>
      <c r="H165" s="46" t="s">
        <v>1459</v>
      </c>
      <c r="I165" s="36">
        <v>167</v>
      </c>
      <c r="J165" s="36" t="s">
        <v>14742</v>
      </c>
      <c r="K165" s="37">
        <v>8073</v>
      </c>
      <c r="L165" s="49" t="s">
        <v>425</v>
      </c>
      <c r="M165" s="37" t="s">
        <v>4090</v>
      </c>
      <c r="N165" s="37"/>
      <c r="O165" s="37"/>
      <c r="P165" s="54"/>
      <c r="Q165" s="54"/>
      <c r="R165" s="36" t="s">
        <v>6319</v>
      </c>
      <c r="S165" s="36" t="s">
        <v>2308</v>
      </c>
      <c r="T165" s="36">
        <f t="shared" si="3"/>
        <v>153</v>
      </c>
      <c r="U165" s="11">
        <v>0</v>
      </c>
      <c r="V165" s="11"/>
      <c r="X165" s="213">
        <v>1</v>
      </c>
    </row>
    <row r="166" spans="1:24" x14ac:dyDescent="0.15">
      <c r="A166" s="35" t="s">
        <v>71</v>
      </c>
      <c r="B166" s="252" t="str">
        <f>HYPERLINK("http://phosphatome.net/3.0/database/gene/uid/HsapP037", "HsapP037")</f>
        <v>HsapP037</v>
      </c>
      <c r="C166" s="44" t="s">
        <v>2578</v>
      </c>
      <c r="D166" s="48" t="s">
        <v>2574</v>
      </c>
      <c r="E166" s="36" t="s">
        <v>2574</v>
      </c>
      <c r="F166" s="36" t="s">
        <v>258</v>
      </c>
      <c r="G166" s="261" t="s">
        <v>304</v>
      </c>
      <c r="H166" s="46" t="s">
        <v>1458</v>
      </c>
      <c r="I166" s="36">
        <v>173</v>
      </c>
      <c r="J166" s="36" t="s">
        <v>14742</v>
      </c>
      <c r="K166" s="37">
        <v>11156</v>
      </c>
      <c r="L166" s="49" t="s">
        <v>425</v>
      </c>
      <c r="M166" s="37" t="s">
        <v>4090</v>
      </c>
      <c r="N166" s="37"/>
      <c r="O166" s="37"/>
      <c r="P166" s="54"/>
      <c r="Q166" s="54"/>
      <c r="R166" s="36" t="s">
        <v>6317</v>
      </c>
      <c r="S166" s="36" t="s">
        <v>2308</v>
      </c>
      <c r="T166" s="36">
        <f t="shared" si="3"/>
        <v>153</v>
      </c>
      <c r="U166" s="11">
        <v>0</v>
      </c>
      <c r="V166" s="11"/>
      <c r="X166" s="213">
        <v>1</v>
      </c>
    </row>
    <row r="167" spans="1:24" x14ac:dyDescent="0.15">
      <c r="A167" s="35" t="s">
        <v>304</v>
      </c>
      <c r="B167" s="252" t="str">
        <f>HYPERLINK("http://phosphatome.net/3.0/database/gene/uid/MbreP013", "MbreP013")</f>
        <v>MbreP013</v>
      </c>
      <c r="C167" s="44" t="s">
        <v>1570</v>
      </c>
      <c r="D167" s="48" t="s">
        <v>2574</v>
      </c>
      <c r="E167" s="36" t="s">
        <v>2574</v>
      </c>
      <c r="F167" s="36" t="s">
        <v>258</v>
      </c>
      <c r="G167" s="261" t="s">
        <v>304</v>
      </c>
      <c r="H167" s="46" t="s">
        <v>1585</v>
      </c>
      <c r="I167" s="36">
        <v>161</v>
      </c>
      <c r="J167" s="36" t="s">
        <v>14742</v>
      </c>
      <c r="K167" s="37">
        <v>5892899</v>
      </c>
      <c r="L167" s="49" t="s">
        <v>425</v>
      </c>
      <c r="M167" s="37" t="s">
        <v>4090</v>
      </c>
      <c r="N167" s="37"/>
      <c r="O167" s="37"/>
      <c r="P167" s="54"/>
      <c r="Q167" s="54"/>
      <c r="R167" s="36" t="s">
        <v>6320</v>
      </c>
      <c r="S167" s="36" t="s">
        <v>2308</v>
      </c>
      <c r="T167" s="36">
        <f t="shared" si="3"/>
        <v>147</v>
      </c>
      <c r="U167" s="11">
        <v>0</v>
      </c>
      <c r="V167" s="11"/>
      <c r="X167" s="213">
        <v>1</v>
      </c>
    </row>
    <row r="168" spans="1:24" x14ac:dyDescent="0.15">
      <c r="A168" s="35" t="s">
        <v>304</v>
      </c>
      <c r="B168" s="252" t="str">
        <f>HYPERLINK("http://phosphatome.net/3.0/database/gene/uid/NvecP016", "NvecP016")</f>
        <v>NvecP016</v>
      </c>
      <c r="C168" s="44" t="s">
        <v>1646</v>
      </c>
      <c r="D168" s="48" t="s">
        <v>2574</v>
      </c>
      <c r="E168" s="36" t="s">
        <v>2574</v>
      </c>
      <c r="F168" s="36" t="s">
        <v>258</v>
      </c>
      <c r="G168" s="261" t="s">
        <v>304</v>
      </c>
      <c r="H168" s="46" t="s">
        <v>2090</v>
      </c>
      <c r="I168" s="36">
        <v>154</v>
      </c>
      <c r="J168" s="36" t="s">
        <v>14743</v>
      </c>
      <c r="K168" s="37">
        <v>5508658</v>
      </c>
      <c r="L168" s="49" t="s">
        <v>425</v>
      </c>
      <c r="M168" s="37" t="s">
        <v>4090</v>
      </c>
      <c r="N168" s="37"/>
      <c r="O168" s="37"/>
      <c r="P168" s="54"/>
      <c r="Q168" s="54"/>
      <c r="R168" s="36" t="s">
        <v>3814</v>
      </c>
      <c r="S168" s="36" t="s">
        <v>2308</v>
      </c>
      <c r="T168" s="36">
        <f t="shared" si="3"/>
        <v>138</v>
      </c>
      <c r="U168" s="11">
        <v>0</v>
      </c>
      <c r="V168" s="11"/>
      <c r="X168" s="213">
        <v>1</v>
      </c>
    </row>
    <row r="169" spans="1:24" x14ac:dyDescent="0.15">
      <c r="A169" s="35" t="s">
        <v>304</v>
      </c>
      <c r="B169" s="252" t="str">
        <f>HYPERLINK("http://phosphatome.net/3.0/database/gene/uid/SpurP022", "SpurP022")</f>
        <v>SpurP022</v>
      </c>
      <c r="C169" s="44" t="s">
        <v>2579</v>
      </c>
      <c r="D169" s="48" t="s">
        <v>2574</v>
      </c>
      <c r="E169" s="36" t="s">
        <v>2574</v>
      </c>
      <c r="F169" s="36" t="s">
        <v>258</v>
      </c>
      <c r="G169" s="261" t="s">
        <v>304</v>
      </c>
      <c r="H169" s="46" t="s">
        <v>2168</v>
      </c>
      <c r="I169" s="36">
        <v>174</v>
      </c>
      <c r="J169" s="36" t="s">
        <v>14743</v>
      </c>
      <c r="K169" s="37">
        <v>763053</v>
      </c>
      <c r="L169" s="49" t="s">
        <v>2461</v>
      </c>
      <c r="M169" s="37" t="s">
        <v>4090</v>
      </c>
      <c r="N169" s="37"/>
      <c r="O169" s="37"/>
      <c r="P169" s="54"/>
      <c r="Q169" s="54"/>
      <c r="R169" s="36" t="s">
        <v>6321</v>
      </c>
      <c r="S169" s="36" t="s">
        <v>2308</v>
      </c>
      <c r="T169" s="36">
        <f t="shared" si="3"/>
        <v>153</v>
      </c>
      <c r="U169" s="11">
        <v>0</v>
      </c>
      <c r="V169" s="11"/>
      <c r="X169" s="213">
        <v>1</v>
      </c>
    </row>
    <row r="170" spans="1:24" x14ac:dyDescent="0.15">
      <c r="A170" s="35" t="s">
        <v>72</v>
      </c>
      <c r="B170" s="252" t="str">
        <f>HYPERLINK("http://phosphatome.net/3.0/database/gene/uid/AqueP013", "AqueP013")</f>
        <v>AqueP013</v>
      </c>
      <c r="C170" s="44" t="s">
        <v>364</v>
      </c>
      <c r="D170" s="48" t="s">
        <v>2574</v>
      </c>
      <c r="E170" s="36" t="s">
        <v>2574</v>
      </c>
      <c r="F170" s="36" t="s">
        <v>258</v>
      </c>
      <c r="G170" s="261" t="s">
        <v>72</v>
      </c>
      <c r="H170" s="46" t="s">
        <v>1985</v>
      </c>
      <c r="I170" s="36">
        <v>544</v>
      </c>
      <c r="J170" s="36" t="s">
        <v>14743</v>
      </c>
      <c r="K170" s="37">
        <v>100639092</v>
      </c>
      <c r="L170" s="49" t="s">
        <v>3258</v>
      </c>
      <c r="M170" s="37" t="s">
        <v>4090</v>
      </c>
      <c r="N170" s="37"/>
      <c r="O170" s="37"/>
      <c r="P170" s="54"/>
      <c r="Q170" s="54"/>
      <c r="R170" s="36" t="s">
        <v>6322</v>
      </c>
      <c r="S170" s="36" t="s">
        <v>2308</v>
      </c>
      <c r="T170" s="36">
        <f t="shared" si="3"/>
        <v>164</v>
      </c>
      <c r="U170" s="11">
        <v>0</v>
      </c>
      <c r="V170" s="11"/>
      <c r="X170" s="213">
        <v>1</v>
      </c>
    </row>
    <row r="171" spans="1:24" x14ac:dyDescent="0.15">
      <c r="A171" s="35" t="s">
        <v>72</v>
      </c>
      <c r="B171" s="252" t="str">
        <f>HYPERLINK("http://phosphatome.net/3.0/database/gene/uid/CeleP163", "CeleP163")</f>
        <v>CeleP163</v>
      </c>
      <c r="C171" s="44" t="s">
        <v>456</v>
      </c>
      <c r="D171" s="48" t="s">
        <v>2574</v>
      </c>
      <c r="E171" s="36" t="s">
        <v>2574</v>
      </c>
      <c r="F171" s="36" t="s">
        <v>258</v>
      </c>
      <c r="G171" s="261" t="s">
        <v>72</v>
      </c>
      <c r="H171" s="46" t="s">
        <v>659</v>
      </c>
      <c r="I171" s="36">
        <v>446</v>
      </c>
      <c r="J171" s="36" t="s">
        <v>14742</v>
      </c>
      <c r="K171" s="37">
        <v>177510</v>
      </c>
      <c r="L171" s="49" t="s">
        <v>425</v>
      </c>
      <c r="M171" s="37" t="s">
        <v>4090</v>
      </c>
      <c r="N171" s="37"/>
      <c r="O171" s="37"/>
      <c r="P171" s="54"/>
      <c r="Q171" s="54"/>
      <c r="R171" s="36" t="s">
        <v>6323</v>
      </c>
      <c r="S171" s="36" t="s">
        <v>2308</v>
      </c>
      <c r="T171" s="36">
        <f t="shared" si="3"/>
        <v>164</v>
      </c>
      <c r="U171" s="11">
        <v>0</v>
      </c>
      <c r="V171" s="11"/>
      <c r="X171" s="213">
        <v>1</v>
      </c>
    </row>
    <row r="172" spans="1:24" x14ac:dyDescent="0.15">
      <c r="A172" s="35" t="s">
        <v>72</v>
      </c>
      <c r="B172" s="252" t="str">
        <f>HYPERLINK("http://phosphatome.net/3.0/database/gene/uid/HsapP038", "HsapP038")</f>
        <v>HsapP038</v>
      </c>
      <c r="C172" s="44" t="s">
        <v>2578</v>
      </c>
      <c r="D172" s="48" t="s">
        <v>2574</v>
      </c>
      <c r="E172" s="36" t="s">
        <v>2574</v>
      </c>
      <c r="F172" s="36" t="s">
        <v>258</v>
      </c>
      <c r="G172" s="261" t="s">
        <v>72</v>
      </c>
      <c r="H172" s="46" t="s">
        <v>1461</v>
      </c>
      <c r="I172" s="36">
        <v>808</v>
      </c>
      <c r="J172" s="36" t="s">
        <v>14742</v>
      </c>
      <c r="K172" s="37">
        <v>138639</v>
      </c>
      <c r="L172" s="49" t="s">
        <v>425</v>
      </c>
      <c r="M172" s="37" t="s">
        <v>4090</v>
      </c>
      <c r="N172" s="37"/>
      <c r="O172" s="37"/>
      <c r="P172" s="54"/>
      <c r="Q172" s="54"/>
      <c r="R172" s="36" t="s">
        <v>6324</v>
      </c>
      <c r="S172" s="36" t="s">
        <v>2308</v>
      </c>
      <c r="T172" s="36">
        <f t="shared" si="3"/>
        <v>165</v>
      </c>
      <c r="U172" s="11">
        <v>0</v>
      </c>
      <c r="V172" s="11"/>
      <c r="X172" s="213">
        <v>1</v>
      </c>
    </row>
    <row r="173" spans="1:24" x14ac:dyDescent="0.15">
      <c r="A173" s="35" t="s">
        <v>4252</v>
      </c>
      <c r="B173" s="252" t="str">
        <f>HYPERLINK("http://phosphatome.net/3.0/database/gene/uid/MbreP014", "MbreP014")</f>
        <v>MbreP014</v>
      </c>
      <c r="C173" s="44" t="s">
        <v>1570</v>
      </c>
      <c r="D173" s="48" t="s">
        <v>2574</v>
      </c>
      <c r="E173" s="36" t="s">
        <v>2574</v>
      </c>
      <c r="F173" s="36" t="s">
        <v>258</v>
      </c>
      <c r="G173" s="261" t="s">
        <v>72</v>
      </c>
      <c r="H173" s="46" t="s">
        <v>1586</v>
      </c>
      <c r="I173" s="36">
        <v>476</v>
      </c>
      <c r="J173" s="36" t="s">
        <v>14742</v>
      </c>
      <c r="K173" s="37">
        <v>5895533</v>
      </c>
      <c r="L173" s="49" t="s">
        <v>3258</v>
      </c>
      <c r="M173" s="37" t="s">
        <v>4090</v>
      </c>
      <c r="N173" s="37"/>
      <c r="O173" s="37"/>
      <c r="P173" s="54"/>
      <c r="Q173" s="54"/>
      <c r="R173" s="36" t="s">
        <v>6325</v>
      </c>
      <c r="S173" s="36" t="s">
        <v>2308</v>
      </c>
      <c r="T173" s="36">
        <f t="shared" si="3"/>
        <v>165</v>
      </c>
      <c r="U173" s="11">
        <v>0</v>
      </c>
      <c r="V173" s="11"/>
      <c r="X173" s="213">
        <v>1</v>
      </c>
    </row>
    <row r="174" spans="1:24" x14ac:dyDescent="0.15">
      <c r="A174" s="35" t="s">
        <v>4253</v>
      </c>
      <c r="B174" s="252" t="str">
        <f>HYPERLINK("http://phosphatome.net/3.0/database/gene/uid/MbreP015", "MbreP015")</f>
        <v>MbreP015</v>
      </c>
      <c r="C174" s="44" t="s">
        <v>1570</v>
      </c>
      <c r="D174" s="48" t="s">
        <v>2574</v>
      </c>
      <c r="E174" s="36" t="s">
        <v>2574</v>
      </c>
      <c r="F174" s="36" t="s">
        <v>258</v>
      </c>
      <c r="G174" s="261" t="s">
        <v>72</v>
      </c>
      <c r="H174" s="46" t="s">
        <v>14909</v>
      </c>
      <c r="I174" s="36">
        <v>291</v>
      </c>
      <c r="J174" s="36" t="s">
        <v>14743</v>
      </c>
      <c r="K174" s="37">
        <v>5891181</v>
      </c>
      <c r="L174" s="49" t="s">
        <v>3258</v>
      </c>
      <c r="M174" s="37" t="s">
        <v>4090</v>
      </c>
      <c r="N174" s="37"/>
      <c r="O174" s="37"/>
      <c r="P174" s="54"/>
      <c r="Q174" s="54" t="s">
        <v>5568</v>
      </c>
      <c r="R174" s="36" t="s">
        <v>6326</v>
      </c>
      <c r="S174" s="36" t="s">
        <v>2308</v>
      </c>
      <c r="T174" s="36">
        <f t="shared" si="3"/>
        <v>146</v>
      </c>
      <c r="U174" s="11">
        <v>0</v>
      </c>
      <c r="V174" s="11"/>
      <c r="X174" s="213">
        <v>1</v>
      </c>
    </row>
    <row r="175" spans="1:24" x14ac:dyDescent="0.15">
      <c r="A175" s="35" t="s">
        <v>72</v>
      </c>
      <c r="B175" s="252" t="str">
        <f>HYPERLINK("http://phosphatome.net/3.0/database/gene/uid/NvecP017", "NvecP017")</f>
        <v>NvecP017</v>
      </c>
      <c r="C175" s="44" t="s">
        <v>1646</v>
      </c>
      <c r="D175" s="48" t="s">
        <v>2574</v>
      </c>
      <c r="E175" s="36" t="s">
        <v>2574</v>
      </c>
      <c r="F175" s="36" t="s">
        <v>258</v>
      </c>
      <c r="G175" s="261" t="s">
        <v>72</v>
      </c>
      <c r="H175" s="46" t="s">
        <v>2091</v>
      </c>
      <c r="I175" s="36">
        <v>253</v>
      </c>
      <c r="J175" s="36" t="s">
        <v>14743</v>
      </c>
      <c r="K175" s="37">
        <v>5510219</v>
      </c>
      <c r="L175" s="49" t="s">
        <v>425</v>
      </c>
      <c r="M175" s="37" t="s">
        <v>4090</v>
      </c>
      <c r="N175" s="37"/>
      <c r="O175" s="37"/>
      <c r="P175" s="54"/>
      <c r="Q175" s="54"/>
      <c r="R175" s="36" t="s">
        <v>6327</v>
      </c>
      <c r="S175" s="36" t="s">
        <v>2308</v>
      </c>
      <c r="T175" s="36">
        <f t="shared" si="3"/>
        <v>163</v>
      </c>
      <c r="U175" s="11">
        <v>0</v>
      </c>
      <c r="V175" s="11"/>
      <c r="X175" s="213">
        <v>1</v>
      </c>
    </row>
    <row r="176" spans="1:24" x14ac:dyDescent="0.15">
      <c r="A176" s="35" t="s">
        <v>72</v>
      </c>
      <c r="B176" s="252" t="str">
        <f>HYPERLINK("http://phosphatome.net/3.0/database/gene/uid/SpurP023", "SpurP023")</f>
        <v>SpurP023</v>
      </c>
      <c r="C176" s="44" t="s">
        <v>2579</v>
      </c>
      <c r="D176" s="48" t="s">
        <v>2574</v>
      </c>
      <c r="E176" s="36" t="s">
        <v>2574</v>
      </c>
      <c r="F176" s="36" t="s">
        <v>258</v>
      </c>
      <c r="G176" s="261" t="s">
        <v>72</v>
      </c>
      <c r="H176" s="46" t="s">
        <v>2169</v>
      </c>
      <c r="I176" s="36">
        <v>698</v>
      </c>
      <c r="J176" s="36" t="s">
        <v>14743</v>
      </c>
      <c r="K176" s="37">
        <v>100890521</v>
      </c>
      <c r="L176" s="49" t="s">
        <v>2461</v>
      </c>
      <c r="M176" s="37" t="s">
        <v>4090</v>
      </c>
      <c r="N176" s="37"/>
      <c r="O176" s="37"/>
      <c r="P176" s="54"/>
      <c r="Q176" s="54"/>
      <c r="R176" s="36" t="s">
        <v>6328</v>
      </c>
      <c r="S176" s="36" t="s">
        <v>2308</v>
      </c>
      <c r="T176" s="36">
        <f t="shared" si="3"/>
        <v>161</v>
      </c>
      <c r="U176" s="11">
        <v>0</v>
      </c>
      <c r="V176" s="11"/>
      <c r="X176" s="213">
        <v>1</v>
      </c>
    </row>
    <row r="177" spans="1:24" x14ac:dyDescent="0.15">
      <c r="A177" s="35" t="s">
        <v>73</v>
      </c>
      <c r="B177" s="252" t="str">
        <f>HYPERLINK("http://phosphatome.net/3.0/database/gene/uid/AqueP014", "AqueP014")</f>
        <v>AqueP014</v>
      </c>
      <c r="C177" s="44" t="s">
        <v>364</v>
      </c>
      <c r="D177" s="48" t="s">
        <v>2574</v>
      </c>
      <c r="E177" s="36" t="s">
        <v>2574</v>
      </c>
      <c r="F177" s="36" t="s">
        <v>258</v>
      </c>
      <c r="G177" s="261" t="s">
        <v>73</v>
      </c>
      <c r="H177" s="46" t="s">
        <v>1986</v>
      </c>
      <c r="I177" s="36">
        <v>200</v>
      </c>
      <c r="J177" s="36" t="s">
        <v>14743</v>
      </c>
      <c r="K177" s="37">
        <v>100641157</v>
      </c>
      <c r="L177" s="49" t="s">
        <v>3258</v>
      </c>
      <c r="M177" s="37" t="s">
        <v>4090</v>
      </c>
      <c r="N177" s="37"/>
      <c r="O177" s="37"/>
      <c r="P177" s="54"/>
      <c r="Q177" s="54"/>
      <c r="R177" s="36" t="s">
        <v>6329</v>
      </c>
      <c r="S177" s="36" t="s">
        <v>2308</v>
      </c>
      <c r="T177" s="36">
        <f t="shared" si="3"/>
        <v>152</v>
      </c>
      <c r="U177" s="11">
        <v>0</v>
      </c>
      <c r="V177" s="11"/>
      <c r="X177" s="213">
        <v>1</v>
      </c>
    </row>
    <row r="178" spans="1:24" x14ac:dyDescent="0.15">
      <c r="A178" s="35" t="s">
        <v>73</v>
      </c>
      <c r="B178" s="252" t="str">
        <f>HYPERLINK("http://phosphatome.net/3.0/database/gene/uid/CeleP164", "CeleP164")</f>
        <v>CeleP164</v>
      </c>
      <c r="C178" s="44" t="s">
        <v>456</v>
      </c>
      <c r="D178" s="48" t="s">
        <v>2574</v>
      </c>
      <c r="E178" s="36" t="s">
        <v>2574</v>
      </c>
      <c r="F178" s="36" t="s">
        <v>258</v>
      </c>
      <c r="G178" s="261" t="s">
        <v>73</v>
      </c>
      <c r="H178" s="46" t="s">
        <v>660</v>
      </c>
      <c r="I178" s="36">
        <v>189</v>
      </c>
      <c r="J178" s="36" t="s">
        <v>14742</v>
      </c>
      <c r="K178" s="37">
        <v>174381</v>
      </c>
      <c r="L178" s="49" t="s">
        <v>3258</v>
      </c>
      <c r="M178" s="37" t="s">
        <v>4090</v>
      </c>
      <c r="N178" s="37"/>
      <c r="O178" s="37"/>
      <c r="P178" s="54"/>
      <c r="Q178" s="54"/>
      <c r="R178" s="36" t="s">
        <v>6330</v>
      </c>
      <c r="S178" s="36" t="s">
        <v>2308</v>
      </c>
      <c r="T178" s="36">
        <f t="shared" si="3"/>
        <v>156</v>
      </c>
      <c r="U178" s="11">
        <v>0</v>
      </c>
      <c r="V178" s="11"/>
      <c r="X178" s="213">
        <v>1</v>
      </c>
    </row>
    <row r="179" spans="1:24" x14ac:dyDescent="0.15">
      <c r="A179" s="35" t="s">
        <v>945</v>
      </c>
      <c r="B179" s="252" t="str">
        <f>HYPERLINK("http://phosphatome.net/3.0/database/gene/uid/DdisP021", "DdisP021")</f>
        <v>DdisP021</v>
      </c>
      <c r="C179" s="44" t="s">
        <v>915</v>
      </c>
      <c r="D179" s="48" t="s">
        <v>2574</v>
      </c>
      <c r="E179" s="36" t="s">
        <v>2574</v>
      </c>
      <c r="F179" s="36" t="s">
        <v>258</v>
      </c>
      <c r="G179" s="261" t="s">
        <v>73</v>
      </c>
      <c r="H179" s="46" t="s">
        <v>946</v>
      </c>
      <c r="I179" s="36">
        <v>232</v>
      </c>
      <c r="J179" s="36" t="s">
        <v>14742</v>
      </c>
      <c r="K179" s="37">
        <v>8618583</v>
      </c>
      <c r="L179" s="49" t="s">
        <v>425</v>
      </c>
      <c r="M179" s="37" t="s">
        <v>4090</v>
      </c>
      <c r="N179" s="37"/>
      <c r="O179" s="37"/>
      <c r="P179" s="54"/>
      <c r="Q179" s="54"/>
      <c r="R179" s="36" t="s">
        <v>6331</v>
      </c>
      <c r="S179" s="36" t="s">
        <v>2308</v>
      </c>
      <c r="T179" s="36">
        <f t="shared" si="3"/>
        <v>145</v>
      </c>
      <c r="U179" s="11">
        <v>0</v>
      </c>
      <c r="V179" s="11"/>
      <c r="X179" s="213">
        <v>1</v>
      </c>
    </row>
    <row r="180" spans="1:24" x14ac:dyDescent="0.15">
      <c r="A180" s="35" t="s">
        <v>1197</v>
      </c>
      <c r="B180" s="252" t="str">
        <f>HYPERLINK("http://phosphatome.net/3.0/database/gene/uid/DmelP024", "DmelP024")</f>
        <v>DmelP024</v>
      </c>
      <c r="C180" s="44" t="s">
        <v>2503</v>
      </c>
      <c r="D180" s="48" t="s">
        <v>2574</v>
      </c>
      <c r="E180" s="36" t="s">
        <v>2574</v>
      </c>
      <c r="F180" s="36" t="s">
        <v>258</v>
      </c>
      <c r="G180" s="261" t="s">
        <v>73</v>
      </c>
      <c r="H180" s="46" t="s">
        <v>1198</v>
      </c>
      <c r="I180" s="36">
        <v>200</v>
      </c>
      <c r="J180" s="36" t="s">
        <v>14742</v>
      </c>
      <c r="K180" s="37">
        <v>42807</v>
      </c>
      <c r="L180" s="49" t="s">
        <v>425</v>
      </c>
      <c r="M180" s="37" t="s">
        <v>4090</v>
      </c>
      <c r="N180" s="37"/>
      <c r="O180" s="37"/>
      <c r="P180" s="54"/>
      <c r="Q180" s="54"/>
      <c r="R180" s="36" t="s">
        <v>6332</v>
      </c>
      <c r="S180" s="36" t="s">
        <v>2308</v>
      </c>
      <c r="T180" s="36">
        <f t="shared" si="3"/>
        <v>165</v>
      </c>
      <c r="U180" s="11">
        <v>0</v>
      </c>
      <c r="V180" s="11"/>
      <c r="X180" s="213">
        <v>1</v>
      </c>
    </row>
    <row r="181" spans="1:24" x14ac:dyDescent="0.15">
      <c r="A181" s="35" t="s">
        <v>73</v>
      </c>
      <c r="B181" s="252" t="str">
        <f>HYPERLINK("http://phosphatome.net/3.0/database/gene/uid/HsapP039", "HsapP039")</f>
        <v>HsapP039</v>
      </c>
      <c r="C181" s="44" t="s">
        <v>2578</v>
      </c>
      <c r="D181" s="48" t="s">
        <v>2574</v>
      </c>
      <c r="E181" s="36" t="s">
        <v>2574</v>
      </c>
      <c r="F181" s="36" t="s">
        <v>258</v>
      </c>
      <c r="G181" s="261" t="s">
        <v>73</v>
      </c>
      <c r="H181" s="46" t="s">
        <v>1462</v>
      </c>
      <c r="I181" s="36">
        <v>201</v>
      </c>
      <c r="J181" s="36" t="s">
        <v>14742</v>
      </c>
      <c r="K181" s="37">
        <v>114971</v>
      </c>
      <c r="L181" s="49" t="s">
        <v>425</v>
      </c>
      <c r="M181" s="37" t="s">
        <v>4090</v>
      </c>
      <c r="N181" s="37"/>
      <c r="O181" s="37"/>
      <c r="P181" s="54"/>
      <c r="Q181" s="54"/>
      <c r="R181" s="36" t="s">
        <v>6333</v>
      </c>
      <c r="S181" s="36" t="s">
        <v>2308</v>
      </c>
      <c r="T181" s="36">
        <f t="shared" si="3"/>
        <v>153</v>
      </c>
      <c r="U181" s="11">
        <v>0</v>
      </c>
      <c r="V181" s="11"/>
      <c r="X181" s="213">
        <v>1</v>
      </c>
    </row>
    <row r="182" spans="1:24" x14ac:dyDescent="0.15">
      <c r="A182" s="35" t="s">
        <v>73</v>
      </c>
      <c r="B182" s="252" t="str">
        <f>HYPERLINK("http://phosphatome.net/3.0/database/gene/uid/MbreP016", "MbreP016")</f>
        <v>MbreP016</v>
      </c>
      <c r="C182" s="44" t="s">
        <v>1570</v>
      </c>
      <c r="D182" s="48" t="s">
        <v>2574</v>
      </c>
      <c r="E182" s="36" t="s">
        <v>2574</v>
      </c>
      <c r="F182" s="36" t="s">
        <v>258</v>
      </c>
      <c r="G182" s="261" t="s">
        <v>73</v>
      </c>
      <c r="H182" s="46" t="s">
        <v>2044</v>
      </c>
      <c r="I182" s="36">
        <v>322</v>
      </c>
      <c r="J182" s="36" t="s">
        <v>14743</v>
      </c>
      <c r="K182" s="37" t="s">
        <v>2322</v>
      </c>
      <c r="L182" s="49" t="s">
        <v>425</v>
      </c>
      <c r="M182" s="37" t="s">
        <v>4090</v>
      </c>
      <c r="N182" s="37"/>
      <c r="O182" s="37"/>
      <c r="P182" s="54"/>
      <c r="Q182" s="54"/>
      <c r="R182" s="36" t="s">
        <v>6334</v>
      </c>
      <c r="S182" s="36" t="s">
        <v>2308</v>
      </c>
      <c r="T182" s="36">
        <f t="shared" si="3"/>
        <v>176</v>
      </c>
      <c r="U182" s="11">
        <v>0</v>
      </c>
      <c r="V182" s="11"/>
      <c r="X182" s="213">
        <v>1</v>
      </c>
    </row>
    <row r="183" spans="1:24" x14ac:dyDescent="0.15">
      <c r="A183" s="35" t="s">
        <v>4310</v>
      </c>
      <c r="B183" s="252" t="str">
        <f>HYPERLINK("http://phosphatome.net/3.0/database/gene/uid/NvecP019", "NvecP019")</f>
        <v>NvecP019</v>
      </c>
      <c r="C183" s="44" t="s">
        <v>1646</v>
      </c>
      <c r="D183" s="48" t="s">
        <v>2574</v>
      </c>
      <c r="E183" s="36" t="s">
        <v>2574</v>
      </c>
      <c r="F183" s="36" t="s">
        <v>258</v>
      </c>
      <c r="G183" s="261" t="s">
        <v>73</v>
      </c>
      <c r="H183" s="46" t="s">
        <v>2092</v>
      </c>
      <c r="I183" s="36">
        <v>256</v>
      </c>
      <c r="J183" s="36" t="s">
        <v>14743</v>
      </c>
      <c r="K183" s="37">
        <v>5512403</v>
      </c>
      <c r="L183" s="49" t="s">
        <v>3258</v>
      </c>
      <c r="M183" s="37" t="s">
        <v>4090</v>
      </c>
      <c r="N183" s="37"/>
      <c r="O183" s="37"/>
      <c r="P183" s="54"/>
      <c r="Q183" s="54"/>
      <c r="R183" s="36" t="s">
        <v>6335</v>
      </c>
      <c r="S183" s="36" t="s">
        <v>2308</v>
      </c>
      <c r="T183" s="36">
        <f t="shared" si="3"/>
        <v>153</v>
      </c>
      <c r="U183" s="11">
        <v>0</v>
      </c>
      <c r="V183" s="11"/>
      <c r="X183" s="213">
        <v>1</v>
      </c>
    </row>
    <row r="184" spans="1:24" x14ac:dyDescent="0.15">
      <c r="A184" s="35" t="s">
        <v>4311</v>
      </c>
      <c r="B184" s="252" t="str">
        <f>HYPERLINK("http://phosphatome.net/3.0/database/gene/uid/NvecP018", "NvecP018")</f>
        <v>NvecP018</v>
      </c>
      <c r="C184" s="44" t="s">
        <v>1646</v>
      </c>
      <c r="D184" s="48" t="s">
        <v>2574</v>
      </c>
      <c r="E184" s="36" t="s">
        <v>2574</v>
      </c>
      <c r="F184" s="36" t="s">
        <v>258</v>
      </c>
      <c r="G184" s="261" t="s">
        <v>73</v>
      </c>
      <c r="H184" s="46" t="s">
        <v>2093</v>
      </c>
      <c r="I184" s="36">
        <v>180</v>
      </c>
      <c r="J184" s="36" t="s">
        <v>14743</v>
      </c>
      <c r="K184" s="37">
        <v>5517297</v>
      </c>
      <c r="L184" s="49" t="s">
        <v>425</v>
      </c>
      <c r="M184" s="37" t="s">
        <v>4090</v>
      </c>
      <c r="N184" s="37"/>
      <c r="O184" s="37"/>
      <c r="P184" s="54"/>
      <c r="Q184" s="54"/>
      <c r="R184" s="36" t="s">
        <v>6336</v>
      </c>
      <c r="S184" s="36" t="s">
        <v>2308</v>
      </c>
      <c r="T184" s="36">
        <f t="shared" si="3"/>
        <v>140</v>
      </c>
      <c r="U184" s="11">
        <v>0</v>
      </c>
      <c r="V184" s="11"/>
      <c r="X184" s="213">
        <v>1</v>
      </c>
    </row>
    <row r="185" spans="1:24" x14ac:dyDescent="0.15">
      <c r="A185" s="35" t="s">
        <v>73</v>
      </c>
      <c r="B185" s="252" t="str">
        <f>HYPERLINK("http://phosphatome.net/3.0/database/gene/uid/SpurP024", "SpurP024")</f>
        <v>SpurP024</v>
      </c>
      <c r="C185" s="44" t="s">
        <v>2579</v>
      </c>
      <c r="D185" s="48" t="s">
        <v>2574</v>
      </c>
      <c r="E185" s="36" t="s">
        <v>2574</v>
      </c>
      <c r="F185" s="36" t="s">
        <v>258</v>
      </c>
      <c r="G185" s="261" t="s">
        <v>73</v>
      </c>
      <c r="H185" s="46" t="s">
        <v>2170</v>
      </c>
      <c r="I185" s="36">
        <v>192</v>
      </c>
      <c r="J185" s="36" t="s">
        <v>14743</v>
      </c>
      <c r="K185" s="37">
        <v>755068</v>
      </c>
      <c r="L185" s="49" t="s">
        <v>2461</v>
      </c>
      <c r="M185" s="37" t="s">
        <v>4090</v>
      </c>
      <c r="N185" s="37"/>
      <c r="O185" s="37"/>
      <c r="P185" s="54"/>
      <c r="Q185" s="54"/>
      <c r="R185" s="36" t="s">
        <v>6337</v>
      </c>
      <c r="S185" s="36" t="s">
        <v>2308</v>
      </c>
      <c r="T185" s="36">
        <f t="shared" si="3"/>
        <v>153</v>
      </c>
      <c r="U185" s="11">
        <v>0</v>
      </c>
      <c r="V185" s="11"/>
      <c r="X185" s="213">
        <v>1</v>
      </c>
    </row>
    <row r="186" spans="1:24" x14ac:dyDescent="0.15">
      <c r="A186" s="35" t="s">
        <v>4200</v>
      </c>
      <c r="B186" s="252" t="str">
        <f>HYPERLINK("http://phosphatome.net/3.0/database/gene/uid/AqueP015", "AqueP015")</f>
        <v>AqueP015</v>
      </c>
      <c r="C186" s="44" t="s">
        <v>364</v>
      </c>
      <c r="D186" s="48" t="s">
        <v>2574</v>
      </c>
      <c r="E186" s="36" t="s">
        <v>2574</v>
      </c>
      <c r="F186" s="36" t="s">
        <v>258</v>
      </c>
      <c r="G186" s="261" t="s">
        <v>74</v>
      </c>
      <c r="H186" s="46" t="s">
        <v>404</v>
      </c>
      <c r="I186" s="36">
        <v>605</v>
      </c>
      <c r="J186" s="36" t="s">
        <v>14742</v>
      </c>
      <c r="K186" s="37">
        <v>100641677</v>
      </c>
      <c r="L186" s="49" t="s">
        <v>3258</v>
      </c>
      <c r="M186" s="37" t="s">
        <v>4097</v>
      </c>
      <c r="N186" s="37" t="s">
        <v>2308</v>
      </c>
      <c r="O186" s="37"/>
      <c r="P186" s="54"/>
      <c r="Q186" s="54"/>
      <c r="R186" s="36" t="s">
        <v>6338</v>
      </c>
      <c r="S186" s="36" t="s">
        <v>2308</v>
      </c>
      <c r="T186" s="36">
        <f t="shared" si="3"/>
        <v>171</v>
      </c>
      <c r="U186" s="11">
        <v>0</v>
      </c>
      <c r="V186" s="11"/>
      <c r="X186" s="213">
        <v>1</v>
      </c>
    </row>
    <row r="187" spans="1:24" x14ac:dyDescent="0.15">
      <c r="A187" s="35" t="s">
        <v>4201</v>
      </c>
      <c r="B187" s="252" t="str">
        <f>HYPERLINK("http://phosphatome.net/3.0/database/gene/uid/AqueP016", "AqueP016")</f>
        <v>AqueP016</v>
      </c>
      <c r="C187" s="44" t="s">
        <v>364</v>
      </c>
      <c r="D187" s="48" t="s">
        <v>2574</v>
      </c>
      <c r="E187" s="36" t="s">
        <v>2574</v>
      </c>
      <c r="F187" s="36" t="s">
        <v>258</v>
      </c>
      <c r="G187" s="261" t="s">
        <v>74</v>
      </c>
      <c r="H187" s="46" t="s">
        <v>403</v>
      </c>
      <c r="I187" s="36">
        <v>589</v>
      </c>
      <c r="J187" s="36" t="s">
        <v>14742</v>
      </c>
      <c r="K187" s="37">
        <v>100641550</v>
      </c>
      <c r="L187" s="49" t="s">
        <v>3258</v>
      </c>
      <c r="M187" s="37" t="s">
        <v>4097</v>
      </c>
      <c r="N187" s="37" t="s">
        <v>2308</v>
      </c>
      <c r="O187" s="37"/>
      <c r="P187" s="54"/>
      <c r="Q187" s="54"/>
      <c r="R187" s="36" t="s">
        <v>6339</v>
      </c>
      <c r="S187" s="36" t="s">
        <v>2308</v>
      </c>
      <c r="T187" s="36">
        <f t="shared" si="3"/>
        <v>149</v>
      </c>
      <c r="U187" s="11">
        <v>0</v>
      </c>
      <c r="V187" s="11"/>
      <c r="X187" s="213">
        <v>1</v>
      </c>
    </row>
    <row r="188" spans="1:24" x14ac:dyDescent="0.15">
      <c r="A188" s="35" t="s">
        <v>661</v>
      </c>
      <c r="B188" s="252" t="str">
        <f>HYPERLINK("http://phosphatome.net/3.0/database/gene/uid/CeleP045", "CeleP045")</f>
        <v>CeleP045</v>
      </c>
      <c r="C188" s="44" t="s">
        <v>456</v>
      </c>
      <c r="D188" s="48" t="s">
        <v>2574</v>
      </c>
      <c r="E188" s="36" t="s">
        <v>2574</v>
      </c>
      <c r="F188" s="36" t="s">
        <v>258</v>
      </c>
      <c r="G188" s="261" t="s">
        <v>74</v>
      </c>
      <c r="H188" s="46" t="s">
        <v>662</v>
      </c>
      <c r="I188" s="36">
        <v>623</v>
      </c>
      <c r="J188" s="36" t="s">
        <v>14742</v>
      </c>
      <c r="K188" s="37">
        <v>172814</v>
      </c>
      <c r="L188" s="49" t="s">
        <v>3258</v>
      </c>
      <c r="M188" s="37" t="s">
        <v>4097</v>
      </c>
      <c r="N188" s="37" t="s">
        <v>2308</v>
      </c>
      <c r="O188" s="37"/>
      <c r="P188" s="54"/>
      <c r="Q188" s="54"/>
      <c r="R188" s="36" t="s">
        <v>6340</v>
      </c>
      <c r="S188" s="36" t="s">
        <v>2308</v>
      </c>
      <c r="T188" s="36">
        <f t="shared" si="3"/>
        <v>171</v>
      </c>
      <c r="U188" s="11">
        <v>0</v>
      </c>
      <c r="V188" s="11"/>
      <c r="X188" s="213">
        <v>1</v>
      </c>
    </row>
    <row r="189" spans="1:24" x14ac:dyDescent="0.15">
      <c r="A189" s="35" t="s">
        <v>1199</v>
      </c>
      <c r="B189" s="252" t="str">
        <f>HYPERLINK("http://phosphatome.net/3.0/database/gene/uid/DmelP025", "DmelP025")</f>
        <v>DmelP025</v>
      </c>
      <c r="C189" s="44" t="s">
        <v>2503</v>
      </c>
      <c r="D189" s="48" t="s">
        <v>2574</v>
      </c>
      <c r="E189" s="36" t="s">
        <v>2574</v>
      </c>
      <c r="F189" s="36" t="s">
        <v>258</v>
      </c>
      <c r="G189" s="261" t="s">
        <v>74</v>
      </c>
      <c r="H189" s="46" t="s">
        <v>1200</v>
      </c>
      <c r="I189" s="36">
        <v>649</v>
      </c>
      <c r="J189" s="36" t="s">
        <v>14742</v>
      </c>
      <c r="K189" s="37">
        <v>32379</v>
      </c>
      <c r="L189" s="49" t="s">
        <v>425</v>
      </c>
      <c r="M189" s="37" t="s">
        <v>4097</v>
      </c>
      <c r="N189" s="37" t="s">
        <v>2308</v>
      </c>
      <c r="O189" s="37"/>
      <c r="P189" s="54"/>
      <c r="Q189" s="54"/>
      <c r="R189" s="36" t="s">
        <v>6341</v>
      </c>
      <c r="S189" s="36" t="s">
        <v>2308</v>
      </c>
      <c r="T189" s="36">
        <f t="shared" si="3"/>
        <v>171</v>
      </c>
      <c r="U189" s="11">
        <v>0</v>
      </c>
      <c r="V189" s="11"/>
      <c r="X189" s="213">
        <v>1</v>
      </c>
    </row>
    <row r="190" spans="1:24" x14ac:dyDescent="0.15">
      <c r="A190" s="35" t="s">
        <v>74</v>
      </c>
      <c r="B190" s="252" t="str">
        <f>HYPERLINK("http://phosphatome.net/3.0/database/gene/uid/HsapP040", "HsapP040")</f>
        <v>HsapP040</v>
      </c>
      <c r="C190" s="44" t="s">
        <v>2578</v>
      </c>
      <c r="D190" s="48" t="s">
        <v>2574</v>
      </c>
      <c r="E190" s="36" t="s">
        <v>2574</v>
      </c>
      <c r="F190" s="36" t="s">
        <v>258</v>
      </c>
      <c r="G190" s="261" t="s">
        <v>74</v>
      </c>
      <c r="H190" s="46" t="s">
        <v>1463</v>
      </c>
      <c r="I190" s="36">
        <v>597</v>
      </c>
      <c r="J190" s="36" t="s">
        <v>14742</v>
      </c>
      <c r="K190" s="37">
        <v>8732</v>
      </c>
      <c r="L190" s="49" t="s">
        <v>425</v>
      </c>
      <c r="M190" s="37" t="s">
        <v>4097</v>
      </c>
      <c r="N190" s="37" t="s">
        <v>2308</v>
      </c>
      <c r="O190" s="37"/>
      <c r="P190" s="54"/>
      <c r="Q190" s="54"/>
      <c r="R190" s="36" t="s">
        <v>6342</v>
      </c>
      <c r="S190" s="36" t="s">
        <v>2308</v>
      </c>
      <c r="T190" s="36">
        <f t="shared" si="3"/>
        <v>170</v>
      </c>
      <c r="U190" s="11">
        <v>0</v>
      </c>
      <c r="V190" s="11"/>
      <c r="X190" s="213">
        <v>1</v>
      </c>
    </row>
    <row r="191" spans="1:24" x14ac:dyDescent="0.15">
      <c r="A191" s="35" t="s">
        <v>4200</v>
      </c>
      <c r="B191" s="252" t="str">
        <f>HYPERLINK("http://phosphatome.net/3.0/database/gene/uid/MbreP017", "MbreP017")</f>
        <v>MbreP017</v>
      </c>
      <c r="C191" s="44" t="s">
        <v>1570</v>
      </c>
      <c r="D191" s="48" t="s">
        <v>2574</v>
      </c>
      <c r="E191" s="36" t="s">
        <v>2574</v>
      </c>
      <c r="F191" s="36" t="s">
        <v>258</v>
      </c>
      <c r="G191" s="261" t="s">
        <v>74</v>
      </c>
      <c r="H191" s="46" t="s">
        <v>2045</v>
      </c>
      <c r="I191" s="36">
        <v>735</v>
      </c>
      <c r="J191" s="36" t="s">
        <v>14743</v>
      </c>
      <c r="K191" s="37">
        <v>5894954</v>
      </c>
      <c r="L191" s="49" t="s">
        <v>3258</v>
      </c>
      <c r="M191" s="37" t="s">
        <v>4097</v>
      </c>
      <c r="N191" s="37" t="s">
        <v>2308</v>
      </c>
      <c r="O191" s="37"/>
      <c r="P191" s="54"/>
      <c r="Q191" s="54"/>
      <c r="R191" s="36" t="s">
        <v>6343</v>
      </c>
      <c r="S191" s="36" t="s">
        <v>2308</v>
      </c>
      <c r="T191" s="36">
        <f t="shared" si="3"/>
        <v>158</v>
      </c>
      <c r="U191" s="11">
        <v>0</v>
      </c>
      <c r="V191" s="11"/>
      <c r="X191" s="213">
        <v>2</v>
      </c>
    </row>
    <row r="192" spans="1:24" x14ac:dyDescent="0.15">
      <c r="A192" s="35" t="s">
        <v>4201</v>
      </c>
      <c r="B192" s="252" t="str">
        <f>HYPERLINK("http://phosphatome.net/3.0/database/gene/uid/MbreP018", "MbreP018")</f>
        <v>MbreP018</v>
      </c>
      <c r="C192" s="44" t="s">
        <v>1570</v>
      </c>
      <c r="D192" s="48" t="s">
        <v>2574</v>
      </c>
      <c r="E192" s="36" t="s">
        <v>2574</v>
      </c>
      <c r="F192" s="36" t="s">
        <v>258</v>
      </c>
      <c r="G192" s="261" t="s">
        <v>74</v>
      </c>
      <c r="H192" s="46" t="s">
        <v>1587</v>
      </c>
      <c r="I192" s="36">
        <v>482</v>
      </c>
      <c r="J192" s="36" t="s">
        <v>14742</v>
      </c>
      <c r="K192" s="37">
        <v>5893954</v>
      </c>
      <c r="L192" s="49" t="s">
        <v>3258</v>
      </c>
      <c r="M192" s="37" t="s">
        <v>4098</v>
      </c>
      <c r="N192" s="37" t="s">
        <v>14905</v>
      </c>
      <c r="O192" s="37"/>
      <c r="P192" s="54" t="s">
        <v>14906</v>
      </c>
      <c r="Q192" s="54"/>
      <c r="R192" s="36" t="s">
        <v>4020</v>
      </c>
      <c r="S192" s="36" t="s">
        <v>2308</v>
      </c>
      <c r="T192" s="36">
        <f t="shared" si="3"/>
        <v>130</v>
      </c>
      <c r="U192" s="11">
        <v>0</v>
      </c>
      <c r="V192" s="11"/>
      <c r="X192" s="213">
        <v>2</v>
      </c>
    </row>
    <row r="193" spans="1:24" x14ac:dyDescent="0.15">
      <c r="A193" s="35" t="s">
        <v>74</v>
      </c>
      <c r="B193" s="252" t="str">
        <f>HYPERLINK("http://phosphatome.net/3.0/database/gene/uid/NvecP020", "NvecP020")</f>
        <v>NvecP020</v>
      </c>
      <c r="C193" s="44" t="s">
        <v>1646</v>
      </c>
      <c r="D193" s="48" t="s">
        <v>2574</v>
      </c>
      <c r="E193" s="36" t="s">
        <v>2574</v>
      </c>
      <c r="F193" s="36" t="s">
        <v>258</v>
      </c>
      <c r="G193" s="261" t="s">
        <v>74</v>
      </c>
      <c r="H193" s="46" t="s">
        <v>1671</v>
      </c>
      <c r="I193" s="36">
        <v>590</v>
      </c>
      <c r="J193" s="36" t="s">
        <v>14742</v>
      </c>
      <c r="K193" s="37">
        <v>5511796</v>
      </c>
      <c r="L193" s="49" t="s">
        <v>425</v>
      </c>
      <c r="M193" s="37" t="s">
        <v>4097</v>
      </c>
      <c r="N193" s="37" t="s">
        <v>2308</v>
      </c>
      <c r="O193" s="37"/>
      <c r="P193" s="54"/>
      <c r="Q193" s="54"/>
      <c r="R193" s="36" t="s">
        <v>6344</v>
      </c>
      <c r="S193" s="36" t="s">
        <v>2308</v>
      </c>
      <c r="T193" s="36">
        <f t="shared" si="3"/>
        <v>170</v>
      </c>
      <c r="U193" s="11">
        <v>0</v>
      </c>
      <c r="V193" s="11"/>
      <c r="X193" s="213">
        <v>2</v>
      </c>
    </row>
    <row r="194" spans="1:24" x14ac:dyDescent="0.15">
      <c r="A194" s="35" t="s">
        <v>74</v>
      </c>
      <c r="B194" s="252" t="str">
        <f>HYPERLINK("http://phosphatome.net/3.0/database/gene/uid/SpurP025", "SpurP025")</f>
        <v>SpurP025</v>
      </c>
      <c r="C194" s="44" t="s">
        <v>2579</v>
      </c>
      <c r="D194" s="48" t="s">
        <v>2574</v>
      </c>
      <c r="E194" s="36" t="s">
        <v>2574</v>
      </c>
      <c r="F194" s="36" t="s">
        <v>258</v>
      </c>
      <c r="G194" s="261" t="s">
        <v>74</v>
      </c>
      <c r="H194" s="46" t="s">
        <v>1871</v>
      </c>
      <c r="I194" s="36">
        <v>613</v>
      </c>
      <c r="J194" s="36" t="s">
        <v>14742</v>
      </c>
      <c r="K194" s="37">
        <v>577418</v>
      </c>
      <c r="L194" s="49" t="s">
        <v>2461</v>
      </c>
      <c r="M194" s="37" t="s">
        <v>4097</v>
      </c>
      <c r="N194" s="37" t="s">
        <v>2308</v>
      </c>
      <c r="O194" s="37"/>
      <c r="P194" s="54"/>
      <c r="Q194" s="54"/>
      <c r="R194" s="36" t="s">
        <v>6345</v>
      </c>
      <c r="S194" s="36" t="s">
        <v>2308</v>
      </c>
      <c r="T194" s="36">
        <f t="shared" ref="T194:T257" si="4">LEN(R194)</f>
        <v>169</v>
      </c>
      <c r="U194" s="11">
        <v>0</v>
      </c>
      <c r="V194" s="11"/>
      <c r="X194" s="213">
        <v>2</v>
      </c>
    </row>
    <row r="195" spans="1:24" x14ac:dyDescent="0.15">
      <c r="A195" s="35" t="s">
        <v>4312</v>
      </c>
      <c r="B195" s="252" t="str">
        <f>HYPERLINK("http://phosphatome.net/3.0/database/gene/uid/AqueP017", "AqueP017")</f>
        <v>AqueP017</v>
      </c>
      <c r="C195" s="44" t="s">
        <v>364</v>
      </c>
      <c r="D195" s="48" t="s">
        <v>2574</v>
      </c>
      <c r="E195" s="36" t="s">
        <v>2574</v>
      </c>
      <c r="F195" s="36" t="s">
        <v>258</v>
      </c>
      <c r="G195" s="261" t="s">
        <v>305</v>
      </c>
      <c r="H195" s="46" t="s">
        <v>1987</v>
      </c>
      <c r="I195" s="36">
        <v>898</v>
      </c>
      <c r="J195" s="36" t="s">
        <v>14743</v>
      </c>
      <c r="K195" s="37">
        <v>100635036</v>
      </c>
      <c r="L195" s="49" t="s">
        <v>3258</v>
      </c>
      <c r="M195" s="37" t="s">
        <v>5565</v>
      </c>
      <c r="N195" s="37"/>
      <c r="O195" s="37"/>
      <c r="P195" s="54"/>
      <c r="Q195" s="54"/>
      <c r="R195" s="36" t="s">
        <v>6346</v>
      </c>
      <c r="S195" s="36" t="s">
        <v>2308</v>
      </c>
      <c r="T195" s="36">
        <f t="shared" si="4"/>
        <v>145</v>
      </c>
      <c r="U195" s="11">
        <v>0</v>
      </c>
      <c r="V195" s="11"/>
      <c r="X195" s="213">
        <v>2</v>
      </c>
    </row>
    <row r="196" spans="1:24" x14ac:dyDescent="0.15">
      <c r="A196" s="35" t="s">
        <v>1201</v>
      </c>
      <c r="B196" s="252" t="str">
        <f>HYPERLINK("http://phosphatome.net/3.0/database/gene/uid/DmelP026", "DmelP026")</f>
        <v>DmelP026</v>
      </c>
      <c r="C196" s="44" t="s">
        <v>2503</v>
      </c>
      <c r="D196" s="48" t="s">
        <v>2574</v>
      </c>
      <c r="E196" s="36" t="s">
        <v>2574</v>
      </c>
      <c r="F196" s="36" t="s">
        <v>258</v>
      </c>
      <c r="G196" s="261" t="s">
        <v>305</v>
      </c>
      <c r="H196" s="46" t="s">
        <v>1202</v>
      </c>
      <c r="I196" s="36">
        <v>1193</v>
      </c>
      <c r="J196" s="36" t="s">
        <v>14742</v>
      </c>
      <c r="K196" s="37">
        <v>42986</v>
      </c>
      <c r="L196" s="49" t="s">
        <v>425</v>
      </c>
      <c r="M196" s="37" t="s">
        <v>5565</v>
      </c>
      <c r="N196" s="37"/>
      <c r="O196" s="37"/>
      <c r="P196" s="54"/>
      <c r="Q196" s="54"/>
      <c r="R196" s="36" t="s">
        <v>6347</v>
      </c>
      <c r="S196" s="36" t="s">
        <v>2308</v>
      </c>
      <c r="T196" s="36">
        <f t="shared" si="4"/>
        <v>145</v>
      </c>
      <c r="U196" s="11">
        <v>0</v>
      </c>
      <c r="V196" s="11"/>
      <c r="X196" s="213">
        <v>2</v>
      </c>
    </row>
    <row r="197" spans="1:24" x14ac:dyDescent="0.15">
      <c r="A197" s="35" t="s">
        <v>75</v>
      </c>
      <c r="B197" s="252" t="str">
        <f>HYPERLINK("http://phosphatome.net/3.0/database/gene/uid/HsapP041", "HsapP041")</f>
        <v>HsapP041</v>
      </c>
      <c r="C197" s="44" t="s">
        <v>2578</v>
      </c>
      <c r="D197" s="48" t="s">
        <v>2574</v>
      </c>
      <c r="E197" s="36" t="s">
        <v>2574</v>
      </c>
      <c r="F197" s="36" t="s">
        <v>258</v>
      </c>
      <c r="G197" s="261" t="s">
        <v>305</v>
      </c>
      <c r="H197" s="46" t="s">
        <v>1465</v>
      </c>
      <c r="I197" s="36">
        <v>1049</v>
      </c>
      <c r="J197" s="36" t="s">
        <v>14742</v>
      </c>
      <c r="K197" s="37">
        <v>54434</v>
      </c>
      <c r="L197" s="49" t="s">
        <v>425</v>
      </c>
      <c r="M197" s="37" t="s">
        <v>5565</v>
      </c>
      <c r="N197" s="37"/>
      <c r="O197" s="37"/>
      <c r="P197" s="54"/>
      <c r="Q197" s="54"/>
      <c r="R197" s="36" t="s">
        <v>6349</v>
      </c>
      <c r="S197" s="36" t="s">
        <v>2308</v>
      </c>
      <c r="T197" s="36">
        <f t="shared" si="4"/>
        <v>145</v>
      </c>
      <c r="U197" s="11">
        <v>0</v>
      </c>
      <c r="V197" s="11"/>
      <c r="X197" s="213">
        <v>2</v>
      </c>
    </row>
    <row r="198" spans="1:24" x14ac:dyDescent="0.15">
      <c r="A198" s="35" t="s">
        <v>76</v>
      </c>
      <c r="B198" s="252" t="str">
        <f>HYPERLINK("http://phosphatome.net/3.0/database/gene/uid/HsapP042", "HsapP042")</f>
        <v>HsapP042</v>
      </c>
      <c r="C198" s="44" t="s">
        <v>2578</v>
      </c>
      <c r="D198" s="48" t="s">
        <v>2574</v>
      </c>
      <c r="E198" s="36" t="s">
        <v>2574</v>
      </c>
      <c r="F198" s="36" t="s">
        <v>258</v>
      </c>
      <c r="G198" s="261" t="s">
        <v>305</v>
      </c>
      <c r="H198" s="46" t="s">
        <v>1466</v>
      </c>
      <c r="I198" s="36">
        <v>1450</v>
      </c>
      <c r="J198" s="36" t="s">
        <v>14742</v>
      </c>
      <c r="K198" s="37">
        <v>85464</v>
      </c>
      <c r="L198" s="49" t="s">
        <v>425</v>
      </c>
      <c r="M198" s="37" t="s">
        <v>5565</v>
      </c>
      <c r="N198" s="37"/>
      <c r="O198" s="37"/>
      <c r="P198" s="54"/>
      <c r="Q198" s="54"/>
      <c r="R198" s="36" t="s">
        <v>6348</v>
      </c>
      <c r="S198" s="36" t="s">
        <v>2308</v>
      </c>
      <c r="T198" s="36">
        <f t="shared" si="4"/>
        <v>145</v>
      </c>
      <c r="U198" s="11">
        <v>0</v>
      </c>
      <c r="V198" s="11"/>
      <c r="X198" s="213">
        <v>2</v>
      </c>
    </row>
    <row r="199" spans="1:24" x14ac:dyDescent="0.15">
      <c r="A199" s="35" t="s">
        <v>77</v>
      </c>
      <c r="B199" s="252" t="str">
        <f>HYPERLINK("http://phosphatome.net/3.0/database/gene/uid/HsapP043", "HsapP043")</f>
        <v>HsapP043</v>
      </c>
      <c r="C199" s="44" t="s">
        <v>2578</v>
      </c>
      <c r="D199" s="48" t="s">
        <v>2574</v>
      </c>
      <c r="E199" s="36" t="s">
        <v>2574</v>
      </c>
      <c r="F199" s="36" t="s">
        <v>258</v>
      </c>
      <c r="G199" s="261" t="s">
        <v>305</v>
      </c>
      <c r="H199" s="46" t="s">
        <v>1464</v>
      </c>
      <c r="I199" s="36">
        <v>668</v>
      </c>
      <c r="J199" s="36" t="s">
        <v>14742</v>
      </c>
      <c r="K199" s="37">
        <v>54961</v>
      </c>
      <c r="L199" s="49" t="s">
        <v>425</v>
      </c>
      <c r="M199" s="37" t="s">
        <v>5565</v>
      </c>
      <c r="N199" s="37"/>
      <c r="O199" s="37"/>
      <c r="P199" s="54"/>
      <c r="Q199" s="54"/>
      <c r="R199" s="36" t="s">
        <v>6350</v>
      </c>
      <c r="S199" s="36" t="s">
        <v>2308</v>
      </c>
      <c r="T199" s="36">
        <f t="shared" si="4"/>
        <v>145</v>
      </c>
      <c r="U199" s="11">
        <v>0</v>
      </c>
      <c r="V199" s="11"/>
      <c r="X199" s="213">
        <v>2</v>
      </c>
    </row>
    <row r="200" spans="1:24" x14ac:dyDescent="0.15">
      <c r="A200" s="35" t="s">
        <v>4254</v>
      </c>
      <c r="B200" s="252" t="str">
        <f>HYPERLINK("http://phosphatome.net/3.0/database/gene/uid/MbreP019", "MbreP019")</f>
        <v>MbreP019</v>
      </c>
      <c r="C200" s="44" t="s">
        <v>1570</v>
      </c>
      <c r="D200" s="48" t="s">
        <v>2574</v>
      </c>
      <c r="E200" s="36" t="s">
        <v>2574</v>
      </c>
      <c r="F200" s="36" t="s">
        <v>258</v>
      </c>
      <c r="G200" s="261" t="s">
        <v>305</v>
      </c>
      <c r="H200" s="46" t="s">
        <v>1588</v>
      </c>
      <c r="I200" s="36">
        <v>1047</v>
      </c>
      <c r="J200" s="36" t="s">
        <v>14742</v>
      </c>
      <c r="K200" s="37">
        <v>5887878</v>
      </c>
      <c r="L200" s="49" t="s">
        <v>3258</v>
      </c>
      <c r="M200" s="37" t="s">
        <v>5566</v>
      </c>
      <c r="N200" s="37" t="s">
        <v>2877</v>
      </c>
      <c r="O200" s="37"/>
      <c r="P200" s="54" t="s">
        <v>5610</v>
      </c>
      <c r="Q200" s="54"/>
      <c r="R200" s="36" t="s">
        <v>6352</v>
      </c>
      <c r="S200" s="36" t="s">
        <v>2308</v>
      </c>
      <c r="T200" s="36">
        <f t="shared" si="4"/>
        <v>144</v>
      </c>
      <c r="U200" s="11">
        <v>0</v>
      </c>
      <c r="V200" s="11"/>
      <c r="X200" s="213">
        <v>2</v>
      </c>
    </row>
    <row r="201" spans="1:24" x14ac:dyDescent="0.15">
      <c r="A201" s="35" t="s">
        <v>4255</v>
      </c>
      <c r="B201" s="252" t="str">
        <f>HYPERLINK("http://phosphatome.net/3.0/database/gene/uid/MbreP020", "MbreP020")</f>
        <v>MbreP020</v>
      </c>
      <c r="C201" s="44" t="s">
        <v>1570</v>
      </c>
      <c r="D201" s="48" t="s">
        <v>2574</v>
      </c>
      <c r="E201" s="36" t="s">
        <v>2574</v>
      </c>
      <c r="F201" s="36" t="s">
        <v>258</v>
      </c>
      <c r="G201" s="261" t="s">
        <v>305</v>
      </c>
      <c r="H201" s="46" t="s">
        <v>2046</v>
      </c>
      <c r="I201" s="36">
        <v>477</v>
      </c>
      <c r="J201" s="36" t="s">
        <v>14743</v>
      </c>
      <c r="K201" s="37">
        <v>5888245</v>
      </c>
      <c r="L201" s="49" t="s">
        <v>3258</v>
      </c>
      <c r="M201" s="37" t="s">
        <v>4099</v>
      </c>
      <c r="N201" s="37"/>
      <c r="O201" s="37"/>
      <c r="P201" s="54"/>
      <c r="Q201" s="54" t="s">
        <v>5568</v>
      </c>
      <c r="R201" s="36" t="s">
        <v>6351</v>
      </c>
      <c r="S201" s="36" t="s">
        <v>2308</v>
      </c>
      <c r="T201" s="36">
        <f t="shared" si="4"/>
        <v>135</v>
      </c>
      <c r="U201" s="11">
        <v>0</v>
      </c>
      <c r="V201" s="11"/>
      <c r="X201" s="213">
        <v>2</v>
      </c>
    </row>
    <row r="202" spans="1:24" x14ac:dyDescent="0.15">
      <c r="A202" s="35" t="s">
        <v>4312</v>
      </c>
      <c r="B202" s="252" t="str">
        <f>HYPERLINK("http://phosphatome.net/3.0/database/gene/uid/NvecP021", "NvecP021")</f>
        <v>NvecP021</v>
      </c>
      <c r="C202" s="44" t="s">
        <v>1646</v>
      </c>
      <c r="D202" s="48" t="s">
        <v>2574</v>
      </c>
      <c r="E202" s="36" t="s">
        <v>2574</v>
      </c>
      <c r="F202" s="36" t="s">
        <v>258</v>
      </c>
      <c r="G202" s="261" t="s">
        <v>305</v>
      </c>
      <c r="H202" s="46" t="s">
        <v>2094</v>
      </c>
      <c r="I202" s="36">
        <v>1451</v>
      </c>
      <c r="J202" s="36" t="s">
        <v>14743</v>
      </c>
      <c r="K202" s="37">
        <v>5509216</v>
      </c>
      <c r="L202" s="49" t="s">
        <v>3258</v>
      </c>
      <c r="M202" s="37" t="s">
        <v>5565</v>
      </c>
      <c r="N202" s="37"/>
      <c r="O202" s="37"/>
      <c r="P202" s="54"/>
      <c r="Q202" s="54"/>
      <c r="R202" s="36" t="s">
        <v>6353</v>
      </c>
      <c r="S202" s="36" t="s">
        <v>2308</v>
      </c>
      <c r="T202" s="36">
        <f t="shared" si="4"/>
        <v>145</v>
      </c>
      <c r="U202" s="11">
        <v>0</v>
      </c>
      <c r="V202" s="11"/>
      <c r="X202" s="213">
        <v>2</v>
      </c>
    </row>
    <row r="203" spans="1:24" x14ac:dyDescent="0.15">
      <c r="A203" s="35" t="s">
        <v>4312</v>
      </c>
      <c r="B203" s="252" t="str">
        <f>HYPERLINK("http://phosphatome.net/3.0/database/gene/uid/SpurP026", "SpurP026")</f>
        <v>SpurP026</v>
      </c>
      <c r="C203" s="44" t="s">
        <v>2579</v>
      </c>
      <c r="D203" s="48" t="s">
        <v>2574</v>
      </c>
      <c r="E203" s="36" t="s">
        <v>2574</v>
      </c>
      <c r="F203" s="36" t="s">
        <v>258</v>
      </c>
      <c r="G203" s="261" t="s">
        <v>305</v>
      </c>
      <c r="H203" s="46" t="s">
        <v>14885</v>
      </c>
      <c r="I203" s="36">
        <v>1133</v>
      </c>
      <c r="J203" s="36" t="s">
        <v>14742</v>
      </c>
      <c r="K203" s="37">
        <v>575378</v>
      </c>
      <c r="L203" s="49" t="s">
        <v>2461</v>
      </c>
      <c r="M203" s="37" t="s">
        <v>5565</v>
      </c>
      <c r="N203" s="37"/>
      <c r="O203" s="37"/>
      <c r="P203" s="54"/>
      <c r="Q203" s="54"/>
      <c r="R203" s="36" t="s">
        <v>6354</v>
      </c>
      <c r="S203" s="36" t="s">
        <v>2308</v>
      </c>
      <c r="T203" s="36">
        <f t="shared" si="4"/>
        <v>145</v>
      </c>
      <c r="U203" s="11">
        <v>0</v>
      </c>
      <c r="V203" s="11"/>
      <c r="X203" s="213">
        <v>2</v>
      </c>
    </row>
    <row r="204" spans="1:24" x14ac:dyDescent="0.15">
      <c r="A204" s="35" t="s">
        <v>78</v>
      </c>
      <c r="B204" s="252" t="str">
        <f>HYPERLINK("http://phosphatome.net/3.0/database/gene/uid/HsapP044", "HsapP044")</f>
        <v>HsapP044</v>
      </c>
      <c r="C204" s="44" t="s">
        <v>2578</v>
      </c>
      <c r="D204" s="48" t="s">
        <v>2574</v>
      </c>
      <c r="E204" s="36" t="s">
        <v>2574</v>
      </c>
      <c r="F204" s="36" t="s">
        <v>258</v>
      </c>
      <c r="G204" s="261" t="s">
        <v>78</v>
      </c>
      <c r="H204" s="46" t="s">
        <v>1467</v>
      </c>
      <c r="I204" s="36">
        <v>223</v>
      </c>
      <c r="J204" s="36" t="s">
        <v>14742</v>
      </c>
      <c r="K204" s="37">
        <v>6815</v>
      </c>
      <c r="L204" s="49" t="s">
        <v>425</v>
      </c>
      <c r="M204" s="37" t="s">
        <v>4090</v>
      </c>
      <c r="N204" s="37"/>
      <c r="O204" s="37"/>
      <c r="P204" s="54"/>
      <c r="Q204" s="54"/>
      <c r="R204" s="36" t="s">
        <v>6355</v>
      </c>
      <c r="S204" s="36" t="s">
        <v>2308</v>
      </c>
      <c r="T204" s="36">
        <f t="shared" si="4"/>
        <v>152</v>
      </c>
      <c r="U204" s="11">
        <v>0</v>
      </c>
      <c r="V204" s="11"/>
      <c r="X204" s="213">
        <v>2</v>
      </c>
    </row>
    <row r="205" spans="1:24" x14ac:dyDescent="0.15">
      <c r="A205" s="35" t="s">
        <v>78</v>
      </c>
      <c r="B205" s="252" t="str">
        <f>HYPERLINK("http://phosphatome.net/3.0/database/gene/uid/NvecP022", "NvecP022")</f>
        <v>NvecP022</v>
      </c>
      <c r="C205" s="44" t="s">
        <v>1646</v>
      </c>
      <c r="D205" s="48" t="s">
        <v>2574</v>
      </c>
      <c r="E205" s="36" t="s">
        <v>2574</v>
      </c>
      <c r="F205" s="36" t="s">
        <v>258</v>
      </c>
      <c r="G205" s="261" t="s">
        <v>78</v>
      </c>
      <c r="H205" s="46" t="s">
        <v>1672</v>
      </c>
      <c r="I205" s="36">
        <v>218</v>
      </c>
      <c r="J205" s="36" t="s">
        <v>14742</v>
      </c>
      <c r="K205" s="37">
        <v>5504799</v>
      </c>
      <c r="L205" s="49" t="s">
        <v>425</v>
      </c>
      <c r="M205" s="37" t="s">
        <v>4090</v>
      </c>
      <c r="N205" s="37"/>
      <c r="O205" s="37"/>
      <c r="P205" s="54"/>
      <c r="Q205" s="54"/>
      <c r="R205" s="36" t="s">
        <v>6356</v>
      </c>
      <c r="S205" s="36" t="s">
        <v>2308</v>
      </c>
      <c r="T205" s="36">
        <f t="shared" si="4"/>
        <v>152</v>
      </c>
      <c r="U205" s="11">
        <v>0</v>
      </c>
      <c r="V205" s="11"/>
      <c r="X205" s="213">
        <v>2</v>
      </c>
    </row>
    <row r="206" spans="1:24" x14ac:dyDescent="0.15">
      <c r="A206" s="35" t="s">
        <v>78</v>
      </c>
      <c r="B206" s="252" t="str">
        <f>HYPERLINK("http://phosphatome.net/3.0/database/gene/uid/SpurP027", "SpurP027")</f>
        <v>SpurP027</v>
      </c>
      <c r="C206" s="44" t="s">
        <v>2579</v>
      </c>
      <c r="D206" s="48" t="s">
        <v>2574</v>
      </c>
      <c r="E206" s="36" t="s">
        <v>2574</v>
      </c>
      <c r="F206" s="36" t="s">
        <v>258</v>
      </c>
      <c r="G206" s="261" t="s">
        <v>78</v>
      </c>
      <c r="H206" s="46" t="s">
        <v>2171</v>
      </c>
      <c r="I206" s="36">
        <v>143</v>
      </c>
      <c r="J206" s="36" t="s">
        <v>14743</v>
      </c>
      <c r="K206" s="37" t="s">
        <v>3294</v>
      </c>
      <c r="L206" s="49" t="s">
        <v>2461</v>
      </c>
      <c r="M206" s="37" t="s">
        <v>4090</v>
      </c>
      <c r="N206" s="37"/>
      <c r="O206" s="37"/>
      <c r="P206" s="54"/>
      <c r="Q206" s="54"/>
      <c r="R206" s="36" t="s">
        <v>3937</v>
      </c>
      <c r="S206" s="36" t="s">
        <v>2308</v>
      </c>
      <c r="T206" s="36">
        <f t="shared" si="4"/>
        <v>141</v>
      </c>
      <c r="U206" s="11">
        <v>0</v>
      </c>
      <c r="V206" s="11"/>
      <c r="X206" s="213">
        <v>2</v>
      </c>
    </row>
    <row r="207" spans="1:24" x14ac:dyDescent="0.15">
      <c r="A207" s="35" t="s">
        <v>79</v>
      </c>
      <c r="B207" s="252" t="str">
        <f>HYPERLINK("http://phosphatome.net/3.0/database/gene/uid/AqueP021", "AqueP021")</f>
        <v>AqueP021</v>
      </c>
      <c r="C207" s="44" t="s">
        <v>364</v>
      </c>
      <c r="D207" s="48" t="s">
        <v>2574</v>
      </c>
      <c r="E207" s="36" t="s">
        <v>2574</v>
      </c>
      <c r="F207" s="36" t="s">
        <v>258</v>
      </c>
      <c r="G207" s="261" t="s">
        <v>79</v>
      </c>
      <c r="H207" s="46" t="s">
        <v>405</v>
      </c>
      <c r="I207" s="36">
        <v>296</v>
      </c>
      <c r="J207" s="36" t="s">
        <v>14742</v>
      </c>
      <c r="K207" s="37">
        <v>100638172</v>
      </c>
      <c r="L207" s="49" t="s">
        <v>3258</v>
      </c>
      <c r="M207" s="37" t="s">
        <v>4092</v>
      </c>
      <c r="N207" s="37"/>
      <c r="O207" s="37"/>
      <c r="P207" s="54"/>
      <c r="Q207" s="54"/>
      <c r="R207" s="36" t="s">
        <v>6357</v>
      </c>
      <c r="S207" s="36" t="s">
        <v>2308</v>
      </c>
      <c r="T207" s="36">
        <f t="shared" si="4"/>
        <v>142</v>
      </c>
      <c r="U207" s="11">
        <v>0</v>
      </c>
      <c r="V207" s="11"/>
      <c r="X207" s="213">
        <v>2</v>
      </c>
    </row>
    <row r="208" spans="1:24" x14ac:dyDescent="0.15">
      <c r="A208" s="35" t="s">
        <v>79</v>
      </c>
      <c r="B208" s="252" t="str">
        <f>HYPERLINK("http://phosphatome.net/3.0/database/gene/uid/HsapP045", "HsapP045")</f>
        <v>HsapP045</v>
      </c>
      <c r="C208" s="44" t="s">
        <v>2578</v>
      </c>
      <c r="D208" s="48" t="s">
        <v>2574</v>
      </c>
      <c r="E208" s="36" t="s">
        <v>2574</v>
      </c>
      <c r="F208" s="36" t="s">
        <v>258</v>
      </c>
      <c r="G208" s="261" t="s">
        <v>79</v>
      </c>
      <c r="H208" s="46" t="s">
        <v>1468</v>
      </c>
      <c r="I208" s="36">
        <v>313</v>
      </c>
      <c r="J208" s="36" t="s">
        <v>14742</v>
      </c>
      <c r="K208" s="37">
        <v>51657</v>
      </c>
      <c r="L208" s="49" t="s">
        <v>425</v>
      </c>
      <c r="M208" s="37" t="s">
        <v>4092</v>
      </c>
      <c r="N208" s="37"/>
      <c r="O208" s="37"/>
      <c r="P208" s="54"/>
      <c r="Q208" s="54"/>
      <c r="R208" s="36" t="s">
        <v>6358</v>
      </c>
      <c r="S208" s="36" t="s">
        <v>2308</v>
      </c>
      <c r="T208" s="36">
        <f t="shared" si="4"/>
        <v>145</v>
      </c>
      <c r="U208" s="11">
        <v>0</v>
      </c>
      <c r="V208" s="11"/>
      <c r="X208" s="213">
        <v>2</v>
      </c>
    </row>
    <row r="209" spans="1:24" x14ac:dyDescent="0.15">
      <c r="A209" s="35" t="s">
        <v>79</v>
      </c>
      <c r="B209" s="252" t="str">
        <f>HYPERLINK("http://phosphatome.net/3.0/database/gene/uid/NvecP023", "NvecP023")</f>
        <v>NvecP023</v>
      </c>
      <c r="C209" s="44" t="s">
        <v>1646</v>
      </c>
      <c r="D209" s="48" t="s">
        <v>2574</v>
      </c>
      <c r="E209" s="36" t="s">
        <v>2574</v>
      </c>
      <c r="F209" s="36" t="s">
        <v>258</v>
      </c>
      <c r="G209" s="261" t="s">
        <v>79</v>
      </c>
      <c r="H209" s="46" t="s">
        <v>1673</v>
      </c>
      <c r="I209" s="36">
        <v>310</v>
      </c>
      <c r="J209" s="36" t="s">
        <v>14742</v>
      </c>
      <c r="K209" s="37">
        <v>5519575</v>
      </c>
      <c r="L209" s="49" t="s">
        <v>425</v>
      </c>
      <c r="M209" s="37" t="s">
        <v>4092</v>
      </c>
      <c r="N209" s="37"/>
      <c r="O209" s="37"/>
      <c r="P209" s="54"/>
      <c r="Q209" s="54"/>
      <c r="R209" s="36" t="s">
        <v>6359</v>
      </c>
      <c r="S209" s="36" t="s">
        <v>2308</v>
      </c>
      <c r="T209" s="36">
        <f t="shared" si="4"/>
        <v>158</v>
      </c>
      <c r="U209" s="11">
        <v>0</v>
      </c>
      <c r="V209" s="11"/>
      <c r="X209" s="213">
        <v>2</v>
      </c>
    </row>
    <row r="210" spans="1:24" x14ac:dyDescent="0.15">
      <c r="A210" s="35" t="s">
        <v>79</v>
      </c>
      <c r="B210" s="252" t="str">
        <f>HYPERLINK("http://phosphatome.net/3.0/database/gene/uid/SpurP028", "SpurP028")</f>
        <v>SpurP028</v>
      </c>
      <c r="C210" s="44" t="s">
        <v>2579</v>
      </c>
      <c r="D210" s="48" t="s">
        <v>2574</v>
      </c>
      <c r="E210" s="36" t="s">
        <v>2574</v>
      </c>
      <c r="F210" s="36" t="s">
        <v>258</v>
      </c>
      <c r="G210" s="261" t="s">
        <v>79</v>
      </c>
      <c r="H210" s="46" t="s">
        <v>1872</v>
      </c>
      <c r="I210" s="36">
        <v>313</v>
      </c>
      <c r="J210" s="36" t="s">
        <v>14742</v>
      </c>
      <c r="K210" s="37">
        <v>587144</v>
      </c>
      <c r="L210" s="49" t="s">
        <v>2461</v>
      </c>
      <c r="M210" s="37" t="s">
        <v>4092</v>
      </c>
      <c r="N210" s="37"/>
      <c r="O210" s="37"/>
      <c r="P210" s="54"/>
      <c r="Q210" s="54"/>
      <c r="R210" s="36" t="s">
        <v>6360</v>
      </c>
      <c r="S210" s="36" t="s">
        <v>2308</v>
      </c>
      <c r="T210" s="36">
        <f t="shared" si="4"/>
        <v>147</v>
      </c>
      <c r="U210" s="11">
        <v>0</v>
      </c>
      <c r="V210" s="11"/>
      <c r="W210" s="109"/>
      <c r="X210" s="214">
        <v>2</v>
      </c>
    </row>
    <row r="211" spans="1:24" x14ac:dyDescent="0.15">
      <c r="A211" s="35" t="s">
        <v>963</v>
      </c>
      <c r="B211" s="252" t="str">
        <f>HYPERLINK("http://phosphatome.net/3.0/database/gene/uid/DdisP022", "DdisP022")</f>
        <v>DdisP022</v>
      </c>
      <c r="C211" s="44" t="s">
        <v>915</v>
      </c>
      <c r="D211" s="48" t="s">
        <v>2574</v>
      </c>
      <c r="E211" s="36" t="s">
        <v>2574</v>
      </c>
      <c r="F211" s="36" t="s">
        <v>259</v>
      </c>
      <c r="G211" s="261" t="s">
        <v>337</v>
      </c>
      <c r="H211" s="46" t="s">
        <v>964</v>
      </c>
      <c r="I211" s="36">
        <v>1214</v>
      </c>
      <c r="J211" s="36" t="s">
        <v>14742</v>
      </c>
      <c r="K211" s="37">
        <v>8616784</v>
      </c>
      <c r="L211" s="49" t="s">
        <v>425</v>
      </c>
      <c r="M211" s="37" t="s">
        <v>5699</v>
      </c>
      <c r="N211" s="37"/>
      <c r="O211" s="37"/>
      <c r="P211" s="54"/>
      <c r="Q211" s="54"/>
      <c r="R211" s="36" t="s">
        <v>5493</v>
      </c>
      <c r="S211" s="36" t="s">
        <v>2308</v>
      </c>
      <c r="T211" s="36">
        <f t="shared" si="4"/>
        <v>394</v>
      </c>
      <c r="U211" s="11">
        <v>0</v>
      </c>
      <c r="V211" s="11"/>
      <c r="X211" s="213">
        <v>2</v>
      </c>
    </row>
    <row r="212" spans="1:24" x14ac:dyDescent="0.15">
      <c r="A212" s="35" t="s">
        <v>965</v>
      </c>
      <c r="B212" s="252" t="str">
        <f>HYPERLINK("http://phosphatome.net/3.0/database/gene/uid/DdisP023", "DdisP023")</f>
        <v>DdisP023</v>
      </c>
      <c r="C212" s="44" t="s">
        <v>915</v>
      </c>
      <c r="D212" s="48" t="s">
        <v>2574</v>
      </c>
      <c r="E212" s="36" t="s">
        <v>2574</v>
      </c>
      <c r="F212" s="36" t="s">
        <v>259</v>
      </c>
      <c r="G212" s="261" t="s">
        <v>337</v>
      </c>
      <c r="H212" s="46" t="s">
        <v>966</v>
      </c>
      <c r="I212" s="36">
        <v>1292</v>
      </c>
      <c r="J212" s="36" t="s">
        <v>14742</v>
      </c>
      <c r="K212" s="37">
        <v>8616921</v>
      </c>
      <c r="L212" s="49" t="s">
        <v>425</v>
      </c>
      <c r="M212" s="37" t="s">
        <v>5699</v>
      </c>
      <c r="N212" s="37"/>
      <c r="O212" s="37"/>
      <c r="P212" s="54"/>
      <c r="Q212" s="54"/>
      <c r="R212" s="36" t="s">
        <v>5494</v>
      </c>
      <c r="S212" s="36" t="s">
        <v>2308</v>
      </c>
      <c r="T212" s="36">
        <f t="shared" si="4"/>
        <v>396</v>
      </c>
      <c r="U212" s="11">
        <v>0</v>
      </c>
      <c r="V212" s="11"/>
      <c r="X212" s="213">
        <v>2</v>
      </c>
    </row>
    <row r="213" spans="1:24" x14ac:dyDescent="0.15">
      <c r="A213" s="35" t="s">
        <v>967</v>
      </c>
      <c r="B213" s="252" t="str">
        <f>HYPERLINK("http://phosphatome.net/3.0/database/gene/uid/DdisP024", "DdisP024")</f>
        <v>DdisP024</v>
      </c>
      <c r="C213" s="44" t="s">
        <v>915</v>
      </c>
      <c r="D213" s="48" t="s">
        <v>2574</v>
      </c>
      <c r="E213" s="36" t="s">
        <v>2574</v>
      </c>
      <c r="F213" s="36" t="s">
        <v>259</v>
      </c>
      <c r="G213" s="261" t="s">
        <v>4442</v>
      </c>
      <c r="H213" s="46" t="s">
        <v>968</v>
      </c>
      <c r="I213" s="36">
        <v>1693</v>
      </c>
      <c r="J213" s="36" t="s">
        <v>14742</v>
      </c>
      <c r="K213" s="37">
        <v>8618011</v>
      </c>
      <c r="L213" s="49" t="s">
        <v>425</v>
      </c>
      <c r="M213" s="37" t="s">
        <v>5700</v>
      </c>
      <c r="N213" s="37"/>
      <c r="O213" s="37"/>
      <c r="P213" s="54"/>
      <c r="Q213" s="54"/>
      <c r="R213" s="36" t="s">
        <v>6193</v>
      </c>
      <c r="S213" s="36" t="s">
        <v>2308</v>
      </c>
      <c r="T213" s="36">
        <f t="shared" si="4"/>
        <v>386</v>
      </c>
      <c r="U213" s="11">
        <v>0</v>
      </c>
      <c r="V213" s="11"/>
      <c r="X213" s="213">
        <v>2</v>
      </c>
    </row>
    <row r="214" spans="1:24" x14ac:dyDescent="0.15">
      <c r="A214" s="35" t="s">
        <v>969</v>
      </c>
      <c r="B214" s="252" t="str">
        <f>HYPERLINK("http://phosphatome.net/3.0/database/gene/uid/DdisP025", "DdisP025")</f>
        <v>DdisP025</v>
      </c>
      <c r="C214" s="44" t="s">
        <v>915</v>
      </c>
      <c r="D214" s="48" t="s">
        <v>2574</v>
      </c>
      <c r="E214" s="36" t="s">
        <v>2574</v>
      </c>
      <c r="F214" s="36" t="s">
        <v>259</v>
      </c>
      <c r="G214" s="261" t="s">
        <v>4442</v>
      </c>
      <c r="H214" s="46" t="s">
        <v>970</v>
      </c>
      <c r="I214" s="36">
        <v>1002</v>
      </c>
      <c r="J214" s="36" t="s">
        <v>14742</v>
      </c>
      <c r="K214" s="37">
        <v>8621487</v>
      </c>
      <c r="L214" s="49" t="s">
        <v>425</v>
      </c>
      <c r="M214" s="37" t="s">
        <v>5700</v>
      </c>
      <c r="N214" s="37"/>
      <c r="O214" s="37"/>
      <c r="P214" s="54"/>
      <c r="Q214" s="54"/>
      <c r="R214" s="36" t="s">
        <v>5495</v>
      </c>
      <c r="S214" s="36" t="s">
        <v>2308</v>
      </c>
      <c r="T214" s="36">
        <f t="shared" si="4"/>
        <v>409</v>
      </c>
      <c r="U214" s="11">
        <v>0</v>
      </c>
      <c r="V214" s="11"/>
      <c r="X214" s="213">
        <v>2</v>
      </c>
    </row>
    <row r="215" spans="1:24" x14ac:dyDescent="0.15">
      <c r="A215" s="35" t="s">
        <v>971</v>
      </c>
      <c r="B215" s="252" t="str">
        <f>HYPERLINK("http://phosphatome.net/3.0/database/gene/uid/DdisP026", "DdisP026")</f>
        <v>DdisP026</v>
      </c>
      <c r="C215" s="44" t="s">
        <v>915</v>
      </c>
      <c r="D215" s="48" t="s">
        <v>2574</v>
      </c>
      <c r="E215" s="36" t="s">
        <v>2574</v>
      </c>
      <c r="F215" s="36" t="s">
        <v>259</v>
      </c>
      <c r="G215" s="261" t="s">
        <v>4442</v>
      </c>
      <c r="H215" s="46" t="s">
        <v>972</v>
      </c>
      <c r="I215" s="36">
        <v>1343</v>
      </c>
      <c r="J215" s="36" t="s">
        <v>14742</v>
      </c>
      <c r="K215" s="37">
        <v>8623267</v>
      </c>
      <c r="L215" s="49" t="s">
        <v>425</v>
      </c>
      <c r="M215" s="37" t="s">
        <v>5700</v>
      </c>
      <c r="N215" s="37"/>
      <c r="O215" s="37"/>
      <c r="P215" s="54"/>
      <c r="Q215" s="54"/>
      <c r="R215" s="36" t="s">
        <v>5496</v>
      </c>
      <c r="S215" s="36" t="s">
        <v>2308</v>
      </c>
      <c r="T215" s="36">
        <f t="shared" si="4"/>
        <v>470</v>
      </c>
      <c r="U215" s="11">
        <v>0</v>
      </c>
      <c r="V215" s="11"/>
      <c r="X215" s="213">
        <v>2</v>
      </c>
    </row>
    <row r="216" spans="1:24" x14ac:dyDescent="0.15">
      <c r="A216" s="35" t="s">
        <v>973</v>
      </c>
      <c r="B216" s="252" t="str">
        <f>HYPERLINK("http://phosphatome.net/3.0/database/gene/uid/DdisP027", "DdisP027")</f>
        <v>DdisP027</v>
      </c>
      <c r="C216" s="44" t="s">
        <v>915</v>
      </c>
      <c r="D216" s="48" t="s">
        <v>2574</v>
      </c>
      <c r="E216" s="36" t="s">
        <v>2574</v>
      </c>
      <c r="F216" s="36" t="s">
        <v>259</v>
      </c>
      <c r="G216" s="261" t="s">
        <v>4442</v>
      </c>
      <c r="H216" s="46" t="s">
        <v>974</v>
      </c>
      <c r="I216" s="36">
        <v>1028</v>
      </c>
      <c r="J216" s="36" t="s">
        <v>14742</v>
      </c>
      <c r="K216" s="37">
        <v>8624612</v>
      </c>
      <c r="L216" s="49" t="s">
        <v>425</v>
      </c>
      <c r="M216" s="37" t="s">
        <v>5700</v>
      </c>
      <c r="N216" s="37"/>
      <c r="O216" s="37"/>
      <c r="P216" s="54"/>
      <c r="Q216" s="54"/>
      <c r="R216" s="36" t="s">
        <v>5497</v>
      </c>
      <c r="S216" s="36" t="s">
        <v>2308</v>
      </c>
      <c r="T216" s="36">
        <f t="shared" si="4"/>
        <v>390</v>
      </c>
      <c r="U216" s="11">
        <v>0</v>
      </c>
      <c r="V216" s="11"/>
      <c r="X216" s="213">
        <v>2</v>
      </c>
    </row>
    <row r="217" spans="1:24" x14ac:dyDescent="0.15">
      <c r="A217" s="35" t="s">
        <v>975</v>
      </c>
      <c r="B217" s="252" t="str">
        <f>HYPERLINK("http://phosphatome.net/3.0/database/gene/uid/DdisP028", "DdisP028")</f>
        <v>DdisP028</v>
      </c>
      <c r="C217" s="44" t="s">
        <v>915</v>
      </c>
      <c r="D217" s="48" t="s">
        <v>2574</v>
      </c>
      <c r="E217" s="36" t="s">
        <v>2574</v>
      </c>
      <c r="F217" s="36" t="s">
        <v>259</v>
      </c>
      <c r="G217" s="261" t="s">
        <v>4442</v>
      </c>
      <c r="H217" s="46" t="s">
        <v>976</v>
      </c>
      <c r="I217" s="36">
        <v>1227</v>
      </c>
      <c r="J217" s="36" t="s">
        <v>14742</v>
      </c>
      <c r="K217" s="37">
        <v>8626778</v>
      </c>
      <c r="L217" s="49" t="s">
        <v>3258</v>
      </c>
      <c r="M217" s="37" t="s">
        <v>5701</v>
      </c>
      <c r="N217" s="37" t="s">
        <v>5615</v>
      </c>
      <c r="O217" s="37"/>
      <c r="P217" s="54" t="s">
        <v>5616</v>
      </c>
      <c r="Q217" s="54"/>
      <c r="R217" s="36" t="s">
        <v>5498</v>
      </c>
      <c r="S217" s="36" t="s">
        <v>2308</v>
      </c>
      <c r="T217" s="36">
        <f t="shared" si="4"/>
        <v>414</v>
      </c>
      <c r="U217" s="11">
        <v>0</v>
      </c>
      <c r="V217" s="11"/>
      <c r="X217" s="213">
        <v>2</v>
      </c>
    </row>
    <row r="218" spans="1:24" x14ac:dyDescent="0.15">
      <c r="A218" s="35" t="s">
        <v>977</v>
      </c>
      <c r="B218" s="252" t="str">
        <f>HYPERLINK("http://phosphatome.net/3.0/database/gene/uid/DdisP029", "DdisP029")</f>
        <v>DdisP029</v>
      </c>
      <c r="C218" s="44" t="s">
        <v>915</v>
      </c>
      <c r="D218" s="48" t="s">
        <v>2574</v>
      </c>
      <c r="E218" s="36" t="s">
        <v>2574</v>
      </c>
      <c r="F218" s="36" t="s">
        <v>259</v>
      </c>
      <c r="G218" s="261" t="s">
        <v>4442</v>
      </c>
      <c r="H218" s="46" t="s">
        <v>978</v>
      </c>
      <c r="I218" s="36">
        <v>1324</v>
      </c>
      <c r="J218" s="36" t="s">
        <v>14742</v>
      </c>
      <c r="K218" s="37">
        <v>8627433</v>
      </c>
      <c r="L218" s="49" t="s">
        <v>425</v>
      </c>
      <c r="M218" s="37" t="s">
        <v>5700</v>
      </c>
      <c r="N218" s="37"/>
      <c r="O218" s="37"/>
      <c r="P218" s="54"/>
      <c r="Q218" s="54"/>
      <c r="R218" s="36" t="s">
        <v>5499</v>
      </c>
      <c r="S218" s="36" t="s">
        <v>2308</v>
      </c>
      <c r="T218" s="36">
        <f t="shared" si="4"/>
        <v>466</v>
      </c>
      <c r="U218" s="11">
        <v>0</v>
      </c>
      <c r="V218" s="11"/>
      <c r="X218" s="213">
        <v>2</v>
      </c>
    </row>
    <row r="219" spans="1:24" x14ac:dyDescent="0.15">
      <c r="A219" s="35" t="s">
        <v>979</v>
      </c>
      <c r="B219" s="252" t="str">
        <f>HYPERLINK("http://phosphatome.net/3.0/database/gene/uid/DdisP030", "DdisP030")</f>
        <v>DdisP030</v>
      </c>
      <c r="C219" s="44" t="s">
        <v>915</v>
      </c>
      <c r="D219" s="48" t="s">
        <v>2574</v>
      </c>
      <c r="E219" s="36" t="s">
        <v>2574</v>
      </c>
      <c r="F219" s="36" t="s">
        <v>259</v>
      </c>
      <c r="G219" s="261" t="s">
        <v>4442</v>
      </c>
      <c r="H219" s="46" t="s">
        <v>980</v>
      </c>
      <c r="I219" s="36">
        <v>1192</v>
      </c>
      <c r="J219" s="36" t="s">
        <v>14742</v>
      </c>
      <c r="K219" s="37">
        <v>8629093</v>
      </c>
      <c r="L219" s="49" t="s">
        <v>3258</v>
      </c>
      <c r="M219" s="66" t="s">
        <v>5700</v>
      </c>
      <c r="N219" s="37"/>
      <c r="O219" s="37"/>
      <c r="P219" s="54"/>
      <c r="Q219" s="54"/>
      <c r="R219" s="36" t="s">
        <v>5500</v>
      </c>
      <c r="S219" s="36" t="s">
        <v>2308</v>
      </c>
      <c r="T219" s="36">
        <f t="shared" si="4"/>
        <v>560</v>
      </c>
      <c r="U219" s="11">
        <v>0</v>
      </c>
      <c r="V219" s="11"/>
      <c r="X219" s="213">
        <v>2</v>
      </c>
    </row>
    <row r="220" spans="1:24" x14ac:dyDescent="0.15">
      <c r="A220" s="35" t="s">
        <v>4202</v>
      </c>
      <c r="B220" s="252" t="str">
        <f>HYPERLINK("http://phosphatome.net/3.0/database/gene/uid/AqueP022", "AqueP022")</f>
        <v>AqueP022</v>
      </c>
      <c r="C220" s="44" t="s">
        <v>364</v>
      </c>
      <c r="D220" s="48" t="s">
        <v>2574</v>
      </c>
      <c r="E220" s="36" t="s">
        <v>2574</v>
      </c>
      <c r="F220" s="36" t="s">
        <v>259</v>
      </c>
      <c r="G220" s="261" t="s">
        <v>88</v>
      </c>
      <c r="H220" s="46" t="s">
        <v>408</v>
      </c>
      <c r="I220" s="36">
        <v>193</v>
      </c>
      <c r="J220" s="36" t="s">
        <v>14742</v>
      </c>
      <c r="K220" s="37">
        <v>100638833</v>
      </c>
      <c r="L220" s="49" t="s">
        <v>3258</v>
      </c>
      <c r="M220" s="66" t="s">
        <v>5700</v>
      </c>
      <c r="N220" s="37"/>
      <c r="O220" s="37"/>
      <c r="P220" s="54"/>
      <c r="Q220" s="54"/>
      <c r="R220" s="36" t="s">
        <v>5501</v>
      </c>
      <c r="S220" s="36" t="s">
        <v>2308</v>
      </c>
      <c r="T220" s="36">
        <f t="shared" si="4"/>
        <v>70</v>
      </c>
      <c r="U220" s="11">
        <v>0</v>
      </c>
      <c r="V220" s="11"/>
      <c r="X220" s="213">
        <v>2</v>
      </c>
    </row>
    <row r="221" spans="1:24" x14ac:dyDescent="0.15">
      <c r="A221" s="35" t="s">
        <v>4203</v>
      </c>
      <c r="B221" s="252" t="str">
        <f>HYPERLINK("http://phosphatome.net/3.0/database/gene/uid/AqueP023", "AqueP023")</f>
        <v>AqueP023</v>
      </c>
      <c r="C221" s="44" t="s">
        <v>364</v>
      </c>
      <c r="D221" s="48" t="s">
        <v>2574</v>
      </c>
      <c r="E221" s="36" t="s">
        <v>2574</v>
      </c>
      <c r="F221" s="36" t="s">
        <v>259</v>
      </c>
      <c r="G221" s="261" t="s">
        <v>88</v>
      </c>
      <c r="H221" s="46" t="s">
        <v>1991</v>
      </c>
      <c r="I221" s="36">
        <v>1480</v>
      </c>
      <c r="J221" s="36" t="s">
        <v>14743</v>
      </c>
      <c r="K221" s="37">
        <v>100632035</v>
      </c>
      <c r="L221" s="49" t="s">
        <v>3258</v>
      </c>
      <c r="M221" s="66" t="s">
        <v>5703</v>
      </c>
      <c r="N221" s="37" t="s">
        <v>2878</v>
      </c>
      <c r="O221" s="37"/>
      <c r="P221" s="54" t="s">
        <v>5591</v>
      </c>
      <c r="Q221" s="54"/>
      <c r="R221" s="36" t="s">
        <v>5502</v>
      </c>
      <c r="S221" s="36" t="s">
        <v>2308</v>
      </c>
      <c r="T221" s="36">
        <f t="shared" si="4"/>
        <v>389</v>
      </c>
      <c r="U221" s="11">
        <v>0</v>
      </c>
      <c r="V221" s="11"/>
      <c r="X221" s="213">
        <v>2</v>
      </c>
    </row>
    <row r="222" spans="1:24" x14ac:dyDescent="0.15">
      <c r="A222" s="35" t="s">
        <v>4204</v>
      </c>
      <c r="B222" s="252" t="str">
        <f>HYPERLINK("http://phosphatome.net/3.0/database/gene/uid/AqueP024", "AqueP024")</f>
        <v>AqueP024</v>
      </c>
      <c r="C222" s="44" t="s">
        <v>364</v>
      </c>
      <c r="D222" s="48" t="s">
        <v>2574</v>
      </c>
      <c r="E222" s="36" t="s">
        <v>2574</v>
      </c>
      <c r="F222" s="36" t="s">
        <v>259</v>
      </c>
      <c r="G222" s="261" t="s">
        <v>88</v>
      </c>
      <c r="H222" s="46" t="s">
        <v>407</v>
      </c>
      <c r="I222" s="36">
        <v>822</v>
      </c>
      <c r="J222" s="36" t="s">
        <v>14742</v>
      </c>
      <c r="K222" s="37" t="s">
        <v>3262</v>
      </c>
      <c r="L222" s="49" t="s">
        <v>3258</v>
      </c>
      <c r="M222" s="66" t="s">
        <v>5702</v>
      </c>
      <c r="N222" s="37" t="s">
        <v>2879</v>
      </c>
      <c r="O222" s="37"/>
      <c r="P222" s="54" t="s">
        <v>5611</v>
      </c>
      <c r="Q222" s="54"/>
      <c r="R222" s="36" t="s">
        <v>5503</v>
      </c>
      <c r="S222" s="36" t="s">
        <v>2308</v>
      </c>
      <c r="T222" s="36">
        <f t="shared" si="4"/>
        <v>363</v>
      </c>
      <c r="U222" s="11">
        <v>0</v>
      </c>
      <c r="V222" s="11"/>
      <c r="X222" s="213">
        <v>2</v>
      </c>
    </row>
    <row r="223" spans="1:24" x14ac:dyDescent="0.15">
      <c r="A223" s="35" t="s">
        <v>4205</v>
      </c>
      <c r="B223" s="252" t="str">
        <f>HYPERLINK("http://phosphatome.net/3.0/database/gene/uid/AqueP025", "AqueP025")</f>
        <v>AqueP025</v>
      </c>
      <c r="C223" s="44" t="s">
        <v>364</v>
      </c>
      <c r="D223" s="48" t="s">
        <v>2574</v>
      </c>
      <c r="E223" s="36" t="s">
        <v>2574</v>
      </c>
      <c r="F223" s="36" t="s">
        <v>259</v>
      </c>
      <c r="G223" s="261" t="s">
        <v>88</v>
      </c>
      <c r="H223" s="46" t="s">
        <v>1990</v>
      </c>
      <c r="I223" s="36">
        <v>653</v>
      </c>
      <c r="J223" s="36" t="s">
        <v>14743</v>
      </c>
      <c r="K223" s="37">
        <v>100638989</v>
      </c>
      <c r="L223" s="49" t="s">
        <v>3258</v>
      </c>
      <c r="M223" s="209" t="s">
        <v>5700</v>
      </c>
      <c r="N223" s="37"/>
      <c r="O223" s="37"/>
      <c r="P223" s="54"/>
      <c r="Q223" s="54"/>
      <c r="R223" s="36" t="s">
        <v>5504</v>
      </c>
      <c r="S223" s="36" t="s">
        <v>2308</v>
      </c>
      <c r="T223" s="36">
        <f t="shared" si="4"/>
        <v>386</v>
      </c>
      <c r="U223" s="11">
        <v>0</v>
      </c>
      <c r="V223" s="11"/>
      <c r="X223" s="213">
        <v>2</v>
      </c>
    </row>
    <row r="224" spans="1:24" x14ac:dyDescent="0.15">
      <c r="A224" s="35" t="s">
        <v>665</v>
      </c>
      <c r="B224" s="252" t="str">
        <f>HYPERLINK("http://phosphatome.net/3.0/database/gene/uid/CeleP129", "CeleP129")</f>
        <v>CeleP129</v>
      </c>
      <c r="C224" s="44" t="s">
        <v>456</v>
      </c>
      <c r="D224" s="48" t="s">
        <v>2574</v>
      </c>
      <c r="E224" s="36" t="s">
        <v>2574</v>
      </c>
      <c r="F224" s="36" t="s">
        <v>259</v>
      </c>
      <c r="G224" s="261" t="s">
        <v>88</v>
      </c>
      <c r="H224" s="46" t="s">
        <v>666</v>
      </c>
      <c r="I224" s="36">
        <v>588</v>
      </c>
      <c r="J224" s="36" t="s">
        <v>14742</v>
      </c>
      <c r="K224" s="37">
        <v>172148</v>
      </c>
      <c r="L224" s="49" t="s">
        <v>425</v>
      </c>
      <c r="M224" s="66" t="s">
        <v>5700</v>
      </c>
      <c r="N224" s="37"/>
      <c r="O224" s="37"/>
      <c r="P224" s="54"/>
      <c r="Q224" s="54"/>
      <c r="R224" s="36" t="s">
        <v>5505</v>
      </c>
      <c r="S224" s="36" t="s">
        <v>2308</v>
      </c>
      <c r="T224" s="36">
        <f t="shared" si="4"/>
        <v>387</v>
      </c>
      <c r="U224" s="11">
        <v>0</v>
      </c>
      <c r="V224" s="11"/>
      <c r="X224" s="213">
        <v>2</v>
      </c>
    </row>
    <row r="225" spans="1:24" x14ac:dyDescent="0.15">
      <c r="A225" s="35" t="s">
        <v>1203</v>
      </c>
      <c r="B225" s="252" t="str">
        <f>HYPERLINK("http://phosphatome.net/3.0/database/gene/uid/DmelP027", "DmelP027")</f>
        <v>DmelP027</v>
      </c>
      <c r="C225" s="44" t="s">
        <v>2503</v>
      </c>
      <c r="D225" s="48" t="s">
        <v>2574</v>
      </c>
      <c r="E225" s="36" t="s">
        <v>2574</v>
      </c>
      <c r="F225" s="36" t="s">
        <v>259</v>
      </c>
      <c r="G225" s="261" t="s">
        <v>88</v>
      </c>
      <c r="H225" s="46" t="s">
        <v>1204</v>
      </c>
      <c r="I225" s="36">
        <v>619</v>
      </c>
      <c r="J225" s="36" t="s">
        <v>14742</v>
      </c>
      <c r="K225" s="37">
        <v>33845</v>
      </c>
      <c r="L225" s="49" t="s">
        <v>425</v>
      </c>
      <c r="M225" s="65" t="s">
        <v>5700</v>
      </c>
      <c r="N225" s="37"/>
      <c r="O225" s="37"/>
      <c r="P225" s="54"/>
      <c r="Q225" s="54"/>
      <c r="R225" s="36" t="s">
        <v>5506</v>
      </c>
      <c r="S225" s="36" t="s">
        <v>2308</v>
      </c>
      <c r="T225" s="36">
        <f t="shared" si="4"/>
        <v>386</v>
      </c>
      <c r="U225" s="11">
        <v>0</v>
      </c>
      <c r="V225" s="11"/>
      <c r="X225" s="213">
        <v>2</v>
      </c>
    </row>
    <row r="226" spans="1:24" x14ac:dyDescent="0.15">
      <c r="A226" s="35" t="s">
        <v>87</v>
      </c>
      <c r="B226" s="252" t="str">
        <f>HYPERLINK("http://phosphatome.net/3.0/database/gene/uid/HsapP046", "HsapP046")</f>
        <v>HsapP046</v>
      </c>
      <c r="C226" s="44" t="s">
        <v>2578</v>
      </c>
      <c r="D226" s="48" t="s">
        <v>2574</v>
      </c>
      <c r="E226" s="36" t="s">
        <v>2574</v>
      </c>
      <c r="F226" s="36" t="s">
        <v>259</v>
      </c>
      <c r="G226" s="261" t="s">
        <v>88</v>
      </c>
      <c r="H226" s="46" t="s">
        <v>1471</v>
      </c>
      <c r="I226" s="36">
        <v>610</v>
      </c>
      <c r="J226" s="36" t="s">
        <v>14742</v>
      </c>
      <c r="K226" s="37">
        <v>4534</v>
      </c>
      <c r="L226" s="49" t="s">
        <v>425</v>
      </c>
      <c r="M226" s="65" t="s">
        <v>5700</v>
      </c>
      <c r="N226" s="37"/>
      <c r="O226" s="37"/>
      <c r="P226" s="54"/>
      <c r="Q226" s="54"/>
      <c r="R226" s="36" t="s">
        <v>5507</v>
      </c>
      <c r="S226" s="36" t="s">
        <v>2308</v>
      </c>
      <c r="T226" s="36">
        <f t="shared" si="4"/>
        <v>383</v>
      </c>
      <c r="U226" s="11">
        <v>0</v>
      </c>
      <c r="V226" s="11"/>
      <c r="X226" s="213">
        <v>2</v>
      </c>
    </row>
    <row r="227" spans="1:24" x14ac:dyDescent="0.15">
      <c r="A227" s="35" t="s">
        <v>88</v>
      </c>
      <c r="B227" s="252" t="str">
        <f>HYPERLINK("http://phosphatome.net/3.0/database/gene/uid/HsapP047", "HsapP047")</f>
        <v>HsapP047</v>
      </c>
      <c r="C227" s="44" t="s">
        <v>2578</v>
      </c>
      <c r="D227" s="48" t="s">
        <v>2574</v>
      </c>
      <c r="E227" s="36" t="s">
        <v>2574</v>
      </c>
      <c r="F227" s="36" t="s">
        <v>259</v>
      </c>
      <c r="G227" s="261" t="s">
        <v>88</v>
      </c>
      <c r="H227" s="46" t="s">
        <v>1470</v>
      </c>
      <c r="I227" s="36">
        <v>699</v>
      </c>
      <c r="J227" s="36" t="s">
        <v>14742</v>
      </c>
      <c r="K227" s="37">
        <v>8776</v>
      </c>
      <c r="L227" s="49" t="s">
        <v>425</v>
      </c>
      <c r="M227" s="65" t="s">
        <v>5700</v>
      </c>
      <c r="N227" s="37"/>
      <c r="O227" s="37"/>
      <c r="P227" s="54"/>
      <c r="Q227" s="54"/>
      <c r="R227" s="36" t="s">
        <v>5508</v>
      </c>
      <c r="S227" s="36" t="s">
        <v>2308</v>
      </c>
      <c r="T227" s="36">
        <f t="shared" si="4"/>
        <v>383</v>
      </c>
      <c r="U227" s="11">
        <v>0</v>
      </c>
      <c r="V227" s="11"/>
      <c r="X227" s="213">
        <v>2</v>
      </c>
    </row>
    <row r="228" spans="1:24" x14ac:dyDescent="0.15">
      <c r="A228" s="35" t="s">
        <v>89</v>
      </c>
      <c r="B228" s="252" t="str">
        <f>HYPERLINK("http://phosphatome.net/3.0/database/gene/uid/HsapP048", "HsapP048")</f>
        <v>HsapP048</v>
      </c>
      <c r="C228" s="44" t="s">
        <v>2578</v>
      </c>
      <c r="D228" s="48" t="s">
        <v>2574</v>
      </c>
      <c r="E228" s="36" t="s">
        <v>2574</v>
      </c>
      <c r="F228" s="36" t="s">
        <v>259</v>
      </c>
      <c r="G228" s="261" t="s">
        <v>88</v>
      </c>
      <c r="H228" s="46" t="s">
        <v>1469</v>
      </c>
      <c r="I228" s="36">
        <v>643</v>
      </c>
      <c r="J228" s="36" t="s">
        <v>14742</v>
      </c>
      <c r="K228" s="37">
        <v>8898</v>
      </c>
      <c r="L228" s="49" t="s">
        <v>425</v>
      </c>
      <c r="M228" s="65" t="s">
        <v>5700</v>
      </c>
      <c r="N228" s="37"/>
      <c r="O228" s="37"/>
      <c r="P228" s="54"/>
      <c r="Q228" s="54"/>
      <c r="R228" s="36" t="s">
        <v>5509</v>
      </c>
      <c r="S228" s="36" t="s">
        <v>2308</v>
      </c>
      <c r="T228" s="36">
        <f t="shared" si="4"/>
        <v>383</v>
      </c>
      <c r="U228" s="11">
        <v>0</v>
      </c>
      <c r="V228" s="11"/>
      <c r="X228" s="213">
        <v>2</v>
      </c>
    </row>
    <row r="229" spans="1:24" x14ac:dyDescent="0.15">
      <c r="A229" s="35" t="s">
        <v>88</v>
      </c>
      <c r="B229" s="252" t="str">
        <f>HYPERLINK("http://phosphatome.net/3.0/database/gene/uid/MbreP021", "MbreP021")</f>
        <v>MbreP021</v>
      </c>
      <c r="C229" s="44" t="s">
        <v>1570</v>
      </c>
      <c r="D229" s="48" t="s">
        <v>2574</v>
      </c>
      <c r="E229" s="36" t="s">
        <v>2574</v>
      </c>
      <c r="F229" s="36" t="s">
        <v>259</v>
      </c>
      <c r="G229" s="261" t="s">
        <v>88</v>
      </c>
      <c r="H229" s="46" t="s">
        <v>1594</v>
      </c>
      <c r="I229" s="36">
        <v>955</v>
      </c>
      <c r="J229" s="36" t="s">
        <v>14742</v>
      </c>
      <c r="K229" s="37">
        <v>5891126</v>
      </c>
      <c r="L229" s="49" t="s">
        <v>3258</v>
      </c>
      <c r="M229" s="37" t="s">
        <v>5702</v>
      </c>
      <c r="N229" s="37" t="s">
        <v>2879</v>
      </c>
      <c r="O229" s="37"/>
      <c r="P229" s="54" t="s">
        <v>5611</v>
      </c>
      <c r="Q229" s="54"/>
      <c r="R229" s="36" t="s">
        <v>5510</v>
      </c>
      <c r="S229" s="36" t="s">
        <v>2308</v>
      </c>
      <c r="T229" s="36">
        <f t="shared" si="4"/>
        <v>360</v>
      </c>
      <c r="U229" s="11">
        <v>0</v>
      </c>
      <c r="V229" s="11"/>
      <c r="X229" s="213">
        <v>2</v>
      </c>
    </row>
    <row r="230" spans="1:24" x14ac:dyDescent="0.15">
      <c r="A230" s="35" t="s">
        <v>4202</v>
      </c>
      <c r="B230" s="252" t="str">
        <f>HYPERLINK("http://phosphatome.net/3.0/database/gene/uid/NvecP024", "NvecP024")</f>
        <v>NvecP024</v>
      </c>
      <c r="C230" s="44" t="s">
        <v>1646</v>
      </c>
      <c r="D230" s="48" t="s">
        <v>2574</v>
      </c>
      <c r="E230" s="36" t="s">
        <v>2574</v>
      </c>
      <c r="F230" s="36" t="s">
        <v>259</v>
      </c>
      <c r="G230" s="261" t="s">
        <v>88</v>
      </c>
      <c r="H230" s="46" t="s">
        <v>2096</v>
      </c>
      <c r="I230" s="36">
        <v>263</v>
      </c>
      <c r="J230" s="36" t="s">
        <v>14743</v>
      </c>
      <c r="K230" s="37">
        <v>5520963</v>
      </c>
      <c r="L230" s="49" t="s">
        <v>3258</v>
      </c>
      <c r="M230" s="37" t="s">
        <v>4100</v>
      </c>
      <c r="N230" s="37"/>
      <c r="O230" s="37"/>
      <c r="P230" s="54"/>
      <c r="Q230" s="54" t="s">
        <v>5568</v>
      </c>
      <c r="R230" s="36" t="s">
        <v>5511</v>
      </c>
      <c r="S230" s="36" t="s">
        <v>2308</v>
      </c>
      <c r="T230" s="36">
        <f t="shared" si="4"/>
        <v>261</v>
      </c>
      <c r="U230" s="11">
        <v>0</v>
      </c>
      <c r="V230" s="11"/>
      <c r="X230" s="213">
        <v>2</v>
      </c>
    </row>
    <row r="231" spans="1:24" x14ac:dyDescent="0.15">
      <c r="A231" s="35" t="s">
        <v>4203</v>
      </c>
      <c r="B231" s="252" t="str">
        <f>HYPERLINK("http://phosphatome.net/3.0/database/gene/uid/NvecP025", "NvecP025")</f>
        <v>NvecP025</v>
      </c>
      <c r="C231" s="44" t="s">
        <v>1646</v>
      </c>
      <c r="D231" s="48" t="s">
        <v>2574</v>
      </c>
      <c r="E231" s="36" t="s">
        <v>2574</v>
      </c>
      <c r="F231" s="36" t="s">
        <v>259</v>
      </c>
      <c r="G231" s="261" t="s">
        <v>88</v>
      </c>
      <c r="H231" s="46" t="s">
        <v>1675</v>
      </c>
      <c r="I231" s="36">
        <v>610</v>
      </c>
      <c r="J231" s="36" t="s">
        <v>14742</v>
      </c>
      <c r="K231" s="37">
        <v>5516409</v>
      </c>
      <c r="L231" s="49" t="s">
        <v>425</v>
      </c>
      <c r="M231" s="37" t="s">
        <v>5700</v>
      </c>
      <c r="N231" s="37"/>
      <c r="O231" s="37"/>
      <c r="P231" s="54"/>
      <c r="Q231" s="54"/>
      <c r="R231" s="36" t="s">
        <v>5512</v>
      </c>
      <c r="S231" s="36" t="s">
        <v>2308</v>
      </c>
      <c r="T231" s="36">
        <f t="shared" si="4"/>
        <v>383</v>
      </c>
      <c r="U231" s="11">
        <v>0</v>
      </c>
      <c r="V231" s="11"/>
      <c r="X231" s="213">
        <v>2</v>
      </c>
    </row>
    <row r="232" spans="1:24" x14ac:dyDescent="0.15">
      <c r="A232" s="35" t="s">
        <v>4204</v>
      </c>
      <c r="B232" s="252" t="str">
        <f>HYPERLINK("http://phosphatome.net/3.0/database/gene/uid/NvecP026", "NvecP026")</f>
        <v>NvecP026</v>
      </c>
      <c r="C232" s="44" t="s">
        <v>1646</v>
      </c>
      <c r="D232" s="48" t="s">
        <v>2574</v>
      </c>
      <c r="E232" s="36" t="s">
        <v>2574</v>
      </c>
      <c r="F232" s="36" t="s">
        <v>259</v>
      </c>
      <c r="G232" s="261" t="s">
        <v>88</v>
      </c>
      <c r="H232" s="46" t="s">
        <v>1674</v>
      </c>
      <c r="I232" s="36">
        <v>114</v>
      </c>
      <c r="J232" s="36" t="s">
        <v>14742</v>
      </c>
      <c r="K232" s="37">
        <v>5498117</v>
      </c>
      <c r="L232" s="49" t="s">
        <v>3258</v>
      </c>
      <c r="M232" s="37" t="s">
        <v>4100</v>
      </c>
      <c r="N232" s="37"/>
      <c r="O232" s="37"/>
      <c r="P232" s="54"/>
      <c r="Q232" s="54" t="s">
        <v>5568</v>
      </c>
      <c r="R232" s="36" t="s">
        <v>1674</v>
      </c>
      <c r="S232" s="36" t="s">
        <v>2308</v>
      </c>
      <c r="T232" s="36">
        <f t="shared" si="4"/>
        <v>114</v>
      </c>
      <c r="U232" s="11">
        <v>0</v>
      </c>
      <c r="V232" s="11"/>
      <c r="X232" s="213">
        <v>2</v>
      </c>
    </row>
    <row r="233" spans="1:24" x14ac:dyDescent="0.15">
      <c r="A233" s="35" t="s">
        <v>88</v>
      </c>
      <c r="B233" s="252" t="str">
        <f>HYPERLINK("http://phosphatome.net/3.0/database/gene/uid/SpurP029", "SpurP029")</f>
        <v>SpurP029</v>
      </c>
      <c r="C233" s="44" t="s">
        <v>2579</v>
      </c>
      <c r="D233" s="48" t="s">
        <v>2574</v>
      </c>
      <c r="E233" s="36" t="s">
        <v>2574</v>
      </c>
      <c r="F233" s="36" t="s">
        <v>259</v>
      </c>
      <c r="G233" s="261" t="s">
        <v>88</v>
      </c>
      <c r="H233" s="46" t="s">
        <v>1876</v>
      </c>
      <c r="I233" s="36">
        <v>678</v>
      </c>
      <c r="J233" s="36" t="s">
        <v>14742</v>
      </c>
      <c r="K233" s="37">
        <v>583980</v>
      </c>
      <c r="L233" s="49" t="s">
        <v>2461</v>
      </c>
      <c r="M233" s="209" t="s">
        <v>5700</v>
      </c>
      <c r="N233" s="37"/>
      <c r="O233" s="37"/>
      <c r="P233" s="54"/>
      <c r="Q233" s="54"/>
      <c r="R233" s="36" t="s">
        <v>5513</v>
      </c>
      <c r="S233" s="36" t="s">
        <v>2308</v>
      </c>
      <c r="T233" s="36">
        <f t="shared" si="4"/>
        <v>384</v>
      </c>
      <c r="U233" s="11">
        <v>0</v>
      </c>
      <c r="V233" s="11"/>
      <c r="X233" s="213">
        <v>2</v>
      </c>
    </row>
    <row r="234" spans="1:24" x14ac:dyDescent="0.15">
      <c r="A234" s="35" t="s">
        <v>4206</v>
      </c>
      <c r="B234" s="252" t="str">
        <f>HYPERLINK("http://phosphatome.net/3.0/database/gene/uid/AqueP026", "AqueP026")</f>
        <v>AqueP026</v>
      </c>
      <c r="C234" s="44" t="s">
        <v>364</v>
      </c>
      <c r="D234" s="48" t="s">
        <v>2574</v>
      </c>
      <c r="E234" s="36" t="s">
        <v>2574</v>
      </c>
      <c r="F234" s="36" t="s">
        <v>259</v>
      </c>
      <c r="G234" s="261" t="s">
        <v>90</v>
      </c>
      <c r="H234" s="46" t="s">
        <v>409</v>
      </c>
      <c r="I234" s="36">
        <v>173</v>
      </c>
      <c r="J234" s="36" t="s">
        <v>14743</v>
      </c>
      <c r="K234" s="37" t="s">
        <v>2322</v>
      </c>
      <c r="L234" s="49" t="s">
        <v>3258</v>
      </c>
      <c r="M234" s="66" t="s">
        <v>5700</v>
      </c>
      <c r="N234" s="37"/>
      <c r="O234" s="37"/>
      <c r="P234" s="54"/>
      <c r="Q234" s="54"/>
      <c r="R234" s="36" t="s">
        <v>6194</v>
      </c>
      <c r="S234" s="36" t="s">
        <v>2308</v>
      </c>
      <c r="T234" s="36">
        <f t="shared" si="4"/>
        <v>95</v>
      </c>
      <c r="U234" s="11">
        <v>0</v>
      </c>
      <c r="V234" s="11"/>
      <c r="X234" s="213">
        <v>2</v>
      </c>
    </row>
    <row r="235" spans="1:24" x14ac:dyDescent="0.15">
      <c r="A235" s="35" t="s">
        <v>4207</v>
      </c>
      <c r="B235" s="252" t="str">
        <f>HYPERLINK("http://phosphatome.net/3.0/database/gene/uid/AqueP027", "AqueP027")</f>
        <v>AqueP027</v>
      </c>
      <c r="C235" s="44" t="s">
        <v>364</v>
      </c>
      <c r="D235" s="48" t="s">
        <v>2574</v>
      </c>
      <c r="E235" s="36" t="s">
        <v>2574</v>
      </c>
      <c r="F235" s="36" t="s">
        <v>259</v>
      </c>
      <c r="G235" s="261" t="s">
        <v>90</v>
      </c>
      <c r="H235" s="46" t="s">
        <v>1993</v>
      </c>
      <c r="I235" s="36">
        <v>1270</v>
      </c>
      <c r="J235" s="36" t="s">
        <v>14743</v>
      </c>
      <c r="K235" s="37">
        <v>100639036</v>
      </c>
      <c r="L235" s="49" t="s">
        <v>3258</v>
      </c>
      <c r="M235" s="37" t="s">
        <v>5704</v>
      </c>
      <c r="N235" s="37" t="s">
        <v>2880</v>
      </c>
      <c r="O235" s="37"/>
      <c r="P235" s="54"/>
      <c r="Q235" s="54"/>
      <c r="R235" s="36" t="s">
        <v>5514</v>
      </c>
      <c r="S235" s="36" t="s">
        <v>2308</v>
      </c>
      <c r="T235" s="36">
        <f t="shared" si="4"/>
        <v>472</v>
      </c>
      <c r="U235" s="11">
        <v>0</v>
      </c>
      <c r="V235" s="11"/>
      <c r="X235" s="213">
        <v>2</v>
      </c>
    </row>
    <row r="236" spans="1:24" x14ac:dyDescent="0.15">
      <c r="A236" s="35" t="s">
        <v>4208</v>
      </c>
      <c r="B236" s="252" t="str">
        <f>HYPERLINK("http://phosphatome.net/3.0/database/gene/uid/AqueP028", "AqueP028")</f>
        <v>AqueP028</v>
      </c>
      <c r="C236" s="44" t="s">
        <v>364</v>
      </c>
      <c r="D236" s="48" t="s">
        <v>2574</v>
      </c>
      <c r="E236" s="36" t="s">
        <v>2574</v>
      </c>
      <c r="F236" s="36" t="s">
        <v>259</v>
      </c>
      <c r="G236" s="261" t="s">
        <v>90</v>
      </c>
      <c r="H236" s="46" t="s">
        <v>1992</v>
      </c>
      <c r="I236" s="36">
        <v>1184</v>
      </c>
      <c r="J236" s="36" t="s">
        <v>14743</v>
      </c>
      <c r="K236" s="37">
        <v>100639540</v>
      </c>
      <c r="L236" s="49" t="s">
        <v>3258</v>
      </c>
      <c r="M236" s="37" t="s">
        <v>5704</v>
      </c>
      <c r="N236" s="37" t="s">
        <v>2880</v>
      </c>
      <c r="O236" s="37"/>
      <c r="P236" s="54"/>
      <c r="Q236" s="54"/>
      <c r="R236" s="36" t="s">
        <v>5515</v>
      </c>
      <c r="S236" s="36" t="s">
        <v>2308</v>
      </c>
      <c r="T236" s="36">
        <f t="shared" si="4"/>
        <v>397</v>
      </c>
      <c r="U236" s="11">
        <v>0</v>
      </c>
      <c r="V236" s="11"/>
      <c r="X236" s="213">
        <v>2</v>
      </c>
    </row>
    <row r="237" spans="1:24" x14ac:dyDescent="0.15">
      <c r="A237" s="35" t="s">
        <v>90</v>
      </c>
      <c r="B237" s="252" t="str">
        <f>HYPERLINK("http://phosphatome.net/3.0/database/gene/uid/CeleP134", "CeleP134")</f>
        <v>CeleP134</v>
      </c>
      <c r="C237" s="44" t="s">
        <v>456</v>
      </c>
      <c r="D237" s="48" t="s">
        <v>2574</v>
      </c>
      <c r="E237" s="36" t="s">
        <v>2574</v>
      </c>
      <c r="F237" s="36" t="s">
        <v>259</v>
      </c>
      <c r="G237" s="261" t="s">
        <v>90</v>
      </c>
      <c r="H237" s="46" t="s">
        <v>667</v>
      </c>
      <c r="I237" s="36">
        <v>803</v>
      </c>
      <c r="J237" s="36" t="s">
        <v>14742</v>
      </c>
      <c r="K237" s="37">
        <v>353378</v>
      </c>
      <c r="L237" s="49" t="s">
        <v>3258</v>
      </c>
      <c r="M237" s="65" t="s">
        <v>5700</v>
      </c>
      <c r="N237" s="37"/>
      <c r="O237" s="37"/>
      <c r="P237" s="54"/>
      <c r="Q237" s="54"/>
      <c r="R237" s="36" t="s">
        <v>5516</v>
      </c>
      <c r="S237" s="36" t="s">
        <v>2308</v>
      </c>
      <c r="T237" s="36">
        <f t="shared" si="4"/>
        <v>392</v>
      </c>
      <c r="U237" s="11">
        <v>0</v>
      </c>
      <c r="V237" s="11"/>
      <c r="X237" s="213">
        <v>2</v>
      </c>
    </row>
    <row r="238" spans="1:24" x14ac:dyDescent="0.15">
      <c r="A238" s="35" t="s">
        <v>1205</v>
      </c>
      <c r="B238" s="252" t="str">
        <f>HYPERLINK("http://phosphatome.net/3.0/database/gene/uid/DmelP028", "DmelP028")</f>
        <v>DmelP028</v>
      </c>
      <c r="C238" s="44" t="s">
        <v>2503</v>
      </c>
      <c r="D238" s="48" t="s">
        <v>2574</v>
      </c>
      <c r="E238" s="36" t="s">
        <v>2574</v>
      </c>
      <c r="F238" s="36" t="s">
        <v>259</v>
      </c>
      <c r="G238" s="261" t="s">
        <v>90</v>
      </c>
      <c r="H238" s="46" t="s">
        <v>1206</v>
      </c>
      <c r="I238" s="36">
        <v>843</v>
      </c>
      <c r="J238" s="36" t="s">
        <v>14742</v>
      </c>
      <c r="K238" s="37">
        <v>32408</v>
      </c>
      <c r="L238" s="49" t="s">
        <v>425</v>
      </c>
      <c r="M238" s="65" t="s">
        <v>5700</v>
      </c>
      <c r="N238" s="37"/>
      <c r="O238" s="37"/>
      <c r="P238" s="54"/>
      <c r="Q238" s="54"/>
      <c r="R238" s="36" t="s">
        <v>5517</v>
      </c>
      <c r="S238" s="36" t="s">
        <v>2308</v>
      </c>
      <c r="T238" s="36">
        <f t="shared" si="4"/>
        <v>391</v>
      </c>
      <c r="U238" s="11">
        <v>0</v>
      </c>
      <c r="V238" s="11"/>
      <c r="X238" s="213">
        <v>2</v>
      </c>
    </row>
    <row r="239" spans="1:24" x14ac:dyDescent="0.15">
      <c r="A239" s="35" t="s">
        <v>90</v>
      </c>
      <c r="B239" s="252" t="str">
        <f>HYPERLINK("http://phosphatome.net/3.0/database/gene/uid/HsapP049", "HsapP049")</f>
        <v>HsapP049</v>
      </c>
      <c r="C239" s="44" t="s">
        <v>2578</v>
      </c>
      <c r="D239" s="48" t="s">
        <v>2574</v>
      </c>
      <c r="E239" s="36" t="s">
        <v>2574</v>
      </c>
      <c r="F239" s="36" t="s">
        <v>259</v>
      </c>
      <c r="G239" s="261" t="s">
        <v>90</v>
      </c>
      <c r="H239" s="46" t="s">
        <v>1472</v>
      </c>
      <c r="I239" s="36">
        <v>777</v>
      </c>
      <c r="J239" s="36" t="s">
        <v>14742</v>
      </c>
      <c r="K239" s="37">
        <v>54893</v>
      </c>
      <c r="L239" s="49" t="s">
        <v>425</v>
      </c>
      <c r="M239" s="37" t="s">
        <v>5700</v>
      </c>
      <c r="N239" s="37"/>
      <c r="O239" s="37"/>
      <c r="P239" s="54"/>
      <c r="Q239" s="54"/>
      <c r="R239" s="36" t="s">
        <v>5518</v>
      </c>
      <c r="S239" s="36" t="s">
        <v>2308</v>
      </c>
      <c r="T239" s="36">
        <f t="shared" si="4"/>
        <v>447</v>
      </c>
      <c r="U239" s="11">
        <v>0</v>
      </c>
      <c r="V239" s="11"/>
      <c r="X239" s="213">
        <v>2</v>
      </c>
    </row>
    <row r="240" spans="1:24" x14ac:dyDescent="0.15">
      <c r="A240" s="35" t="s">
        <v>91</v>
      </c>
      <c r="B240" s="252" t="str">
        <f>HYPERLINK("http://phosphatome.net/3.0/database/gene/uid/HsapP050", "HsapP050")</f>
        <v>HsapP050</v>
      </c>
      <c r="C240" s="44" t="s">
        <v>2578</v>
      </c>
      <c r="D240" s="48" t="s">
        <v>2574</v>
      </c>
      <c r="E240" s="36" t="s">
        <v>2574</v>
      </c>
      <c r="F240" s="36" t="s">
        <v>259</v>
      </c>
      <c r="G240" s="261" t="s">
        <v>90</v>
      </c>
      <c r="H240" s="46" t="s">
        <v>1473</v>
      </c>
      <c r="I240" s="36">
        <v>709</v>
      </c>
      <c r="J240" s="36" t="s">
        <v>14742</v>
      </c>
      <c r="K240" s="37">
        <v>10903</v>
      </c>
      <c r="L240" s="49" t="s">
        <v>425</v>
      </c>
      <c r="M240" s="37" t="s">
        <v>5700</v>
      </c>
      <c r="N240" s="37"/>
      <c r="O240" s="37"/>
      <c r="P240" s="54"/>
      <c r="Q240" s="54"/>
      <c r="R240" s="36" t="s">
        <v>5519</v>
      </c>
      <c r="S240" s="36" t="s">
        <v>2308</v>
      </c>
      <c r="T240" s="36">
        <f t="shared" si="4"/>
        <v>452</v>
      </c>
      <c r="U240" s="11">
        <v>0</v>
      </c>
      <c r="V240" s="11"/>
      <c r="X240" s="213">
        <v>2</v>
      </c>
    </row>
    <row r="241" spans="1:24" x14ac:dyDescent="0.15">
      <c r="A241" s="35" t="s">
        <v>92</v>
      </c>
      <c r="B241" s="252" t="str">
        <f>HYPERLINK("http://phosphatome.net/3.0/database/gene/uid/HsapP051", "HsapP051")</f>
        <v>HsapP051</v>
      </c>
      <c r="C241" s="44" t="s">
        <v>2578</v>
      </c>
      <c r="D241" s="48" t="s">
        <v>2574</v>
      </c>
      <c r="E241" s="36" t="s">
        <v>2574</v>
      </c>
      <c r="F241" s="36" t="s">
        <v>259</v>
      </c>
      <c r="G241" s="261" t="s">
        <v>90</v>
      </c>
      <c r="H241" s="46" t="s">
        <v>1474</v>
      </c>
      <c r="I241" s="36">
        <v>767</v>
      </c>
      <c r="J241" s="36" t="s">
        <v>14742</v>
      </c>
      <c r="K241" s="37">
        <v>54545</v>
      </c>
      <c r="L241" s="49" t="s">
        <v>425</v>
      </c>
      <c r="M241" s="66" t="s">
        <v>5700</v>
      </c>
      <c r="N241" s="37"/>
      <c r="O241" s="37"/>
      <c r="P241" s="54"/>
      <c r="Q241" s="54"/>
      <c r="R241" s="36" t="s">
        <v>5520</v>
      </c>
      <c r="S241" s="36" t="s">
        <v>2308</v>
      </c>
      <c r="T241" s="36">
        <f t="shared" si="4"/>
        <v>467</v>
      </c>
      <c r="U241" s="11">
        <v>0</v>
      </c>
      <c r="V241" s="11"/>
      <c r="X241" s="213">
        <v>2</v>
      </c>
    </row>
    <row r="242" spans="1:24" x14ac:dyDescent="0.15">
      <c r="A242" s="35" t="s">
        <v>90</v>
      </c>
      <c r="B242" s="252" t="str">
        <f>HYPERLINK("http://phosphatome.net/3.0/database/gene/uid/NvecP027", "NvecP027")</f>
        <v>NvecP027</v>
      </c>
      <c r="C242" s="44" t="s">
        <v>1646</v>
      </c>
      <c r="D242" s="48" t="s">
        <v>2574</v>
      </c>
      <c r="E242" s="36" t="s">
        <v>2574</v>
      </c>
      <c r="F242" s="36" t="s">
        <v>259</v>
      </c>
      <c r="G242" s="261" t="s">
        <v>90</v>
      </c>
      <c r="H242" s="46" t="s">
        <v>2097</v>
      </c>
      <c r="I242" s="36">
        <v>665</v>
      </c>
      <c r="J242" s="36" t="s">
        <v>14743</v>
      </c>
      <c r="K242" s="37">
        <v>5509056</v>
      </c>
      <c r="L242" s="49" t="s">
        <v>425</v>
      </c>
      <c r="M242" s="66" t="s">
        <v>5700</v>
      </c>
      <c r="N242" s="37"/>
      <c r="O242" s="37"/>
      <c r="P242" s="54"/>
      <c r="Q242" s="54"/>
      <c r="R242" s="36" t="s">
        <v>5521</v>
      </c>
      <c r="S242" s="36" t="s">
        <v>2308</v>
      </c>
      <c r="T242" s="36">
        <f t="shared" si="4"/>
        <v>390</v>
      </c>
      <c r="U242" s="11">
        <v>0</v>
      </c>
      <c r="V242" s="11"/>
      <c r="X242" s="213">
        <v>2</v>
      </c>
    </row>
    <row r="243" spans="1:24" x14ac:dyDescent="0.15">
      <c r="A243" s="35" t="s">
        <v>90</v>
      </c>
      <c r="B243" s="252" t="str">
        <f>HYPERLINK("http://phosphatome.net/3.0/database/gene/uid/SpurP031", "SpurP031")</f>
        <v>SpurP031</v>
      </c>
      <c r="C243" s="44" t="s">
        <v>2579</v>
      </c>
      <c r="D243" s="48" t="s">
        <v>2574</v>
      </c>
      <c r="E243" s="36" t="s">
        <v>2574</v>
      </c>
      <c r="F243" s="36" t="s">
        <v>259</v>
      </c>
      <c r="G243" s="261" t="s">
        <v>90</v>
      </c>
      <c r="H243" s="46" t="s">
        <v>1877</v>
      </c>
      <c r="I243" s="36">
        <v>529</v>
      </c>
      <c r="J243" s="36" t="s">
        <v>14742</v>
      </c>
      <c r="K243" s="37" t="s">
        <v>3295</v>
      </c>
      <c r="L243" s="49" t="s">
        <v>2461</v>
      </c>
      <c r="M243" s="66" t="s">
        <v>4100</v>
      </c>
      <c r="N243" s="37"/>
      <c r="O243" s="37"/>
      <c r="P243" s="54"/>
      <c r="Q243" s="54" t="s">
        <v>5568</v>
      </c>
      <c r="R243" s="36" t="s">
        <v>3938</v>
      </c>
      <c r="S243" s="36" t="s">
        <v>2308</v>
      </c>
      <c r="T243" s="36">
        <f t="shared" si="4"/>
        <v>403</v>
      </c>
      <c r="U243" s="11">
        <v>0</v>
      </c>
      <c r="V243" s="11"/>
      <c r="X243" s="213">
        <v>2</v>
      </c>
    </row>
    <row r="244" spans="1:24" x14ac:dyDescent="0.15">
      <c r="A244" s="35" t="s">
        <v>93</v>
      </c>
      <c r="B244" s="252" t="str">
        <f>HYPERLINK("http://phosphatome.net/3.0/database/gene/uid/AqueP029", "AqueP029")</f>
        <v>AqueP029</v>
      </c>
      <c r="C244" s="44" t="s">
        <v>364</v>
      </c>
      <c r="D244" s="48" t="s">
        <v>2574</v>
      </c>
      <c r="E244" s="36" t="s">
        <v>2574</v>
      </c>
      <c r="F244" s="36" t="s">
        <v>259</v>
      </c>
      <c r="G244" s="261" t="s">
        <v>93</v>
      </c>
      <c r="H244" s="46" t="s">
        <v>7148</v>
      </c>
      <c r="I244" s="36">
        <v>429</v>
      </c>
      <c r="J244" s="36" t="s">
        <v>14743</v>
      </c>
      <c r="K244" s="37">
        <v>100641184</v>
      </c>
      <c r="L244" s="49" t="s">
        <v>3258</v>
      </c>
      <c r="M244" s="66" t="s">
        <v>5700</v>
      </c>
      <c r="N244" s="37"/>
      <c r="O244" s="37"/>
      <c r="P244" s="54"/>
      <c r="Q244" s="54"/>
      <c r="R244" s="36" t="s">
        <v>6190</v>
      </c>
      <c r="S244" s="36" t="s">
        <v>2308</v>
      </c>
      <c r="T244" s="36">
        <f t="shared" si="4"/>
        <v>161</v>
      </c>
      <c r="U244" s="11">
        <v>0</v>
      </c>
      <c r="V244" s="11"/>
      <c r="X244" s="213">
        <v>2</v>
      </c>
    </row>
    <row r="245" spans="1:24" x14ac:dyDescent="0.15">
      <c r="A245" s="35" t="s">
        <v>981</v>
      </c>
      <c r="B245" s="252" t="str">
        <f>HYPERLINK("http://phosphatome.net/3.0/database/gene/uid/DdisP031", "DdisP031")</f>
        <v>DdisP031</v>
      </c>
      <c r="C245" s="44" t="s">
        <v>915</v>
      </c>
      <c r="D245" s="48" t="s">
        <v>2574</v>
      </c>
      <c r="E245" s="36" t="s">
        <v>2574</v>
      </c>
      <c r="F245" s="36" t="s">
        <v>259</v>
      </c>
      <c r="G245" s="261" t="s">
        <v>93</v>
      </c>
      <c r="H245" s="46" t="s">
        <v>982</v>
      </c>
      <c r="I245" s="36">
        <v>800</v>
      </c>
      <c r="J245" s="36" t="s">
        <v>14742</v>
      </c>
      <c r="K245" s="37">
        <v>8627333</v>
      </c>
      <c r="L245" s="49" t="s">
        <v>425</v>
      </c>
      <c r="M245" s="210" t="s">
        <v>5700</v>
      </c>
      <c r="N245" s="37"/>
      <c r="O245" s="37"/>
      <c r="P245" s="54"/>
      <c r="Q245" s="54"/>
      <c r="R245" s="36" t="s">
        <v>6191</v>
      </c>
      <c r="S245" s="36" t="s">
        <v>2308</v>
      </c>
      <c r="T245" s="36">
        <f t="shared" si="4"/>
        <v>162</v>
      </c>
      <c r="U245" s="11">
        <v>0</v>
      </c>
      <c r="V245" s="11"/>
      <c r="X245" s="213">
        <v>2</v>
      </c>
    </row>
    <row r="246" spans="1:24" x14ac:dyDescent="0.15">
      <c r="A246" s="35" t="s">
        <v>1207</v>
      </c>
      <c r="B246" s="252" t="str">
        <f>HYPERLINK("http://phosphatome.net/3.0/database/gene/uid/DmelP029", "DmelP029")</f>
        <v>DmelP029</v>
      </c>
      <c r="C246" s="44" t="s">
        <v>2503</v>
      </c>
      <c r="D246" s="48" t="s">
        <v>2574</v>
      </c>
      <c r="E246" s="36" t="s">
        <v>2574</v>
      </c>
      <c r="F246" s="36" t="s">
        <v>259</v>
      </c>
      <c r="G246" s="261" t="s">
        <v>93</v>
      </c>
      <c r="H246" s="46" t="s">
        <v>1208</v>
      </c>
      <c r="I246" s="36">
        <v>754</v>
      </c>
      <c r="J246" s="36" t="s">
        <v>14742</v>
      </c>
      <c r="K246" s="37">
        <v>36959</v>
      </c>
      <c r="L246" s="49" t="s">
        <v>425</v>
      </c>
      <c r="M246" s="210" t="s">
        <v>5700</v>
      </c>
      <c r="N246" s="37"/>
      <c r="O246" s="37"/>
      <c r="P246" s="54"/>
      <c r="Q246" s="54"/>
      <c r="R246" s="36" t="s">
        <v>6187</v>
      </c>
      <c r="S246" s="36" t="s">
        <v>2308</v>
      </c>
      <c r="T246" s="36">
        <f t="shared" si="4"/>
        <v>162</v>
      </c>
      <c r="U246" s="11">
        <v>0</v>
      </c>
      <c r="V246" s="11"/>
      <c r="X246" s="213">
        <v>2</v>
      </c>
    </row>
    <row r="247" spans="1:24" x14ac:dyDescent="0.15">
      <c r="A247" s="35" t="s">
        <v>93</v>
      </c>
      <c r="B247" s="252" t="str">
        <f>HYPERLINK("http://phosphatome.net/3.0/database/gene/uid/HsapP052", "HsapP052")</f>
        <v>HsapP052</v>
      </c>
      <c r="C247" s="44" t="s">
        <v>2578</v>
      </c>
      <c r="D247" s="48" t="s">
        <v>2574</v>
      </c>
      <c r="E247" s="36" t="s">
        <v>2574</v>
      </c>
      <c r="F247" s="36" t="s">
        <v>259</v>
      </c>
      <c r="G247" s="261" t="s">
        <v>93</v>
      </c>
      <c r="H247" s="46" t="s">
        <v>1475</v>
      </c>
      <c r="I247" s="36">
        <v>650</v>
      </c>
      <c r="J247" s="36" t="s">
        <v>14742</v>
      </c>
      <c r="K247" s="37">
        <v>64419</v>
      </c>
      <c r="L247" s="49" t="s">
        <v>425</v>
      </c>
      <c r="M247" s="38" t="s">
        <v>5700</v>
      </c>
      <c r="N247" s="37"/>
      <c r="O247" s="37"/>
      <c r="P247" s="54"/>
      <c r="Q247" s="54"/>
      <c r="R247" s="36" t="s">
        <v>6186</v>
      </c>
      <c r="S247" s="36" t="s">
        <v>2308</v>
      </c>
      <c r="T247" s="36">
        <f t="shared" si="4"/>
        <v>162</v>
      </c>
      <c r="U247" s="11">
        <v>0</v>
      </c>
      <c r="V247" s="11"/>
      <c r="X247" s="213">
        <v>2</v>
      </c>
    </row>
    <row r="248" spans="1:24" x14ac:dyDescent="0.15">
      <c r="A248" s="35" t="s">
        <v>93</v>
      </c>
      <c r="B248" s="252" t="str">
        <f>HYPERLINK("http://phosphatome.net/3.0/database/gene/uid/MbreP022", "MbreP022")</f>
        <v>MbreP022</v>
      </c>
      <c r="C248" s="44" t="s">
        <v>1570</v>
      </c>
      <c r="D248" s="48" t="s">
        <v>2574</v>
      </c>
      <c r="E248" s="36" t="s">
        <v>2574</v>
      </c>
      <c r="F248" s="36" t="s">
        <v>259</v>
      </c>
      <c r="G248" s="261" t="s">
        <v>93</v>
      </c>
      <c r="H248" s="46" t="s">
        <v>1595</v>
      </c>
      <c r="I248" s="36">
        <v>710</v>
      </c>
      <c r="J248" s="36" t="s">
        <v>14742</v>
      </c>
      <c r="K248" s="37">
        <v>5887779</v>
      </c>
      <c r="L248" s="49" t="s">
        <v>425</v>
      </c>
      <c r="M248" s="210" t="s">
        <v>5700</v>
      </c>
      <c r="N248" s="37"/>
      <c r="O248" s="37"/>
      <c r="P248" s="54"/>
      <c r="Q248" s="54"/>
      <c r="R248" s="36" t="s">
        <v>6192</v>
      </c>
      <c r="S248" s="36" t="s">
        <v>2308</v>
      </c>
      <c r="T248" s="36">
        <f t="shared" si="4"/>
        <v>186</v>
      </c>
      <c r="U248" s="11">
        <v>0</v>
      </c>
      <c r="V248" s="11"/>
      <c r="X248" s="213">
        <v>2</v>
      </c>
    </row>
    <row r="249" spans="1:24" x14ac:dyDescent="0.15">
      <c r="A249" s="35" t="s">
        <v>93</v>
      </c>
      <c r="B249" s="252" t="str">
        <f>HYPERLINK("http://phosphatome.net/3.0/database/gene/uid/NvecP028", "NvecP028")</f>
        <v>NvecP028</v>
      </c>
      <c r="C249" s="44" t="s">
        <v>1646</v>
      </c>
      <c r="D249" s="48" t="s">
        <v>2574</v>
      </c>
      <c r="E249" s="36" t="s">
        <v>2574</v>
      </c>
      <c r="F249" s="36" t="s">
        <v>259</v>
      </c>
      <c r="G249" s="261" t="s">
        <v>93</v>
      </c>
      <c r="H249" s="46" t="s">
        <v>1676</v>
      </c>
      <c r="I249" s="36">
        <v>385</v>
      </c>
      <c r="J249" s="36" t="s">
        <v>14742</v>
      </c>
      <c r="K249" s="37">
        <v>5507666</v>
      </c>
      <c r="L249" s="49" t="s">
        <v>425</v>
      </c>
      <c r="M249" s="38" t="s">
        <v>5700</v>
      </c>
      <c r="N249" s="37"/>
      <c r="O249" s="37"/>
      <c r="P249" s="54"/>
      <c r="Q249" s="54"/>
      <c r="R249" s="36" t="s">
        <v>6189</v>
      </c>
      <c r="S249" s="36" t="s">
        <v>2308</v>
      </c>
      <c r="T249" s="36">
        <f t="shared" si="4"/>
        <v>163</v>
      </c>
      <c r="U249" s="11">
        <v>0</v>
      </c>
      <c r="V249" s="11"/>
      <c r="X249" s="213">
        <v>2</v>
      </c>
    </row>
    <row r="250" spans="1:24" x14ac:dyDescent="0.15">
      <c r="A250" s="35" t="s">
        <v>93</v>
      </c>
      <c r="B250" s="252" t="str">
        <f>HYPERLINK("http://phosphatome.net/3.0/database/gene/uid/SpurP032", "SpurP032")</f>
        <v>SpurP032</v>
      </c>
      <c r="C250" s="44" t="s">
        <v>2579</v>
      </c>
      <c r="D250" s="48" t="s">
        <v>2574</v>
      </c>
      <c r="E250" s="36" t="s">
        <v>2574</v>
      </c>
      <c r="F250" s="36" t="s">
        <v>259</v>
      </c>
      <c r="G250" s="261" t="s">
        <v>93</v>
      </c>
      <c r="H250" s="46" t="s">
        <v>2172</v>
      </c>
      <c r="I250" s="36">
        <v>548</v>
      </c>
      <c r="J250" s="36" t="s">
        <v>14743</v>
      </c>
      <c r="K250" s="37">
        <v>577354</v>
      </c>
      <c r="L250" s="49" t="s">
        <v>2461</v>
      </c>
      <c r="M250" s="38" t="s">
        <v>5700</v>
      </c>
      <c r="N250" s="37"/>
      <c r="O250" s="37"/>
      <c r="P250" s="54"/>
      <c r="Q250" s="54"/>
      <c r="R250" s="36" t="s">
        <v>6188</v>
      </c>
      <c r="S250" s="36" t="s">
        <v>2308</v>
      </c>
      <c r="T250" s="36">
        <f t="shared" si="4"/>
        <v>161</v>
      </c>
      <c r="U250" s="11">
        <v>0</v>
      </c>
      <c r="V250" s="11"/>
      <c r="X250" s="213">
        <v>2</v>
      </c>
    </row>
    <row r="251" spans="1:24" x14ac:dyDescent="0.15">
      <c r="A251" s="35" t="s">
        <v>94</v>
      </c>
      <c r="B251" s="252" t="str">
        <f>HYPERLINK("http://phosphatome.net/3.0/database/gene/uid/AqueP030", "AqueP030")</f>
        <v>AqueP030</v>
      </c>
      <c r="C251" s="44" t="s">
        <v>364</v>
      </c>
      <c r="D251" s="48" t="s">
        <v>2574</v>
      </c>
      <c r="E251" s="36" t="s">
        <v>2574</v>
      </c>
      <c r="F251" s="36" t="s">
        <v>259</v>
      </c>
      <c r="G251" s="261" t="s">
        <v>94</v>
      </c>
      <c r="H251" s="46" t="s">
        <v>410</v>
      </c>
      <c r="I251" s="36">
        <v>940</v>
      </c>
      <c r="J251" s="36" t="s">
        <v>14742</v>
      </c>
      <c r="K251" s="37">
        <v>100640426</v>
      </c>
      <c r="L251" s="49" t="s">
        <v>3258</v>
      </c>
      <c r="M251" s="37" t="s">
        <v>5705</v>
      </c>
      <c r="N251" s="37"/>
      <c r="O251" s="37"/>
      <c r="P251" s="54"/>
      <c r="Q251" s="54"/>
      <c r="R251" s="36" t="s">
        <v>5522</v>
      </c>
      <c r="S251" s="36" t="s">
        <v>2308</v>
      </c>
      <c r="T251" s="36">
        <f t="shared" si="4"/>
        <v>400</v>
      </c>
      <c r="U251" s="11">
        <v>0</v>
      </c>
      <c r="V251" s="11"/>
      <c r="X251" s="213">
        <v>2</v>
      </c>
    </row>
    <row r="252" spans="1:24" x14ac:dyDescent="0.15">
      <c r="A252" s="35" t="s">
        <v>668</v>
      </c>
      <c r="B252" s="252" t="str">
        <f>HYPERLINK("http://phosphatome.net/3.0/database/gene/uid/CeleP130", "CeleP130")</f>
        <v>CeleP130</v>
      </c>
      <c r="C252" s="44" t="s">
        <v>456</v>
      </c>
      <c r="D252" s="48" t="s">
        <v>2574</v>
      </c>
      <c r="E252" s="36" t="s">
        <v>2574</v>
      </c>
      <c r="F252" s="36" t="s">
        <v>259</v>
      </c>
      <c r="G252" s="261" t="s">
        <v>94</v>
      </c>
      <c r="H252" s="46" t="s">
        <v>669</v>
      </c>
      <c r="I252" s="36">
        <v>1006</v>
      </c>
      <c r="J252" s="36" t="s">
        <v>14742</v>
      </c>
      <c r="K252" s="37">
        <v>175490</v>
      </c>
      <c r="L252" s="49" t="s">
        <v>3258</v>
      </c>
      <c r="M252" s="37" t="s">
        <v>5705</v>
      </c>
      <c r="N252" s="37"/>
      <c r="O252" s="37"/>
      <c r="P252" s="54"/>
      <c r="Q252" s="54"/>
      <c r="R252" s="36" t="s">
        <v>6195</v>
      </c>
      <c r="S252" s="36" t="s">
        <v>2308</v>
      </c>
      <c r="T252" s="36">
        <f t="shared" si="4"/>
        <v>389</v>
      </c>
      <c r="U252" s="11">
        <v>0</v>
      </c>
      <c r="V252" s="11"/>
      <c r="X252" s="213">
        <v>2</v>
      </c>
    </row>
    <row r="253" spans="1:24" x14ac:dyDescent="0.15">
      <c r="A253" s="35" t="s">
        <v>1209</v>
      </c>
      <c r="B253" s="252" t="str">
        <f>HYPERLINK("http://phosphatome.net/3.0/database/gene/uid/DmelP030", "DmelP030")</f>
        <v>DmelP030</v>
      </c>
      <c r="C253" s="44" t="s">
        <v>2503</v>
      </c>
      <c r="D253" s="48" t="s">
        <v>2574</v>
      </c>
      <c r="E253" s="36" t="s">
        <v>2574</v>
      </c>
      <c r="F253" s="36" t="s">
        <v>259</v>
      </c>
      <c r="G253" s="261" t="s">
        <v>94</v>
      </c>
      <c r="H253" s="46" t="s">
        <v>1210</v>
      </c>
      <c r="I253" s="36">
        <v>1250</v>
      </c>
      <c r="J253" s="36" t="s">
        <v>14742</v>
      </c>
      <c r="K253" s="37">
        <v>32589</v>
      </c>
      <c r="L253" s="49" t="s">
        <v>425</v>
      </c>
      <c r="M253" s="37" t="s">
        <v>5705</v>
      </c>
      <c r="N253" s="37"/>
      <c r="O253" s="37"/>
      <c r="P253" s="54"/>
      <c r="Q253" s="54"/>
      <c r="R253" s="36" t="s">
        <v>6196</v>
      </c>
      <c r="S253" s="36" t="s">
        <v>2308</v>
      </c>
      <c r="T253" s="36">
        <f t="shared" si="4"/>
        <v>433</v>
      </c>
      <c r="U253" s="11">
        <v>0</v>
      </c>
      <c r="V253" s="11"/>
      <c r="X253" s="213">
        <v>2</v>
      </c>
    </row>
    <row r="254" spans="1:24" x14ac:dyDescent="0.15">
      <c r="A254" s="35" t="s">
        <v>94</v>
      </c>
      <c r="B254" s="252" t="str">
        <f>HYPERLINK("http://phosphatome.net/3.0/database/gene/uid/HsapP053", "HsapP053")</f>
        <v>HsapP053</v>
      </c>
      <c r="C254" s="44" t="s">
        <v>2578</v>
      </c>
      <c r="D254" s="48" t="s">
        <v>2574</v>
      </c>
      <c r="E254" s="36" t="s">
        <v>2574</v>
      </c>
      <c r="F254" s="36" t="s">
        <v>259</v>
      </c>
      <c r="G254" s="261" t="s">
        <v>94</v>
      </c>
      <c r="H254" s="46" t="s">
        <v>1477</v>
      </c>
      <c r="I254" s="36">
        <v>1220</v>
      </c>
      <c r="J254" s="36" t="s">
        <v>14742</v>
      </c>
      <c r="K254" s="37">
        <v>8897</v>
      </c>
      <c r="L254" s="49" t="s">
        <v>425</v>
      </c>
      <c r="M254" s="37" t="s">
        <v>5705</v>
      </c>
      <c r="N254" s="37"/>
      <c r="O254" s="37"/>
      <c r="P254" s="54"/>
      <c r="Q254" s="54"/>
      <c r="R254" s="36" t="s">
        <v>5523</v>
      </c>
      <c r="S254" s="36" t="s">
        <v>2308</v>
      </c>
      <c r="T254" s="36">
        <f t="shared" si="4"/>
        <v>429</v>
      </c>
      <c r="U254" s="11">
        <v>0</v>
      </c>
      <c r="V254" s="11"/>
      <c r="X254" s="213">
        <v>2</v>
      </c>
    </row>
    <row r="255" spans="1:24" x14ac:dyDescent="0.15">
      <c r="A255" s="35" t="s">
        <v>95</v>
      </c>
      <c r="B255" s="252" t="str">
        <f>HYPERLINK("http://phosphatome.net/3.0/database/gene/uid/HsapP054", "HsapP054")</f>
        <v>HsapP054</v>
      </c>
      <c r="C255" s="44" t="s">
        <v>2578</v>
      </c>
      <c r="D255" s="48" t="s">
        <v>2574</v>
      </c>
      <c r="E255" s="36" t="s">
        <v>2574</v>
      </c>
      <c r="F255" s="36" t="s">
        <v>259</v>
      </c>
      <c r="G255" s="261" t="s">
        <v>94</v>
      </c>
      <c r="H255" s="46" t="s">
        <v>1476</v>
      </c>
      <c r="I255" s="36">
        <v>1209</v>
      </c>
      <c r="J255" s="36" t="s">
        <v>14742</v>
      </c>
      <c r="K255" s="37">
        <v>9110</v>
      </c>
      <c r="L255" s="49" t="s">
        <v>425</v>
      </c>
      <c r="M255" s="37" t="s">
        <v>5705</v>
      </c>
      <c r="N255" s="37"/>
      <c r="O255" s="37"/>
      <c r="P255" s="54"/>
      <c r="Q255" s="54"/>
      <c r="R255" s="36" t="s">
        <v>5524</v>
      </c>
      <c r="S255" s="36" t="s">
        <v>2308</v>
      </c>
      <c r="T255" s="36">
        <f t="shared" si="4"/>
        <v>425</v>
      </c>
      <c r="U255" s="11">
        <v>0</v>
      </c>
      <c r="V255" s="11"/>
      <c r="X255" s="213">
        <v>2</v>
      </c>
    </row>
    <row r="256" spans="1:24" x14ac:dyDescent="0.15">
      <c r="A256" s="35" t="s">
        <v>94</v>
      </c>
      <c r="B256" s="252" t="str">
        <f>HYPERLINK("http://phosphatome.net/3.0/database/gene/uid/NvecP029", "NvecP029")</f>
        <v>NvecP029</v>
      </c>
      <c r="C256" s="44" t="s">
        <v>1646</v>
      </c>
      <c r="D256" s="48" t="s">
        <v>2574</v>
      </c>
      <c r="E256" s="36" t="s">
        <v>2574</v>
      </c>
      <c r="F256" s="36" t="s">
        <v>259</v>
      </c>
      <c r="G256" s="261" t="s">
        <v>94</v>
      </c>
      <c r="H256" s="46" t="s">
        <v>1677</v>
      </c>
      <c r="I256" s="36">
        <v>551</v>
      </c>
      <c r="J256" s="36" t="s">
        <v>14742</v>
      </c>
      <c r="K256" s="37">
        <v>5511561</v>
      </c>
      <c r="L256" s="49" t="s">
        <v>3258</v>
      </c>
      <c r="M256" s="65" t="s">
        <v>5700</v>
      </c>
      <c r="N256" s="37"/>
      <c r="O256" s="37"/>
      <c r="P256" s="54"/>
      <c r="Q256" s="54" t="s">
        <v>5568</v>
      </c>
      <c r="R256" s="36" t="s">
        <v>6197</v>
      </c>
      <c r="S256" s="36" t="s">
        <v>2308</v>
      </c>
      <c r="T256" s="36">
        <f t="shared" si="4"/>
        <v>404</v>
      </c>
      <c r="U256" s="11">
        <v>0</v>
      </c>
      <c r="V256" s="11"/>
      <c r="X256" s="213">
        <v>2</v>
      </c>
    </row>
    <row r="257" spans="1:24" x14ac:dyDescent="0.15">
      <c r="A257" s="35" t="s">
        <v>94</v>
      </c>
      <c r="B257" s="252" t="str">
        <f>HYPERLINK("http://phosphatome.net/3.0/database/gene/uid/SpurP033", "SpurP033")</f>
        <v>SpurP033</v>
      </c>
      <c r="C257" s="44" t="s">
        <v>2579</v>
      </c>
      <c r="D257" s="48" t="s">
        <v>2574</v>
      </c>
      <c r="E257" s="36" t="s">
        <v>2574</v>
      </c>
      <c r="F257" s="36" t="s">
        <v>259</v>
      </c>
      <c r="G257" s="261" t="s">
        <v>94</v>
      </c>
      <c r="H257" s="46" t="s">
        <v>2173</v>
      </c>
      <c r="I257" s="36">
        <v>1175</v>
      </c>
      <c r="J257" s="36" t="s">
        <v>14743</v>
      </c>
      <c r="K257" s="37">
        <v>585727</v>
      </c>
      <c r="L257" s="49" t="s">
        <v>2461</v>
      </c>
      <c r="M257" s="37" t="s">
        <v>5705</v>
      </c>
      <c r="N257" s="37"/>
      <c r="O257" s="37"/>
      <c r="P257" s="54"/>
      <c r="Q257" s="54"/>
      <c r="R257" s="36" t="s">
        <v>6198</v>
      </c>
      <c r="S257" s="36" t="s">
        <v>2308</v>
      </c>
      <c r="T257" s="36">
        <f t="shared" si="4"/>
        <v>424</v>
      </c>
      <c r="U257" s="11">
        <v>0</v>
      </c>
      <c r="V257" s="11"/>
      <c r="X257" s="213">
        <v>2</v>
      </c>
    </row>
    <row r="258" spans="1:24" x14ac:dyDescent="0.15">
      <c r="A258" s="35" t="s">
        <v>308</v>
      </c>
      <c r="B258" s="252" t="str">
        <f>HYPERLINK("http://phosphatome.net/3.0/database/gene/uid/AqueP032", "AqueP032")</f>
        <v>AqueP032</v>
      </c>
      <c r="C258" s="44" t="s">
        <v>364</v>
      </c>
      <c r="D258" s="48" t="s">
        <v>2574</v>
      </c>
      <c r="E258" s="36" t="s">
        <v>2574</v>
      </c>
      <c r="F258" s="36" t="s">
        <v>259</v>
      </c>
      <c r="G258" s="261" t="s">
        <v>308</v>
      </c>
      <c r="H258" s="46" t="s">
        <v>411</v>
      </c>
      <c r="I258" s="36">
        <v>2113</v>
      </c>
      <c r="J258" s="36" t="s">
        <v>14742</v>
      </c>
      <c r="K258" s="37" t="s">
        <v>3263</v>
      </c>
      <c r="L258" s="49" t="s">
        <v>3258</v>
      </c>
      <c r="M258" s="37" t="s">
        <v>5706</v>
      </c>
      <c r="N258" s="37"/>
      <c r="O258" s="37"/>
      <c r="P258" s="54"/>
      <c r="Q258" s="54"/>
      <c r="R258" s="36" t="s">
        <v>4083</v>
      </c>
      <c r="S258" s="36" t="s">
        <v>2308</v>
      </c>
      <c r="T258" s="36">
        <f t="shared" ref="T258:T321" si="5">LEN(R258)</f>
        <v>567</v>
      </c>
      <c r="U258" s="11">
        <v>0</v>
      </c>
      <c r="V258" s="11"/>
      <c r="X258" s="213">
        <v>2</v>
      </c>
    </row>
    <row r="259" spans="1:24" x14ac:dyDescent="0.15">
      <c r="A259" s="35" t="s">
        <v>670</v>
      </c>
      <c r="B259" s="252" t="str">
        <f>HYPERLINK("http://phosphatome.net/3.0/database/gene/uid/CeleP131", "CeleP131")</f>
        <v>CeleP131</v>
      </c>
      <c r="C259" s="44" t="s">
        <v>456</v>
      </c>
      <c r="D259" s="48" t="s">
        <v>2574</v>
      </c>
      <c r="E259" s="36" t="s">
        <v>2574</v>
      </c>
      <c r="F259" s="36" t="s">
        <v>259</v>
      </c>
      <c r="G259" s="261" t="s">
        <v>308</v>
      </c>
      <c r="H259" s="46" t="s">
        <v>671</v>
      </c>
      <c r="I259" s="36">
        <v>1744</v>
      </c>
      <c r="J259" s="36" t="s">
        <v>14742</v>
      </c>
      <c r="K259" s="37">
        <v>180792</v>
      </c>
      <c r="L259" s="49" t="s">
        <v>425</v>
      </c>
      <c r="M259" s="37" t="s">
        <v>5706</v>
      </c>
      <c r="N259" s="37"/>
      <c r="O259" s="37"/>
      <c r="P259" s="54"/>
      <c r="Q259" s="54"/>
      <c r="R259" s="36" t="s">
        <v>5525</v>
      </c>
      <c r="S259" s="36" t="s">
        <v>2308</v>
      </c>
      <c r="T259" s="36">
        <f t="shared" si="5"/>
        <v>460</v>
      </c>
      <c r="U259" s="11">
        <v>0</v>
      </c>
      <c r="V259" s="11"/>
      <c r="X259" s="213">
        <v>2</v>
      </c>
    </row>
    <row r="260" spans="1:24" x14ac:dyDescent="0.15">
      <c r="A260" s="35" t="s">
        <v>1211</v>
      </c>
      <c r="B260" s="252" t="str">
        <f>HYPERLINK("http://phosphatome.net/3.0/database/gene/uid/DmelP031", "DmelP031")</f>
        <v>DmelP031</v>
      </c>
      <c r="C260" s="44" t="s">
        <v>2503</v>
      </c>
      <c r="D260" s="48" t="s">
        <v>2574</v>
      </c>
      <c r="E260" s="36" t="s">
        <v>2574</v>
      </c>
      <c r="F260" s="36" t="s">
        <v>259</v>
      </c>
      <c r="G260" s="261" t="s">
        <v>308</v>
      </c>
      <c r="H260" s="46" t="s">
        <v>1212</v>
      </c>
      <c r="I260" s="36">
        <v>1993</v>
      </c>
      <c r="J260" s="36" t="s">
        <v>14742</v>
      </c>
      <c r="K260" s="37">
        <v>41427</v>
      </c>
      <c r="L260" s="49" t="s">
        <v>425</v>
      </c>
      <c r="M260" s="37" t="s">
        <v>5706</v>
      </c>
      <c r="N260" s="37"/>
      <c r="O260" s="37"/>
      <c r="P260" s="54"/>
      <c r="Q260" s="67"/>
      <c r="R260" s="36" t="s">
        <v>5526</v>
      </c>
      <c r="S260" s="36" t="s">
        <v>2308</v>
      </c>
      <c r="T260" s="36">
        <f t="shared" si="5"/>
        <v>523</v>
      </c>
      <c r="U260" s="11">
        <v>0</v>
      </c>
      <c r="V260" s="11"/>
      <c r="X260" s="213">
        <v>2</v>
      </c>
    </row>
    <row r="261" spans="1:24" x14ac:dyDescent="0.15">
      <c r="A261" s="35" t="s">
        <v>96</v>
      </c>
      <c r="B261" s="252" t="str">
        <f>HYPERLINK("http://phosphatome.net/3.0/database/gene/uid/HsapP055", "HsapP055")</f>
        <v>HsapP055</v>
      </c>
      <c r="C261" s="44" t="s">
        <v>2578</v>
      </c>
      <c r="D261" s="48" t="s">
        <v>2574</v>
      </c>
      <c r="E261" s="36" t="s">
        <v>2574</v>
      </c>
      <c r="F261" s="36" t="s">
        <v>259</v>
      </c>
      <c r="G261" s="261" t="s">
        <v>308</v>
      </c>
      <c r="H261" s="46" t="s">
        <v>1479</v>
      </c>
      <c r="I261" s="36">
        <v>1894</v>
      </c>
      <c r="J261" s="36" t="s">
        <v>14742</v>
      </c>
      <c r="K261" s="37">
        <v>6305</v>
      </c>
      <c r="L261" s="49" t="s">
        <v>425</v>
      </c>
      <c r="M261" s="37" t="s">
        <v>5707</v>
      </c>
      <c r="N261" s="37" t="s">
        <v>2882</v>
      </c>
      <c r="O261" s="37"/>
      <c r="P261" s="54" t="s">
        <v>5592</v>
      </c>
      <c r="Q261" s="255"/>
      <c r="R261" s="36" t="s">
        <v>5527</v>
      </c>
      <c r="S261" s="36" t="s">
        <v>2308</v>
      </c>
      <c r="T261" s="36">
        <f t="shared" si="5"/>
        <v>518</v>
      </c>
      <c r="U261" s="11">
        <v>0</v>
      </c>
      <c r="V261" s="11"/>
      <c r="X261" s="213">
        <v>2</v>
      </c>
    </row>
    <row r="262" spans="1:24" x14ac:dyDescent="0.15">
      <c r="A262" s="35" t="s">
        <v>97</v>
      </c>
      <c r="B262" s="252" t="str">
        <f>HYPERLINK("http://phosphatome.net/3.0/database/gene/uid/HsapP056", "HsapP056")</f>
        <v>HsapP056</v>
      </c>
      <c r="C262" s="44" t="s">
        <v>2578</v>
      </c>
      <c r="D262" s="48" t="s">
        <v>2574</v>
      </c>
      <c r="E262" s="36" t="s">
        <v>2574</v>
      </c>
      <c r="F262" s="36" t="s">
        <v>259</v>
      </c>
      <c r="G262" s="261" t="s">
        <v>308</v>
      </c>
      <c r="H262" s="46" t="s">
        <v>1478</v>
      </c>
      <c r="I262" s="36">
        <v>1881</v>
      </c>
      <c r="J262" s="36" t="s">
        <v>14742</v>
      </c>
      <c r="K262" s="37">
        <v>81846</v>
      </c>
      <c r="L262" s="49" t="s">
        <v>425</v>
      </c>
      <c r="M262" s="37" t="s">
        <v>5707</v>
      </c>
      <c r="N262" s="37" t="s">
        <v>2882</v>
      </c>
      <c r="O262" s="37"/>
      <c r="P262" s="54" t="s">
        <v>5592</v>
      </c>
      <c r="Q262" s="255"/>
      <c r="R262" s="36" t="s">
        <v>5528</v>
      </c>
      <c r="S262" s="36" t="s">
        <v>2308</v>
      </c>
      <c r="T262" s="36">
        <f t="shared" si="5"/>
        <v>523</v>
      </c>
      <c r="U262" s="11">
        <v>0</v>
      </c>
      <c r="V262" s="11"/>
      <c r="X262" s="213">
        <v>2</v>
      </c>
    </row>
    <row r="263" spans="1:24" x14ac:dyDescent="0.15">
      <c r="A263" s="35" t="s">
        <v>308</v>
      </c>
      <c r="B263" s="252" t="str">
        <f>HYPERLINK("http://phosphatome.net/3.0/database/gene/uid/NvecP030", "NvecP030")</f>
        <v>NvecP030</v>
      </c>
      <c r="C263" s="44" t="s">
        <v>1646</v>
      </c>
      <c r="D263" s="48" t="s">
        <v>2574</v>
      </c>
      <c r="E263" s="36" t="s">
        <v>2574</v>
      </c>
      <c r="F263" s="36" t="s">
        <v>259</v>
      </c>
      <c r="G263" s="261" t="s">
        <v>308</v>
      </c>
      <c r="H263" s="37" t="s">
        <v>14903</v>
      </c>
      <c r="I263" s="36">
        <v>1952</v>
      </c>
      <c r="J263" s="36" t="s">
        <v>14743</v>
      </c>
      <c r="K263" s="37">
        <v>5511523</v>
      </c>
      <c r="L263" s="49" t="s">
        <v>425</v>
      </c>
      <c r="M263" s="66" t="s">
        <v>5706</v>
      </c>
      <c r="N263" s="37"/>
      <c r="O263" s="37"/>
      <c r="P263" s="54"/>
      <c r="Q263" s="67" t="s">
        <v>5568</v>
      </c>
      <c r="R263" s="36" t="s">
        <v>5529</v>
      </c>
      <c r="S263" s="36" t="s">
        <v>2308</v>
      </c>
      <c r="T263" s="36">
        <f t="shared" si="5"/>
        <v>477</v>
      </c>
      <c r="U263" s="11">
        <v>0</v>
      </c>
      <c r="V263" s="11"/>
      <c r="X263" s="213">
        <v>2</v>
      </c>
    </row>
    <row r="264" spans="1:24" x14ac:dyDescent="0.15">
      <c r="A264" s="35" t="s">
        <v>4209</v>
      </c>
      <c r="B264" s="252" t="str">
        <f>HYPERLINK("http://phosphatome.net/3.0/database/gene/uid/SpurP034", "SpurP034")</f>
        <v>SpurP034</v>
      </c>
      <c r="C264" s="44" t="s">
        <v>2579</v>
      </c>
      <c r="D264" s="48" t="s">
        <v>2574</v>
      </c>
      <c r="E264" s="36" t="s">
        <v>2574</v>
      </c>
      <c r="F264" s="36" t="s">
        <v>259</v>
      </c>
      <c r="G264" s="261" t="s">
        <v>308</v>
      </c>
      <c r="H264" s="46" t="s">
        <v>2175</v>
      </c>
      <c r="I264" s="36">
        <v>894</v>
      </c>
      <c r="J264" s="36" t="s">
        <v>14743</v>
      </c>
      <c r="K264" s="37">
        <v>589276</v>
      </c>
      <c r="L264" s="49" t="s">
        <v>2461</v>
      </c>
      <c r="M264" s="66" t="s">
        <v>5708</v>
      </c>
      <c r="N264" s="37"/>
      <c r="O264" s="37"/>
      <c r="P264" s="54"/>
      <c r="Q264" s="67" t="s">
        <v>5568</v>
      </c>
      <c r="R264" s="36" t="s">
        <v>5530</v>
      </c>
      <c r="S264" s="36" t="s">
        <v>2308</v>
      </c>
      <c r="T264" s="36">
        <f t="shared" si="5"/>
        <v>155</v>
      </c>
      <c r="U264" s="11">
        <v>0</v>
      </c>
      <c r="V264" s="11"/>
      <c r="X264" s="213">
        <v>2</v>
      </c>
    </row>
    <row r="265" spans="1:24" x14ac:dyDescent="0.15">
      <c r="A265" s="35" t="s">
        <v>4210</v>
      </c>
      <c r="B265" s="252" t="str">
        <f>HYPERLINK("http://phosphatome.net/3.0/database/gene/uid/SpurP035", "SpurP035")</f>
        <v>SpurP035</v>
      </c>
      <c r="C265" s="44" t="s">
        <v>2579</v>
      </c>
      <c r="D265" s="48" t="s">
        <v>2574</v>
      </c>
      <c r="E265" s="36" t="s">
        <v>2574</v>
      </c>
      <c r="F265" s="36" t="s">
        <v>259</v>
      </c>
      <c r="G265" s="261" t="s">
        <v>308</v>
      </c>
      <c r="H265" s="46" t="s">
        <v>2174</v>
      </c>
      <c r="I265" s="36">
        <v>1941</v>
      </c>
      <c r="J265" s="36" t="s">
        <v>14743</v>
      </c>
      <c r="K265" s="37">
        <v>752534</v>
      </c>
      <c r="L265" s="49" t="s">
        <v>2461</v>
      </c>
      <c r="M265" s="66" t="s">
        <v>5706</v>
      </c>
      <c r="N265" s="37"/>
      <c r="O265" s="37"/>
      <c r="P265" s="54"/>
      <c r="Q265" s="67"/>
      <c r="R265" s="36" t="s">
        <v>5531</v>
      </c>
      <c r="S265" s="36" t="s">
        <v>2308</v>
      </c>
      <c r="T265" s="36">
        <f t="shared" si="5"/>
        <v>553</v>
      </c>
      <c r="U265" s="11">
        <v>0</v>
      </c>
      <c r="V265" s="11"/>
      <c r="X265" s="213">
        <v>2</v>
      </c>
    </row>
    <row r="266" spans="1:24" x14ac:dyDescent="0.15">
      <c r="A266" s="35" t="s">
        <v>98</v>
      </c>
      <c r="B266" s="252" t="str">
        <f>HYPERLINK("http://phosphatome.net/3.0/database/gene/uid/AqueP033", "AqueP033")</f>
        <v>AqueP033</v>
      </c>
      <c r="C266" s="44" t="s">
        <v>364</v>
      </c>
      <c r="D266" s="48" t="s">
        <v>2574</v>
      </c>
      <c r="E266" s="36" t="s">
        <v>2574</v>
      </c>
      <c r="F266" s="36" t="s">
        <v>259</v>
      </c>
      <c r="G266" s="261" t="s">
        <v>98</v>
      </c>
      <c r="H266" s="46" t="s">
        <v>412</v>
      </c>
      <c r="I266" s="36">
        <v>686</v>
      </c>
      <c r="J266" s="36" t="s">
        <v>14742</v>
      </c>
      <c r="K266" s="37">
        <v>100640623</v>
      </c>
      <c r="L266" s="49" t="s">
        <v>3258</v>
      </c>
      <c r="M266" s="210" t="s">
        <v>5705</v>
      </c>
      <c r="N266" s="37"/>
      <c r="O266" s="37"/>
      <c r="P266" s="54"/>
      <c r="Q266" s="255"/>
      <c r="R266" s="36" t="s">
        <v>5532</v>
      </c>
      <c r="S266" s="36" t="s">
        <v>2308</v>
      </c>
      <c r="T266" s="36">
        <f t="shared" si="5"/>
        <v>380</v>
      </c>
      <c r="U266" s="11">
        <v>0</v>
      </c>
      <c r="V266" s="11"/>
      <c r="X266" s="213">
        <v>2</v>
      </c>
    </row>
    <row r="267" spans="1:24" x14ac:dyDescent="0.15">
      <c r="A267" s="35" t="s">
        <v>672</v>
      </c>
      <c r="B267" s="252" t="str">
        <f>HYPERLINK("http://phosphatome.net/3.0/database/gene/uid/CeleP132", "CeleP132")</f>
        <v>CeleP132</v>
      </c>
      <c r="C267" s="44" t="s">
        <v>456</v>
      </c>
      <c r="D267" s="48" t="s">
        <v>2574</v>
      </c>
      <c r="E267" s="36" t="s">
        <v>2574</v>
      </c>
      <c r="F267" s="36" t="s">
        <v>259</v>
      </c>
      <c r="G267" s="261" t="s">
        <v>98</v>
      </c>
      <c r="H267" s="46" t="s">
        <v>673</v>
      </c>
      <c r="I267" s="36">
        <v>782</v>
      </c>
      <c r="J267" s="36" t="s">
        <v>14742</v>
      </c>
      <c r="K267" s="37">
        <v>176757</v>
      </c>
      <c r="L267" s="49" t="s">
        <v>3258</v>
      </c>
      <c r="M267" s="210" t="s">
        <v>5705</v>
      </c>
      <c r="N267" s="37"/>
      <c r="O267" s="37"/>
      <c r="P267" s="54"/>
      <c r="Q267" s="255"/>
      <c r="R267" s="36" t="s">
        <v>5533</v>
      </c>
      <c r="S267" s="36" t="s">
        <v>2308</v>
      </c>
      <c r="T267" s="36">
        <f t="shared" si="5"/>
        <v>384</v>
      </c>
      <c r="U267" s="11">
        <v>0</v>
      </c>
      <c r="V267" s="11"/>
      <c r="X267" s="213">
        <v>2</v>
      </c>
    </row>
    <row r="268" spans="1:24" x14ac:dyDescent="0.15">
      <c r="A268" s="35" t="s">
        <v>1213</v>
      </c>
      <c r="B268" s="252" t="str">
        <f>HYPERLINK("http://phosphatome.net/3.0/database/gene/uid/DmelP032", "DmelP032")</f>
        <v>DmelP032</v>
      </c>
      <c r="C268" s="44" t="s">
        <v>2503</v>
      </c>
      <c r="D268" s="48" t="s">
        <v>2574</v>
      </c>
      <c r="E268" s="36" t="s">
        <v>2574</v>
      </c>
      <c r="F268" s="36" t="s">
        <v>259</v>
      </c>
      <c r="G268" s="261" t="s">
        <v>98</v>
      </c>
      <c r="H268" s="46" t="s">
        <v>1214</v>
      </c>
      <c r="I268" s="36">
        <v>761</v>
      </c>
      <c r="J268" s="36" t="s">
        <v>14742</v>
      </c>
      <c r="K268" s="37">
        <v>37707</v>
      </c>
      <c r="L268" s="49" t="s">
        <v>425</v>
      </c>
      <c r="M268" s="210" t="s">
        <v>5705</v>
      </c>
      <c r="N268" s="37"/>
      <c r="O268" s="37"/>
      <c r="P268" s="54"/>
      <c r="Q268" s="255"/>
      <c r="R268" s="36" t="s">
        <v>5534</v>
      </c>
      <c r="S268" s="36" t="s">
        <v>2308</v>
      </c>
      <c r="T268" s="36">
        <f t="shared" si="5"/>
        <v>379</v>
      </c>
      <c r="U268" s="11">
        <v>0</v>
      </c>
      <c r="V268" s="11"/>
      <c r="X268" s="213">
        <v>2</v>
      </c>
    </row>
    <row r="269" spans="1:24" x14ac:dyDescent="0.15">
      <c r="A269" s="35" t="s">
        <v>98</v>
      </c>
      <c r="B269" s="252" t="str">
        <f>HYPERLINK("http://phosphatome.net/3.0/database/gene/uid/HsapP057", "HsapP057")</f>
        <v>HsapP057</v>
      </c>
      <c r="C269" s="44" t="s">
        <v>2578</v>
      </c>
      <c r="D269" s="48" t="s">
        <v>2574</v>
      </c>
      <c r="E269" s="36" t="s">
        <v>2574</v>
      </c>
      <c r="F269" s="36" t="s">
        <v>259</v>
      </c>
      <c r="G269" s="261" t="s">
        <v>98</v>
      </c>
      <c r="H269" s="46" t="s">
        <v>1480</v>
      </c>
      <c r="I269" s="36">
        <v>621</v>
      </c>
      <c r="J269" s="36" t="s">
        <v>14742</v>
      </c>
      <c r="K269" s="37">
        <v>9107</v>
      </c>
      <c r="L269" s="49" t="s">
        <v>425</v>
      </c>
      <c r="M269" s="210" t="s">
        <v>5700</v>
      </c>
      <c r="N269" s="37" t="s">
        <v>2883</v>
      </c>
      <c r="O269" s="37"/>
      <c r="P269" s="54" t="s">
        <v>5592</v>
      </c>
      <c r="Q269" s="255"/>
      <c r="R269" s="36" t="s">
        <v>5535</v>
      </c>
      <c r="S269" s="36" t="s">
        <v>2308</v>
      </c>
      <c r="T269" s="36">
        <f t="shared" si="5"/>
        <v>383</v>
      </c>
      <c r="U269" s="11">
        <v>0</v>
      </c>
      <c r="V269" s="11"/>
      <c r="X269" s="213">
        <v>2</v>
      </c>
    </row>
    <row r="270" spans="1:24" x14ac:dyDescent="0.15">
      <c r="A270" s="35" t="s">
        <v>99</v>
      </c>
      <c r="B270" s="252" t="str">
        <f>HYPERLINK("http://phosphatome.net/3.0/database/gene/uid/HsapP058", "HsapP058")</f>
        <v>HsapP058</v>
      </c>
      <c r="C270" s="44" t="s">
        <v>2578</v>
      </c>
      <c r="D270" s="48" t="s">
        <v>2574</v>
      </c>
      <c r="E270" s="36" t="s">
        <v>2574</v>
      </c>
      <c r="F270" s="36" t="s">
        <v>259</v>
      </c>
      <c r="G270" s="261" t="s">
        <v>98</v>
      </c>
      <c r="H270" s="46" t="s">
        <v>1482</v>
      </c>
      <c r="I270" s="36">
        <v>660</v>
      </c>
      <c r="J270" s="36" t="s">
        <v>14742</v>
      </c>
      <c r="K270" s="37">
        <v>9108</v>
      </c>
      <c r="L270" s="49" t="s">
        <v>425</v>
      </c>
      <c r="M270" s="210" t="s">
        <v>5700</v>
      </c>
      <c r="N270" s="37" t="s">
        <v>2883</v>
      </c>
      <c r="O270" s="37"/>
      <c r="P270" s="54" t="s">
        <v>5592</v>
      </c>
      <c r="Q270" s="256"/>
      <c r="R270" s="36" t="s">
        <v>5536</v>
      </c>
      <c r="S270" s="36" t="s">
        <v>2308</v>
      </c>
      <c r="T270" s="36">
        <f t="shared" si="5"/>
        <v>386</v>
      </c>
      <c r="U270" s="11">
        <v>0</v>
      </c>
      <c r="V270" s="11"/>
      <c r="X270" s="213">
        <v>2</v>
      </c>
    </row>
    <row r="271" spans="1:24" x14ac:dyDescent="0.15">
      <c r="A271" s="35" t="s">
        <v>100</v>
      </c>
      <c r="B271" s="252" t="str">
        <f>HYPERLINK("http://phosphatome.net/3.0/database/gene/uid/HsapP059", "HsapP059")</f>
        <v>HsapP059</v>
      </c>
      <c r="C271" s="44" t="s">
        <v>2578</v>
      </c>
      <c r="D271" s="48" t="s">
        <v>2574</v>
      </c>
      <c r="E271" s="36" t="s">
        <v>2574</v>
      </c>
      <c r="F271" s="36" t="s">
        <v>259</v>
      </c>
      <c r="G271" s="261" t="s">
        <v>98</v>
      </c>
      <c r="H271" s="46" t="s">
        <v>1481</v>
      </c>
      <c r="I271" s="36">
        <v>704</v>
      </c>
      <c r="J271" s="36" t="s">
        <v>14742</v>
      </c>
      <c r="K271" s="37">
        <v>55613</v>
      </c>
      <c r="L271" s="49" t="s">
        <v>425</v>
      </c>
      <c r="M271" s="210" t="s">
        <v>5700</v>
      </c>
      <c r="N271" s="37" t="s">
        <v>2883</v>
      </c>
      <c r="O271" s="37"/>
      <c r="P271" s="54" t="s">
        <v>5592</v>
      </c>
      <c r="Q271" s="256"/>
      <c r="R271" s="36" t="s">
        <v>5537</v>
      </c>
      <c r="S271" s="36" t="s">
        <v>2308</v>
      </c>
      <c r="T271" s="36">
        <f t="shared" si="5"/>
        <v>382</v>
      </c>
      <c r="U271" s="11">
        <v>0</v>
      </c>
      <c r="V271" s="11"/>
      <c r="X271" s="213">
        <v>2</v>
      </c>
    </row>
    <row r="272" spans="1:24" x14ac:dyDescent="0.15">
      <c r="A272" s="35" t="s">
        <v>98</v>
      </c>
      <c r="B272" s="252" t="str">
        <f>HYPERLINK("http://phosphatome.net/3.0/database/gene/uid/MbreP023", "MbreP023")</f>
        <v>MbreP023</v>
      </c>
      <c r="C272" s="44" t="s">
        <v>1570</v>
      </c>
      <c r="D272" s="48" t="s">
        <v>2574</v>
      </c>
      <c r="E272" s="36" t="s">
        <v>2574</v>
      </c>
      <c r="F272" s="36" t="s">
        <v>259</v>
      </c>
      <c r="G272" s="261" t="s">
        <v>98</v>
      </c>
      <c r="H272" s="46" t="s">
        <v>2050</v>
      </c>
      <c r="I272" s="36">
        <v>969</v>
      </c>
      <c r="J272" s="36" t="s">
        <v>14743</v>
      </c>
      <c r="K272" s="37">
        <v>5891799</v>
      </c>
      <c r="L272" s="49" t="s">
        <v>3258</v>
      </c>
      <c r="M272" s="209" t="s">
        <v>5700</v>
      </c>
      <c r="N272" s="37"/>
      <c r="O272" s="37"/>
      <c r="P272" s="54"/>
      <c r="Q272" s="256"/>
      <c r="R272" s="36" t="s">
        <v>5538</v>
      </c>
      <c r="S272" s="36" t="s">
        <v>2308</v>
      </c>
      <c r="T272" s="36">
        <f t="shared" si="5"/>
        <v>384</v>
      </c>
      <c r="U272" s="11">
        <v>0</v>
      </c>
      <c r="V272" s="11"/>
      <c r="X272" s="213">
        <v>2</v>
      </c>
    </row>
    <row r="273" spans="1:24" x14ac:dyDescent="0.15">
      <c r="A273" s="35" t="s">
        <v>98</v>
      </c>
      <c r="B273" s="252" t="str">
        <f>HYPERLINK("http://phosphatome.net/3.0/database/gene/uid/NvecP031", "NvecP031")</f>
        <v>NvecP031</v>
      </c>
      <c r="C273" s="44" t="s">
        <v>1646</v>
      </c>
      <c r="D273" s="48" t="s">
        <v>2574</v>
      </c>
      <c r="E273" s="36" t="s">
        <v>2574</v>
      </c>
      <c r="F273" s="36" t="s">
        <v>259</v>
      </c>
      <c r="G273" s="261" t="s">
        <v>98</v>
      </c>
      <c r="H273" s="46" t="s">
        <v>1678</v>
      </c>
      <c r="I273" s="36">
        <v>681</v>
      </c>
      <c r="J273" s="36" t="s">
        <v>14742</v>
      </c>
      <c r="K273" s="37">
        <v>5506075</v>
      </c>
      <c r="L273" s="49" t="s">
        <v>425</v>
      </c>
      <c r="M273" s="38" t="s">
        <v>5705</v>
      </c>
      <c r="N273" s="37"/>
      <c r="O273" s="37"/>
      <c r="P273" s="54"/>
      <c r="Q273" s="54"/>
      <c r="R273" s="36" t="s">
        <v>5539</v>
      </c>
      <c r="S273" s="36" t="s">
        <v>2308</v>
      </c>
      <c r="T273" s="36">
        <f t="shared" si="5"/>
        <v>383</v>
      </c>
      <c r="U273" s="11">
        <v>0</v>
      </c>
      <c r="V273" s="11"/>
      <c r="X273" s="213">
        <v>2</v>
      </c>
    </row>
    <row r="274" spans="1:24" x14ac:dyDescent="0.15">
      <c r="A274" s="35" t="s">
        <v>98</v>
      </c>
      <c r="B274" s="252" t="str">
        <f>HYPERLINK("http://phosphatome.net/3.0/database/gene/uid/SpurP036", "SpurP036")</f>
        <v>SpurP036</v>
      </c>
      <c r="C274" s="44" t="s">
        <v>2579</v>
      </c>
      <c r="D274" s="48" t="s">
        <v>2574</v>
      </c>
      <c r="E274" s="36" t="s">
        <v>2574</v>
      </c>
      <c r="F274" s="36" t="s">
        <v>259</v>
      </c>
      <c r="G274" s="261" t="s">
        <v>98</v>
      </c>
      <c r="H274" s="46" t="s">
        <v>2176</v>
      </c>
      <c r="I274" s="36">
        <v>614</v>
      </c>
      <c r="J274" s="36" t="s">
        <v>14743</v>
      </c>
      <c r="K274" s="37">
        <v>585290</v>
      </c>
      <c r="L274" s="49" t="s">
        <v>2461</v>
      </c>
      <c r="M274" s="38" t="s">
        <v>5705</v>
      </c>
      <c r="N274" s="37"/>
      <c r="O274" s="37"/>
      <c r="P274" s="54"/>
      <c r="Q274" s="54"/>
      <c r="R274" s="36" t="s">
        <v>5540</v>
      </c>
      <c r="S274" s="36" t="s">
        <v>2308</v>
      </c>
      <c r="T274" s="36">
        <f t="shared" si="5"/>
        <v>320</v>
      </c>
      <c r="U274" s="11">
        <v>0</v>
      </c>
      <c r="V274" s="11"/>
      <c r="X274" s="213">
        <v>2</v>
      </c>
    </row>
    <row r="275" spans="1:24" x14ac:dyDescent="0.15">
      <c r="A275" s="35" t="s">
        <v>101</v>
      </c>
      <c r="B275" s="252" t="str">
        <f>HYPERLINK("http://phosphatome.net/3.0/database/gene/uid/AqueP034", "AqueP034")</f>
        <v>AqueP034</v>
      </c>
      <c r="C275" s="44" t="s">
        <v>364</v>
      </c>
      <c r="D275" s="48" t="s">
        <v>2574</v>
      </c>
      <c r="E275" s="36" t="s">
        <v>2574</v>
      </c>
      <c r="F275" s="36" t="s">
        <v>259</v>
      </c>
      <c r="G275" s="261" t="s">
        <v>101</v>
      </c>
      <c r="H275" s="46" t="s">
        <v>413</v>
      </c>
      <c r="I275" s="36">
        <v>548</v>
      </c>
      <c r="J275" s="36" t="s">
        <v>14742</v>
      </c>
      <c r="K275" s="37">
        <v>100641296</v>
      </c>
      <c r="L275" s="49" t="s">
        <v>3258</v>
      </c>
      <c r="M275" s="210" t="s">
        <v>5700</v>
      </c>
      <c r="N275" s="37"/>
      <c r="O275" s="37"/>
      <c r="P275" s="54"/>
      <c r="Q275" s="54"/>
      <c r="R275" s="36" t="s">
        <v>5541</v>
      </c>
      <c r="S275" s="36" t="s">
        <v>2308</v>
      </c>
      <c r="T275" s="36">
        <f t="shared" si="5"/>
        <v>379</v>
      </c>
      <c r="U275" s="11">
        <v>0</v>
      </c>
      <c r="V275" s="11"/>
      <c r="X275" s="213">
        <v>2</v>
      </c>
    </row>
    <row r="276" spans="1:24" x14ac:dyDescent="0.15">
      <c r="A276" s="35" t="s">
        <v>674</v>
      </c>
      <c r="B276" s="252" t="str">
        <f>HYPERLINK("http://phosphatome.net/3.0/database/gene/uid/CeleP133", "CeleP133")</f>
        <v>CeleP133</v>
      </c>
      <c r="C276" s="44" t="s">
        <v>456</v>
      </c>
      <c r="D276" s="48" t="s">
        <v>2574</v>
      </c>
      <c r="E276" s="36" t="s">
        <v>2574</v>
      </c>
      <c r="F276" s="36" t="s">
        <v>259</v>
      </c>
      <c r="G276" s="261" t="s">
        <v>101</v>
      </c>
      <c r="H276" s="46" t="s">
        <v>675</v>
      </c>
      <c r="I276" s="36">
        <v>569</v>
      </c>
      <c r="J276" s="36" t="s">
        <v>14742</v>
      </c>
      <c r="K276" s="37">
        <v>178790</v>
      </c>
      <c r="L276" s="49" t="s">
        <v>3258</v>
      </c>
      <c r="M276" s="66" t="s">
        <v>5700</v>
      </c>
      <c r="N276" s="37"/>
      <c r="O276" s="37"/>
      <c r="P276" s="54"/>
      <c r="Q276" s="54"/>
      <c r="R276" s="36" t="s">
        <v>5542</v>
      </c>
      <c r="S276" s="36" t="s">
        <v>2308</v>
      </c>
      <c r="T276" s="36">
        <f t="shared" si="5"/>
        <v>387</v>
      </c>
      <c r="U276" s="11">
        <v>0</v>
      </c>
      <c r="V276" s="11"/>
      <c r="X276" s="213">
        <v>2</v>
      </c>
    </row>
    <row r="277" spans="1:24" x14ac:dyDescent="0.15">
      <c r="A277" s="35" t="s">
        <v>1215</v>
      </c>
      <c r="B277" s="252" t="str">
        <f>HYPERLINK("http://phosphatome.net/3.0/database/gene/uid/DmelP033", "DmelP033")</f>
        <v>DmelP033</v>
      </c>
      <c r="C277" s="44" t="s">
        <v>2503</v>
      </c>
      <c r="D277" s="48" t="s">
        <v>2574</v>
      </c>
      <c r="E277" s="36" t="s">
        <v>2574</v>
      </c>
      <c r="F277" s="36" t="s">
        <v>259</v>
      </c>
      <c r="G277" s="261" t="s">
        <v>101</v>
      </c>
      <c r="H277" s="46" t="s">
        <v>1216</v>
      </c>
      <c r="I277" s="36">
        <v>620</v>
      </c>
      <c r="J277" s="36" t="s">
        <v>14742</v>
      </c>
      <c r="K277" s="37">
        <v>39026</v>
      </c>
      <c r="L277" s="49" t="s">
        <v>425</v>
      </c>
      <c r="M277" s="209" t="s">
        <v>5700</v>
      </c>
      <c r="N277" s="37"/>
      <c r="O277" s="37"/>
      <c r="P277" s="54"/>
      <c r="Q277" s="54"/>
      <c r="R277" s="36" t="s">
        <v>5543</v>
      </c>
      <c r="S277" s="36" t="s">
        <v>2308</v>
      </c>
      <c r="T277" s="36">
        <f t="shared" si="5"/>
        <v>371</v>
      </c>
      <c r="U277" s="11">
        <v>0</v>
      </c>
      <c r="V277" s="11"/>
      <c r="X277" s="213">
        <v>2</v>
      </c>
    </row>
    <row r="278" spans="1:24" x14ac:dyDescent="0.15">
      <c r="A278" s="35" t="s">
        <v>101</v>
      </c>
      <c r="B278" s="252" t="str">
        <f>HYPERLINK("http://phosphatome.net/3.0/database/gene/uid/HsapP060", "HsapP060")</f>
        <v>HsapP060</v>
      </c>
      <c r="C278" s="44" t="s">
        <v>2578</v>
      </c>
      <c r="D278" s="48" t="s">
        <v>2574</v>
      </c>
      <c r="E278" s="36" t="s">
        <v>2574</v>
      </c>
      <c r="F278" s="36" t="s">
        <v>259</v>
      </c>
      <c r="G278" s="261" t="s">
        <v>101</v>
      </c>
      <c r="H278" s="46" t="s">
        <v>1483</v>
      </c>
      <c r="I278" s="36">
        <v>549</v>
      </c>
      <c r="J278" s="36" t="s">
        <v>14742</v>
      </c>
      <c r="K278" s="37">
        <v>66036</v>
      </c>
      <c r="L278" s="49" t="s">
        <v>425</v>
      </c>
      <c r="M278" s="38" t="s">
        <v>5700</v>
      </c>
      <c r="N278" s="37"/>
      <c r="O278" s="37"/>
      <c r="P278" s="54"/>
      <c r="Q278" s="54"/>
      <c r="R278" s="36" t="s">
        <v>5544</v>
      </c>
      <c r="S278" s="36" t="s">
        <v>2308</v>
      </c>
      <c r="T278" s="36">
        <f t="shared" si="5"/>
        <v>383</v>
      </c>
      <c r="U278" s="11">
        <v>0</v>
      </c>
      <c r="V278" s="11"/>
      <c r="X278" s="213">
        <v>2</v>
      </c>
    </row>
    <row r="279" spans="1:24" x14ac:dyDescent="0.15">
      <c r="A279" s="35" t="s">
        <v>101</v>
      </c>
      <c r="B279" s="252" t="str">
        <f>HYPERLINK("http://phosphatome.net/3.0/database/gene/uid/MbreP025", "MbreP025")</f>
        <v>MbreP025</v>
      </c>
      <c r="C279" s="44" t="s">
        <v>1570</v>
      </c>
      <c r="D279" s="48" t="s">
        <v>2574</v>
      </c>
      <c r="E279" s="36" t="s">
        <v>2574</v>
      </c>
      <c r="F279" s="36" t="s">
        <v>259</v>
      </c>
      <c r="G279" s="261" t="s">
        <v>101</v>
      </c>
      <c r="H279" s="46" t="s">
        <v>2051</v>
      </c>
      <c r="I279" s="36">
        <v>373</v>
      </c>
      <c r="J279" s="36" t="s">
        <v>14743</v>
      </c>
      <c r="K279" s="37">
        <v>5894768</v>
      </c>
      <c r="L279" s="49" t="s">
        <v>425</v>
      </c>
      <c r="M279" s="37" t="s">
        <v>4100</v>
      </c>
      <c r="N279" s="37"/>
      <c r="O279" s="37"/>
      <c r="P279" s="54"/>
      <c r="Q279" s="54" t="s">
        <v>5568</v>
      </c>
      <c r="R279" s="36" t="s">
        <v>5545</v>
      </c>
      <c r="S279" s="36" t="s">
        <v>2308</v>
      </c>
      <c r="T279" s="36">
        <f t="shared" si="5"/>
        <v>337</v>
      </c>
      <c r="U279" s="11">
        <v>0</v>
      </c>
      <c r="V279" s="11"/>
      <c r="X279" s="213">
        <v>2</v>
      </c>
    </row>
    <row r="280" spans="1:24" x14ac:dyDescent="0.15">
      <c r="A280" s="35" t="s">
        <v>4313</v>
      </c>
      <c r="B280" s="252" t="str">
        <f>HYPERLINK("http://phosphatome.net/3.0/database/gene/uid/NvecP034", "NvecP034")</f>
        <v>NvecP034</v>
      </c>
      <c r="C280" s="44" t="s">
        <v>1646</v>
      </c>
      <c r="D280" s="48" t="s">
        <v>2574</v>
      </c>
      <c r="E280" s="36" t="s">
        <v>2574</v>
      </c>
      <c r="F280" s="36" t="s">
        <v>259</v>
      </c>
      <c r="G280" s="261" t="s">
        <v>101</v>
      </c>
      <c r="H280" s="46" t="s">
        <v>2098</v>
      </c>
      <c r="I280" s="36">
        <v>296</v>
      </c>
      <c r="J280" s="36" t="s">
        <v>14743</v>
      </c>
      <c r="K280" s="37" t="s">
        <v>3284</v>
      </c>
      <c r="L280" s="49" t="s">
        <v>3258</v>
      </c>
      <c r="M280" s="37" t="s">
        <v>4100</v>
      </c>
      <c r="N280" s="37"/>
      <c r="O280" s="37"/>
      <c r="P280" s="54"/>
      <c r="Q280" s="54" t="s">
        <v>5568</v>
      </c>
      <c r="R280" s="36" t="s">
        <v>3815</v>
      </c>
      <c r="S280" s="36" t="s">
        <v>2308</v>
      </c>
      <c r="T280" s="36">
        <f t="shared" si="5"/>
        <v>263</v>
      </c>
      <c r="U280" s="11">
        <v>0</v>
      </c>
      <c r="V280" s="11"/>
      <c r="X280" s="213">
        <v>2</v>
      </c>
    </row>
    <row r="281" spans="1:24" x14ac:dyDescent="0.15">
      <c r="A281" s="35" t="s">
        <v>4314</v>
      </c>
      <c r="B281" s="252" t="str">
        <f>HYPERLINK("http://phosphatome.net/3.0/database/gene/uid/NvecP033", "NvecP033")</f>
        <v>NvecP033</v>
      </c>
      <c r="C281" s="44" t="s">
        <v>1646</v>
      </c>
      <c r="D281" s="48" t="s">
        <v>2574</v>
      </c>
      <c r="E281" s="36" t="s">
        <v>2574</v>
      </c>
      <c r="F281" s="36" t="s">
        <v>259</v>
      </c>
      <c r="G281" s="261" t="s">
        <v>101</v>
      </c>
      <c r="H281" s="46" t="s">
        <v>1679</v>
      </c>
      <c r="I281" s="36">
        <v>564</v>
      </c>
      <c r="J281" s="36" t="s">
        <v>14742</v>
      </c>
      <c r="K281" s="37">
        <v>5505008</v>
      </c>
      <c r="L281" s="49" t="s">
        <v>425</v>
      </c>
      <c r="M281" s="37" t="s">
        <v>5700</v>
      </c>
      <c r="N281" s="37"/>
      <c r="O281" s="37"/>
      <c r="P281" s="54"/>
      <c r="Q281" s="54"/>
      <c r="R281" s="36" t="s">
        <v>5546</v>
      </c>
      <c r="S281" s="36" t="s">
        <v>2308</v>
      </c>
      <c r="T281" s="36">
        <f t="shared" si="5"/>
        <v>384</v>
      </c>
      <c r="U281" s="11">
        <v>0</v>
      </c>
      <c r="V281" s="11"/>
      <c r="X281" s="213">
        <v>2</v>
      </c>
    </row>
    <row r="282" spans="1:24" x14ac:dyDescent="0.15">
      <c r="A282" s="35" t="s">
        <v>101</v>
      </c>
      <c r="B282" s="252" t="str">
        <f>HYPERLINK("http://phosphatome.net/3.0/database/gene/uid/SpurP038", "SpurP038")</f>
        <v>SpurP038</v>
      </c>
      <c r="C282" s="44" t="s">
        <v>2579</v>
      </c>
      <c r="D282" s="48" t="s">
        <v>2574</v>
      </c>
      <c r="E282" s="36" t="s">
        <v>2574</v>
      </c>
      <c r="F282" s="36" t="s">
        <v>259</v>
      </c>
      <c r="G282" s="261" t="s">
        <v>101</v>
      </c>
      <c r="H282" s="46" t="s">
        <v>1878</v>
      </c>
      <c r="I282" s="36">
        <v>549</v>
      </c>
      <c r="J282" s="36" t="s">
        <v>14742</v>
      </c>
      <c r="K282" s="37" t="s">
        <v>3296</v>
      </c>
      <c r="L282" s="49" t="s">
        <v>2461</v>
      </c>
      <c r="M282" s="38" t="s">
        <v>5700</v>
      </c>
      <c r="N282" s="37"/>
      <c r="O282" s="37"/>
      <c r="P282" s="54"/>
      <c r="Q282" s="54"/>
      <c r="R282" s="36" t="s">
        <v>5551</v>
      </c>
      <c r="S282" s="36" t="s">
        <v>2308</v>
      </c>
      <c r="T282" s="36">
        <f t="shared" si="5"/>
        <v>381</v>
      </c>
      <c r="U282" s="11">
        <v>0</v>
      </c>
      <c r="V282" s="11"/>
      <c r="X282" s="213">
        <v>2</v>
      </c>
    </row>
    <row r="283" spans="1:24" x14ac:dyDescent="0.15">
      <c r="A283" s="35" t="s">
        <v>4454</v>
      </c>
      <c r="B283" s="252" t="str">
        <f>HYPERLINK("http://phosphatome.net/3.0/database/gene/uid/MbreP024", "MbreP024")</f>
        <v>MbreP024</v>
      </c>
      <c r="C283" s="44" t="s">
        <v>1570</v>
      </c>
      <c r="D283" s="48" t="s">
        <v>2574</v>
      </c>
      <c r="E283" s="36" t="s">
        <v>2574</v>
      </c>
      <c r="F283" s="36" t="s">
        <v>259</v>
      </c>
      <c r="G283" s="261" t="s">
        <v>2667</v>
      </c>
      <c r="H283" s="46" t="s">
        <v>1596</v>
      </c>
      <c r="I283" s="36">
        <v>2462</v>
      </c>
      <c r="J283" s="36" t="s">
        <v>14742</v>
      </c>
      <c r="K283" s="37">
        <v>5895851</v>
      </c>
      <c r="L283" s="49" t="s">
        <v>425</v>
      </c>
      <c r="M283" s="37" t="s">
        <v>5709</v>
      </c>
      <c r="N283" s="37" t="s">
        <v>2886</v>
      </c>
      <c r="O283" s="37"/>
      <c r="P283" s="54" t="s">
        <v>14847</v>
      </c>
      <c r="Q283" s="54" t="s">
        <v>14846</v>
      </c>
      <c r="R283" s="36" t="s">
        <v>5547</v>
      </c>
      <c r="S283" s="36" t="s">
        <v>2308</v>
      </c>
      <c r="T283" s="36">
        <f t="shared" si="5"/>
        <v>412</v>
      </c>
      <c r="U283" s="11">
        <v>0</v>
      </c>
      <c r="V283" s="11"/>
      <c r="X283" s="213">
        <v>2</v>
      </c>
    </row>
    <row r="284" spans="1:24" x14ac:dyDescent="0.15">
      <c r="A284" s="35" t="s">
        <v>339</v>
      </c>
      <c r="B284" s="252" t="str">
        <f>HYPERLINK("http://phosphatome.net/3.0/database/gene/uid/DdisP032", "DdisP032")</f>
        <v>DdisP032</v>
      </c>
      <c r="C284" s="44" t="s">
        <v>915</v>
      </c>
      <c r="D284" s="48" t="s">
        <v>2574</v>
      </c>
      <c r="E284" s="36" t="s">
        <v>2574</v>
      </c>
      <c r="F284" s="36" t="s">
        <v>259</v>
      </c>
      <c r="G284" s="261" t="s">
        <v>339</v>
      </c>
      <c r="H284" s="46" t="s">
        <v>983</v>
      </c>
      <c r="I284" s="36">
        <v>3184</v>
      </c>
      <c r="J284" s="36" t="s">
        <v>14742</v>
      </c>
      <c r="K284" s="37">
        <v>8616864</v>
      </c>
      <c r="L284" s="49" t="s">
        <v>425</v>
      </c>
      <c r="M284" s="37" t="s">
        <v>14841</v>
      </c>
      <c r="N284" s="37"/>
      <c r="O284" s="37"/>
      <c r="P284" s="54" t="s">
        <v>14844</v>
      </c>
      <c r="Q284" s="54"/>
      <c r="R284" s="36" t="s">
        <v>5548</v>
      </c>
      <c r="S284" s="36" t="s">
        <v>2308</v>
      </c>
      <c r="T284" s="36">
        <f t="shared" si="5"/>
        <v>516</v>
      </c>
      <c r="U284" s="11">
        <v>0</v>
      </c>
      <c r="V284" s="11"/>
      <c r="X284" s="213">
        <v>2</v>
      </c>
    </row>
    <row r="285" spans="1:24" x14ac:dyDescent="0.15">
      <c r="A285" s="35" t="s">
        <v>984</v>
      </c>
      <c r="B285" s="252" t="str">
        <f>HYPERLINK("http://phosphatome.net/3.0/database/gene/uid/DdisP033", "DdisP033")</f>
        <v>DdisP033</v>
      </c>
      <c r="C285" s="44" t="s">
        <v>915</v>
      </c>
      <c r="D285" s="48" t="s">
        <v>2574</v>
      </c>
      <c r="E285" s="36" t="s">
        <v>2574</v>
      </c>
      <c r="F285" s="36" t="s">
        <v>259</v>
      </c>
      <c r="G285" s="261" t="s">
        <v>339</v>
      </c>
      <c r="H285" s="46" t="s">
        <v>985</v>
      </c>
      <c r="I285" s="36">
        <v>3365</v>
      </c>
      <c r="J285" s="36" t="s">
        <v>14742</v>
      </c>
      <c r="K285" s="37">
        <v>8626504</v>
      </c>
      <c r="L285" s="49" t="s">
        <v>425</v>
      </c>
      <c r="M285" s="37" t="s">
        <v>14842</v>
      </c>
      <c r="N285" s="37" t="s">
        <v>14845</v>
      </c>
      <c r="O285" s="37"/>
      <c r="P285" s="54" t="s">
        <v>14843</v>
      </c>
      <c r="Q285" s="54"/>
      <c r="R285" s="36" t="s">
        <v>5549</v>
      </c>
      <c r="S285" s="36" t="s">
        <v>2308</v>
      </c>
      <c r="T285" s="36">
        <f t="shared" si="5"/>
        <v>689</v>
      </c>
      <c r="U285" s="11">
        <v>0</v>
      </c>
      <c r="V285" s="11"/>
      <c r="X285" s="213">
        <v>2</v>
      </c>
    </row>
    <row r="286" spans="1:24" x14ac:dyDescent="0.15">
      <c r="A286" s="35" t="s">
        <v>349</v>
      </c>
      <c r="B286" s="252" t="str">
        <f>HYPERLINK("http://phosphatome.net/3.0/database/gene/uid/ScerP039", "ScerP039")</f>
        <v>ScerP039</v>
      </c>
      <c r="C286" s="44" t="s">
        <v>1714</v>
      </c>
      <c r="D286" s="48" t="s">
        <v>2574</v>
      </c>
      <c r="E286" s="36" t="s">
        <v>2574</v>
      </c>
      <c r="F286" s="36" t="s">
        <v>259</v>
      </c>
      <c r="G286" s="261" t="s">
        <v>349</v>
      </c>
      <c r="H286" s="46" t="s">
        <v>1731</v>
      </c>
      <c r="I286" s="36">
        <v>688</v>
      </c>
      <c r="J286" s="36" t="s">
        <v>14742</v>
      </c>
      <c r="K286" s="37">
        <v>853574</v>
      </c>
      <c r="L286" s="49" t="s">
        <v>3258</v>
      </c>
      <c r="M286" s="37" t="s">
        <v>5700</v>
      </c>
      <c r="N286" s="37"/>
      <c r="O286" s="37"/>
      <c r="P286" s="54"/>
      <c r="Q286" s="54"/>
      <c r="R286" s="36" t="s">
        <v>5550</v>
      </c>
      <c r="S286" s="36" t="s">
        <v>2308</v>
      </c>
      <c r="T286" s="36">
        <f t="shared" si="5"/>
        <v>490</v>
      </c>
      <c r="U286" s="11">
        <v>0</v>
      </c>
      <c r="V286" s="11"/>
      <c r="X286" s="213">
        <v>2</v>
      </c>
    </row>
    <row r="287" spans="1:24" x14ac:dyDescent="0.15">
      <c r="A287" s="35" t="s">
        <v>4211</v>
      </c>
      <c r="B287" s="252" t="str">
        <f>HYPERLINK("http://phosphatome.net/3.0/database/gene/uid/AqueP035", "AqueP035")</f>
        <v>AqueP035</v>
      </c>
      <c r="C287" s="44" t="s">
        <v>364</v>
      </c>
      <c r="D287" s="48" t="s">
        <v>2574</v>
      </c>
      <c r="E287" s="36" t="s">
        <v>2574</v>
      </c>
      <c r="F287" s="36" t="s">
        <v>335</v>
      </c>
      <c r="G287" s="261" t="s">
        <v>335</v>
      </c>
      <c r="H287" s="46" t="s">
        <v>1996</v>
      </c>
      <c r="I287" s="36">
        <v>120</v>
      </c>
      <c r="J287" s="36" t="s">
        <v>14743</v>
      </c>
      <c r="K287" s="37" t="s">
        <v>2322</v>
      </c>
      <c r="L287" s="49" t="s">
        <v>3258</v>
      </c>
      <c r="M287" s="37" t="s">
        <v>4101</v>
      </c>
      <c r="N287" s="37"/>
      <c r="O287" s="37"/>
      <c r="P287" s="54"/>
      <c r="Q287" s="54"/>
      <c r="R287" s="36" t="s">
        <v>3325</v>
      </c>
      <c r="S287" s="36" t="s">
        <v>2308</v>
      </c>
      <c r="T287" s="36">
        <f t="shared" si="5"/>
        <v>118</v>
      </c>
      <c r="U287" s="11">
        <v>0</v>
      </c>
      <c r="V287" s="11"/>
      <c r="X287" s="213">
        <v>2</v>
      </c>
    </row>
    <row r="288" spans="1:24" x14ac:dyDescent="0.15">
      <c r="A288" s="35" t="s">
        <v>4212</v>
      </c>
      <c r="B288" s="252" t="str">
        <f>HYPERLINK("http://phosphatome.net/3.0/database/gene/uid/AqueP036", "AqueP036")</f>
        <v>AqueP036</v>
      </c>
      <c r="C288" s="44" t="s">
        <v>364</v>
      </c>
      <c r="D288" s="48" t="s">
        <v>2574</v>
      </c>
      <c r="E288" s="36" t="s">
        <v>2574</v>
      </c>
      <c r="F288" s="36" t="s">
        <v>335</v>
      </c>
      <c r="G288" s="261" t="s">
        <v>335</v>
      </c>
      <c r="H288" s="46" t="s">
        <v>1995</v>
      </c>
      <c r="I288" s="36">
        <v>142</v>
      </c>
      <c r="J288" s="36" t="s">
        <v>14743</v>
      </c>
      <c r="K288" s="37" t="s">
        <v>2322</v>
      </c>
      <c r="L288" s="49" t="s">
        <v>3258</v>
      </c>
      <c r="M288" s="37" t="s">
        <v>4101</v>
      </c>
      <c r="N288" s="37"/>
      <c r="O288" s="37"/>
      <c r="P288" s="54"/>
      <c r="Q288" s="54"/>
      <c r="R288" s="36" t="s">
        <v>3326</v>
      </c>
      <c r="S288" s="36" t="s">
        <v>2308</v>
      </c>
      <c r="T288" s="36">
        <f t="shared" si="5"/>
        <v>140</v>
      </c>
      <c r="U288" s="11">
        <v>0</v>
      </c>
      <c r="V288" s="11"/>
      <c r="X288" s="213">
        <v>2</v>
      </c>
    </row>
    <row r="289" spans="1:24" x14ac:dyDescent="0.15">
      <c r="A289" s="35" t="s">
        <v>4213</v>
      </c>
      <c r="B289" s="252" t="str">
        <f>HYPERLINK("http://phosphatome.net/3.0/database/gene/uid/AqueP037", "AqueP037")</f>
        <v>AqueP037</v>
      </c>
      <c r="C289" s="44" t="s">
        <v>364</v>
      </c>
      <c r="D289" s="48" t="s">
        <v>2574</v>
      </c>
      <c r="E289" s="36" t="s">
        <v>2574</v>
      </c>
      <c r="F289" s="36" t="s">
        <v>335</v>
      </c>
      <c r="G289" s="261" t="s">
        <v>335</v>
      </c>
      <c r="H289" s="46" t="s">
        <v>1994</v>
      </c>
      <c r="I289" s="36">
        <v>188</v>
      </c>
      <c r="J289" s="36" t="s">
        <v>14743</v>
      </c>
      <c r="K289" s="37">
        <v>100640255</v>
      </c>
      <c r="L289" s="49" t="s">
        <v>3258</v>
      </c>
      <c r="M289" s="37" t="s">
        <v>4101</v>
      </c>
      <c r="N289" s="37"/>
      <c r="O289" s="37"/>
      <c r="P289" s="54"/>
      <c r="Q289" s="54"/>
      <c r="R289" s="36" t="s">
        <v>3327</v>
      </c>
      <c r="S289" s="36" t="s">
        <v>2308</v>
      </c>
      <c r="T289" s="36">
        <f t="shared" si="5"/>
        <v>177</v>
      </c>
      <c r="U289" s="11">
        <v>0</v>
      </c>
      <c r="V289" s="11"/>
      <c r="X289" s="213">
        <v>2</v>
      </c>
    </row>
    <row r="290" spans="1:24" x14ac:dyDescent="0.15">
      <c r="A290" s="35" t="s">
        <v>4214</v>
      </c>
      <c r="B290" s="252" t="str">
        <f>HYPERLINK("http://phosphatome.net/3.0/database/gene/uid/AqueP038", "AqueP038")</f>
        <v>AqueP038</v>
      </c>
      <c r="C290" s="44" t="s">
        <v>364</v>
      </c>
      <c r="D290" s="48" t="s">
        <v>2574</v>
      </c>
      <c r="E290" s="36" t="s">
        <v>2574</v>
      </c>
      <c r="F290" s="36" t="s">
        <v>335</v>
      </c>
      <c r="G290" s="261" t="s">
        <v>335</v>
      </c>
      <c r="H290" s="46" t="s">
        <v>414</v>
      </c>
      <c r="I290" s="36">
        <v>300</v>
      </c>
      <c r="J290" s="36" t="s">
        <v>14742</v>
      </c>
      <c r="K290" s="37">
        <v>100640129</v>
      </c>
      <c r="L290" s="49" t="s">
        <v>3258</v>
      </c>
      <c r="M290" s="37" t="s">
        <v>4101</v>
      </c>
      <c r="N290" s="37"/>
      <c r="O290" s="37"/>
      <c r="P290" s="54"/>
      <c r="Q290" s="54"/>
      <c r="R290" s="36" t="s">
        <v>3328</v>
      </c>
      <c r="S290" s="36" t="s">
        <v>2308</v>
      </c>
      <c r="T290" s="36">
        <f t="shared" si="5"/>
        <v>289</v>
      </c>
      <c r="U290" s="11">
        <v>0</v>
      </c>
      <c r="V290" s="11"/>
      <c r="X290" s="213">
        <v>2</v>
      </c>
    </row>
    <row r="291" spans="1:24" x14ac:dyDescent="0.15">
      <c r="A291" s="35" t="s">
        <v>986</v>
      </c>
      <c r="B291" s="252" t="str">
        <f>HYPERLINK("http://phosphatome.net/3.0/database/gene/uid/DdisP034", "DdisP034")</f>
        <v>DdisP034</v>
      </c>
      <c r="C291" s="44" t="s">
        <v>915</v>
      </c>
      <c r="D291" s="48" t="s">
        <v>2574</v>
      </c>
      <c r="E291" s="36" t="s">
        <v>2574</v>
      </c>
      <c r="F291" s="36" t="s">
        <v>335</v>
      </c>
      <c r="G291" s="261" t="s">
        <v>335</v>
      </c>
      <c r="H291" s="46" t="s">
        <v>987</v>
      </c>
      <c r="I291" s="36">
        <v>397</v>
      </c>
      <c r="J291" s="36" t="s">
        <v>14742</v>
      </c>
      <c r="K291" s="37">
        <v>8622357</v>
      </c>
      <c r="L291" s="49" t="s">
        <v>3258</v>
      </c>
      <c r="M291" s="37" t="s">
        <v>4101</v>
      </c>
      <c r="N291" s="37"/>
      <c r="O291" s="37"/>
      <c r="P291" s="54"/>
      <c r="Q291" s="54"/>
      <c r="R291" s="36" t="s">
        <v>3519</v>
      </c>
      <c r="S291" s="36" t="s">
        <v>2308</v>
      </c>
      <c r="T291" s="36">
        <f t="shared" si="5"/>
        <v>156</v>
      </c>
      <c r="U291" s="11">
        <v>0</v>
      </c>
      <c r="V291" s="11"/>
      <c r="X291" s="213">
        <v>2</v>
      </c>
    </row>
    <row r="292" spans="1:24" x14ac:dyDescent="0.15">
      <c r="A292" s="35" t="s">
        <v>988</v>
      </c>
      <c r="B292" s="252" t="str">
        <f>HYPERLINK("http://phosphatome.net/3.0/database/gene/uid/DdisP035", "DdisP035")</f>
        <v>DdisP035</v>
      </c>
      <c r="C292" s="44" t="s">
        <v>915</v>
      </c>
      <c r="D292" s="48" t="s">
        <v>2574</v>
      </c>
      <c r="E292" s="36" t="s">
        <v>2574</v>
      </c>
      <c r="F292" s="36" t="s">
        <v>335</v>
      </c>
      <c r="G292" s="261" t="s">
        <v>335</v>
      </c>
      <c r="H292" s="46" t="s">
        <v>989</v>
      </c>
      <c r="I292" s="36">
        <v>166</v>
      </c>
      <c r="J292" s="36" t="s">
        <v>14742</v>
      </c>
      <c r="K292" s="37">
        <v>8623336</v>
      </c>
      <c r="L292" s="49" t="s">
        <v>425</v>
      </c>
      <c r="M292" s="37" t="s">
        <v>4101</v>
      </c>
      <c r="N292" s="37"/>
      <c r="O292" s="37"/>
      <c r="P292" s="54"/>
      <c r="Q292" s="54"/>
      <c r="R292" s="36" t="s">
        <v>3520</v>
      </c>
      <c r="S292" s="36" t="s">
        <v>2308</v>
      </c>
      <c r="T292" s="36">
        <f t="shared" si="5"/>
        <v>154</v>
      </c>
      <c r="U292" s="11">
        <v>0</v>
      </c>
      <c r="V292" s="11"/>
      <c r="X292" s="213">
        <v>2</v>
      </c>
    </row>
    <row r="293" spans="1:24" x14ac:dyDescent="0.15">
      <c r="A293" s="35" t="s">
        <v>990</v>
      </c>
      <c r="B293" s="252" t="str">
        <f>HYPERLINK("http://phosphatome.net/3.0/database/gene/uid/DdisP036", "DdisP036")</f>
        <v>DdisP036</v>
      </c>
      <c r="C293" s="44" t="s">
        <v>915</v>
      </c>
      <c r="D293" s="48" t="s">
        <v>2574</v>
      </c>
      <c r="E293" s="36" t="s">
        <v>2574</v>
      </c>
      <c r="F293" s="36" t="s">
        <v>335</v>
      </c>
      <c r="G293" s="261" t="s">
        <v>335</v>
      </c>
      <c r="H293" s="46" t="s">
        <v>991</v>
      </c>
      <c r="I293" s="36">
        <v>594</v>
      </c>
      <c r="J293" s="36" t="s">
        <v>14742</v>
      </c>
      <c r="K293" s="37">
        <v>8624986</v>
      </c>
      <c r="L293" s="49" t="s">
        <v>425</v>
      </c>
      <c r="M293" s="37" t="s">
        <v>4101</v>
      </c>
      <c r="N293" s="37"/>
      <c r="O293" s="37"/>
      <c r="P293" s="54"/>
      <c r="Q293" s="54"/>
      <c r="R293" s="36" t="s">
        <v>5435</v>
      </c>
      <c r="S293" s="36" t="s">
        <v>2308</v>
      </c>
      <c r="T293" s="36">
        <f t="shared" si="5"/>
        <v>370</v>
      </c>
      <c r="U293" s="11">
        <v>0</v>
      </c>
      <c r="V293" s="11"/>
      <c r="X293" s="213">
        <v>2</v>
      </c>
    </row>
    <row r="294" spans="1:24" x14ac:dyDescent="0.15">
      <c r="A294" s="35" t="s">
        <v>992</v>
      </c>
      <c r="B294" s="252" t="str">
        <f>HYPERLINK("http://phosphatome.net/3.0/database/gene/uid/DdisP037", "DdisP037")</f>
        <v>DdisP037</v>
      </c>
      <c r="C294" s="44" t="s">
        <v>915</v>
      </c>
      <c r="D294" s="48" t="s">
        <v>2574</v>
      </c>
      <c r="E294" s="36" t="s">
        <v>2574</v>
      </c>
      <c r="F294" s="36" t="s">
        <v>335</v>
      </c>
      <c r="G294" s="261" t="s">
        <v>335</v>
      </c>
      <c r="H294" s="46" t="s">
        <v>993</v>
      </c>
      <c r="I294" s="36">
        <v>612</v>
      </c>
      <c r="J294" s="36" t="s">
        <v>14742</v>
      </c>
      <c r="K294" s="37">
        <v>8625270</v>
      </c>
      <c r="L294" s="49" t="s">
        <v>425</v>
      </c>
      <c r="M294" s="37" t="s">
        <v>4101</v>
      </c>
      <c r="N294" s="37"/>
      <c r="O294" s="37"/>
      <c r="P294" s="54"/>
      <c r="Q294" s="54"/>
      <c r="R294" s="36" t="s">
        <v>3521</v>
      </c>
      <c r="S294" s="36" t="s">
        <v>2308</v>
      </c>
      <c r="T294" s="36">
        <f t="shared" si="5"/>
        <v>148</v>
      </c>
      <c r="U294" s="11">
        <v>0</v>
      </c>
      <c r="V294" s="11"/>
      <c r="X294" s="213">
        <v>2</v>
      </c>
    </row>
    <row r="295" spans="1:24" x14ac:dyDescent="0.15">
      <c r="A295" s="35" t="s">
        <v>994</v>
      </c>
      <c r="B295" s="252" t="str">
        <f>HYPERLINK("http://phosphatome.net/3.0/database/gene/uid/DdisP038", "DdisP038")</f>
        <v>DdisP038</v>
      </c>
      <c r="C295" s="44" t="s">
        <v>915</v>
      </c>
      <c r="D295" s="48" t="s">
        <v>2574</v>
      </c>
      <c r="E295" s="36" t="s">
        <v>2574</v>
      </c>
      <c r="F295" s="36" t="s">
        <v>335</v>
      </c>
      <c r="G295" s="261" t="s">
        <v>335</v>
      </c>
      <c r="H295" s="46" t="s">
        <v>995</v>
      </c>
      <c r="I295" s="36">
        <v>181</v>
      </c>
      <c r="J295" s="36" t="s">
        <v>14742</v>
      </c>
      <c r="K295" s="37">
        <v>8625349</v>
      </c>
      <c r="L295" s="49" t="s">
        <v>3258</v>
      </c>
      <c r="M295" s="37" t="s">
        <v>4101</v>
      </c>
      <c r="N295" s="37"/>
      <c r="O295" s="37"/>
      <c r="P295" s="54"/>
      <c r="Q295" s="54"/>
      <c r="R295" s="36" t="s">
        <v>3522</v>
      </c>
      <c r="S295" s="36" t="s">
        <v>2308</v>
      </c>
      <c r="T295" s="36">
        <f t="shared" si="5"/>
        <v>166</v>
      </c>
      <c r="U295" s="11">
        <v>0</v>
      </c>
      <c r="V295" s="11"/>
      <c r="X295" s="213">
        <v>2</v>
      </c>
    </row>
    <row r="296" spans="1:24" x14ac:dyDescent="0.15">
      <c r="A296" s="35" t="s">
        <v>4211</v>
      </c>
      <c r="B296" s="252" t="str">
        <f>HYPERLINK("http://phosphatome.net/3.0/database/gene/uid/MbreP026", "MbreP026")</f>
        <v>MbreP026</v>
      </c>
      <c r="C296" s="44" t="s">
        <v>1570</v>
      </c>
      <c r="D296" s="48" t="s">
        <v>2574</v>
      </c>
      <c r="E296" s="36" t="s">
        <v>2574</v>
      </c>
      <c r="F296" s="36" t="s">
        <v>335</v>
      </c>
      <c r="G296" s="261" t="s">
        <v>335</v>
      </c>
      <c r="H296" s="46" t="s">
        <v>1598</v>
      </c>
      <c r="I296" s="36">
        <v>450</v>
      </c>
      <c r="J296" s="36" t="s">
        <v>14742</v>
      </c>
      <c r="K296" s="37">
        <v>5889357</v>
      </c>
      <c r="L296" s="49" t="s">
        <v>3258</v>
      </c>
      <c r="M296" s="37" t="s">
        <v>4101</v>
      </c>
      <c r="N296" s="37"/>
      <c r="O296" s="37"/>
      <c r="P296" s="54"/>
      <c r="Q296" s="54"/>
      <c r="R296" s="36" t="s">
        <v>4042</v>
      </c>
      <c r="S296" s="36" t="s">
        <v>2308</v>
      </c>
      <c r="T296" s="36">
        <f t="shared" si="5"/>
        <v>359</v>
      </c>
      <c r="U296" s="11">
        <v>0</v>
      </c>
      <c r="V296" s="11"/>
      <c r="X296" s="213">
        <v>2</v>
      </c>
    </row>
    <row r="297" spans="1:24" x14ac:dyDescent="0.15">
      <c r="A297" s="35" t="s">
        <v>4212</v>
      </c>
      <c r="B297" s="252" t="str">
        <f>HYPERLINK("http://phosphatome.net/3.0/database/gene/uid/MbreP027", "MbreP027")</f>
        <v>MbreP027</v>
      </c>
      <c r="C297" s="44" t="s">
        <v>1570</v>
      </c>
      <c r="D297" s="48" t="s">
        <v>2574</v>
      </c>
      <c r="E297" s="36" t="s">
        <v>2574</v>
      </c>
      <c r="F297" s="36" t="s">
        <v>335</v>
      </c>
      <c r="G297" s="261" t="s">
        <v>335</v>
      </c>
      <c r="H297" s="46" t="s">
        <v>1597</v>
      </c>
      <c r="I297" s="36">
        <v>486</v>
      </c>
      <c r="J297" s="36" t="s">
        <v>14742</v>
      </c>
      <c r="K297" s="37">
        <v>5887537</v>
      </c>
      <c r="L297" s="49" t="s">
        <v>425</v>
      </c>
      <c r="M297" s="37" t="s">
        <v>4101</v>
      </c>
      <c r="N297" s="37"/>
      <c r="O297" s="37"/>
      <c r="P297" s="54"/>
      <c r="Q297" s="54"/>
      <c r="R297" s="36" t="s">
        <v>4043</v>
      </c>
      <c r="S297" s="36" t="s">
        <v>2308</v>
      </c>
      <c r="T297" s="36">
        <f t="shared" si="5"/>
        <v>337</v>
      </c>
      <c r="U297" s="11">
        <v>0</v>
      </c>
      <c r="V297" s="11"/>
      <c r="X297" s="213">
        <v>2</v>
      </c>
    </row>
    <row r="298" spans="1:24" x14ac:dyDescent="0.15">
      <c r="A298" s="35" t="s">
        <v>1740</v>
      </c>
      <c r="B298" s="252" t="str">
        <f>HYPERLINK("http://phosphatome.net/3.0/database/gene/uid/ScerP058", "ScerP058")</f>
        <v>ScerP058</v>
      </c>
      <c r="C298" s="44" t="s">
        <v>1714</v>
      </c>
      <c r="D298" s="48" t="s">
        <v>2574</v>
      </c>
      <c r="E298" s="36" t="s">
        <v>2574</v>
      </c>
      <c r="F298" s="36" t="s">
        <v>335</v>
      </c>
      <c r="G298" s="261" t="s">
        <v>335</v>
      </c>
      <c r="H298" s="46" t="s">
        <v>1741</v>
      </c>
      <c r="I298" s="36">
        <v>238</v>
      </c>
      <c r="J298" s="36" t="s">
        <v>14742</v>
      </c>
      <c r="K298" s="37">
        <v>855624</v>
      </c>
      <c r="L298" s="49" t="s">
        <v>425</v>
      </c>
      <c r="M298" s="37" t="s">
        <v>4101</v>
      </c>
      <c r="N298" s="37"/>
      <c r="O298" s="37"/>
      <c r="P298" s="54"/>
      <c r="Q298" s="54"/>
      <c r="R298" s="36" t="s">
        <v>3919</v>
      </c>
      <c r="S298" s="36" t="s">
        <v>2308</v>
      </c>
      <c r="T298" s="36">
        <f t="shared" si="5"/>
        <v>160</v>
      </c>
      <c r="U298" s="11">
        <v>0</v>
      </c>
      <c r="V298" s="11"/>
      <c r="X298" s="213">
        <v>2</v>
      </c>
    </row>
    <row r="299" spans="1:24" x14ac:dyDescent="0.15">
      <c r="A299" s="35" t="s">
        <v>1738</v>
      </c>
      <c r="B299" s="252" t="str">
        <f>HYPERLINK("http://phosphatome.net/3.0/database/gene/uid/ScerP057", "ScerP057")</f>
        <v>ScerP057</v>
      </c>
      <c r="C299" s="44" t="s">
        <v>1714</v>
      </c>
      <c r="D299" s="48" t="s">
        <v>2574</v>
      </c>
      <c r="E299" s="36" t="s">
        <v>2574</v>
      </c>
      <c r="F299" s="36" t="s">
        <v>335</v>
      </c>
      <c r="G299" s="261" t="s">
        <v>335</v>
      </c>
      <c r="H299" s="46" t="s">
        <v>1739</v>
      </c>
      <c r="I299" s="36">
        <v>197</v>
      </c>
      <c r="J299" s="36" t="s">
        <v>14742</v>
      </c>
      <c r="K299" s="37">
        <v>855668</v>
      </c>
      <c r="L299" s="49" t="s">
        <v>425</v>
      </c>
      <c r="M299" s="37" t="s">
        <v>4101</v>
      </c>
      <c r="N299" s="37"/>
      <c r="O299" s="37"/>
      <c r="P299" s="54"/>
      <c r="Q299" s="54"/>
      <c r="R299" s="36" t="s">
        <v>3918</v>
      </c>
      <c r="S299" s="36" t="s">
        <v>2308</v>
      </c>
      <c r="T299" s="36">
        <f t="shared" si="5"/>
        <v>159</v>
      </c>
      <c r="U299" s="11">
        <v>0</v>
      </c>
      <c r="V299" s="11"/>
      <c r="X299" s="213">
        <v>2</v>
      </c>
    </row>
    <row r="300" spans="1:24" x14ac:dyDescent="0.15">
      <c r="A300" s="35" t="s">
        <v>1732</v>
      </c>
      <c r="B300" s="252" t="str">
        <f>HYPERLINK("http://phosphatome.net/3.0/database/gene/uid/ScerP008", "ScerP008")</f>
        <v>ScerP008</v>
      </c>
      <c r="C300" s="44" t="s">
        <v>1714</v>
      </c>
      <c r="D300" s="48" t="s">
        <v>2574</v>
      </c>
      <c r="E300" s="36" t="s">
        <v>2574</v>
      </c>
      <c r="F300" s="36" t="s">
        <v>335</v>
      </c>
      <c r="G300" s="261" t="s">
        <v>335</v>
      </c>
      <c r="H300" s="46" t="s">
        <v>1733</v>
      </c>
      <c r="I300" s="36">
        <v>362</v>
      </c>
      <c r="J300" s="36" t="s">
        <v>14742</v>
      </c>
      <c r="K300" s="37">
        <v>850457</v>
      </c>
      <c r="L300" s="49" t="s">
        <v>425</v>
      </c>
      <c r="M300" s="37" t="s">
        <v>4101</v>
      </c>
      <c r="N300" s="37"/>
      <c r="O300" s="37"/>
      <c r="P300" s="54"/>
      <c r="Q300" s="54"/>
      <c r="R300" s="36" t="s">
        <v>3885</v>
      </c>
      <c r="S300" s="36" t="s">
        <v>2308</v>
      </c>
      <c r="T300" s="36">
        <f t="shared" si="5"/>
        <v>191</v>
      </c>
      <c r="U300" s="11">
        <v>0</v>
      </c>
      <c r="V300" s="11"/>
      <c r="X300" s="213">
        <v>2</v>
      </c>
    </row>
    <row r="301" spans="1:24" x14ac:dyDescent="0.15">
      <c r="A301" s="35" t="s">
        <v>1734</v>
      </c>
      <c r="B301" s="252" t="str">
        <f>HYPERLINK("http://phosphatome.net/3.0/database/gene/uid/ScerP019", "ScerP019")</f>
        <v>ScerP019</v>
      </c>
      <c r="C301" s="44" t="s">
        <v>1714</v>
      </c>
      <c r="D301" s="48" t="s">
        <v>2574</v>
      </c>
      <c r="E301" s="36" t="s">
        <v>2574</v>
      </c>
      <c r="F301" s="36" t="s">
        <v>335</v>
      </c>
      <c r="G301" s="261" t="s">
        <v>335</v>
      </c>
      <c r="H301" s="46" t="s">
        <v>1735</v>
      </c>
      <c r="I301" s="36">
        <v>224</v>
      </c>
      <c r="J301" s="36" t="s">
        <v>14742</v>
      </c>
      <c r="K301" s="37">
        <v>851639</v>
      </c>
      <c r="L301" s="49" t="s">
        <v>3258</v>
      </c>
      <c r="M301" s="37" t="s">
        <v>4101</v>
      </c>
      <c r="N301" s="37"/>
      <c r="O301" s="37"/>
      <c r="P301" s="54"/>
      <c r="Q301" s="54"/>
      <c r="R301" s="36" t="s">
        <v>3895</v>
      </c>
      <c r="S301" s="36" t="s">
        <v>2308</v>
      </c>
      <c r="T301" s="36">
        <f t="shared" si="5"/>
        <v>160</v>
      </c>
      <c r="U301" s="11">
        <v>0</v>
      </c>
      <c r="V301" s="11"/>
      <c r="X301" s="213">
        <v>2</v>
      </c>
    </row>
    <row r="302" spans="1:24" x14ac:dyDescent="0.15">
      <c r="A302" s="35" t="s">
        <v>1736</v>
      </c>
      <c r="B302" s="252" t="str">
        <f>HYPERLINK("http://phosphatome.net/3.0/database/gene/uid/ScerP055", "ScerP055")</f>
        <v>ScerP055</v>
      </c>
      <c r="C302" s="44" t="s">
        <v>1714</v>
      </c>
      <c r="D302" s="48" t="s">
        <v>2574</v>
      </c>
      <c r="E302" s="36" t="s">
        <v>2574</v>
      </c>
      <c r="F302" s="36" t="s">
        <v>335</v>
      </c>
      <c r="G302" s="261" t="s">
        <v>335</v>
      </c>
      <c r="H302" s="46" t="s">
        <v>1737</v>
      </c>
      <c r="I302" s="36">
        <v>281</v>
      </c>
      <c r="J302" s="36" t="s">
        <v>14742</v>
      </c>
      <c r="K302" s="37">
        <v>855699</v>
      </c>
      <c r="L302" s="49" t="s">
        <v>425</v>
      </c>
      <c r="M302" s="37" t="s">
        <v>4101</v>
      </c>
      <c r="N302" s="37"/>
      <c r="O302" s="37"/>
      <c r="P302" s="54"/>
      <c r="Q302" s="54"/>
      <c r="R302" s="36" t="s">
        <v>3917</v>
      </c>
      <c r="S302" s="36" t="s">
        <v>2308</v>
      </c>
      <c r="T302" s="36">
        <f t="shared" si="5"/>
        <v>160</v>
      </c>
      <c r="U302" s="11">
        <v>0</v>
      </c>
      <c r="V302" s="11"/>
      <c r="X302" s="213">
        <v>2</v>
      </c>
    </row>
    <row r="303" spans="1:24" x14ac:dyDescent="0.15">
      <c r="A303" s="35" t="s">
        <v>335</v>
      </c>
      <c r="B303" s="252" t="str">
        <f>HYPERLINK("http://phosphatome.net/3.0/database/gene/uid/SpurP039", "SpurP039")</f>
        <v>SpurP039</v>
      </c>
      <c r="C303" s="44" t="s">
        <v>2579</v>
      </c>
      <c r="D303" s="48" t="s">
        <v>2574</v>
      </c>
      <c r="E303" s="36" t="s">
        <v>2574</v>
      </c>
      <c r="F303" s="36" t="s">
        <v>335</v>
      </c>
      <c r="G303" s="261" t="s">
        <v>335</v>
      </c>
      <c r="H303" s="46" t="s">
        <v>1884</v>
      </c>
      <c r="I303" s="36">
        <v>334</v>
      </c>
      <c r="J303" s="36" t="s">
        <v>14742</v>
      </c>
      <c r="K303" s="37">
        <v>754020</v>
      </c>
      <c r="L303" s="49" t="s">
        <v>2461</v>
      </c>
      <c r="M303" s="37" t="s">
        <v>4101</v>
      </c>
      <c r="N303" s="37"/>
      <c r="O303" s="37"/>
      <c r="P303" s="54"/>
      <c r="Q303" s="54"/>
      <c r="R303" s="36" t="s">
        <v>3939</v>
      </c>
      <c r="S303" s="36" t="s">
        <v>2308</v>
      </c>
      <c r="T303" s="36">
        <f t="shared" si="5"/>
        <v>310</v>
      </c>
      <c r="U303" s="11">
        <v>0</v>
      </c>
      <c r="V303" s="11"/>
      <c r="X303" s="213">
        <v>2</v>
      </c>
    </row>
    <row r="304" spans="1:24" x14ac:dyDescent="0.15">
      <c r="A304" s="35" t="s">
        <v>180</v>
      </c>
      <c r="B304" s="252" t="str">
        <f>HYPERLINK("http://phosphatome.net/3.0/database/gene/uid/HsapP061", "HsapP061")</f>
        <v>HsapP061</v>
      </c>
      <c r="C304" s="44" t="s">
        <v>2578</v>
      </c>
      <c r="D304" s="48" t="s">
        <v>2574</v>
      </c>
      <c r="E304" s="36" t="s">
        <v>2574</v>
      </c>
      <c r="F304" s="36" t="s">
        <v>261</v>
      </c>
      <c r="G304" s="261" t="s">
        <v>261</v>
      </c>
      <c r="H304" s="46" t="s">
        <v>1484</v>
      </c>
      <c r="I304" s="36">
        <v>856</v>
      </c>
      <c r="J304" s="36" t="s">
        <v>14742</v>
      </c>
      <c r="K304" s="37">
        <v>27143</v>
      </c>
      <c r="L304" s="49" t="s">
        <v>425</v>
      </c>
      <c r="M304" s="37" t="s">
        <v>4102</v>
      </c>
      <c r="N304" s="37"/>
      <c r="O304" s="37"/>
      <c r="P304" s="54"/>
      <c r="Q304" s="54"/>
      <c r="R304" s="36" t="s">
        <v>3669</v>
      </c>
      <c r="S304" s="36" t="s">
        <v>4014</v>
      </c>
      <c r="T304" s="36">
        <f t="shared" si="5"/>
        <v>325</v>
      </c>
      <c r="U304" s="11">
        <f>LEN(S304)</f>
        <v>370</v>
      </c>
      <c r="V304" s="11"/>
      <c r="X304" s="213">
        <v>2</v>
      </c>
    </row>
    <row r="305" spans="1:24" x14ac:dyDescent="0.15">
      <c r="A305" s="35" t="s">
        <v>261</v>
      </c>
      <c r="B305" s="252" t="str">
        <f>HYPERLINK("http://phosphatome.net/3.0/database/gene/uid/NvecP035", "NvecP035")</f>
        <v>NvecP035</v>
      </c>
      <c r="C305" s="44" t="s">
        <v>1646</v>
      </c>
      <c r="D305" s="48" t="s">
        <v>2574</v>
      </c>
      <c r="E305" s="36" t="s">
        <v>2574</v>
      </c>
      <c r="F305" s="36" t="s">
        <v>261</v>
      </c>
      <c r="G305" s="261" t="s">
        <v>261</v>
      </c>
      <c r="H305" s="46" t="s">
        <v>2868</v>
      </c>
      <c r="I305" s="36">
        <v>585</v>
      </c>
      <c r="J305" s="36" t="s">
        <v>14743</v>
      </c>
      <c r="K305" s="37" t="s">
        <v>3285</v>
      </c>
      <c r="L305" s="49" t="s">
        <v>3258</v>
      </c>
      <c r="M305" s="37" t="s">
        <v>4102</v>
      </c>
      <c r="N305" s="37"/>
      <c r="O305" s="37"/>
      <c r="P305" s="54"/>
      <c r="Q305" s="54"/>
      <c r="R305" s="36" t="s">
        <v>4048</v>
      </c>
      <c r="S305" s="36" t="s">
        <v>4061</v>
      </c>
      <c r="T305" s="36">
        <f t="shared" si="5"/>
        <v>273</v>
      </c>
      <c r="U305" s="11">
        <f>LEN(S305)</f>
        <v>217</v>
      </c>
      <c r="V305" s="11"/>
      <c r="X305" s="213">
        <v>2</v>
      </c>
    </row>
    <row r="306" spans="1:24" x14ac:dyDescent="0.15">
      <c r="A306" s="35" t="s">
        <v>261</v>
      </c>
      <c r="B306" s="252" t="str">
        <f>HYPERLINK("http://phosphatome.net/3.0/database/gene/uid/SpurP040", "SpurP040")</f>
        <v>SpurP040</v>
      </c>
      <c r="C306" s="44" t="s">
        <v>2579</v>
      </c>
      <c r="D306" s="48" t="s">
        <v>2574</v>
      </c>
      <c r="E306" s="36" t="s">
        <v>2574</v>
      </c>
      <c r="F306" s="36" t="s">
        <v>261</v>
      </c>
      <c r="G306" s="261" t="s">
        <v>261</v>
      </c>
      <c r="H306" s="46" t="s">
        <v>1879</v>
      </c>
      <c r="I306" s="36">
        <v>709</v>
      </c>
      <c r="J306" s="36" t="s">
        <v>14742</v>
      </c>
      <c r="K306" s="37" t="s">
        <v>3297</v>
      </c>
      <c r="L306" s="49" t="s">
        <v>2461</v>
      </c>
      <c r="M306" s="37" t="s">
        <v>4102</v>
      </c>
      <c r="N306" s="37"/>
      <c r="O306" s="37"/>
      <c r="P306" s="54"/>
      <c r="Q306" s="54"/>
      <c r="R306" s="36" t="s">
        <v>3940</v>
      </c>
      <c r="S306" s="36" t="s">
        <v>4066</v>
      </c>
      <c r="T306" s="36">
        <f t="shared" si="5"/>
        <v>114</v>
      </c>
      <c r="U306" s="11">
        <f>LEN(S306)</f>
        <v>257</v>
      </c>
      <c r="V306" s="11"/>
      <c r="X306" s="213">
        <v>2</v>
      </c>
    </row>
    <row r="307" spans="1:24" x14ac:dyDescent="0.15">
      <c r="A307" s="35" t="s">
        <v>4215</v>
      </c>
      <c r="B307" s="252" t="str">
        <f>HYPERLINK("http://phosphatome.net/3.0/database/gene/uid/AqueP039", "AqueP039")</f>
        <v>AqueP039</v>
      </c>
      <c r="C307" s="44" t="s">
        <v>364</v>
      </c>
      <c r="D307" s="48" t="s">
        <v>2574</v>
      </c>
      <c r="E307" s="36" t="s">
        <v>2574</v>
      </c>
      <c r="F307" s="36" t="s">
        <v>81</v>
      </c>
      <c r="G307" s="261" t="s">
        <v>306</v>
      </c>
      <c r="H307" s="46" t="s">
        <v>1997</v>
      </c>
      <c r="I307" s="36">
        <v>582</v>
      </c>
      <c r="J307" s="36" t="s">
        <v>14743</v>
      </c>
      <c r="K307" s="37" t="s">
        <v>2322</v>
      </c>
      <c r="L307" s="49" t="s">
        <v>3258</v>
      </c>
      <c r="M307" s="37" t="s">
        <v>4103</v>
      </c>
      <c r="N307" s="37"/>
      <c r="O307" s="37"/>
      <c r="P307" s="54"/>
      <c r="Q307" s="54" t="s">
        <v>5568</v>
      </c>
      <c r="R307" s="36" t="s">
        <v>3329</v>
      </c>
      <c r="S307" s="36" t="s">
        <v>2308</v>
      </c>
      <c r="T307" s="36">
        <f t="shared" si="5"/>
        <v>152</v>
      </c>
      <c r="U307" s="11">
        <v>0</v>
      </c>
      <c r="V307" s="11"/>
      <c r="X307" s="213">
        <v>2</v>
      </c>
    </row>
    <row r="308" spans="1:24" x14ac:dyDescent="0.15">
      <c r="A308" s="35" t="s">
        <v>4216</v>
      </c>
      <c r="B308" s="252" t="str">
        <f>HYPERLINK("http://phosphatome.net/3.0/database/gene/uid/AqueP040", "AqueP040")</f>
        <v>AqueP040</v>
      </c>
      <c r="C308" s="44" t="s">
        <v>364</v>
      </c>
      <c r="D308" s="48" t="s">
        <v>2574</v>
      </c>
      <c r="E308" s="36" t="s">
        <v>2574</v>
      </c>
      <c r="F308" s="36" t="s">
        <v>81</v>
      </c>
      <c r="G308" s="261" t="s">
        <v>306</v>
      </c>
      <c r="H308" s="46" t="s">
        <v>415</v>
      </c>
      <c r="I308" s="36">
        <v>1285</v>
      </c>
      <c r="J308" s="36" t="s">
        <v>14742</v>
      </c>
      <c r="K308" s="37">
        <v>100635313</v>
      </c>
      <c r="L308" s="49" t="s">
        <v>3258</v>
      </c>
      <c r="M308" s="37" t="s">
        <v>4104</v>
      </c>
      <c r="N308" s="37"/>
      <c r="O308" s="37"/>
      <c r="P308" s="54"/>
      <c r="Q308" s="54"/>
      <c r="R308" s="36" t="s">
        <v>3330</v>
      </c>
      <c r="S308" s="36" t="s">
        <v>2308</v>
      </c>
      <c r="T308" s="36">
        <f t="shared" si="5"/>
        <v>165</v>
      </c>
      <c r="U308" s="11">
        <v>0</v>
      </c>
      <c r="V308" s="11"/>
      <c r="X308" s="213">
        <v>2</v>
      </c>
    </row>
    <row r="309" spans="1:24" x14ac:dyDescent="0.15">
      <c r="A309" s="35" t="s">
        <v>1217</v>
      </c>
      <c r="B309" s="252" t="str">
        <f>HYPERLINK("http://phosphatome.net/3.0/database/gene/uid/DmelP034", "DmelP034")</f>
        <v>DmelP034</v>
      </c>
      <c r="C309" s="44" t="s">
        <v>2503</v>
      </c>
      <c r="D309" s="48" t="s">
        <v>2574</v>
      </c>
      <c r="E309" s="36" t="s">
        <v>2574</v>
      </c>
      <c r="F309" s="36" t="s">
        <v>81</v>
      </c>
      <c r="G309" s="261" t="s">
        <v>306</v>
      </c>
      <c r="H309" s="46" t="s">
        <v>1218</v>
      </c>
      <c r="I309" s="36">
        <v>1165</v>
      </c>
      <c r="J309" s="36" t="s">
        <v>14742</v>
      </c>
      <c r="K309" s="37">
        <v>40527</v>
      </c>
      <c r="L309" s="49" t="s">
        <v>425</v>
      </c>
      <c r="M309" s="37" t="s">
        <v>4104</v>
      </c>
      <c r="N309" s="37"/>
      <c r="O309" s="37"/>
      <c r="P309" s="54"/>
      <c r="Q309" s="54"/>
      <c r="R309" s="36" t="s">
        <v>3590</v>
      </c>
      <c r="S309" s="36" t="s">
        <v>2308</v>
      </c>
      <c r="T309" s="36">
        <f t="shared" si="5"/>
        <v>186</v>
      </c>
      <c r="U309" s="11">
        <v>0</v>
      </c>
      <c r="V309" s="11"/>
      <c r="X309" s="213">
        <v>2</v>
      </c>
    </row>
    <row r="310" spans="1:24" x14ac:dyDescent="0.15">
      <c r="A310" s="35" t="s">
        <v>80</v>
      </c>
      <c r="B310" s="252" t="str">
        <f>HYPERLINK("http://phosphatome.net/3.0/database/gene/uid/HsapP062", "HsapP062")</f>
        <v>HsapP062</v>
      </c>
      <c r="C310" s="44" t="s">
        <v>2578</v>
      </c>
      <c r="D310" s="48" t="s">
        <v>2574</v>
      </c>
      <c r="E310" s="36" t="s">
        <v>2574</v>
      </c>
      <c r="F310" s="36" t="s">
        <v>81</v>
      </c>
      <c r="G310" s="261" t="s">
        <v>306</v>
      </c>
      <c r="H310" s="46" t="s">
        <v>1486</v>
      </c>
      <c r="I310" s="36">
        <v>970</v>
      </c>
      <c r="J310" s="36" t="s">
        <v>14742</v>
      </c>
      <c r="K310" s="37">
        <v>9829</v>
      </c>
      <c r="L310" s="49" t="s">
        <v>425</v>
      </c>
      <c r="M310" s="37" t="s">
        <v>5569</v>
      </c>
      <c r="N310" s="37" t="s">
        <v>5578</v>
      </c>
      <c r="O310" s="37"/>
      <c r="P310" s="54" t="s">
        <v>5593</v>
      </c>
      <c r="Q310" s="54"/>
      <c r="R310" s="36" t="s">
        <v>3670</v>
      </c>
      <c r="S310" s="36" t="s">
        <v>2308</v>
      </c>
      <c r="T310" s="36">
        <f t="shared" si="5"/>
        <v>176</v>
      </c>
      <c r="U310" s="11">
        <v>0</v>
      </c>
      <c r="V310" s="11"/>
      <c r="X310" s="213">
        <v>2</v>
      </c>
    </row>
    <row r="311" spans="1:24" x14ac:dyDescent="0.15">
      <c r="A311" s="35" t="s">
        <v>82</v>
      </c>
      <c r="B311" s="252" t="str">
        <f>HYPERLINK("http://phosphatome.net/3.0/database/gene/uid/HsapP063", "HsapP063")</f>
        <v>HsapP063</v>
      </c>
      <c r="C311" s="44" t="s">
        <v>2578</v>
      </c>
      <c r="D311" s="48" t="s">
        <v>2574</v>
      </c>
      <c r="E311" s="36" t="s">
        <v>2574</v>
      </c>
      <c r="F311" s="36" t="s">
        <v>81</v>
      </c>
      <c r="G311" s="261" t="s">
        <v>306</v>
      </c>
      <c r="H311" s="46" t="s">
        <v>1485</v>
      </c>
      <c r="I311" s="36">
        <v>1311</v>
      </c>
      <c r="J311" s="36" t="s">
        <v>14742</v>
      </c>
      <c r="K311" s="37">
        <v>2580</v>
      </c>
      <c r="L311" s="49" t="s">
        <v>425</v>
      </c>
      <c r="M311" s="37" t="s">
        <v>4104</v>
      </c>
      <c r="N311" s="37"/>
      <c r="O311" s="37"/>
      <c r="P311" s="54"/>
      <c r="Q311" s="54"/>
      <c r="R311" s="36" t="s">
        <v>3671</v>
      </c>
      <c r="S311" s="36" t="s">
        <v>2308</v>
      </c>
      <c r="T311" s="36">
        <f t="shared" si="5"/>
        <v>169</v>
      </c>
      <c r="U311" s="11">
        <v>0</v>
      </c>
      <c r="V311" s="11"/>
      <c r="X311" s="213">
        <v>2</v>
      </c>
    </row>
    <row r="312" spans="1:24" x14ac:dyDescent="0.15">
      <c r="A312" s="35" t="s">
        <v>306</v>
      </c>
      <c r="B312" s="252" t="str">
        <f>HYPERLINK("http://phosphatome.net/3.0/database/gene/uid/NvecP037", "NvecP037")</f>
        <v>NvecP037</v>
      </c>
      <c r="C312" s="44" t="s">
        <v>1646</v>
      </c>
      <c r="D312" s="48" t="s">
        <v>2574</v>
      </c>
      <c r="E312" s="36" t="s">
        <v>2574</v>
      </c>
      <c r="F312" s="36" t="s">
        <v>81</v>
      </c>
      <c r="G312" s="261" t="s">
        <v>306</v>
      </c>
      <c r="H312" s="46" t="s">
        <v>2099</v>
      </c>
      <c r="I312" s="36">
        <v>1325</v>
      </c>
      <c r="J312" s="36" t="s">
        <v>14743</v>
      </c>
      <c r="K312" s="37" t="s">
        <v>3286</v>
      </c>
      <c r="L312" s="49" t="s">
        <v>425</v>
      </c>
      <c r="M312" s="37" t="s">
        <v>4104</v>
      </c>
      <c r="N312" s="37"/>
      <c r="O312" s="37"/>
      <c r="P312" s="54"/>
      <c r="Q312" s="54"/>
      <c r="R312" s="36" t="s">
        <v>3816</v>
      </c>
      <c r="S312" s="36" t="s">
        <v>2308</v>
      </c>
      <c r="T312" s="36">
        <f t="shared" si="5"/>
        <v>183</v>
      </c>
      <c r="U312" s="11">
        <v>0</v>
      </c>
      <c r="V312" s="11"/>
      <c r="X312" s="213">
        <v>2</v>
      </c>
    </row>
    <row r="313" spans="1:24" x14ac:dyDescent="0.15">
      <c r="A313" s="35" t="s">
        <v>4215</v>
      </c>
      <c r="B313" s="252" t="str">
        <f>HYPERLINK("http://phosphatome.net/3.0/database/gene/uid/SpurP042", "SpurP042")</f>
        <v>SpurP042</v>
      </c>
      <c r="C313" s="44" t="s">
        <v>2579</v>
      </c>
      <c r="D313" s="48" t="s">
        <v>2574</v>
      </c>
      <c r="E313" s="36" t="s">
        <v>2574</v>
      </c>
      <c r="F313" s="36" t="s">
        <v>81</v>
      </c>
      <c r="G313" s="261" t="s">
        <v>306</v>
      </c>
      <c r="H313" s="46" t="s">
        <v>2178</v>
      </c>
      <c r="I313" s="36">
        <v>1205</v>
      </c>
      <c r="J313" s="36" t="s">
        <v>14743</v>
      </c>
      <c r="K313" s="37" t="s">
        <v>3298</v>
      </c>
      <c r="L313" s="49" t="s">
        <v>2461</v>
      </c>
      <c r="M313" s="37" t="s">
        <v>4104</v>
      </c>
      <c r="N313" s="37"/>
      <c r="O313" s="37"/>
      <c r="P313" s="54"/>
      <c r="Q313" s="54"/>
      <c r="R313" s="36" t="s">
        <v>3941</v>
      </c>
      <c r="S313" s="36" t="s">
        <v>2308</v>
      </c>
      <c r="T313" s="36">
        <f t="shared" si="5"/>
        <v>170</v>
      </c>
      <c r="U313" s="11">
        <v>0</v>
      </c>
      <c r="V313" s="11"/>
      <c r="X313" s="213">
        <v>2</v>
      </c>
    </row>
    <row r="314" spans="1:24" x14ac:dyDescent="0.15">
      <c r="A314" s="35" t="s">
        <v>4216</v>
      </c>
      <c r="B314" s="252" t="str">
        <f>HYPERLINK("http://phosphatome.net/3.0/database/gene/uid/SpurP043", "SpurP043")</f>
        <v>SpurP043</v>
      </c>
      <c r="C314" s="44" t="s">
        <v>2579</v>
      </c>
      <c r="D314" s="48" t="s">
        <v>2574</v>
      </c>
      <c r="E314" s="36" t="s">
        <v>2574</v>
      </c>
      <c r="F314" s="36" t="s">
        <v>81</v>
      </c>
      <c r="G314" s="261" t="s">
        <v>306</v>
      </c>
      <c r="H314" s="46" t="s">
        <v>2177</v>
      </c>
      <c r="I314" s="36">
        <v>1289</v>
      </c>
      <c r="J314" s="36" t="s">
        <v>14743</v>
      </c>
      <c r="K314" s="37">
        <v>583309</v>
      </c>
      <c r="L314" s="49" t="s">
        <v>2461</v>
      </c>
      <c r="M314" s="37" t="s">
        <v>4104</v>
      </c>
      <c r="N314" s="37"/>
      <c r="O314" s="37"/>
      <c r="P314" s="54"/>
      <c r="Q314" s="54"/>
      <c r="R314" s="36" t="s">
        <v>3941</v>
      </c>
      <c r="S314" s="36" t="s">
        <v>2308</v>
      </c>
      <c r="T314" s="36">
        <f t="shared" si="5"/>
        <v>170</v>
      </c>
      <c r="U314" s="11">
        <v>0</v>
      </c>
      <c r="V314" s="11"/>
      <c r="X314" s="213">
        <v>2</v>
      </c>
    </row>
    <row r="315" spans="1:24" x14ac:dyDescent="0.15">
      <c r="A315" s="35" t="s">
        <v>81</v>
      </c>
      <c r="B315" s="252" t="str">
        <f>HYPERLINK("http://phosphatome.net/3.0/database/gene/uid/AqueP041", "AqueP041")</f>
        <v>AqueP041</v>
      </c>
      <c r="C315" s="44" t="s">
        <v>364</v>
      </c>
      <c r="D315" s="48" t="s">
        <v>2574</v>
      </c>
      <c r="E315" s="36" t="s">
        <v>2574</v>
      </c>
      <c r="F315" s="36" t="s">
        <v>81</v>
      </c>
      <c r="G315" s="261" t="s">
        <v>81</v>
      </c>
      <c r="H315" s="46" t="s">
        <v>416</v>
      </c>
      <c r="I315" s="36">
        <v>400</v>
      </c>
      <c r="J315" s="36" t="s">
        <v>14742</v>
      </c>
      <c r="K315" s="37">
        <v>100640061</v>
      </c>
      <c r="L315" s="49" t="s">
        <v>3258</v>
      </c>
      <c r="M315" s="37" t="s">
        <v>4105</v>
      </c>
      <c r="N315" s="37"/>
      <c r="O315" s="37"/>
      <c r="P315" s="54"/>
      <c r="Q315" s="54"/>
      <c r="R315" s="36" t="s">
        <v>3331</v>
      </c>
      <c r="S315" s="36" t="s">
        <v>2308</v>
      </c>
      <c r="T315" s="36">
        <f t="shared" si="5"/>
        <v>185</v>
      </c>
      <c r="U315" s="11">
        <v>0</v>
      </c>
      <c r="V315" s="11"/>
      <c r="X315" s="213">
        <v>2</v>
      </c>
    </row>
    <row r="316" spans="1:24" x14ac:dyDescent="0.15">
      <c r="A316" s="35" t="s">
        <v>676</v>
      </c>
      <c r="B316" s="252" t="str">
        <f>HYPERLINK("http://phosphatome.net/3.0/database/gene/uid/CeleP048", "CeleP048")</f>
        <v>CeleP048</v>
      </c>
      <c r="C316" s="44" t="s">
        <v>456</v>
      </c>
      <c r="D316" s="48" t="s">
        <v>2574</v>
      </c>
      <c r="E316" s="36" t="s">
        <v>2574</v>
      </c>
      <c r="F316" s="36" t="s">
        <v>81</v>
      </c>
      <c r="G316" s="261" t="s">
        <v>81</v>
      </c>
      <c r="H316" s="46" t="s">
        <v>677</v>
      </c>
      <c r="I316" s="36">
        <v>962</v>
      </c>
      <c r="J316" s="36" t="s">
        <v>14742</v>
      </c>
      <c r="K316" s="37">
        <v>176869</v>
      </c>
      <c r="L316" s="49" t="s">
        <v>425</v>
      </c>
      <c r="M316" s="37" t="s">
        <v>4105</v>
      </c>
      <c r="N316" s="37"/>
      <c r="O316" s="37"/>
      <c r="P316" s="54"/>
      <c r="Q316" s="54"/>
      <c r="R316" s="36" t="s">
        <v>5455</v>
      </c>
      <c r="S316" s="36" t="s">
        <v>2308</v>
      </c>
      <c r="T316" s="36">
        <f t="shared" si="5"/>
        <v>175</v>
      </c>
      <c r="U316" s="11">
        <v>0</v>
      </c>
      <c r="V316" s="11"/>
      <c r="X316" s="213">
        <v>2</v>
      </c>
    </row>
    <row r="317" spans="1:24" x14ac:dyDescent="0.15">
      <c r="A317" s="35" t="s">
        <v>996</v>
      </c>
      <c r="B317" s="252" t="str">
        <f>HYPERLINK("http://phosphatome.net/3.0/database/gene/uid/DdisP039", "DdisP039")</f>
        <v>DdisP039</v>
      </c>
      <c r="C317" s="44" t="s">
        <v>915</v>
      </c>
      <c r="D317" s="48" t="s">
        <v>2574</v>
      </c>
      <c r="E317" s="36" t="s">
        <v>2574</v>
      </c>
      <c r="F317" s="36" t="s">
        <v>81</v>
      </c>
      <c r="G317" s="261" t="s">
        <v>81</v>
      </c>
      <c r="H317" s="46" t="s">
        <v>997</v>
      </c>
      <c r="I317" s="36">
        <v>639</v>
      </c>
      <c r="J317" s="36" t="s">
        <v>14742</v>
      </c>
      <c r="K317" s="37">
        <v>8626389</v>
      </c>
      <c r="L317" s="49" t="s">
        <v>425</v>
      </c>
      <c r="M317" s="37" t="s">
        <v>4105</v>
      </c>
      <c r="N317" s="37"/>
      <c r="O317" s="37"/>
      <c r="P317" s="54"/>
      <c r="Q317" s="54"/>
      <c r="R317" s="36" t="s">
        <v>3523</v>
      </c>
      <c r="S317" s="36" t="s">
        <v>2308</v>
      </c>
      <c r="T317" s="36">
        <f t="shared" si="5"/>
        <v>178</v>
      </c>
      <c r="U317" s="11">
        <v>0</v>
      </c>
      <c r="V317" s="11"/>
      <c r="X317" s="213">
        <v>2</v>
      </c>
    </row>
    <row r="318" spans="1:24" x14ac:dyDescent="0.15">
      <c r="A318" s="35" t="s">
        <v>998</v>
      </c>
      <c r="B318" s="252" t="str">
        <f>HYPERLINK("http://phosphatome.net/3.0/database/gene/uid/DdisP040", "DdisP040")</f>
        <v>DdisP040</v>
      </c>
      <c r="C318" s="44" t="s">
        <v>915</v>
      </c>
      <c r="D318" s="48" t="s">
        <v>2574</v>
      </c>
      <c r="E318" s="36" t="s">
        <v>2574</v>
      </c>
      <c r="F318" s="36" t="s">
        <v>81</v>
      </c>
      <c r="G318" s="261" t="s">
        <v>81</v>
      </c>
      <c r="H318" s="46" t="s">
        <v>999</v>
      </c>
      <c r="I318" s="36">
        <v>527</v>
      </c>
      <c r="J318" s="36" t="s">
        <v>14742</v>
      </c>
      <c r="K318" s="37">
        <v>8620087</v>
      </c>
      <c r="L318" s="49" t="s">
        <v>425</v>
      </c>
      <c r="M318" s="37" t="s">
        <v>4105</v>
      </c>
      <c r="N318" s="37"/>
      <c r="O318" s="37"/>
      <c r="P318" s="54"/>
      <c r="Q318" s="54"/>
      <c r="R318" s="36" t="s">
        <v>3524</v>
      </c>
      <c r="S318" s="36" t="s">
        <v>2308</v>
      </c>
      <c r="T318" s="36">
        <f t="shared" si="5"/>
        <v>203</v>
      </c>
      <c r="U318" s="11">
        <v>0</v>
      </c>
      <c r="V318" s="11"/>
      <c r="X318" s="213">
        <v>2</v>
      </c>
    </row>
    <row r="319" spans="1:24" x14ac:dyDescent="0.15">
      <c r="A319" s="35" t="s">
        <v>1000</v>
      </c>
      <c r="B319" s="252" t="str">
        <f>HYPERLINK("http://phosphatome.net/3.0/database/gene/uid/DdisP041", "DdisP041")</f>
        <v>DdisP041</v>
      </c>
      <c r="C319" s="44" t="s">
        <v>915</v>
      </c>
      <c r="D319" s="48" t="s">
        <v>2574</v>
      </c>
      <c r="E319" s="36" t="s">
        <v>2574</v>
      </c>
      <c r="F319" s="36" t="s">
        <v>81</v>
      </c>
      <c r="G319" s="261" t="s">
        <v>81</v>
      </c>
      <c r="H319" s="46" t="s">
        <v>1001</v>
      </c>
      <c r="I319" s="36">
        <v>998</v>
      </c>
      <c r="J319" s="36" t="s">
        <v>14742</v>
      </c>
      <c r="K319" s="37">
        <v>8625373</v>
      </c>
      <c r="L319" s="49" t="s">
        <v>425</v>
      </c>
      <c r="M319" s="37" t="s">
        <v>4106</v>
      </c>
      <c r="N319" s="37" t="s">
        <v>5579</v>
      </c>
      <c r="O319" s="37"/>
      <c r="P319" s="54" t="s">
        <v>5616</v>
      </c>
      <c r="Q319" s="54"/>
      <c r="R319" s="36" t="s">
        <v>3525</v>
      </c>
      <c r="S319" s="36" t="s">
        <v>2308</v>
      </c>
      <c r="T319" s="36">
        <f t="shared" si="5"/>
        <v>192</v>
      </c>
      <c r="U319" s="11">
        <v>0</v>
      </c>
      <c r="V319" s="11"/>
      <c r="X319" s="213">
        <v>2</v>
      </c>
    </row>
    <row r="320" spans="1:24" x14ac:dyDescent="0.15">
      <c r="A320" s="35" t="s">
        <v>1002</v>
      </c>
      <c r="B320" s="252" t="str">
        <f>HYPERLINK("http://phosphatome.net/3.0/database/gene/uid/DdisP042", "DdisP042")</f>
        <v>DdisP042</v>
      </c>
      <c r="C320" s="44" t="s">
        <v>915</v>
      </c>
      <c r="D320" s="48" t="s">
        <v>2574</v>
      </c>
      <c r="E320" s="36" t="s">
        <v>2574</v>
      </c>
      <c r="F320" s="36" t="s">
        <v>81</v>
      </c>
      <c r="G320" s="261" t="s">
        <v>81</v>
      </c>
      <c r="H320" s="46" t="s">
        <v>1003</v>
      </c>
      <c r="I320" s="36">
        <v>904</v>
      </c>
      <c r="J320" s="36" t="s">
        <v>14742</v>
      </c>
      <c r="K320" s="37">
        <v>8627396</v>
      </c>
      <c r="L320" s="49" t="s">
        <v>425</v>
      </c>
      <c r="M320" s="37" t="s">
        <v>4107</v>
      </c>
      <c r="N320" s="37" t="s">
        <v>2878</v>
      </c>
      <c r="O320" s="37"/>
      <c r="P320" s="54" t="s">
        <v>5617</v>
      </c>
      <c r="Q320" s="54"/>
      <c r="R320" s="36" t="s">
        <v>3526</v>
      </c>
      <c r="S320" s="36" t="s">
        <v>2308</v>
      </c>
      <c r="T320" s="36">
        <f t="shared" si="5"/>
        <v>186</v>
      </c>
      <c r="U320" s="11">
        <v>0</v>
      </c>
      <c r="V320" s="11"/>
      <c r="X320" s="213">
        <v>2</v>
      </c>
    </row>
    <row r="321" spans="1:24" x14ac:dyDescent="0.15">
      <c r="A321" s="35" t="s">
        <v>1004</v>
      </c>
      <c r="B321" s="252" t="str">
        <f>HYPERLINK("http://phosphatome.net/3.0/database/gene/uid/DdisP043", "DdisP043")</f>
        <v>DdisP043</v>
      </c>
      <c r="C321" s="44" t="s">
        <v>915</v>
      </c>
      <c r="D321" s="48" t="s">
        <v>2574</v>
      </c>
      <c r="E321" s="36" t="s">
        <v>2574</v>
      </c>
      <c r="F321" s="36" t="s">
        <v>81</v>
      </c>
      <c r="G321" s="261" t="s">
        <v>81</v>
      </c>
      <c r="H321" s="46" t="s">
        <v>1005</v>
      </c>
      <c r="I321" s="36">
        <v>453</v>
      </c>
      <c r="J321" s="36" t="s">
        <v>14742</v>
      </c>
      <c r="K321" s="37">
        <v>8628962</v>
      </c>
      <c r="L321" s="49" t="s">
        <v>425</v>
      </c>
      <c r="M321" s="37" t="s">
        <v>4105</v>
      </c>
      <c r="N321" s="37"/>
      <c r="O321" s="37"/>
      <c r="P321" s="54"/>
      <c r="Q321" s="54"/>
      <c r="R321" s="36" t="s">
        <v>3527</v>
      </c>
      <c r="S321" s="36" t="s">
        <v>2308</v>
      </c>
      <c r="T321" s="36">
        <f t="shared" si="5"/>
        <v>193</v>
      </c>
      <c r="U321" s="11">
        <v>0</v>
      </c>
      <c r="V321" s="11"/>
      <c r="X321" s="213">
        <v>2</v>
      </c>
    </row>
    <row r="322" spans="1:24" x14ac:dyDescent="0.15">
      <c r="A322" s="35" t="s">
        <v>1006</v>
      </c>
      <c r="B322" s="252" t="str">
        <f>HYPERLINK("http://phosphatome.net/3.0/database/gene/uid/DdisP044", "DdisP044")</f>
        <v>DdisP044</v>
      </c>
      <c r="C322" s="44" t="s">
        <v>915</v>
      </c>
      <c r="D322" s="48" t="s">
        <v>2574</v>
      </c>
      <c r="E322" s="36" t="s">
        <v>2574</v>
      </c>
      <c r="F322" s="36" t="s">
        <v>81</v>
      </c>
      <c r="G322" s="261" t="s">
        <v>81</v>
      </c>
      <c r="H322" s="46" t="s">
        <v>1007</v>
      </c>
      <c r="I322" s="36">
        <v>533</v>
      </c>
      <c r="J322" s="36" t="s">
        <v>14742</v>
      </c>
      <c r="K322" s="37">
        <v>8625716</v>
      </c>
      <c r="L322" s="49" t="s">
        <v>425</v>
      </c>
      <c r="M322" s="37" t="s">
        <v>4105</v>
      </c>
      <c r="N322" s="37"/>
      <c r="O322" s="37"/>
      <c r="P322" s="54"/>
      <c r="Q322" s="54"/>
      <c r="R322" s="36" t="s">
        <v>3528</v>
      </c>
      <c r="S322" s="36" t="s">
        <v>2308</v>
      </c>
      <c r="T322" s="36">
        <f t="shared" ref="T322:T385" si="6">LEN(R322)</f>
        <v>179</v>
      </c>
      <c r="U322" s="11">
        <v>0</v>
      </c>
      <c r="V322" s="11"/>
      <c r="X322" s="213">
        <v>2</v>
      </c>
    </row>
    <row r="323" spans="1:24" x14ac:dyDescent="0.15">
      <c r="A323" s="35" t="s">
        <v>2024</v>
      </c>
      <c r="B323" s="252" t="str">
        <f>HYPERLINK("http://phosphatome.net/3.0/database/gene/uid/DmelP035", "DmelP035")</f>
        <v>DmelP035</v>
      </c>
      <c r="C323" s="44" t="s">
        <v>2503</v>
      </c>
      <c r="D323" s="48" t="s">
        <v>2574</v>
      </c>
      <c r="E323" s="36" t="s">
        <v>2574</v>
      </c>
      <c r="F323" s="36" t="s">
        <v>81</v>
      </c>
      <c r="G323" s="261" t="s">
        <v>81</v>
      </c>
      <c r="H323" s="46" t="s">
        <v>2025</v>
      </c>
      <c r="I323" s="36">
        <v>514</v>
      </c>
      <c r="J323" s="36" t="s">
        <v>14743</v>
      </c>
      <c r="K323" s="37">
        <v>43991</v>
      </c>
      <c r="L323" s="49" t="s">
        <v>425</v>
      </c>
      <c r="M323" s="37" t="s">
        <v>4105</v>
      </c>
      <c r="N323" s="37"/>
      <c r="O323" s="37"/>
      <c r="P323" s="54"/>
      <c r="Q323" s="54"/>
      <c r="R323" s="36" t="s">
        <v>3591</v>
      </c>
      <c r="S323" s="36" t="s">
        <v>2308</v>
      </c>
      <c r="T323" s="36">
        <f t="shared" si="6"/>
        <v>205</v>
      </c>
      <c r="U323" s="11">
        <v>0</v>
      </c>
      <c r="V323" s="11"/>
      <c r="X323" s="213">
        <v>2</v>
      </c>
    </row>
    <row r="324" spans="1:24" x14ac:dyDescent="0.15">
      <c r="A324" s="35" t="s">
        <v>81</v>
      </c>
      <c r="B324" s="252" t="str">
        <f>HYPERLINK("http://phosphatome.net/3.0/database/gene/uid/HsapP064", "HsapP064")</f>
        <v>HsapP064</v>
      </c>
      <c r="C324" s="44" t="s">
        <v>2578</v>
      </c>
      <c r="D324" s="48" t="s">
        <v>2574</v>
      </c>
      <c r="E324" s="36" t="s">
        <v>2574</v>
      </c>
      <c r="F324" s="36" t="s">
        <v>81</v>
      </c>
      <c r="G324" s="261" t="s">
        <v>81</v>
      </c>
      <c r="H324" s="46" t="s">
        <v>1487</v>
      </c>
      <c r="I324" s="36">
        <v>403</v>
      </c>
      <c r="J324" s="36" t="s">
        <v>14742</v>
      </c>
      <c r="K324" s="37">
        <v>5728</v>
      </c>
      <c r="L324" s="49" t="s">
        <v>425</v>
      </c>
      <c r="M324" s="37" t="s">
        <v>4105</v>
      </c>
      <c r="N324" s="37"/>
      <c r="O324" s="37"/>
      <c r="P324" s="54"/>
      <c r="Q324" s="54"/>
      <c r="R324" s="36" t="s">
        <v>3672</v>
      </c>
      <c r="S324" s="36" t="s">
        <v>2308</v>
      </c>
      <c r="T324" s="36">
        <f t="shared" si="6"/>
        <v>208</v>
      </c>
      <c r="U324" s="11">
        <v>0</v>
      </c>
      <c r="V324" s="11"/>
      <c r="X324" s="213">
        <v>2</v>
      </c>
    </row>
    <row r="325" spans="1:24" x14ac:dyDescent="0.15">
      <c r="A325" s="35" t="s">
        <v>4256</v>
      </c>
      <c r="B325" s="252" t="str">
        <f>HYPERLINK("http://phosphatome.net/3.0/database/gene/uid/MbreP028", "MbreP028")</f>
        <v>MbreP028</v>
      </c>
      <c r="C325" s="44" t="s">
        <v>1570</v>
      </c>
      <c r="D325" s="48" t="s">
        <v>2574</v>
      </c>
      <c r="E325" s="36" t="s">
        <v>2574</v>
      </c>
      <c r="F325" s="36" t="s">
        <v>81</v>
      </c>
      <c r="G325" s="261" t="s">
        <v>81</v>
      </c>
      <c r="H325" s="46" t="s">
        <v>2052</v>
      </c>
      <c r="I325" s="36">
        <v>766</v>
      </c>
      <c r="J325" s="36" t="s">
        <v>14743</v>
      </c>
      <c r="K325" s="37">
        <v>5893851</v>
      </c>
      <c r="L325" s="49" t="s">
        <v>425</v>
      </c>
      <c r="M325" s="37" t="s">
        <v>4108</v>
      </c>
      <c r="N325" s="37" t="s">
        <v>2878</v>
      </c>
      <c r="O325" s="37"/>
      <c r="P325" s="54" t="s">
        <v>14900</v>
      </c>
      <c r="Q325" s="54"/>
      <c r="R325" s="36" t="s">
        <v>4021</v>
      </c>
      <c r="S325" s="36" t="s">
        <v>2308</v>
      </c>
      <c r="T325" s="36">
        <f t="shared" si="6"/>
        <v>185</v>
      </c>
      <c r="U325" s="11">
        <v>0</v>
      </c>
      <c r="V325" s="11"/>
      <c r="X325" s="213">
        <v>2</v>
      </c>
    </row>
    <row r="326" spans="1:24" x14ac:dyDescent="0.15">
      <c r="A326" s="35" t="s">
        <v>4257</v>
      </c>
      <c r="B326" s="252" t="str">
        <f>HYPERLINK("http://phosphatome.net/3.0/database/gene/uid/MbreP029", "MbreP029")</f>
        <v>MbreP029</v>
      </c>
      <c r="C326" s="44" t="s">
        <v>1570</v>
      </c>
      <c r="D326" s="48" t="s">
        <v>2574</v>
      </c>
      <c r="E326" s="36" t="s">
        <v>2574</v>
      </c>
      <c r="F326" s="36" t="s">
        <v>81</v>
      </c>
      <c r="G326" s="261" t="s">
        <v>81</v>
      </c>
      <c r="H326" s="46" t="s">
        <v>1599</v>
      </c>
      <c r="I326" s="36">
        <v>422</v>
      </c>
      <c r="J326" s="36" t="s">
        <v>14742</v>
      </c>
      <c r="K326" s="37">
        <v>5894364</v>
      </c>
      <c r="L326" s="49" t="s">
        <v>425</v>
      </c>
      <c r="M326" s="37" t="s">
        <v>4105</v>
      </c>
      <c r="N326" s="37"/>
      <c r="O326" s="37"/>
      <c r="P326" s="54"/>
      <c r="Q326" s="54"/>
      <c r="R326" s="36" t="s">
        <v>3749</v>
      </c>
      <c r="S326" s="36" t="s">
        <v>2308</v>
      </c>
      <c r="T326" s="36">
        <f t="shared" si="6"/>
        <v>185</v>
      </c>
      <c r="U326" s="11">
        <v>0</v>
      </c>
      <c r="V326" s="11"/>
      <c r="X326" s="213">
        <v>2</v>
      </c>
    </row>
    <row r="327" spans="1:24" x14ac:dyDescent="0.15">
      <c r="A327" s="35" t="s">
        <v>81</v>
      </c>
      <c r="B327" s="252" t="str">
        <f>HYPERLINK("http://phosphatome.net/3.0/database/gene/uid/NvecP038", "NvecP038")</f>
        <v>NvecP038</v>
      </c>
      <c r="C327" s="44" t="s">
        <v>1646</v>
      </c>
      <c r="D327" s="48" t="s">
        <v>2574</v>
      </c>
      <c r="E327" s="36" t="s">
        <v>2574</v>
      </c>
      <c r="F327" s="36" t="s">
        <v>81</v>
      </c>
      <c r="G327" s="261" t="s">
        <v>81</v>
      </c>
      <c r="H327" s="46" t="s">
        <v>1680</v>
      </c>
      <c r="I327" s="36">
        <v>338</v>
      </c>
      <c r="J327" s="36" t="s">
        <v>14742</v>
      </c>
      <c r="K327" s="37">
        <v>5504087</v>
      </c>
      <c r="L327" s="49" t="s">
        <v>425</v>
      </c>
      <c r="M327" s="37" t="s">
        <v>4105</v>
      </c>
      <c r="N327" s="37"/>
      <c r="O327" s="37"/>
      <c r="P327" s="54"/>
      <c r="Q327" s="54"/>
      <c r="R327" s="36" t="s">
        <v>3817</v>
      </c>
      <c r="S327" s="36" t="s">
        <v>2308</v>
      </c>
      <c r="T327" s="36">
        <f t="shared" si="6"/>
        <v>186</v>
      </c>
      <c r="U327" s="11">
        <v>0</v>
      </c>
      <c r="V327" s="11"/>
      <c r="X327" s="213">
        <v>2</v>
      </c>
    </row>
    <row r="328" spans="1:24" x14ac:dyDescent="0.15">
      <c r="A328" s="35" t="s">
        <v>1742</v>
      </c>
      <c r="B328" s="252" t="str">
        <f>HYPERLINK("http://phosphatome.net/3.0/database/gene/uid/ScerP061", "ScerP061")</f>
        <v>ScerP061</v>
      </c>
      <c r="C328" s="44" t="s">
        <v>1714</v>
      </c>
      <c r="D328" s="48" t="s">
        <v>2574</v>
      </c>
      <c r="E328" s="36" t="s">
        <v>2574</v>
      </c>
      <c r="F328" s="36" t="s">
        <v>81</v>
      </c>
      <c r="G328" s="261" t="s">
        <v>81</v>
      </c>
      <c r="H328" s="46" t="s">
        <v>1743</v>
      </c>
      <c r="I328" s="36">
        <v>434</v>
      </c>
      <c r="J328" s="36" t="s">
        <v>14742</v>
      </c>
      <c r="K328" s="37">
        <v>855595</v>
      </c>
      <c r="L328" s="49" t="s">
        <v>425</v>
      </c>
      <c r="M328" s="37" t="s">
        <v>4109</v>
      </c>
      <c r="N328" s="37" t="s">
        <v>14902</v>
      </c>
      <c r="O328" s="37"/>
      <c r="P328" s="54" t="s">
        <v>5594</v>
      </c>
      <c r="Q328" s="54"/>
      <c r="R328" s="36" t="s">
        <v>3921</v>
      </c>
      <c r="S328" s="36" t="s">
        <v>2308</v>
      </c>
      <c r="T328" s="36">
        <f t="shared" si="6"/>
        <v>234</v>
      </c>
      <c r="U328" s="11">
        <v>0</v>
      </c>
      <c r="V328" s="11"/>
      <c r="X328" s="213">
        <v>2</v>
      </c>
    </row>
    <row r="329" spans="1:24" x14ac:dyDescent="0.15">
      <c r="A329" s="35" t="s">
        <v>4256</v>
      </c>
      <c r="B329" s="252" t="str">
        <f>HYPERLINK("http://phosphatome.net/3.0/database/gene/uid/SpurP044", "SpurP044")</f>
        <v>SpurP044</v>
      </c>
      <c r="C329" s="44" t="s">
        <v>2579</v>
      </c>
      <c r="D329" s="48" t="s">
        <v>2574</v>
      </c>
      <c r="E329" s="36" t="s">
        <v>2574</v>
      </c>
      <c r="F329" s="36" t="s">
        <v>81</v>
      </c>
      <c r="G329" s="261" t="s">
        <v>81</v>
      </c>
      <c r="H329" s="46" t="s">
        <v>2180</v>
      </c>
      <c r="I329" s="36">
        <v>382</v>
      </c>
      <c r="J329" s="36" t="s">
        <v>14743</v>
      </c>
      <c r="K329" s="37">
        <v>591554</v>
      </c>
      <c r="L329" s="49" t="s">
        <v>2461</v>
      </c>
      <c r="M329" s="37" t="s">
        <v>4105</v>
      </c>
      <c r="N329" s="37"/>
      <c r="O329" s="37"/>
      <c r="P329" s="54"/>
      <c r="Q329" s="54"/>
      <c r="R329" s="36" t="s">
        <v>3942</v>
      </c>
      <c r="S329" s="36" t="s">
        <v>2308</v>
      </c>
      <c r="T329" s="36">
        <f t="shared" si="6"/>
        <v>152</v>
      </c>
      <c r="U329" s="11">
        <v>0</v>
      </c>
      <c r="V329" s="11"/>
      <c r="X329" s="213">
        <v>2</v>
      </c>
    </row>
    <row r="330" spans="1:24" x14ac:dyDescent="0.15">
      <c r="A330" s="35" t="s">
        <v>4257</v>
      </c>
      <c r="B330" s="252" t="str">
        <f>HYPERLINK("http://phosphatome.net/3.0/database/gene/uid/SpurP045", "SpurP045")</f>
        <v>SpurP045</v>
      </c>
      <c r="C330" s="44" t="s">
        <v>2579</v>
      </c>
      <c r="D330" s="48" t="s">
        <v>2574</v>
      </c>
      <c r="E330" s="36" t="s">
        <v>2574</v>
      </c>
      <c r="F330" s="36" t="s">
        <v>81</v>
      </c>
      <c r="G330" s="261" t="s">
        <v>81</v>
      </c>
      <c r="H330" s="46" t="s">
        <v>2179</v>
      </c>
      <c r="I330" s="36">
        <v>393</v>
      </c>
      <c r="J330" s="36" t="s">
        <v>14743</v>
      </c>
      <c r="K330" s="37">
        <v>590938</v>
      </c>
      <c r="L330" s="49" t="s">
        <v>2461</v>
      </c>
      <c r="M330" s="37" t="s">
        <v>4105</v>
      </c>
      <c r="N330" s="37"/>
      <c r="O330" s="37"/>
      <c r="P330" s="54"/>
      <c r="Q330" s="54"/>
      <c r="R330" s="36" t="s">
        <v>3943</v>
      </c>
      <c r="S330" s="36" t="s">
        <v>2308</v>
      </c>
      <c r="T330" s="36">
        <f t="shared" si="6"/>
        <v>174</v>
      </c>
      <c r="U330" s="11">
        <v>0</v>
      </c>
      <c r="V330" s="11"/>
      <c r="X330" s="213">
        <v>2</v>
      </c>
    </row>
    <row r="331" spans="1:24" x14ac:dyDescent="0.15">
      <c r="A331" s="35" t="s">
        <v>307</v>
      </c>
      <c r="B331" s="252" t="str">
        <f>HYPERLINK("http://phosphatome.net/3.0/database/gene/uid/AqueP042", "AqueP042")</f>
        <v>AqueP042</v>
      </c>
      <c r="C331" s="44" t="s">
        <v>364</v>
      </c>
      <c r="D331" s="48" t="s">
        <v>2574</v>
      </c>
      <c r="E331" s="36" t="s">
        <v>2574</v>
      </c>
      <c r="F331" s="36" t="s">
        <v>81</v>
      </c>
      <c r="G331" s="261" t="s">
        <v>307</v>
      </c>
      <c r="H331" s="46" t="s">
        <v>417</v>
      </c>
      <c r="I331" s="36">
        <v>1214</v>
      </c>
      <c r="J331" s="36" t="s">
        <v>14742</v>
      </c>
      <c r="K331" s="37" t="s">
        <v>3264</v>
      </c>
      <c r="L331" s="49" t="s">
        <v>3258</v>
      </c>
      <c r="M331" s="37" t="s">
        <v>5710</v>
      </c>
      <c r="N331" s="37"/>
      <c r="O331" s="68"/>
      <c r="P331" s="70"/>
      <c r="Q331" s="71"/>
      <c r="R331" s="36" t="s">
        <v>3332</v>
      </c>
      <c r="S331" s="36" t="s">
        <v>2308</v>
      </c>
      <c r="T331" s="36">
        <f t="shared" si="6"/>
        <v>186</v>
      </c>
      <c r="U331" s="11">
        <v>0</v>
      </c>
      <c r="V331" s="11"/>
      <c r="X331" s="213">
        <v>2</v>
      </c>
    </row>
    <row r="332" spans="1:24" x14ac:dyDescent="0.15">
      <c r="A332" s="35" t="s">
        <v>5759</v>
      </c>
      <c r="B332" s="252" t="str">
        <f>HYPERLINK("http://phosphatome.net/3.0/database/gene/uid/CeleP191", "CeleP191")</f>
        <v>CeleP191</v>
      </c>
      <c r="C332" s="44" t="s">
        <v>456</v>
      </c>
      <c r="D332" s="48" t="s">
        <v>2574</v>
      </c>
      <c r="E332" s="36" t="s">
        <v>2574</v>
      </c>
      <c r="F332" s="36" t="s">
        <v>81</v>
      </c>
      <c r="G332" s="261" t="s">
        <v>307</v>
      </c>
      <c r="H332" s="46" t="s">
        <v>5603</v>
      </c>
      <c r="I332" s="36">
        <v>1444</v>
      </c>
      <c r="J332" s="36" t="s">
        <v>14743</v>
      </c>
      <c r="K332" s="72" t="s">
        <v>5602</v>
      </c>
      <c r="L332" s="49" t="s">
        <v>3258</v>
      </c>
      <c r="M332" s="37" t="s">
        <v>5711</v>
      </c>
      <c r="N332" s="37" t="s">
        <v>2882</v>
      </c>
      <c r="O332" s="37"/>
      <c r="P332" s="54"/>
      <c r="Q332" s="64" t="s">
        <v>15057</v>
      </c>
      <c r="R332" s="36" t="s">
        <v>3497</v>
      </c>
      <c r="S332" s="36" t="s">
        <v>2308</v>
      </c>
      <c r="T332" s="36">
        <f t="shared" si="6"/>
        <v>168</v>
      </c>
      <c r="U332" s="11">
        <v>0</v>
      </c>
      <c r="V332" s="11"/>
      <c r="X332" s="213">
        <v>2</v>
      </c>
    </row>
    <row r="333" spans="1:24" x14ac:dyDescent="0.15">
      <c r="A333" s="35" t="s">
        <v>83</v>
      </c>
      <c r="B333" s="252" t="str">
        <f>HYPERLINK("http://phosphatome.net/3.0/database/gene/uid/HsapP066", "HsapP066")</f>
        <v>HsapP066</v>
      </c>
      <c r="C333" s="44" t="s">
        <v>2578</v>
      </c>
      <c r="D333" s="48" t="s">
        <v>2574</v>
      </c>
      <c r="E333" s="36" t="s">
        <v>2574</v>
      </c>
      <c r="F333" s="36" t="s">
        <v>81</v>
      </c>
      <c r="G333" s="261" t="s">
        <v>307</v>
      </c>
      <c r="H333" s="46" t="s">
        <v>5606</v>
      </c>
      <c r="I333" s="36">
        <v>2005</v>
      </c>
      <c r="J333" s="36" t="s">
        <v>14743</v>
      </c>
      <c r="K333" s="37">
        <v>7145</v>
      </c>
      <c r="L333" s="49" t="s">
        <v>425</v>
      </c>
      <c r="M333" s="37" t="s">
        <v>5710</v>
      </c>
      <c r="N333" s="37"/>
      <c r="O333" s="37"/>
      <c r="P333" s="54"/>
      <c r="Q333" s="54"/>
      <c r="R333" s="36" t="s">
        <v>3674</v>
      </c>
      <c r="S333" s="36" t="s">
        <v>2308</v>
      </c>
      <c r="T333" s="36">
        <f t="shared" si="6"/>
        <v>95</v>
      </c>
      <c r="U333" s="11">
        <v>0</v>
      </c>
      <c r="V333" s="11"/>
      <c r="X333" s="213">
        <v>2</v>
      </c>
    </row>
    <row r="334" spans="1:24" x14ac:dyDescent="0.15">
      <c r="A334" s="35" t="s">
        <v>4180</v>
      </c>
      <c r="B334" s="252" t="str">
        <f>HYPERLINK("http://phosphatome.net/3.0/database/gene/uid/HsapP065", "HsapP065")</f>
        <v>HsapP065</v>
      </c>
      <c r="C334" s="44" t="s">
        <v>2578</v>
      </c>
      <c r="D334" s="48" t="s">
        <v>2574</v>
      </c>
      <c r="E334" s="36" t="s">
        <v>2574</v>
      </c>
      <c r="F334" s="36" t="s">
        <v>81</v>
      </c>
      <c r="G334" s="261" t="s">
        <v>307</v>
      </c>
      <c r="H334" s="46" t="s">
        <v>1488</v>
      </c>
      <c r="I334" s="36">
        <v>1428</v>
      </c>
      <c r="J334" s="36" t="s">
        <v>14742</v>
      </c>
      <c r="K334" s="37">
        <v>23371</v>
      </c>
      <c r="L334" s="49" t="s">
        <v>425</v>
      </c>
      <c r="M334" s="37" t="s">
        <v>5710</v>
      </c>
      <c r="N334" s="37"/>
      <c r="O334" s="37"/>
      <c r="P334" s="54"/>
      <c r="Q334" s="54"/>
      <c r="R334" s="36" t="s">
        <v>3673</v>
      </c>
      <c r="S334" s="36" t="s">
        <v>2308</v>
      </c>
      <c r="T334" s="36">
        <f t="shared" si="6"/>
        <v>202</v>
      </c>
      <c r="U334" s="11">
        <v>0</v>
      </c>
      <c r="V334" s="11"/>
      <c r="X334" s="213">
        <v>2</v>
      </c>
    </row>
    <row r="335" spans="1:24" x14ac:dyDescent="0.15">
      <c r="A335" s="35" t="s">
        <v>84</v>
      </c>
      <c r="B335" s="252" t="str">
        <f>HYPERLINK("http://phosphatome.net/3.0/database/gene/uid/HsapP067", "HsapP067")</f>
        <v>HsapP067</v>
      </c>
      <c r="C335" s="44" t="s">
        <v>2578</v>
      </c>
      <c r="D335" s="48" t="s">
        <v>2574</v>
      </c>
      <c r="E335" s="36" t="s">
        <v>2574</v>
      </c>
      <c r="F335" s="36" t="s">
        <v>81</v>
      </c>
      <c r="G335" s="261" t="s">
        <v>307</v>
      </c>
      <c r="H335" s="46" t="s">
        <v>5605</v>
      </c>
      <c r="I335" s="36">
        <v>1548</v>
      </c>
      <c r="J335" s="36" t="s">
        <v>14742</v>
      </c>
      <c r="K335" s="37">
        <v>64759</v>
      </c>
      <c r="L335" s="49" t="s">
        <v>425</v>
      </c>
      <c r="M335" s="37" t="s">
        <v>5710</v>
      </c>
      <c r="N335" s="37"/>
      <c r="O335" s="37"/>
      <c r="P335" s="54"/>
      <c r="Q335" s="54"/>
      <c r="R335" s="36" t="s">
        <v>4067</v>
      </c>
      <c r="S335" s="36" t="s">
        <v>2308</v>
      </c>
      <c r="T335" s="36">
        <f t="shared" si="6"/>
        <v>115</v>
      </c>
      <c r="U335" s="11">
        <v>0</v>
      </c>
      <c r="V335" s="11"/>
      <c r="X335" s="213">
        <v>2</v>
      </c>
    </row>
    <row r="336" spans="1:24" x14ac:dyDescent="0.15">
      <c r="A336" s="35" t="s">
        <v>307</v>
      </c>
      <c r="B336" s="252" t="str">
        <f>HYPERLINK("http://phosphatome.net/3.0/database/gene/uid/MbreP030", "MbreP030")</f>
        <v>MbreP030</v>
      </c>
      <c r="C336" s="44" t="s">
        <v>1570</v>
      </c>
      <c r="D336" s="48" t="s">
        <v>2574</v>
      </c>
      <c r="E336" s="36" t="s">
        <v>2574</v>
      </c>
      <c r="F336" s="36" t="s">
        <v>81</v>
      </c>
      <c r="G336" s="261" t="s">
        <v>307</v>
      </c>
      <c r="H336" s="46" t="s">
        <v>1600</v>
      </c>
      <c r="I336" s="36">
        <v>843</v>
      </c>
      <c r="J336" s="36" t="s">
        <v>14742</v>
      </c>
      <c r="K336" s="37">
        <v>5895849</v>
      </c>
      <c r="L336" s="49" t="s">
        <v>3258</v>
      </c>
      <c r="M336" s="37" t="s">
        <v>5570</v>
      </c>
      <c r="N336" s="37"/>
      <c r="O336" s="37"/>
      <c r="P336" s="54"/>
      <c r="Q336" s="64" t="s">
        <v>5568</v>
      </c>
      <c r="R336" s="36" t="s">
        <v>3750</v>
      </c>
      <c r="S336" s="36" t="s">
        <v>2308</v>
      </c>
      <c r="T336" s="36">
        <f t="shared" si="6"/>
        <v>171</v>
      </c>
      <c r="U336" s="11">
        <v>0</v>
      </c>
      <c r="V336" s="11"/>
      <c r="X336" s="213">
        <v>2</v>
      </c>
    </row>
    <row r="337" spans="1:24" x14ac:dyDescent="0.15">
      <c r="A337" s="35" t="s">
        <v>307</v>
      </c>
      <c r="B337" s="252" t="str">
        <f>HYPERLINK("http://phosphatome.net/3.0/database/gene/uid/NvecP039", "NvecP039")</f>
        <v>NvecP039</v>
      </c>
      <c r="C337" s="44" t="s">
        <v>1646</v>
      </c>
      <c r="D337" s="48" t="s">
        <v>2574</v>
      </c>
      <c r="E337" s="36" t="s">
        <v>2574</v>
      </c>
      <c r="F337" s="36" t="s">
        <v>81</v>
      </c>
      <c r="G337" s="261" t="s">
        <v>307</v>
      </c>
      <c r="H337" s="46" t="s">
        <v>5601</v>
      </c>
      <c r="I337" s="36">
        <v>591</v>
      </c>
      <c r="J337" s="36" t="s">
        <v>14743</v>
      </c>
      <c r="K337" s="37">
        <v>5517841</v>
      </c>
      <c r="L337" s="49" t="s">
        <v>425</v>
      </c>
      <c r="M337" s="37" t="s">
        <v>5711</v>
      </c>
      <c r="N337" s="37"/>
      <c r="O337" s="65"/>
      <c r="P337" s="69"/>
      <c r="Q337" s="64" t="s">
        <v>5568</v>
      </c>
      <c r="R337" s="36" t="s">
        <v>3818</v>
      </c>
      <c r="S337" s="36" t="s">
        <v>2308</v>
      </c>
      <c r="T337" s="36">
        <f t="shared" si="6"/>
        <v>190</v>
      </c>
      <c r="U337" s="11">
        <v>0</v>
      </c>
      <c r="V337" s="11"/>
      <c r="X337" s="213">
        <v>2</v>
      </c>
    </row>
    <row r="338" spans="1:24" x14ac:dyDescent="0.15">
      <c r="A338" s="35" t="s">
        <v>307</v>
      </c>
      <c r="B338" s="252" t="str">
        <f>HYPERLINK("http://phosphatome.net/3.0/database/gene/uid/SpurP046", "SpurP046")</f>
        <v>SpurP046</v>
      </c>
      <c r="C338" s="44" t="s">
        <v>2579</v>
      </c>
      <c r="D338" s="48" t="s">
        <v>2574</v>
      </c>
      <c r="E338" s="36" t="s">
        <v>2574</v>
      </c>
      <c r="F338" s="36" t="s">
        <v>81</v>
      </c>
      <c r="G338" s="261" t="s">
        <v>307</v>
      </c>
      <c r="H338" s="46" t="s">
        <v>5604</v>
      </c>
      <c r="I338" s="36">
        <v>3000</v>
      </c>
      <c r="J338" s="36" t="s">
        <v>14743</v>
      </c>
      <c r="K338" s="37">
        <v>579673</v>
      </c>
      <c r="L338" s="49" t="s">
        <v>2461</v>
      </c>
      <c r="M338" s="37" t="s">
        <v>5710</v>
      </c>
      <c r="N338" s="37"/>
      <c r="O338" s="37"/>
      <c r="P338" s="54"/>
      <c r="Q338" s="54"/>
      <c r="R338" s="36" t="s">
        <v>3944</v>
      </c>
      <c r="S338" s="36" t="s">
        <v>2308</v>
      </c>
      <c r="T338" s="36">
        <f t="shared" si="6"/>
        <v>186</v>
      </c>
      <c r="U338" s="11">
        <v>0</v>
      </c>
      <c r="V338" s="11"/>
      <c r="X338" s="213">
        <v>2</v>
      </c>
    </row>
    <row r="339" spans="1:24" x14ac:dyDescent="0.15">
      <c r="A339" s="35" t="s">
        <v>85</v>
      </c>
      <c r="B339" s="252" t="str">
        <f>HYPERLINK("http://phosphatome.net/3.0/database/gene/uid/HsapP068", "HsapP068")</f>
        <v>HsapP068</v>
      </c>
      <c r="C339" s="44" t="s">
        <v>2578</v>
      </c>
      <c r="D339" s="48" t="s">
        <v>2574</v>
      </c>
      <c r="E339" s="36" t="s">
        <v>2574</v>
      </c>
      <c r="F339" s="36" t="s">
        <v>81</v>
      </c>
      <c r="G339" s="261" t="s">
        <v>328</v>
      </c>
      <c r="H339" s="46" t="s">
        <v>1489</v>
      </c>
      <c r="I339" s="36">
        <v>551</v>
      </c>
      <c r="J339" s="36" t="s">
        <v>14742</v>
      </c>
      <c r="K339" s="37">
        <v>7179</v>
      </c>
      <c r="L339" s="49" t="s">
        <v>425</v>
      </c>
      <c r="M339" s="37" t="s">
        <v>5571</v>
      </c>
      <c r="N339" s="37"/>
      <c r="O339" s="37"/>
      <c r="P339" s="54"/>
      <c r="Q339" s="54"/>
      <c r="R339" s="36" t="s">
        <v>3675</v>
      </c>
      <c r="S339" s="36" t="s">
        <v>2308</v>
      </c>
      <c r="T339" s="36">
        <f t="shared" si="6"/>
        <v>228</v>
      </c>
      <c r="U339" s="11">
        <v>0</v>
      </c>
      <c r="V339" s="11"/>
      <c r="X339" s="213">
        <v>2</v>
      </c>
    </row>
    <row r="340" spans="1:24" x14ac:dyDescent="0.15">
      <c r="A340" s="35" t="s">
        <v>86</v>
      </c>
      <c r="B340" s="252" t="str">
        <f>HYPERLINK("http://phosphatome.net/3.0/database/gene/uid/HsapP069", "HsapP069")</f>
        <v>HsapP069</v>
      </c>
      <c r="C340" s="44" t="s">
        <v>2578</v>
      </c>
      <c r="D340" s="48" t="s">
        <v>2574</v>
      </c>
      <c r="E340" s="36" t="s">
        <v>2574</v>
      </c>
      <c r="F340" s="36" t="s">
        <v>81</v>
      </c>
      <c r="G340" s="261" t="s">
        <v>328</v>
      </c>
      <c r="H340" s="46" t="s">
        <v>1490</v>
      </c>
      <c r="I340" s="36">
        <v>522</v>
      </c>
      <c r="J340" s="36" t="s">
        <v>14742</v>
      </c>
      <c r="K340" s="37">
        <v>93492</v>
      </c>
      <c r="L340" s="49" t="s">
        <v>425</v>
      </c>
      <c r="M340" s="37" t="s">
        <v>5571</v>
      </c>
      <c r="N340" s="37"/>
      <c r="O340" s="37"/>
      <c r="P340" s="54"/>
      <c r="Q340" s="71"/>
      <c r="R340" s="36" t="s">
        <v>3676</v>
      </c>
      <c r="S340" s="36" t="s">
        <v>2308</v>
      </c>
      <c r="T340" s="36">
        <f t="shared" si="6"/>
        <v>225</v>
      </c>
      <c r="U340" s="11">
        <v>0</v>
      </c>
      <c r="V340" s="11"/>
      <c r="X340" s="213">
        <v>2</v>
      </c>
    </row>
    <row r="341" spans="1:24" x14ac:dyDescent="0.15">
      <c r="A341" s="35" t="s">
        <v>328</v>
      </c>
      <c r="B341" s="252" t="str">
        <f>HYPERLINK("http://phosphatome.net/3.0/database/gene/uid/MbreP031", "MbreP031")</f>
        <v>MbreP031</v>
      </c>
      <c r="C341" s="44" t="s">
        <v>1570</v>
      </c>
      <c r="D341" s="48" t="s">
        <v>2574</v>
      </c>
      <c r="E341" s="36" t="s">
        <v>2574</v>
      </c>
      <c r="F341" s="36" t="s">
        <v>81</v>
      </c>
      <c r="G341" s="261" t="s">
        <v>328</v>
      </c>
      <c r="H341" s="46" t="s">
        <v>14904</v>
      </c>
      <c r="I341" s="36">
        <v>417</v>
      </c>
      <c r="J341" s="36" t="s">
        <v>14743</v>
      </c>
      <c r="K341" s="37">
        <v>5888788</v>
      </c>
      <c r="L341" s="49" t="s">
        <v>425</v>
      </c>
      <c r="M341" s="37" t="s">
        <v>5571</v>
      </c>
      <c r="N341" s="37"/>
      <c r="O341" s="37"/>
      <c r="P341" s="54"/>
      <c r="Q341" s="69" t="s">
        <v>5568</v>
      </c>
      <c r="R341" s="12" t="s">
        <v>4022</v>
      </c>
      <c r="S341" s="12" t="s">
        <v>2308</v>
      </c>
      <c r="T341" s="36">
        <f t="shared" si="6"/>
        <v>204</v>
      </c>
      <c r="U341" s="11">
        <v>0</v>
      </c>
      <c r="V341" s="11"/>
      <c r="X341" s="213">
        <v>2</v>
      </c>
    </row>
    <row r="342" spans="1:24" x14ac:dyDescent="0.15">
      <c r="A342" s="35" t="s">
        <v>328</v>
      </c>
      <c r="B342" s="252" t="str">
        <f>HYPERLINK("http://phosphatome.net/3.0/database/gene/uid/NvecP040", "NvecP040")</f>
        <v>NvecP040</v>
      </c>
      <c r="C342" s="44" t="s">
        <v>1646</v>
      </c>
      <c r="D342" s="48" t="s">
        <v>2574</v>
      </c>
      <c r="E342" s="36" t="s">
        <v>2574</v>
      </c>
      <c r="F342" s="36" t="s">
        <v>81</v>
      </c>
      <c r="G342" s="261" t="s">
        <v>328</v>
      </c>
      <c r="H342" s="46" t="s">
        <v>2100</v>
      </c>
      <c r="I342" s="36">
        <v>538</v>
      </c>
      <c r="J342" s="36" t="s">
        <v>14743</v>
      </c>
      <c r="K342" s="37">
        <v>5519155</v>
      </c>
      <c r="L342" s="49" t="s">
        <v>3258</v>
      </c>
      <c r="M342" s="37" t="s">
        <v>5571</v>
      </c>
      <c r="N342" s="37"/>
      <c r="O342" s="37"/>
      <c r="P342" s="54"/>
      <c r="Q342" s="54"/>
      <c r="R342" s="12" t="s">
        <v>3819</v>
      </c>
      <c r="S342" s="12" t="s">
        <v>2308</v>
      </c>
      <c r="T342" s="36">
        <f t="shared" si="6"/>
        <v>220</v>
      </c>
      <c r="U342" s="11">
        <v>0</v>
      </c>
      <c r="V342" s="11"/>
      <c r="X342" s="213">
        <v>2</v>
      </c>
    </row>
    <row r="343" spans="1:24" x14ac:dyDescent="0.15">
      <c r="A343" s="35" t="s">
        <v>328</v>
      </c>
      <c r="B343" s="252" t="str">
        <f>HYPERLINK("http://phosphatome.net/3.0/database/gene/uid/SpurP047", "SpurP047")</f>
        <v>SpurP047</v>
      </c>
      <c r="C343" s="44" t="s">
        <v>2579</v>
      </c>
      <c r="D343" s="48" t="s">
        <v>2574</v>
      </c>
      <c r="E343" s="36" t="s">
        <v>2574</v>
      </c>
      <c r="F343" s="36" t="s">
        <v>81</v>
      </c>
      <c r="G343" s="261" t="s">
        <v>328</v>
      </c>
      <c r="H343" s="46" t="s">
        <v>2181</v>
      </c>
      <c r="I343" s="36">
        <v>351</v>
      </c>
      <c r="J343" s="36" t="s">
        <v>14743</v>
      </c>
      <c r="K343" s="37" t="s">
        <v>3299</v>
      </c>
      <c r="L343" s="49" t="s">
        <v>2461</v>
      </c>
      <c r="M343" s="37" t="s">
        <v>4105</v>
      </c>
      <c r="N343" s="37"/>
      <c r="O343" s="37"/>
      <c r="P343" s="54"/>
      <c r="Q343" s="69" t="s">
        <v>5568</v>
      </c>
      <c r="R343" s="12" t="s">
        <v>3945</v>
      </c>
      <c r="S343" s="12" t="s">
        <v>2308</v>
      </c>
      <c r="T343" s="36">
        <f t="shared" si="6"/>
        <v>221</v>
      </c>
      <c r="U343" s="11">
        <v>0</v>
      </c>
      <c r="V343" s="11"/>
      <c r="X343" s="213">
        <v>2</v>
      </c>
    </row>
    <row r="344" spans="1:24" x14ac:dyDescent="0.15">
      <c r="A344" s="35" t="s">
        <v>5425</v>
      </c>
      <c r="B344" s="252" t="str">
        <f>HYPERLINK("http://phosphatome.net/3.0/database/gene/uid/AqueP142", "AqueP142")</f>
        <v>AqueP142</v>
      </c>
      <c r="C344" s="44" t="s">
        <v>364</v>
      </c>
      <c r="D344" s="48" t="s">
        <v>2574</v>
      </c>
      <c r="E344" s="36" t="s">
        <v>2574</v>
      </c>
      <c r="F344" s="36" t="s">
        <v>288</v>
      </c>
      <c r="G344" s="261" t="s">
        <v>5424</v>
      </c>
      <c r="H344" s="46" t="s">
        <v>365</v>
      </c>
      <c r="I344" s="36">
        <v>206</v>
      </c>
      <c r="J344" s="36" t="s">
        <v>14742</v>
      </c>
      <c r="K344" s="37">
        <v>105316315</v>
      </c>
      <c r="L344" s="49" t="s">
        <v>3258</v>
      </c>
      <c r="M344" s="37" t="s">
        <v>4110</v>
      </c>
      <c r="N344" s="37"/>
      <c r="O344" s="37"/>
      <c r="P344" s="54"/>
      <c r="Q344" s="54" t="s">
        <v>5568</v>
      </c>
      <c r="R344" s="253" t="s">
        <v>5831</v>
      </c>
      <c r="S344" s="253" t="s">
        <v>2308</v>
      </c>
      <c r="T344" s="36">
        <f t="shared" si="6"/>
        <v>194</v>
      </c>
      <c r="U344" s="11">
        <v>0</v>
      </c>
      <c r="V344" s="11" t="s">
        <v>7156</v>
      </c>
      <c r="W344" s="109"/>
      <c r="X344" s="214">
        <v>2</v>
      </c>
    </row>
    <row r="345" spans="1:24" x14ac:dyDescent="0.15">
      <c r="A345" s="35" t="s">
        <v>5426</v>
      </c>
      <c r="B345" s="252" t="str">
        <f>HYPERLINK("http://phosphatome.net/3.0/database/gene/uid/AqueP143", "AqueP143")</f>
        <v>AqueP143</v>
      </c>
      <c r="C345" s="44" t="s">
        <v>364</v>
      </c>
      <c r="D345" s="48" t="s">
        <v>2574</v>
      </c>
      <c r="E345" s="36" t="s">
        <v>2574</v>
      </c>
      <c r="F345" s="36" t="s">
        <v>288</v>
      </c>
      <c r="G345" s="261" t="s">
        <v>5424</v>
      </c>
      <c r="H345" s="46" t="s">
        <v>366</v>
      </c>
      <c r="I345" s="36">
        <v>220</v>
      </c>
      <c r="J345" s="36" t="s">
        <v>14742</v>
      </c>
      <c r="K345" s="37">
        <v>105316315</v>
      </c>
      <c r="L345" s="49" t="s">
        <v>3258</v>
      </c>
      <c r="M345" s="37" t="s">
        <v>4110</v>
      </c>
      <c r="N345" s="37"/>
      <c r="O345" s="37"/>
      <c r="P345" s="54"/>
      <c r="Q345" s="54" t="s">
        <v>5568</v>
      </c>
      <c r="R345" s="253" t="s">
        <v>5886</v>
      </c>
      <c r="S345" s="253" t="s">
        <v>2308</v>
      </c>
      <c r="T345" s="36">
        <f t="shared" si="6"/>
        <v>189</v>
      </c>
      <c r="U345" s="11">
        <v>0</v>
      </c>
      <c r="V345" s="11" t="s">
        <v>7156</v>
      </c>
      <c r="X345" s="213">
        <v>2</v>
      </c>
    </row>
    <row r="346" spans="1:24" x14ac:dyDescent="0.15">
      <c r="A346" s="35" t="s">
        <v>5427</v>
      </c>
      <c r="B346" s="252" t="str">
        <f>HYPERLINK("http://phosphatome.net/3.0/database/gene/uid/AqueP144", "AqueP144")</f>
        <v>AqueP144</v>
      </c>
      <c r="C346" s="44" t="s">
        <v>364</v>
      </c>
      <c r="D346" s="48" t="s">
        <v>2574</v>
      </c>
      <c r="E346" s="36" t="s">
        <v>2574</v>
      </c>
      <c r="F346" s="36" t="s">
        <v>288</v>
      </c>
      <c r="G346" s="261" t="s">
        <v>5424</v>
      </c>
      <c r="H346" s="46" t="s">
        <v>1920</v>
      </c>
      <c r="I346" s="36">
        <v>1447</v>
      </c>
      <c r="J346" s="36" t="s">
        <v>14743</v>
      </c>
      <c r="K346" s="37" t="s">
        <v>2322</v>
      </c>
      <c r="L346" s="49" t="s">
        <v>3258</v>
      </c>
      <c r="M346" s="37" t="s">
        <v>14772</v>
      </c>
      <c r="N346" s="37"/>
      <c r="O346" s="37"/>
      <c r="P346" s="54"/>
      <c r="Q346" s="54"/>
      <c r="R346" s="253" t="s">
        <v>5930</v>
      </c>
      <c r="S346" s="253" t="s">
        <v>2308</v>
      </c>
      <c r="T346" s="36">
        <f t="shared" si="6"/>
        <v>158</v>
      </c>
      <c r="U346" s="11">
        <v>0</v>
      </c>
      <c r="V346" s="11" t="s">
        <v>7156</v>
      </c>
      <c r="X346" s="213">
        <v>2</v>
      </c>
    </row>
    <row r="347" spans="1:24" x14ac:dyDescent="0.15">
      <c r="A347" s="35" t="s">
        <v>5428</v>
      </c>
      <c r="B347" s="252" t="str">
        <f>HYPERLINK("http://phosphatome.net/3.0/database/gene/uid/AqueP145", "AqueP145")</f>
        <v>AqueP145</v>
      </c>
      <c r="C347" s="44" t="s">
        <v>364</v>
      </c>
      <c r="D347" s="48" t="s">
        <v>2574</v>
      </c>
      <c r="E347" s="36" t="s">
        <v>2574</v>
      </c>
      <c r="F347" s="36" t="s">
        <v>288</v>
      </c>
      <c r="G347" s="261" t="s">
        <v>5424</v>
      </c>
      <c r="H347" s="46" t="s">
        <v>14861</v>
      </c>
      <c r="I347" s="36">
        <v>617</v>
      </c>
      <c r="J347" s="36" t="s">
        <v>14743</v>
      </c>
      <c r="K347" s="37">
        <v>105314712</v>
      </c>
      <c r="L347" s="49" t="s">
        <v>3258</v>
      </c>
      <c r="M347" s="37" t="s">
        <v>14772</v>
      </c>
      <c r="N347" s="37"/>
      <c r="O347" s="37"/>
      <c r="P347" s="54"/>
      <c r="Q347" s="54"/>
      <c r="R347" s="253" t="s">
        <v>5945</v>
      </c>
      <c r="S347" s="253" t="s">
        <v>2308</v>
      </c>
      <c r="T347" s="36">
        <f t="shared" si="6"/>
        <v>137</v>
      </c>
      <c r="U347" s="11">
        <v>0</v>
      </c>
      <c r="V347" s="11" t="s">
        <v>7156</v>
      </c>
      <c r="X347" s="213">
        <v>2</v>
      </c>
    </row>
    <row r="348" spans="1:24" x14ac:dyDescent="0.15">
      <c r="A348" s="35" t="s">
        <v>4270</v>
      </c>
      <c r="B348" s="252" t="str">
        <f>HYPERLINK("http://phosphatome.net/3.0/database/gene/uid/AqueP148", "AqueP148")</f>
        <v>AqueP148</v>
      </c>
      <c r="C348" s="44" t="s">
        <v>364</v>
      </c>
      <c r="D348" s="48" t="s">
        <v>2574</v>
      </c>
      <c r="E348" s="36" t="s">
        <v>2574</v>
      </c>
      <c r="F348" s="36" t="s">
        <v>288</v>
      </c>
      <c r="G348" s="261" t="s">
        <v>4271</v>
      </c>
      <c r="H348" s="46" t="s">
        <v>368</v>
      </c>
      <c r="I348" s="36">
        <v>104</v>
      </c>
      <c r="J348" s="36" t="s">
        <v>14742</v>
      </c>
      <c r="K348" s="37">
        <v>100639576</v>
      </c>
      <c r="L348" s="49" t="s">
        <v>3258</v>
      </c>
      <c r="M348" s="37" t="s">
        <v>4110</v>
      </c>
      <c r="N348" s="37"/>
      <c r="O348" s="37"/>
      <c r="P348" s="54"/>
      <c r="Q348" s="54"/>
      <c r="R348" s="253" t="s">
        <v>5956</v>
      </c>
      <c r="S348" s="253" t="s">
        <v>2308</v>
      </c>
      <c r="T348" s="36">
        <f t="shared" si="6"/>
        <v>61</v>
      </c>
      <c r="U348" s="11">
        <v>0</v>
      </c>
      <c r="V348" s="11" t="s">
        <v>2668</v>
      </c>
      <c r="X348" s="213">
        <v>2</v>
      </c>
    </row>
    <row r="349" spans="1:24" x14ac:dyDescent="0.15">
      <c r="A349" s="35" t="s">
        <v>4272</v>
      </c>
      <c r="B349" s="252" t="str">
        <f>HYPERLINK("http://phosphatome.net/3.0/database/gene/uid/AqueP149", "AqueP149")</f>
        <v>AqueP149</v>
      </c>
      <c r="C349" s="44" t="s">
        <v>364</v>
      </c>
      <c r="D349" s="48" t="s">
        <v>2574</v>
      </c>
      <c r="E349" s="36" t="s">
        <v>2574</v>
      </c>
      <c r="F349" s="36" t="s">
        <v>288</v>
      </c>
      <c r="G349" s="261" t="s">
        <v>4271</v>
      </c>
      <c r="H349" s="46" t="s">
        <v>1927</v>
      </c>
      <c r="I349" s="36">
        <v>106</v>
      </c>
      <c r="J349" s="36" t="s">
        <v>14743</v>
      </c>
      <c r="K349" s="37">
        <v>105313658</v>
      </c>
      <c r="L349" s="49" t="s">
        <v>3258</v>
      </c>
      <c r="M349" s="37" t="s">
        <v>4110</v>
      </c>
      <c r="N349" s="37"/>
      <c r="O349" s="37"/>
      <c r="P349" s="54"/>
      <c r="Q349" s="54"/>
      <c r="R349" s="253" t="s">
        <v>5894</v>
      </c>
      <c r="S349" s="253" t="s">
        <v>2308</v>
      </c>
      <c r="T349" s="36">
        <f t="shared" si="6"/>
        <v>66</v>
      </c>
      <c r="U349" s="11">
        <v>0</v>
      </c>
      <c r="V349" s="11" t="s">
        <v>2668</v>
      </c>
      <c r="X349" s="213">
        <v>2</v>
      </c>
    </row>
    <row r="350" spans="1:24" x14ac:dyDescent="0.15">
      <c r="A350" s="35" t="s">
        <v>4273</v>
      </c>
      <c r="B350" s="252" t="str">
        <f>HYPERLINK("http://phosphatome.net/3.0/database/gene/uid/AqueP150", "AqueP150")</f>
        <v>AqueP150</v>
      </c>
      <c r="C350" s="44" t="s">
        <v>364</v>
      </c>
      <c r="D350" s="48" t="s">
        <v>2574</v>
      </c>
      <c r="E350" s="36" t="s">
        <v>2574</v>
      </c>
      <c r="F350" s="36" t="s">
        <v>288</v>
      </c>
      <c r="G350" s="261" t="s">
        <v>4271</v>
      </c>
      <c r="H350" s="46" t="s">
        <v>1976</v>
      </c>
      <c r="I350" s="36">
        <v>379</v>
      </c>
      <c r="J350" s="36" t="s">
        <v>14743</v>
      </c>
      <c r="K350" s="37" t="s">
        <v>2322</v>
      </c>
      <c r="L350" s="49" t="s">
        <v>3258</v>
      </c>
      <c r="M350" s="37" t="s">
        <v>14848</v>
      </c>
      <c r="N350" s="37" t="s">
        <v>15056</v>
      </c>
      <c r="O350" s="37"/>
      <c r="P350" s="54"/>
      <c r="Q350" s="54" t="s">
        <v>15055</v>
      </c>
      <c r="R350" s="253" t="s">
        <v>5778</v>
      </c>
      <c r="S350" s="253" t="s">
        <v>2308</v>
      </c>
      <c r="T350" s="36">
        <f t="shared" si="6"/>
        <v>79</v>
      </c>
      <c r="U350" s="11">
        <v>0</v>
      </c>
      <c r="V350" s="11" t="s">
        <v>2668</v>
      </c>
      <c r="X350" s="213">
        <v>2</v>
      </c>
    </row>
    <row r="351" spans="1:24" x14ac:dyDescent="0.15">
      <c r="A351" s="35" t="s">
        <v>4274</v>
      </c>
      <c r="B351" s="252" t="str">
        <f>HYPERLINK("http://phosphatome.net/3.0/database/gene/uid/AqueP151", "AqueP151")</f>
        <v>AqueP151</v>
      </c>
      <c r="C351" s="44" t="s">
        <v>364</v>
      </c>
      <c r="D351" s="48" t="s">
        <v>2574</v>
      </c>
      <c r="E351" s="36" t="s">
        <v>2574</v>
      </c>
      <c r="F351" s="36" t="s">
        <v>288</v>
      </c>
      <c r="G351" s="261" t="s">
        <v>4271</v>
      </c>
      <c r="H351" s="46" t="s">
        <v>395</v>
      </c>
      <c r="I351" s="36">
        <v>85</v>
      </c>
      <c r="J351" s="36" t="s">
        <v>14742</v>
      </c>
      <c r="K351" s="37">
        <v>105314439</v>
      </c>
      <c r="L351" s="49" t="s">
        <v>3258</v>
      </c>
      <c r="M351" s="37" t="s">
        <v>4110</v>
      </c>
      <c r="N351" s="37"/>
      <c r="O351" s="37"/>
      <c r="P351" s="54"/>
      <c r="Q351" s="54"/>
      <c r="R351" s="253" t="s">
        <v>5878</v>
      </c>
      <c r="S351" s="253" t="s">
        <v>2308</v>
      </c>
      <c r="T351" s="36">
        <f t="shared" si="6"/>
        <v>45</v>
      </c>
      <c r="U351" s="11">
        <v>0</v>
      </c>
      <c r="V351" s="11" t="s">
        <v>2668</v>
      </c>
      <c r="X351" s="213">
        <v>2</v>
      </c>
    </row>
    <row r="352" spans="1:24" x14ac:dyDescent="0.15">
      <c r="A352" s="35" t="s">
        <v>7179</v>
      </c>
      <c r="B352" s="252" t="str">
        <f>HYPERLINK("http://phosphatome.net/3.0/database/gene/uid/MbreP047", "MbreP047")</f>
        <v>MbreP047</v>
      </c>
      <c r="C352" s="44" t="s">
        <v>1570</v>
      </c>
      <c r="D352" s="48" t="s">
        <v>2574</v>
      </c>
      <c r="E352" s="36" t="s">
        <v>2574</v>
      </c>
      <c r="F352" s="36" t="s">
        <v>288</v>
      </c>
      <c r="G352" s="262" t="s">
        <v>7177</v>
      </c>
      <c r="H352" s="46" t="s">
        <v>1575</v>
      </c>
      <c r="I352" s="36">
        <v>10056</v>
      </c>
      <c r="J352" s="36" t="s">
        <v>14742</v>
      </c>
      <c r="K352" s="37">
        <v>5896100</v>
      </c>
      <c r="L352" s="50" t="s">
        <v>3258</v>
      </c>
      <c r="M352" s="37" t="s">
        <v>14773</v>
      </c>
      <c r="N352" s="37" t="s">
        <v>15053</v>
      </c>
      <c r="O352" s="37"/>
      <c r="P352" s="54" t="s">
        <v>5590</v>
      </c>
      <c r="Q352" s="54"/>
      <c r="R352" s="253" t="s">
        <v>5985</v>
      </c>
      <c r="S352" s="253" t="s">
        <v>2308</v>
      </c>
      <c r="T352" s="36">
        <f t="shared" si="6"/>
        <v>269</v>
      </c>
      <c r="U352" s="11">
        <v>0</v>
      </c>
      <c r="V352" s="221" t="s">
        <v>7156</v>
      </c>
      <c r="X352" s="213">
        <v>2</v>
      </c>
    </row>
    <row r="353" spans="1:24" x14ac:dyDescent="0.15">
      <c r="A353" s="35" t="s">
        <v>7180</v>
      </c>
      <c r="B353" s="252" t="str">
        <f>HYPERLINK("http://phosphatome.net/3.0/database/gene/uid/MbreP048", "MbreP048")</f>
        <v>MbreP048</v>
      </c>
      <c r="C353" s="44" t="s">
        <v>1570</v>
      </c>
      <c r="D353" s="48" t="s">
        <v>2574</v>
      </c>
      <c r="E353" s="36" t="s">
        <v>2574</v>
      </c>
      <c r="F353" s="36" t="s">
        <v>288</v>
      </c>
      <c r="G353" s="262" t="s">
        <v>7177</v>
      </c>
      <c r="H353" s="46" t="s">
        <v>1576</v>
      </c>
      <c r="I353" s="36">
        <v>7042</v>
      </c>
      <c r="J353" s="36" t="s">
        <v>14742</v>
      </c>
      <c r="K353" s="37">
        <v>5887378</v>
      </c>
      <c r="L353" s="50" t="s">
        <v>3258</v>
      </c>
      <c r="M353" s="37" t="s">
        <v>14774</v>
      </c>
      <c r="N353" s="37"/>
      <c r="O353" s="37"/>
      <c r="P353" s="54" t="s">
        <v>5590</v>
      </c>
      <c r="Q353" s="54"/>
      <c r="R353" s="253" t="s">
        <v>5789</v>
      </c>
      <c r="S353" s="253" t="s">
        <v>2308</v>
      </c>
      <c r="T353" s="36">
        <f t="shared" si="6"/>
        <v>279</v>
      </c>
      <c r="U353" s="11">
        <v>0</v>
      </c>
      <c r="V353" s="221" t="s">
        <v>7156</v>
      </c>
      <c r="X353" s="213">
        <v>2</v>
      </c>
    </row>
    <row r="354" spans="1:24" x14ac:dyDescent="0.15">
      <c r="A354" s="35" t="s">
        <v>455</v>
      </c>
      <c r="B354" s="252" t="str">
        <f>HYPERLINK("http://phosphatome.net/3.0/database/gene/uid/CeleP128", "CeleP128")</f>
        <v>CeleP128</v>
      </c>
      <c r="C354" s="44" t="s">
        <v>456</v>
      </c>
      <c r="D354" s="48" t="s">
        <v>2574</v>
      </c>
      <c r="E354" s="36" t="s">
        <v>2574</v>
      </c>
      <c r="F354" s="36" t="s">
        <v>288</v>
      </c>
      <c r="G354" s="261" t="s">
        <v>4417</v>
      </c>
      <c r="H354" s="46" t="s">
        <v>457</v>
      </c>
      <c r="I354" s="36">
        <v>1238</v>
      </c>
      <c r="J354" s="36" t="s">
        <v>14742</v>
      </c>
      <c r="K354" s="37">
        <v>175340</v>
      </c>
      <c r="L354" s="49" t="s">
        <v>425</v>
      </c>
      <c r="M354" s="37" t="s">
        <v>14775</v>
      </c>
      <c r="N354" s="37"/>
      <c r="O354" s="37"/>
      <c r="P354" s="54"/>
      <c r="Q354" s="54"/>
      <c r="R354" s="253" t="s">
        <v>5870</v>
      </c>
      <c r="S354" s="253" t="s">
        <v>2308</v>
      </c>
      <c r="T354" s="36">
        <f t="shared" si="6"/>
        <v>304</v>
      </c>
      <c r="U354" s="11">
        <v>0</v>
      </c>
      <c r="V354" s="11" t="s">
        <v>7156</v>
      </c>
      <c r="X354" s="213">
        <v>2</v>
      </c>
    </row>
    <row r="355" spans="1:24" x14ac:dyDescent="0.15">
      <c r="A355" s="35" t="s">
        <v>458</v>
      </c>
      <c r="B355" s="252" t="str">
        <f>HYPERLINK("http://phosphatome.net/3.0/database/gene/uid/CeleP167", "CeleP167")</f>
        <v>CeleP167</v>
      </c>
      <c r="C355" s="44" t="s">
        <v>456</v>
      </c>
      <c r="D355" s="48" t="s">
        <v>2574</v>
      </c>
      <c r="E355" s="36" t="s">
        <v>2574</v>
      </c>
      <c r="F355" s="36" t="s">
        <v>288</v>
      </c>
      <c r="G355" s="261" t="s">
        <v>4417</v>
      </c>
      <c r="H355" s="46" t="s">
        <v>459</v>
      </c>
      <c r="I355" s="36">
        <v>1236</v>
      </c>
      <c r="J355" s="36" t="s">
        <v>14742</v>
      </c>
      <c r="K355" s="37">
        <v>187637</v>
      </c>
      <c r="L355" s="49" t="s">
        <v>425</v>
      </c>
      <c r="M355" s="37" t="s">
        <v>4115</v>
      </c>
      <c r="N355" s="37"/>
      <c r="O355" s="37"/>
      <c r="P355" s="54"/>
      <c r="Q355" s="54"/>
      <c r="R355" s="253" t="s">
        <v>5961</v>
      </c>
      <c r="S355" s="253" t="s">
        <v>2308</v>
      </c>
      <c r="T355" s="36">
        <f t="shared" si="6"/>
        <v>253</v>
      </c>
      <c r="U355" s="11">
        <v>0</v>
      </c>
      <c r="V355" s="11" t="s">
        <v>7156</v>
      </c>
      <c r="X355" s="213">
        <v>2</v>
      </c>
    </row>
    <row r="356" spans="1:24" x14ac:dyDescent="0.15">
      <c r="A356" s="35" t="s">
        <v>460</v>
      </c>
      <c r="B356" s="252" t="str">
        <f>HYPERLINK("http://phosphatome.net/3.0/database/gene/uid/CeleP168", "CeleP168")</f>
        <v>CeleP168</v>
      </c>
      <c r="C356" s="44" t="s">
        <v>456</v>
      </c>
      <c r="D356" s="48" t="s">
        <v>2574</v>
      </c>
      <c r="E356" s="36" t="s">
        <v>2574</v>
      </c>
      <c r="F356" s="36" t="s">
        <v>288</v>
      </c>
      <c r="G356" s="261" t="s">
        <v>4417</v>
      </c>
      <c r="H356" s="46" t="s">
        <v>461</v>
      </c>
      <c r="I356" s="36">
        <v>1014</v>
      </c>
      <c r="J356" s="36" t="s">
        <v>14742</v>
      </c>
      <c r="K356" s="37">
        <v>187638</v>
      </c>
      <c r="L356" s="49" t="s">
        <v>425</v>
      </c>
      <c r="M356" s="37" t="s">
        <v>4115</v>
      </c>
      <c r="N356" s="37"/>
      <c r="O356" s="37"/>
      <c r="P356" s="54"/>
      <c r="Q356" s="54"/>
      <c r="R356" s="253" t="s">
        <v>5805</v>
      </c>
      <c r="S356" s="253" t="s">
        <v>2308</v>
      </c>
      <c r="T356" s="36">
        <f t="shared" si="6"/>
        <v>198</v>
      </c>
      <c r="U356" s="11">
        <v>0</v>
      </c>
      <c r="V356" s="11" t="s">
        <v>7156</v>
      </c>
      <c r="W356" s="109"/>
      <c r="X356" s="214">
        <v>2</v>
      </c>
    </row>
    <row r="357" spans="1:24" x14ac:dyDescent="0.15">
      <c r="A357" s="35" t="s">
        <v>462</v>
      </c>
      <c r="B357" s="252" t="str">
        <f>HYPERLINK("http://phosphatome.net/3.0/database/gene/uid/CeleP175", "CeleP175")</f>
        <v>CeleP175</v>
      </c>
      <c r="C357" s="44" t="s">
        <v>456</v>
      </c>
      <c r="D357" s="48" t="s">
        <v>2574</v>
      </c>
      <c r="E357" s="36" t="s">
        <v>2574</v>
      </c>
      <c r="F357" s="36" t="s">
        <v>288</v>
      </c>
      <c r="G357" s="261" t="s">
        <v>4417</v>
      </c>
      <c r="H357" s="46" t="s">
        <v>463</v>
      </c>
      <c r="I357" s="36">
        <v>1165</v>
      </c>
      <c r="J357" s="36" t="s">
        <v>14742</v>
      </c>
      <c r="K357" s="37">
        <v>187909</v>
      </c>
      <c r="L357" s="49" t="s">
        <v>425</v>
      </c>
      <c r="M357" s="37" t="s">
        <v>4110</v>
      </c>
      <c r="N357" s="37"/>
      <c r="O357" s="37"/>
      <c r="P357" s="54"/>
      <c r="Q357" s="54"/>
      <c r="R357" s="253" t="s">
        <v>5765</v>
      </c>
      <c r="S357" s="253" t="s">
        <v>2308</v>
      </c>
      <c r="T357" s="36">
        <f t="shared" si="6"/>
        <v>254</v>
      </c>
      <c r="U357" s="11">
        <v>0</v>
      </c>
      <c r="V357" s="11" t="s">
        <v>7156</v>
      </c>
      <c r="X357" s="213">
        <v>3</v>
      </c>
    </row>
    <row r="358" spans="1:24" x14ac:dyDescent="0.15">
      <c r="A358" s="35" t="s">
        <v>466</v>
      </c>
      <c r="B358" s="252" t="str">
        <f>HYPERLINK("http://phosphatome.net/3.0/database/gene/uid/CeleP210", "CeleP210")</f>
        <v>CeleP210</v>
      </c>
      <c r="C358" s="44" t="s">
        <v>456</v>
      </c>
      <c r="D358" s="48" t="s">
        <v>2574</v>
      </c>
      <c r="E358" s="36" t="s">
        <v>2574</v>
      </c>
      <c r="F358" s="36" t="s">
        <v>288</v>
      </c>
      <c r="G358" s="261" t="s">
        <v>4417</v>
      </c>
      <c r="H358" s="46" t="s">
        <v>467</v>
      </c>
      <c r="I358" s="36">
        <v>1137</v>
      </c>
      <c r="J358" s="36" t="s">
        <v>14742</v>
      </c>
      <c r="K358" s="37">
        <v>189518</v>
      </c>
      <c r="L358" s="49" t="s">
        <v>425</v>
      </c>
      <c r="M358" s="37" t="s">
        <v>4115</v>
      </c>
      <c r="N358" s="37"/>
      <c r="O358" s="37"/>
      <c r="P358" s="54"/>
      <c r="Q358" s="54"/>
      <c r="R358" s="253" t="s">
        <v>5798</v>
      </c>
      <c r="S358" s="253" t="s">
        <v>2308</v>
      </c>
      <c r="T358" s="36">
        <f t="shared" si="6"/>
        <v>280</v>
      </c>
      <c r="U358" s="11">
        <v>0</v>
      </c>
      <c r="V358" s="11" t="s">
        <v>7156</v>
      </c>
      <c r="X358" s="213">
        <v>3</v>
      </c>
    </row>
    <row r="359" spans="1:24" x14ac:dyDescent="0.15">
      <c r="A359" s="35" t="s">
        <v>464</v>
      </c>
      <c r="B359" s="252" t="str">
        <f>HYPERLINK("http://phosphatome.net/3.0/database/gene/uid/CeleP212", "CeleP212")</f>
        <v>CeleP212</v>
      </c>
      <c r="C359" s="44" t="s">
        <v>456</v>
      </c>
      <c r="D359" s="48" t="s">
        <v>2574</v>
      </c>
      <c r="E359" s="36" t="s">
        <v>2574</v>
      </c>
      <c r="F359" s="36" t="s">
        <v>288</v>
      </c>
      <c r="G359" s="261" t="s">
        <v>4417</v>
      </c>
      <c r="H359" s="46" t="s">
        <v>465</v>
      </c>
      <c r="I359" s="36">
        <v>767</v>
      </c>
      <c r="J359" s="36" t="s">
        <v>14742</v>
      </c>
      <c r="K359" s="37">
        <v>189514</v>
      </c>
      <c r="L359" s="49" t="s">
        <v>425</v>
      </c>
      <c r="M359" s="37" t="s">
        <v>4110</v>
      </c>
      <c r="N359" s="37"/>
      <c r="O359" s="37"/>
      <c r="P359" s="54"/>
      <c r="Q359" s="54"/>
      <c r="R359" s="253" t="s">
        <v>5854</v>
      </c>
      <c r="S359" s="253" t="s">
        <v>2308</v>
      </c>
      <c r="T359" s="36">
        <f t="shared" si="6"/>
        <v>261</v>
      </c>
      <c r="U359" s="11">
        <v>0</v>
      </c>
      <c r="V359" s="11" t="s">
        <v>7156</v>
      </c>
      <c r="X359" s="213">
        <v>3</v>
      </c>
    </row>
    <row r="360" spans="1:24" x14ac:dyDescent="0.15">
      <c r="A360" s="35" t="s">
        <v>530</v>
      </c>
      <c r="B360" s="252" t="str">
        <f>HYPERLINK("http://phosphatome.net/3.0/database/gene/uid/CeleP010", "CeleP010")</f>
        <v>CeleP010</v>
      </c>
      <c r="C360" s="44" t="s">
        <v>456</v>
      </c>
      <c r="D360" s="48" t="s">
        <v>2574</v>
      </c>
      <c r="E360" s="36" t="s">
        <v>2574</v>
      </c>
      <c r="F360" s="36" t="s">
        <v>288</v>
      </c>
      <c r="G360" s="262" t="s">
        <v>4418</v>
      </c>
      <c r="H360" s="46" t="s">
        <v>531</v>
      </c>
      <c r="I360" s="36">
        <v>398</v>
      </c>
      <c r="J360" s="36" t="s">
        <v>14742</v>
      </c>
      <c r="K360" s="37">
        <v>177279</v>
      </c>
      <c r="L360" s="50" t="s">
        <v>425</v>
      </c>
      <c r="M360" s="37" t="s">
        <v>4110</v>
      </c>
      <c r="N360" s="37"/>
      <c r="O360" s="37"/>
      <c r="P360" s="54"/>
      <c r="Q360" s="54"/>
      <c r="R360" s="253" t="s">
        <v>5891</v>
      </c>
      <c r="S360" s="253" t="s">
        <v>2308</v>
      </c>
      <c r="T360" s="36">
        <f t="shared" si="6"/>
        <v>282</v>
      </c>
      <c r="U360" s="11">
        <v>0</v>
      </c>
      <c r="V360" s="11" t="s">
        <v>7157</v>
      </c>
      <c r="X360" s="213">
        <v>3</v>
      </c>
    </row>
    <row r="361" spans="1:24" x14ac:dyDescent="0.15">
      <c r="A361" s="35" t="s">
        <v>532</v>
      </c>
      <c r="B361" s="252" t="str">
        <f>HYPERLINK("http://phosphatome.net/3.0/database/gene/uid/CeleP019", "CeleP019")</f>
        <v>CeleP019</v>
      </c>
      <c r="C361" s="44" t="s">
        <v>456</v>
      </c>
      <c r="D361" s="48" t="s">
        <v>2574</v>
      </c>
      <c r="E361" s="36" t="s">
        <v>2574</v>
      </c>
      <c r="F361" s="36" t="s">
        <v>288</v>
      </c>
      <c r="G361" s="262" t="s">
        <v>4418</v>
      </c>
      <c r="H361" s="46" t="s">
        <v>533</v>
      </c>
      <c r="I361" s="36">
        <v>374</v>
      </c>
      <c r="J361" s="36" t="s">
        <v>14742</v>
      </c>
      <c r="K361" s="37">
        <v>177443</v>
      </c>
      <c r="L361" s="50" t="s">
        <v>425</v>
      </c>
      <c r="M361" s="37" t="s">
        <v>4110</v>
      </c>
      <c r="N361" s="37"/>
      <c r="O361" s="37"/>
      <c r="P361" s="54"/>
      <c r="Q361" s="54"/>
      <c r="R361" s="253" t="s">
        <v>5925</v>
      </c>
      <c r="S361" s="253" t="s">
        <v>2308</v>
      </c>
      <c r="T361" s="36">
        <f t="shared" si="6"/>
        <v>278</v>
      </c>
      <c r="U361" s="11">
        <v>0</v>
      </c>
      <c r="V361" s="11" t="s">
        <v>7157</v>
      </c>
      <c r="X361" s="213">
        <v>3</v>
      </c>
    </row>
    <row r="362" spans="1:24" x14ac:dyDescent="0.15">
      <c r="A362" s="35" t="s">
        <v>534</v>
      </c>
      <c r="B362" s="252" t="str">
        <f>HYPERLINK("http://phosphatome.net/3.0/database/gene/uid/CeleP078", "CeleP078")</f>
        <v>CeleP078</v>
      </c>
      <c r="C362" s="44" t="s">
        <v>456</v>
      </c>
      <c r="D362" s="48" t="s">
        <v>2574</v>
      </c>
      <c r="E362" s="36" t="s">
        <v>2574</v>
      </c>
      <c r="F362" s="36" t="s">
        <v>288</v>
      </c>
      <c r="G362" s="262" t="s">
        <v>4418</v>
      </c>
      <c r="H362" s="46" t="s">
        <v>535</v>
      </c>
      <c r="I362" s="36">
        <v>398</v>
      </c>
      <c r="J362" s="36" t="s">
        <v>14742</v>
      </c>
      <c r="K362" s="37">
        <v>185396</v>
      </c>
      <c r="L362" s="50" t="s">
        <v>425</v>
      </c>
      <c r="M362" s="37" t="s">
        <v>4110</v>
      </c>
      <c r="N362" s="37"/>
      <c r="O362" s="37"/>
      <c r="P362" s="54"/>
      <c r="Q362" s="54"/>
      <c r="R362" s="253" t="s">
        <v>5890</v>
      </c>
      <c r="S362" s="253" t="s">
        <v>2308</v>
      </c>
      <c r="T362" s="36">
        <f t="shared" si="6"/>
        <v>282</v>
      </c>
      <c r="U362" s="11">
        <v>0</v>
      </c>
      <c r="V362" s="11" t="s">
        <v>7157</v>
      </c>
      <c r="X362" s="213">
        <v>3</v>
      </c>
    </row>
    <row r="363" spans="1:24" x14ac:dyDescent="0.15">
      <c r="A363" s="35" t="s">
        <v>536</v>
      </c>
      <c r="B363" s="252" t="str">
        <f>HYPERLINK("http://phosphatome.net/3.0/database/gene/uid/CeleP061", "CeleP061")</f>
        <v>CeleP061</v>
      </c>
      <c r="C363" s="44" t="s">
        <v>456</v>
      </c>
      <c r="D363" s="48" t="s">
        <v>2574</v>
      </c>
      <c r="E363" s="36" t="s">
        <v>2574</v>
      </c>
      <c r="F363" s="36" t="s">
        <v>288</v>
      </c>
      <c r="G363" s="262" t="s">
        <v>4419</v>
      </c>
      <c r="H363" s="46" t="s">
        <v>537</v>
      </c>
      <c r="I363" s="36">
        <v>166</v>
      </c>
      <c r="J363" s="36" t="s">
        <v>14742</v>
      </c>
      <c r="K363" s="37">
        <v>184712</v>
      </c>
      <c r="L363" s="50" t="s">
        <v>425</v>
      </c>
      <c r="M363" s="37" t="s">
        <v>14772</v>
      </c>
      <c r="N363" s="37"/>
      <c r="O363" s="37"/>
      <c r="P363" s="54"/>
      <c r="Q363" s="54"/>
      <c r="R363" s="253" t="s">
        <v>5818</v>
      </c>
      <c r="S363" s="253" t="s">
        <v>2308</v>
      </c>
      <c r="T363" s="36">
        <f t="shared" si="6"/>
        <v>126</v>
      </c>
      <c r="U363" s="11">
        <v>0</v>
      </c>
      <c r="V363" s="11" t="s">
        <v>7157</v>
      </c>
      <c r="X363" s="213">
        <v>3</v>
      </c>
    </row>
    <row r="364" spans="1:24" x14ac:dyDescent="0.15">
      <c r="A364" s="35" t="s">
        <v>538</v>
      </c>
      <c r="B364" s="252" t="str">
        <f>HYPERLINK("http://phosphatome.net/3.0/database/gene/uid/CeleP062", "CeleP062")</f>
        <v>CeleP062</v>
      </c>
      <c r="C364" s="44" t="s">
        <v>456</v>
      </c>
      <c r="D364" s="48" t="s">
        <v>2574</v>
      </c>
      <c r="E364" s="36" t="s">
        <v>2574</v>
      </c>
      <c r="F364" s="36" t="s">
        <v>288</v>
      </c>
      <c r="G364" s="262" t="s">
        <v>4419</v>
      </c>
      <c r="H364" s="46" t="s">
        <v>539</v>
      </c>
      <c r="I364" s="36">
        <v>145</v>
      </c>
      <c r="J364" s="36" t="s">
        <v>14742</v>
      </c>
      <c r="K364" s="37">
        <v>184714</v>
      </c>
      <c r="L364" s="50" t="s">
        <v>425</v>
      </c>
      <c r="M364" s="37" t="s">
        <v>4110</v>
      </c>
      <c r="N364" s="37"/>
      <c r="O364" s="37"/>
      <c r="P364" s="54"/>
      <c r="Q364" s="54"/>
      <c r="R364" s="253" t="s">
        <v>3427</v>
      </c>
      <c r="S364" s="253" t="s">
        <v>2308</v>
      </c>
      <c r="T364" s="36">
        <f t="shared" si="6"/>
        <v>87</v>
      </c>
      <c r="U364" s="11">
        <v>0</v>
      </c>
      <c r="V364" s="11" t="s">
        <v>7157</v>
      </c>
      <c r="X364" s="213">
        <v>3</v>
      </c>
    </row>
    <row r="365" spans="1:24" x14ac:dyDescent="0.15">
      <c r="A365" s="35" t="s">
        <v>540</v>
      </c>
      <c r="B365" s="252" t="str">
        <f>HYPERLINK("http://phosphatome.net/3.0/database/gene/uid/CeleP228", "CeleP228")</f>
        <v>CeleP228</v>
      </c>
      <c r="C365" s="44" t="s">
        <v>456</v>
      </c>
      <c r="D365" s="48" t="s">
        <v>2574</v>
      </c>
      <c r="E365" s="36" t="s">
        <v>2574</v>
      </c>
      <c r="F365" s="36" t="s">
        <v>288</v>
      </c>
      <c r="G365" s="262" t="s">
        <v>4419</v>
      </c>
      <c r="H365" s="46" t="s">
        <v>541</v>
      </c>
      <c r="I365" s="36">
        <v>557</v>
      </c>
      <c r="J365" s="36" t="s">
        <v>14742</v>
      </c>
      <c r="K365" s="37">
        <v>171861</v>
      </c>
      <c r="L365" s="50" t="s">
        <v>425</v>
      </c>
      <c r="M365" s="37" t="s">
        <v>4110</v>
      </c>
      <c r="N365" s="37"/>
      <c r="O365" s="37"/>
      <c r="P365" s="54"/>
      <c r="Q365" s="54"/>
      <c r="R365" s="253" t="s">
        <v>5802</v>
      </c>
      <c r="S365" s="253" t="s">
        <v>2308</v>
      </c>
      <c r="T365" s="36">
        <f t="shared" si="6"/>
        <v>274</v>
      </c>
      <c r="U365" s="11">
        <v>0</v>
      </c>
      <c r="V365" s="11" t="s">
        <v>7157</v>
      </c>
      <c r="X365" s="213">
        <v>3</v>
      </c>
    </row>
    <row r="366" spans="1:24" x14ac:dyDescent="0.15">
      <c r="A366" s="35" t="s">
        <v>542</v>
      </c>
      <c r="B366" s="252" t="str">
        <f>HYPERLINK("http://phosphatome.net/3.0/database/gene/uid/CeleP076", "CeleP076")</f>
        <v>CeleP076</v>
      </c>
      <c r="C366" s="44" t="s">
        <v>456</v>
      </c>
      <c r="D366" s="48" t="s">
        <v>2574</v>
      </c>
      <c r="E366" s="36" t="s">
        <v>2574</v>
      </c>
      <c r="F366" s="36" t="s">
        <v>288</v>
      </c>
      <c r="G366" s="262" t="s">
        <v>4420</v>
      </c>
      <c r="H366" s="46" t="s">
        <v>543</v>
      </c>
      <c r="I366" s="36">
        <v>397</v>
      </c>
      <c r="J366" s="36" t="s">
        <v>14742</v>
      </c>
      <c r="K366" s="37">
        <v>185271</v>
      </c>
      <c r="L366" s="50" t="s">
        <v>425</v>
      </c>
      <c r="M366" s="37" t="s">
        <v>4110</v>
      </c>
      <c r="N366" s="37"/>
      <c r="O366" s="37"/>
      <c r="P366" s="54"/>
      <c r="Q366" s="54"/>
      <c r="R366" s="253" t="s">
        <v>5792</v>
      </c>
      <c r="S366" s="253" t="s">
        <v>2308</v>
      </c>
      <c r="T366" s="36">
        <f t="shared" si="6"/>
        <v>304</v>
      </c>
      <c r="U366" s="11">
        <v>0</v>
      </c>
      <c r="V366" s="11" t="s">
        <v>7157</v>
      </c>
      <c r="X366" s="213">
        <v>3</v>
      </c>
    </row>
    <row r="367" spans="1:24" x14ac:dyDescent="0.15">
      <c r="A367" s="35" t="s">
        <v>612</v>
      </c>
      <c r="B367" s="252" t="str">
        <f>HYPERLINK("http://phosphatome.net/3.0/database/gene/uid/CeleP100", "CeleP100")</f>
        <v>CeleP100</v>
      </c>
      <c r="C367" s="44" t="s">
        <v>456</v>
      </c>
      <c r="D367" s="48" t="s">
        <v>2574</v>
      </c>
      <c r="E367" s="36" t="s">
        <v>2574</v>
      </c>
      <c r="F367" s="36" t="s">
        <v>288</v>
      </c>
      <c r="G367" s="262" t="s">
        <v>4420</v>
      </c>
      <c r="H367" s="46" t="s">
        <v>613</v>
      </c>
      <c r="I367" s="36">
        <v>287</v>
      </c>
      <c r="J367" s="36" t="s">
        <v>14742</v>
      </c>
      <c r="K367" s="37">
        <v>172700</v>
      </c>
      <c r="L367" s="50" t="s">
        <v>425</v>
      </c>
      <c r="M367" s="37" t="s">
        <v>4110</v>
      </c>
      <c r="N367" s="37"/>
      <c r="O367" s="37"/>
      <c r="P367" s="54"/>
      <c r="Q367" s="54"/>
      <c r="R367" s="253" t="s">
        <v>5973</v>
      </c>
      <c r="S367" s="253" t="s">
        <v>2308</v>
      </c>
      <c r="T367" s="36">
        <f t="shared" si="6"/>
        <v>248</v>
      </c>
      <c r="U367" s="11">
        <v>0</v>
      </c>
      <c r="V367" s="11" t="s">
        <v>7157</v>
      </c>
      <c r="X367" s="213">
        <v>3</v>
      </c>
    </row>
    <row r="368" spans="1:24" x14ac:dyDescent="0.15">
      <c r="A368" s="35" t="s">
        <v>544</v>
      </c>
      <c r="B368" s="252" t="str">
        <f>HYPERLINK("http://phosphatome.net/3.0/database/gene/uid/CeleP127", "CeleP127")</f>
        <v>CeleP127</v>
      </c>
      <c r="C368" s="44" t="s">
        <v>456</v>
      </c>
      <c r="D368" s="48" t="s">
        <v>2574</v>
      </c>
      <c r="E368" s="36" t="s">
        <v>2574</v>
      </c>
      <c r="F368" s="36" t="s">
        <v>288</v>
      </c>
      <c r="G368" s="262" t="s">
        <v>4420</v>
      </c>
      <c r="H368" s="46" t="s">
        <v>545</v>
      </c>
      <c r="I368" s="36">
        <v>397</v>
      </c>
      <c r="J368" s="36" t="s">
        <v>14742</v>
      </c>
      <c r="K368" s="37">
        <v>174355</v>
      </c>
      <c r="L368" s="50" t="s">
        <v>425</v>
      </c>
      <c r="M368" s="37" t="s">
        <v>4110</v>
      </c>
      <c r="N368" s="37"/>
      <c r="O368" s="37"/>
      <c r="P368" s="54"/>
      <c r="Q368" s="54"/>
      <c r="R368" s="253" t="s">
        <v>5791</v>
      </c>
      <c r="S368" s="253" t="s">
        <v>2308</v>
      </c>
      <c r="T368" s="36">
        <f t="shared" si="6"/>
        <v>304</v>
      </c>
      <c r="U368" s="11">
        <v>0</v>
      </c>
      <c r="V368" s="11" t="s">
        <v>7157</v>
      </c>
      <c r="X368" s="213">
        <v>3</v>
      </c>
    </row>
    <row r="369" spans="1:24" x14ac:dyDescent="0.15">
      <c r="A369" s="35" t="s">
        <v>546</v>
      </c>
      <c r="B369" s="252" t="str">
        <f>HYPERLINK("http://phosphatome.net/3.0/database/gene/uid/CeleP125", "CeleP125")</f>
        <v>CeleP125</v>
      </c>
      <c r="C369" s="44" t="s">
        <v>456</v>
      </c>
      <c r="D369" s="48" t="s">
        <v>2574</v>
      </c>
      <c r="E369" s="36" t="s">
        <v>2574</v>
      </c>
      <c r="F369" s="36" t="s">
        <v>288</v>
      </c>
      <c r="G369" s="262" t="s">
        <v>4421</v>
      </c>
      <c r="H369" s="46" t="s">
        <v>547</v>
      </c>
      <c r="I369" s="36">
        <v>550</v>
      </c>
      <c r="J369" s="36" t="s">
        <v>14742</v>
      </c>
      <c r="K369" s="37">
        <v>187449</v>
      </c>
      <c r="L369" s="50" t="s">
        <v>3258</v>
      </c>
      <c r="M369" s="37" t="s">
        <v>4110</v>
      </c>
      <c r="N369" s="37"/>
      <c r="O369" s="37"/>
      <c r="P369" s="54"/>
      <c r="Q369" s="54"/>
      <c r="R369" s="253" t="s">
        <v>5775</v>
      </c>
      <c r="S369" s="253" t="s">
        <v>2308</v>
      </c>
      <c r="T369" s="36">
        <f t="shared" si="6"/>
        <v>276</v>
      </c>
      <c r="U369" s="11">
        <v>0</v>
      </c>
      <c r="V369" s="11" t="s">
        <v>7157</v>
      </c>
      <c r="X369" s="213">
        <v>3</v>
      </c>
    </row>
    <row r="370" spans="1:24" x14ac:dyDescent="0.15">
      <c r="A370" s="35" t="s">
        <v>548</v>
      </c>
      <c r="B370" s="252" t="str">
        <f>HYPERLINK("http://phosphatome.net/3.0/database/gene/uid/CeleP238", "CeleP238")</f>
        <v>CeleP238</v>
      </c>
      <c r="C370" s="44" t="s">
        <v>456</v>
      </c>
      <c r="D370" s="48" t="s">
        <v>2574</v>
      </c>
      <c r="E370" s="36" t="s">
        <v>2574</v>
      </c>
      <c r="F370" s="36" t="s">
        <v>288</v>
      </c>
      <c r="G370" s="262" t="s">
        <v>4421</v>
      </c>
      <c r="H370" s="46" t="s">
        <v>549</v>
      </c>
      <c r="I370" s="36">
        <v>543</v>
      </c>
      <c r="J370" s="36" t="s">
        <v>14742</v>
      </c>
      <c r="K370" s="37">
        <v>24105295</v>
      </c>
      <c r="L370" s="50" t="s">
        <v>3258</v>
      </c>
      <c r="M370" s="37" t="s">
        <v>4110</v>
      </c>
      <c r="N370" s="37"/>
      <c r="O370" s="37"/>
      <c r="P370" s="54"/>
      <c r="Q370" s="54"/>
      <c r="R370" s="253" t="s">
        <v>5774</v>
      </c>
      <c r="S370" s="253" t="s">
        <v>2308</v>
      </c>
      <c r="T370" s="36">
        <f t="shared" si="6"/>
        <v>275</v>
      </c>
      <c r="U370" s="11">
        <v>0</v>
      </c>
      <c r="V370" s="11" t="s">
        <v>7157</v>
      </c>
      <c r="X370" s="213">
        <v>3</v>
      </c>
    </row>
    <row r="371" spans="1:24" x14ac:dyDescent="0.15">
      <c r="A371" s="35" t="s">
        <v>550</v>
      </c>
      <c r="B371" s="252" t="str">
        <f>HYPERLINK("http://phosphatome.net/3.0/database/gene/uid/CeleP213", "CeleP213")</f>
        <v>CeleP213</v>
      </c>
      <c r="C371" s="44" t="s">
        <v>456</v>
      </c>
      <c r="D371" s="48" t="s">
        <v>2574</v>
      </c>
      <c r="E371" s="36" t="s">
        <v>2574</v>
      </c>
      <c r="F371" s="36" t="s">
        <v>288</v>
      </c>
      <c r="G371" s="262" t="s">
        <v>4422</v>
      </c>
      <c r="H371" s="46" t="s">
        <v>551</v>
      </c>
      <c r="I371" s="36">
        <v>331</v>
      </c>
      <c r="J371" s="36" t="s">
        <v>14742</v>
      </c>
      <c r="K371" s="37">
        <v>189720</v>
      </c>
      <c r="L371" s="50" t="s">
        <v>425</v>
      </c>
      <c r="M371" s="37" t="s">
        <v>4110</v>
      </c>
      <c r="N371" s="37"/>
      <c r="O371" s="37"/>
      <c r="P371" s="54"/>
      <c r="Q371" s="54"/>
      <c r="R371" s="253" t="s">
        <v>5776</v>
      </c>
      <c r="S371" s="253" t="s">
        <v>2308</v>
      </c>
      <c r="T371" s="36">
        <f t="shared" si="6"/>
        <v>289</v>
      </c>
      <c r="U371" s="11">
        <v>0</v>
      </c>
      <c r="V371" s="11" t="s">
        <v>7157</v>
      </c>
      <c r="X371" s="213">
        <v>3</v>
      </c>
    </row>
    <row r="372" spans="1:24" x14ac:dyDescent="0.15">
      <c r="A372" s="35" t="s">
        <v>552</v>
      </c>
      <c r="B372" s="252" t="str">
        <f>HYPERLINK("http://phosphatome.net/3.0/database/gene/uid/CeleP219", "CeleP219")</f>
        <v>CeleP219</v>
      </c>
      <c r="C372" s="44" t="s">
        <v>456</v>
      </c>
      <c r="D372" s="48" t="s">
        <v>2574</v>
      </c>
      <c r="E372" s="36" t="s">
        <v>2574</v>
      </c>
      <c r="F372" s="36" t="s">
        <v>288</v>
      </c>
      <c r="G372" s="262" t="s">
        <v>4422</v>
      </c>
      <c r="H372" s="46" t="s">
        <v>553</v>
      </c>
      <c r="I372" s="36">
        <v>361</v>
      </c>
      <c r="J372" s="36" t="s">
        <v>14742</v>
      </c>
      <c r="K372" s="37">
        <v>175343</v>
      </c>
      <c r="L372" s="50" t="s">
        <v>3258</v>
      </c>
      <c r="M372" s="37" t="s">
        <v>4110</v>
      </c>
      <c r="N372" s="37"/>
      <c r="O372" s="37"/>
      <c r="P372" s="54"/>
      <c r="Q372" s="54"/>
      <c r="R372" s="253" t="s">
        <v>6003</v>
      </c>
      <c r="S372" s="253" t="s">
        <v>2308</v>
      </c>
      <c r="T372" s="36">
        <f t="shared" si="6"/>
        <v>280</v>
      </c>
      <c r="U372" s="11">
        <v>0</v>
      </c>
      <c r="V372" s="11" t="s">
        <v>7157</v>
      </c>
      <c r="X372" s="213">
        <v>3</v>
      </c>
    </row>
    <row r="373" spans="1:24" x14ac:dyDescent="0.15">
      <c r="A373" s="35" t="s">
        <v>624</v>
      </c>
      <c r="B373" s="252" t="str">
        <f>HYPERLINK("http://phosphatome.net/3.0/database/gene/uid/CeleP064", "CeleP064")</f>
        <v>CeleP064</v>
      </c>
      <c r="C373" s="44" t="s">
        <v>456</v>
      </c>
      <c r="D373" s="48" t="s">
        <v>2574</v>
      </c>
      <c r="E373" s="36" t="s">
        <v>2574</v>
      </c>
      <c r="F373" s="36" t="s">
        <v>288</v>
      </c>
      <c r="G373" s="262" t="s">
        <v>4423</v>
      </c>
      <c r="H373" s="46" t="s">
        <v>625</v>
      </c>
      <c r="I373" s="36">
        <v>446</v>
      </c>
      <c r="J373" s="36" t="s">
        <v>14742</v>
      </c>
      <c r="K373" s="37">
        <v>175937</v>
      </c>
      <c r="L373" s="50" t="s">
        <v>425</v>
      </c>
      <c r="M373" s="37" t="s">
        <v>4110</v>
      </c>
      <c r="N373" s="37"/>
      <c r="O373" s="37"/>
      <c r="P373" s="54"/>
      <c r="Q373" s="54"/>
      <c r="R373" s="253" t="s">
        <v>5887</v>
      </c>
      <c r="S373" s="253" t="s">
        <v>2308</v>
      </c>
      <c r="T373" s="36">
        <f t="shared" si="6"/>
        <v>274</v>
      </c>
      <c r="U373" s="11">
        <v>0</v>
      </c>
      <c r="V373" s="11" t="s">
        <v>7157</v>
      </c>
      <c r="X373" s="213">
        <v>3</v>
      </c>
    </row>
    <row r="374" spans="1:24" x14ac:dyDescent="0.15">
      <c r="A374" s="35" t="s">
        <v>554</v>
      </c>
      <c r="B374" s="252" t="str">
        <f>HYPERLINK("http://phosphatome.net/3.0/database/gene/uid/CeleP069", "CeleP069")</f>
        <v>CeleP069</v>
      </c>
      <c r="C374" s="44" t="s">
        <v>456</v>
      </c>
      <c r="D374" s="48" t="s">
        <v>2574</v>
      </c>
      <c r="E374" s="36" t="s">
        <v>2574</v>
      </c>
      <c r="F374" s="36" t="s">
        <v>288</v>
      </c>
      <c r="G374" s="262" t="s">
        <v>4423</v>
      </c>
      <c r="H374" s="46" t="s">
        <v>555</v>
      </c>
      <c r="I374" s="36">
        <v>490</v>
      </c>
      <c r="J374" s="36" t="s">
        <v>14742</v>
      </c>
      <c r="K374" s="37">
        <v>172740</v>
      </c>
      <c r="L374" s="50" t="s">
        <v>425</v>
      </c>
      <c r="M374" s="37" t="s">
        <v>14772</v>
      </c>
      <c r="N374" s="37"/>
      <c r="O374" s="37"/>
      <c r="P374" s="54"/>
      <c r="Q374" s="54"/>
      <c r="R374" s="253" t="s">
        <v>5992</v>
      </c>
      <c r="S374" s="253" t="s">
        <v>2308</v>
      </c>
      <c r="T374" s="36">
        <f t="shared" si="6"/>
        <v>278</v>
      </c>
      <c r="U374" s="11">
        <v>0</v>
      </c>
      <c r="V374" s="11" t="s">
        <v>7157</v>
      </c>
      <c r="X374" s="213">
        <v>3</v>
      </c>
    </row>
    <row r="375" spans="1:24" x14ac:dyDescent="0.15">
      <c r="A375" s="35" t="s">
        <v>2022</v>
      </c>
      <c r="B375" s="252" t="str">
        <f>HYPERLINK("http://phosphatome.net/3.0/database/gene/uid/CeleP099", "CeleP099")</f>
        <v>CeleP099</v>
      </c>
      <c r="C375" s="44" t="s">
        <v>456</v>
      </c>
      <c r="D375" s="48" t="s">
        <v>2574</v>
      </c>
      <c r="E375" s="36" t="s">
        <v>2574</v>
      </c>
      <c r="F375" s="36" t="s">
        <v>288</v>
      </c>
      <c r="G375" s="262" t="s">
        <v>4423</v>
      </c>
      <c r="H375" s="46" t="s">
        <v>2023</v>
      </c>
      <c r="I375" s="36">
        <v>491</v>
      </c>
      <c r="J375" s="36" t="s">
        <v>14743</v>
      </c>
      <c r="K375" s="37">
        <v>172228</v>
      </c>
      <c r="L375" s="50" t="s">
        <v>425</v>
      </c>
      <c r="M375" s="37" t="s">
        <v>4110</v>
      </c>
      <c r="N375" s="37"/>
      <c r="O375" s="37"/>
      <c r="P375" s="54"/>
      <c r="Q375" s="54"/>
      <c r="R375" s="253" t="s">
        <v>5762</v>
      </c>
      <c r="S375" s="253" t="s">
        <v>2308</v>
      </c>
      <c r="T375" s="36">
        <f t="shared" si="6"/>
        <v>267</v>
      </c>
      <c r="U375" s="11">
        <v>0</v>
      </c>
      <c r="V375" s="11" t="s">
        <v>7157</v>
      </c>
      <c r="X375" s="213">
        <v>3</v>
      </c>
    </row>
    <row r="376" spans="1:24" x14ac:dyDescent="0.15">
      <c r="A376" s="35" t="s">
        <v>618</v>
      </c>
      <c r="B376" s="252" t="str">
        <f>HYPERLINK("http://phosphatome.net/3.0/database/gene/uid/CeleP190", "CeleP190")</f>
        <v>CeleP190</v>
      </c>
      <c r="C376" s="44" t="s">
        <v>456</v>
      </c>
      <c r="D376" s="48" t="s">
        <v>2574</v>
      </c>
      <c r="E376" s="36" t="s">
        <v>2574</v>
      </c>
      <c r="F376" s="36" t="s">
        <v>288</v>
      </c>
      <c r="G376" s="262" t="s">
        <v>4423</v>
      </c>
      <c r="H376" s="46" t="s">
        <v>619</v>
      </c>
      <c r="I376" s="36">
        <v>490</v>
      </c>
      <c r="J376" s="36" t="s">
        <v>14742</v>
      </c>
      <c r="K376" s="37">
        <v>189059</v>
      </c>
      <c r="L376" s="50" t="s">
        <v>425</v>
      </c>
      <c r="M376" s="37" t="s">
        <v>4110</v>
      </c>
      <c r="N376" s="37"/>
      <c r="O376" s="37"/>
      <c r="P376" s="54"/>
      <c r="Q376" s="54"/>
      <c r="R376" s="253" t="s">
        <v>5857</v>
      </c>
      <c r="S376" s="253" t="s">
        <v>2308</v>
      </c>
      <c r="T376" s="36">
        <f t="shared" si="6"/>
        <v>271</v>
      </c>
      <c r="U376" s="11">
        <v>0</v>
      </c>
      <c r="V376" s="11" t="s">
        <v>7157</v>
      </c>
      <c r="X376" s="213">
        <v>3</v>
      </c>
    </row>
    <row r="377" spans="1:24" x14ac:dyDescent="0.15">
      <c r="A377" s="35" t="s">
        <v>558</v>
      </c>
      <c r="B377" s="252" t="str">
        <f>HYPERLINK("http://phosphatome.net/3.0/database/gene/uid/CeleP037", "CeleP037")</f>
        <v>CeleP037</v>
      </c>
      <c r="C377" s="44" t="s">
        <v>456</v>
      </c>
      <c r="D377" s="48" t="s">
        <v>2574</v>
      </c>
      <c r="E377" s="36" t="s">
        <v>2574</v>
      </c>
      <c r="F377" s="36" t="s">
        <v>288</v>
      </c>
      <c r="G377" s="262" t="s">
        <v>4424</v>
      </c>
      <c r="H377" s="46" t="s">
        <v>559</v>
      </c>
      <c r="I377" s="36">
        <v>497</v>
      </c>
      <c r="J377" s="36" t="s">
        <v>14742</v>
      </c>
      <c r="K377" s="37">
        <v>183497</v>
      </c>
      <c r="L377" s="50" t="s">
        <v>425</v>
      </c>
      <c r="M377" s="37" t="s">
        <v>4110</v>
      </c>
      <c r="N377" s="37"/>
      <c r="O377" s="37"/>
      <c r="P377" s="54"/>
      <c r="Q377" s="54"/>
      <c r="R377" s="253" t="s">
        <v>5846</v>
      </c>
      <c r="S377" s="253" t="s">
        <v>2308</v>
      </c>
      <c r="T377" s="36">
        <f t="shared" si="6"/>
        <v>269</v>
      </c>
      <c r="U377" s="11">
        <v>0</v>
      </c>
      <c r="V377" s="11" t="s">
        <v>7157</v>
      </c>
      <c r="X377" s="213">
        <v>3</v>
      </c>
    </row>
    <row r="378" spans="1:24" x14ac:dyDescent="0.15">
      <c r="A378" s="35" t="s">
        <v>556</v>
      </c>
      <c r="B378" s="252" t="str">
        <f>HYPERLINK("http://phosphatome.net/3.0/database/gene/uid/CeleP079", "CeleP079")</f>
        <v>CeleP079</v>
      </c>
      <c r="C378" s="44" t="s">
        <v>456</v>
      </c>
      <c r="D378" s="48" t="s">
        <v>2574</v>
      </c>
      <c r="E378" s="36" t="s">
        <v>2574</v>
      </c>
      <c r="F378" s="36" t="s">
        <v>288</v>
      </c>
      <c r="G378" s="262" t="s">
        <v>4424</v>
      </c>
      <c r="H378" s="46" t="s">
        <v>557</v>
      </c>
      <c r="I378" s="36">
        <v>501</v>
      </c>
      <c r="J378" s="36" t="s">
        <v>14742</v>
      </c>
      <c r="K378" s="37">
        <v>178115</v>
      </c>
      <c r="L378" s="50" t="s">
        <v>425</v>
      </c>
      <c r="M378" s="37" t="s">
        <v>4110</v>
      </c>
      <c r="N378" s="37"/>
      <c r="O378" s="37"/>
      <c r="P378" s="54"/>
      <c r="Q378" s="54"/>
      <c r="R378" s="253" t="s">
        <v>5822</v>
      </c>
      <c r="S378" s="253" t="s">
        <v>2308</v>
      </c>
      <c r="T378" s="36">
        <f t="shared" si="6"/>
        <v>274</v>
      </c>
      <c r="U378" s="11">
        <v>0</v>
      </c>
      <c r="V378" s="11" t="s">
        <v>7157</v>
      </c>
      <c r="X378" s="213">
        <v>3</v>
      </c>
    </row>
    <row r="379" spans="1:24" x14ac:dyDescent="0.15">
      <c r="A379" s="35" t="s">
        <v>620</v>
      </c>
      <c r="B379" s="252" t="str">
        <f>HYPERLINK("http://phosphatome.net/3.0/database/gene/uid/CeleP030", "CeleP030")</f>
        <v>CeleP030</v>
      </c>
      <c r="C379" s="44" t="s">
        <v>456</v>
      </c>
      <c r="D379" s="48" t="s">
        <v>2574</v>
      </c>
      <c r="E379" s="36" t="s">
        <v>2574</v>
      </c>
      <c r="F379" s="36" t="s">
        <v>288</v>
      </c>
      <c r="G379" s="262" t="s">
        <v>4425</v>
      </c>
      <c r="H379" s="46" t="s">
        <v>621</v>
      </c>
      <c r="I379" s="36">
        <v>463</v>
      </c>
      <c r="J379" s="36" t="s">
        <v>14742</v>
      </c>
      <c r="K379" s="37">
        <v>173829</v>
      </c>
      <c r="L379" s="50" t="s">
        <v>425</v>
      </c>
      <c r="M379" s="37" t="s">
        <v>4110</v>
      </c>
      <c r="N379" s="37"/>
      <c r="O379" s="37"/>
      <c r="P379" s="54"/>
      <c r="Q379" s="54"/>
      <c r="R379" s="253" t="s">
        <v>5767</v>
      </c>
      <c r="S379" s="253" t="s">
        <v>2308</v>
      </c>
      <c r="T379" s="36">
        <f t="shared" si="6"/>
        <v>277</v>
      </c>
      <c r="U379" s="11">
        <v>0</v>
      </c>
      <c r="V379" s="11" t="s">
        <v>7157</v>
      </c>
      <c r="X379" s="213">
        <v>3</v>
      </c>
    </row>
    <row r="380" spans="1:24" x14ac:dyDescent="0.15">
      <c r="A380" s="35" t="s">
        <v>560</v>
      </c>
      <c r="B380" s="252" t="str">
        <f>HYPERLINK("http://phosphatome.net/3.0/database/gene/uid/CeleP117", "CeleP117")</f>
        <v>CeleP117</v>
      </c>
      <c r="C380" s="44" t="s">
        <v>456</v>
      </c>
      <c r="D380" s="48" t="s">
        <v>2574</v>
      </c>
      <c r="E380" s="36" t="s">
        <v>2574</v>
      </c>
      <c r="F380" s="36" t="s">
        <v>288</v>
      </c>
      <c r="G380" s="262" t="s">
        <v>4425</v>
      </c>
      <c r="H380" s="46" t="s">
        <v>561</v>
      </c>
      <c r="I380" s="36">
        <v>470</v>
      </c>
      <c r="J380" s="36" t="s">
        <v>14742</v>
      </c>
      <c r="K380" s="37">
        <v>177832</v>
      </c>
      <c r="L380" s="50" t="s">
        <v>425</v>
      </c>
      <c r="M380" s="37" t="s">
        <v>4110</v>
      </c>
      <c r="N380" s="37"/>
      <c r="O380" s="37"/>
      <c r="P380" s="54"/>
      <c r="Q380" s="54"/>
      <c r="R380" s="253" t="s">
        <v>5817</v>
      </c>
      <c r="S380" s="253" t="s">
        <v>2308</v>
      </c>
      <c r="T380" s="36">
        <f t="shared" si="6"/>
        <v>340</v>
      </c>
      <c r="U380" s="11">
        <v>0</v>
      </c>
      <c r="V380" s="11" t="s">
        <v>7157</v>
      </c>
      <c r="X380" s="213">
        <v>3</v>
      </c>
    </row>
    <row r="381" spans="1:24" x14ac:dyDescent="0.15">
      <c r="A381" s="35" t="s">
        <v>562</v>
      </c>
      <c r="B381" s="252" t="str">
        <f>HYPERLINK("http://phosphatome.net/3.0/database/gene/uid/CeleP126", "CeleP126")</f>
        <v>CeleP126</v>
      </c>
      <c r="C381" s="44" t="s">
        <v>456</v>
      </c>
      <c r="D381" s="48" t="s">
        <v>2574</v>
      </c>
      <c r="E381" s="36" t="s">
        <v>2574</v>
      </c>
      <c r="F381" s="36" t="s">
        <v>288</v>
      </c>
      <c r="G381" s="262" t="s">
        <v>4425</v>
      </c>
      <c r="H381" s="46" t="s">
        <v>563</v>
      </c>
      <c r="I381" s="36">
        <v>445</v>
      </c>
      <c r="J381" s="36" t="s">
        <v>14742</v>
      </c>
      <c r="K381" s="37">
        <v>187450</v>
      </c>
      <c r="L381" s="50" t="s">
        <v>425</v>
      </c>
      <c r="M381" s="37" t="s">
        <v>4110</v>
      </c>
      <c r="N381" s="37"/>
      <c r="O381" s="37"/>
      <c r="P381" s="54"/>
      <c r="Q381" s="54"/>
      <c r="R381" s="253" t="s">
        <v>5772</v>
      </c>
      <c r="S381" s="253" t="s">
        <v>2308</v>
      </c>
      <c r="T381" s="36">
        <f t="shared" si="6"/>
        <v>333</v>
      </c>
      <c r="U381" s="11">
        <v>0</v>
      </c>
      <c r="V381" s="11" t="s">
        <v>7157</v>
      </c>
      <c r="X381" s="213">
        <v>3</v>
      </c>
    </row>
    <row r="382" spans="1:24" x14ac:dyDescent="0.15">
      <c r="A382" s="35" t="s">
        <v>568</v>
      </c>
      <c r="B382" s="252" t="str">
        <f>HYPERLINK("http://phosphatome.net/3.0/database/gene/uid/CeleP031", "CeleP031")</f>
        <v>CeleP031</v>
      </c>
      <c r="C382" s="44" t="s">
        <v>456</v>
      </c>
      <c r="D382" s="48" t="s">
        <v>2574</v>
      </c>
      <c r="E382" s="36" t="s">
        <v>2574</v>
      </c>
      <c r="F382" s="36" t="s">
        <v>288</v>
      </c>
      <c r="G382" s="262" t="s">
        <v>4426</v>
      </c>
      <c r="H382" s="46" t="s">
        <v>569</v>
      </c>
      <c r="I382" s="36">
        <v>341</v>
      </c>
      <c r="J382" s="36" t="s">
        <v>14742</v>
      </c>
      <c r="K382" s="37">
        <v>183190</v>
      </c>
      <c r="L382" s="50" t="s">
        <v>425</v>
      </c>
      <c r="M382" s="37" t="s">
        <v>4110</v>
      </c>
      <c r="N382" s="37"/>
      <c r="O382" s="37"/>
      <c r="P382" s="54"/>
      <c r="Q382" s="54"/>
      <c r="R382" s="253" t="s">
        <v>5927</v>
      </c>
      <c r="S382" s="253" t="s">
        <v>2308</v>
      </c>
      <c r="T382" s="36">
        <f t="shared" si="6"/>
        <v>282</v>
      </c>
      <c r="U382" s="11">
        <v>0</v>
      </c>
      <c r="V382" s="11" t="s">
        <v>7157</v>
      </c>
      <c r="X382" s="213">
        <v>3</v>
      </c>
    </row>
    <row r="383" spans="1:24" x14ac:dyDescent="0.15">
      <c r="A383" s="35" t="s">
        <v>570</v>
      </c>
      <c r="B383" s="252" t="str">
        <f>HYPERLINK("http://phosphatome.net/3.0/database/gene/uid/CeleP043", "CeleP043")</f>
        <v>CeleP043</v>
      </c>
      <c r="C383" s="44" t="s">
        <v>456</v>
      </c>
      <c r="D383" s="48" t="s">
        <v>2574</v>
      </c>
      <c r="E383" s="36" t="s">
        <v>2574</v>
      </c>
      <c r="F383" s="36" t="s">
        <v>288</v>
      </c>
      <c r="G383" s="262" t="s">
        <v>4426</v>
      </c>
      <c r="H383" s="46" t="s">
        <v>571</v>
      </c>
      <c r="I383" s="36">
        <v>346</v>
      </c>
      <c r="J383" s="36" t="s">
        <v>14742</v>
      </c>
      <c r="K383" s="37">
        <v>172359</v>
      </c>
      <c r="L383" s="50" t="s">
        <v>425</v>
      </c>
      <c r="M383" s="37" t="s">
        <v>4110</v>
      </c>
      <c r="N383" s="37"/>
      <c r="O383" s="37"/>
      <c r="P383" s="54"/>
      <c r="Q383" s="54"/>
      <c r="R383" s="253" t="s">
        <v>5981</v>
      </c>
      <c r="S383" s="253" t="s">
        <v>2308</v>
      </c>
      <c r="T383" s="36">
        <f t="shared" si="6"/>
        <v>282</v>
      </c>
      <c r="U383" s="11">
        <v>0</v>
      </c>
      <c r="V383" s="11" t="s">
        <v>7157</v>
      </c>
      <c r="X383" s="213">
        <v>3</v>
      </c>
    </row>
    <row r="384" spans="1:24" x14ac:dyDescent="0.15">
      <c r="A384" s="35" t="s">
        <v>564</v>
      </c>
      <c r="B384" s="252" t="str">
        <f>HYPERLINK("http://phosphatome.net/3.0/database/gene/uid/CeleP057", "CeleP057")</f>
        <v>CeleP057</v>
      </c>
      <c r="C384" s="44" t="s">
        <v>456</v>
      </c>
      <c r="D384" s="48" t="s">
        <v>2574</v>
      </c>
      <c r="E384" s="36" t="s">
        <v>2574</v>
      </c>
      <c r="F384" s="36" t="s">
        <v>288</v>
      </c>
      <c r="G384" s="262" t="s">
        <v>4426</v>
      </c>
      <c r="H384" s="46" t="s">
        <v>565</v>
      </c>
      <c r="I384" s="36">
        <v>346</v>
      </c>
      <c r="J384" s="36" t="s">
        <v>14742</v>
      </c>
      <c r="K384" s="37">
        <v>184322</v>
      </c>
      <c r="L384" s="50" t="s">
        <v>3258</v>
      </c>
      <c r="M384" s="37" t="s">
        <v>4110</v>
      </c>
      <c r="N384" s="37"/>
      <c r="O384" s="37"/>
      <c r="P384" s="54"/>
      <c r="Q384" s="54"/>
      <c r="R384" s="253" t="s">
        <v>5980</v>
      </c>
      <c r="S384" s="253" t="s">
        <v>2308</v>
      </c>
      <c r="T384" s="36">
        <f t="shared" si="6"/>
        <v>282</v>
      </c>
      <c r="U384" s="11">
        <v>0</v>
      </c>
      <c r="V384" s="11" t="s">
        <v>7157</v>
      </c>
      <c r="X384" s="213">
        <v>3</v>
      </c>
    </row>
    <row r="385" spans="1:24" x14ac:dyDescent="0.15">
      <c r="A385" s="35" t="s">
        <v>566</v>
      </c>
      <c r="B385" s="252" t="str">
        <f>HYPERLINK("http://phosphatome.net/3.0/database/gene/uid/CeleP118", "CeleP118")</f>
        <v>CeleP118</v>
      </c>
      <c r="C385" s="44" t="s">
        <v>456</v>
      </c>
      <c r="D385" s="48" t="s">
        <v>2574</v>
      </c>
      <c r="E385" s="36" t="s">
        <v>2574</v>
      </c>
      <c r="F385" s="36" t="s">
        <v>288</v>
      </c>
      <c r="G385" s="262" t="s">
        <v>4426</v>
      </c>
      <c r="H385" s="46" t="s">
        <v>567</v>
      </c>
      <c r="I385" s="36">
        <v>284</v>
      </c>
      <c r="J385" s="36" t="s">
        <v>14742</v>
      </c>
      <c r="K385" s="37">
        <v>177833</v>
      </c>
      <c r="L385" s="50" t="s">
        <v>425</v>
      </c>
      <c r="M385" s="37" t="s">
        <v>4110</v>
      </c>
      <c r="N385" s="37"/>
      <c r="O385" s="37"/>
      <c r="P385" s="54"/>
      <c r="Q385" s="54"/>
      <c r="R385" s="253" t="s">
        <v>5954</v>
      </c>
      <c r="S385" s="253" t="s">
        <v>2308</v>
      </c>
      <c r="T385" s="36">
        <f t="shared" si="6"/>
        <v>252</v>
      </c>
      <c r="U385" s="11">
        <v>0</v>
      </c>
      <c r="V385" s="11" t="s">
        <v>7157</v>
      </c>
      <c r="X385" s="213">
        <v>3</v>
      </c>
    </row>
    <row r="386" spans="1:24" x14ac:dyDescent="0.15">
      <c r="A386" s="35" t="s">
        <v>572</v>
      </c>
      <c r="B386" s="252" t="str">
        <f>HYPERLINK("http://phosphatome.net/3.0/database/gene/uid/CeleP237", "CeleP237")</f>
        <v>CeleP237</v>
      </c>
      <c r="C386" s="44" t="s">
        <v>456</v>
      </c>
      <c r="D386" s="48" t="s">
        <v>2574</v>
      </c>
      <c r="E386" s="36" t="s">
        <v>2574</v>
      </c>
      <c r="F386" s="36" t="s">
        <v>288</v>
      </c>
      <c r="G386" s="262" t="s">
        <v>4426</v>
      </c>
      <c r="H386" s="46" t="s">
        <v>573</v>
      </c>
      <c r="I386" s="36">
        <v>344</v>
      </c>
      <c r="J386" s="36" t="s">
        <v>14742</v>
      </c>
      <c r="K386" s="37">
        <v>191327</v>
      </c>
      <c r="L386" s="50" t="s">
        <v>425</v>
      </c>
      <c r="M386" s="37" t="s">
        <v>4110</v>
      </c>
      <c r="N386" s="37"/>
      <c r="O386" s="37"/>
      <c r="P386" s="54"/>
      <c r="Q386" s="54"/>
      <c r="R386" s="253" t="s">
        <v>5824</v>
      </c>
      <c r="S386" s="253" t="s">
        <v>2308</v>
      </c>
      <c r="T386" s="36">
        <f t="shared" ref="T386:T449" si="7">LEN(R386)</f>
        <v>282</v>
      </c>
      <c r="U386" s="11">
        <v>0</v>
      </c>
      <c r="V386" s="11" t="s">
        <v>7157</v>
      </c>
      <c r="X386" s="213">
        <v>3</v>
      </c>
    </row>
    <row r="387" spans="1:24" x14ac:dyDescent="0.15">
      <c r="A387" s="35" t="s">
        <v>580</v>
      </c>
      <c r="B387" s="252" t="str">
        <f>HYPERLINK("http://phosphatome.net/3.0/database/gene/uid/CeleP206", "CeleP206")</f>
        <v>CeleP206</v>
      </c>
      <c r="C387" s="44" t="s">
        <v>456</v>
      </c>
      <c r="D387" s="48" t="s">
        <v>2574</v>
      </c>
      <c r="E387" s="36" t="s">
        <v>2574</v>
      </c>
      <c r="F387" s="36" t="s">
        <v>288</v>
      </c>
      <c r="G387" s="262" t="s">
        <v>4427</v>
      </c>
      <c r="H387" s="46" t="s">
        <v>581</v>
      </c>
      <c r="I387" s="36">
        <v>1494</v>
      </c>
      <c r="J387" s="36" t="s">
        <v>14742</v>
      </c>
      <c r="K387" s="37">
        <v>180332</v>
      </c>
      <c r="L387" s="50" t="s">
        <v>425</v>
      </c>
      <c r="M387" s="37" t="s">
        <v>14775</v>
      </c>
      <c r="N387" s="37"/>
      <c r="O387" s="37"/>
      <c r="P387" s="54"/>
      <c r="Q387" s="54"/>
      <c r="R387" s="253" t="s">
        <v>5815</v>
      </c>
      <c r="S387" s="253" t="s">
        <v>2308</v>
      </c>
      <c r="T387" s="36">
        <f t="shared" si="7"/>
        <v>282</v>
      </c>
      <c r="U387" s="11">
        <v>0</v>
      </c>
      <c r="V387" s="11" t="s">
        <v>7156</v>
      </c>
      <c r="X387" s="213">
        <v>3</v>
      </c>
    </row>
    <row r="388" spans="1:24" x14ac:dyDescent="0.15">
      <c r="A388" s="35" t="s">
        <v>574</v>
      </c>
      <c r="B388" s="252" t="str">
        <f>HYPERLINK("http://phosphatome.net/3.0/database/gene/uid/CeleP214", "CeleP214")</f>
        <v>CeleP214</v>
      </c>
      <c r="C388" s="44" t="s">
        <v>456</v>
      </c>
      <c r="D388" s="48" t="s">
        <v>2574</v>
      </c>
      <c r="E388" s="36" t="s">
        <v>2574</v>
      </c>
      <c r="F388" s="36" t="s">
        <v>288</v>
      </c>
      <c r="G388" s="262" t="s">
        <v>4427</v>
      </c>
      <c r="H388" s="46" t="s">
        <v>575</v>
      </c>
      <c r="I388" s="36">
        <v>1352</v>
      </c>
      <c r="J388" s="36" t="s">
        <v>14742</v>
      </c>
      <c r="K388" s="37">
        <v>180253</v>
      </c>
      <c r="L388" s="50" t="s">
        <v>425</v>
      </c>
      <c r="M388" s="37" t="s">
        <v>4115</v>
      </c>
      <c r="N388" s="37"/>
      <c r="O388" s="37"/>
      <c r="P388" s="54"/>
      <c r="Q388" s="54"/>
      <c r="R388" s="253" t="s">
        <v>5852</v>
      </c>
      <c r="S388" s="253" t="s">
        <v>2308</v>
      </c>
      <c r="T388" s="36">
        <f t="shared" si="7"/>
        <v>282</v>
      </c>
      <c r="U388" s="11">
        <v>0</v>
      </c>
      <c r="V388" s="11" t="s">
        <v>7156</v>
      </c>
      <c r="X388" s="213">
        <v>3</v>
      </c>
    </row>
    <row r="389" spans="1:24" x14ac:dyDescent="0.15">
      <c r="A389" s="35" t="s">
        <v>576</v>
      </c>
      <c r="B389" s="252" t="str">
        <f>HYPERLINK("http://phosphatome.net/3.0/database/gene/uid/CeleP215", "CeleP215")</f>
        <v>CeleP215</v>
      </c>
      <c r="C389" s="44" t="s">
        <v>456</v>
      </c>
      <c r="D389" s="48" t="s">
        <v>2574</v>
      </c>
      <c r="E389" s="36" t="s">
        <v>2574</v>
      </c>
      <c r="F389" s="36" t="s">
        <v>288</v>
      </c>
      <c r="G389" s="262" t="s">
        <v>4427</v>
      </c>
      <c r="H389" s="46" t="s">
        <v>577</v>
      </c>
      <c r="I389" s="36">
        <v>1408</v>
      </c>
      <c r="J389" s="36" t="s">
        <v>14742</v>
      </c>
      <c r="K389" s="37">
        <v>180248</v>
      </c>
      <c r="L389" s="50" t="s">
        <v>425</v>
      </c>
      <c r="M389" s="37" t="s">
        <v>14775</v>
      </c>
      <c r="N389" s="37"/>
      <c r="O389" s="37"/>
      <c r="P389" s="54"/>
      <c r="Q389" s="54"/>
      <c r="R389" s="253" t="s">
        <v>5840</v>
      </c>
      <c r="S389" s="253" t="s">
        <v>2308</v>
      </c>
      <c r="T389" s="36">
        <f t="shared" si="7"/>
        <v>295</v>
      </c>
      <c r="U389" s="11">
        <v>0</v>
      </c>
      <c r="V389" s="11" t="s">
        <v>7156</v>
      </c>
      <c r="X389" s="213">
        <v>3</v>
      </c>
    </row>
    <row r="390" spans="1:24" x14ac:dyDescent="0.15">
      <c r="A390" s="35" t="s">
        <v>582</v>
      </c>
      <c r="B390" s="252" t="str">
        <f>HYPERLINK("http://phosphatome.net/3.0/database/gene/uid/CeleP226", "CeleP226")</f>
        <v>CeleP226</v>
      </c>
      <c r="C390" s="44" t="s">
        <v>456</v>
      </c>
      <c r="D390" s="48" t="s">
        <v>2574</v>
      </c>
      <c r="E390" s="36" t="s">
        <v>2574</v>
      </c>
      <c r="F390" s="36" t="s">
        <v>288</v>
      </c>
      <c r="G390" s="262" t="s">
        <v>4427</v>
      </c>
      <c r="H390" s="46" t="s">
        <v>583</v>
      </c>
      <c r="I390" s="36">
        <v>1338</v>
      </c>
      <c r="J390" s="36" t="s">
        <v>14742</v>
      </c>
      <c r="K390" s="37">
        <v>177036</v>
      </c>
      <c r="L390" s="50" t="s">
        <v>3258</v>
      </c>
      <c r="M390" s="37" t="s">
        <v>14775</v>
      </c>
      <c r="N390" s="37"/>
      <c r="O390" s="37"/>
      <c r="P390" s="54"/>
      <c r="Q390" s="54"/>
      <c r="R390" s="253" t="s">
        <v>5931</v>
      </c>
      <c r="S390" s="253" t="s">
        <v>2308</v>
      </c>
      <c r="T390" s="36">
        <f t="shared" si="7"/>
        <v>252</v>
      </c>
      <c r="U390" s="11">
        <v>0</v>
      </c>
      <c r="V390" s="11" t="s">
        <v>7156</v>
      </c>
      <c r="X390" s="213">
        <v>3</v>
      </c>
    </row>
    <row r="391" spans="1:24" x14ac:dyDescent="0.15">
      <c r="A391" s="35" t="s">
        <v>578</v>
      </c>
      <c r="B391" s="252" t="str">
        <f>HYPERLINK("http://phosphatome.net/3.0/database/gene/uid/CeleP231", "CeleP231")</f>
        <v>CeleP231</v>
      </c>
      <c r="C391" s="44" t="s">
        <v>456</v>
      </c>
      <c r="D391" s="48" t="s">
        <v>2574</v>
      </c>
      <c r="E391" s="36" t="s">
        <v>2574</v>
      </c>
      <c r="F391" s="36" t="s">
        <v>288</v>
      </c>
      <c r="G391" s="262" t="s">
        <v>4427</v>
      </c>
      <c r="H391" s="46" t="s">
        <v>579</v>
      </c>
      <c r="I391" s="36">
        <v>1275</v>
      </c>
      <c r="J391" s="36" t="s">
        <v>14742</v>
      </c>
      <c r="K391" s="37">
        <v>180237</v>
      </c>
      <c r="L391" s="50" t="s">
        <v>425</v>
      </c>
      <c r="M391" s="37" t="s">
        <v>14775</v>
      </c>
      <c r="N391" s="37"/>
      <c r="O391" s="37"/>
      <c r="P391" s="54"/>
      <c r="Q391" s="54"/>
      <c r="R391" s="253" t="s">
        <v>5797</v>
      </c>
      <c r="S391" s="253" t="s">
        <v>2308</v>
      </c>
      <c r="T391" s="36">
        <f t="shared" si="7"/>
        <v>289</v>
      </c>
      <c r="U391" s="11">
        <v>0</v>
      </c>
      <c r="V391" s="11" t="s">
        <v>7156</v>
      </c>
      <c r="X391" s="213">
        <v>3</v>
      </c>
    </row>
    <row r="392" spans="1:24" x14ac:dyDescent="0.15">
      <c r="A392" s="35" t="s">
        <v>468</v>
      </c>
      <c r="B392" s="252" t="str">
        <f>HYPERLINK("http://phosphatome.net/3.0/database/gene/uid/CeleP035", "CeleP035")</f>
        <v>CeleP035</v>
      </c>
      <c r="C392" s="44" t="s">
        <v>456</v>
      </c>
      <c r="D392" s="48" t="s">
        <v>2574</v>
      </c>
      <c r="E392" s="36" t="s">
        <v>2574</v>
      </c>
      <c r="F392" s="36" t="s">
        <v>288</v>
      </c>
      <c r="G392" s="261" t="s">
        <v>4428</v>
      </c>
      <c r="H392" s="46" t="s">
        <v>469</v>
      </c>
      <c r="I392" s="36">
        <v>368</v>
      </c>
      <c r="J392" s="36" t="s">
        <v>14742</v>
      </c>
      <c r="K392" s="37">
        <v>172022</v>
      </c>
      <c r="L392" s="49" t="s">
        <v>425</v>
      </c>
      <c r="M392" s="37" t="s">
        <v>4110</v>
      </c>
      <c r="N392" s="37"/>
      <c r="O392" s="37"/>
      <c r="P392" s="54"/>
      <c r="Q392" s="54"/>
      <c r="R392" s="253" t="s">
        <v>5785</v>
      </c>
      <c r="S392" s="253" t="s">
        <v>2308</v>
      </c>
      <c r="T392" s="36">
        <f t="shared" si="7"/>
        <v>307</v>
      </c>
      <c r="U392" s="11">
        <v>0</v>
      </c>
      <c r="V392" s="221" t="s">
        <v>7157</v>
      </c>
      <c r="X392" s="213">
        <v>3</v>
      </c>
    </row>
    <row r="393" spans="1:24" x14ac:dyDescent="0.15">
      <c r="A393" s="35" t="s">
        <v>470</v>
      </c>
      <c r="B393" s="252" t="str">
        <f>HYPERLINK("http://phosphatome.net/3.0/database/gene/uid/CeleP040", "CeleP040")</f>
        <v>CeleP040</v>
      </c>
      <c r="C393" s="44" t="s">
        <v>456</v>
      </c>
      <c r="D393" s="48" t="s">
        <v>2574</v>
      </c>
      <c r="E393" s="36" t="s">
        <v>2574</v>
      </c>
      <c r="F393" s="36" t="s">
        <v>288</v>
      </c>
      <c r="G393" s="261" t="s">
        <v>4428</v>
      </c>
      <c r="H393" s="46" t="s">
        <v>471</v>
      </c>
      <c r="I393" s="36">
        <v>368</v>
      </c>
      <c r="J393" s="36" t="s">
        <v>14742</v>
      </c>
      <c r="K393" s="37">
        <v>171973</v>
      </c>
      <c r="L393" s="49" t="s">
        <v>425</v>
      </c>
      <c r="M393" s="37" t="s">
        <v>4110</v>
      </c>
      <c r="N393" s="37"/>
      <c r="O393" s="37"/>
      <c r="P393" s="54"/>
      <c r="Q393" s="54"/>
      <c r="R393" s="253" t="s">
        <v>5784</v>
      </c>
      <c r="S393" s="253" t="s">
        <v>2308</v>
      </c>
      <c r="T393" s="36">
        <f t="shared" si="7"/>
        <v>307</v>
      </c>
      <c r="U393" s="11">
        <v>0</v>
      </c>
      <c r="V393" s="221" t="s">
        <v>7157</v>
      </c>
      <c r="X393" s="213">
        <v>3</v>
      </c>
    </row>
    <row r="394" spans="1:24" x14ac:dyDescent="0.15">
      <c r="A394" s="35" t="s">
        <v>472</v>
      </c>
      <c r="B394" s="252" t="str">
        <f>HYPERLINK("http://phosphatome.net/3.0/database/gene/uid/CeleP082", "CeleP082")</f>
        <v>CeleP082</v>
      </c>
      <c r="C394" s="44" t="s">
        <v>456</v>
      </c>
      <c r="D394" s="48" t="s">
        <v>2574</v>
      </c>
      <c r="E394" s="36" t="s">
        <v>2574</v>
      </c>
      <c r="F394" s="36" t="s">
        <v>288</v>
      </c>
      <c r="G394" s="261" t="s">
        <v>4429</v>
      </c>
      <c r="H394" s="46" t="s">
        <v>473</v>
      </c>
      <c r="I394" s="36">
        <v>330</v>
      </c>
      <c r="J394" s="36" t="s">
        <v>14742</v>
      </c>
      <c r="K394" s="37">
        <v>185664</v>
      </c>
      <c r="L394" s="49" t="s">
        <v>3258</v>
      </c>
      <c r="M394" s="37" t="s">
        <v>4110</v>
      </c>
      <c r="N394" s="37"/>
      <c r="O394" s="37"/>
      <c r="P394" s="54"/>
      <c r="Q394" s="54"/>
      <c r="R394" s="253" t="s">
        <v>5872</v>
      </c>
      <c r="S394" s="253" t="s">
        <v>2308</v>
      </c>
      <c r="T394" s="36">
        <f t="shared" si="7"/>
        <v>273</v>
      </c>
      <c r="U394" s="11">
        <v>0</v>
      </c>
      <c r="V394" s="221" t="s">
        <v>7157</v>
      </c>
      <c r="X394" s="213">
        <v>3</v>
      </c>
    </row>
    <row r="395" spans="1:24" x14ac:dyDescent="0.15">
      <c r="A395" s="35" t="s">
        <v>474</v>
      </c>
      <c r="B395" s="252" t="str">
        <f>HYPERLINK("http://phosphatome.net/3.0/database/gene/uid/CeleP124", "CeleP124")</f>
        <v>CeleP124</v>
      </c>
      <c r="C395" s="44" t="s">
        <v>456</v>
      </c>
      <c r="D395" s="48" t="s">
        <v>2574</v>
      </c>
      <c r="E395" s="36" t="s">
        <v>2574</v>
      </c>
      <c r="F395" s="36" t="s">
        <v>288</v>
      </c>
      <c r="G395" s="262" t="s">
        <v>4429</v>
      </c>
      <c r="H395" s="46" t="s">
        <v>475</v>
      </c>
      <c r="I395" s="36">
        <v>232</v>
      </c>
      <c r="J395" s="36" t="s">
        <v>14742</v>
      </c>
      <c r="K395" s="37">
        <v>3896722</v>
      </c>
      <c r="L395" s="50" t="s">
        <v>425</v>
      </c>
      <c r="M395" s="37" t="s">
        <v>4110</v>
      </c>
      <c r="N395" s="37"/>
      <c r="O395" s="37"/>
      <c r="P395" s="54"/>
      <c r="Q395" s="54"/>
      <c r="R395" s="253" t="s">
        <v>5895</v>
      </c>
      <c r="S395" s="253" t="s">
        <v>2308</v>
      </c>
      <c r="T395" s="36">
        <f t="shared" si="7"/>
        <v>181</v>
      </c>
      <c r="U395" s="11">
        <v>0</v>
      </c>
      <c r="V395" s="221" t="s">
        <v>7157</v>
      </c>
      <c r="X395" s="213">
        <v>3</v>
      </c>
    </row>
    <row r="396" spans="1:24" x14ac:dyDescent="0.15">
      <c r="A396" s="35" t="s">
        <v>492</v>
      </c>
      <c r="B396" s="252" t="str">
        <f>HYPERLINK("http://phosphatome.net/3.0/database/gene/uid/CeleP009", "CeleP009")</f>
        <v>CeleP009</v>
      </c>
      <c r="C396" s="44" t="s">
        <v>456</v>
      </c>
      <c r="D396" s="48" t="s">
        <v>2574</v>
      </c>
      <c r="E396" s="36" t="s">
        <v>2574</v>
      </c>
      <c r="F396" s="36" t="s">
        <v>288</v>
      </c>
      <c r="G396" s="262" t="s">
        <v>4430</v>
      </c>
      <c r="H396" s="46" t="s">
        <v>493</v>
      </c>
      <c r="I396" s="36">
        <v>441</v>
      </c>
      <c r="J396" s="36" t="s">
        <v>14742</v>
      </c>
      <c r="K396" s="37">
        <v>175997</v>
      </c>
      <c r="L396" s="50" t="s">
        <v>425</v>
      </c>
      <c r="M396" s="37" t="s">
        <v>4110</v>
      </c>
      <c r="N396" s="37"/>
      <c r="O396" s="37"/>
      <c r="P396" s="54"/>
      <c r="Q396" s="54"/>
      <c r="R396" s="253" t="s">
        <v>5984</v>
      </c>
      <c r="S396" s="253" t="s">
        <v>2308</v>
      </c>
      <c r="T396" s="36">
        <f t="shared" si="7"/>
        <v>279</v>
      </c>
      <c r="U396" s="11">
        <v>0</v>
      </c>
      <c r="V396" s="221" t="s">
        <v>7157</v>
      </c>
      <c r="X396" s="213">
        <v>3</v>
      </c>
    </row>
    <row r="397" spans="1:24" x14ac:dyDescent="0.15">
      <c r="A397" s="35" t="s">
        <v>478</v>
      </c>
      <c r="B397" s="252" t="str">
        <f>HYPERLINK("http://phosphatome.net/3.0/database/gene/uid/CeleP017", "CeleP017")</f>
        <v>CeleP017</v>
      </c>
      <c r="C397" s="44" t="s">
        <v>456</v>
      </c>
      <c r="D397" s="48" t="s">
        <v>2574</v>
      </c>
      <c r="E397" s="36" t="s">
        <v>2574</v>
      </c>
      <c r="F397" s="36" t="s">
        <v>288</v>
      </c>
      <c r="G397" s="262" t="s">
        <v>4430</v>
      </c>
      <c r="H397" s="46" t="s">
        <v>479</v>
      </c>
      <c r="I397" s="36">
        <v>398</v>
      </c>
      <c r="J397" s="36" t="s">
        <v>14742</v>
      </c>
      <c r="K397" s="37">
        <v>182639</v>
      </c>
      <c r="L397" s="50" t="s">
        <v>425</v>
      </c>
      <c r="M397" s="37" t="s">
        <v>4110</v>
      </c>
      <c r="N397" s="37"/>
      <c r="O397" s="37"/>
      <c r="P397" s="54"/>
      <c r="Q397" s="54"/>
      <c r="R397" s="253" t="s">
        <v>5839</v>
      </c>
      <c r="S397" s="253" t="s">
        <v>2308</v>
      </c>
      <c r="T397" s="36">
        <f t="shared" si="7"/>
        <v>269</v>
      </c>
      <c r="U397" s="11">
        <v>0</v>
      </c>
      <c r="V397" s="221" t="s">
        <v>7157</v>
      </c>
      <c r="X397" s="213">
        <v>3</v>
      </c>
    </row>
    <row r="398" spans="1:24" x14ac:dyDescent="0.15">
      <c r="A398" s="35" t="s">
        <v>494</v>
      </c>
      <c r="B398" s="252" t="str">
        <f>HYPERLINK("http://phosphatome.net/3.0/database/gene/uid/CeleP020", "CeleP020")</f>
        <v>CeleP020</v>
      </c>
      <c r="C398" s="44" t="s">
        <v>456</v>
      </c>
      <c r="D398" s="48" t="s">
        <v>2574</v>
      </c>
      <c r="E398" s="36" t="s">
        <v>2574</v>
      </c>
      <c r="F398" s="36" t="s">
        <v>288</v>
      </c>
      <c r="G398" s="262" t="s">
        <v>4430</v>
      </c>
      <c r="H398" s="46" t="s">
        <v>495</v>
      </c>
      <c r="I398" s="36">
        <v>443</v>
      </c>
      <c r="J398" s="36" t="s">
        <v>14742</v>
      </c>
      <c r="K398" s="37">
        <v>182754</v>
      </c>
      <c r="L398" s="50" t="s">
        <v>425</v>
      </c>
      <c r="M398" s="37" t="s">
        <v>4110</v>
      </c>
      <c r="N398" s="37"/>
      <c r="O398" s="37"/>
      <c r="P398" s="54"/>
      <c r="Q398" s="54"/>
      <c r="R398" s="253" t="s">
        <v>5924</v>
      </c>
      <c r="S398" s="253" t="s">
        <v>2308</v>
      </c>
      <c r="T398" s="36">
        <f t="shared" si="7"/>
        <v>283</v>
      </c>
      <c r="U398" s="11">
        <v>0</v>
      </c>
      <c r="V398" s="221" t="s">
        <v>7157</v>
      </c>
      <c r="X398" s="213">
        <v>3</v>
      </c>
    </row>
    <row r="399" spans="1:24" x14ac:dyDescent="0.15">
      <c r="A399" s="35" t="s">
        <v>496</v>
      </c>
      <c r="B399" s="252" t="str">
        <f>HYPERLINK("http://phosphatome.net/3.0/database/gene/uid/CeleP022", "CeleP022")</f>
        <v>CeleP022</v>
      </c>
      <c r="C399" s="44" t="s">
        <v>456</v>
      </c>
      <c r="D399" s="48" t="s">
        <v>2574</v>
      </c>
      <c r="E399" s="36" t="s">
        <v>2574</v>
      </c>
      <c r="F399" s="36" t="s">
        <v>288</v>
      </c>
      <c r="G399" s="262" t="s">
        <v>4430</v>
      </c>
      <c r="H399" s="46" t="s">
        <v>497</v>
      </c>
      <c r="I399" s="36">
        <v>482</v>
      </c>
      <c r="J399" s="36" t="s">
        <v>14742</v>
      </c>
      <c r="K399" s="37">
        <v>177291</v>
      </c>
      <c r="L399" s="50" t="s">
        <v>425</v>
      </c>
      <c r="M399" s="37" t="s">
        <v>4110</v>
      </c>
      <c r="N399" s="37"/>
      <c r="O399" s="37"/>
      <c r="P399" s="54"/>
      <c r="Q399" s="54"/>
      <c r="R399" s="253" t="s">
        <v>5974</v>
      </c>
      <c r="S399" s="253" t="s">
        <v>2308</v>
      </c>
      <c r="T399" s="36">
        <f t="shared" si="7"/>
        <v>268</v>
      </c>
      <c r="U399" s="11">
        <v>0</v>
      </c>
      <c r="V399" s="221" t="s">
        <v>7157</v>
      </c>
      <c r="X399" s="213">
        <v>3</v>
      </c>
    </row>
    <row r="400" spans="1:24" x14ac:dyDescent="0.15">
      <c r="A400" s="35" t="s">
        <v>480</v>
      </c>
      <c r="B400" s="252" t="str">
        <f>HYPERLINK("http://phosphatome.net/3.0/database/gene/uid/CeleP081", "CeleP081")</f>
        <v>CeleP081</v>
      </c>
      <c r="C400" s="44" t="s">
        <v>456</v>
      </c>
      <c r="D400" s="48" t="s">
        <v>2574</v>
      </c>
      <c r="E400" s="36" t="s">
        <v>2574</v>
      </c>
      <c r="F400" s="36" t="s">
        <v>288</v>
      </c>
      <c r="G400" s="262" t="s">
        <v>4430</v>
      </c>
      <c r="H400" s="46" t="s">
        <v>481</v>
      </c>
      <c r="I400" s="36">
        <v>438</v>
      </c>
      <c r="J400" s="36" t="s">
        <v>14742</v>
      </c>
      <c r="K400" s="37">
        <v>179927</v>
      </c>
      <c r="L400" s="50" t="s">
        <v>425</v>
      </c>
      <c r="M400" s="37" t="s">
        <v>4110</v>
      </c>
      <c r="N400" s="37"/>
      <c r="O400" s="37"/>
      <c r="P400" s="54"/>
      <c r="Q400" s="54"/>
      <c r="R400" s="253" t="s">
        <v>5951</v>
      </c>
      <c r="S400" s="253" t="s">
        <v>2308</v>
      </c>
      <c r="T400" s="36">
        <f t="shared" si="7"/>
        <v>279</v>
      </c>
      <c r="U400" s="11">
        <v>0</v>
      </c>
      <c r="V400" s="221" t="s">
        <v>7157</v>
      </c>
      <c r="X400" s="213">
        <v>3</v>
      </c>
    </row>
    <row r="401" spans="1:24" x14ac:dyDescent="0.15">
      <c r="A401" s="35" t="s">
        <v>476</v>
      </c>
      <c r="B401" s="252" t="str">
        <f>HYPERLINK("http://phosphatome.net/3.0/database/gene/uid/CeleP151", "CeleP151")</f>
        <v>CeleP151</v>
      </c>
      <c r="C401" s="44" t="s">
        <v>456</v>
      </c>
      <c r="D401" s="48" t="s">
        <v>2574</v>
      </c>
      <c r="E401" s="36" t="s">
        <v>2574</v>
      </c>
      <c r="F401" s="36" t="s">
        <v>288</v>
      </c>
      <c r="G401" s="262" t="s">
        <v>4430</v>
      </c>
      <c r="H401" s="46" t="s">
        <v>477</v>
      </c>
      <c r="I401" s="36">
        <v>430</v>
      </c>
      <c r="J401" s="36" t="s">
        <v>14742</v>
      </c>
      <c r="K401" s="37">
        <v>178119</v>
      </c>
      <c r="L401" s="50" t="s">
        <v>425</v>
      </c>
      <c r="M401" s="37" t="s">
        <v>4110</v>
      </c>
      <c r="N401" s="37"/>
      <c r="O401" s="37"/>
      <c r="P401" s="54"/>
      <c r="Q401" s="54"/>
      <c r="R401" s="253" t="s">
        <v>5795</v>
      </c>
      <c r="S401" s="253" t="s">
        <v>2308</v>
      </c>
      <c r="T401" s="36">
        <f t="shared" si="7"/>
        <v>279</v>
      </c>
      <c r="U401" s="11">
        <v>0</v>
      </c>
      <c r="V401" s="221" t="s">
        <v>7157</v>
      </c>
      <c r="X401" s="213">
        <v>3</v>
      </c>
    </row>
    <row r="402" spans="1:24" x14ac:dyDescent="0.15">
      <c r="A402" s="35" t="s">
        <v>482</v>
      </c>
      <c r="B402" s="252" t="str">
        <f>HYPERLINK("http://phosphatome.net/3.0/database/gene/uid/CeleP197", "CeleP197")</f>
        <v>CeleP197</v>
      </c>
      <c r="C402" s="44" t="s">
        <v>456</v>
      </c>
      <c r="D402" s="48" t="s">
        <v>2574</v>
      </c>
      <c r="E402" s="36" t="s">
        <v>2574</v>
      </c>
      <c r="F402" s="36" t="s">
        <v>288</v>
      </c>
      <c r="G402" s="262" t="s">
        <v>4430</v>
      </c>
      <c r="H402" s="46" t="s">
        <v>483</v>
      </c>
      <c r="I402" s="36">
        <v>366</v>
      </c>
      <c r="J402" s="36" t="s">
        <v>14742</v>
      </c>
      <c r="K402" s="37">
        <v>189083</v>
      </c>
      <c r="L402" s="50" t="s">
        <v>425</v>
      </c>
      <c r="M402" s="37" t="s">
        <v>4110</v>
      </c>
      <c r="N402" s="37"/>
      <c r="O402" s="37"/>
      <c r="P402" s="54"/>
      <c r="Q402" s="54"/>
      <c r="R402" s="253" t="s">
        <v>5796</v>
      </c>
      <c r="S402" s="253" t="s">
        <v>2308</v>
      </c>
      <c r="T402" s="36">
        <f t="shared" si="7"/>
        <v>271</v>
      </c>
      <c r="U402" s="11">
        <v>0</v>
      </c>
      <c r="V402" s="221" t="s">
        <v>7157</v>
      </c>
      <c r="X402" s="213">
        <v>3</v>
      </c>
    </row>
    <row r="403" spans="1:24" x14ac:dyDescent="0.15">
      <c r="A403" s="35" t="s">
        <v>488</v>
      </c>
      <c r="B403" s="252" t="str">
        <f>HYPERLINK("http://phosphatome.net/3.0/database/gene/uid/CeleP207", "CeleP207")</f>
        <v>CeleP207</v>
      </c>
      <c r="C403" s="44" t="s">
        <v>456</v>
      </c>
      <c r="D403" s="48" t="s">
        <v>2574</v>
      </c>
      <c r="E403" s="36" t="s">
        <v>2574</v>
      </c>
      <c r="F403" s="36" t="s">
        <v>288</v>
      </c>
      <c r="G403" s="262" t="s">
        <v>4430</v>
      </c>
      <c r="H403" s="46" t="s">
        <v>489</v>
      </c>
      <c r="I403" s="36">
        <v>298</v>
      </c>
      <c r="J403" s="36" t="s">
        <v>14742</v>
      </c>
      <c r="K403" s="37">
        <v>191006</v>
      </c>
      <c r="L403" s="50" t="s">
        <v>425</v>
      </c>
      <c r="M403" s="37" t="s">
        <v>4110</v>
      </c>
      <c r="N403" s="37"/>
      <c r="O403" s="37"/>
      <c r="P403" s="54"/>
      <c r="Q403" s="54"/>
      <c r="R403" s="253" t="s">
        <v>5793</v>
      </c>
      <c r="S403" s="253" t="s">
        <v>2308</v>
      </c>
      <c r="T403" s="36">
        <f t="shared" si="7"/>
        <v>218</v>
      </c>
      <c r="U403" s="11">
        <v>0</v>
      </c>
      <c r="V403" s="221" t="s">
        <v>7157</v>
      </c>
      <c r="X403" s="213">
        <v>3</v>
      </c>
    </row>
    <row r="404" spans="1:24" x14ac:dyDescent="0.15">
      <c r="A404" s="35" t="s">
        <v>498</v>
      </c>
      <c r="B404" s="252" t="str">
        <f>HYPERLINK("http://phosphatome.net/3.0/database/gene/uid/CeleP208", "CeleP208")</f>
        <v>CeleP208</v>
      </c>
      <c r="C404" s="44" t="s">
        <v>456</v>
      </c>
      <c r="D404" s="48" t="s">
        <v>2574</v>
      </c>
      <c r="E404" s="36" t="s">
        <v>2574</v>
      </c>
      <c r="F404" s="36" t="s">
        <v>288</v>
      </c>
      <c r="G404" s="262" t="s">
        <v>4430</v>
      </c>
      <c r="H404" s="46" t="s">
        <v>499</v>
      </c>
      <c r="I404" s="36">
        <v>483</v>
      </c>
      <c r="J404" s="36" t="s">
        <v>14742</v>
      </c>
      <c r="K404" s="37">
        <v>171660</v>
      </c>
      <c r="L404" s="50" t="s">
        <v>425</v>
      </c>
      <c r="M404" s="37" t="s">
        <v>4110</v>
      </c>
      <c r="N404" s="37"/>
      <c r="O404" s="37"/>
      <c r="P404" s="54"/>
      <c r="Q404" s="54"/>
      <c r="R404" s="253" t="s">
        <v>5828</v>
      </c>
      <c r="S404" s="253" t="s">
        <v>2308</v>
      </c>
      <c r="T404" s="36">
        <f t="shared" si="7"/>
        <v>268</v>
      </c>
      <c r="U404" s="11">
        <v>0</v>
      </c>
      <c r="V404" s="221" t="s">
        <v>7157</v>
      </c>
      <c r="X404" s="213">
        <v>3</v>
      </c>
    </row>
    <row r="405" spans="1:24" x14ac:dyDescent="0.15">
      <c r="A405" s="35" t="s">
        <v>484</v>
      </c>
      <c r="B405" s="252" t="str">
        <f>HYPERLINK("http://phosphatome.net/3.0/database/gene/uid/CeleP223", "CeleP223")</f>
        <v>CeleP223</v>
      </c>
      <c r="C405" s="44" t="s">
        <v>456</v>
      </c>
      <c r="D405" s="48" t="s">
        <v>2574</v>
      </c>
      <c r="E405" s="36" t="s">
        <v>2574</v>
      </c>
      <c r="F405" s="36" t="s">
        <v>288</v>
      </c>
      <c r="G405" s="262" t="s">
        <v>4430</v>
      </c>
      <c r="H405" s="46" t="s">
        <v>485</v>
      </c>
      <c r="I405" s="36">
        <v>482</v>
      </c>
      <c r="J405" s="36" t="s">
        <v>14742</v>
      </c>
      <c r="K405" s="37">
        <v>190372</v>
      </c>
      <c r="L405" s="50" t="s">
        <v>425</v>
      </c>
      <c r="M405" s="37" t="s">
        <v>4110</v>
      </c>
      <c r="N405" s="37"/>
      <c r="O405" s="37"/>
      <c r="P405" s="54"/>
      <c r="Q405" s="54"/>
      <c r="R405" s="253" t="s">
        <v>5963</v>
      </c>
      <c r="S405" s="253" t="s">
        <v>2308</v>
      </c>
      <c r="T405" s="36">
        <f t="shared" si="7"/>
        <v>268</v>
      </c>
      <c r="U405" s="11">
        <v>0</v>
      </c>
      <c r="V405" s="221" t="s">
        <v>7157</v>
      </c>
      <c r="X405" s="213">
        <v>3</v>
      </c>
    </row>
    <row r="406" spans="1:24" x14ac:dyDescent="0.15">
      <c r="A406" s="35" t="s">
        <v>486</v>
      </c>
      <c r="B406" s="252" t="str">
        <f>HYPERLINK("http://phosphatome.net/3.0/database/gene/uid/CeleP225", "CeleP225")</f>
        <v>CeleP225</v>
      </c>
      <c r="C406" s="44" t="s">
        <v>456</v>
      </c>
      <c r="D406" s="48" t="s">
        <v>2574</v>
      </c>
      <c r="E406" s="36" t="s">
        <v>2574</v>
      </c>
      <c r="F406" s="36" t="s">
        <v>288</v>
      </c>
      <c r="G406" s="262" t="s">
        <v>4430</v>
      </c>
      <c r="H406" s="46" t="s">
        <v>487</v>
      </c>
      <c r="I406" s="36">
        <v>437</v>
      </c>
      <c r="J406" s="36" t="s">
        <v>14742</v>
      </c>
      <c r="K406" s="37">
        <v>3564988</v>
      </c>
      <c r="L406" s="50" t="s">
        <v>425</v>
      </c>
      <c r="M406" s="37" t="s">
        <v>4110</v>
      </c>
      <c r="N406" s="37"/>
      <c r="O406" s="37"/>
      <c r="P406" s="54"/>
      <c r="Q406" s="54"/>
      <c r="R406" s="253" t="s">
        <v>5970</v>
      </c>
      <c r="S406" s="253" t="s">
        <v>2308</v>
      </c>
      <c r="T406" s="36">
        <f t="shared" si="7"/>
        <v>273</v>
      </c>
      <c r="U406" s="11">
        <v>0</v>
      </c>
      <c r="V406" s="221" t="s">
        <v>7157</v>
      </c>
      <c r="X406" s="213">
        <v>3</v>
      </c>
    </row>
    <row r="407" spans="1:24" x14ac:dyDescent="0.15">
      <c r="A407" s="35" t="s">
        <v>490</v>
      </c>
      <c r="B407" s="252" t="str">
        <f>HYPERLINK("http://phosphatome.net/3.0/database/gene/uid/CeleP243", "CeleP243")</f>
        <v>CeleP243</v>
      </c>
      <c r="C407" s="44" t="s">
        <v>456</v>
      </c>
      <c r="D407" s="48" t="s">
        <v>2574</v>
      </c>
      <c r="E407" s="36" t="s">
        <v>2574</v>
      </c>
      <c r="F407" s="36" t="s">
        <v>288</v>
      </c>
      <c r="G407" s="262" t="s">
        <v>4430</v>
      </c>
      <c r="H407" s="46" t="s">
        <v>491</v>
      </c>
      <c r="I407" s="36">
        <v>428</v>
      </c>
      <c r="J407" s="36" t="s">
        <v>14742</v>
      </c>
      <c r="K407" s="37">
        <v>191427</v>
      </c>
      <c r="L407" s="50" t="s">
        <v>425</v>
      </c>
      <c r="M407" s="37" t="s">
        <v>4110</v>
      </c>
      <c r="N407" s="37"/>
      <c r="O407" s="37"/>
      <c r="P407" s="54"/>
      <c r="Q407" s="54"/>
      <c r="R407" s="253" t="s">
        <v>5833</v>
      </c>
      <c r="S407" s="253" t="s">
        <v>2308</v>
      </c>
      <c r="T407" s="36">
        <f t="shared" si="7"/>
        <v>269</v>
      </c>
      <c r="U407" s="11">
        <v>0</v>
      </c>
      <c r="V407" s="221" t="s">
        <v>7157</v>
      </c>
      <c r="X407" s="213">
        <v>3</v>
      </c>
    </row>
    <row r="408" spans="1:24" x14ac:dyDescent="0.15">
      <c r="A408" s="35" t="s">
        <v>500</v>
      </c>
      <c r="B408" s="252" t="str">
        <f>HYPERLINK("http://phosphatome.net/3.0/database/gene/uid/CeleP013", "CeleP013")</f>
        <v>CeleP013</v>
      </c>
      <c r="C408" s="44" t="s">
        <v>456</v>
      </c>
      <c r="D408" s="48" t="s">
        <v>2574</v>
      </c>
      <c r="E408" s="36" t="s">
        <v>2574</v>
      </c>
      <c r="F408" s="36" t="s">
        <v>288</v>
      </c>
      <c r="G408" s="262" t="s">
        <v>4431</v>
      </c>
      <c r="H408" s="46" t="s">
        <v>501</v>
      </c>
      <c r="I408" s="36">
        <v>535</v>
      </c>
      <c r="J408" s="36" t="s">
        <v>14742</v>
      </c>
      <c r="K408" s="37">
        <v>182369</v>
      </c>
      <c r="L408" s="50" t="s">
        <v>425</v>
      </c>
      <c r="M408" s="37" t="s">
        <v>4110</v>
      </c>
      <c r="N408" s="37"/>
      <c r="O408" s="37"/>
      <c r="P408" s="54"/>
      <c r="Q408" s="54"/>
      <c r="R408" s="253" t="s">
        <v>5847</v>
      </c>
      <c r="S408" s="253" t="s">
        <v>2308</v>
      </c>
      <c r="T408" s="36">
        <f t="shared" si="7"/>
        <v>300</v>
      </c>
      <c r="U408" s="11">
        <v>0</v>
      </c>
      <c r="V408" s="221" t="s">
        <v>7157</v>
      </c>
      <c r="X408" s="213">
        <v>3</v>
      </c>
    </row>
    <row r="409" spans="1:24" x14ac:dyDescent="0.15">
      <c r="A409" s="35" t="s">
        <v>504</v>
      </c>
      <c r="B409" s="252" t="str">
        <f>HYPERLINK("http://phosphatome.net/3.0/database/gene/uid/CeleP101", "CeleP101")</f>
        <v>CeleP101</v>
      </c>
      <c r="C409" s="44" t="s">
        <v>456</v>
      </c>
      <c r="D409" s="48" t="s">
        <v>2574</v>
      </c>
      <c r="E409" s="36" t="s">
        <v>2574</v>
      </c>
      <c r="F409" s="36" t="s">
        <v>288</v>
      </c>
      <c r="G409" s="262" t="s">
        <v>4431</v>
      </c>
      <c r="H409" s="46" t="s">
        <v>505</v>
      </c>
      <c r="I409" s="36">
        <v>543</v>
      </c>
      <c r="J409" s="36" t="s">
        <v>14742</v>
      </c>
      <c r="K409" s="37">
        <v>177592</v>
      </c>
      <c r="L409" s="50" t="s">
        <v>3258</v>
      </c>
      <c r="M409" s="37" t="s">
        <v>4110</v>
      </c>
      <c r="N409" s="37"/>
      <c r="O409" s="37"/>
      <c r="P409" s="54"/>
      <c r="Q409" s="54"/>
      <c r="R409" s="253" t="s">
        <v>5844</v>
      </c>
      <c r="S409" s="253" t="s">
        <v>2308</v>
      </c>
      <c r="T409" s="36">
        <f t="shared" si="7"/>
        <v>300</v>
      </c>
      <c r="U409" s="11">
        <v>0</v>
      </c>
      <c r="V409" s="221" t="s">
        <v>7157</v>
      </c>
      <c r="X409" s="213">
        <v>3</v>
      </c>
    </row>
    <row r="410" spans="1:24" x14ac:dyDescent="0.15">
      <c r="A410" s="35" t="s">
        <v>502</v>
      </c>
      <c r="B410" s="252" t="str">
        <f>HYPERLINK("http://phosphatome.net/3.0/database/gene/uid/CeleP196", "CeleP196")</f>
        <v>CeleP196</v>
      </c>
      <c r="C410" s="44" t="s">
        <v>456</v>
      </c>
      <c r="D410" s="48" t="s">
        <v>2574</v>
      </c>
      <c r="E410" s="36" t="s">
        <v>2574</v>
      </c>
      <c r="F410" s="36" t="s">
        <v>288</v>
      </c>
      <c r="G410" s="262" t="s">
        <v>4431</v>
      </c>
      <c r="H410" s="46" t="s">
        <v>503</v>
      </c>
      <c r="I410" s="36">
        <v>122</v>
      </c>
      <c r="J410" s="36" t="s">
        <v>14742</v>
      </c>
      <c r="K410" s="37">
        <v>189071</v>
      </c>
      <c r="L410" s="50" t="s">
        <v>425</v>
      </c>
      <c r="M410" s="37" t="s">
        <v>4110</v>
      </c>
      <c r="N410" s="37"/>
      <c r="O410" s="37"/>
      <c r="P410" s="54"/>
      <c r="Q410" s="54"/>
      <c r="R410" s="253" t="s">
        <v>5882</v>
      </c>
      <c r="S410" s="253" t="s">
        <v>2308</v>
      </c>
      <c r="T410" s="36">
        <f t="shared" si="7"/>
        <v>81</v>
      </c>
      <c r="U410" s="11">
        <v>0</v>
      </c>
      <c r="V410" s="221" t="s">
        <v>7157</v>
      </c>
      <c r="X410" s="213">
        <v>3</v>
      </c>
    </row>
    <row r="411" spans="1:24" x14ac:dyDescent="0.15">
      <c r="A411" s="35" t="s">
        <v>2014</v>
      </c>
      <c r="B411" s="252" t="str">
        <f>HYPERLINK("http://phosphatome.net/3.0/database/gene/uid/CeleP241", "CeleP241")</f>
        <v>CeleP241</v>
      </c>
      <c r="C411" s="44" t="s">
        <v>456</v>
      </c>
      <c r="D411" s="48" t="s">
        <v>2574</v>
      </c>
      <c r="E411" s="36" t="s">
        <v>2574</v>
      </c>
      <c r="F411" s="36" t="s">
        <v>288</v>
      </c>
      <c r="G411" s="262" t="s">
        <v>4431</v>
      </c>
      <c r="H411" s="46" t="s">
        <v>2015</v>
      </c>
      <c r="I411" s="36">
        <v>224</v>
      </c>
      <c r="J411" s="36" t="s">
        <v>14743</v>
      </c>
      <c r="K411" s="37">
        <v>3565657</v>
      </c>
      <c r="L411" s="50" t="s">
        <v>425</v>
      </c>
      <c r="M411" s="37" t="s">
        <v>4110</v>
      </c>
      <c r="N411" s="37"/>
      <c r="O411" s="37"/>
      <c r="P411" s="54"/>
      <c r="Q411" s="54"/>
      <c r="R411" s="253" t="s">
        <v>5803</v>
      </c>
      <c r="S411" s="253" t="s">
        <v>2308</v>
      </c>
      <c r="T411" s="36">
        <f t="shared" si="7"/>
        <v>183</v>
      </c>
      <c r="U411" s="11">
        <v>0</v>
      </c>
      <c r="V411" s="221" t="s">
        <v>7157</v>
      </c>
      <c r="X411" s="213">
        <v>3</v>
      </c>
    </row>
    <row r="412" spans="1:24" x14ac:dyDescent="0.15">
      <c r="A412" s="35" t="s">
        <v>506</v>
      </c>
      <c r="B412" s="252" t="str">
        <f>HYPERLINK("http://phosphatome.net/3.0/database/gene/uid/CeleP089", "CeleP089")</f>
        <v>CeleP089</v>
      </c>
      <c r="C412" s="44" t="s">
        <v>456</v>
      </c>
      <c r="D412" s="48" t="s">
        <v>2574</v>
      </c>
      <c r="E412" s="36" t="s">
        <v>2574</v>
      </c>
      <c r="F412" s="36" t="s">
        <v>288</v>
      </c>
      <c r="G412" s="262" t="s">
        <v>4432</v>
      </c>
      <c r="H412" s="46" t="s">
        <v>507</v>
      </c>
      <c r="I412" s="36">
        <v>363</v>
      </c>
      <c r="J412" s="36" t="s">
        <v>14742</v>
      </c>
      <c r="K412" s="37">
        <v>171984</v>
      </c>
      <c r="L412" s="50" t="s">
        <v>425</v>
      </c>
      <c r="M412" s="37" t="s">
        <v>4110</v>
      </c>
      <c r="N412" s="37"/>
      <c r="O412" s="37"/>
      <c r="P412" s="54"/>
      <c r="Q412" s="54"/>
      <c r="R412" s="253" t="s">
        <v>5885</v>
      </c>
      <c r="S412" s="253" t="s">
        <v>2308</v>
      </c>
      <c r="T412" s="36">
        <f t="shared" si="7"/>
        <v>278</v>
      </c>
      <c r="U412" s="11">
        <v>0</v>
      </c>
      <c r="V412" s="221" t="s">
        <v>7157</v>
      </c>
      <c r="X412" s="213">
        <v>3</v>
      </c>
    </row>
    <row r="413" spans="1:24" x14ac:dyDescent="0.15">
      <c r="A413" s="35" t="s">
        <v>2016</v>
      </c>
      <c r="B413" s="252" t="str">
        <f>HYPERLINK("http://phosphatome.net/3.0/database/gene/uid/CeleP090", "CeleP090")</f>
        <v>CeleP090</v>
      </c>
      <c r="C413" s="44" t="s">
        <v>456</v>
      </c>
      <c r="D413" s="48" t="s">
        <v>2574</v>
      </c>
      <c r="E413" s="36" t="s">
        <v>2574</v>
      </c>
      <c r="F413" s="36" t="s">
        <v>288</v>
      </c>
      <c r="G413" s="262" t="s">
        <v>4432</v>
      </c>
      <c r="H413" s="46" t="s">
        <v>2017</v>
      </c>
      <c r="I413" s="36">
        <v>130</v>
      </c>
      <c r="J413" s="36" t="s">
        <v>14743</v>
      </c>
      <c r="K413" s="37">
        <v>185885</v>
      </c>
      <c r="L413" s="50" t="s">
        <v>425</v>
      </c>
      <c r="M413" s="37" t="s">
        <v>4110</v>
      </c>
      <c r="N413" s="37"/>
      <c r="O413" s="37"/>
      <c r="P413" s="54"/>
      <c r="Q413" s="54"/>
      <c r="R413" s="253" t="s">
        <v>5763</v>
      </c>
      <c r="S413" s="253" t="s">
        <v>2308</v>
      </c>
      <c r="T413" s="36">
        <f t="shared" si="7"/>
        <v>81</v>
      </c>
      <c r="U413" s="11">
        <v>0</v>
      </c>
      <c r="V413" s="221" t="s">
        <v>7157</v>
      </c>
      <c r="X413" s="213">
        <v>3</v>
      </c>
    </row>
    <row r="414" spans="1:24" x14ac:dyDescent="0.15">
      <c r="A414" s="35" t="s">
        <v>2018</v>
      </c>
      <c r="B414" s="252" t="str">
        <f>HYPERLINK("http://phosphatome.net/3.0/database/gene/uid/CeleP091", "CeleP091")</f>
        <v>CeleP091</v>
      </c>
      <c r="C414" s="44" t="s">
        <v>456</v>
      </c>
      <c r="D414" s="48" t="s">
        <v>2574</v>
      </c>
      <c r="E414" s="36" t="s">
        <v>2574</v>
      </c>
      <c r="F414" s="36" t="s">
        <v>288</v>
      </c>
      <c r="G414" s="262" t="s">
        <v>4432</v>
      </c>
      <c r="H414" s="46" t="s">
        <v>2019</v>
      </c>
      <c r="I414" s="36">
        <v>312</v>
      </c>
      <c r="J414" s="36" t="s">
        <v>14743</v>
      </c>
      <c r="K414" s="37">
        <v>171982</v>
      </c>
      <c r="L414" s="50" t="s">
        <v>425</v>
      </c>
      <c r="M414" s="37" t="s">
        <v>4110</v>
      </c>
      <c r="N414" s="37"/>
      <c r="O414" s="37"/>
      <c r="P414" s="54"/>
      <c r="Q414" s="54"/>
      <c r="R414" s="253" t="s">
        <v>5923</v>
      </c>
      <c r="S414" s="253" t="s">
        <v>2308</v>
      </c>
      <c r="T414" s="36">
        <f t="shared" si="7"/>
        <v>274</v>
      </c>
      <c r="U414" s="11">
        <v>0</v>
      </c>
      <c r="V414" s="221" t="s">
        <v>7157</v>
      </c>
      <c r="X414" s="213">
        <v>3</v>
      </c>
    </row>
    <row r="415" spans="1:24" x14ac:dyDescent="0.15">
      <c r="A415" s="35" t="s">
        <v>508</v>
      </c>
      <c r="B415" s="252" t="str">
        <f>HYPERLINK("http://phosphatome.net/3.0/database/gene/uid/CeleP092", "CeleP092")</f>
        <v>CeleP092</v>
      </c>
      <c r="C415" s="44" t="s">
        <v>456</v>
      </c>
      <c r="D415" s="48" t="s">
        <v>2574</v>
      </c>
      <c r="E415" s="36" t="s">
        <v>2574</v>
      </c>
      <c r="F415" s="36" t="s">
        <v>288</v>
      </c>
      <c r="G415" s="262" t="s">
        <v>4432</v>
      </c>
      <c r="H415" s="46" t="s">
        <v>509</v>
      </c>
      <c r="I415" s="36">
        <v>374</v>
      </c>
      <c r="J415" s="36" t="s">
        <v>14742</v>
      </c>
      <c r="K415" s="37">
        <v>171983</v>
      </c>
      <c r="L415" s="50" t="s">
        <v>425</v>
      </c>
      <c r="M415" s="37" t="s">
        <v>4110</v>
      </c>
      <c r="N415" s="37"/>
      <c r="O415" s="37"/>
      <c r="P415" s="54"/>
      <c r="Q415" s="54"/>
      <c r="R415" s="253" t="s">
        <v>5958</v>
      </c>
      <c r="S415" s="253" t="s">
        <v>2308</v>
      </c>
      <c r="T415" s="36">
        <f t="shared" si="7"/>
        <v>282</v>
      </c>
      <c r="U415" s="11">
        <v>0</v>
      </c>
      <c r="V415" s="221" t="s">
        <v>7157</v>
      </c>
      <c r="X415" s="213">
        <v>3</v>
      </c>
    </row>
    <row r="416" spans="1:24" x14ac:dyDescent="0.15">
      <c r="A416" s="35" t="s">
        <v>510</v>
      </c>
      <c r="B416" s="252" t="str">
        <f>HYPERLINK("http://phosphatome.net/3.0/database/gene/uid/CeleP097", "CeleP097")</f>
        <v>CeleP097</v>
      </c>
      <c r="C416" s="44" t="s">
        <v>456</v>
      </c>
      <c r="D416" s="48" t="s">
        <v>2574</v>
      </c>
      <c r="E416" s="36" t="s">
        <v>2574</v>
      </c>
      <c r="F416" s="36" t="s">
        <v>288</v>
      </c>
      <c r="G416" s="262" t="s">
        <v>4433</v>
      </c>
      <c r="H416" s="46" t="s">
        <v>511</v>
      </c>
      <c r="I416" s="36">
        <v>1217</v>
      </c>
      <c r="J416" s="36" t="s">
        <v>14742</v>
      </c>
      <c r="K416" s="37">
        <v>176727</v>
      </c>
      <c r="L416" s="50" t="s">
        <v>425</v>
      </c>
      <c r="M416" s="37" t="s">
        <v>4110</v>
      </c>
      <c r="N416" s="37" t="s">
        <v>5618</v>
      </c>
      <c r="O416" s="37"/>
      <c r="P416" s="54"/>
      <c r="Q416" s="54"/>
      <c r="R416" s="253" t="s">
        <v>5838</v>
      </c>
      <c r="S416" s="253" t="s">
        <v>2308</v>
      </c>
      <c r="T416" s="36">
        <f t="shared" si="7"/>
        <v>268</v>
      </c>
      <c r="U416" s="11">
        <v>0</v>
      </c>
      <c r="V416" s="221" t="s">
        <v>7156</v>
      </c>
      <c r="X416" s="213">
        <v>3</v>
      </c>
    </row>
    <row r="417" spans="1:24" x14ac:dyDescent="0.15">
      <c r="A417" s="35" t="s">
        <v>512</v>
      </c>
      <c r="B417" s="252" t="str">
        <f>HYPERLINK("http://phosphatome.net/3.0/database/gene/uid/CeleP109", "CeleP109")</f>
        <v>CeleP109</v>
      </c>
      <c r="C417" s="44" t="s">
        <v>456</v>
      </c>
      <c r="D417" s="48" t="s">
        <v>2574</v>
      </c>
      <c r="E417" s="36" t="s">
        <v>2574</v>
      </c>
      <c r="F417" s="36" t="s">
        <v>288</v>
      </c>
      <c r="G417" s="262" t="s">
        <v>4433</v>
      </c>
      <c r="H417" s="46" t="s">
        <v>513</v>
      </c>
      <c r="I417" s="36">
        <v>1138</v>
      </c>
      <c r="J417" s="36" t="s">
        <v>14742</v>
      </c>
      <c r="K417" s="37">
        <v>175411</v>
      </c>
      <c r="L417" s="50" t="s">
        <v>425</v>
      </c>
      <c r="M417" s="37" t="s">
        <v>4115</v>
      </c>
      <c r="N417" s="37" t="s">
        <v>5618</v>
      </c>
      <c r="O417" s="37"/>
      <c r="P417" s="54"/>
      <c r="Q417" s="54"/>
      <c r="R417" s="253" t="s">
        <v>5777</v>
      </c>
      <c r="S417" s="253" t="s">
        <v>2308</v>
      </c>
      <c r="T417" s="36">
        <f t="shared" si="7"/>
        <v>289</v>
      </c>
      <c r="U417" s="11">
        <v>0</v>
      </c>
      <c r="V417" s="221" t="s">
        <v>7156</v>
      </c>
      <c r="X417" s="213">
        <v>3</v>
      </c>
    </row>
    <row r="418" spans="1:24" x14ac:dyDescent="0.15">
      <c r="A418" s="35" t="s">
        <v>514</v>
      </c>
      <c r="B418" s="252" t="str">
        <f>HYPERLINK("http://phosphatome.net/3.0/database/gene/uid/CeleP185", "CeleP185")</f>
        <v>CeleP185</v>
      </c>
      <c r="C418" s="44" t="s">
        <v>456</v>
      </c>
      <c r="D418" s="48" t="s">
        <v>2574</v>
      </c>
      <c r="E418" s="36" t="s">
        <v>2574</v>
      </c>
      <c r="F418" s="36" t="s">
        <v>288</v>
      </c>
      <c r="G418" s="262" t="s">
        <v>4433</v>
      </c>
      <c r="H418" s="46" t="s">
        <v>515</v>
      </c>
      <c r="I418" s="36">
        <v>302</v>
      </c>
      <c r="J418" s="36" t="s">
        <v>14742</v>
      </c>
      <c r="K418" s="37">
        <v>188628</v>
      </c>
      <c r="L418" s="50" t="s">
        <v>425</v>
      </c>
      <c r="M418" s="37" t="s">
        <v>4110</v>
      </c>
      <c r="N418" s="37" t="s">
        <v>5618</v>
      </c>
      <c r="O418" s="37"/>
      <c r="P418" s="54"/>
      <c r="Q418" s="54"/>
      <c r="R418" s="253" t="s">
        <v>5975</v>
      </c>
      <c r="S418" s="253" t="s">
        <v>2308</v>
      </c>
      <c r="T418" s="36">
        <f t="shared" si="7"/>
        <v>213</v>
      </c>
      <c r="U418" s="11">
        <v>0</v>
      </c>
      <c r="V418" s="221" t="s">
        <v>7156</v>
      </c>
      <c r="X418" s="213">
        <v>3</v>
      </c>
    </row>
    <row r="419" spans="1:24" x14ac:dyDescent="0.15">
      <c r="A419" s="35" t="s">
        <v>516</v>
      </c>
      <c r="B419" s="252" t="str">
        <f>HYPERLINK("http://phosphatome.net/3.0/database/gene/uid/CeleP199", "CeleP199")</f>
        <v>CeleP199</v>
      </c>
      <c r="C419" s="44" t="s">
        <v>456</v>
      </c>
      <c r="D419" s="48" t="s">
        <v>2574</v>
      </c>
      <c r="E419" s="36" t="s">
        <v>2574</v>
      </c>
      <c r="F419" s="36" t="s">
        <v>288</v>
      </c>
      <c r="G419" s="262" t="s">
        <v>4433</v>
      </c>
      <c r="H419" s="46" t="s">
        <v>517</v>
      </c>
      <c r="I419" s="36">
        <v>1371</v>
      </c>
      <c r="J419" s="36" t="s">
        <v>14742</v>
      </c>
      <c r="K419" s="37">
        <v>171780</v>
      </c>
      <c r="L419" s="50" t="s">
        <v>425</v>
      </c>
      <c r="M419" s="37" t="s">
        <v>14775</v>
      </c>
      <c r="N419" s="37" t="s">
        <v>5618</v>
      </c>
      <c r="O419" s="37"/>
      <c r="P419" s="54"/>
      <c r="Q419" s="54"/>
      <c r="R419" s="253" t="s">
        <v>5953</v>
      </c>
      <c r="S419" s="253" t="s">
        <v>2308</v>
      </c>
      <c r="T419" s="36">
        <f t="shared" si="7"/>
        <v>304</v>
      </c>
      <c r="U419" s="11">
        <v>0</v>
      </c>
      <c r="V419" s="221" t="s">
        <v>7156</v>
      </c>
      <c r="X419" s="213">
        <v>3</v>
      </c>
    </row>
    <row r="420" spans="1:24" x14ac:dyDescent="0.15">
      <c r="A420" s="35" t="s">
        <v>518</v>
      </c>
      <c r="B420" s="252" t="str">
        <f>HYPERLINK("http://phosphatome.net/3.0/database/gene/uid/CeleP008", "CeleP008")</f>
        <v>CeleP008</v>
      </c>
      <c r="C420" s="44" t="s">
        <v>456</v>
      </c>
      <c r="D420" s="48" t="s">
        <v>2574</v>
      </c>
      <c r="E420" s="36" t="s">
        <v>2574</v>
      </c>
      <c r="F420" s="36" t="s">
        <v>288</v>
      </c>
      <c r="G420" s="262" t="s">
        <v>4434</v>
      </c>
      <c r="H420" s="46" t="s">
        <v>519</v>
      </c>
      <c r="I420" s="36">
        <v>564</v>
      </c>
      <c r="J420" s="36" t="s">
        <v>14742</v>
      </c>
      <c r="K420" s="37">
        <v>181834</v>
      </c>
      <c r="L420" s="50" t="s">
        <v>425</v>
      </c>
      <c r="M420" s="37" t="s">
        <v>4110</v>
      </c>
      <c r="N420" s="37"/>
      <c r="O420" s="37"/>
      <c r="P420" s="54"/>
      <c r="Q420" s="54"/>
      <c r="R420" s="253" t="s">
        <v>5813</v>
      </c>
      <c r="S420" s="253" t="s">
        <v>2308</v>
      </c>
      <c r="T420" s="36">
        <f t="shared" si="7"/>
        <v>268</v>
      </c>
      <c r="U420" s="11">
        <v>0</v>
      </c>
      <c r="V420" s="221" t="s">
        <v>7157</v>
      </c>
      <c r="X420" s="213">
        <v>3</v>
      </c>
    </row>
    <row r="421" spans="1:24" x14ac:dyDescent="0.15">
      <c r="A421" s="35" t="s">
        <v>520</v>
      </c>
      <c r="B421" s="252" t="str">
        <f>HYPERLINK("http://phosphatome.net/3.0/database/gene/uid/CeleP173", "CeleP173")</f>
        <v>CeleP173</v>
      </c>
      <c r="C421" s="44" t="s">
        <v>456</v>
      </c>
      <c r="D421" s="48" t="s">
        <v>2574</v>
      </c>
      <c r="E421" s="36" t="s">
        <v>2574</v>
      </c>
      <c r="F421" s="36" t="s">
        <v>288</v>
      </c>
      <c r="G421" s="262" t="s">
        <v>4434</v>
      </c>
      <c r="H421" s="46" t="s">
        <v>521</v>
      </c>
      <c r="I421" s="36">
        <v>1161</v>
      </c>
      <c r="J421" s="36" t="s">
        <v>14742</v>
      </c>
      <c r="K421" s="37">
        <v>175405</v>
      </c>
      <c r="L421" s="50" t="s">
        <v>425</v>
      </c>
      <c r="M421" s="37" t="s">
        <v>4110</v>
      </c>
      <c r="N421" s="37"/>
      <c r="O421" s="37"/>
      <c r="P421" s="54"/>
      <c r="Q421" s="54"/>
      <c r="R421" s="253" t="s">
        <v>5971</v>
      </c>
      <c r="S421" s="253" t="s">
        <v>2308</v>
      </c>
      <c r="T421" s="36">
        <f t="shared" si="7"/>
        <v>276</v>
      </c>
      <c r="U421" s="11">
        <v>0</v>
      </c>
      <c r="V421" s="221" t="s">
        <v>7157</v>
      </c>
      <c r="X421" s="213">
        <v>3</v>
      </c>
    </row>
    <row r="422" spans="1:24" x14ac:dyDescent="0.15">
      <c r="A422" s="35" t="s">
        <v>522</v>
      </c>
      <c r="B422" s="252" t="str">
        <f>HYPERLINK("http://phosphatome.net/3.0/database/gene/uid/CeleP234", "CeleP234")</f>
        <v>CeleP234</v>
      </c>
      <c r="C422" s="44" t="s">
        <v>456</v>
      </c>
      <c r="D422" s="48" t="s">
        <v>2574</v>
      </c>
      <c r="E422" s="36" t="s">
        <v>2574</v>
      </c>
      <c r="F422" s="36" t="s">
        <v>288</v>
      </c>
      <c r="G422" s="262" t="s">
        <v>4434</v>
      </c>
      <c r="H422" s="46" t="s">
        <v>523</v>
      </c>
      <c r="I422" s="36">
        <v>483</v>
      </c>
      <c r="J422" s="36" t="s">
        <v>14742</v>
      </c>
      <c r="K422" s="37">
        <v>191295</v>
      </c>
      <c r="L422" s="50" t="s">
        <v>425</v>
      </c>
      <c r="M422" s="37" t="s">
        <v>4110</v>
      </c>
      <c r="N422" s="37"/>
      <c r="O422" s="37"/>
      <c r="P422" s="54"/>
      <c r="Q422" s="54"/>
      <c r="R422" s="253" t="s">
        <v>5850</v>
      </c>
      <c r="S422" s="253" t="s">
        <v>2308</v>
      </c>
      <c r="T422" s="36">
        <f t="shared" si="7"/>
        <v>271</v>
      </c>
      <c r="U422" s="11">
        <v>0</v>
      </c>
      <c r="V422" s="221" t="s">
        <v>7157</v>
      </c>
      <c r="X422" s="213">
        <v>3</v>
      </c>
    </row>
    <row r="423" spans="1:24" x14ac:dyDescent="0.15">
      <c r="A423" s="35" t="s">
        <v>610</v>
      </c>
      <c r="B423" s="252" t="str">
        <f>HYPERLINK("http://phosphatome.net/3.0/database/gene/uid/CeleP077", "CeleP077")</f>
        <v>CeleP077</v>
      </c>
      <c r="C423" s="44" t="s">
        <v>456</v>
      </c>
      <c r="D423" s="48" t="s">
        <v>2574</v>
      </c>
      <c r="E423" s="36" t="s">
        <v>2574</v>
      </c>
      <c r="F423" s="36" t="s">
        <v>288</v>
      </c>
      <c r="G423" s="262" t="s">
        <v>4435</v>
      </c>
      <c r="H423" s="46" t="s">
        <v>611</v>
      </c>
      <c r="I423" s="36">
        <v>532</v>
      </c>
      <c r="J423" s="36" t="s">
        <v>14742</v>
      </c>
      <c r="K423" s="37">
        <v>185379</v>
      </c>
      <c r="L423" s="50" t="s">
        <v>425</v>
      </c>
      <c r="M423" s="37" t="s">
        <v>4110</v>
      </c>
      <c r="N423" s="37"/>
      <c r="O423" s="37"/>
      <c r="P423" s="54"/>
      <c r="Q423" s="54"/>
      <c r="R423" s="253" t="s">
        <v>5911</v>
      </c>
      <c r="S423" s="253" t="s">
        <v>2308</v>
      </c>
      <c r="T423" s="36">
        <f t="shared" si="7"/>
        <v>272</v>
      </c>
      <c r="U423" s="11">
        <v>0</v>
      </c>
      <c r="V423" s="221" t="s">
        <v>7157</v>
      </c>
      <c r="X423" s="213">
        <v>3</v>
      </c>
    </row>
    <row r="424" spans="1:24" x14ac:dyDescent="0.15">
      <c r="A424" s="35" t="s">
        <v>616</v>
      </c>
      <c r="B424" s="252" t="str">
        <f>HYPERLINK("http://phosphatome.net/3.0/database/gene/uid/CeleP186", "CeleP186")</f>
        <v>CeleP186</v>
      </c>
      <c r="C424" s="44" t="s">
        <v>456</v>
      </c>
      <c r="D424" s="48" t="s">
        <v>2574</v>
      </c>
      <c r="E424" s="36" t="s">
        <v>2574</v>
      </c>
      <c r="F424" s="36" t="s">
        <v>288</v>
      </c>
      <c r="G424" s="262" t="s">
        <v>4435</v>
      </c>
      <c r="H424" s="46" t="s">
        <v>617</v>
      </c>
      <c r="I424" s="36">
        <v>591</v>
      </c>
      <c r="J424" s="36" t="s">
        <v>14742</v>
      </c>
      <c r="K424" s="37">
        <v>172571</v>
      </c>
      <c r="L424" s="50" t="s">
        <v>425</v>
      </c>
      <c r="M424" s="37" t="s">
        <v>4110</v>
      </c>
      <c r="N424" s="37"/>
      <c r="O424" s="37"/>
      <c r="P424" s="54"/>
      <c r="Q424" s="54"/>
      <c r="R424" s="253" t="s">
        <v>5808</v>
      </c>
      <c r="S424" s="253" t="s">
        <v>2308</v>
      </c>
      <c r="T424" s="36">
        <f t="shared" si="7"/>
        <v>273</v>
      </c>
      <c r="U424" s="11">
        <v>0</v>
      </c>
      <c r="V424" s="221" t="s">
        <v>7157</v>
      </c>
      <c r="X424" s="213">
        <v>3</v>
      </c>
    </row>
    <row r="425" spans="1:24" x14ac:dyDescent="0.15">
      <c r="A425" s="35" t="s">
        <v>1170</v>
      </c>
      <c r="B425" s="252" t="str">
        <f>HYPERLINK("http://phosphatome.net/3.0/database/gene/uid/DmelP036", "DmelP036")</f>
        <v>DmelP036</v>
      </c>
      <c r="C425" s="44" t="s">
        <v>2503</v>
      </c>
      <c r="D425" s="48" t="s">
        <v>2574</v>
      </c>
      <c r="E425" s="36" t="s">
        <v>2574</v>
      </c>
      <c r="F425" s="36" t="s">
        <v>288</v>
      </c>
      <c r="G425" s="261" t="s">
        <v>1170</v>
      </c>
      <c r="H425" s="46" t="s">
        <v>1171</v>
      </c>
      <c r="I425" s="36">
        <v>1429</v>
      </c>
      <c r="J425" s="36" t="s">
        <v>14742</v>
      </c>
      <c r="K425" s="37">
        <v>41401</v>
      </c>
      <c r="L425" s="49" t="s">
        <v>425</v>
      </c>
      <c r="M425" s="37" t="s">
        <v>14772</v>
      </c>
      <c r="N425" s="37"/>
      <c r="O425" s="37"/>
      <c r="P425" s="54"/>
      <c r="Q425" s="54"/>
      <c r="R425" s="11" t="s">
        <v>5982</v>
      </c>
      <c r="S425" s="11" t="s">
        <v>2308</v>
      </c>
      <c r="T425" s="36">
        <f t="shared" si="7"/>
        <v>316</v>
      </c>
      <c r="U425" s="11">
        <v>0</v>
      </c>
      <c r="V425" s="11" t="s">
        <v>7156</v>
      </c>
      <c r="X425" s="213">
        <v>3</v>
      </c>
    </row>
    <row r="426" spans="1:24" x14ac:dyDescent="0.15">
      <c r="A426" s="35" t="s">
        <v>584</v>
      </c>
      <c r="B426" s="252" t="str">
        <f>HYPERLINK("http://phosphatome.net/3.0/database/gene/uid/CeleP050", "CeleP050")</f>
        <v>CeleP050</v>
      </c>
      <c r="C426" s="44" t="s">
        <v>456</v>
      </c>
      <c r="D426" s="48" t="s">
        <v>2574</v>
      </c>
      <c r="E426" s="36" t="s">
        <v>2574</v>
      </c>
      <c r="F426" s="36" t="s">
        <v>288</v>
      </c>
      <c r="G426" s="261" t="s">
        <v>357</v>
      </c>
      <c r="H426" s="46" t="s">
        <v>585</v>
      </c>
      <c r="I426" s="36">
        <v>405</v>
      </c>
      <c r="J426" s="36" t="s">
        <v>14742</v>
      </c>
      <c r="K426" s="37">
        <v>184324</v>
      </c>
      <c r="L426" s="49" t="s">
        <v>3258</v>
      </c>
      <c r="M426" s="37" t="s">
        <v>4110</v>
      </c>
      <c r="N426" s="37"/>
      <c r="O426" s="37"/>
      <c r="P426" s="54"/>
      <c r="Q426" s="54"/>
      <c r="R426" s="253" t="s">
        <v>5933</v>
      </c>
      <c r="S426" s="253" t="s">
        <v>2308</v>
      </c>
      <c r="T426" s="36">
        <f t="shared" si="7"/>
        <v>293</v>
      </c>
      <c r="U426" s="11">
        <v>0</v>
      </c>
      <c r="V426" s="221" t="s">
        <v>7157</v>
      </c>
      <c r="X426" s="213">
        <v>3</v>
      </c>
    </row>
    <row r="427" spans="1:24" x14ac:dyDescent="0.15">
      <c r="A427" s="35" t="s">
        <v>586</v>
      </c>
      <c r="B427" s="252" t="str">
        <f>HYPERLINK("http://phosphatome.net/3.0/database/gene/uid/CeleP179", "CeleP179")</f>
        <v>CeleP179</v>
      </c>
      <c r="C427" s="44" t="s">
        <v>456</v>
      </c>
      <c r="D427" s="48" t="s">
        <v>2574</v>
      </c>
      <c r="E427" s="36" t="s">
        <v>2574</v>
      </c>
      <c r="F427" s="36" t="s">
        <v>288</v>
      </c>
      <c r="G427" s="261" t="s">
        <v>357</v>
      </c>
      <c r="H427" s="46" t="s">
        <v>587</v>
      </c>
      <c r="I427" s="36">
        <v>345</v>
      </c>
      <c r="J427" s="36" t="s">
        <v>14742</v>
      </c>
      <c r="K427" s="37">
        <v>189901</v>
      </c>
      <c r="L427" s="49" t="s">
        <v>425</v>
      </c>
      <c r="M427" s="37" t="s">
        <v>4110</v>
      </c>
      <c r="N427" s="37"/>
      <c r="O427" s="37"/>
      <c r="P427" s="54"/>
      <c r="Q427" s="54"/>
      <c r="R427" s="253" t="s">
        <v>5837</v>
      </c>
      <c r="S427" s="253" t="s">
        <v>2308</v>
      </c>
      <c r="T427" s="36">
        <f t="shared" si="7"/>
        <v>277</v>
      </c>
      <c r="U427" s="11">
        <v>0</v>
      </c>
      <c r="V427" s="221" t="s">
        <v>7157</v>
      </c>
      <c r="X427" s="213">
        <v>3</v>
      </c>
    </row>
    <row r="428" spans="1:24" x14ac:dyDescent="0.15">
      <c r="A428" s="35" t="s">
        <v>588</v>
      </c>
      <c r="B428" s="252" t="str">
        <f>HYPERLINK("http://phosphatome.net/3.0/database/gene/uid/CeleP051", "CeleP051")</f>
        <v>CeleP051</v>
      </c>
      <c r="C428" s="44" t="s">
        <v>456</v>
      </c>
      <c r="D428" s="48" t="s">
        <v>2574</v>
      </c>
      <c r="E428" s="36" t="s">
        <v>2574</v>
      </c>
      <c r="F428" s="36" t="s">
        <v>288</v>
      </c>
      <c r="G428" s="261" t="s">
        <v>358</v>
      </c>
      <c r="H428" s="46" t="s">
        <v>589</v>
      </c>
      <c r="I428" s="36">
        <v>555</v>
      </c>
      <c r="J428" s="36" t="s">
        <v>14742</v>
      </c>
      <c r="K428" s="37">
        <v>174677</v>
      </c>
      <c r="L428" s="49" t="s">
        <v>425</v>
      </c>
      <c r="M428" s="37" t="s">
        <v>4110</v>
      </c>
      <c r="O428" s="37"/>
      <c r="P428" s="54"/>
      <c r="Q428" s="54"/>
      <c r="R428" s="253" t="s">
        <v>5877</v>
      </c>
      <c r="S428" s="253" t="s">
        <v>2308</v>
      </c>
      <c r="T428" s="36">
        <f t="shared" si="7"/>
        <v>318</v>
      </c>
      <c r="U428" s="11">
        <v>0</v>
      </c>
      <c r="V428" s="221" t="s">
        <v>7157</v>
      </c>
      <c r="X428" s="213">
        <v>3</v>
      </c>
    </row>
    <row r="429" spans="1:24" x14ac:dyDescent="0.15">
      <c r="A429" s="35" t="s">
        <v>590</v>
      </c>
      <c r="B429" s="252" t="str">
        <f>HYPERLINK("http://phosphatome.net/3.0/database/gene/uid/CeleP052", "CeleP052")</f>
        <v>CeleP052</v>
      </c>
      <c r="C429" s="44" t="s">
        <v>456</v>
      </c>
      <c r="D429" s="48" t="s">
        <v>2574</v>
      </c>
      <c r="E429" s="36" t="s">
        <v>2574</v>
      </c>
      <c r="F429" s="36" t="s">
        <v>288</v>
      </c>
      <c r="G429" s="261" t="s">
        <v>358</v>
      </c>
      <c r="H429" s="46" t="s">
        <v>591</v>
      </c>
      <c r="I429" s="36">
        <v>753</v>
      </c>
      <c r="J429" s="36" t="s">
        <v>14742</v>
      </c>
      <c r="K429" s="37">
        <v>171980</v>
      </c>
      <c r="L429" s="49" t="s">
        <v>425</v>
      </c>
      <c r="M429" s="37" t="s">
        <v>4110</v>
      </c>
      <c r="N429" s="37"/>
      <c r="O429" s="37"/>
      <c r="P429" s="54"/>
      <c r="Q429" s="54"/>
      <c r="R429" s="253" t="s">
        <v>5809</v>
      </c>
      <c r="S429" s="253" t="s">
        <v>2308</v>
      </c>
      <c r="T429" s="36">
        <f t="shared" si="7"/>
        <v>272</v>
      </c>
      <c r="U429" s="11">
        <v>0</v>
      </c>
      <c r="V429" s="221" t="s">
        <v>7157</v>
      </c>
      <c r="X429" s="213">
        <v>3</v>
      </c>
    </row>
    <row r="430" spans="1:24" x14ac:dyDescent="0.15">
      <c r="A430" s="35" t="s">
        <v>592</v>
      </c>
      <c r="B430" s="252" t="str">
        <f>HYPERLINK("http://phosphatome.net/3.0/database/gene/uid/CeleP053", "CeleP053")</f>
        <v>CeleP053</v>
      </c>
      <c r="C430" s="44" t="s">
        <v>456</v>
      </c>
      <c r="D430" s="48" t="s">
        <v>2574</v>
      </c>
      <c r="E430" s="36" t="s">
        <v>2574</v>
      </c>
      <c r="F430" s="36" t="s">
        <v>288</v>
      </c>
      <c r="G430" s="261" t="s">
        <v>358</v>
      </c>
      <c r="H430" s="46" t="s">
        <v>593</v>
      </c>
      <c r="I430" s="36">
        <v>753</v>
      </c>
      <c r="J430" s="36" t="s">
        <v>14742</v>
      </c>
      <c r="K430" s="37">
        <v>172007</v>
      </c>
      <c r="L430" s="49" t="s">
        <v>425</v>
      </c>
      <c r="M430" s="37" t="s">
        <v>4110</v>
      </c>
      <c r="N430" s="37"/>
      <c r="O430" s="37"/>
      <c r="P430" s="54"/>
      <c r="Q430" s="54"/>
      <c r="R430" s="253" t="s">
        <v>5810</v>
      </c>
      <c r="S430" s="253" t="s">
        <v>2308</v>
      </c>
      <c r="T430" s="36">
        <f t="shared" si="7"/>
        <v>272</v>
      </c>
      <c r="U430" s="11">
        <v>0</v>
      </c>
      <c r="V430" s="221" t="s">
        <v>7157</v>
      </c>
      <c r="X430" s="213">
        <v>3</v>
      </c>
    </row>
    <row r="431" spans="1:24" x14ac:dyDescent="0.15">
      <c r="A431" s="35" t="s">
        <v>1718</v>
      </c>
      <c r="B431" s="252" t="str">
        <f>HYPERLINK("http://phosphatome.net/3.0/database/gene/uid/ScerP015", "ScerP015")</f>
        <v>ScerP015</v>
      </c>
      <c r="C431" s="44" t="s">
        <v>1714</v>
      </c>
      <c r="D431" s="48" t="s">
        <v>2574</v>
      </c>
      <c r="E431" s="36" t="s">
        <v>2574</v>
      </c>
      <c r="F431" s="36" t="s">
        <v>288</v>
      </c>
      <c r="G431" s="261" t="s">
        <v>2580</v>
      </c>
      <c r="H431" s="46" t="s">
        <v>1719</v>
      </c>
      <c r="I431" s="36">
        <v>335</v>
      </c>
      <c r="J431" s="36" t="s">
        <v>14742</v>
      </c>
      <c r="K431" s="37">
        <v>851368</v>
      </c>
      <c r="L431" s="49" t="s">
        <v>425</v>
      </c>
      <c r="M431" s="37" t="s">
        <v>4110</v>
      </c>
      <c r="N431" s="37"/>
      <c r="O431" s="37"/>
      <c r="P431" s="54"/>
      <c r="Q431" s="54"/>
      <c r="R431" s="253" t="s">
        <v>5969</v>
      </c>
      <c r="S431" s="253" t="s">
        <v>2308</v>
      </c>
      <c r="T431" s="36">
        <f t="shared" si="7"/>
        <v>296</v>
      </c>
      <c r="U431" s="11">
        <v>0</v>
      </c>
      <c r="V431" s="221" t="s">
        <v>7157</v>
      </c>
      <c r="X431" s="213">
        <v>3</v>
      </c>
    </row>
    <row r="432" spans="1:24" x14ac:dyDescent="0.15">
      <c r="A432" s="35" t="s">
        <v>1720</v>
      </c>
      <c r="B432" s="252" t="str">
        <f>HYPERLINK("http://phosphatome.net/3.0/database/gene/uid/ScerP070", "ScerP070")</f>
        <v>ScerP070</v>
      </c>
      <c r="C432" s="44" t="s">
        <v>1714</v>
      </c>
      <c r="D432" s="48" t="s">
        <v>2574</v>
      </c>
      <c r="E432" s="36" t="s">
        <v>2574</v>
      </c>
      <c r="F432" s="36" t="s">
        <v>288</v>
      </c>
      <c r="G432" s="261" t="s">
        <v>2581</v>
      </c>
      <c r="H432" s="46" t="s">
        <v>1721</v>
      </c>
      <c r="I432" s="36">
        <v>750</v>
      </c>
      <c r="J432" s="36" t="s">
        <v>14742</v>
      </c>
      <c r="K432" s="37">
        <v>854383</v>
      </c>
      <c r="L432" s="49" t="s">
        <v>3258</v>
      </c>
      <c r="M432" s="37" t="s">
        <v>4110</v>
      </c>
      <c r="N432" s="37"/>
      <c r="O432" s="37"/>
      <c r="P432" s="54"/>
      <c r="Q432" s="54"/>
      <c r="R432" s="253" t="s">
        <v>5871</v>
      </c>
      <c r="S432" s="253" t="s">
        <v>2308</v>
      </c>
      <c r="T432" s="36">
        <f t="shared" si="7"/>
        <v>373</v>
      </c>
      <c r="U432" s="11">
        <v>0</v>
      </c>
      <c r="V432" s="221" t="s">
        <v>7157</v>
      </c>
      <c r="X432" s="213">
        <v>3</v>
      </c>
    </row>
    <row r="433" spans="1:24" x14ac:dyDescent="0.15">
      <c r="A433" s="35" t="s">
        <v>1716</v>
      </c>
      <c r="B433" s="252" t="str">
        <f>HYPERLINK("http://phosphatome.net/3.0/database/gene/uid/ScerP023", "ScerP023")</f>
        <v>ScerP023</v>
      </c>
      <c r="C433" s="44" t="s">
        <v>1714</v>
      </c>
      <c r="D433" s="48" t="s">
        <v>2574</v>
      </c>
      <c r="E433" s="36" t="s">
        <v>2574</v>
      </c>
      <c r="F433" s="36" t="s">
        <v>288</v>
      </c>
      <c r="G433" s="261" t="s">
        <v>2581</v>
      </c>
      <c r="H433" s="46" t="s">
        <v>1717</v>
      </c>
      <c r="I433" s="36">
        <v>928</v>
      </c>
      <c r="J433" s="36" t="s">
        <v>14742</v>
      </c>
      <c r="K433" s="37">
        <v>856807</v>
      </c>
      <c r="L433" s="49" t="s">
        <v>425</v>
      </c>
      <c r="M433" s="37" t="s">
        <v>4120</v>
      </c>
      <c r="N433" s="37" t="s">
        <v>5582</v>
      </c>
      <c r="O433" s="37"/>
      <c r="P433" s="54" t="s">
        <v>5595</v>
      </c>
      <c r="Q433" s="54"/>
      <c r="R433" s="253" t="s">
        <v>5453</v>
      </c>
      <c r="S433" s="253" t="s">
        <v>2308</v>
      </c>
      <c r="T433" s="36">
        <f t="shared" si="7"/>
        <v>346</v>
      </c>
      <c r="U433" s="11">
        <v>0</v>
      </c>
      <c r="V433" s="221" t="s">
        <v>7157</v>
      </c>
      <c r="X433" s="213">
        <v>3</v>
      </c>
    </row>
    <row r="434" spans="1:24" x14ac:dyDescent="0.15">
      <c r="A434" s="35" t="s">
        <v>524</v>
      </c>
      <c r="B434" s="252" t="str">
        <f>HYPERLINK("http://phosphatome.net/3.0/database/gene/uid/CeleP112", "CeleP112")</f>
        <v>CeleP112</v>
      </c>
      <c r="C434" s="44" t="s">
        <v>456</v>
      </c>
      <c r="D434" s="48" t="s">
        <v>2574</v>
      </c>
      <c r="E434" s="36" t="s">
        <v>2574</v>
      </c>
      <c r="F434" s="36" t="s">
        <v>288</v>
      </c>
      <c r="G434" s="262" t="s">
        <v>524</v>
      </c>
      <c r="H434" s="46" t="s">
        <v>525</v>
      </c>
      <c r="I434" s="36">
        <v>285</v>
      </c>
      <c r="J434" s="36" t="s">
        <v>14742</v>
      </c>
      <c r="K434" s="37">
        <v>183354</v>
      </c>
      <c r="L434" s="50" t="s">
        <v>3258</v>
      </c>
      <c r="M434" s="37" t="s">
        <v>4110</v>
      </c>
      <c r="N434" s="37" t="s">
        <v>5580</v>
      </c>
      <c r="O434" s="37"/>
      <c r="P434" s="54"/>
      <c r="Q434" s="54"/>
      <c r="R434" s="253" t="s">
        <v>5883</v>
      </c>
      <c r="S434" s="253" t="s">
        <v>2308</v>
      </c>
      <c r="T434" s="36">
        <f t="shared" si="7"/>
        <v>188</v>
      </c>
      <c r="U434" s="11">
        <v>0</v>
      </c>
      <c r="V434" s="221" t="s">
        <v>7156</v>
      </c>
      <c r="X434" s="213">
        <v>3</v>
      </c>
    </row>
    <row r="435" spans="1:24" x14ac:dyDescent="0.15">
      <c r="A435" s="35" t="s">
        <v>526</v>
      </c>
      <c r="B435" s="252" t="str">
        <f>HYPERLINK("http://phosphatome.net/3.0/database/gene/uid/CeleP120", "CeleP120")</f>
        <v>CeleP120</v>
      </c>
      <c r="C435" s="44" t="s">
        <v>456</v>
      </c>
      <c r="D435" s="48" t="s">
        <v>2574</v>
      </c>
      <c r="E435" s="36" t="s">
        <v>2574</v>
      </c>
      <c r="F435" s="36" t="s">
        <v>288</v>
      </c>
      <c r="G435" s="262" t="s">
        <v>524</v>
      </c>
      <c r="H435" s="46" t="s">
        <v>527</v>
      </c>
      <c r="I435" s="36">
        <v>1360</v>
      </c>
      <c r="J435" s="36" t="s">
        <v>14742</v>
      </c>
      <c r="K435" s="37">
        <v>173583</v>
      </c>
      <c r="L435" s="50" t="s">
        <v>425</v>
      </c>
      <c r="M435" s="37" t="s">
        <v>4115</v>
      </c>
      <c r="N435" s="37"/>
      <c r="O435" s="37"/>
      <c r="P435" s="54"/>
      <c r="Q435" s="54"/>
      <c r="R435" s="253" t="s">
        <v>5853</v>
      </c>
      <c r="S435" s="253" t="s">
        <v>2308</v>
      </c>
      <c r="T435" s="36">
        <f t="shared" si="7"/>
        <v>337</v>
      </c>
      <c r="U435" s="11">
        <v>0</v>
      </c>
      <c r="V435" s="221" t="s">
        <v>7156</v>
      </c>
      <c r="X435" s="213">
        <v>3</v>
      </c>
    </row>
    <row r="436" spans="1:24" x14ac:dyDescent="0.15">
      <c r="A436" s="35" t="s">
        <v>528</v>
      </c>
      <c r="B436" s="252" t="str">
        <f>HYPERLINK("http://phosphatome.net/3.0/database/gene/uid/CeleP218", "CeleP218")</f>
        <v>CeleP218</v>
      </c>
      <c r="C436" s="44" t="s">
        <v>456</v>
      </c>
      <c r="D436" s="48" t="s">
        <v>2574</v>
      </c>
      <c r="E436" s="36" t="s">
        <v>2574</v>
      </c>
      <c r="F436" s="36" t="s">
        <v>288</v>
      </c>
      <c r="G436" s="262" t="s">
        <v>524</v>
      </c>
      <c r="H436" s="46" t="s">
        <v>529</v>
      </c>
      <c r="I436" s="36">
        <v>1161</v>
      </c>
      <c r="J436" s="36" t="s">
        <v>14742</v>
      </c>
      <c r="K436" s="37">
        <v>171595</v>
      </c>
      <c r="L436" s="50" t="s">
        <v>425</v>
      </c>
      <c r="M436" s="37" t="s">
        <v>14775</v>
      </c>
      <c r="N436" s="37"/>
      <c r="O436" s="37"/>
      <c r="P436" s="54"/>
      <c r="Q436" s="54"/>
      <c r="R436" s="253" t="s">
        <v>5861</v>
      </c>
      <c r="S436" s="253" t="s">
        <v>2308</v>
      </c>
      <c r="T436" s="36">
        <f t="shared" si="7"/>
        <v>211</v>
      </c>
      <c r="U436" s="11">
        <v>0</v>
      </c>
      <c r="V436" s="221" t="s">
        <v>7156</v>
      </c>
      <c r="X436" s="213">
        <v>3</v>
      </c>
    </row>
    <row r="437" spans="1:24" x14ac:dyDescent="0.15">
      <c r="A437" s="35" t="s">
        <v>4281</v>
      </c>
      <c r="B437" s="252" t="str">
        <f>HYPERLINK("http://phosphatome.net/3.0/database/gene/uid/MbreP032", "MbreP032")</f>
        <v>MbreP032</v>
      </c>
      <c r="C437" s="44" t="s">
        <v>1570</v>
      </c>
      <c r="D437" s="48" t="s">
        <v>2574</v>
      </c>
      <c r="E437" s="36" t="s">
        <v>2574</v>
      </c>
      <c r="F437" s="36" t="s">
        <v>288</v>
      </c>
      <c r="G437" s="261" t="s">
        <v>4282</v>
      </c>
      <c r="H437" s="37" t="s">
        <v>14890</v>
      </c>
      <c r="I437" s="36">
        <v>1539</v>
      </c>
      <c r="J437" s="36" t="s">
        <v>14742</v>
      </c>
      <c r="K437" s="37">
        <v>5893709</v>
      </c>
      <c r="L437" s="49" t="s">
        <v>425</v>
      </c>
      <c r="M437" s="37" t="s">
        <v>14891</v>
      </c>
      <c r="N437" s="37" t="s">
        <v>14892</v>
      </c>
      <c r="O437" s="37"/>
      <c r="P437" s="54" t="s">
        <v>14896</v>
      </c>
      <c r="R437" s="253" t="s">
        <v>5919</v>
      </c>
      <c r="S437" s="253" t="s">
        <v>2308</v>
      </c>
      <c r="T437" s="36">
        <f t="shared" si="7"/>
        <v>299</v>
      </c>
      <c r="U437" s="11">
        <v>0</v>
      </c>
      <c r="V437" s="221" t="s">
        <v>7157</v>
      </c>
      <c r="X437" s="213">
        <v>3</v>
      </c>
    </row>
    <row r="438" spans="1:24" x14ac:dyDescent="0.15">
      <c r="A438" s="35" t="s">
        <v>4283</v>
      </c>
      <c r="B438" s="252" t="str">
        <f>HYPERLINK("http://phosphatome.net/3.0/database/gene/uid/MbreP033", "MbreP033")</f>
        <v>MbreP033</v>
      </c>
      <c r="C438" s="44" t="s">
        <v>1570</v>
      </c>
      <c r="D438" s="48" t="s">
        <v>2574</v>
      </c>
      <c r="E438" s="36" t="s">
        <v>2574</v>
      </c>
      <c r="F438" s="36" t="s">
        <v>288</v>
      </c>
      <c r="G438" s="261" t="s">
        <v>4282</v>
      </c>
      <c r="H438" s="46" t="s">
        <v>1571</v>
      </c>
      <c r="I438" s="36">
        <v>684</v>
      </c>
      <c r="J438" s="36" t="s">
        <v>14742</v>
      </c>
      <c r="K438" s="37">
        <v>5891780</v>
      </c>
      <c r="L438" s="49" t="s">
        <v>3258</v>
      </c>
      <c r="M438" s="37" t="s">
        <v>4110</v>
      </c>
      <c r="N438" s="37"/>
      <c r="O438" s="37"/>
      <c r="P438" s="54"/>
      <c r="Q438" s="54"/>
      <c r="R438" s="253" t="s">
        <v>5990</v>
      </c>
      <c r="S438" s="253" t="s">
        <v>2308</v>
      </c>
      <c r="T438" s="36">
        <f t="shared" si="7"/>
        <v>272</v>
      </c>
      <c r="U438" s="11">
        <v>0</v>
      </c>
      <c r="V438" s="221" t="s">
        <v>7157</v>
      </c>
      <c r="X438" s="213">
        <v>3</v>
      </c>
    </row>
    <row r="439" spans="1:24" x14ac:dyDescent="0.15">
      <c r="A439" s="35" t="s">
        <v>4284</v>
      </c>
      <c r="B439" s="252" t="str">
        <f>HYPERLINK("http://phosphatome.net/3.0/database/gene/uid/MbreP034", "MbreP034")</f>
        <v>MbreP034</v>
      </c>
      <c r="C439" s="44" t="s">
        <v>1570</v>
      </c>
      <c r="D439" s="48" t="s">
        <v>2574</v>
      </c>
      <c r="E439" s="36" t="s">
        <v>2574</v>
      </c>
      <c r="F439" s="36" t="s">
        <v>288</v>
      </c>
      <c r="G439" s="261" t="s">
        <v>4282</v>
      </c>
      <c r="H439" s="46" t="s">
        <v>1572</v>
      </c>
      <c r="I439" s="36">
        <v>503</v>
      </c>
      <c r="J439" s="36" t="s">
        <v>14742</v>
      </c>
      <c r="K439" s="37">
        <v>5893315</v>
      </c>
      <c r="L439" s="49" t="s">
        <v>425</v>
      </c>
      <c r="M439" s="37" t="s">
        <v>4110</v>
      </c>
      <c r="N439" s="37"/>
      <c r="O439" s="37"/>
      <c r="P439" s="54"/>
      <c r="Q439" s="54"/>
      <c r="R439" s="253" t="s">
        <v>5962</v>
      </c>
      <c r="S439" s="253" t="s">
        <v>2308</v>
      </c>
      <c r="T439" s="36">
        <f t="shared" si="7"/>
        <v>274</v>
      </c>
      <c r="U439" s="11">
        <v>0</v>
      </c>
      <c r="V439" s="221" t="s">
        <v>7157</v>
      </c>
      <c r="X439" s="213">
        <v>3</v>
      </c>
    </row>
    <row r="440" spans="1:24" x14ac:dyDescent="0.15">
      <c r="A440" s="35" t="s">
        <v>4285</v>
      </c>
      <c r="B440" s="252" t="str">
        <f>HYPERLINK("http://phosphatome.net/3.0/database/gene/uid/MbreP035", "MbreP035")</f>
        <v>MbreP035</v>
      </c>
      <c r="C440" s="44" t="s">
        <v>1570</v>
      </c>
      <c r="D440" s="48" t="s">
        <v>2574</v>
      </c>
      <c r="E440" s="36" t="s">
        <v>2574</v>
      </c>
      <c r="F440" s="36" t="s">
        <v>288</v>
      </c>
      <c r="G440" s="261" t="s">
        <v>4282</v>
      </c>
      <c r="H440" s="46" t="s">
        <v>7184</v>
      </c>
      <c r="I440" s="36">
        <v>396</v>
      </c>
      <c r="J440" s="36" t="s">
        <v>14742</v>
      </c>
      <c r="K440" s="37">
        <v>5890751</v>
      </c>
      <c r="L440" s="49" t="s">
        <v>3258</v>
      </c>
      <c r="M440" s="37" t="s">
        <v>4110</v>
      </c>
      <c r="N440" s="37"/>
      <c r="O440" s="37"/>
      <c r="P440" s="54"/>
      <c r="Q440" s="54"/>
      <c r="R440" s="253" t="s">
        <v>3751</v>
      </c>
      <c r="S440" s="253" t="s">
        <v>2308</v>
      </c>
      <c r="T440" s="36">
        <f t="shared" si="7"/>
        <v>247</v>
      </c>
      <c r="U440" s="11">
        <v>0</v>
      </c>
      <c r="V440" s="221" t="s">
        <v>7157</v>
      </c>
      <c r="X440" s="213">
        <v>3</v>
      </c>
    </row>
    <row r="441" spans="1:24" x14ac:dyDescent="0.15">
      <c r="A441" s="35" t="s">
        <v>4286</v>
      </c>
      <c r="B441" s="252" t="str">
        <f>HYPERLINK("http://phosphatome.net/3.0/database/gene/uid/MbreP036", "MbreP036")</f>
        <v>MbreP036</v>
      </c>
      <c r="C441" s="44" t="s">
        <v>1570</v>
      </c>
      <c r="D441" s="48" t="s">
        <v>2574</v>
      </c>
      <c r="E441" s="36" t="s">
        <v>2574</v>
      </c>
      <c r="F441" s="36" t="s">
        <v>288</v>
      </c>
      <c r="G441" s="261" t="s">
        <v>4282</v>
      </c>
      <c r="H441" s="46" t="s">
        <v>2027</v>
      </c>
      <c r="I441" s="36">
        <v>465</v>
      </c>
      <c r="J441" s="36" t="s">
        <v>14743</v>
      </c>
      <c r="K441" s="37">
        <v>5889167</v>
      </c>
      <c r="L441" s="49" t="s">
        <v>425</v>
      </c>
      <c r="M441" s="37" t="s">
        <v>4110</v>
      </c>
      <c r="N441" s="37"/>
      <c r="O441" s="37"/>
      <c r="P441" s="54"/>
      <c r="Q441" s="54"/>
      <c r="R441" s="253" t="s">
        <v>5926</v>
      </c>
      <c r="S441" s="253" t="s">
        <v>2308</v>
      </c>
      <c r="T441" s="36">
        <f t="shared" si="7"/>
        <v>286</v>
      </c>
      <c r="U441" s="11">
        <v>0</v>
      </c>
      <c r="V441" s="221" t="s">
        <v>7157</v>
      </c>
      <c r="X441" s="213">
        <v>3</v>
      </c>
    </row>
    <row r="442" spans="1:24" x14ac:dyDescent="0.15">
      <c r="A442" s="35" t="s">
        <v>4287</v>
      </c>
      <c r="B442" s="252" t="str">
        <f>HYPERLINK("http://phosphatome.net/3.0/database/gene/uid/MbreP037", "MbreP037")</f>
        <v>MbreP037</v>
      </c>
      <c r="C442" s="44" t="s">
        <v>1570</v>
      </c>
      <c r="D442" s="48" t="s">
        <v>2574</v>
      </c>
      <c r="E442" s="36" t="s">
        <v>2574</v>
      </c>
      <c r="F442" s="36" t="s">
        <v>288</v>
      </c>
      <c r="G442" s="261" t="s">
        <v>4282</v>
      </c>
      <c r="H442" s="46" t="s">
        <v>2028</v>
      </c>
      <c r="I442" s="36">
        <v>960</v>
      </c>
      <c r="J442" s="36" t="s">
        <v>14743</v>
      </c>
      <c r="K442" s="37">
        <v>5893301</v>
      </c>
      <c r="L442" s="49" t="s">
        <v>425</v>
      </c>
      <c r="M442" s="37" t="s">
        <v>4110</v>
      </c>
      <c r="N442" s="37"/>
      <c r="O442" s="37"/>
      <c r="P442" s="54"/>
      <c r="Q442" s="54"/>
      <c r="R442" s="253" t="s">
        <v>5782</v>
      </c>
      <c r="S442" s="253" t="s">
        <v>2308</v>
      </c>
      <c r="T442" s="36">
        <f t="shared" si="7"/>
        <v>267</v>
      </c>
      <c r="U442" s="11">
        <v>0</v>
      </c>
      <c r="V442" s="221" t="s">
        <v>7157</v>
      </c>
      <c r="X442" s="213">
        <v>3</v>
      </c>
    </row>
    <row r="443" spans="1:24" x14ac:dyDescent="0.15">
      <c r="A443" s="35" t="s">
        <v>4288</v>
      </c>
      <c r="B443" s="252" t="str">
        <f>HYPERLINK("http://phosphatome.net/3.0/database/gene/uid/MbreP038", "MbreP038")</f>
        <v>MbreP038</v>
      </c>
      <c r="C443" s="44" t="s">
        <v>1570</v>
      </c>
      <c r="D443" s="48" t="s">
        <v>2574</v>
      </c>
      <c r="E443" s="36" t="s">
        <v>2574</v>
      </c>
      <c r="F443" s="36" t="s">
        <v>288</v>
      </c>
      <c r="G443" s="261" t="s">
        <v>4282</v>
      </c>
      <c r="H443" s="46" t="s">
        <v>2029</v>
      </c>
      <c r="I443" s="36">
        <v>659</v>
      </c>
      <c r="J443" s="36" t="s">
        <v>14743</v>
      </c>
      <c r="K443" s="37">
        <v>5892228</v>
      </c>
      <c r="L443" s="49" t="s">
        <v>3258</v>
      </c>
      <c r="M443" s="37" t="s">
        <v>4110</v>
      </c>
      <c r="N443" s="37"/>
      <c r="O443" s="37"/>
      <c r="P443" s="54"/>
      <c r="Q443" s="54"/>
      <c r="R443" s="253" t="s">
        <v>5939</v>
      </c>
      <c r="S443" s="253" t="s">
        <v>2308</v>
      </c>
      <c r="T443" s="36">
        <f t="shared" si="7"/>
        <v>275</v>
      </c>
      <c r="U443" s="11">
        <v>0</v>
      </c>
      <c r="V443" s="221" t="s">
        <v>7157</v>
      </c>
      <c r="X443" s="213">
        <v>3</v>
      </c>
    </row>
    <row r="444" spans="1:24" x14ac:dyDescent="0.15">
      <c r="A444" s="35" t="s">
        <v>4289</v>
      </c>
      <c r="B444" s="252" t="str">
        <f>HYPERLINK("http://phosphatome.net/3.0/database/gene/uid/MbreP056", "MbreP056")</f>
        <v>MbreP056</v>
      </c>
      <c r="C444" s="44" t="s">
        <v>1570</v>
      </c>
      <c r="D444" s="48" t="s">
        <v>2574</v>
      </c>
      <c r="E444" s="36" t="s">
        <v>2574</v>
      </c>
      <c r="F444" s="36" t="s">
        <v>288</v>
      </c>
      <c r="G444" s="261" t="s">
        <v>4282</v>
      </c>
      <c r="H444" s="46" t="s">
        <v>1580</v>
      </c>
      <c r="I444" s="36">
        <v>1514</v>
      </c>
      <c r="J444" s="36" t="s">
        <v>14742</v>
      </c>
      <c r="K444" s="37">
        <v>5891574</v>
      </c>
      <c r="L444" s="49" t="s">
        <v>3258</v>
      </c>
      <c r="M444" s="37" t="s">
        <v>14893</v>
      </c>
      <c r="N444" s="37" t="s">
        <v>5619</v>
      </c>
      <c r="O444" s="37"/>
      <c r="P444" s="54" t="s">
        <v>5596</v>
      </c>
      <c r="Q444" s="54"/>
      <c r="R444" s="253" t="s">
        <v>5902</v>
      </c>
      <c r="S444" s="253" t="s">
        <v>2308</v>
      </c>
      <c r="T444" s="36">
        <f t="shared" si="7"/>
        <v>292</v>
      </c>
      <c r="U444" s="11">
        <v>0</v>
      </c>
      <c r="V444" s="221" t="s">
        <v>7157</v>
      </c>
      <c r="X444" s="213">
        <v>3</v>
      </c>
    </row>
    <row r="445" spans="1:24" x14ac:dyDescent="0.15">
      <c r="A445" s="35" t="s">
        <v>4290</v>
      </c>
      <c r="B445" s="252" t="str">
        <f>HYPERLINK("http://phosphatome.net/3.0/database/gene/uid/MbreP039", "MbreP039")</f>
        <v>MbreP039</v>
      </c>
      <c r="C445" s="44" t="s">
        <v>1570</v>
      </c>
      <c r="D445" s="48" t="s">
        <v>2574</v>
      </c>
      <c r="E445" s="36" t="s">
        <v>2574</v>
      </c>
      <c r="F445" s="36" t="s">
        <v>288</v>
      </c>
      <c r="G445" s="261" t="s">
        <v>4291</v>
      </c>
      <c r="H445" s="46" t="s">
        <v>7181</v>
      </c>
      <c r="I445" s="36">
        <v>393</v>
      </c>
      <c r="J445" s="36" t="s">
        <v>14742</v>
      </c>
      <c r="K445" s="37">
        <v>5888831</v>
      </c>
      <c r="L445" s="49" t="s">
        <v>425</v>
      </c>
      <c r="M445" s="37" t="s">
        <v>7182</v>
      </c>
      <c r="N445" s="37" t="s">
        <v>7183</v>
      </c>
      <c r="O445" s="37"/>
      <c r="P445" s="54" t="s">
        <v>14895</v>
      </c>
      <c r="Q445" s="54"/>
      <c r="R445" s="253" t="s">
        <v>3752</v>
      </c>
      <c r="S445" s="253" t="s">
        <v>2308</v>
      </c>
      <c r="T445" s="36">
        <f t="shared" si="7"/>
        <v>219</v>
      </c>
      <c r="U445" s="11">
        <v>0</v>
      </c>
      <c r="V445" s="221" t="s">
        <v>7157</v>
      </c>
      <c r="X445" s="213">
        <v>3</v>
      </c>
    </row>
    <row r="446" spans="1:24" x14ac:dyDescent="0.15">
      <c r="A446" s="35" t="s">
        <v>4292</v>
      </c>
      <c r="B446" s="252" t="str">
        <f>HYPERLINK("http://phosphatome.net/3.0/database/gene/uid/MbreP040", "MbreP040")</f>
        <v>MbreP040</v>
      </c>
      <c r="C446" s="44" t="s">
        <v>1570</v>
      </c>
      <c r="D446" s="48" t="s">
        <v>2574</v>
      </c>
      <c r="E446" s="36" t="s">
        <v>2574</v>
      </c>
      <c r="F446" s="36" t="s">
        <v>288</v>
      </c>
      <c r="G446" s="261" t="s">
        <v>4291</v>
      </c>
      <c r="H446" s="46" t="s">
        <v>1573</v>
      </c>
      <c r="I446" s="36">
        <v>768</v>
      </c>
      <c r="J446" s="36" t="s">
        <v>14742</v>
      </c>
      <c r="K446" s="37">
        <v>5896180</v>
      </c>
      <c r="L446" s="49" t="s">
        <v>3258</v>
      </c>
      <c r="M446" s="37" t="s">
        <v>4110</v>
      </c>
      <c r="N446" s="37"/>
      <c r="O446" s="37"/>
      <c r="P446" s="54"/>
      <c r="Q446" s="54"/>
      <c r="R446" s="253" t="s">
        <v>5999</v>
      </c>
      <c r="S446" s="253" t="s">
        <v>2308</v>
      </c>
      <c r="T446" s="36">
        <f t="shared" si="7"/>
        <v>279</v>
      </c>
      <c r="U446" s="11">
        <v>0</v>
      </c>
      <c r="V446" s="221" t="s">
        <v>7157</v>
      </c>
      <c r="X446" s="213">
        <v>3</v>
      </c>
    </row>
    <row r="447" spans="1:24" x14ac:dyDescent="0.15">
      <c r="A447" s="35" t="s">
        <v>4293</v>
      </c>
      <c r="B447" s="252" t="str">
        <f>HYPERLINK("http://phosphatome.net/3.0/database/gene/uid/MbreP041", "MbreP041")</f>
        <v>MbreP041</v>
      </c>
      <c r="C447" s="44" t="s">
        <v>1570</v>
      </c>
      <c r="D447" s="48" t="s">
        <v>2574</v>
      </c>
      <c r="E447" s="36" t="s">
        <v>2574</v>
      </c>
      <c r="F447" s="36" t="s">
        <v>288</v>
      </c>
      <c r="G447" s="261" t="s">
        <v>4291</v>
      </c>
      <c r="H447" s="46" t="s">
        <v>1574</v>
      </c>
      <c r="I447" s="36">
        <v>795</v>
      </c>
      <c r="J447" s="36" t="s">
        <v>14742</v>
      </c>
      <c r="K447" s="37">
        <v>5893654</v>
      </c>
      <c r="L447" s="49" t="s">
        <v>425</v>
      </c>
      <c r="M447" s="37" t="s">
        <v>4110</v>
      </c>
      <c r="N447" s="37"/>
      <c r="O447" s="37"/>
      <c r="P447" s="54" t="s">
        <v>14897</v>
      </c>
      <c r="Q447" s="54"/>
      <c r="R447" s="253" t="s">
        <v>3753</v>
      </c>
      <c r="S447" s="253" t="s">
        <v>2308</v>
      </c>
      <c r="T447" s="36">
        <f t="shared" si="7"/>
        <v>269</v>
      </c>
      <c r="U447" s="11">
        <v>0</v>
      </c>
      <c r="V447" s="221" t="s">
        <v>7157</v>
      </c>
      <c r="X447" s="213">
        <v>3</v>
      </c>
    </row>
    <row r="448" spans="1:24" x14ac:dyDescent="0.15">
      <c r="A448" s="35" t="s">
        <v>4294</v>
      </c>
      <c r="B448" s="252" t="str">
        <f>HYPERLINK("http://phosphatome.net/3.0/database/gene/uid/MbreP042", "MbreP042")</f>
        <v>MbreP042</v>
      </c>
      <c r="C448" s="44" t="s">
        <v>1570</v>
      </c>
      <c r="D448" s="48" t="s">
        <v>2574</v>
      </c>
      <c r="E448" s="36" t="s">
        <v>2574</v>
      </c>
      <c r="F448" s="36" t="s">
        <v>288</v>
      </c>
      <c r="G448" s="261" t="s">
        <v>4291</v>
      </c>
      <c r="H448" s="46" t="s">
        <v>2030</v>
      </c>
      <c r="I448" s="36">
        <v>387</v>
      </c>
      <c r="J448" s="36" t="s">
        <v>14743</v>
      </c>
      <c r="K448" s="37">
        <v>5889853</v>
      </c>
      <c r="L448" s="49" t="s">
        <v>3258</v>
      </c>
      <c r="M448" s="37" t="s">
        <v>4110</v>
      </c>
      <c r="N448" s="37"/>
      <c r="O448" s="37"/>
      <c r="P448" s="54"/>
      <c r="Q448" s="54"/>
      <c r="R448" s="253" t="s">
        <v>5892</v>
      </c>
      <c r="S448" s="253" t="s">
        <v>2308</v>
      </c>
      <c r="T448" s="36">
        <f t="shared" si="7"/>
        <v>264</v>
      </c>
      <c r="U448" s="11">
        <v>0</v>
      </c>
      <c r="V448" s="221" t="s">
        <v>7157</v>
      </c>
      <c r="X448" s="213">
        <v>3</v>
      </c>
    </row>
    <row r="449" spans="1:24" x14ac:dyDescent="0.15">
      <c r="A449" s="35" t="s">
        <v>4295</v>
      </c>
      <c r="B449" s="252" t="str">
        <f>HYPERLINK("http://phosphatome.net/3.0/database/gene/uid/MbreP044", "MbreP044")</f>
        <v>MbreP044</v>
      </c>
      <c r="C449" s="44" t="s">
        <v>1570</v>
      </c>
      <c r="D449" s="48" t="s">
        <v>2574</v>
      </c>
      <c r="E449" s="36" t="s">
        <v>2574</v>
      </c>
      <c r="F449" s="36" t="s">
        <v>288</v>
      </c>
      <c r="G449" s="261" t="s">
        <v>4291</v>
      </c>
      <c r="H449" s="46" t="s">
        <v>7189</v>
      </c>
      <c r="I449" s="36">
        <v>556</v>
      </c>
      <c r="J449" s="36" t="s">
        <v>14743</v>
      </c>
      <c r="K449" s="37">
        <v>5888315</v>
      </c>
      <c r="L449" s="49" t="s">
        <v>3258</v>
      </c>
      <c r="M449" s="37" t="s">
        <v>14776</v>
      </c>
      <c r="N449" s="37" t="s">
        <v>7188</v>
      </c>
      <c r="O449" s="37"/>
      <c r="P449" s="54" t="s">
        <v>14894</v>
      </c>
      <c r="Q449" s="54"/>
      <c r="R449" s="253" t="s">
        <v>2031</v>
      </c>
      <c r="S449" s="253" t="s">
        <v>2308</v>
      </c>
      <c r="T449" s="36">
        <f t="shared" si="7"/>
        <v>234</v>
      </c>
      <c r="U449" s="11">
        <v>0</v>
      </c>
      <c r="V449" s="221" t="s">
        <v>7157</v>
      </c>
      <c r="X449" s="213">
        <v>3</v>
      </c>
    </row>
    <row r="450" spans="1:24" x14ac:dyDescent="0.15">
      <c r="A450" s="35" t="s">
        <v>4296</v>
      </c>
      <c r="B450" s="252" t="str">
        <f>HYPERLINK("http://phosphatome.net/3.0/database/gene/uid/MbreP045", "MbreP045")</f>
        <v>MbreP045</v>
      </c>
      <c r="C450" s="44" t="s">
        <v>1570</v>
      </c>
      <c r="D450" s="48" t="s">
        <v>2574</v>
      </c>
      <c r="E450" s="36" t="s">
        <v>2574</v>
      </c>
      <c r="F450" s="36" t="s">
        <v>288</v>
      </c>
      <c r="G450" s="261" t="s">
        <v>4291</v>
      </c>
      <c r="H450" s="46" t="s">
        <v>2032</v>
      </c>
      <c r="I450" s="36">
        <v>704</v>
      </c>
      <c r="J450" s="36" t="s">
        <v>14743</v>
      </c>
      <c r="K450" s="37">
        <v>5890024</v>
      </c>
      <c r="L450" s="49" t="s">
        <v>3258</v>
      </c>
      <c r="M450" s="37" t="s">
        <v>4116</v>
      </c>
      <c r="N450" s="37" t="s">
        <v>5620</v>
      </c>
      <c r="O450" s="37"/>
      <c r="P450" s="54" t="s">
        <v>14898</v>
      </c>
      <c r="Q450" s="54"/>
      <c r="R450" s="253" t="s">
        <v>5979</v>
      </c>
      <c r="S450" s="253" t="s">
        <v>2308</v>
      </c>
      <c r="T450" s="36">
        <f t="shared" ref="T450:T457" si="8">LEN(R450)</f>
        <v>267</v>
      </c>
      <c r="U450" s="11">
        <v>0</v>
      </c>
      <c r="V450" s="221" t="s">
        <v>7157</v>
      </c>
      <c r="X450" s="213">
        <v>3</v>
      </c>
    </row>
    <row r="451" spans="1:24" x14ac:dyDescent="0.15">
      <c r="A451" s="35" t="s">
        <v>4297</v>
      </c>
      <c r="B451" s="252" t="str">
        <f>HYPERLINK("http://phosphatome.net/3.0/database/gene/uid/MbreP046", "MbreP046")</f>
        <v>MbreP046</v>
      </c>
      <c r="C451" s="44" t="s">
        <v>1570</v>
      </c>
      <c r="D451" s="48" t="s">
        <v>2574</v>
      </c>
      <c r="E451" s="36" t="s">
        <v>2574</v>
      </c>
      <c r="F451" s="36" t="s">
        <v>288</v>
      </c>
      <c r="G451" s="261" t="s">
        <v>4291</v>
      </c>
      <c r="H451" s="46" t="s">
        <v>2033</v>
      </c>
      <c r="I451" s="36">
        <v>1255</v>
      </c>
      <c r="J451" s="36" t="s">
        <v>14743</v>
      </c>
      <c r="K451" s="37">
        <v>5895535</v>
      </c>
      <c r="L451" s="49" t="s">
        <v>3258</v>
      </c>
      <c r="M451" s="37" t="s">
        <v>4117</v>
      </c>
      <c r="N451" s="37" t="s">
        <v>5621</v>
      </c>
      <c r="O451" s="37"/>
      <c r="P451" s="54" t="s">
        <v>5590</v>
      </c>
      <c r="Q451" s="54"/>
      <c r="R451" s="253" t="s">
        <v>5836</v>
      </c>
      <c r="S451" s="253" t="s">
        <v>2308</v>
      </c>
      <c r="T451" s="36">
        <f t="shared" si="8"/>
        <v>289</v>
      </c>
      <c r="U451" s="11">
        <v>0</v>
      </c>
      <c r="V451" s="221" t="s">
        <v>7157</v>
      </c>
      <c r="X451" s="213">
        <v>3</v>
      </c>
    </row>
    <row r="452" spans="1:24" x14ac:dyDescent="0.15">
      <c r="A452" s="35" t="s">
        <v>4298</v>
      </c>
      <c r="B452" s="252" t="str">
        <f>HYPERLINK("http://phosphatome.net/3.0/database/gene/uid/MbreP050", "MbreP050")</f>
        <v>MbreP050</v>
      </c>
      <c r="C452" s="44" t="s">
        <v>1570</v>
      </c>
      <c r="D452" s="48" t="s">
        <v>2574</v>
      </c>
      <c r="E452" s="36" t="s">
        <v>2574</v>
      </c>
      <c r="F452" s="36" t="s">
        <v>288</v>
      </c>
      <c r="G452" s="261" t="s">
        <v>4299</v>
      </c>
      <c r="H452" s="46" t="s">
        <v>2034</v>
      </c>
      <c r="I452" s="36">
        <v>4616</v>
      </c>
      <c r="J452" s="36" t="s">
        <v>14743</v>
      </c>
      <c r="K452" s="37">
        <v>5894298</v>
      </c>
      <c r="L452" s="49" t="s">
        <v>3258</v>
      </c>
      <c r="M452" s="37" t="s">
        <v>4118</v>
      </c>
      <c r="N452" s="37" t="s">
        <v>14899</v>
      </c>
      <c r="O452" s="37"/>
      <c r="P452" s="37" t="s">
        <v>14901</v>
      </c>
      <c r="Q452" s="54"/>
      <c r="R452" s="253" t="s">
        <v>5860</v>
      </c>
      <c r="S452" s="253" t="s">
        <v>2308</v>
      </c>
      <c r="T452" s="36">
        <f t="shared" si="8"/>
        <v>273</v>
      </c>
      <c r="U452" s="11">
        <v>0</v>
      </c>
      <c r="V452" s="221" t="s">
        <v>7156</v>
      </c>
      <c r="X452" s="213">
        <v>3</v>
      </c>
    </row>
    <row r="453" spans="1:24" x14ac:dyDescent="0.15">
      <c r="A453" s="35" t="s">
        <v>4300</v>
      </c>
      <c r="B453" s="252" t="str">
        <f>HYPERLINK("http://phosphatome.net/3.0/database/gene/uid/MbreP051", "MbreP051")</f>
        <v>MbreP051</v>
      </c>
      <c r="C453" s="44" t="s">
        <v>1570</v>
      </c>
      <c r="D453" s="48" t="s">
        <v>2574</v>
      </c>
      <c r="E453" s="36" t="s">
        <v>2574</v>
      </c>
      <c r="F453" s="36" t="s">
        <v>288</v>
      </c>
      <c r="G453" s="261" t="s">
        <v>4299</v>
      </c>
      <c r="H453" s="46" t="s">
        <v>2035</v>
      </c>
      <c r="I453" s="36">
        <v>2441</v>
      </c>
      <c r="J453" s="36" t="s">
        <v>14743</v>
      </c>
      <c r="K453" s="37" t="s">
        <v>2322</v>
      </c>
      <c r="L453" s="49" t="s">
        <v>3258</v>
      </c>
      <c r="M453" s="37" t="s">
        <v>4119</v>
      </c>
      <c r="N453" s="37" t="s">
        <v>2886</v>
      </c>
      <c r="O453" s="37"/>
      <c r="P453" s="54" t="s">
        <v>5590</v>
      </c>
      <c r="Q453" s="54" t="s">
        <v>5568</v>
      </c>
      <c r="R453" s="253" t="s">
        <v>3755</v>
      </c>
      <c r="S453" s="253" t="s">
        <v>2308</v>
      </c>
      <c r="T453" s="36">
        <f t="shared" si="8"/>
        <v>297</v>
      </c>
      <c r="U453" s="11">
        <v>0</v>
      </c>
      <c r="V453" s="221" t="s">
        <v>7156</v>
      </c>
      <c r="X453" s="213">
        <v>3</v>
      </c>
    </row>
    <row r="454" spans="1:24" x14ac:dyDescent="0.15">
      <c r="A454" s="35" t="s">
        <v>7186</v>
      </c>
      <c r="B454" s="252" t="str">
        <f>HYPERLINK("http://phosphatome.net/3.0/database/gene/uid/MbreP060", "MbreP060")</f>
        <v>MbreP060</v>
      </c>
      <c r="C454" s="44" t="s">
        <v>1570</v>
      </c>
      <c r="D454" s="48" t="s">
        <v>2574</v>
      </c>
      <c r="E454" s="36" t="s">
        <v>2574</v>
      </c>
      <c r="F454" s="36" t="s">
        <v>288</v>
      </c>
      <c r="G454" s="262" t="s">
        <v>7178</v>
      </c>
      <c r="H454" s="46" t="s">
        <v>1583</v>
      </c>
      <c r="I454" s="36">
        <v>2296</v>
      </c>
      <c r="J454" s="36" t="s">
        <v>14742</v>
      </c>
      <c r="K454" s="37">
        <v>5892625</v>
      </c>
      <c r="L454" s="50" t="s">
        <v>3258</v>
      </c>
      <c r="M454" s="37" t="s">
        <v>4123</v>
      </c>
      <c r="N454" s="37" t="s">
        <v>2886</v>
      </c>
      <c r="O454" s="37"/>
      <c r="P454" s="54" t="s">
        <v>5590</v>
      </c>
      <c r="Q454" s="54"/>
      <c r="R454" s="253" t="s">
        <v>3756</v>
      </c>
      <c r="S454" s="253" t="s">
        <v>2308</v>
      </c>
      <c r="T454" s="36">
        <f t="shared" si="8"/>
        <v>255</v>
      </c>
      <c r="U454" s="11">
        <v>0</v>
      </c>
      <c r="V454" s="221" t="s">
        <v>7157</v>
      </c>
      <c r="X454" s="213">
        <v>3</v>
      </c>
    </row>
    <row r="455" spans="1:24" x14ac:dyDescent="0.15">
      <c r="A455" s="35" t="s">
        <v>7187</v>
      </c>
      <c r="B455" s="252" t="str">
        <f>HYPERLINK("http://phosphatome.net/3.0/database/gene/uid/MbreP043", "MbreP043")</f>
        <v>MbreP043</v>
      </c>
      <c r="C455" s="44" t="s">
        <v>1570</v>
      </c>
      <c r="D455" s="48" t="s">
        <v>2574</v>
      </c>
      <c r="E455" s="36" t="s">
        <v>2574</v>
      </c>
      <c r="F455" s="36" t="s">
        <v>288</v>
      </c>
      <c r="G455" s="261" t="s">
        <v>7178</v>
      </c>
      <c r="H455" s="46" t="s">
        <v>7185</v>
      </c>
      <c r="I455" s="36">
        <v>1636</v>
      </c>
      <c r="J455" s="36" t="s">
        <v>14743</v>
      </c>
      <c r="K455" s="37">
        <v>5889561</v>
      </c>
      <c r="L455" s="49" t="s">
        <v>3258</v>
      </c>
      <c r="M455" s="37" t="s">
        <v>4123</v>
      </c>
      <c r="N455" s="37"/>
      <c r="O455" s="37"/>
      <c r="P455" s="54"/>
      <c r="Q455" s="54"/>
      <c r="R455" s="253" t="s">
        <v>3754</v>
      </c>
      <c r="S455" s="253" t="s">
        <v>2308</v>
      </c>
      <c r="T455" s="36">
        <f t="shared" si="8"/>
        <v>244</v>
      </c>
      <c r="U455" s="11">
        <v>0</v>
      </c>
      <c r="V455" s="221" t="s">
        <v>7157</v>
      </c>
      <c r="X455" s="213">
        <v>3</v>
      </c>
    </row>
    <row r="456" spans="1:24" x14ac:dyDescent="0.15">
      <c r="A456" s="35" t="s">
        <v>4321</v>
      </c>
      <c r="B456" s="252" t="str">
        <f>HYPERLINK("http://phosphatome.net/3.0/database/gene/uid/NvecP041", "NvecP041")</f>
        <v>NvecP041</v>
      </c>
      <c r="C456" s="44" t="s">
        <v>1646</v>
      </c>
      <c r="D456" s="48" t="s">
        <v>2574</v>
      </c>
      <c r="E456" s="36" t="s">
        <v>2574</v>
      </c>
      <c r="F456" s="36" t="s">
        <v>288</v>
      </c>
      <c r="G456" s="261" t="s">
        <v>4315</v>
      </c>
      <c r="H456" s="46" t="s">
        <v>1648</v>
      </c>
      <c r="I456" s="36">
        <v>242</v>
      </c>
      <c r="J456" s="36" t="s">
        <v>14742</v>
      </c>
      <c r="K456" s="37">
        <v>5501816</v>
      </c>
      <c r="L456" s="49" t="s">
        <v>3258</v>
      </c>
      <c r="M456" s="37" t="s">
        <v>4110</v>
      </c>
      <c r="N456" s="37"/>
      <c r="O456" s="37"/>
      <c r="P456" s="54"/>
      <c r="Q456" s="54"/>
      <c r="R456" s="253" t="s">
        <v>3820</v>
      </c>
      <c r="S456" s="253" t="s">
        <v>2308</v>
      </c>
      <c r="T456" s="36">
        <f t="shared" si="8"/>
        <v>239</v>
      </c>
      <c r="U456" s="11">
        <v>0</v>
      </c>
      <c r="V456" s="221" t="s">
        <v>7157</v>
      </c>
      <c r="X456" s="213">
        <v>3</v>
      </c>
    </row>
    <row r="457" spans="1:24" x14ac:dyDescent="0.15">
      <c r="A457" s="35" t="s">
        <v>4322</v>
      </c>
      <c r="B457" s="252" t="str">
        <f>HYPERLINK("http://phosphatome.net/3.0/database/gene/uid/NvecP042", "NvecP042")</f>
        <v>NvecP042</v>
      </c>
      <c r="C457" s="44" t="s">
        <v>1646</v>
      </c>
      <c r="D457" s="48" t="s">
        <v>2574</v>
      </c>
      <c r="E457" s="36" t="s">
        <v>2574</v>
      </c>
      <c r="F457" s="36" t="s">
        <v>288</v>
      </c>
      <c r="G457" s="261" t="s">
        <v>4315</v>
      </c>
      <c r="H457" s="46" t="s">
        <v>2061</v>
      </c>
      <c r="I457" s="36">
        <v>242</v>
      </c>
      <c r="J457" s="36" t="s">
        <v>14743</v>
      </c>
      <c r="K457" s="37">
        <v>5501817</v>
      </c>
      <c r="L457" s="49" t="s">
        <v>3258</v>
      </c>
      <c r="M457" s="37" t="s">
        <v>4110</v>
      </c>
      <c r="N457" s="37"/>
      <c r="O457" s="37"/>
      <c r="P457" s="54"/>
      <c r="Q457" s="54"/>
      <c r="R457" s="253" t="s">
        <v>3821</v>
      </c>
      <c r="S457" s="253" t="s">
        <v>2308</v>
      </c>
      <c r="T457" s="36">
        <f t="shared" si="8"/>
        <v>239</v>
      </c>
      <c r="U457" s="11">
        <v>0</v>
      </c>
      <c r="V457" s="221" t="s">
        <v>7157</v>
      </c>
      <c r="X457" s="213">
        <v>3</v>
      </c>
    </row>
    <row r="458" spans="1:24" x14ac:dyDescent="0.15">
      <c r="A458" s="35" t="s">
        <v>4323</v>
      </c>
      <c r="B458" s="252" t="str">
        <f>HYPERLINK("http://phosphatome.net/3.0/database/gene/uid/NvecP044", "NvecP044")</f>
        <v>NvecP044</v>
      </c>
      <c r="C458" s="44" t="s">
        <v>1646</v>
      </c>
      <c r="D458" s="48" t="s">
        <v>2574</v>
      </c>
      <c r="E458" s="36" t="s">
        <v>2574</v>
      </c>
      <c r="F458" s="36" t="s">
        <v>288</v>
      </c>
      <c r="G458" s="261" t="s">
        <v>4316</v>
      </c>
      <c r="H458" s="46" t="s">
        <v>1649</v>
      </c>
      <c r="I458" s="36">
        <v>536</v>
      </c>
      <c r="J458" s="36" t="s">
        <v>14742</v>
      </c>
      <c r="K458" s="37">
        <v>5506469</v>
      </c>
      <c r="L458" s="49" t="s">
        <v>3258</v>
      </c>
      <c r="M458" s="37" t="s">
        <v>4111</v>
      </c>
      <c r="N458" s="38"/>
      <c r="O458" s="37"/>
      <c r="P458" s="54"/>
      <c r="Q458" s="54" t="s">
        <v>5568</v>
      </c>
      <c r="R458" s="253" t="s">
        <v>6083</v>
      </c>
      <c r="S458" s="253" t="s">
        <v>6082</v>
      </c>
      <c r="T458" s="36">
        <f>LEN(S458)</f>
        <v>279</v>
      </c>
      <c r="U458" s="11">
        <f>LEN(R458)</f>
        <v>235</v>
      </c>
      <c r="V458" s="221" t="s">
        <v>7156</v>
      </c>
      <c r="X458" s="213">
        <v>3</v>
      </c>
    </row>
    <row r="459" spans="1:24" x14ac:dyDescent="0.15">
      <c r="A459" s="35" t="s">
        <v>4332</v>
      </c>
      <c r="B459" s="252" t="str">
        <f>HYPERLINK("http://phosphatome.net/3.0/database/gene/uid/NvecP053", "NvecP053")</f>
        <v>NvecP053</v>
      </c>
      <c r="C459" s="44" t="s">
        <v>1646</v>
      </c>
      <c r="D459" s="48" t="s">
        <v>2574</v>
      </c>
      <c r="E459" s="36" t="s">
        <v>2574</v>
      </c>
      <c r="F459" s="36" t="s">
        <v>288</v>
      </c>
      <c r="G459" s="261" t="s">
        <v>4316</v>
      </c>
      <c r="H459" s="46" t="s">
        <v>1662</v>
      </c>
      <c r="I459" s="36">
        <v>351</v>
      </c>
      <c r="J459" s="36" t="s">
        <v>14742</v>
      </c>
      <c r="K459" s="37">
        <v>5501435</v>
      </c>
      <c r="L459" s="49" t="s">
        <v>425</v>
      </c>
      <c r="M459" s="37" t="s">
        <v>4110</v>
      </c>
      <c r="N459" s="37"/>
      <c r="O459" s="37"/>
      <c r="P459" s="54"/>
      <c r="Q459" s="54" t="s">
        <v>5568</v>
      </c>
      <c r="R459" s="253" t="s">
        <v>5786</v>
      </c>
      <c r="S459" s="253" t="s">
        <v>2308</v>
      </c>
      <c r="T459" s="36">
        <f>LEN(R459)</f>
        <v>266</v>
      </c>
      <c r="U459" s="11">
        <v>0</v>
      </c>
      <c r="V459" s="221" t="s">
        <v>7156</v>
      </c>
      <c r="X459" s="213">
        <v>3</v>
      </c>
    </row>
    <row r="460" spans="1:24" x14ac:dyDescent="0.15">
      <c r="A460" s="35" t="s">
        <v>4333</v>
      </c>
      <c r="B460" s="252" t="str">
        <f>HYPERLINK("http://phosphatome.net/3.0/database/gene/uid/NvecP054", "NvecP054")</f>
        <v>NvecP054</v>
      </c>
      <c r="C460" s="44" t="s">
        <v>1646</v>
      </c>
      <c r="D460" s="48" t="s">
        <v>2574</v>
      </c>
      <c r="E460" s="36" t="s">
        <v>2574</v>
      </c>
      <c r="F460" s="36" t="s">
        <v>288</v>
      </c>
      <c r="G460" s="261" t="s">
        <v>4316</v>
      </c>
      <c r="H460" s="46" t="s">
        <v>2080</v>
      </c>
      <c r="I460" s="36">
        <v>422</v>
      </c>
      <c r="J460" s="36" t="s">
        <v>14743</v>
      </c>
      <c r="K460" s="37">
        <v>5505540</v>
      </c>
      <c r="L460" s="49" t="s">
        <v>425</v>
      </c>
      <c r="M460" s="37" t="s">
        <v>4111</v>
      </c>
      <c r="N460" s="37"/>
      <c r="O460" s="37"/>
      <c r="P460" s="54"/>
      <c r="Q460" s="54" t="s">
        <v>5568</v>
      </c>
      <c r="R460" s="253" t="s">
        <v>6012</v>
      </c>
      <c r="S460" s="253" t="s">
        <v>6013</v>
      </c>
      <c r="T460" s="36">
        <f>LEN(R460)</f>
        <v>110</v>
      </c>
      <c r="U460" s="11">
        <f>LEN(S460)</f>
        <v>289</v>
      </c>
      <c r="V460" s="221" t="s">
        <v>7156</v>
      </c>
      <c r="X460" s="213">
        <v>3</v>
      </c>
    </row>
    <row r="461" spans="1:24" x14ac:dyDescent="0.15">
      <c r="A461" s="35" t="s">
        <v>4334</v>
      </c>
      <c r="B461" s="252" t="str">
        <f>HYPERLINK("http://phosphatome.net/3.0/database/gene/uid/NvecP055", "NvecP055")</f>
        <v>NvecP055</v>
      </c>
      <c r="C461" s="44" t="s">
        <v>1646</v>
      </c>
      <c r="D461" s="48" t="s">
        <v>2574</v>
      </c>
      <c r="E461" s="36" t="s">
        <v>2574</v>
      </c>
      <c r="F461" s="36" t="s">
        <v>288</v>
      </c>
      <c r="G461" s="261" t="s">
        <v>4316</v>
      </c>
      <c r="H461" s="46" t="s">
        <v>2081</v>
      </c>
      <c r="I461" s="36">
        <v>68</v>
      </c>
      <c r="J461" s="36" t="s">
        <v>14743</v>
      </c>
      <c r="K461" s="37" t="s">
        <v>3288</v>
      </c>
      <c r="L461" s="49" t="s">
        <v>3258</v>
      </c>
      <c r="M461" s="37" t="s">
        <v>4110</v>
      </c>
      <c r="N461" s="37"/>
      <c r="O461" s="37"/>
      <c r="P461" s="54"/>
      <c r="Q461" s="54" t="s">
        <v>5568</v>
      </c>
      <c r="R461" s="253" t="s">
        <v>5814</v>
      </c>
      <c r="S461" s="253" t="s">
        <v>2308</v>
      </c>
      <c r="T461" s="36">
        <f>LEN(R461)</f>
        <v>59</v>
      </c>
      <c r="U461" s="11">
        <v>0</v>
      </c>
      <c r="V461" s="221" t="s">
        <v>7156</v>
      </c>
      <c r="X461" s="213">
        <v>3</v>
      </c>
    </row>
    <row r="462" spans="1:24" x14ac:dyDescent="0.15">
      <c r="A462" s="35" t="s">
        <v>6651</v>
      </c>
      <c r="B462" s="252" t="str">
        <f>HYPERLINK("http://phosphatome.net/3.0/database/gene/uid/NvecP069", "NvecP069")</f>
        <v>NvecP069</v>
      </c>
      <c r="C462" s="44" t="s">
        <v>1646</v>
      </c>
      <c r="D462" s="48" t="s">
        <v>2574</v>
      </c>
      <c r="E462" s="36" t="s">
        <v>2574</v>
      </c>
      <c r="F462" s="36" t="s">
        <v>288</v>
      </c>
      <c r="G462" s="261" t="s">
        <v>4316</v>
      </c>
      <c r="H462" s="46" t="s">
        <v>2079</v>
      </c>
      <c r="I462" s="36">
        <v>536</v>
      </c>
      <c r="J462" s="36" t="s">
        <v>14743</v>
      </c>
      <c r="K462" s="37">
        <v>5520102</v>
      </c>
      <c r="L462" s="50" t="s">
        <v>425</v>
      </c>
      <c r="M462" s="37" t="s">
        <v>4111</v>
      </c>
      <c r="N462" s="37"/>
      <c r="O462" s="37"/>
      <c r="P462" s="54"/>
      <c r="Q462" s="54" t="s">
        <v>5568</v>
      </c>
      <c r="R462" s="253" t="s">
        <v>6148</v>
      </c>
      <c r="S462" s="253" t="s">
        <v>6147</v>
      </c>
      <c r="T462" s="36">
        <f>LEN(S462)</f>
        <v>279</v>
      </c>
      <c r="U462" s="11">
        <f>LEN(R462)</f>
        <v>244</v>
      </c>
      <c r="V462" s="221" t="s">
        <v>7156</v>
      </c>
      <c r="X462" s="213">
        <v>3</v>
      </c>
    </row>
    <row r="463" spans="1:24" x14ac:dyDescent="0.15">
      <c r="A463" s="257" t="s">
        <v>7076</v>
      </c>
      <c r="B463" s="252" t="str">
        <f>HYPERLINK("http://phosphatome.net/3.0/database/gene/uid/NvecP160", "NvecP160")</f>
        <v>NvecP160</v>
      </c>
      <c r="C463" s="44" t="s">
        <v>1646</v>
      </c>
      <c r="D463" s="48" t="s">
        <v>2574</v>
      </c>
      <c r="E463" s="36" t="s">
        <v>2574</v>
      </c>
      <c r="F463" s="36" t="s">
        <v>288</v>
      </c>
      <c r="G463" s="261" t="s">
        <v>4316</v>
      </c>
      <c r="H463" s="46" t="s">
        <v>7077</v>
      </c>
      <c r="I463" s="36">
        <v>107</v>
      </c>
      <c r="J463" s="36" t="s">
        <v>7091</v>
      </c>
      <c r="K463" s="37" t="s">
        <v>2322</v>
      </c>
      <c r="L463" s="49" t="s">
        <v>425</v>
      </c>
      <c r="M463" s="37" t="s">
        <v>4110</v>
      </c>
      <c r="N463" s="37"/>
      <c r="O463" s="37"/>
      <c r="P463" s="54"/>
      <c r="Q463" s="64" t="s">
        <v>5568</v>
      </c>
      <c r="R463" s="253" t="s">
        <v>7085</v>
      </c>
      <c r="S463" s="253"/>
      <c r="T463" s="36">
        <f>LEN(R463)</f>
        <v>101</v>
      </c>
      <c r="U463" s="11">
        <v>0</v>
      </c>
      <c r="V463" s="221" t="s">
        <v>7156</v>
      </c>
      <c r="X463" s="213">
        <v>3</v>
      </c>
    </row>
    <row r="464" spans="1:24" x14ac:dyDescent="0.15">
      <c r="A464" s="35" t="s">
        <v>4324</v>
      </c>
      <c r="B464" s="252" t="str">
        <f>HYPERLINK("http://phosphatome.net/3.0/database/gene/uid/NvecP045", "NvecP045")</f>
        <v>NvecP045</v>
      </c>
      <c r="C464" s="44" t="s">
        <v>1646</v>
      </c>
      <c r="D464" s="48" t="s">
        <v>2574</v>
      </c>
      <c r="E464" s="36" t="s">
        <v>2574</v>
      </c>
      <c r="F464" s="36" t="s">
        <v>288</v>
      </c>
      <c r="G464" s="261" t="s">
        <v>4316</v>
      </c>
      <c r="H464" s="46" t="s">
        <v>2062</v>
      </c>
      <c r="I464" s="36">
        <v>540</v>
      </c>
      <c r="J464" s="36" t="s">
        <v>14743</v>
      </c>
      <c r="K464" s="37">
        <v>5519066</v>
      </c>
      <c r="L464" s="49" t="s">
        <v>3258</v>
      </c>
      <c r="M464" s="37" t="s">
        <v>4111</v>
      </c>
      <c r="N464" s="38"/>
      <c r="O464" s="37"/>
      <c r="P464" s="54"/>
      <c r="Q464" s="54" t="s">
        <v>5568</v>
      </c>
      <c r="R464" s="253" t="s">
        <v>6141</v>
      </c>
      <c r="S464" s="253" t="s">
        <v>6140</v>
      </c>
      <c r="T464" s="36">
        <f t="shared" ref="T464:T470" si="9">LEN(S464)</f>
        <v>278</v>
      </c>
      <c r="U464" s="11">
        <f t="shared" ref="U464:U470" si="10">LEN(R464)</f>
        <v>241</v>
      </c>
      <c r="V464" s="221" t="s">
        <v>7156</v>
      </c>
      <c r="X464" s="213">
        <v>3</v>
      </c>
    </row>
    <row r="465" spans="1:24" x14ac:dyDescent="0.15">
      <c r="A465" s="35" t="s">
        <v>4325</v>
      </c>
      <c r="B465" s="252" t="str">
        <f>HYPERLINK("http://phosphatome.net/3.0/database/gene/uid/NvecP046", "NvecP046")</f>
        <v>NvecP046</v>
      </c>
      <c r="C465" s="44" t="s">
        <v>1646</v>
      </c>
      <c r="D465" s="48" t="s">
        <v>2574</v>
      </c>
      <c r="E465" s="36" t="s">
        <v>2574</v>
      </c>
      <c r="F465" s="36" t="s">
        <v>288</v>
      </c>
      <c r="G465" s="261" t="s">
        <v>4316</v>
      </c>
      <c r="H465" s="46" t="s">
        <v>2076</v>
      </c>
      <c r="I465" s="36">
        <v>807</v>
      </c>
      <c r="J465" s="36" t="s">
        <v>14743</v>
      </c>
      <c r="K465" s="37">
        <v>5502669</v>
      </c>
      <c r="L465" s="49" t="s">
        <v>3258</v>
      </c>
      <c r="M465" s="37" t="s">
        <v>4112</v>
      </c>
      <c r="N465" s="37"/>
      <c r="O465" s="37"/>
      <c r="P465" s="54"/>
      <c r="Q465" s="54" t="s">
        <v>5568</v>
      </c>
      <c r="R465" s="253" t="s">
        <v>6017</v>
      </c>
      <c r="S465" s="253" t="s">
        <v>6016</v>
      </c>
      <c r="T465" s="36">
        <f t="shared" si="9"/>
        <v>281</v>
      </c>
      <c r="U465" s="11">
        <f t="shared" si="10"/>
        <v>275</v>
      </c>
      <c r="V465" s="221" t="s">
        <v>7156</v>
      </c>
      <c r="X465" s="213">
        <v>3</v>
      </c>
    </row>
    <row r="466" spans="1:24" x14ac:dyDescent="0.15">
      <c r="A466" s="35" t="s">
        <v>4326</v>
      </c>
      <c r="B466" s="252" t="str">
        <f>HYPERLINK("http://phosphatome.net/3.0/database/gene/uid/NvecP047", "NvecP047")</f>
        <v>NvecP047</v>
      </c>
      <c r="C466" s="44" t="s">
        <v>1646</v>
      </c>
      <c r="D466" s="48" t="s">
        <v>2574</v>
      </c>
      <c r="E466" s="36" t="s">
        <v>2574</v>
      </c>
      <c r="F466" s="36" t="s">
        <v>288</v>
      </c>
      <c r="G466" s="261" t="s">
        <v>4316</v>
      </c>
      <c r="H466" s="46" t="s">
        <v>2075</v>
      </c>
      <c r="I466" s="36">
        <v>632</v>
      </c>
      <c r="J466" s="36" t="s">
        <v>14743</v>
      </c>
      <c r="K466" s="37">
        <v>5502671</v>
      </c>
      <c r="L466" s="49" t="s">
        <v>3258</v>
      </c>
      <c r="M466" s="37" t="s">
        <v>4111</v>
      </c>
      <c r="N466" s="38"/>
      <c r="O466" s="37"/>
      <c r="P466" s="54"/>
      <c r="Q466" s="54" t="s">
        <v>5568</v>
      </c>
      <c r="R466" s="253" t="s">
        <v>6123</v>
      </c>
      <c r="S466" s="253" t="s">
        <v>6122</v>
      </c>
      <c r="T466" s="36">
        <f t="shared" si="9"/>
        <v>220</v>
      </c>
      <c r="U466" s="11">
        <f t="shared" si="10"/>
        <v>277</v>
      </c>
      <c r="V466" s="221" t="s">
        <v>7156</v>
      </c>
      <c r="X466" s="213">
        <v>3</v>
      </c>
    </row>
    <row r="467" spans="1:24" x14ac:dyDescent="0.15">
      <c r="A467" s="35" t="s">
        <v>4327</v>
      </c>
      <c r="B467" s="252" t="str">
        <f>HYPERLINK("http://phosphatome.net/3.0/database/gene/uid/NvecP048", "NvecP048")</f>
        <v>NvecP048</v>
      </c>
      <c r="C467" s="44" t="s">
        <v>1646</v>
      </c>
      <c r="D467" s="48" t="s">
        <v>2574</v>
      </c>
      <c r="E467" s="36" t="s">
        <v>2574</v>
      </c>
      <c r="F467" s="36" t="s">
        <v>288</v>
      </c>
      <c r="G467" s="261" t="s">
        <v>4316</v>
      </c>
      <c r="H467" s="46" t="s">
        <v>2074</v>
      </c>
      <c r="I467" s="36">
        <v>895</v>
      </c>
      <c r="J467" s="36" t="s">
        <v>14743</v>
      </c>
      <c r="K467" s="37">
        <v>5502675</v>
      </c>
      <c r="L467" s="49" t="s">
        <v>3258</v>
      </c>
      <c r="M467" s="37" t="s">
        <v>4113</v>
      </c>
      <c r="N467" s="37"/>
      <c r="O467" s="37"/>
      <c r="P467" s="54"/>
      <c r="Q467" s="54" t="s">
        <v>5568</v>
      </c>
      <c r="R467" s="253" t="s">
        <v>6021</v>
      </c>
      <c r="S467" s="253" t="s">
        <v>6020</v>
      </c>
      <c r="T467" s="36">
        <f t="shared" si="9"/>
        <v>281</v>
      </c>
      <c r="U467" s="11">
        <f t="shared" si="10"/>
        <v>275</v>
      </c>
      <c r="V467" s="221" t="s">
        <v>7156</v>
      </c>
      <c r="X467" s="213">
        <v>3</v>
      </c>
    </row>
    <row r="468" spans="1:24" x14ac:dyDescent="0.15">
      <c r="A468" s="35" t="s">
        <v>4328</v>
      </c>
      <c r="B468" s="252" t="str">
        <f>HYPERLINK("http://phosphatome.net/3.0/database/gene/uid/NvecP049", "NvecP049")</f>
        <v>NvecP049</v>
      </c>
      <c r="C468" s="44" t="s">
        <v>1646</v>
      </c>
      <c r="D468" s="48" t="s">
        <v>2574</v>
      </c>
      <c r="E468" s="36" t="s">
        <v>2574</v>
      </c>
      <c r="F468" s="36" t="s">
        <v>288</v>
      </c>
      <c r="G468" s="261" t="s">
        <v>4316</v>
      </c>
      <c r="H468" s="46" t="s">
        <v>2073</v>
      </c>
      <c r="I468" s="36">
        <v>888</v>
      </c>
      <c r="J468" s="36" t="s">
        <v>14743</v>
      </c>
      <c r="K468" s="37" t="s">
        <v>2322</v>
      </c>
      <c r="L468" s="49" t="s">
        <v>3258</v>
      </c>
      <c r="M468" s="37" t="s">
        <v>4113</v>
      </c>
      <c r="N468" s="37"/>
      <c r="O468" s="37"/>
      <c r="P468" s="54"/>
      <c r="Q468" s="54" t="s">
        <v>5568</v>
      </c>
      <c r="R468" s="253" t="s">
        <v>6023</v>
      </c>
      <c r="S468" s="253" t="s">
        <v>6022</v>
      </c>
      <c r="T468" s="36">
        <f t="shared" si="9"/>
        <v>281</v>
      </c>
      <c r="U468" s="11">
        <f t="shared" si="10"/>
        <v>275</v>
      </c>
      <c r="V468" s="221" t="s">
        <v>7156</v>
      </c>
      <c r="X468" s="213">
        <v>3</v>
      </c>
    </row>
    <row r="469" spans="1:24" x14ac:dyDescent="0.15">
      <c r="A469" s="35" t="s">
        <v>4329</v>
      </c>
      <c r="B469" s="252" t="str">
        <f>HYPERLINK("http://phosphatome.net/3.0/database/gene/uid/NvecP050", "NvecP050")</f>
        <v>NvecP050</v>
      </c>
      <c r="C469" s="44" t="s">
        <v>1646</v>
      </c>
      <c r="D469" s="48" t="s">
        <v>2574</v>
      </c>
      <c r="E469" s="36" t="s">
        <v>2574</v>
      </c>
      <c r="F469" s="36" t="s">
        <v>288</v>
      </c>
      <c r="G469" s="261" t="s">
        <v>4316</v>
      </c>
      <c r="H469" s="46" t="s">
        <v>2072</v>
      </c>
      <c r="I469" s="36">
        <v>738</v>
      </c>
      <c r="J469" s="36" t="s">
        <v>14743</v>
      </c>
      <c r="K469" s="37">
        <v>5502673</v>
      </c>
      <c r="L469" s="49" t="s">
        <v>3258</v>
      </c>
      <c r="M469" s="37" t="s">
        <v>4113</v>
      </c>
      <c r="N469" s="37"/>
      <c r="O469" s="37"/>
      <c r="P469" s="54"/>
      <c r="Q469" s="54" t="s">
        <v>5568</v>
      </c>
      <c r="R469" s="253" t="s">
        <v>6139</v>
      </c>
      <c r="S469" s="253" t="s">
        <v>6138</v>
      </c>
      <c r="T469" s="36">
        <f t="shared" si="9"/>
        <v>155</v>
      </c>
      <c r="U469" s="11">
        <f t="shared" si="10"/>
        <v>254</v>
      </c>
      <c r="V469" s="221" t="s">
        <v>7156</v>
      </c>
      <c r="X469" s="213">
        <v>3</v>
      </c>
    </row>
    <row r="470" spans="1:24" x14ac:dyDescent="0.15">
      <c r="A470" s="35" t="s">
        <v>4330</v>
      </c>
      <c r="B470" s="252" t="str">
        <f>HYPERLINK("http://phosphatome.net/3.0/database/gene/uid/NvecP051", "NvecP051")</f>
        <v>NvecP051</v>
      </c>
      <c r="C470" s="44" t="s">
        <v>1646</v>
      </c>
      <c r="D470" s="48" t="s">
        <v>2574</v>
      </c>
      <c r="E470" s="36" t="s">
        <v>2574</v>
      </c>
      <c r="F470" s="36" t="s">
        <v>288</v>
      </c>
      <c r="G470" s="261" t="s">
        <v>4316</v>
      </c>
      <c r="H470" s="46" t="s">
        <v>2082</v>
      </c>
      <c r="I470" s="36">
        <v>1365</v>
      </c>
      <c r="J470" s="36" t="s">
        <v>14743</v>
      </c>
      <c r="K470" s="37" t="s">
        <v>3287</v>
      </c>
      <c r="L470" s="49" t="s">
        <v>425</v>
      </c>
      <c r="M470" s="37" t="s">
        <v>4114</v>
      </c>
      <c r="N470" s="37"/>
      <c r="O470" s="37"/>
      <c r="P470" s="54"/>
      <c r="Q470" s="54"/>
      <c r="R470" s="253" t="s">
        <v>6018</v>
      </c>
      <c r="S470" s="253" t="s">
        <v>4062</v>
      </c>
      <c r="T470" s="36">
        <f t="shared" si="9"/>
        <v>243</v>
      </c>
      <c r="U470" s="11">
        <f t="shared" si="10"/>
        <v>270</v>
      </c>
      <c r="V470" s="221" t="s">
        <v>7156</v>
      </c>
      <c r="X470" s="213">
        <v>3</v>
      </c>
    </row>
    <row r="471" spans="1:24" x14ac:dyDescent="0.15">
      <c r="A471" s="35" t="s">
        <v>4331</v>
      </c>
      <c r="B471" s="252" t="str">
        <f>HYPERLINK("http://phosphatome.net/3.0/database/gene/uid/NvecP052", "NvecP052")</f>
        <v>NvecP052</v>
      </c>
      <c r="C471" s="44" t="s">
        <v>1646</v>
      </c>
      <c r="D471" s="48" t="s">
        <v>2574</v>
      </c>
      <c r="E471" s="36" t="s">
        <v>2574</v>
      </c>
      <c r="F471" s="36" t="s">
        <v>288</v>
      </c>
      <c r="G471" s="261" t="s">
        <v>4316</v>
      </c>
      <c r="H471" s="46" t="s">
        <v>2084</v>
      </c>
      <c r="I471" s="36">
        <v>70</v>
      </c>
      <c r="J471" s="36" t="s">
        <v>14743</v>
      </c>
      <c r="K471" s="37">
        <v>5499308</v>
      </c>
      <c r="L471" s="49" t="s">
        <v>3258</v>
      </c>
      <c r="M471" s="37" t="s">
        <v>4110</v>
      </c>
      <c r="N471" s="37"/>
      <c r="O471" s="37"/>
      <c r="P471" s="54"/>
      <c r="Q471" s="54" t="s">
        <v>5568</v>
      </c>
      <c r="R471" s="253" t="s">
        <v>5825</v>
      </c>
      <c r="S471" s="253" t="s">
        <v>2308</v>
      </c>
      <c r="T471" s="36">
        <f t="shared" ref="T471:T477" si="11">LEN(R471)</f>
        <v>59</v>
      </c>
      <c r="U471" s="11">
        <v>0</v>
      </c>
      <c r="V471" s="221" t="s">
        <v>7156</v>
      </c>
      <c r="X471" s="213">
        <v>3</v>
      </c>
    </row>
    <row r="472" spans="1:24" x14ac:dyDescent="0.15">
      <c r="A472" s="35" t="s">
        <v>4335</v>
      </c>
      <c r="B472" s="252" t="str">
        <f>HYPERLINK("http://phosphatome.net/3.0/database/gene/uid/NvecP056", "NvecP056")</f>
        <v>NvecP056</v>
      </c>
      <c r="C472" s="44" t="s">
        <v>1646</v>
      </c>
      <c r="D472" s="48" t="s">
        <v>2574</v>
      </c>
      <c r="E472" s="36" t="s">
        <v>2574</v>
      </c>
      <c r="F472" s="36" t="s">
        <v>288</v>
      </c>
      <c r="G472" s="261" t="s">
        <v>4317</v>
      </c>
      <c r="H472" s="46" t="s">
        <v>1650</v>
      </c>
      <c r="I472" s="36">
        <v>137</v>
      </c>
      <c r="J472" s="36" t="s">
        <v>14742</v>
      </c>
      <c r="K472" s="37" t="s">
        <v>3289</v>
      </c>
      <c r="L472" s="49" t="s">
        <v>425</v>
      </c>
      <c r="M472" s="37" t="s">
        <v>4110</v>
      </c>
      <c r="N472" s="37"/>
      <c r="O472" s="37"/>
      <c r="P472" s="54"/>
      <c r="Q472" s="54"/>
      <c r="R472" s="253" t="s">
        <v>1650</v>
      </c>
      <c r="S472" s="253" t="s">
        <v>2308</v>
      </c>
      <c r="T472" s="36">
        <f t="shared" si="11"/>
        <v>137</v>
      </c>
      <c r="U472" s="11">
        <v>0</v>
      </c>
      <c r="V472" s="221" t="s">
        <v>7157</v>
      </c>
      <c r="X472" s="213">
        <v>3</v>
      </c>
    </row>
    <row r="473" spans="1:24" x14ac:dyDescent="0.15">
      <c r="A473" s="35" t="s">
        <v>4336</v>
      </c>
      <c r="B473" s="252" t="str">
        <f>HYPERLINK("http://phosphatome.net/3.0/database/gene/uid/NvecP057", "NvecP057")</f>
        <v>NvecP057</v>
      </c>
      <c r="C473" s="44" t="s">
        <v>1646</v>
      </c>
      <c r="D473" s="48" t="s">
        <v>2574</v>
      </c>
      <c r="E473" s="36" t="s">
        <v>2574</v>
      </c>
      <c r="F473" s="36" t="s">
        <v>288</v>
      </c>
      <c r="G473" s="261" t="s">
        <v>4317</v>
      </c>
      <c r="H473" s="46" t="s">
        <v>1651</v>
      </c>
      <c r="I473" s="36">
        <v>204</v>
      </c>
      <c r="J473" s="36" t="s">
        <v>14742</v>
      </c>
      <c r="K473" s="37">
        <v>5517762</v>
      </c>
      <c r="L473" s="49" t="s">
        <v>3258</v>
      </c>
      <c r="M473" s="37" t="s">
        <v>4110</v>
      </c>
      <c r="N473" s="37"/>
      <c r="O473" s="37"/>
      <c r="P473" s="54"/>
      <c r="Q473" s="54"/>
      <c r="R473" s="253" t="s">
        <v>3822</v>
      </c>
      <c r="S473" s="253" t="s">
        <v>2308</v>
      </c>
      <c r="T473" s="36">
        <f t="shared" si="11"/>
        <v>199</v>
      </c>
      <c r="U473" s="11">
        <v>0</v>
      </c>
      <c r="V473" s="221" t="s">
        <v>7157</v>
      </c>
      <c r="X473" s="213">
        <v>3</v>
      </c>
    </row>
    <row r="474" spans="1:24" x14ac:dyDescent="0.15">
      <c r="A474" s="35" t="s">
        <v>4337</v>
      </c>
      <c r="B474" s="252" t="str">
        <f>HYPERLINK("http://phosphatome.net/3.0/database/gene/uid/NvecP058", "NvecP058")</f>
        <v>NvecP058</v>
      </c>
      <c r="C474" s="44" t="s">
        <v>1646</v>
      </c>
      <c r="D474" s="48" t="s">
        <v>2574</v>
      </c>
      <c r="E474" s="36" t="s">
        <v>2574</v>
      </c>
      <c r="F474" s="36" t="s">
        <v>288</v>
      </c>
      <c r="G474" s="262" t="s">
        <v>4318</v>
      </c>
      <c r="H474" s="46" t="s">
        <v>1659</v>
      </c>
      <c r="I474" s="36">
        <v>222</v>
      </c>
      <c r="J474" s="36" t="s">
        <v>14742</v>
      </c>
      <c r="K474" s="37">
        <v>5500678</v>
      </c>
      <c r="L474" s="50" t="s">
        <v>3258</v>
      </c>
      <c r="M474" s="37" t="s">
        <v>4110</v>
      </c>
      <c r="N474" s="37"/>
      <c r="O474" s="37"/>
      <c r="P474" s="54"/>
      <c r="Q474" s="54"/>
      <c r="R474" s="253" t="s">
        <v>1659</v>
      </c>
      <c r="S474" s="253" t="s">
        <v>2308</v>
      </c>
      <c r="T474" s="36">
        <f t="shared" si="11"/>
        <v>222</v>
      </c>
      <c r="U474" s="11">
        <v>0</v>
      </c>
      <c r="V474" s="221" t="s">
        <v>7157</v>
      </c>
      <c r="X474" s="213">
        <v>3</v>
      </c>
    </row>
    <row r="475" spans="1:24" x14ac:dyDescent="0.15">
      <c r="A475" s="35" t="s">
        <v>4338</v>
      </c>
      <c r="B475" s="252" t="str">
        <f>HYPERLINK("http://phosphatome.net/3.0/database/gene/uid/NvecP059", "NvecP059")</f>
        <v>NvecP059</v>
      </c>
      <c r="C475" s="44" t="s">
        <v>1646</v>
      </c>
      <c r="D475" s="48" t="s">
        <v>2574</v>
      </c>
      <c r="E475" s="36" t="s">
        <v>2574</v>
      </c>
      <c r="F475" s="36" t="s">
        <v>288</v>
      </c>
      <c r="G475" s="262" t="s">
        <v>4318</v>
      </c>
      <c r="H475" s="46" t="s">
        <v>1658</v>
      </c>
      <c r="I475" s="36">
        <v>188</v>
      </c>
      <c r="J475" s="36" t="s">
        <v>14742</v>
      </c>
      <c r="K475" s="37">
        <v>5520030</v>
      </c>
      <c r="L475" s="50" t="s">
        <v>3258</v>
      </c>
      <c r="M475" s="37" t="s">
        <v>4110</v>
      </c>
      <c r="N475" s="37"/>
      <c r="O475" s="37"/>
      <c r="P475" s="54"/>
      <c r="Q475" s="54"/>
      <c r="R475" s="253" t="s">
        <v>1658</v>
      </c>
      <c r="S475" s="253" t="s">
        <v>2308</v>
      </c>
      <c r="T475" s="36">
        <f t="shared" si="11"/>
        <v>188</v>
      </c>
      <c r="U475" s="11">
        <v>0</v>
      </c>
      <c r="V475" s="221" t="s">
        <v>7157</v>
      </c>
      <c r="X475" s="213">
        <v>3</v>
      </c>
    </row>
    <row r="476" spans="1:24" x14ac:dyDescent="0.15">
      <c r="A476" s="35" t="s">
        <v>4339</v>
      </c>
      <c r="B476" s="252" t="str">
        <f>HYPERLINK("http://phosphatome.net/3.0/database/gene/uid/NvecP060", "NvecP060")</f>
        <v>NvecP060</v>
      </c>
      <c r="C476" s="44" t="s">
        <v>1646</v>
      </c>
      <c r="D476" s="48" t="s">
        <v>2574</v>
      </c>
      <c r="E476" s="36" t="s">
        <v>2574</v>
      </c>
      <c r="F476" s="36" t="s">
        <v>288</v>
      </c>
      <c r="G476" s="262" t="s">
        <v>4318</v>
      </c>
      <c r="H476" s="46" t="s">
        <v>2077</v>
      </c>
      <c r="I476" s="36">
        <v>272</v>
      </c>
      <c r="J476" s="36" t="s">
        <v>14743</v>
      </c>
      <c r="K476" s="37">
        <v>5520099</v>
      </c>
      <c r="L476" s="50" t="s">
        <v>3258</v>
      </c>
      <c r="M476" s="37" t="s">
        <v>4110</v>
      </c>
      <c r="N476" s="37"/>
      <c r="O476" s="37"/>
      <c r="P476" s="54"/>
      <c r="Q476" s="54"/>
      <c r="R476" s="253" t="s">
        <v>5944</v>
      </c>
      <c r="S476" s="253" t="s">
        <v>2308</v>
      </c>
      <c r="T476" s="36">
        <f t="shared" si="11"/>
        <v>250</v>
      </c>
      <c r="U476" s="11">
        <v>0</v>
      </c>
      <c r="V476" s="221" t="s">
        <v>7157</v>
      </c>
      <c r="X476" s="213">
        <v>3</v>
      </c>
    </row>
    <row r="477" spans="1:24" x14ac:dyDescent="0.15">
      <c r="A477" s="35" t="s">
        <v>4340</v>
      </c>
      <c r="B477" s="252" t="str">
        <f>HYPERLINK("http://phosphatome.net/3.0/database/gene/uid/NvecP061", "NvecP061")</f>
        <v>NvecP061</v>
      </c>
      <c r="C477" s="44" t="s">
        <v>1646</v>
      </c>
      <c r="D477" s="48" t="s">
        <v>2574</v>
      </c>
      <c r="E477" s="36" t="s">
        <v>2574</v>
      </c>
      <c r="F477" s="36" t="s">
        <v>288</v>
      </c>
      <c r="G477" s="262" t="s">
        <v>4318</v>
      </c>
      <c r="H477" s="46" t="s">
        <v>1661</v>
      </c>
      <c r="I477" s="36">
        <v>186</v>
      </c>
      <c r="J477" s="36" t="s">
        <v>14742</v>
      </c>
      <c r="K477" s="37">
        <v>5496655</v>
      </c>
      <c r="L477" s="50" t="s">
        <v>3258</v>
      </c>
      <c r="M477" s="37" t="s">
        <v>4110</v>
      </c>
      <c r="N477" s="37"/>
      <c r="O477" s="37"/>
      <c r="P477" s="54"/>
      <c r="Q477" s="54"/>
      <c r="R477" s="253" t="s">
        <v>1661</v>
      </c>
      <c r="S477" s="253" t="s">
        <v>2308</v>
      </c>
      <c r="T477" s="36">
        <f t="shared" si="11"/>
        <v>186</v>
      </c>
      <c r="U477" s="11">
        <v>0</v>
      </c>
      <c r="V477" s="221" t="s">
        <v>7157</v>
      </c>
      <c r="X477" s="213">
        <v>3</v>
      </c>
    </row>
    <row r="478" spans="1:24" x14ac:dyDescent="0.15">
      <c r="A478" s="35" t="s">
        <v>4341</v>
      </c>
      <c r="B478" s="252" t="str">
        <f>HYPERLINK("http://phosphatome.net/3.0/database/gene/uid/NvecP062", "NvecP062")</f>
        <v>NvecP062</v>
      </c>
      <c r="C478" s="44" t="s">
        <v>1646</v>
      </c>
      <c r="D478" s="48" t="s">
        <v>2574</v>
      </c>
      <c r="E478" s="36" t="s">
        <v>2574</v>
      </c>
      <c r="F478" s="36" t="s">
        <v>288</v>
      </c>
      <c r="G478" s="261" t="s">
        <v>4319</v>
      </c>
      <c r="H478" s="46" t="s">
        <v>2071</v>
      </c>
      <c r="I478" s="36">
        <v>584</v>
      </c>
      <c r="J478" s="36" t="s">
        <v>14743</v>
      </c>
      <c r="K478" s="37">
        <v>5505231</v>
      </c>
      <c r="L478" s="49" t="s">
        <v>3258</v>
      </c>
      <c r="M478" s="37" t="s">
        <v>4111</v>
      </c>
      <c r="N478" s="37"/>
      <c r="O478" s="37"/>
      <c r="P478" s="54"/>
      <c r="Q478" s="54"/>
      <c r="R478" s="253" t="s">
        <v>6043</v>
      </c>
      <c r="S478" s="253" t="s">
        <v>6042</v>
      </c>
      <c r="T478" s="36">
        <f>LEN(S478)</f>
        <v>273</v>
      </c>
      <c r="U478" s="11">
        <f>LEN(R478)</f>
        <v>276</v>
      </c>
      <c r="V478" s="221" t="s">
        <v>7156</v>
      </c>
      <c r="X478" s="213">
        <v>3</v>
      </c>
    </row>
    <row r="479" spans="1:24" x14ac:dyDescent="0.15">
      <c r="A479" s="35" t="s">
        <v>4342</v>
      </c>
      <c r="B479" s="252" t="str">
        <f>HYPERLINK("http://phosphatome.net/3.0/database/gene/uid/NvecP063", "NvecP063")</f>
        <v>NvecP063</v>
      </c>
      <c r="C479" s="44" t="s">
        <v>1646</v>
      </c>
      <c r="D479" s="48" t="s">
        <v>2574</v>
      </c>
      <c r="E479" s="36" t="s">
        <v>2574</v>
      </c>
      <c r="F479" s="36" t="s">
        <v>288</v>
      </c>
      <c r="G479" s="261" t="s">
        <v>4319</v>
      </c>
      <c r="H479" s="46" t="s">
        <v>2070</v>
      </c>
      <c r="I479" s="36">
        <v>579</v>
      </c>
      <c r="J479" s="36" t="s">
        <v>14743</v>
      </c>
      <c r="K479" s="37">
        <v>5517114</v>
      </c>
      <c r="L479" s="49" t="s">
        <v>425</v>
      </c>
      <c r="M479" s="37" t="s">
        <v>4111</v>
      </c>
      <c r="N479" s="37"/>
      <c r="O479" s="37"/>
      <c r="P479" s="54"/>
      <c r="Q479" s="54"/>
      <c r="R479" s="253" t="s">
        <v>6079</v>
      </c>
      <c r="S479" s="253" t="s">
        <v>6078</v>
      </c>
      <c r="T479" s="36">
        <f>LEN(S479)</f>
        <v>277</v>
      </c>
      <c r="U479" s="11">
        <f>LEN(R479)</f>
        <v>277</v>
      </c>
      <c r="V479" s="221" t="s">
        <v>7156</v>
      </c>
      <c r="X479" s="213">
        <v>3</v>
      </c>
    </row>
    <row r="480" spans="1:24" x14ac:dyDescent="0.15">
      <c r="A480" s="35" t="s">
        <v>4343</v>
      </c>
      <c r="B480" s="252" t="str">
        <f>HYPERLINK("http://phosphatome.net/3.0/database/gene/uid/NvecP064", "NvecP064")</f>
        <v>NvecP064</v>
      </c>
      <c r="C480" s="44" t="s">
        <v>1646</v>
      </c>
      <c r="D480" s="48" t="s">
        <v>2574</v>
      </c>
      <c r="E480" s="36" t="s">
        <v>2574</v>
      </c>
      <c r="F480" s="36" t="s">
        <v>288</v>
      </c>
      <c r="G480" s="261" t="s">
        <v>4319</v>
      </c>
      <c r="H480" s="46" t="s">
        <v>2068</v>
      </c>
      <c r="I480" s="36">
        <v>190</v>
      </c>
      <c r="J480" s="36" t="s">
        <v>14743</v>
      </c>
      <c r="K480" s="37">
        <v>5505232</v>
      </c>
      <c r="L480" s="49" t="s">
        <v>3258</v>
      </c>
      <c r="M480" s="37" t="s">
        <v>4110</v>
      </c>
      <c r="N480" s="38"/>
      <c r="O480" s="37"/>
      <c r="P480" s="54"/>
      <c r="Q480" s="54" t="s">
        <v>5568</v>
      </c>
      <c r="R480" s="253" t="s">
        <v>5983</v>
      </c>
      <c r="S480" s="253" t="s">
        <v>2308</v>
      </c>
      <c r="T480" s="36">
        <f>LEN(R480)</f>
        <v>153</v>
      </c>
      <c r="U480" s="11">
        <v>0</v>
      </c>
      <c r="V480" s="221" t="s">
        <v>7156</v>
      </c>
      <c r="X480" s="213">
        <v>3</v>
      </c>
    </row>
    <row r="481" spans="1:24" x14ac:dyDescent="0.15">
      <c r="A481" s="35" t="s">
        <v>4344</v>
      </c>
      <c r="B481" s="252" t="str">
        <f>HYPERLINK("http://phosphatome.net/3.0/database/gene/uid/NvecP065", "NvecP065")</f>
        <v>NvecP065</v>
      </c>
      <c r="C481" s="44" t="s">
        <v>1646</v>
      </c>
      <c r="D481" s="48" t="s">
        <v>2574</v>
      </c>
      <c r="E481" s="36" t="s">
        <v>2574</v>
      </c>
      <c r="F481" s="36" t="s">
        <v>288</v>
      </c>
      <c r="G481" s="261" t="s">
        <v>4320</v>
      </c>
      <c r="H481" s="46" t="s">
        <v>1657</v>
      </c>
      <c r="I481" s="36">
        <v>574</v>
      </c>
      <c r="J481" s="36" t="s">
        <v>14742</v>
      </c>
      <c r="K481" s="37">
        <v>5520335</v>
      </c>
      <c r="L481" s="49" t="s">
        <v>3258</v>
      </c>
      <c r="M481" s="37" t="s">
        <v>4111</v>
      </c>
      <c r="N481" s="37"/>
      <c r="O481" s="37"/>
      <c r="P481" s="54"/>
      <c r="Q481" s="54"/>
      <c r="R481" s="253" t="s">
        <v>6069</v>
      </c>
      <c r="S481" s="253" t="s">
        <v>6068</v>
      </c>
      <c r="T481" s="36">
        <f>LEN(S481)</f>
        <v>284</v>
      </c>
      <c r="U481" s="11">
        <f>LEN(R481)</f>
        <v>275</v>
      </c>
      <c r="V481" s="221" t="s">
        <v>7156</v>
      </c>
      <c r="X481" s="213">
        <v>3</v>
      </c>
    </row>
    <row r="482" spans="1:24" x14ac:dyDescent="0.15">
      <c r="A482" s="35" t="s">
        <v>4345</v>
      </c>
      <c r="B482" s="252" t="str">
        <f>HYPERLINK("http://phosphatome.net/3.0/database/gene/uid/NvecP066", "NvecP066")</f>
        <v>NvecP066</v>
      </c>
      <c r="C482" s="44" t="s">
        <v>1646</v>
      </c>
      <c r="D482" s="48" t="s">
        <v>2574</v>
      </c>
      <c r="E482" s="36" t="s">
        <v>2574</v>
      </c>
      <c r="F482" s="36" t="s">
        <v>288</v>
      </c>
      <c r="G482" s="261" t="s">
        <v>4320</v>
      </c>
      <c r="H482" s="46" t="s">
        <v>1655</v>
      </c>
      <c r="I482" s="36">
        <v>580</v>
      </c>
      <c r="J482" s="36" t="s">
        <v>14742</v>
      </c>
      <c r="K482" s="37">
        <v>5515739</v>
      </c>
      <c r="L482" s="49" t="s">
        <v>3258</v>
      </c>
      <c r="M482" s="37" t="s">
        <v>4111</v>
      </c>
      <c r="N482" s="37"/>
      <c r="O482" s="37"/>
      <c r="P482" s="54"/>
      <c r="Q482" s="54"/>
      <c r="R482" s="253" t="s">
        <v>6061</v>
      </c>
      <c r="S482" s="253" t="s">
        <v>6060</v>
      </c>
      <c r="T482" s="36">
        <f>LEN(S482)</f>
        <v>283</v>
      </c>
      <c r="U482" s="11">
        <f>LEN(R482)</f>
        <v>277</v>
      </c>
      <c r="V482" s="221" t="s">
        <v>7156</v>
      </c>
      <c r="X482" s="213">
        <v>3</v>
      </c>
    </row>
    <row r="483" spans="1:24" x14ac:dyDescent="0.15">
      <c r="A483" s="35" t="s">
        <v>4346</v>
      </c>
      <c r="B483" s="252" t="str">
        <f>HYPERLINK("http://phosphatome.net/3.0/database/gene/uid/NvecP067", "NvecP067")</f>
        <v>NvecP067</v>
      </c>
      <c r="C483" s="44" t="s">
        <v>1646</v>
      </c>
      <c r="D483" s="48" t="s">
        <v>2574</v>
      </c>
      <c r="E483" s="36" t="s">
        <v>2574</v>
      </c>
      <c r="F483" s="36" t="s">
        <v>288</v>
      </c>
      <c r="G483" s="261" t="s">
        <v>4320</v>
      </c>
      <c r="H483" s="46" t="s">
        <v>2069</v>
      </c>
      <c r="I483" s="36">
        <v>578</v>
      </c>
      <c r="J483" s="36" t="s">
        <v>14743</v>
      </c>
      <c r="K483" s="37">
        <v>5517380</v>
      </c>
      <c r="L483" s="49" t="s">
        <v>425</v>
      </c>
      <c r="M483" s="37" t="s">
        <v>4111</v>
      </c>
      <c r="N483" s="37"/>
      <c r="O483" s="37"/>
      <c r="P483" s="54"/>
      <c r="Q483" s="54"/>
      <c r="R483" s="253" t="s">
        <v>6036</v>
      </c>
      <c r="S483" s="253" t="s">
        <v>6037</v>
      </c>
      <c r="T483" s="36">
        <f>LEN(R483)</f>
        <v>276</v>
      </c>
      <c r="U483" s="11">
        <f>LEN(S483)</f>
        <v>278</v>
      </c>
      <c r="V483" s="221" t="s">
        <v>7156</v>
      </c>
      <c r="X483" s="213">
        <v>3</v>
      </c>
    </row>
    <row r="484" spans="1:24" x14ac:dyDescent="0.15">
      <c r="A484" s="35" t="s">
        <v>4445</v>
      </c>
      <c r="B484" s="252" t="str">
        <f>HYPERLINK("http://phosphatome.net/3.0/database/gene/uid/AqueP043", "AqueP043")</f>
        <v>AqueP043</v>
      </c>
      <c r="C484" s="44" t="s">
        <v>364</v>
      </c>
      <c r="D484" s="48" t="s">
        <v>2574</v>
      </c>
      <c r="E484" s="36" t="s">
        <v>2574</v>
      </c>
      <c r="F484" s="36" t="s">
        <v>288</v>
      </c>
      <c r="G484" s="262" t="s">
        <v>2663</v>
      </c>
      <c r="H484" s="46" t="s">
        <v>393</v>
      </c>
      <c r="I484" s="36">
        <v>108</v>
      </c>
      <c r="J484" s="36" t="s">
        <v>14742</v>
      </c>
      <c r="K484" s="37">
        <v>100641405</v>
      </c>
      <c r="L484" s="50" t="s">
        <v>3258</v>
      </c>
      <c r="M484" s="37" t="s">
        <v>4110</v>
      </c>
      <c r="N484" s="37"/>
      <c r="O484" s="37"/>
      <c r="P484" s="54"/>
      <c r="Q484" s="54"/>
      <c r="R484" s="253" t="s">
        <v>5909</v>
      </c>
      <c r="S484" s="253" t="s">
        <v>2308</v>
      </c>
      <c r="T484" s="36">
        <f t="shared" ref="T484:T506" si="12">LEN(R484)</f>
        <v>98</v>
      </c>
      <c r="U484" s="11">
        <v>0</v>
      </c>
      <c r="V484" s="221" t="s">
        <v>7157</v>
      </c>
      <c r="X484" s="213">
        <v>3</v>
      </c>
    </row>
    <row r="485" spans="1:24" x14ac:dyDescent="0.15">
      <c r="A485" s="35" t="s">
        <v>4446</v>
      </c>
      <c r="B485" s="252" t="str">
        <f>HYPERLINK("http://phosphatome.net/3.0/database/gene/uid/AqueP044", "AqueP044")</f>
        <v>AqueP044</v>
      </c>
      <c r="C485" s="44" t="s">
        <v>364</v>
      </c>
      <c r="D485" s="48" t="s">
        <v>2574</v>
      </c>
      <c r="E485" s="36" t="s">
        <v>2574</v>
      </c>
      <c r="F485" s="36" t="s">
        <v>288</v>
      </c>
      <c r="G485" s="262" t="s">
        <v>2663</v>
      </c>
      <c r="H485" s="46" t="s">
        <v>389</v>
      </c>
      <c r="I485" s="36">
        <v>706</v>
      </c>
      <c r="J485" s="36" t="s">
        <v>14742</v>
      </c>
      <c r="K485" s="37">
        <v>100639360</v>
      </c>
      <c r="L485" s="50" t="s">
        <v>3258</v>
      </c>
      <c r="M485" s="37" t="s">
        <v>14772</v>
      </c>
      <c r="N485" s="37"/>
      <c r="O485" s="37"/>
      <c r="P485" s="54"/>
      <c r="Q485" s="54"/>
      <c r="R485" s="253" t="s">
        <v>5823</v>
      </c>
      <c r="S485" s="253" t="s">
        <v>2308</v>
      </c>
      <c r="T485" s="36">
        <f t="shared" si="12"/>
        <v>270</v>
      </c>
      <c r="U485" s="11">
        <v>0</v>
      </c>
      <c r="V485" s="221" t="s">
        <v>7156</v>
      </c>
      <c r="X485" s="213">
        <v>3</v>
      </c>
    </row>
    <row r="486" spans="1:24" x14ac:dyDescent="0.15">
      <c r="A486" s="35" t="s">
        <v>4449</v>
      </c>
      <c r="B486" s="252" t="str">
        <f>HYPERLINK("http://phosphatome.net/3.0/database/gene/uid/AqueP045", "AqueP045")</f>
        <v>AqueP045</v>
      </c>
      <c r="C486" s="44" t="s">
        <v>364</v>
      </c>
      <c r="D486" s="48" t="s">
        <v>2574</v>
      </c>
      <c r="E486" s="36" t="s">
        <v>2574</v>
      </c>
      <c r="F486" s="36" t="s">
        <v>288</v>
      </c>
      <c r="G486" s="262" t="s">
        <v>2663</v>
      </c>
      <c r="H486" s="46" t="s">
        <v>396</v>
      </c>
      <c r="I486" s="36">
        <v>884</v>
      </c>
      <c r="J486" s="36" t="s">
        <v>14742</v>
      </c>
      <c r="K486" s="37">
        <v>100641189</v>
      </c>
      <c r="L486" s="50" t="s">
        <v>3258</v>
      </c>
      <c r="M486" s="37" t="s">
        <v>4121</v>
      </c>
      <c r="N486" s="37" t="s">
        <v>2886</v>
      </c>
      <c r="O486" s="37"/>
      <c r="P486" s="54"/>
      <c r="Q486" s="54"/>
      <c r="R486" s="253" t="s">
        <v>5940</v>
      </c>
      <c r="S486" s="253" t="s">
        <v>2308</v>
      </c>
      <c r="T486" s="36">
        <f t="shared" si="12"/>
        <v>120</v>
      </c>
      <c r="U486" s="11">
        <v>0</v>
      </c>
      <c r="V486" s="221" t="s">
        <v>7156</v>
      </c>
      <c r="X486" s="213">
        <v>3</v>
      </c>
    </row>
    <row r="487" spans="1:24" x14ac:dyDescent="0.15">
      <c r="A487" s="35" t="s">
        <v>4450</v>
      </c>
      <c r="B487" s="252" t="str">
        <f>HYPERLINK("http://phosphatome.net/3.0/database/gene/uid/AqueP046", "AqueP046")</f>
        <v>AqueP046</v>
      </c>
      <c r="C487" s="44" t="s">
        <v>364</v>
      </c>
      <c r="D487" s="48" t="s">
        <v>2574</v>
      </c>
      <c r="E487" s="36" t="s">
        <v>2574</v>
      </c>
      <c r="F487" s="36" t="s">
        <v>288</v>
      </c>
      <c r="G487" s="262" t="s">
        <v>2663</v>
      </c>
      <c r="H487" s="46" t="s">
        <v>1970</v>
      </c>
      <c r="I487" s="36">
        <v>332</v>
      </c>
      <c r="J487" s="36" t="s">
        <v>14743</v>
      </c>
      <c r="K487" s="37">
        <v>100639576</v>
      </c>
      <c r="L487" s="50" t="s">
        <v>3258</v>
      </c>
      <c r="M487" s="37" t="s">
        <v>4110</v>
      </c>
      <c r="N487" s="37"/>
      <c r="O487" s="37"/>
      <c r="P487" s="54"/>
      <c r="Q487" s="54"/>
      <c r="R487" s="253" t="s">
        <v>5800</v>
      </c>
      <c r="S487" s="253" t="s">
        <v>2308</v>
      </c>
      <c r="T487" s="36">
        <f t="shared" si="12"/>
        <v>217</v>
      </c>
      <c r="U487" s="11">
        <v>0</v>
      </c>
      <c r="V487" s="221" t="s">
        <v>7157</v>
      </c>
      <c r="X487" s="213">
        <v>3</v>
      </c>
    </row>
    <row r="488" spans="1:24" x14ac:dyDescent="0.15">
      <c r="A488" s="35" t="s">
        <v>4451</v>
      </c>
      <c r="B488" s="252" t="str">
        <f>HYPERLINK("http://phosphatome.net/3.0/database/gene/uid/AqueP047", "AqueP047")</f>
        <v>AqueP047</v>
      </c>
      <c r="C488" s="44" t="s">
        <v>364</v>
      </c>
      <c r="D488" s="48" t="s">
        <v>2574</v>
      </c>
      <c r="E488" s="36" t="s">
        <v>2574</v>
      </c>
      <c r="F488" s="36" t="s">
        <v>288</v>
      </c>
      <c r="G488" s="262" t="s">
        <v>2663</v>
      </c>
      <c r="H488" s="46" t="s">
        <v>1971</v>
      </c>
      <c r="I488" s="36">
        <v>517</v>
      </c>
      <c r="J488" s="36" t="s">
        <v>14743</v>
      </c>
      <c r="K488" s="37" t="s">
        <v>2322</v>
      </c>
      <c r="L488" s="50" t="s">
        <v>3258</v>
      </c>
      <c r="M488" s="37" t="s">
        <v>14772</v>
      </c>
      <c r="N488" s="37"/>
      <c r="O488" s="37"/>
      <c r="P488" s="54"/>
      <c r="Q488" s="54"/>
      <c r="R488" s="253" t="s">
        <v>3333</v>
      </c>
      <c r="S488" s="253" t="s">
        <v>2308</v>
      </c>
      <c r="T488" s="36">
        <f t="shared" si="12"/>
        <v>204</v>
      </c>
      <c r="U488" s="11">
        <v>0</v>
      </c>
      <c r="V488" s="221" t="s">
        <v>7157</v>
      </c>
      <c r="X488" s="213">
        <v>3</v>
      </c>
    </row>
    <row r="489" spans="1:24" x14ac:dyDescent="0.15">
      <c r="A489" s="35" t="s">
        <v>5429</v>
      </c>
      <c r="B489" s="252" t="str">
        <f>HYPERLINK("http://phosphatome.net/3.0/database/gene/uid/AqueP147", "AqueP147")</f>
        <v>AqueP147</v>
      </c>
      <c r="C489" s="44" t="s">
        <v>364</v>
      </c>
      <c r="D489" s="48" t="s">
        <v>2574</v>
      </c>
      <c r="E489" s="36" t="s">
        <v>2574</v>
      </c>
      <c r="F489" s="36" t="s">
        <v>288</v>
      </c>
      <c r="G489" s="261" t="s">
        <v>2663</v>
      </c>
      <c r="H489" s="46" t="s">
        <v>1922</v>
      </c>
      <c r="I489" s="36">
        <v>1770</v>
      </c>
      <c r="J489" s="36" t="s">
        <v>14743</v>
      </c>
      <c r="K489" s="37">
        <v>100632297</v>
      </c>
      <c r="L489" s="49" t="s">
        <v>3258</v>
      </c>
      <c r="M489" s="37" t="s">
        <v>14849</v>
      </c>
      <c r="N489" s="37" t="s">
        <v>2886</v>
      </c>
      <c r="O489" s="37"/>
      <c r="P489" s="54"/>
      <c r="Q489" s="54"/>
      <c r="R489" s="253" t="s">
        <v>4069</v>
      </c>
      <c r="S489" s="253" t="s">
        <v>2308</v>
      </c>
      <c r="T489" s="36">
        <f t="shared" si="12"/>
        <v>244</v>
      </c>
      <c r="U489" s="11">
        <v>0</v>
      </c>
      <c r="V489" s="221" t="s">
        <v>7157</v>
      </c>
      <c r="X489" s="213">
        <v>3</v>
      </c>
    </row>
    <row r="490" spans="1:24" x14ac:dyDescent="0.15">
      <c r="A490" s="35" t="s">
        <v>622</v>
      </c>
      <c r="B490" s="252" t="str">
        <f>HYPERLINK("http://phosphatome.net/3.0/database/gene/uid/CeleP039", "CeleP039")</f>
        <v>CeleP039</v>
      </c>
      <c r="C490" s="44" t="s">
        <v>456</v>
      </c>
      <c r="D490" s="48" t="s">
        <v>2574</v>
      </c>
      <c r="E490" s="36" t="s">
        <v>2574</v>
      </c>
      <c r="F490" s="36" t="s">
        <v>288</v>
      </c>
      <c r="G490" s="262" t="s">
        <v>2663</v>
      </c>
      <c r="H490" s="46" t="s">
        <v>623</v>
      </c>
      <c r="I490" s="36">
        <v>623</v>
      </c>
      <c r="J490" s="36" t="s">
        <v>14742</v>
      </c>
      <c r="K490" s="37">
        <v>183570</v>
      </c>
      <c r="L490" s="50" t="s">
        <v>425</v>
      </c>
      <c r="M490" s="37" t="s">
        <v>4110</v>
      </c>
      <c r="N490" s="37"/>
      <c r="O490" s="37"/>
      <c r="P490" s="54"/>
      <c r="Q490" s="54"/>
      <c r="R490" s="253" t="s">
        <v>4004</v>
      </c>
      <c r="S490" s="253" t="s">
        <v>2308</v>
      </c>
      <c r="T490" s="36">
        <f t="shared" si="12"/>
        <v>156</v>
      </c>
      <c r="U490" s="11">
        <v>0</v>
      </c>
      <c r="V490" s="221" t="s">
        <v>7157</v>
      </c>
      <c r="X490" s="213">
        <v>3</v>
      </c>
    </row>
    <row r="491" spans="1:24" x14ac:dyDescent="0.15">
      <c r="A491" s="35" t="s">
        <v>614</v>
      </c>
      <c r="B491" s="252" t="str">
        <f>HYPERLINK("http://phosphatome.net/3.0/database/gene/uid/CeleP181", "CeleP181")</f>
        <v>CeleP181</v>
      </c>
      <c r="C491" s="44" t="s">
        <v>456</v>
      </c>
      <c r="D491" s="48" t="s">
        <v>2574</v>
      </c>
      <c r="E491" s="36" t="s">
        <v>2574</v>
      </c>
      <c r="F491" s="36" t="s">
        <v>288</v>
      </c>
      <c r="G491" s="262" t="s">
        <v>2663</v>
      </c>
      <c r="H491" s="46" t="s">
        <v>615</v>
      </c>
      <c r="I491" s="36">
        <v>364</v>
      </c>
      <c r="J491" s="36" t="s">
        <v>14742</v>
      </c>
      <c r="K491" s="37">
        <v>188063</v>
      </c>
      <c r="L491" s="50" t="s">
        <v>425</v>
      </c>
      <c r="M491" s="37" t="s">
        <v>4110</v>
      </c>
      <c r="N491" s="37"/>
      <c r="O491" s="37"/>
      <c r="P491" s="54"/>
      <c r="Q491" s="54"/>
      <c r="R491" s="253" t="s">
        <v>5964</v>
      </c>
      <c r="S491" s="253" t="s">
        <v>2308</v>
      </c>
      <c r="T491" s="36">
        <f t="shared" si="12"/>
        <v>297</v>
      </c>
      <c r="U491" s="11">
        <v>0</v>
      </c>
      <c r="V491" s="221" t="s">
        <v>7157</v>
      </c>
      <c r="X491" s="213">
        <v>3</v>
      </c>
    </row>
    <row r="492" spans="1:24" x14ac:dyDescent="0.15">
      <c r="A492" s="35" t="s">
        <v>626</v>
      </c>
      <c r="B492" s="252" t="str">
        <f>HYPERLINK("http://phosphatome.net/3.0/database/gene/uid/CeleP189", "CeleP189")</f>
        <v>CeleP189</v>
      </c>
      <c r="C492" s="44" t="s">
        <v>456</v>
      </c>
      <c r="D492" s="48" t="s">
        <v>2574</v>
      </c>
      <c r="E492" s="36" t="s">
        <v>2574</v>
      </c>
      <c r="F492" s="36" t="s">
        <v>288</v>
      </c>
      <c r="G492" s="262" t="s">
        <v>2663</v>
      </c>
      <c r="H492" s="46" t="s">
        <v>627</v>
      </c>
      <c r="I492" s="36">
        <v>355</v>
      </c>
      <c r="J492" s="36" t="s">
        <v>14742</v>
      </c>
      <c r="K492" s="37">
        <v>188965</v>
      </c>
      <c r="L492" s="50" t="s">
        <v>425</v>
      </c>
      <c r="M492" s="37" t="s">
        <v>4110</v>
      </c>
      <c r="N492" s="37"/>
      <c r="O492" s="37"/>
      <c r="P492" s="54"/>
      <c r="Q492" s="54"/>
      <c r="R492" s="253" t="s">
        <v>5834</v>
      </c>
      <c r="S492" s="253" t="s">
        <v>2308</v>
      </c>
      <c r="T492" s="36">
        <f t="shared" si="12"/>
        <v>273</v>
      </c>
      <c r="U492" s="11">
        <v>0</v>
      </c>
      <c r="V492" s="221" t="s">
        <v>7157</v>
      </c>
      <c r="X492" s="213">
        <v>3</v>
      </c>
    </row>
    <row r="493" spans="1:24" x14ac:dyDescent="0.15">
      <c r="A493" s="35" t="s">
        <v>628</v>
      </c>
      <c r="B493" s="252" t="str">
        <f>HYPERLINK("http://phosphatome.net/3.0/database/gene/uid/CeleP222", "CeleP222")</f>
        <v>CeleP222</v>
      </c>
      <c r="C493" s="44" t="s">
        <v>456</v>
      </c>
      <c r="D493" s="48" t="s">
        <v>2574</v>
      </c>
      <c r="E493" s="36" t="s">
        <v>2574</v>
      </c>
      <c r="F493" s="36" t="s">
        <v>288</v>
      </c>
      <c r="G493" s="262" t="s">
        <v>2663</v>
      </c>
      <c r="H493" s="46" t="s">
        <v>629</v>
      </c>
      <c r="I493" s="36">
        <v>781</v>
      </c>
      <c r="J493" s="36" t="s">
        <v>14742</v>
      </c>
      <c r="K493" s="37">
        <v>175350</v>
      </c>
      <c r="L493" s="50" t="s">
        <v>425</v>
      </c>
      <c r="M493" s="37" t="s">
        <v>14772</v>
      </c>
      <c r="N493" s="37"/>
      <c r="O493" s="37"/>
      <c r="P493" s="54"/>
      <c r="Q493" s="54"/>
      <c r="R493" s="253" t="s">
        <v>5849</v>
      </c>
      <c r="S493" s="253" t="s">
        <v>2308</v>
      </c>
      <c r="T493" s="36">
        <f t="shared" si="12"/>
        <v>292</v>
      </c>
      <c r="U493" s="11">
        <v>0</v>
      </c>
      <c r="V493" s="221" t="s">
        <v>7157</v>
      </c>
      <c r="X493" s="213">
        <v>3</v>
      </c>
    </row>
    <row r="494" spans="1:24" x14ac:dyDescent="0.15">
      <c r="A494" s="35" t="s">
        <v>2020</v>
      </c>
      <c r="B494" s="252" t="str">
        <f>HYPERLINK("http://phosphatome.net/3.0/database/gene/uid/CeleP224", "CeleP224")</f>
        <v>CeleP224</v>
      </c>
      <c r="C494" s="44" t="s">
        <v>456</v>
      </c>
      <c r="D494" s="48" t="s">
        <v>2574</v>
      </c>
      <c r="E494" s="36" t="s">
        <v>2574</v>
      </c>
      <c r="F494" s="36" t="s">
        <v>288</v>
      </c>
      <c r="G494" s="262" t="s">
        <v>2663</v>
      </c>
      <c r="H494" s="46" t="s">
        <v>2021</v>
      </c>
      <c r="I494" s="36">
        <v>290</v>
      </c>
      <c r="J494" s="36" t="s">
        <v>14743</v>
      </c>
      <c r="K494" s="37">
        <v>189358</v>
      </c>
      <c r="L494" s="50" t="s">
        <v>425</v>
      </c>
      <c r="M494" s="37" t="s">
        <v>4110</v>
      </c>
      <c r="N494" s="37"/>
      <c r="O494" s="37"/>
      <c r="P494" s="54"/>
      <c r="Q494" s="54"/>
      <c r="R494" s="253" t="s">
        <v>3506</v>
      </c>
      <c r="S494" s="253" t="s">
        <v>2308</v>
      </c>
      <c r="T494" s="36">
        <f t="shared" si="12"/>
        <v>200</v>
      </c>
      <c r="U494" s="11">
        <v>0</v>
      </c>
      <c r="V494" s="221" t="s">
        <v>7157</v>
      </c>
      <c r="X494" s="213">
        <v>4</v>
      </c>
    </row>
    <row r="495" spans="1:24" x14ac:dyDescent="0.15">
      <c r="A495" s="35" t="s">
        <v>630</v>
      </c>
      <c r="B495" s="252" t="str">
        <f>HYPERLINK("http://phosphatome.net/3.0/database/gene/uid/CeleP230", "CeleP230")</f>
        <v>CeleP230</v>
      </c>
      <c r="C495" s="44" t="s">
        <v>456</v>
      </c>
      <c r="D495" s="48" t="s">
        <v>2574</v>
      </c>
      <c r="E495" s="36" t="s">
        <v>2574</v>
      </c>
      <c r="F495" s="36" t="s">
        <v>288</v>
      </c>
      <c r="G495" s="262" t="s">
        <v>2663</v>
      </c>
      <c r="H495" s="46" t="s">
        <v>631</v>
      </c>
      <c r="I495" s="36">
        <v>423</v>
      </c>
      <c r="J495" s="36" t="s">
        <v>14742</v>
      </c>
      <c r="K495" s="37">
        <v>3565511</v>
      </c>
      <c r="L495" s="50" t="s">
        <v>3258</v>
      </c>
      <c r="M495" s="37" t="s">
        <v>4110</v>
      </c>
      <c r="N495" s="37"/>
      <c r="O495" s="37"/>
      <c r="P495" s="54"/>
      <c r="Q495" s="54"/>
      <c r="R495" s="253" t="s">
        <v>5881</v>
      </c>
      <c r="S495" s="253" t="s">
        <v>2308</v>
      </c>
      <c r="T495" s="36">
        <f t="shared" si="12"/>
        <v>294</v>
      </c>
      <c r="U495" s="11">
        <v>0</v>
      </c>
      <c r="V495" s="221" t="s">
        <v>7157</v>
      </c>
      <c r="X495" s="213">
        <v>4</v>
      </c>
    </row>
    <row r="496" spans="1:24" x14ac:dyDescent="0.15">
      <c r="A496" s="35" t="s">
        <v>4455</v>
      </c>
      <c r="B496" s="252" t="str">
        <f>HYPERLINK("http://phosphatome.net/3.0/database/gene/uid/MbreP053", "MbreP053")</f>
        <v>MbreP053</v>
      </c>
      <c r="C496" s="44" t="s">
        <v>1570</v>
      </c>
      <c r="D496" s="48" t="s">
        <v>2574</v>
      </c>
      <c r="E496" s="36" t="s">
        <v>2574</v>
      </c>
      <c r="F496" s="36" t="s">
        <v>288</v>
      </c>
      <c r="G496" s="262" t="s">
        <v>2663</v>
      </c>
      <c r="H496" s="46" t="s">
        <v>7190</v>
      </c>
      <c r="I496" s="36">
        <v>839</v>
      </c>
      <c r="J496" s="36" t="s">
        <v>14742</v>
      </c>
      <c r="K496" s="37" t="s">
        <v>3277</v>
      </c>
      <c r="L496" s="50" t="s">
        <v>3258</v>
      </c>
      <c r="M496" s="37" t="s">
        <v>14772</v>
      </c>
      <c r="N496" s="37"/>
      <c r="O496" s="37"/>
      <c r="P496" s="54"/>
      <c r="Q496" s="54"/>
      <c r="R496" s="253" t="s">
        <v>5966</v>
      </c>
      <c r="S496" s="253" t="s">
        <v>2308</v>
      </c>
      <c r="T496" s="36">
        <f t="shared" si="12"/>
        <v>220</v>
      </c>
      <c r="U496" s="11">
        <v>0</v>
      </c>
      <c r="V496" s="221" t="s">
        <v>7156</v>
      </c>
      <c r="X496" s="213">
        <v>4</v>
      </c>
    </row>
    <row r="497" spans="1:24" x14ac:dyDescent="0.15">
      <c r="A497" s="35" t="s">
        <v>4456</v>
      </c>
      <c r="B497" s="252" t="str">
        <f>HYPERLINK("http://phosphatome.net/3.0/database/gene/uid/MbreP054", "MbreP054")</f>
        <v>MbreP054</v>
      </c>
      <c r="C497" s="44" t="s">
        <v>1570</v>
      </c>
      <c r="D497" s="48" t="s">
        <v>2574</v>
      </c>
      <c r="E497" s="36" t="s">
        <v>2574</v>
      </c>
      <c r="F497" s="36" t="s">
        <v>288</v>
      </c>
      <c r="G497" s="262" t="s">
        <v>2663</v>
      </c>
      <c r="H497" s="46" t="s">
        <v>7191</v>
      </c>
      <c r="I497" s="36">
        <v>502</v>
      </c>
      <c r="J497" s="36" t="s">
        <v>14743</v>
      </c>
      <c r="K497" s="37">
        <v>5890411</v>
      </c>
      <c r="L497" s="50" t="s">
        <v>3258</v>
      </c>
      <c r="M497" s="37" t="s">
        <v>4110</v>
      </c>
      <c r="N497" s="37"/>
      <c r="O497" s="37"/>
      <c r="P497" s="54"/>
      <c r="Q497" s="54"/>
      <c r="R497" s="253" t="s">
        <v>5790</v>
      </c>
      <c r="S497" s="253" t="s">
        <v>2308</v>
      </c>
      <c r="T497" s="36">
        <f t="shared" si="12"/>
        <v>277</v>
      </c>
      <c r="U497" s="11">
        <v>0</v>
      </c>
      <c r="V497" s="221" t="s">
        <v>7157</v>
      </c>
      <c r="X497" s="213">
        <v>4</v>
      </c>
    </row>
    <row r="498" spans="1:24" x14ac:dyDescent="0.15">
      <c r="A498" s="35" t="s">
        <v>4464</v>
      </c>
      <c r="B498" s="252" t="str">
        <f>HYPERLINK("http://phosphatome.net/3.0/database/gene/uid/MbreP052", "MbreP052")</f>
        <v>MbreP052</v>
      </c>
      <c r="C498" s="44" t="s">
        <v>1570</v>
      </c>
      <c r="D498" s="48" t="s">
        <v>2574</v>
      </c>
      <c r="E498" s="36" t="s">
        <v>2574</v>
      </c>
      <c r="F498" s="36" t="s">
        <v>288</v>
      </c>
      <c r="G498" s="261" t="s">
        <v>2663</v>
      </c>
      <c r="H498" s="46" t="s">
        <v>1914</v>
      </c>
      <c r="I498" s="36">
        <v>4310</v>
      </c>
      <c r="J498" s="36" t="s">
        <v>7091</v>
      </c>
      <c r="K498" s="37">
        <v>5895347</v>
      </c>
      <c r="L498" s="49" t="s">
        <v>3258</v>
      </c>
      <c r="M498" s="37" t="s">
        <v>4122</v>
      </c>
      <c r="N498" s="37" t="s">
        <v>2886</v>
      </c>
      <c r="O498" s="37"/>
      <c r="P498" s="54" t="s">
        <v>5590</v>
      </c>
      <c r="Q498" s="54"/>
      <c r="R498" s="253" t="s">
        <v>5998</v>
      </c>
      <c r="S498" s="253" t="s">
        <v>2308</v>
      </c>
      <c r="T498" s="36">
        <f t="shared" si="12"/>
        <v>235</v>
      </c>
      <c r="U498" s="11">
        <v>0</v>
      </c>
      <c r="V498" s="221" t="s">
        <v>7156</v>
      </c>
      <c r="X498" s="213">
        <v>4</v>
      </c>
    </row>
    <row r="499" spans="1:24" x14ac:dyDescent="0.15">
      <c r="A499" s="35" t="s">
        <v>4457</v>
      </c>
      <c r="B499" s="252" t="str">
        <f>HYPERLINK("http://phosphatome.net/3.0/database/gene/uid/MbreP055", "MbreP055")</f>
        <v>MbreP055</v>
      </c>
      <c r="C499" s="44" t="s">
        <v>1570</v>
      </c>
      <c r="D499" s="48" t="s">
        <v>2574</v>
      </c>
      <c r="E499" s="36" t="s">
        <v>2574</v>
      </c>
      <c r="F499" s="36" t="s">
        <v>288</v>
      </c>
      <c r="G499" s="262" t="s">
        <v>2663</v>
      </c>
      <c r="H499" s="46" t="s">
        <v>2040</v>
      </c>
      <c r="I499" s="36">
        <v>1318</v>
      </c>
      <c r="J499" s="36" t="s">
        <v>14743</v>
      </c>
      <c r="K499" s="37" t="s">
        <v>3278</v>
      </c>
      <c r="L499" s="50" t="s">
        <v>3258</v>
      </c>
      <c r="M499" s="37" t="s">
        <v>7192</v>
      </c>
      <c r="N499" s="37" t="s">
        <v>2886</v>
      </c>
      <c r="O499" s="37"/>
      <c r="P499" s="54" t="s">
        <v>7193</v>
      </c>
      <c r="Q499" s="54"/>
      <c r="R499" s="253" t="s">
        <v>5941</v>
      </c>
      <c r="S499" s="253" t="s">
        <v>2308</v>
      </c>
      <c r="T499" s="36">
        <f t="shared" si="12"/>
        <v>279</v>
      </c>
      <c r="U499" s="11">
        <v>0</v>
      </c>
      <c r="V499" s="221" t="s">
        <v>7157</v>
      </c>
      <c r="X499" s="213">
        <v>4</v>
      </c>
    </row>
    <row r="500" spans="1:24" x14ac:dyDescent="0.15">
      <c r="A500" s="35" t="s">
        <v>4458</v>
      </c>
      <c r="B500" s="252" t="str">
        <f>HYPERLINK("http://phosphatome.net/3.0/database/gene/uid/MbreP057", "MbreP057")</f>
        <v>MbreP057</v>
      </c>
      <c r="C500" s="44" t="s">
        <v>1570</v>
      </c>
      <c r="D500" s="48" t="s">
        <v>2574</v>
      </c>
      <c r="E500" s="36" t="s">
        <v>2574</v>
      </c>
      <c r="F500" s="36" t="s">
        <v>288</v>
      </c>
      <c r="G500" s="262" t="s">
        <v>2663</v>
      </c>
      <c r="H500" s="46" t="s">
        <v>1581</v>
      </c>
      <c r="I500" s="36">
        <v>611</v>
      </c>
      <c r="J500" s="36" t="s">
        <v>14742</v>
      </c>
      <c r="K500" s="37">
        <v>5891777</v>
      </c>
      <c r="L500" s="50" t="s">
        <v>3258</v>
      </c>
      <c r="M500" s="37" t="s">
        <v>4110</v>
      </c>
      <c r="N500" s="37"/>
      <c r="O500" s="37"/>
      <c r="P500" s="54"/>
      <c r="Q500" s="54"/>
      <c r="R500" s="253" t="s">
        <v>5936</v>
      </c>
      <c r="S500" s="253" t="s">
        <v>2308</v>
      </c>
      <c r="T500" s="36">
        <f t="shared" si="12"/>
        <v>234</v>
      </c>
      <c r="U500" s="11">
        <v>0</v>
      </c>
      <c r="V500" s="221" t="s">
        <v>7156</v>
      </c>
      <c r="X500" s="213">
        <v>4</v>
      </c>
    </row>
    <row r="501" spans="1:24" x14ac:dyDescent="0.15">
      <c r="A501" s="35" t="s">
        <v>4459</v>
      </c>
      <c r="B501" s="252" t="str">
        <f>HYPERLINK("http://phosphatome.net/3.0/database/gene/uid/MbreP058", "MbreP058")</f>
        <v>MbreP058</v>
      </c>
      <c r="C501" s="44" t="s">
        <v>1570</v>
      </c>
      <c r="D501" s="48" t="s">
        <v>2574</v>
      </c>
      <c r="E501" s="36" t="s">
        <v>2574</v>
      </c>
      <c r="F501" s="36" t="s">
        <v>288</v>
      </c>
      <c r="G501" s="262" t="s">
        <v>2663</v>
      </c>
      <c r="H501" s="46" t="s">
        <v>7194</v>
      </c>
      <c r="I501" s="36">
        <v>1169</v>
      </c>
      <c r="J501" s="36" t="s">
        <v>14743</v>
      </c>
      <c r="K501" s="37">
        <v>5891139</v>
      </c>
      <c r="L501" s="50" t="s">
        <v>425</v>
      </c>
      <c r="M501" s="37" t="s">
        <v>4110</v>
      </c>
      <c r="N501" s="37"/>
      <c r="O501" s="37"/>
      <c r="P501" s="54"/>
      <c r="Q501" s="54"/>
      <c r="R501" s="253" t="s">
        <v>5788</v>
      </c>
      <c r="S501" s="253" t="s">
        <v>2308</v>
      </c>
      <c r="T501" s="36">
        <f t="shared" si="12"/>
        <v>278</v>
      </c>
      <c r="U501" s="11">
        <v>0</v>
      </c>
      <c r="V501" s="221" t="s">
        <v>7156</v>
      </c>
      <c r="X501" s="213">
        <v>4</v>
      </c>
    </row>
    <row r="502" spans="1:24" x14ac:dyDescent="0.15">
      <c r="A502" s="35" t="s">
        <v>4460</v>
      </c>
      <c r="B502" s="252" t="str">
        <f>HYPERLINK("http://phosphatome.net/3.0/database/gene/uid/MbreP059", "MbreP059")</f>
        <v>MbreP059</v>
      </c>
      <c r="C502" s="44" t="s">
        <v>1570</v>
      </c>
      <c r="D502" s="48" t="s">
        <v>2574</v>
      </c>
      <c r="E502" s="36" t="s">
        <v>2574</v>
      </c>
      <c r="F502" s="36" t="s">
        <v>288</v>
      </c>
      <c r="G502" s="262" t="s">
        <v>2663</v>
      </c>
      <c r="H502" s="46" t="s">
        <v>1582</v>
      </c>
      <c r="I502" s="36">
        <v>1400</v>
      </c>
      <c r="J502" s="36" t="s">
        <v>14742</v>
      </c>
      <c r="K502" s="37">
        <v>5894379</v>
      </c>
      <c r="L502" s="50" t="s">
        <v>425</v>
      </c>
      <c r="M502" s="37" t="s">
        <v>14772</v>
      </c>
      <c r="N502" s="37"/>
      <c r="O502" s="37"/>
      <c r="P502" s="54"/>
      <c r="Q502" s="54"/>
      <c r="R502" s="253" t="s">
        <v>5957</v>
      </c>
      <c r="S502" s="253" t="s">
        <v>2308</v>
      </c>
      <c r="T502" s="36">
        <f t="shared" si="12"/>
        <v>251</v>
      </c>
      <c r="U502" s="11">
        <v>0</v>
      </c>
      <c r="V502" s="221" t="s">
        <v>7156</v>
      </c>
      <c r="X502" s="213">
        <v>4</v>
      </c>
    </row>
    <row r="503" spans="1:24" x14ac:dyDescent="0.15">
      <c r="A503" s="35" t="s">
        <v>7198</v>
      </c>
      <c r="B503" s="252" t="str">
        <f>HYPERLINK("http://phosphatome.net/3.0/database/gene/uid/MbreP301", "MbreP301")</f>
        <v>MbreP301</v>
      </c>
      <c r="C503" s="44" t="s">
        <v>1570</v>
      </c>
      <c r="D503" s="48" t="s">
        <v>2574</v>
      </c>
      <c r="E503" s="36" t="s">
        <v>2574</v>
      </c>
      <c r="F503" s="36" t="s">
        <v>288</v>
      </c>
      <c r="G503" s="262" t="s">
        <v>2663</v>
      </c>
      <c r="H503" s="46" t="s">
        <v>7196</v>
      </c>
      <c r="I503" s="36">
        <v>952</v>
      </c>
      <c r="J503" s="36" t="s">
        <v>7091</v>
      </c>
      <c r="K503" s="37" t="s">
        <v>2322</v>
      </c>
      <c r="L503" s="50" t="s">
        <v>3258</v>
      </c>
      <c r="M503" s="37" t="s">
        <v>4110</v>
      </c>
      <c r="N503" s="37"/>
      <c r="O503" s="37"/>
      <c r="P503" s="54"/>
      <c r="Q503" s="54"/>
      <c r="R503" s="253" t="s">
        <v>7197</v>
      </c>
      <c r="S503" s="253" t="s">
        <v>2308</v>
      </c>
      <c r="T503" s="36">
        <f t="shared" si="12"/>
        <v>282</v>
      </c>
      <c r="U503" s="11">
        <v>0</v>
      </c>
      <c r="V503" s="221" t="s">
        <v>7157</v>
      </c>
      <c r="X503" s="213">
        <v>4</v>
      </c>
    </row>
    <row r="504" spans="1:24" x14ac:dyDescent="0.15">
      <c r="A504" s="35" t="s">
        <v>4461</v>
      </c>
      <c r="B504" s="252" t="str">
        <f>HYPERLINK("http://phosphatome.net/3.0/database/gene/uid/MbreP061", "MbreP061")</f>
        <v>MbreP061</v>
      </c>
      <c r="C504" s="44" t="s">
        <v>1570</v>
      </c>
      <c r="D504" s="48" t="s">
        <v>2574</v>
      </c>
      <c r="E504" s="36" t="s">
        <v>2574</v>
      </c>
      <c r="F504" s="36" t="s">
        <v>288</v>
      </c>
      <c r="G504" s="262" t="s">
        <v>2663</v>
      </c>
      <c r="H504" s="46" t="s">
        <v>2037</v>
      </c>
      <c r="I504" s="36">
        <v>253</v>
      </c>
      <c r="J504" s="36" t="s">
        <v>14743</v>
      </c>
      <c r="K504" s="37">
        <v>5890558</v>
      </c>
      <c r="L504" s="50" t="s">
        <v>3258</v>
      </c>
      <c r="M504" s="37" t="s">
        <v>4110</v>
      </c>
      <c r="N504" s="37"/>
      <c r="O504" s="37"/>
      <c r="P504" s="54"/>
      <c r="Q504" s="54"/>
      <c r="R504" s="253" t="s">
        <v>3757</v>
      </c>
      <c r="S504" s="253" t="s">
        <v>2308</v>
      </c>
      <c r="T504" s="36">
        <f t="shared" si="12"/>
        <v>249</v>
      </c>
      <c r="U504" s="11">
        <v>0</v>
      </c>
      <c r="V504" s="221" t="s">
        <v>7157</v>
      </c>
      <c r="X504" s="213">
        <v>4</v>
      </c>
    </row>
    <row r="505" spans="1:24" x14ac:dyDescent="0.15">
      <c r="A505" s="35" t="s">
        <v>4462</v>
      </c>
      <c r="B505" s="252" t="str">
        <f>HYPERLINK("http://phosphatome.net/3.0/database/gene/uid/MbreP062", "MbreP062")</f>
        <v>MbreP062</v>
      </c>
      <c r="C505" s="44" t="s">
        <v>1570</v>
      </c>
      <c r="D505" s="48" t="s">
        <v>2574</v>
      </c>
      <c r="E505" s="36" t="s">
        <v>2574</v>
      </c>
      <c r="F505" s="36" t="s">
        <v>288</v>
      </c>
      <c r="G505" s="262" t="s">
        <v>2663</v>
      </c>
      <c r="H505" s="46" t="s">
        <v>2038</v>
      </c>
      <c r="I505" s="36">
        <v>416</v>
      </c>
      <c r="J505" s="36" t="s">
        <v>14743</v>
      </c>
      <c r="K505" s="37">
        <v>5889231</v>
      </c>
      <c r="L505" s="50" t="s">
        <v>3258</v>
      </c>
      <c r="M505" s="37" t="s">
        <v>4124</v>
      </c>
      <c r="N505" s="37" t="s">
        <v>2886</v>
      </c>
      <c r="O505" s="37"/>
      <c r="P505" s="54" t="s">
        <v>5590</v>
      </c>
      <c r="Q505" s="54"/>
      <c r="R505" s="253" t="s">
        <v>5946</v>
      </c>
      <c r="S505" s="253" t="s">
        <v>2308</v>
      </c>
      <c r="T505" s="36">
        <f t="shared" si="12"/>
        <v>278</v>
      </c>
      <c r="U505" s="11">
        <v>0</v>
      </c>
      <c r="V505" s="221" t="s">
        <v>7157</v>
      </c>
      <c r="X505" s="213">
        <v>4</v>
      </c>
    </row>
    <row r="506" spans="1:24" x14ac:dyDescent="0.15">
      <c r="A506" s="35" t="s">
        <v>4463</v>
      </c>
      <c r="B506" s="252" t="str">
        <f>HYPERLINK("http://phosphatome.net/3.0/database/gene/uid/MbreP063", "MbreP063")</f>
        <v>MbreP063</v>
      </c>
      <c r="C506" s="44" t="s">
        <v>1570</v>
      </c>
      <c r="D506" s="48" t="s">
        <v>2574</v>
      </c>
      <c r="E506" s="36" t="s">
        <v>2574</v>
      </c>
      <c r="F506" s="36" t="s">
        <v>288</v>
      </c>
      <c r="G506" s="262" t="s">
        <v>2663</v>
      </c>
      <c r="H506" s="46" t="s">
        <v>2039</v>
      </c>
      <c r="I506" s="36">
        <v>1220</v>
      </c>
      <c r="J506" s="36" t="s">
        <v>14743</v>
      </c>
      <c r="K506" s="37">
        <v>5891402</v>
      </c>
      <c r="L506" s="50" t="s">
        <v>3258</v>
      </c>
      <c r="M506" s="37" t="s">
        <v>14772</v>
      </c>
      <c r="N506" s="37"/>
      <c r="O506" s="37"/>
      <c r="P506" s="54"/>
      <c r="Q506" s="54"/>
      <c r="R506" s="253" t="s">
        <v>5987</v>
      </c>
      <c r="S506" s="253" t="s">
        <v>2308</v>
      </c>
      <c r="T506" s="36">
        <f t="shared" si="12"/>
        <v>294</v>
      </c>
      <c r="U506" s="11">
        <v>0</v>
      </c>
      <c r="V506" s="221" t="s">
        <v>7156</v>
      </c>
      <c r="X506" s="213">
        <v>4</v>
      </c>
    </row>
    <row r="507" spans="1:24" x14ac:dyDescent="0.15">
      <c r="A507" s="35" t="s">
        <v>4476</v>
      </c>
      <c r="B507" s="252" t="str">
        <f>HYPERLINK("http://phosphatome.net/3.0/database/gene/uid/NvecP068", "NvecP068")</f>
        <v>NvecP068</v>
      </c>
      <c r="C507" s="44" t="s">
        <v>1646</v>
      </c>
      <c r="D507" s="48" t="s">
        <v>2574</v>
      </c>
      <c r="E507" s="36" t="s">
        <v>2574</v>
      </c>
      <c r="F507" s="36" t="s">
        <v>288</v>
      </c>
      <c r="G507" s="262" t="s">
        <v>2663</v>
      </c>
      <c r="H507" s="46" t="s">
        <v>1660</v>
      </c>
      <c r="I507" s="36">
        <v>556</v>
      </c>
      <c r="J507" s="36" t="s">
        <v>14742</v>
      </c>
      <c r="K507" s="37">
        <v>5506457</v>
      </c>
      <c r="L507" s="50" t="s">
        <v>3258</v>
      </c>
      <c r="M507" s="37" t="s">
        <v>4111</v>
      </c>
      <c r="N507" s="37"/>
      <c r="O507" s="37"/>
      <c r="P507" s="54"/>
      <c r="Q507" s="54"/>
      <c r="R507" s="253" t="s">
        <v>6047</v>
      </c>
      <c r="S507" s="253" t="s">
        <v>6046</v>
      </c>
      <c r="T507" s="36">
        <f>LEN(S507)</f>
        <v>274</v>
      </c>
      <c r="U507" s="11">
        <f>LEN(R507)</f>
        <v>259</v>
      </c>
      <c r="V507" s="221" t="s">
        <v>7156</v>
      </c>
      <c r="X507" s="213">
        <v>4</v>
      </c>
    </row>
    <row r="508" spans="1:24" x14ac:dyDescent="0.15">
      <c r="A508" s="35" t="s">
        <v>7174</v>
      </c>
      <c r="B508" s="252" t="str">
        <f>HYPERLINK("http://phosphatome.net/3.0/database/gene/uid/NvecP081", "NvecP081")</f>
        <v>NvecP081</v>
      </c>
      <c r="C508" s="44" t="s">
        <v>1646</v>
      </c>
      <c r="D508" s="48" t="s">
        <v>2574</v>
      </c>
      <c r="E508" s="36" t="s">
        <v>2574</v>
      </c>
      <c r="F508" s="36" t="s">
        <v>288</v>
      </c>
      <c r="G508" s="262" t="s">
        <v>2663</v>
      </c>
      <c r="H508" s="46" t="s">
        <v>7158</v>
      </c>
      <c r="I508" s="36">
        <v>602</v>
      </c>
      <c r="J508" s="36" t="s">
        <v>14743</v>
      </c>
      <c r="K508" s="37">
        <v>5502748</v>
      </c>
      <c r="L508" s="50" t="s">
        <v>425</v>
      </c>
      <c r="M508" s="37" t="s">
        <v>4111</v>
      </c>
      <c r="N508" s="37"/>
      <c r="O508" s="37"/>
      <c r="P508" s="54"/>
      <c r="Q508" s="54"/>
      <c r="R508" s="253" t="s">
        <v>6121</v>
      </c>
      <c r="S508" s="253" t="s">
        <v>4027</v>
      </c>
      <c r="T508" s="36">
        <f>LEN(R508)</f>
        <v>313</v>
      </c>
      <c r="U508" s="11">
        <f>LEN(S508)</f>
        <v>227</v>
      </c>
      <c r="V508" s="221" t="s">
        <v>7156</v>
      </c>
      <c r="X508" s="213">
        <v>4</v>
      </c>
    </row>
    <row r="509" spans="1:24" x14ac:dyDescent="0.15">
      <c r="A509" s="35" t="s">
        <v>4477</v>
      </c>
      <c r="B509" s="252" t="str">
        <f>HYPERLINK("http://phosphatome.net/3.0/database/gene/uid/NvecP070", "NvecP070")</f>
        <v>NvecP070</v>
      </c>
      <c r="C509" s="44" t="s">
        <v>1646</v>
      </c>
      <c r="D509" s="48" t="s">
        <v>2574</v>
      </c>
      <c r="E509" s="36" t="s">
        <v>2574</v>
      </c>
      <c r="F509" s="36" t="s">
        <v>288</v>
      </c>
      <c r="G509" s="262" t="s">
        <v>2663</v>
      </c>
      <c r="H509" s="46" t="s">
        <v>2083</v>
      </c>
      <c r="I509" s="36">
        <v>168</v>
      </c>
      <c r="J509" s="36" t="s">
        <v>14743</v>
      </c>
      <c r="K509" s="37">
        <v>5501288</v>
      </c>
      <c r="L509" s="50" t="s">
        <v>3258</v>
      </c>
      <c r="M509" s="37" t="s">
        <v>4110</v>
      </c>
      <c r="N509" s="37"/>
      <c r="O509" s="37"/>
      <c r="P509" s="54"/>
      <c r="Q509" s="54"/>
      <c r="R509" s="253" t="s">
        <v>5898</v>
      </c>
      <c r="S509" s="253" t="s">
        <v>2308</v>
      </c>
      <c r="T509" s="36">
        <f t="shared" ref="T509:T514" si="13">LEN(R509)</f>
        <v>143</v>
      </c>
      <c r="U509" s="11">
        <v>0</v>
      </c>
      <c r="V509" s="221" t="s">
        <v>7157</v>
      </c>
      <c r="X509" s="213">
        <v>4</v>
      </c>
    </row>
    <row r="510" spans="1:24" x14ac:dyDescent="0.15">
      <c r="A510" s="35" t="s">
        <v>4482</v>
      </c>
      <c r="B510" s="252" t="str">
        <f>HYPERLINK("http://phosphatome.net/3.0/database/gene/uid/SpurP048", "SpurP048")</f>
        <v>SpurP048</v>
      </c>
      <c r="C510" s="44" t="s">
        <v>2579</v>
      </c>
      <c r="D510" s="48" t="s">
        <v>2574</v>
      </c>
      <c r="E510" s="36" t="s">
        <v>2574</v>
      </c>
      <c r="F510" s="36" t="s">
        <v>288</v>
      </c>
      <c r="G510" s="261" t="s">
        <v>2663</v>
      </c>
      <c r="H510" s="46" t="s">
        <v>2157</v>
      </c>
      <c r="I510" s="36">
        <v>1394</v>
      </c>
      <c r="J510" s="36" t="s">
        <v>14743</v>
      </c>
      <c r="K510" s="37">
        <v>100893225</v>
      </c>
      <c r="L510" s="49" t="s">
        <v>2461</v>
      </c>
      <c r="M510" s="37" t="s">
        <v>4110</v>
      </c>
      <c r="N510" s="37"/>
      <c r="O510" s="37"/>
      <c r="P510" s="54"/>
      <c r="Q510" s="54"/>
      <c r="R510" s="253" t="s">
        <v>5875</v>
      </c>
      <c r="S510" s="253" t="s">
        <v>2308</v>
      </c>
      <c r="T510" s="36">
        <f t="shared" si="13"/>
        <v>287</v>
      </c>
      <c r="U510" s="11">
        <v>0</v>
      </c>
      <c r="V510" s="221" t="s">
        <v>7157</v>
      </c>
      <c r="X510" s="213">
        <v>4</v>
      </c>
    </row>
    <row r="511" spans="1:24" x14ac:dyDescent="0.15">
      <c r="A511" s="35" t="s">
        <v>632</v>
      </c>
      <c r="B511" s="252" t="str">
        <f>HYPERLINK("http://phosphatome.net/3.0/database/gene/uid/CeleP183", "CeleP183")</f>
        <v>CeleP183</v>
      </c>
      <c r="C511" s="44" t="s">
        <v>456</v>
      </c>
      <c r="D511" s="48" t="s">
        <v>2574</v>
      </c>
      <c r="E511" s="36" t="s">
        <v>2574</v>
      </c>
      <c r="F511" s="36" t="s">
        <v>288</v>
      </c>
      <c r="G511" s="261" t="s">
        <v>6648</v>
      </c>
      <c r="H511" s="46" t="s">
        <v>633</v>
      </c>
      <c r="I511" s="36">
        <v>864</v>
      </c>
      <c r="J511" s="36" t="s">
        <v>14742</v>
      </c>
      <c r="K511" s="37">
        <v>174359</v>
      </c>
      <c r="L511" s="50" t="s">
        <v>3258</v>
      </c>
      <c r="M511" s="37" t="s">
        <v>4111</v>
      </c>
      <c r="N511" s="37"/>
      <c r="O511" s="37"/>
      <c r="P511" s="54"/>
      <c r="Q511" s="54"/>
      <c r="R511" s="253" t="s">
        <v>6048</v>
      </c>
      <c r="S511" s="253" t="s">
        <v>6049</v>
      </c>
      <c r="T511" s="36">
        <f t="shared" si="13"/>
        <v>277</v>
      </c>
      <c r="U511" s="11">
        <f>LEN(S511)</f>
        <v>299</v>
      </c>
      <c r="V511" s="221" t="s">
        <v>7157</v>
      </c>
      <c r="X511" s="213">
        <v>4</v>
      </c>
    </row>
    <row r="512" spans="1:24" x14ac:dyDescent="0.15">
      <c r="A512" s="35" t="s">
        <v>6648</v>
      </c>
      <c r="B512" s="252" t="str">
        <f>HYPERLINK("http://phosphatome.net/3.0/database/gene/uid/DmelP037", "DmelP037")</f>
        <v>DmelP037</v>
      </c>
      <c r="C512" s="44" t="s">
        <v>2503</v>
      </c>
      <c r="D512" s="48" t="s">
        <v>2574</v>
      </c>
      <c r="E512" s="36" t="s">
        <v>2574</v>
      </c>
      <c r="F512" s="36" t="s">
        <v>288</v>
      </c>
      <c r="G512" s="261" t="s">
        <v>6648</v>
      </c>
      <c r="H512" s="46" t="s">
        <v>1176</v>
      </c>
      <c r="I512" s="36">
        <v>682</v>
      </c>
      <c r="J512" s="36" t="s">
        <v>14742</v>
      </c>
      <c r="K512" s="37">
        <v>35091</v>
      </c>
      <c r="L512" s="49" t="s">
        <v>425</v>
      </c>
      <c r="M512" s="37" t="s">
        <v>4111</v>
      </c>
      <c r="N512" s="37"/>
      <c r="O512" s="37"/>
      <c r="P512" s="54"/>
      <c r="Q512" s="54"/>
      <c r="R512" s="253" t="s">
        <v>6104</v>
      </c>
      <c r="S512" s="253" t="s">
        <v>6105</v>
      </c>
      <c r="T512" s="36">
        <f t="shared" si="13"/>
        <v>289</v>
      </c>
      <c r="U512" s="11">
        <f>LEN(S512)</f>
        <v>292</v>
      </c>
      <c r="V512" s="221" t="s">
        <v>7157</v>
      </c>
      <c r="X512" s="213">
        <v>4</v>
      </c>
    </row>
    <row r="513" spans="1:24" x14ac:dyDescent="0.15">
      <c r="A513" s="35" t="s">
        <v>1172</v>
      </c>
      <c r="B513" s="252" t="str">
        <f>HYPERLINK("http://phosphatome.net/3.0/database/gene/uid/DmelP038", "DmelP038")</f>
        <v>DmelP038</v>
      </c>
      <c r="C513" s="44" t="s">
        <v>2503</v>
      </c>
      <c r="D513" s="48" t="s">
        <v>2574</v>
      </c>
      <c r="E513" s="36" t="s">
        <v>2574</v>
      </c>
      <c r="F513" s="36" t="s">
        <v>288</v>
      </c>
      <c r="G513" s="261" t="s">
        <v>1172</v>
      </c>
      <c r="H513" s="46" t="s">
        <v>1173</v>
      </c>
      <c r="I513" s="36">
        <v>1433</v>
      </c>
      <c r="J513" s="36" t="s">
        <v>14742</v>
      </c>
      <c r="K513" s="37">
        <v>36790</v>
      </c>
      <c r="L513" s="49" t="s">
        <v>425</v>
      </c>
      <c r="M513" s="37" t="s">
        <v>14777</v>
      </c>
      <c r="N513" s="37"/>
      <c r="O513" s="37"/>
      <c r="P513" s="54"/>
      <c r="Q513" s="54"/>
      <c r="R513" s="11" t="s">
        <v>5811</v>
      </c>
      <c r="S513" s="11" t="s">
        <v>2308</v>
      </c>
      <c r="T513" s="36">
        <f t="shared" si="13"/>
        <v>268</v>
      </c>
      <c r="U513" s="11">
        <v>0</v>
      </c>
      <c r="V513" s="11" t="s">
        <v>7156</v>
      </c>
      <c r="X513" s="213">
        <v>4</v>
      </c>
    </row>
    <row r="514" spans="1:24" x14ac:dyDescent="0.15">
      <c r="A514" s="35" t="s">
        <v>606</v>
      </c>
      <c r="B514" s="252" t="str">
        <f>HYPERLINK("http://phosphatome.net/3.0/database/gene/uid/CeleP046", "CeleP046")</f>
        <v>CeleP046</v>
      </c>
      <c r="C514" s="44" t="s">
        <v>456</v>
      </c>
      <c r="D514" s="48" t="s">
        <v>2574</v>
      </c>
      <c r="E514" s="36" t="s">
        <v>2574</v>
      </c>
      <c r="F514" s="36" t="s">
        <v>288</v>
      </c>
      <c r="G514" s="262" t="s">
        <v>1174</v>
      </c>
      <c r="H514" s="46" t="s">
        <v>607</v>
      </c>
      <c r="I514" s="36">
        <v>1444</v>
      </c>
      <c r="J514" s="36" t="s">
        <v>14742</v>
      </c>
      <c r="K514" s="37">
        <v>3565419</v>
      </c>
      <c r="L514" s="50" t="s">
        <v>3258</v>
      </c>
      <c r="M514" s="37" t="s">
        <v>14850</v>
      </c>
      <c r="N514" s="37"/>
      <c r="O514" s="37"/>
      <c r="P514" s="54"/>
      <c r="Q514" s="54"/>
      <c r="R514" s="253" t="s">
        <v>6145</v>
      </c>
      <c r="S514" s="253" t="s">
        <v>6146</v>
      </c>
      <c r="T514" s="36">
        <f t="shared" si="13"/>
        <v>299</v>
      </c>
      <c r="U514" s="11">
        <f>LEN(S514)</f>
        <v>288</v>
      </c>
      <c r="V514" s="221" t="s">
        <v>7156</v>
      </c>
      <c r="X514" s="213">
        <v>4</v>
      </c>
    </row>
    <row r="515" spans="1:24" x14ac:dyDescent="0.15">
      <c r="A515" s="35" t="s">
        <v>1174</v>
      </c>
      <c r="B515" s="252" t="str">
        <f>HYPERLINK("http://phosphatome.net/3.0/database/gene/uid/DmelP039", "DmelP039")</f>
        <v>DmelP039</v>
      </c>
      <c r="C515" s="44" t="s">
        <v>2503</v>
      </c>
      <c r="D515" s="48" t="s">
        <v>2574</v>
      </c>
      <c r="E515" s="36" t="s">
        <v>2574</v>
      </c>
      <c r="F515" s="36" t="s">
        <v>288</v>
      </c>
      <c r="G515" s="261" t="s">
        <v>1174</v>
      </c>
      <c r="H515" s="46" t="s">
        <v>1175</v>
      </c>
      <c r="I515" s="36">
        <v>1462</v>
      </c>
      <c r="J515" s="36" t="s">
        <v>14742</v>
      </c>
      <c r="K515" s="37">
        <v>39443</v>
      </c>
      <c r="L515" s="49" t="s">
        <v>425</v>
      </c>
      <c r="M515" s="37" t="s">
        <v>14851</v>
      </c>
      <c r="N515" s="37"/>
      <c r="O515" s="37"/>
      <c r="P515" s="54"/>
      <c r="Q515" s="54"/>
      <c r="R515" s="253" t="s">
        <v>6131</v>
      </c>
      <c r="S515" s="253" t="s">
        <v>6130</v>
      </c>
      <c r="T515" s="36">
        <f>LEN(S515)</f>
        <v>282</v>
      </c>
      <c r="U515" s="11">
        <f>LEN(R515)</f>
        <v>283</v>
      </c>
      <c r="V515" s="221" t="s">
        <v>7156</v>
      </c>
      <c r="X515" s="213">
        <v>4</v>
      </c>
    </row>
    <row r="516" spans="1:24" x14ac:dyDescent="0.15">
      <c r="A516" s="35" t="s">
        <v>917</v>
      </c>
      <c r="B516" s="252" t="str">
        <f>HYPERLINK("http://phosphatome.net/3.0/database/gene/uid/DdisP045", "DdisP045")</f>
        <v>DdisP045</v>
      </c>
      <c r="C516" s="44" t="s">
        <v>915</v>
      </c>
      <c r="D516" s="48" t="s">
        <v>2574</v>
      </c>
      <c r="E516" s="36" t="s">
        <v>2574</v>
      </c>
      <c r="F516" s="36" t="s">
        <v>288</v>
      </c>
      <c r="G516" s="261" t="s">
        <v>340</v>
      </c>
      <c r="H516" s="46" t="s">
        <v>918</v>
      </c>
      <c r="I516" s="36">
        <v>522</v>
      </c>
      <c r="J516" s="36" t="s">
        <v>14742</v>
      </c>
      <c r="K516" s="37">
        <v>8618825</v>
      </c>
      <c r="L516" s="49" t="s">
        <v>425</v>
      </c>
      <c r="M516" s="37" t="s">
        <v>4110</v>
      </c>
      <c r="N516" s="37"/>
      <c r="O516" s="37"/>
      <c r="P516" s="54"/>
      <c r="Q516" s="54"/>
      <c r="R516" s="253" t="s">
        <v>5876</v>
      </c>
      <c r="S516" s="253" t="s">
        <v>2308</v>
      </c>
      <c r="T516" s="36">
        <f t="shared" ref="T516:T547" si="14">LEN(R516)</f>
        <v>394</v>
      </c>
      <c r="U516" s="11">
        <v>0</v>
      </c>
      <c r="V516" s="11" t="s">
        <v>7157</v>
      </c>
      <c r="X516" s="213">
        <v>4</v>
      </c>
    </row>
    <row r="517" spans="1:24" x14ac:dyDescent="0.15">
      <c r="A517" s="35" t="s">
        <v>919</v>
      </c>
      <c r="B517" s="252" t="str">
        <f>HYPERLINK("http://phosphatome.net/3.0/database/gene/uid/DdisP046", "DdisP046")</f>
        <v>DdisP046</v>
      </c>
      <c r="C517" s="44" t="s">
        <v>915</v>
      </c>
      <c r="D517" s="48" t="s">
        <v>2574</v>
      </c>
      <c r="E517" s="36" t="s">
        <v>2574</v>
      </c>
      <c r="F517" s="36" t="s">
        <v>288</v>
      </c>
      <c r="G517" s="261" t="s">
        <v>340</v>
      </c>
      <c r="H517" s="46" t="s">
        <v>918</v>
      </c>
      <c r="I517" s="36">
        <v>522</v>
      </c>
      <c r="J517" s="36" t="s">
        <v>14742</v>
      </c>
      <c r="K517" s="37">
        <v>8619151</v>
      </c>
      <c r="L517" s="49" t="s">
        <v>425</v>
      </c>
      <c r="M517" s="37" t="s">
        <v>4110</v>
      </c>
      <c r="N517" s="37"/>
      <c r="O517" s="37"/>
      <c r="P517" s="54"/>
      <c r="Q517" s="54"/>
      <c r="R517" s="253" t="s">
        <v>5876</v>
      </c>
      <c r="S517" s="253" t="s">
        <v>2308</v>
      </c>
      <c r="T517" s="36">
        <f t="shared" si="14"/>
        <v>394</v>
      </c>
      <c r="U517" s="11">
        <v>0</v>
      </c>
      <c r="V517" s="11" t="s">
        <v>7157</v>
      </c>
      <c r="X517" s="213">
        <v>4</v>
      </c>
    </row>
    <row r="518" spans="1:24" x14ac:dyDescent="0.15">
      <c r="A518" s="35" t="s">
        <v>920</v>
      </c>
      <c r="B518" s="252" t="str">
        <f>HYPERLINK("http://phosphatome.net/3.0/database/gene/uid/DdisP047", "DdisP047")</f>
        <v>DdisP047</v>
      </c>
      <c r="C518" s="44" t="s">
        <v>915</v>
      </c>
      <c r="D518" s="48" t="s">
        <v>2574</v>
      </c>
      <c r="E518" s="36" t="s">
        <v>2574</v>
      </c>
      <c r="F518" s="36" t="s">
        <v>288</v>
      </c>
      <c r="G518" s="262" t="s">
        <v>920</v>
      </c>
      <c r="H518" s="46" t="s">
        <v>921</v>
      </c>
      <c r="I518" s="36">
        <v>377</v>
      </c>
      <c r="J518" s="36" t="s">
        <v>14742</v>
      </c>
      <c r="K518" s="37">
        <v>8621380</v>
      </c>
      <c r="L518" s="50" t="s">
        <v>425</v>
      </c>
      <c r="M518" s="37" t="s">
        <v>4110</v>
      </c>
      <c r="N518" s="37"/>
      <c r="O518" s="37"/>
      <c r="P518" s="54"/>
      <c r="Q518" s="54"/>
      <c r="R518" s="253" t="s">
        <v>5830</v>
      </c>
      <c r="S518" s="253" t="s">
        <v>2308</v>
      </c>
      <c r="T518" s="36">
        <f t="shared" si="14"/>
        <v>329</v>
      </c>
      <c r="U518" s="11">
        <v>0</v>
      </c>
      <c r="V518" s="11" t="s">
        <v>7157</v>
      </c>
      <c r="X518" s="213">
        <v>4</v>
      </c>
    </row>
    <row r="519" spans="1:24" x14ac:dyDescent="0.15">
      <c r="A519" s="35" t="s">
        <v>922</v>
      </c>
      <c r="B519" s="252" t="str">
        <f>HYPERLINK("http://phosphatome.net/3.0/database/gene/uid/DdisP048", "DdisP048")</f>
        <v>DdisP048</v>
      </c>
      <c r="C519" s="44" t="s">
        <v>915</v>
      </c>
      <c r="D519" s="48" t="s">
        <v>2574</v>
      </c>
      <c r="E519" s="36" t="s">
        <v>2574</v>
      </c>
      <c r="F519" s="36" t="s">
        <v>288</v>
      </c>
      <c r="G519" s="262" t="s">
        <v>922</v>
      </c>
      <c r="H519" s="46" t="s">
        <v>923</v>
      </c>
      <c r="I519" s="36">
        <v>990</v>
      </c>
      <c r="J519" s="36" t="s">
        <v>14742</v>
      </c>
      <c r="K519" s="37">
        <v>8623427</v>
      </c>
      <c r="L519" s="50" t="s">
        <v>425</v>
      </c>
      <c r="M519" s="37" t="s">
        <v>4110</v>
      </c>
      <c r="N519" s="37"/>
      <c r="O519" s="37"/>
      <c r="P519" s="54"/>
      <c r="Q519" s="54"/>
      <c r="R519" s="253" t="s">
        <v>5827</v>
      </c>
      <c r="S519" s="253" t="s">
        <v>2308</v>
      </c>
      <c r="T519" s="36">
        <f t="shared" si="14"/>
        <v>277</v>
      </c>
      <c r="U519" s="11">
        <v>0</v>
      </c>
      <c r="V519" s="11" t="s">
        <v>7157</v>
      </c>
      <c r="X519" s="213">
        <v>4</v>
      </c>
    </row>
    <row r="520" spans="1:24" x14ac:dyDescent="0.15">
      <c r="A520" s="35" t="s">
        <v>3</v>
      </c>
      <c r="B520" s="252" t="str">
        <f>HYPERLINK("http://phosphatome.net/3.0/database/gene/uid/AqueP048", "AqueP048")</f>
        <v>AqueP048</v>
      </c>
      <c r="C520" s="44" t="s">
        <v>364</v>
      </c>
      <c r="D520" s="48" t="s">
        <v>2574</v>
      </c>
      <c r="E520" s="36" t="s">
        <v>2574</v>
      </c>
      <c r="F520" s="36" t="s">
        <v>288</v>
      </c>
      <c r="G520" s="261" t="s">
        <v>3</v>
      </c>
      <c r="H520" s="46" t="s">
        <v>1963</v>
      </c>
      <c r="I520" s="36">
        <v>248</v>
      </c>
      <c r="J520" s="36" t="s">
        <v>14743</v>
      </c>
      <c r="K520" s="37">
        <v>100639252</v>
      </c>
      <c r="L520" s="49" t="s">
        <v>3258</v>
      </c>
      <c r="M520" s="37" t="s">
        <v>4110</v>
      </c>
      <c r="N520" s="37"/>
      <c r="O520" s="37"/>
      <c r="P520" s="54"/>
      <c r="Q520" s="54"/>
      <c r="R520" s="253" t="s">
        <v>5862</v>
      </c>
      <c r="S520" s="253" t="s">
        <v>2308</v>
      </c>
      <c r="T520" s="36">
        <f t="shared" si="14"/>
        <v>138</v>
      </c>
      <c r="U520" s="11">
        <v>0</v>
      </c>
      <c r="V520" s="11" t="s">
        <v>7157</v>
      </c>
      <c r="X520" s="213">
        <v>4</v>
      </c>
    </row>
    <row r="521" spans="1:24" x14ac:dyDescent="0.15">
      <c r="A521" s="35" t="s">
        <v>1146</v>
      </c>
      <c r="B521" s="252" t="str">
        <f>HYPERLINK("http://phosphatome.net/3.0/database/gene/uid/DmelP040", "DmelP040")</f>
        <v>DmelP040</v>
      </c>
      <c r="C521" s="44" t="s">
        <v>2503</v>
      </c>
      <c r="D521" s="48" t="s">
        <v>2574</v>
      </c>
      <c r="E521" s="36" t="s">
        <v>2574</v>
      </c>
      <c r="F521" s="36" t="s">
        <v>288</v>
      </c>
      <c r="G521" s="261" t="s">
        <v>3</v>
      </c>
      <c r="H521" s="46" t="s">
        <v>1147</v>
      </c>
      <c r="I521" s="36">
        <v>548</v>
      </c>
      <c r="J521" s="36" t="s">
        <v>14742</v>
      </c>
      <c r="K521" s="37">
        <v>38160</v>
      </c>
      <c r="L521" s="49" t="s">
        <v>425</v>
      </c>
      <c r="M521" s="37" t="s">
        <v>4110</v>
      </c>
      <c r="N521" s="37"/>
      <c r="O521" s="37"/>
      <c r="P521" s="54"/>
      <c r="Q521" s="54"/>
      <c r="R521" s="11" t="s">
        <v>5842</v>
      </c>
      <c r="S521" s="11" t="s">
        <v>2308</v>
      </c>
      <c r="T521" s="36">
        <f t="shared" si="14"/>
        <v>270</v>
      </c>
      <c r="U521" s="11">
        <v>0</v>
      </c>
      <c r="V521" s="11" t="s">
        <v>7157</v>
      </c>
      <c r="X521" s="213">
        <v>4</v>
      </c>
    </row>
    <row r="522" spans="1:24" x14ac:dyDescent="0.15">
      <c r="A522" s="35" t="s">
        <v>3</v>
      </c>
      <c r="B522" s="252" t="str">
        <f>HYPERLINK("http://phosphatome.net/3.0/database/gene/uid/HsapP070", "HsapP070")</f>
        <v>HsapP070</v>
      </c>
      <c r="C522" s="44" t="s">
        <v>2578</v>
      </c>
      <c r="D522" s="48" t="s">
        <v>2574</v>
      </c>
      <c r="E522" s="36" t="s">
        <v>2574</v>
      </c>
      <c r="F522" s="36" t="s">
        <v>288</v>
      </c>
      <c r="G522" s="261" t="s">
        <v>3</v>
      </c>
      <c r="H522" s="46" t="s">
        <v>1392</v>
      </c>
      <c r="I522" s="36">
        <v>435</v>
      </c>
      <c r="J522" s="36" t="s">
        <v>14742</v>
      </c>
      <c r="K522" s="37">
        <v>5770</v>
      </c>
      <c r="L522" s="49" t="s">
        <v>425</v>
      </c>
      <c r="M522" s="37" t="s">
        <v>4110</v>
      </c>
      <c r="N522" s="37"/>
      <c r="O522" s="37"/>
      <c r="P522" s="54"/>
      <c r="Q522" s="54"/>
      <c r="R522" s="253" t="s">
        <v>5799</v>
      </c>
      <c r="S522" s="253" t="s">
        <v>2308</v>
      </c>
      <c r="T522" s="36">
        <f t="shared" si="14"/>
        <v>278</v>
      </c>
      <c r="U522" s="11">
        <v>0</v>
      </c>
      <c r="V522" s="11" t="s">
        <v>7157</v>
      </c>
      <c r="X522" s="213">
        <v>4</v>
      </c>
    </row>
    <row r="523" spans="1:24" x14ac:dyDescent="0.15">
      <c r="A523" s="35" t="s">
        <v>4</v>
      </c>
      <c r="B523" s="252" t="str">
        <f>HYPERLINK("http://phosphatome.net/3.0/database/gene/uid/HsapP071", "HsapP071")</f>
        <v>HsapP071</v>
      </c>
      <c r="C523" s="44" t="s">
        <v>2578</v>
      </c>
      <c r="D523" s="48" t="s">
        <v>2574</v>
      </c>
      <c r="E523" s="36" t="s">
        <v>2574</v>
      </c>
      <c r="F523" s="36" t="s">
        <v>288</v>
      </c>
      <c r="G523" s="261" t="s">
        <v>3</v>
      </c>
      <c r="H523" s="46" t="s">
        <v>1393</v>
      </c>
      <c r="I523" s="36">
        <v>438</v>
      </c>
      <c r="J523" s="36" t="s">
        <v>14742</v>
      </c>
      <c r="K523" s="37">
        <v>5771</v>
      </c>
      <c r="L523" s="49" t="s">
        <v>425</v>
      </c>
      <c r="M523" s="37" t="s">
        <v>4110</v>
      </c>
      <c r="N523" s="37"/>
      <c r="O523" s="37"/>
      <c r="P523" s="54"/>
      <c r="Q523" s="54"/>
      <c r="R523" s="253" t="s">
        <v>5935</v>
      </c>
      <c r="S523" s="253" t="s">
        <v>2308</v>
      </c>
      <c r="T523" s="36">
        <f t="shared" si="14"/>
        <v>294</v>
      </c>
      <c r="U523" s="11">
        <v>0</v>
      </c>
      <c r="V523" s="11" t="s">
        <v>7157</v>
      </c>
      <c r="X523" s="213">
        <v>4</v>
      </c>
    </row>
    <row r="524" spans="1:24" x14ac:dyDescent="0.15">
      <c r="A524" s="35" t="s">
        <v>3</v>
      </c>
      <c r="B524" s="252" t="str">
        <f>HYPERLINK("http://phosphatome.net/3.0/database/gene/uid/NvecP071", "NvecP071")</f>
        <v>NvecP071</v>
      </c>
      <c r="C524" s="44" t="s">
        <v>1646</v>
      </c>
      <c r="D524" s="48" t="s">
        <v>2574</v>
      </c>
      <c r="E524" s="36" t="s">
        <v>2574</v>
      </c>
      <c r="F524" s="36" t="s">
        <v>288</v>
      </c>
      <c r="G524" s="261" t="s">
        <v>3</v>
      </c>
      <c r="H524" s="46" t="s">
        <v>2063</v>
      </c>
      <c r="I524" s="36">
        <v>307</v>
      </c>
      <c r="J524" s="36" t="s">
        <v>14743</v>
      </c>
      <c r="K524" s="37">
        <v>5513426</v>
      </c>
      <c r="L524" s="49" t="s">
        <v>425</v>
      </c>
      <c r="M524" s="37" t="s">
        <v>4110</v>
      </c>
      <c r="N524" s="37"/>
      <c r="O524" s="37"/>
      <c r="P524" s="54"/>
      <c r="Q524" s="54"/>
      <c r="R524" s="253" t="s">
        <v>3823</v>
      </c>
      <c r="S524" s="253" t="s">
        <v>2308</v>
      </c>
      <c r="T524" s="36">
        <f t="shared" si="14"/>
        <v>257</v>
      </c>
      <c r="U524" s="11">
        <v>0</v>
      </c>
      <c r="V524" s="11" t="s">
        <v>7157</v>
      </c>
      <c r="X524" s="213">
        <v>4</v>
      </c>
    </row>
    <row r="525" spans="1:24" x14ac:dyDescent="0.15">
      <c r="A525" s="35" t="s">
        <v>3</v>
      </c>
      <c r="B525" s="252" t="str">
        <f>HYPERLINK("http://phosphatome.net/3.0/database/gene/uid/SpurP055", "SpurP055")</f>
        <v>SpurP055</v>
      </c>
      <c r="C525" s="44" t="s">
        <v>2579</v>
      </c>
      <c r="D525" s="48" t="s">
        <v>2574</v>
      </c>
      <c r="E525" s="36" t="s">
        <v>2574</v>
      </c>
      <c r="F525" s="36" t="s">
        <v>288</v>
      </c>
      <c r="G525" s="261" t="s">
        <v>3</v>
      </c>
      <c r="H525" s="46" t="s">
        <v>1858</v>
      </c>
      <c r="I525" s="36">
        <v>440</v>
      </c>
      <c r="J525" s="36" t="s">
        <v>14742</v>
      </c>
      <c r="K525" s="37">
        <v>582421</v>
      </c>
      <c r="L525" s="49" t="s">
        <v>2461</v>
      </c>
      <c r="M525" s="37" t="s">
        <v>4110</v>
      </c>
      <c r="N525" s="37"/>
      <c r="O525" s="37"/>
      <c r="P525" s="54"/>
      <c r="Q525" s="54"/>
      <c r="R525" s="253" t="s">
        <v>5938</v>
      </c>
      <c r="S525" s="253" t="s">
        <v>2308</v>
      </c>
      <c r="T525" s="36">
        <f t="shared" si="14"/>
        <v>273</v>
      </c>
      <c r="U525" s="11">
        <v>0</v>
      </c>
      <c r="V525" s="11" t="s">
        <v>7157</v>
      </c>
      <c r="X525" s="213">
        <v>4</v>
      </c>
    </row>
    <row r="526" spans="1:24" x14ac:dyDescent="0.15">
      <c r="A526" s="35" t="s">
        <v>5</v>
      </c>
      <c r="B526" s="252" t="str">
        <f>HYPERLINK("http://phosphatome.net/3.0/database/gene/uid/AqueP049", "AqueP049")</f>
        <v>AqueP049</v>
      </c>
      <c r="C526" s="44" t="s">
        <v>364</v>
      </c>
      <c r="D526" s="48" t="s">
        <v>2574</v>
      </c>
      <c r="E526" s="36" t="s">
        <v>2574</v>
      </c>
      <c r="F526" s="36" t="s">
        <v>288</v>
      </c>
      <c r="G526" s="261" t="s">
        <v>5</v>
      </c>
      <c r="H526" s="46" t="s">
        <v>1964</v>
      </c>
      <c r="I526" s="36">
        <v>661</v>
      </c>
      <c r="J526" s="36" t="s">
        <v>14743</v>
      </c>
      <c r="K526" s="37" t="s">
        <v>3265</v>
      </c>
      <c r="L526" s="49" t="s">
        <v>3258</v>
      </c>
      <c r="M526" s="37" t="s">
        <v>4110</v>
      </c>
      <c r="N526" s="37"/>
      <c r="O526" s="37"/>
      <c r="P526" s="54"/>
      <c r="Q526" s="54"/>
      <c r="R526" s="253" t="s">
        <v>5967</v>
      </c>
      <c r="S526" s="253" t="s">
        <v>2308</v>
      </c>
      <c r="T526" s="36">
        <f t="shared" si="14"/>
        <v>285</v>
      </c>
      <c r="U526" s="11">
        <v>0</v>
      </c>
      <c r="V526" s="11" t="s">
        <v>7157</v>
      </c>
      <c r="X526" s="213">
        <v>4</v>
      </c>
    </row>
    <row r="527" spans="1:24" x14ac:dyDescent="0.15">
      <c r="A527" s="35" t="s">
        <v>594</v>
      </c>
      <c r="B527" s="252" t="str">
        <f>HYPERLINK("http://phosphatome.net/3.0/database/gene/uid/CeleP217", "CeleP217")</f>
        <v>CeleP217</v>
      </c>
      <c r="C527" s="44" t="s">
        <v>456</v>
      </c>
      <c r="D527" s="48" t="s">
        <v>2574</v>
      </c>
      <c r="E527" s="36" t="s">
        <v>2574</v>
      </c>
      <c r="F527" s="36" t="s">
        <v>288</v>
      </c>
      <c r="G527" s="261" t="s">
        <v>5</v>
      </c>
      <c r="H527" s="46" t="s">
        <v>595</v>
      </c>
      <c r="I527" s="36">
        <v>469</v>
      </c>
      <c r="J527" s="36" t="s">
        <v>14742</v>
      </c>
      <c r="K527" s="37">
        <v>176981</v>
      </c>
      <c r="L527" s="49" t="s">
        <v>425</v>
      </c>
      <c r="M527" s="37" t="s">
        <v>4110</v>
      </c>
      <c r="N527" s="37" t="s">
        <v>5575</v>
      </c>
      <c r="O527" s="37"/>
      <c r="P527" s="54" t="s">
        <v>5589</v>
      </c>
      <c r="Q527" s="54"/>
      <c r="R527" s="253" t="s">
        <v>5865</v>
      </c>
      <c r="S527" s="253" t="s">
        <v>2308</v>
      </c>
      <c r="T527" s="36">
        <f t="shared" si="14"/>
        <v>275</v>
      </c>
      <c r="U527" s="11">
        <v>0</v>
      </c>
      <c r="V527" s="11" t="s">
        <v>7157</v>
      </c>
      <c r="X527" s="213">
        <v>4</v>
      </c>
    </row>
    <row r="528" spans="1:24" x14ac:dyDescent="0.15">
      <c r="A528" s="35" t="s">
        <v>5</v>
      </c>
      <c r="B528" s="252" t="str">
        <f>HYPERLINK("http://phosphatome.net/3.0/database/gene/uid/HsapP072", "HsapP072")</f>
        <v>HsapP072</v>
      </c>
      <c r="C528" s="44" t="s">
        <v>2578</v>
      </c>
      <c r="D528" s="48" t="s">
        <v>2574</v>
      </c>
      <c r="E528" s="36" t="s">
        <v>2574</v>
      </c>
      <c r="F528" s="36" t="s">
        <v>288</v>
      </c>
      <c r="G528" s="261" t="s">
        <v>5</v>
      </c>
      <c r="H528" s="46" t="s">
        <v>1395</v>
      </c>
      <c r="I528" s="36">
        <v>780</v>
      </c>
      <c r="J528" s="36" t="s">
        <v>14742</v>
      </c>
      <c r="K528" s="37">
        <v>5782</v>
      </c>
      <c r="L528" s="49" t="s">
        <v>425</v>
      </c>
      <c r="M528" s="37" t="s">
        <v>4110</v>
      </c>
      <c r="N528" s="37"/>
      <c r="O528" s="37"/>
      <c r="P528" s="54"/>
      <c r="Q528" s="54"/>
      <c r="R528" s="253" t="s">
        <v>5841</v>
      </c>
      <c r="S528" s="253" t="s">
        <v>2308</v>
      </c>
      <c r="T528" s="36">
        <f t="shared" si="14"/>
        <v>285</v>
      </c>
      <c r="U528" s="11">
        <v>0</v>
      </c>
      <c r="V528" s="11" t="s">
        <v>7157</v>
      </c>
      <c r="X528" s="213">
        <v>4</v>
      </c>
    </row>
    <row r="529" spans="1:24" x14ac:dyDescent="0.15">
      <c r="A529" s="35" t="s">
        <v>6</v>
      </c>
      <c r="B529" s="252" t="str">
        <f>HYPERLINK("http://phosphatome.net/3.0/database/gene/uid/HsapP073", "HsapP073")</f>
        <v>HsapP073</v>
      </c>
      <c r="C529" s="44" t="s">
        <v>2578</v>
      </c>
      <c r="D529" s="48" t="s">
        <v>2574</v>
      </c>
      <c r="E529" s="36" t="s">
        <v>2574</v>
      </c>
      <c r="F529" s="36" t="s">
        <v>288</v>
      </c>
      <c r="G529" s="261" t="s">
        <v>5</v>
      </c>
      <c r="H529" s="46" t="s">
        <v>1394</v>
      </c>
      <c r="I529" s="36">
        <v>464</v>
      </c>
      <c r="J529" s="36" t="s">
        <v>14742</v>
      </c>
      <c r="K529" s="37">
        <v>26469</v>
      </c>
      <c r="L529" s="49" t="s">
        <v>425</v>
      </c>
      <c r="M529" s="37" t="s">
        <v>4110</v>
      </c>
      <c r="N529" s="37"/>
      <c r="O529" s="37"/>
      <c r="P529" s="54"/>
      <c r="Q529" s="54"/>
      <c r="R529" s="253" t="s">
        <v>5943</v>
      </c>
      <c r="S529" s="253" t="s">
        <v>2308</v>
      </c>
      <c r="T529" s="36">
        <f t="shared" si="14"/>
        <v>285</v>
      </c>
      <c r="U529" s="11">
        <v>0</v>
      </c>
      <c r="V529" s="11" t="s">
        <v>7157</v>
      </c>
      <c r="X529" s="213">
        <v>4</v>
      </c>
    </row>
    <row r="530" spans="1:24" x14ac:dyDescent="0.15">
      <c r="A530" s="35" t="s">
        <v>7</v>
      </c>
      <c r="B530" s="252" t="str">
        <f>HYPERLINK("http://phosphatome.net/3.0/database/gene/uid/HsapP074", "HsapP074")</f>
        <v>HsapP074</v>
      </c>
      <c r="C530" s="44" t="s">
        <v>2578</v>
      </c>
      <c r="D530" s="48" t="s">
        <v>2574</v>
      </c>
      <c r="E530" s="36" t="s">
        <v>2574</v>
      </c>
      <c r="F530" s="36" t="s">
        <v>288</v>
      </c>
      <c r="G530" s="261" t="s">
        <v>5</v>
      </c>
      <c r="H530" s="46" t="s">
        <v>1396</v>
      </c>
      <c r="I530" s="36">
        <v>807</v>
      </c>
      <c r="J530" s="36" t="s">
        <v>14742</v>
      </c>
      <c r="K530" s="37">
        <v>26191</v>
      </c>
      <c r="L530" s="49" t="s">
        <v>425</v>
      </c>
      <c r="M530" s="37" t="s">
        <v>4110</v>
      </c>
      <c r="N530" s="37"/>
      <c r="O530" s="37"/>
      <c r="P530" s="54"/>
      <c r="Q530" s="54"/>
      <c r="R530" s="253" t="s">
        <v>5848</v>
      </c>
      <c r="S530" s="253" t="s">
        <v>2308</v>
      </c>
      <c r="T530" s="36">
        <f t="shared" si="14"/>
        <v>269</v>
      </c>
      <c r="U530" s="11">
        <v>0</v>
      </c>
      <c r="V530" s="11" t="s">
        <v>7157</v>
      </c>
      <c r="X530" s="213">
        <v>4</v>
      </c>
    </row>
    <row r="531" spans="1:24" x14ac:dyDescent="0.15">
      <c r="A531" s="35" t="s">
        <v>5</v>
      </c>
      <c r="B531" s="252" t="str">
        <f>HYPERLINK("http://phosphatome.net/3.0/database/gene/uid/MbreP064", "MbreP064")</f>
        <v>MbreP064</v>
      </c>
      <c r="C531" s="44" t="s">
        <v>1570</v>
      </c>
      <c r="D531" s="48" t="s">
        <v>2574</v>
      </c>
      <c r="E531" s="36" t="s">
        <v>2574</v>
      </c>
      <c r="F531" s="36" t="s">
        <v>288</v>
      </c>
      <c r="G531" s="261" t="s">
        <v>5</v>
      </c>
      <c r="H531" s="46" t="s">
        <v>1577</v>
      </c>
      <c r="I531" s="36">
        <v>430</v>
      </c>
      <c r="J531" s="36" t="s">
        <v>14742</v>
      </c>
      <c r="K531" s="37">
        <v>5890823</v>
      </c>
      <c r="L531" s="49" t="s">
        <v>3258</v>
      </c>
      <c r="M531" s="37" t="s">
        <v>4110</v>
      </c>
      <c r="N531" s="37"/>
      <c r="O531" s="37"/>
      <c r="P531" s="54"/>
      <c r="Q531" s="54"/>
      <c r="R531" s="253" t="s">
        <v>5949</v>
      </c>
      <c r="S531" s="253" t="s">
        <v>2308</v>
      </c>
      <c r="T531" s="36">
        <f t="shared" si="14"/>
        <v>286</v>
      </c>
      <c r="U531" s="11">
        <v>0</v>
      </c>
      <c r="V531" s="11" t="s">
        <v>7157</v>
      </c>
      <c r="X531" s="213">
        <v>4</v>
      </c>
    </row>
    <row r="532" spans="1:24" x14ac:dyDescent="0.15">
      <c r="A532" s="35" t="s">
        <v>5</v>
      </c>
      <c r="B532" s="252" t="str">
        <f>HYPERLINK("http://phosphatome.net/3.0/database/gene/uid/NvecP072", "NvecP072")</f>
        <v>NvecP072</v>
      </c>
      <c r="C532" s="44" t="s">
        <v>1646</v>
      </c>
      <c r="D532" s="48" t="s">
        <v>2574</v>
      </c>
      <c r="E532" s="36" t="s">
        <v>2574</v>
      </c>
      <c r="F532" s="36" t="s">
        <v>288</v>
      </c>
      <c r="G532" s="261" t="s">
        <v>5</v>
      </c>
      <c r="H532" s="46" t="s">
        <v>1652</v>
      </c>
      <c r="I532" s="36">
        <v>352</v>
      </c>
      <c r="J532" s="36" t="s">
        <v>14742</v>
      </c>
      <c r="K532" s="37">
        <v>5520469</v>
      </c>
      <c r="L532" s="49" t="s">
        <v>425</v>
      </c>
      <c r="M532" s="37" t="s">
        <v>4110</v>
      </c>
      <c r="N532" s="37"/>
      <c r="O532" s="37"/>
      <c r="P532" s="54"/>
      <c r="Q532" s="54"/>
      <c r="R532" s="253" t="s">
        <v>5801</v>
      </c>
      <c r="S532" s="253" t="s">
        <v>2308</v>
      </c>
      <c r="T532" s="36">
        <f t="shared" si="14"/>
        <v>279</v>
      </c>
      <c r="U532" s="11">
        <v>0</v>
      </c>
      <c r="V532" s="11" t="s">
        <v>7157</v>
      </c>
      <c r="X532" s="213">
        <v>4</v>
      </c>
    </row>
    <row r="533" spans="1:24" x14ac:dyDescent="0.15">
      <c r="A533" s="35" t="s">
        <v>5</v>
      </c>
      <c r="B533" s="252" t="str">
        <f>HYPERLINK("http://phosphatome.net/3.0/database/gene/uid/SpurP056", "SpurP056")</f>
        <v>SpurP056</v>
      </c>
      <c r="C533" s="44" t="s">
        <v>2579</v>
      </c>
      <c r="D533" s="48" t="s">
        <v>2574</v>
      </c>
      <c r="E533" s="36" t="s">
        <v>2574</v>
      </c>
      <c r="F533" s="36" t="s">
        <v>288</v>
      </c>
      <c r="G533" s="261" t="s">
        <v>5</v>
      </c>
      <c r="H533" s="46" t="s">
        <v>1859</v>
      </c>
      <c r="I533" s="36">
        <v>967</v>
      </c>
      <c r="J533" s="36" t="s">
        <v>14742</v>
      </c>
      <c r="K533" s="37">
        <v>592279</v>
      </c>
      <c r="L533" s="49" t="s">
        <v>2461</v>
      </c>
      <c r="M533" s="37" t="s">
        <v>4110</v>
      </c>
      <c r="N533" s="37"/>
      <c r="O533" s="37"/>
      <c r="P533" s="54"/>
      <c r="Q533" s="54"/>
      <c r="R533" s="253" t="s">
        <v>5903</v>
      </c>
      <c r="S533" s="253" t="s">
        <v>2308</v>
      </c>
      <c r="T533" s="36">
        <f t="shared" si="14"/>
        <v>285</v>
      </c>
      <c r="U533" s="11">
        <v>0</v>
      </c>
      <c r="V533" s="11" t="s">
        <v>7157</v>
      </c>
      <c r="X533" s="213">
        <v>4</v>
      </c>
    </row>
    <row r="534" spans="1:24" x14ac:dyDescent="0.15">
      <c r="A534" s="35" t="s">
        <v>8</v>
      </c>
      <c r="B534" s="252" t="str">
        <f>HYPERLINK("http://phosphatome.net/3.0/database/gene/uid/HsapP075", "HsapP075")</f>
        <v>HsapP075</v>
      </c>
      <c r="C534" s="44" t="s">
        <v>2578</v>
      </c>
      <c r="D534" s="48" t="s">
        <v>2574</v>
      </c>
      <c r="E534" s="36" t="s">
        <v>2574</v>
      </c>
      <c r="F534" s="36" t="s">
        <v>288</v>
      </c>
      <c r="G534" s="261" t="s">
        <v>8</v>
      </c>
      <c r="H534" s="46" t="s">
        <v>1397</v>
      </c>
      <c r="I534" s="36">
        <v>2491</v>
      </c>
      <c r="J534" s="36" t="s">
        <v>14742</v>
      </c>
      <c r="K534" s="37">
        <v>5783</v>
      </c>
      <c r="L534" s="49" t="s">
        <v>425</v>
      </c>
      <c r="M534" s="37" t="s">
        <v>5712</v>
      </c>
      <c r="N534" s="37" t="s">
        <v>2308</v>
      </c>
      <c r="O534" s="37"/>
      <c r="P534" s="54"/>
      <c r="Q534" s="54"/>
      <c r="R534" s="253" t="s">
        <v>5812</v>
      </c>
      <c r="S534" s="253" t="s">
        <v>2308</v>
      </c>
      <c r="T534" s="36">
        <f t="shared" si="14"/>
        <v>274</v>
      </c>
      <c r="U534" s="11">
        <v>0</v>
      </c>
      <c r="V534" s="11" t="s">
        <v>7157</v>
      </c>
      <c r="X534" s="213">
        <v>4</v>
      </c>
    </row>
    <row r="535" spans="1:24" x14ac:dyDescent="0.15">
      <c r="A535" s="35" t="s">
        <v>289</v>
      </c>
      <c r="B535" s="252" t="str">
        <f>HYPERLINK("http://phosphatome.net/3.0/database/gene/uid/HsapP078", "HsapP078")</f>
        <v>HsapP078</v>
      </c>
      <c r="C535" s="44" t="s">
        <v>2578</v>
      </c>
      <c r="D535" s="48" t="s">
        <v>2574</v>
      </c>
      <c r="E535" s="36" t="s">
        <v>2574</v>
      </c>
      <c r="F535" s="36" t="s">
        <v>288</v>
      </c>
      <c r="G535" s="261" t="s">
        <v>8</v>
      </c>
      <c r="H535" s="46" t="s">
        <v>1400</v>
      </c>
      <c r="I535" s="36">
        <v>420</v>
      </c>
      <c r="J535" s="36" t="s">
        <v>14742</v>
      </c>
      <c r="K535" s="37">
        <v>26095</v>
      </c>
      <c r="L535" s="49" t="s">
        <v>425</v>
      </c>
      <c r="M535" s="37" t="s">
        <v>4110</v>
      </c>
      <c r="N535" s="37" t="s">
        <v>14867</v>
      </c>
      <c r="O535" s="37"/>
      <c r="P535" s="54"/>
      <c r="Q535" s="54"/>
      <c r="R535" s="253" t="s">
        <v>5988</v>
      </c>
      <c r="S535" s="253" t="s">
        <v>2308</v>
      </c>
      <c r="T535" s="36">
        <f t="shared" si="14"/>
        <v>282</v>
      </c>
      <c r="U535" s="11">
        <v>0</v>
      </c>
      <c r="V535" s="11" t="s">
        <v>7157</v>
      </c>
      <c r="X535" s="213">
        <v>4</v>
      </c>
    </row>
    <row r="536" spans="1:24" x14ac:dyDescent="0.15">
      <c r="A536" s="35" t="s">
        <v>8</v>
      </c>
      <c r="B536" s="252" t="str">
        <f>HYPERLINK("http://phosphatome.net/3.0/database/gene/uid/MbreP065", "MbreP065")</f>
        <v>MbreP065</v>
      </c>
      <c r="C536" s="44" t="s">
        <v>1570</v>
      </c>
      <c r="D536" s="48" t="s">
        <v>2574</v>
      </c>
      <c r="E536" s="36" t="s">
        <v>2574</v>
      </c>
      <c r="F536" s="36" t="s">
        <v>288</v>
      </c>
      <c r="G536" s="261" t="s">
        <v>8</v>
      </c>
      <c r="H536" s="46" t="s">
        <v>1578</v>
      </c>
      <c r="I536" s="36">
        <v>2437</v>
      </c>
      <c r="J536" s="36" t="s">
        <v>14742</v>
      </c>
      <c r="K536" s="37">
        <v>5896104</v>
      </c>
      <c r="L536" s="49" t="s">
        <v>3258</v>
      </c>
      <c r="M536" s="37" t="s">
        <v>5713</v>
      </c>
      <c r="N536" s="37" t="s">
        <v>2308</v>
      </c>
      <c r="O536" s="37"/>
      <c r="P536" s="54"/>
      <c r="Q536" s="54"/>
      <c r="R536" s="253" t="s">
        <v>4023</v>
      </c>
      <c r="S536" s="253" t="s">
        <v>2308</v>
      </c>
      <c r="T536" s="36">
        <f t="shared" si="14"/>
        <v>284</v>
      </c>
      <c r="U536" s="11">
        <v>0</v>
      </c>
      <c r="V536" s="11" t="s">
        <v>7157</v>
      </c>
      <c r="X536" s="213">
        <v>4</v>
      </c>
    </row>
    <row r="537" spans="1:24" x14ac:dyDescent="0.15">
      <c r="A537" s="35" t="s">
        <v>8</v>
      </c>
      <c r="B537" s="252" t="str">
        <f>HYPERLINK("http://phosphatome.net/3.0/database/gene/uid/NvecP073", "NvecP073")</f>
        <v>NvecP073</v>
      </c>
      <c r="C537" s="44" t="s">
        <v>1646</v>
      </c>
      <c r="D537" s="48" t="s">
        <v>2574</v>
      </c>
      <c r="E537" s="36" t="s">
        <v>2574</v>
      </c>
      <c r="F537" s="36" t="s">
        <v>288</v>
      </c>
      <c r="G537" s="261" t="s">
        <v>8</v>
      </c>
      <c r="H537" s="46" t="s">
        <v>2064</v>
      </c>
      <c r="I537" s="36">
        <v>296</v>
      </c>
      <c r="J537" s="36" t="s">
        <v>14743</v>
      </c>
      <c r="K537" s="37">
        <v>5509868</v>
      </c>
      <c r="L537" s="49" t="s">
        <v>425</v>
      </c>
      <c r="M537" s="37" t="s">
        <v>4110</v>
      </c>
      <c r="N537" s="38"/>
      <c r="O537" s="37"/>
      <c r="P537" s="54"/>
      <c r="Q537" s="54" t="s">
        <v>5568</v>
      </c>
      <c r="R537" s="253" t="s">
        <v>5873</v>
      </c>
      <c r="S537" s="253" t="s">
        <v>2308</v>
      </c>
      <c r="T537" s="36">
        <f t="shared" si="14"/>
        <v>273</v>
      </c>
      <c r="U537" s="11">
        <v>0</v>
      </c>
      <c r="V537" s="11" t="s">
        <v>7157</v>
      </c>
      <c r="X537" s="213">
        <v>4</v>
      </c>
    </row>
    <row r="538" spans="1:24" x14ac:dyDescent="0.15">
      <c r="A538" s="35" t="s">
        <v>8</v>
      </c>
      <c r="B538" s="252" t="str">
        <f>HYPERLINK("http://phosphatome.net/3.0/database/gene/uid/SpurP057", "SpurP057")</f>
        <v>SpurP057</v>
      </c>
      <c r="C538" s="44" t="s">
        <v>2579</v>
      </c>
      <c r="D538" s="48" t="s">
        <v>2574</v>
      </c>
      <c r="E538" s="36" t="s">
        <v>2574</v>
      </c>
      <c r="F538" s="36" t="s">
        <v>288</v>
      </c>
      <c r="G538" s="261" t="s">
        <v>8</v>
      </c>
      <c r="H538" s="46" t="s">
        <v>2140</v>
      </c>
      <c r="I538" s="36">
        <v>396</v>
      </c>
      <c r="J538" s="36" t="s">
        <v>14743</v>
      </c>
      <c r="K538" s="37">
        <v>755040</v>
      </c>
      <c r="L538" s="49" t="s">
        <v>2461</v>
      </c>
      <c r="M538" s="37" t="s">
        <v>4110</v>
      </c>
      <c r="N538" s="38"/>
      <c r="O538" s="37"/>
      <c r="P538" s="54"/>
      <c r="Q538" s="54" t="s">
        <v>5568</v>
      </c>
      <c r="R538" s="253" t="s">
        <v>5897</v>
      </c>
      <c r="S538" s="253" t="s">
        <v>2308</v>
      </c>
      <c r="T538" s="36">
        <f t="shared" si="14"/>
        <v>277</v>
      </c>
      <c r="U538" s="11">
        <v>0</v>
      </c>
      <c r="V538" s="11" t="s">
        <v>7157</v>
      </c>
      <c r="X538" s="213">
        <v>4</v>
      </c>
    </row>
    <row r="539" spans="1:24" x14ac:dyDescent="0.15">
      <c r="A539" s="35" t="s">
        <v>9</v>
      </c>
      <c r="B539" s="252" t="str">
        <f>HYPERLINK("http://phosphatome.net/3.0/database/gene/uid/AqueP050", "AqueP050")</f>
        <v>AqueP050</v>
      </c>
      <c r="C539" s="44" t="s">
        <v>364</v>
      </c>
      <c r="D539" s="48" t="s">
        <v>2574</v>
      </c>
      <c r="E539" s="36" t="s">
        <v>2574</v>
      </c>
      <c r="F539" s="36" t="s">
        <v>288</v>
      </c>
      <c r="G539" s="261" t="s">
        <v>9</v>
      </c>
      <c r="H539" s="46" t="s">
        <v>388</v>
      </c>
      <c r="I539" s="36">
        <v>801</v>
      </c>
      <c r="J539" s="36" t="s">
        <v>14742</v>
      </c>
      <c r="K539" s="37" t="s">
        <v>3266</v>
      </c>
      <c r="L539" s="49" t="s">
        <v>3258</v>
      </c>
      <c r="M539" s="37" t="s">
        <v>5714</v>
      </c>
      <c r="N539" s="37"/>
      <c r="O539" s="37"/>
      <c r="P539" s="54"/>
      <c r="Q539" s="54"/>
      <c r="R539" s="253" t="s">
        <v>5859</v>
      </c>
      <c r="S539" s="253" t="s">
        <v>2308</v>
      </c>
      <c r="T539" s="36">
        <f t="shared" si="14"/>
        <v>284</v>
      </c>
      <c r="U539" s="11">
        <v>0</v>
      </c>
      <c r="V539" s="11" t="s">
        <v>7157</v>
      </c>
      <c r="X539" s="213">
        <v>4</v>
      </c>
    </row>
    <row r="540" spans="1:24" x14ac:dyDescent="0.15">
      <c r="A540" s="35" t="s">
        <v>1148</v>
      </c>
      <c r="B540" s="252" t="str">
        <f>HYPERLINK("http://phosphatome.net/3.0/database/gene/uid/DmelP041", "DmelP041")</f>
        <v>DmelP041</v>
      </c>
      <c r="C540" s="44" t="s">
        <v>2503</v>
      </c>
      <c r="D540" s="48" t="s">
        <v>2574</v>
      </c>
      <c r="E540" s="36" t="s">
        <v>2574</v>
      </c>
      <c r="F540" s="36" t="s">
        <v>288</v>
      </c>
      <c r="G540" s="261" t="s">
        <v>9</v>
      </c>
      <c r="H540" s="46" t="s">
        <v>1149</v>
      </c>
      <c r="I540" s="36">
        <v>1252</v>
      </c>
      <c r="J540" s="36" t="s">
        <v>14742</v>
      </c>
      <c r="K540" s="37">
        <v>33882</v>
      </c>
      <c r="L540" s="49" t="s">
        <v>425</v>
      </c>
      <c r="M540" s="37" t="s">
        <v>5714</v>
      </c>
      <c r="N540" s="37"/>
      <c r="O540" s="37"/>
      <c r="P540" s="54"/>
      <c r="Q540" s="54"/>
      <c r="R540" s="11" t="s">
        <v>5914</v>
      </c>
      <c r="S540" s="11" t="s">
        <v>2308</v>
      </c>
      <c r="T540" s="36">
        <f t="shared" si="14"/>
        <v>282</v>
      </c>
      <c r="U540" s="11">
        <v>0</v>
      </c>
      <c r="V540" s="11" t="s">
        <v>7157</v>
      </c>
      <c r="X540" s="213">
        <v>4</v>
      </c>
    </row>
    <row r="541" spans="1:24" x14ac:dyDescent="0.15">
      <c r="A541" s="35" t="s">
        <v>9</v>
      </c>
      <c r="B541" s="252" t="str">
        <f>HYPERLINK("http://phosphatome.net/3.0/database/gene/uid/HsapP076", "HsapP076")</f>
        <v>HsapP076</v>
      </c>
      <c r="C541" s="44" t="s">
        <v>2578</v>
      </c>
      <c r="D541" s="48" t="s">
        <v>2574</v>
      </c>
      <c r="E541" s="36" t="s">
        <v>2574</v>
      </c>
      <c r="F541" s="36" t="s">
        <v>288</v>
      </c>
      <c r="G541" s="261" t="s">
        <v>9</v>
      </c>
      <c r="H541" s="46" t="s">
        <v>1399</v>
      </c>
      <c r="I541" s="36">
        <v>1187</v>
      </c>
      <c r="J541" s="36" t="s">
        <v>14742</v>
      </c>
      <c r="K541" s="37">
        <v>5784</v>
      </c>
      <c r="L541" s="49" t="s">
        <v>425</v>
      </c>
      <c r="M541" s="37" t="s">
        <v>5714</v>
      </c>
      <c r="N541" s="37"/>
      <c r="O541" s="37"/>
      <c r="P541" s="54"/>
      <c r="Q541" s="54"/>
      <c r="R541" s="253" t="s">
        <v>5934</v>
      </c>
      <c r="S541" s="253" t="s">
        <v>2308</v>
      </c>
      <c r="T541" s="36">
        <f t="shared" si="14"/>
        <v>291</v>
      </c>
      <c r="U541" s="11">
        <v>0</v>
      </c>
      <c r="V541" s="11" t="s">
        <v>7157</v>
      </c>
      <c r="X541" s="213">
        <v>4</v>
      </c>
    </row>
    <row r="542" spans="1:24" x14ac:dyDescent="0.15">
      <c r="A542" s="35" t="s">
        <v>10</v>
      </c>
      <c r="B542" s="252" t="str">
        <f>HYPERLINK("http://phosphatome.net/3.0/database/gene/uid/HsapP077", "HsapP077")</f>
        <v>HsapP077</v>
      </c>
      <c r="C542" s="44" t="s">
        <v>2578</v>
      </c>
      <c r="D542" s="48" t="s">
        <v>2574</v>
      </c>
      <c r="E542" s="36" t="s">
        <v>2574</v>
      </c>
      <c r="F542" s="36" t="s">
        <v>288</v>
      </c>
      <c r="G542" s="261" t="s">
        <v>9</v>
      </c>
      <c r="H542" s="46" t="s">
        <v>1398</v>
      </c>
      <c r="I542" s="36">
        <v>1174</v>
      </c>
      <c r="J542" s="36" t="s">
        <v>14742</v>
      </c>
      <c r="K542" s="37">
        <v>11099</v>
      </c>
      <c r="L542" s="49" t="s">
        <v>425</v>
      </c>
      <c r="M542" s="37" t="s">
        <v>5714</v>
      </c>
      <c r="N542" s="37"/>
      <c r="O542" s="37"/>
      <c r="P542" s="54"/>
      <c r="Q542" s="54"/>
      <c r="R542" s="253" t="s">
        <v>5819</v>
      </c>
      <c r="S542" s="253" t="s">
        <v>2308</v>
      </c>
      <c r="T542" s="36">
        <f t="shared" si="14"/>
        <v>291</v>
      </c>
      <c r="U542" s="11">
        <v>0</v>
      </c>
      <c r="V542" s="11" t="s">
        <v>7157</v>
      </c>
      <c r="X542" s="213">
        <v>4</v>
      </c>
    </row>
    <row r="543" spans="1:24" x14ac:dyDescent="0.15">
      <c r="A543" s="35" t="s">
        <v>9</v>
      </c>
      <c r="B543" s="252" t="str">
        <f>HYPERLINK("http://phosphatome.net/3.0/database/gene/uid/NvecP074", "NvecP074")</f>
        <v>NvecP074</v>
      </c>
      <c r="C543" s="44" t="s">
        <v>1646</v>
      </c>
      <c r="D543" s="48" t="s">
        <v>2574</v>
      </c>
      <c r="E543" s="36" t="s">
        <v>2574</v>
      </c>
      <c r="F543" s="36" t="s">
        <v>288</v>
      </c>
      <c r="G543" s="261" t="s">
        <v>9</v>
      </c>
      <c r="H543" s="46" t="s">
        <v>2065</v>
      </c>
      <c r="I543" s="36">
        <v>127</v>
      </c>
      <c r="J543" s="36" t="s">
        <v>14743</v>
      </c>
      <c r="K543" s="37">
        <v>5521289</v>
      </c>
      <c r="L543" s="49" t="s">
        <v>425</v>
      </c>
      <c r="M543" s="37" t="s">
        <v>4110</v>
      </c>
      <c r="N543" s="38"/>
      <c r="O543" s="37"/>
      <c r="P543" s="54"/>
      <c r="Q543" s="54" t="s">
        <v>5568</v>
      </c>
      <c r="R543" s="253" t="s">
        <v>5921</v>
      </c>
      <c r="S543" s="253" t="s">
        <v>2308</v>
      </c>
      <c r="T543" s="36">
        <f t="shared" si="14"/>
        <v>121</v>
      </c>
      <c r="U543" s="11">
        <v>0</v>
      </c>
      <c r="V543" s="11" t="s">
        <v>7157</v>
      </c>
      <c r="X543" s="213">
        <v>4</v>
      </c>
    </row>
    <row r="544" spans="1:24" x14ac:dyDescent="0.15">
      <c r="A544" s="35" t="s">
        <v>9</v>
      </c>
      <c r="B544" s="252" t="str">
        <f>HYPERLINK("http://phosphatome.net/3.0/database/gene/uid/SpurP058", "SpurP058")</f>
        <v>SpurP058</v>
      </c>
      <c r="C544" s="44" t="s">
        <v>2579</v>
      </c>
      <c r="D544" s="48" t="s">
        <v>2574</v>
      </c>
      <c r="E544" s="36" t="s">
        <v>2574</v>
      </c>
      <c r="F544" s="36" t="s">
        <v>288</v>
      </c>
      <c r="G544" s="261" t="s">
        <v>9</v>
      </c>
      <c r="H544" s="46" t="s">
        <v>2141</v>
      </c>
      <c r="I544" s="36">
        <v>1318</v>
      </c>
      <c r="J544" s="36" t="s">
        <v>14743</v>
      </c>
      <c r="K544" s="37">
        <v>591564</v>
      </c>
      <c r="L544" s="49" t="s">
        <v>2461</v>
      </c>
      <c r="M544" s="37" t="s">
        <v>5714</v>
      </c>
      <c r="N544" s="37"/>
      <c r="O544" s="37"/>
      <c r="P544" s="54"/>
      <c r="Q544" s="54"/>
      <c r="R544" s="253" t="s">
        <v>5843</v>
      </c>
      <c r="S544" s="253" t="s">
        <v>2308</v>
      </c>
      <c r="T544" s="36">
        <f t="shared" si="14"/>
        <v>290</v>
      </c>
      <c r="U544" s="11">
        <v>0</v>
      </c>
      <c r="V544" s="11" t="s">
        <v>7157</v>
      </c>
      <c r="X544" s="213">
        <v>4</v>
      </c>
    </row>
    <row r="545" spans="1:24" x14ac:dyDescent="0.15">
      <c r="A545" s="35" t="s">
        <v>1150</v>
      </c>
      <c r="B545" s="252" t="str">
        <f>HYPERLINK("http://phosphatome.net/3.0/database/gene/uid/DmelP042", "DmelP042")</f>
        <v>DmelP042</v>
      </c>
      <c r="C545" s="44" t="s">
        <v>2503</v>
      </c>
      <c r="D545" s="48" t="s">
        <v>2574</v>
      </c>
      <c r="E545" s="36" t="s">
        <v>2574</v>
      </c>
      <c r="F545" s="36" t="s">
        <v>288</v>
      </c>
      <c r="G545" s="261" t="s">
        <v>11</v>
      </c>
      <c r="H545" s="46" t="s">
        <v>1151</v>
      </c>
      <c r="I545" s="36">
        <v>1833</v>
      </c>
      <c r="J545" s="36" t="s">
        <v>14742</v>
      </c>
      <c r="K545" s="37">
        <v>39610</v>
      </c>
      <c r="L545" s="49" t="s">
        <v>425</v>
      </c>
      <c r="M545" s="37" t="s">
        <v>4126</v>
      </c>
      <c r="N545" s="37"/>
      <c r="O545" s="37"/>
      <c r="P545" s="54"/>
      <c r="Q545" s="54"/>
      <c r="R545" s="11" t="s">
        <v>5960</v>
      </c>
      <c r="S545" s="11" t="s">
        <v>2308</v>
      </c>
      <c r="T545" s="36">
        <f t="shared" si="14"/>
        <v>275</v>
      </c>
      <c r="U545" s="11">
        <v>0</v>
      </c>
      <c r="V545" s="11" t="s">
        <v>7157</v>
      </c>
      <c r="X545" s="213">
        <v>4</v>
      </c>
    </row>
    <row r="546" spans="1:24" x14ac:dyDescent="0.15">
      <c r="A546" s="35" t="s">
        <v>11</v>
      </c>
      <c r="B546" s="252" t="str">
        <f>HYPERLINK("http://phosphatome.net/3.0/database/gene/uid/HsapP079", "HsapP079")</f>
        <v>HsapP079</v>
      </c>
      <c r="C546" s="44" t="s">
        <v>2578</v>
      </c>
      <c r="D546" s="48" t="s">
        <v>2574</v>
      </c>
      <c r="E546" s="36" t="s">
        <v>2574</v>
      </c>
      <c r="F546" s="36" t="s">
        <v>288</v>
      </c>
      <c r="G546" s="261" t="s">
        <v>11</v>
      </c>
      <c r="H546" s="46" t="s">
        <v>1401</v>
      </c>
      <c r="I546" s="36">
        <v>1694</v>
      </c>
      <c r="J546" s="36" t="s">
        <v>14742</v>
      </c>
      <c r="K546" s="37">
        <v>25930</v>
      </c>
      <c r="L546" s="49" t="s">
        <v>425</v>
      </c>
      <c r="M546" s="37" t="s">
        <v>4126</v>
      </c>
      <c r="N546" s="37"/>
      <c r="O546" s="37"/>
      <c r="P546" s="54"/>
      <c r="Q546" s="54"/>
      <c r="R546" s="253" t="s">
        <v>5932</v>
      </c>
      <c r="S546" s="253" t="s">
        <v>2308</v>
      </c>
      <c r="T546" s="36">
        <f t="shared" si="14"/>
        <v>280</v>
      </c>
      <c r="U546" s="11">
        <v>0</v>
      </c>
      <c r="V546" s="11" t="s">
        <v>7157</v>
      </c>
      <c r="X546" s="213">
        <v>4</v>
      </c>
    </row>
    <row r="547" spans="1:24" x14ac:dyDescent="0.15">
      <c r="A547" s="35" t="s">
        <v>11</v>
      </c>
      <c r="B547" s="252" t="str">
        <f>HYPERLINK("http://phosphatome.net/3.0/database/gene/uid/MbreP066", "MbreP066")</f>
        <v>MbreP066</v>
      </c>
      <c r="C547" s="44" t="s">
        <v>1570</v>
      </c>
      <c r="D547" s="48" t="s">
        <v>2574</v>
      </c>
      <c r="E547" s="36" t="s">
        <v>2574</v>
      </c>
      <c r="F547" s="36" t="s">
        <v>288</v>
      </c>
      <c r="G547" s="261" t="s">
        <v>11</v>
      </c>
      <c r="H547" s="46" t="s">
        <v>1579</v>
      </c>
      <c r="I547" s="36">
        <v>1568</v>
      </c>
      <c r="J547" s="36" t="s">
        <v>14742</v>
      </c>
      <c r="K547" s="37">
        <v>5893636</v>
      </c>
      <c r="L547" s="49" t="s">
        <v>425</v>
      </c>
      <c r="M547" s="37" t="s">
        <v>4126</v>
      </c>
      <c r="N547" s="37"/>
      <c r="O547" s="37"/>
      <c r="P547" s="54"/>
      <c r="Q547" s="54"/>
      <c r="R547" s="253" t="s">
        <v>5950</v>
      </c>
      <c r="S547" s="253" t="s">
        <v>2308</v>
      </c>
      <c r="T547" s="36">
        <f t="shared" si="14"/>
        <v>323</v>
      </c>
      <c r="U547" s="11">
        <v>0</v>
      </c>
      <c r="V547" s="11" t="s">
        <v>7157</v>
      </c>
      <c r="X547" s="213">
        <v>4</v>
      </c>
    </row>
    <row r="548" spans="1:24" x14ac:dyDescent="0.15">
      <c r="A548" s="35" t="s">
        <v>11</v>
      </c>
      <c r="B548" s="252" t="str">
        <f>HYPERLINK("http://phosphatome.net/3.0/database/gene/uid/NvecP075", "NvecP075")</f>
        <v>NvecP075</v>
      </c>
      <c r="C548" s="44" t="s">
        <v>1646</v>
      </c>
      <c r="D548" s="48" t="s">
        <v>2574</v>
      </c>
      <c r="E548" s="36" t="s">
        <v>2574</v>
      </c>
      <c r="F548" s="36" t="s">
        <v>288</v>
      </c>
      <c r="G548" s="261" t="s">
        <v>11</v>
      </c>
      <c r="H548" s="46" t="s">
        <v>2066</v>
      </c>
      <c r="I548" s="36">
        <v>1392</v>
      </c>
      <c r="J548" s="36" t="s">
        <v>14743</v>
      </c>
      <c r="K548" s="37" t="s">
        <v>2322</v>
      </c>
      <c r="L548" s="49" t="s">
        <v>3258</v>
      </c>
      <c r="M548" s="37" t="s">
        <v>4126</v>
      </c>
      <c r="N548" s="37"/>
      <c r="O548" s="37"/>
      <c r="P548" s="54"/>
      <c r="Q548" s="54"/>
      <c r="R548" s="253" t="s">
        <v>3824</v>
      </c>
      <c r="S548" s="253" t="s">
        <v>2308</v>
      </c>
      <c r="T548" s="36">
        <f t="shared" ref="T548:T579" si="15">LEN(R548)</f>
        <v>198</v>
      </c>
      <c r="U548" s="11">
        <v>0</v>
      </c>
      <c r="V548" s="11" t="s">
        <v>7157</v>
      </c>
      <c r="X548" s="213">
        <v>4</v>
      </c>
    </row>
    <row r="549" spans="1:24" x14ac:dyDescent="0.15">
      <c r="A549" s="35" t="s">
        <v>4365</v>
      </c>
      <c r="B549" s="252" t="str">
        <f>HYPERLINK("http://phosphatome.net/3.0/database/gene/uid/SpurP059", "SpurP059")</f>
        <v>SpurP059</v>
      </c>
      <c r="C549" s="44" t="s">
        <v>2579</v>
      </c>
      <c r="D549" s="48" t="s">
        <v>2574</v>
      </c>
      <c r="E549" s="36" t="s">
        <v>2574</v>
      </c>
      <c r="F549" s="36" t="s">
        <v>288</v>
      </c>
      <c r="G549" s="261" t="s">
        <v>11</v>
      </c>
      <c r="H549" s="46" t="s">
        <v>2142</v>
      </c>
      <c r="I549" s="36">
        <v>784</v>
      </c>
      <c r="J549" s="36" t="s">
        <v>14743</v>
      </c>
      <c r="K549" s="37">
        <v>592049</v>
      </c>
      <c r="L549" s="49" t="s">
        <v>2461</v>
      </c>
      <c r="M549" s="37" t="s">
        <v>4110</v>
      </c>
      <c r="N549" s="65"/>
      <c r="O549" s="37"/>
      <c r="P549" s="54"/>
      <c r="Q549" s="54" t="s">
        <v>5568</v>
      </c>
      <c r="R549" s="253" t="s">
        <v>5896</v>
      </c>
      <c r="S549" s="253" t="s">
        <v>2308</v>
      </c>
      <c r="T549" s="36">
        <f t="shared" si="15"/>
        <v>282</v>
      </c>
      <c r="U549" s="11">
        <v>0</v>
      </c>
      <c r="V549" s="11" t="s">
        <v>7157</v>
      </c>
      <c r="X549" s="213">
        <v>4</v>
      </c>
    </row>
    <row r="550" spans="1:24" x14ac:dyDescent="0.15">
      <c r="A550" s="35" t="s">
        <v>4366</v>
      </c>
      <c r="B550" s="252" t="str">
        <f>HYPERLINK("http://phosphatome.net/3.0/database/gene/uid/SpurP060", "SpurP060")</f>
        <v>SpurP060</v>
      </c>
      <c r="C550" s="44" t="s">
        <v>2579</v>
      </c>
      <c r="D550" s="48" t="s">
        <v>2574</v>
      </c>
      <c r="E550" s="36" t="s">
        <v>2574</v>
      </c>
      <c r="F550" s="36" t="s">
        <v>288</v>
      </c>
      <c r="G550" s="261" t="s">
        <v>11</v>
      </c>
      <c r="H550" s="46" t="s">
        <v>1860</v>
      </c>
      <c r="I550" s="36">
        <v>574</v>
      </c>
      <c r="J550" s="36" t="s">
        <v>14742</v>
      </c>
      <c r="K550" s="37">
        <v>100893725</v>
      </c>
      <c r="L550" s="49" t="s">
        <v>2461</v>
      </c>
      <c r="M550" s="37" t="s">
        <v>4110</v>
      </c>
      <c r="N550" s="38"/>
      <c r="O550" s="37"/>
      <c r="P550" s="54"/>
      <c r="Q550" s="54" t="s">
        <v>5568</v>
      </c>
      <c r="R550" s="253" t="s">
        <v>5829</v>
      </c>
      <c r="S550" s="253" t="s">
        <v>2308</v>
      </c>
      <c r="T550" s="36">
        <f t="shared" si="15"/>
        <v>229</v>
      </c>
      <c r="U550" s="11">
        <v>0</v>
      </c>
      <c r="V550" s="11" t="s">
        <v>7157</v>
      </c>
      <c r="X550" s="213">
        <v>4</v>
      </c>
    </row>
    <row r="551" spans="1:24" x14ac:dyDescent="0.15">
      <c r="A551" s="35" t="s">
        <v>12</v>
      </c>
      <c r="B551" s="252" t="str">
        <f>HYPERLINK("http://phosphatome.net/3.0/database/gene/uid/AqueP051", "AqueP051")</f>
        <v>AqueP051</v>
      </c>
      <c r="C551" s="44" t="s">
        <v>364</v>
      </c>
      <c r="D551" s="48" t="s">
        <v>2574</v>
      </c>
      <c r="E551" s="36" t="s">
        <v>2574</v>
      </c>
      <c r="F551" s="36" t="s">
        <v>288</v>
      </c>
      <c r="G551" s="261" t="s">
        <v>12</v>
      </c>
      <c r="H551" s="46" t="s">
        <v>1965</v>
      </c>
      <c r="I551" s="36">
        <v>881</v>
      </c>
      <c r="J551" s="36" t="s">
        <v>14743</v>
      </c>
      <c r="K551" s="37">
        <v>100636265</v>
      </c>
      <c r="L551" s="49" t="s">
        <v>3258</v>
      </c>
      <c r="M551" s="37" t="s">
        <v>5715</v>
      </c>
      <c r="N551" s="37"/>
      <c r="O551" s="37"/>
      <c r="P551" s="54"/>
      <c r="Q551" s="54"/>
      <c r="R551" s="253" t="s">
        <v>5867</v>
      </c>
      <c r="S551" s="253" t="s">
        <v>2308</v>
      </c>
      <c r="T551" s="36">
        <f t="shared" si="15"/>
        <v>282</v>
      </c>
      <c r="U551" s="11">
        <v>0</v>
      </c>
      <c r="V551" s="11" t="s">
        <v>7157</v>
      </c>
      <c r="X551" s="213">
        <v>4</v>
      </c>
    </row>
    <row r="552" spans="1:24" x14ac:dyDescent="0.15">
      <c r="A552" s="35" t="s">
        <v>596</v>
      </c>
      <c r="B552" s="252" t="str">
        <f>HYPERLINK("http://phosphatome.net/3.0/database/gene/uid/CeleP159", "CeleP159")</f>
        <v>CeleP159</v>
      </c>
      <c r="C552" s="44" t="s">
        <v>456</v>
      </c>
      <c r="D552" s="48" t="s">
        <v>2574</v>
      </c>
      <c r="E552" s="36" t="s">
        <v>2574</v>
      </c>
      <c r="F552" s="36" t="s">
        <v>288</v>
      </c>
      <c r="G552" s="261" t="s">
        <v>12</v>
      </c>
      <c r="H552" s="46" t="s">
        <v>597</v>
      </c>
      <c r="I552" s="36">
        <v>1026</v>
      </c>
      <c r="J552" s="36" t="s">
        <v>14742</v>
      </c>
      <c r="K552" s="37">
        <v>175463</v>
      </c>
      <c r="L552" s="49" t="s">
        <v>3258</v>
      </c>
      <c r="M552" s="37" t="s">
        <v>5715</v>
      </c>
      <c r="N552" s="37"/>
      <c r="O552" s="37"/>
      <c r="P552" s="54"/>
      <c r="Q552" s="54"/>
      <c r="R552" s="253" t="s">
        <v>5761</v>
      </c>
      <c r="S552" s="253" t="s">
        <v>2308</v>
      </c>
      <c r="T552" s="36">
        <f t="shared" si="15"/>
        <v>278</v>
      </c>
      <c r="U552" s="11">
        <v>0</v>
      </c>
      <c r="V552" s="11" t="s">
        <v>7157</v>
      </c>
      <c r="X552" s="213">
        <v>4</v>
      </c>
    </row>
    <row r="553" spans="1:24" x14ac:dyDescent="0.15">
      <c r="A553" s="35" t="s">
        <v>1152</v>
      </c>
      <c r="B553" s="252" t="str">
        <f>HYPERLINK("http://phosphatome.net/3.0/database/gene/uid/DmelP043", "DmelP043")</f>
        <v>DmelP043</v>
      </c>
      <c r="C553" s="44" t="s">
        <v>2503</v>
      </c>
      <c r="D553" s="48" t="s">
        <v>2574</v>
      </c>
      <c r="E553" s="36" t="s">
        <v>2574</v>
      </c>
      <c r="F553" s="36" t="s">
        <v>288</v>
      </c>
      <c r="G553" s="261" t="s">
        <v>12</v>
      </c>
      <c r="H553" s="46" t="s">
        <v>1153</v>
      </c>
      <c r="I553" s="36">
        <v>974</v>
      </c>
      <c r="J553" s="36" t="s">
        <v>14742</v>
      </c>
      <c r="K553" s="37">
        <v>38059</v>
      </c>
      <c r="L553" s="49" t="s">
        <v>425</v>
      </c>
      <c r="M553" s="37" t="s">
        <v>5715</v>
      </c>
      <c r="N553" s="37"/>
      <c r="O553" s="37"/>
      <c r="P553" s="54"/>
      <c r="Q553" s="54"/>
      <c r="R553" s="11" t="s">
        <v>5866</v>
      </c>
      <c r="S553" s="11" t="s">
        <v>2308</v>
      </c>
      <c r="T553" s="36">
        <f t="shared" si="15"/>
        <v>331</v>
      </c>
      <c r="U553" s="11">
        <v>0</v>
      </c>
      <c r="V553" s="11" t="s">
        <v>7157</v>
      </c>
      <c r="X553" s="213">
        <v>4</v>
      </c>
    </row>
    <row r="554" spans="1:24" x14ac:dyDescent="0.15">
      <c r="A554" s="35" t="s">
        <v>12</v>
      </c>
      <c r="B554" s="252" t="str">
        <f>HYPERLINK("http://phosphatome.net/3.0/database/gene/uid/HsapP080", "HsapP080")</f>
        <v>HsapP080</v>
      </c>
      <c r="C554" s="44" t="s">
        <v>2578</v>
      </c>
      <c r="D554" s="48" t="s">
        <v>2574</v>
      </c>
      <c r="E554" s="36" t="s">
        <v>2574</v>
      </c>
      <c r="F554" s="36" t="s">
        <v>288</v>
      </c>
      <c r="G554" s="261" t="s">
        <v>12</v>
      </c>
      <c r="H554" s="46" t="s">
        <v>1403</v>
      </c>
      <c r="I554" s="36">
        <v>924</v>
      </c>
      <c r="J554" s="36" t="s">
        <v>14742</v>
      </c>
      <c r="K554" s="37">
        <v>5774</v>
      </c>
      <c r="L554" s="49" t="s">
        <v>425</v>
      </c>
      <c r="M554" s="37" t="s">
        <v>5716</v>
      </c>
      <c r="N554" s="37" t="s">
        <v>5586</v>
      </c>
      <c r="O554" s="37"/>
      <c r="P554" s="54" t="s">
        <v>5622</v>
      </c>
      <c r="Q554" s="54"/>
      <c r="R554" s="253" t="s">
        <v>5965</v>
      </c>
      <c r="S554" s="253" t="s">
        <v>2308</v>
      </c>
      <c r="T554" s="36">
        <f t="shared" si="15"/>
        <v>275</v>
      </c>
      <c r="U554" s="11">
        <v>0</v>
      </c>
      <c r="V554" s="11" t="s">
        <v>7157</v>
      </c>
      <c r="X554" s="213">
        <v>4</v>
      </c>
    </row>
    <row r="555" spans="1:24" x14ac:dyDescent="0.15">
      <c r="A555" s="35" t="s">
        <v>13</v>
      </c>
      <c r="B555" s="252" t="str">
        <f>HYPERLINK("http://phosphatome.net/3.0/database/gene/uid/HsapP081", "HsapP081")</f>
        <v>HsapP081</v>
      </c>
      <c r="C555" s="44" t="s">
        <v>2578</v>
      </c>
      <c r="D555" s="48" t="s">
        <v>2574</v>
      </c>
      <c r="E555" s="36" t="s">
        <v>2574</v>
      </c>
      <c r="F555" s="36" t="s">
        <v>288</v>
      </c>
      <c r="G555" s="261" t="s">
        <v>12</v>
      </c>
      <c r="H555" s="46" t="s">
        <v>1402</v>
      </c>
      <c r="I555" s="36">
        <v>926</v>
      </c>
      <c r="J555" s="36" t="s">
        <v>14742</v>
      </c>
      <c r="K555" s="37">
        <v>5775</v>
      </c>
      <c r="L555" s="49" t="s">
        <v>425</v>
      </c>
      <c r="M555" s="37" t="s">
        <v>5715</v>
      </c>
      <c r="N555" s="37"/>
      <c r="O555" s="37"/>
      <c r="P555" s="54"/>
      <c r="Q555" s="54"/>
      <c r="R555" s="253" t="s">
        <v>6002</v>
      </c>
      <c r="S555" s="253" t="s">
        <v>2308</v>
      </c>
      <c r="T555" s="36">
        <f t="shared" si="15"/>
        <v>276</v>
      </c>
      <c r="U555" s="11">
        <v>0</v>
      </c>
      <c r="V555" s="11" t="s">
        <v>7157</v>
      </c>
      <c r="X555" s="213">
        <v>4</v>
      </c>
    </row>
    <row r="556" spans="1:24" x14ac:dyDescent="0.15">
      <c r="A556" s="35" t="s">
        <v>12</v>
      </c>
      <c r="B556" s="252" t="str">
        <f>HYPERLINK("http://phosphatome.net/3.0/database/gene/uid/MbreP067", "MbreP067")</f>
        <v>MbreP067</v>
      </c>
      <c r="C556" s="44" t="s">
        <v>1570</v>
      </c>
      <c r="D556" s="48" t="s">
        <v>2574</v>
      </c>
      <c r="E556" s="36" t="s">
        <v>2574</v>
      </c>
      <c r="F556" s="36" t="s">
        <v>288</v>
      </c>
      <c r="G556" s="261" t="s">
        <v>12</v>
      </c>
      <c r="H556" s="46" t="s">
        <v>2036</v>
      </c>
      <c r="I556" s="36">
        <v>2009</v>
      </c>
      <c r="J556" s="36" t="s">
        <v>14743</v>
      </c>
      <c r="K556" s="37">
        <v>5893947</v>
      </c>
      <c r="L556" s="49" t="s">
        <v>425</v>
      </c>
      <c r="M556" s="37" t="s">
        <v>5717</v>
      </c>
      <c r="N556" s="37"/>
      <c r="O556" s="37"/>
      <c r="P556" s="54" t="s">
        <v>14869</v>
      </c>
      <c r="Q556" s="54" t="s">
        <v>5568</v>
      </c>
      <c r="R556" s="253" t="s">
        <v>3758</v>
      </c>
      <c r="S556" s="253" t="s">
        <v>2308</v>
      </c>
      <c r="T556" s="36">
        <f t="shared" si="15"/>
        <v>243</v>
      </c>
      <c r="U556" s="11">
        <v>0</v>
      </c>
      <c r="V556" s="11" t="s">
        <v>7157</v>
      </c>
      <c r="X556" s="213">
        <v>4</v>
      </c>
    </row>
    <row r="557" spans="1:24" x14ac:dyDescent="0.15">
      <c r="A557" s="35" t="s">
        <v>12</v>
      </c>
      <c r="B557" s="252" t="str">
        <f>HYPERLINK("http://phosphatome.net/3.0/database/gene/uid/NvecP076", "NvecP076")</f>
        <v>NvecP076</v>
      </c>
      <c r="C557" s="44" t="s">
        <v>1646</v>
      </c>
      <c r="D557" s="48" t="s">
        <v>2574</v>
      </c>
      <c r="E557" s="36" t="s">
        <v>2574</v>
      </c>
      <c r="F557" s="36" t="s">
        <v>288</v>
      </c>
      <c r="G557" s="261" t="s">
        <v>12</v>
      </c>
      <c r="H557" s="46" t="s">
        <v>1653</v>
      </c>
      <c r="I557" s="36">
        <v>883</v>
      </c>
      <c r="J557" s="36" t="s">
        <v>14742</v>
      </c>
      <c r="K557" s="37">
        <v>5516841</v>
      </c>
      <c r="L557" s="49" t="s">
        <v>425</v>
      </c>
      <c r="M557" s="37" t="s">
        <v>5715</v>
      </c>
      <c r="N557" s="37"/>
      <c r="O557" s="37"/>
      <c r="P557" s="54"/>
      <c r="Q557" s="54"/>
      <c r="R557" s="253" t="s">
        <v>3825</v>
      </c>
      <c r="S557" s="253" t="s">
        <v>2308</v>
      </c>
      <c r="T557" s="36">
        <f t="shared" si="15"/>
        <v>269</v>
      </c>
      <c r="U557" s="11">
        <v>0</v>
      </c>
      <c r="V557" s="11" t="s">
        <v>7157</v>
      </c>
      <c r="X557" s="213">
        <v>4</v>
      </c>
    </row>
    <row r="558" spans="1:24" x14ac:dyDescent="0.15">
      <c r="A558" s="35" t="s">
        <v>12</v>
      </c>
      <c r="B558" s="252" t="str">
        <f>HYPERLINK("http://phosphatome.net/3.0/database/gene/uid/SpurP061", "SpurP061")</f>
        <v>SpurP061</v>
      </c>
      <c r="C558" s="44" t="s">
        <v>2579</v>
      </c>
      <c r="D558" s="48" t="s">
        <v>2574</v>
      </c>
      <c r="E558" s="36" t="s">
        <v>2574</v>
      </c>
      <c r="F558" s="36" t="s">
        <v>288</v>
      </c>
      <c r="G558" s="261" t="s">
        <v>12</v>
      </c>
      <c r="H558" s="46" t="s">
        <v>2143</v>
      </c>
      <c r="I558" s="36">
        <v>659</v>
      </c>
      <c r="J558" s="36" t="s">
        <v>14743</v>
      </c>
      <c r="K558" s="37">
        <v>594103</v>
      </c>
      <c r="L558" s="49" t="s">
        <v>2461</v>
      </c>
      <c r="M558" s="37" t="s">
        <v>14868</v>
      </c>
      <c r="N558" s="37"/>
      <c r="O558" s="37"/>
      <c r="P558" s="54"/>
      <c r="Q558" s="54" t="s">
        <v>5568</v>
      </c>
      <c r="R558" s="253" t="s">
        <v>5794</v>
      </c>
      <c r="S558" s="253" t="s">
        <v>2308</v>
      </c>
      <c r="T558" s="36">
        <f t="shared" si="15"/>
        <v>279</v>
      </c>
      <c r="U558" s="11">
        <v>0</v>
      </c>
      <c r="V558" s="11" t="s">
        <v>7157</v>
      </c>
      <c r="X558" s="213">
        <v>4</v>
      </c>
    </row>
    <row r="559" spans="1:24" x14ac:dyDescent="0.15">
      <c r="A559" s="35" t="s">
        <v>1154</v>
      </c>
      <c r="B559" s="252" t="str">
        <f>HYPERLINK("http://phosphatome.net/3.0/database/gene/uid/DmelP044", "DmelP044")</f>
        <v>DmelP044</v>
      </c>
      <c r="C559" s="44" t="s">
        <v>2503</v>
      </c>
      <c r="D559" s="48" t="s">
        <v>2574</v>
      </c>
      <c r="E559" s="36" t="s">
        <v>2574</v>
      </c>
      <c r="F559" s="36" t="s">
        <v>288</v>
      </c>
      <c r="G559" s="261" t="s">
        <v>290</v>
      </c>
      <c r="H559" s="46" t="s">
        <v>1155</v>
      </c>
      <c r="I559" s="36">
        <v>1377</v>
      </c>
      <c r="J559" s="36" t="s">
        <v>14742</v>
      </c>
      <c r="K559" s="37">
        <v>37461</v>
      </c>
      <c r="L559" s="49" t="s">
        <v>425</v>
      </c>
      <c r="M559" s="37" t="s">
        <v>4110</v>
      </c>
      <c r="N559" s="37"/>
      <c r="O559" s="37"/>
      <c r="P559" s="54"/>
      <c r="Q559" s="54"/>
      <c r="R559" s="11" t="s">
        <v>5928</v>
      </c>
      <c r="S559" s="11" t="s">
        <v>2308</v>
      </c>
      <c r="T559" s="36">
        <f t="shared" si="15"/>
        <v>482</v>
      </c>
      <c r="U559" s="11">
        <v>0</v>
      </c>
      <c r="V559" s="221" t="s">
        <v>7156</v>
      </c>
      <c r="X559" s="213">
        <v>4</v>
      </c>
    </row>
    <row r="560" spans="1:24" x14ac:dyDescent="0.15">
      <c r="A560" s="35" t="s">
        <v>14</v>
      </c>
      <c r="B560" s="252" t="str">
        <f>HYPERLINK("http://phosphatome.net/3.0/database/gene/uid/HsapP082", "HsapP082")</f>
        <v>HsapP082</v>
      </c>
      <c r="C560" s="44" t="s">
        <v>2578</v>
      </c>
      <c r="D560" s="48" t="s">
        <v>2574</v>
      </c>
      <c r="E560" s="36" t="s">
        <v>2574</v>
      </c>
      <c r="F560" s="36" t="s">
        <v>288</v>
      </c>
      <c r="G560" s="261" t="s">
        <v>290</v>
      </c>
      <c r="H560" s="46" t="s">
        <v>1406</v>
      </c>
      <c r="I560" s="36">
        <v>565</v>
      </c>
      <c r="J560" s="36" t="s">
        <v>14742</v>
      </c>
      <c r="K560" s="37">
        <v>84867</v>
      </c>
      <c r="L560" s="49" t="s">
        <v>425</v>
      </c>
      <c r="M560" s="37" t="s">
        <v>4110</v>
      </c>
      <c r="N560" s="37"/>
      <c r="O560" s="37"/>
      <c r="P560" s="54"/>
      <c r="Q560" s="54"/>
      <c r="R560" s="253" t="s">
        <v>5916</v>
      </c>
      <c r="S560" s="253" t="s">
        <v>2308</v>
      </c>
      <c r="T560" s="36">
        <f t="shared" si="15"/>
        <v>273</v>
      </c>
      <c r="U560" s="11">
        <v>0</v>
      </c>
      <c r="V560" s="221" t="s">
        <v>7156</v>
      </c>
      <c r="X560" s="213">
        <v>4</v>
      </c>
    </row>
    <row r="561" spans="1:24" x14ac:dyDescent="0.15">
      <c r="A561" s="35" t="s">
        <v>15</v>
      </c>
      <c r="B561" s="252" t="str">
        <f>HYPERLINK("http://phosphatome.net/3.0/database/gene/uid/HsapP083", "HsapP083")</f>
        <v>HsapP083</v>
      </c>
      <c r="C561" s="44" t="s">
        <v>2578</v>
      </c>
      <c r="D561" s="48" t="s">
        <v>2574</v>
      </c>
      <c r="E561" s="36" t="s">
        <v>2574</v>
      </c>
      <c r="F561" s="36" t="s">
        <v>288</v>
      </c>
      <c r="G561" s="261" t="s">
        <v>290</v>
      </c>
      <c r="H561" s="46" t="s">
        <v>1404</v>
      </c>
      <c r="I561" s="36">
        <v>465</v>
      </c>
      <c r="J561" s="36" t="s">
        <v>14742</v>
      </c>
      <c r="K561" s="37">
        <v>5778</v>
      </c>
      <c r="L561" s="49" t="s">
        <v>425</v>
      </c>
      <c r="M561" s="37" t="s">
        <v>4110</v>
      </c>
      <c r="N561" s="37"/>
      <c r="O561" s="37"/>
      <c r="P561" s="54"/>
      <c r="Q561" s="54"/>
      <c r="R561" s="253" t="s">
        <v>5874</v>
      </c>
      <c r="S561" s="253" t="s">
        <v>2308</v>
      </c>
      <c r="T561" s="36">
        <f t="shared" si="15"/>
        <v>271</v>
      </c>
      <c r="U561" s="11">
        <v>0</v>
      </c>
      <c r="V561" s="221" t="s">
        <v>7156</v>
      </c>
      <c r="X561" s="213">
        <v>4</v>
      </c>
    </row>
    <row r="562" spans="1:24" x14ac:dyDescent="0.15">
      <c r="A562" s="35" t="s">
        <v>16</v>
      </c>
      <c r="B562" s="252" t="str">
        <f>HYPERLINK("http://phosphatome.net/3.0/database/gene/uid/HsapP084", "HsapP084")</f>
        <v>HsapP084</v>
      </c>
      <c r="C562" s="44" t="s">
        <v>2578</v>
      </c>
      <c r="D562" s="48" t="s">
        <v>2574</v>
      </c>
      <c r="E562" s="36" t="s">
        <v>2574</v>
      </c>
      <c r="F562" s="36" t="s">
        <v>288</v>
      </c>
      <c r="G562" s="261" t="s">
        <v>290</v>
      </c>
      <c r="H562" s="46" t="s">
        <v>1405</v>
      </c>
      <c r="I562" s="36">
        <v>657</v>
      </c>
      <c r="J562" s="36" t="s">
        <v>14742</v>
      </c>
      <c r="K562" s="37">
        <v>5801</v>
      </c>
      <c r="L562" s="49" t="s">
        <v>425</v>
      </c>
      <c r="M562" s="37" t="s">
        <v>14772</v>
      </c>
      <c r="N562" s="37"/>
      <c r="O562" s="37"/>
      <c r="P562" s="54"/>
      <c r="Q562" s="54"/>
      <c r="R562" s="253" t="s">
        <v>5917</v>
      </c>
      <c r="S562" s="253" t="s">
        <v>2308</v>
      </c>
      <c r="T562" s="36">
        <f t="shared" si="15"/>
        <v>272</v>
      </c>
      <c r="U562" s="11">
        <v>0</v>
      </c>
      <c r="V562" s="221" t="s">
        <v>7156</v>
      </c>
      <c r="X562" s="213">
        <v>4</v>
      </c>
    </row>
    <row r="563" spans="1:24" x14ac:dyDescent="0.15">
      <c r="A563" s="35" t="s">
        <v>290</v>
      </c>
      <c r="B563" s="252" t="str">
        <f>HYPERLINK("http://phosphatome.net/3.0/database/gene/uid/NvecP077", "NvecP077")</f>
        <v>NvecP077</v>
      </c>
      <c r="C563" s="44" t="s">
        <v>1646</v>
      </c>
      <c r="D563" s="48" t="s">
        <v>2574</v>
      </c>
      <c r="E563" s="36" t="s">
        <v>2574</v>
      </c>
      <c r="F563" s="36" t="s">
        <v>288</v>
      </c>
      <c r="G563" s="261" t="s">
        <v>290</v>
      </c>
      <c r="H563" s="46" t="s">
        <v>2067</v>
      </c>
      <c r="I563" s="36">
        <v>321</v>
      </c>
      <c r="J563" s="36" t="s">
        <v>14743</v>
      </c>
      <c r="K563" s="37">
        <v>5511499</v>
      </c>
      <c r="L563" s="49" t="s">
        <v>425</v>
      </c>
      <c r="M563" s="37" t="s">
        <v>4110</v>
      </c>
      <c r="N563" s="37"/>
      <c r="O563" s="37"/>
      <c r="P563" s="54"/>
      <c r="Q563" s="54"/>
      <c r="R563" s="253" t="s">
        <v>5858</v>
      </c>
      <c r="S563" s="253" t="s">
        <v>2308</v>
      </c>
      <c r="T563" s="36">
        <f t="shared" si="15"/>
        <v>278</v>
      </c>
      <c r="U563" s="11">
        <v>0</v>
      </c>
      <c r="V563" s="221" t="s">
        <v>7156</v>
      </c>
      <c r="X563" s="213">
        <v>4</v>
      </c>
    </row>
    <row r="564" spans="1:24" x14ac:dyDescent="0.15">
      <c r="A564" s="35" t="s">
        <v>290</v>
      </c>
      <c r="B564" s="252" t="str">
        <f>HYPERLINK("http://phosphatome.net/3.0/database/gene/uid/SpurP062", "SpurP062")</f>
        <v>SpurP062</v>
      </c>
      <c r="C564" s="44" t="s">
        <v>2579</v>
      </c>
      <c r="D564" s="48" t="s">
        <v>2574</v>
      </c>
      <c r="E564" s="36" t="s">
        <v>2574</v>
      </c>
      <c r="F564" s="36" t="s">
        <v>288</v>
      </c>
      <c r="G564" s="261" t="s">
        <v>290</v>
      </c>
      <c r="H564" s="46" t="s">
        <v>2144</v>
      </c>
      <c r="I564" s="36">
        <v>205</v>
      </c>
      <c r="J564" s="36" t="s">
        <v>14743</v>
      </c>
      <c r="K564" s="37">
        <v>584870</v>
      </c>
      <c r="L564" s="49" t="s">
        <v>2461</v>
      </c>
      <c r="M564" s="37" t="s">
        <v>4110</v>
      </c>
      <c r="N564" s="37"/>
      <c r="O564" s="37"/>
      <c r="P564" s="54"/>
      <c r="Q564" s="54"/>
      <c r="R564" s="253" t="s">
        <v>5826</v>
      </c>
      <c r="S564" s="253" t="s">
        <v>2308</v>
      </c>
      <c r="T564" s="36">
        <f t="shared" si="15"/>
        <v>198</v>
      </c>
      <c r="U564" s="11">
        <v>0</v>
      </c>
      <c r="V564" s="221" t="s">
        <v>7156</v>
      </c>
      <c r="X564" s="213">
        <v>4</v>
      </c>
    </row>
    <row r="565" spans="1:24" x14ac:dyDescent="0.15">
      <c r="A565" s="35" t="s">
        <v>4217</v>
      </c>
      <c r="B565" s="252" t="str">
        <f>HYPERLINK("http://phosphatome.net/3.0/database/gene/uid/AqueP058", "AqueP058")</f>
        <v>AqueP058</v>
      </c>
      <c r="C565" s="44" t="s">
        <v>364</v>
      </c>
      <c r="D565" s="48" t="s">
        <v>2574</v>
      </c>
      <c r="E565" s="36" t="s">
        <v>2574</v>
      </c>
      <c r="F565" s="36" t="s">
        <v>288</v>
      </c>
      <c r="G565" s="262" t="s">
        <v>18</v>
      </c>
      <c r="H565" s="46" t="s">
        <v>397</v>
      </c>
      <c r="I565" s="36">
        <v>225</v>
      </c>
      <c r="J565" s="36" t="s">
        <v>14742</v>
      </c>
      <c r="K565" s="37">
        <v>105315930</v>
      </c>
      <c r="L565" s="50" t="s">
        <v>3258</v>
      </c>
      <c r="M565" s="37" t="s">
        <v>4127</v>
      </c>
      <c r="N565" s="38"/>
      <c r="O565" s="37"/>
      <c r="P565" s="54"/>
      <c r="Q565" s="54" t="s">
        <v>5568</v>
      </c>
      <c r="R565" s="253" t="s">
        <v>5766</v>
      </c>
      <c r="S565" s="253" t="s">
        <v>2308</v>
      </c>
      <c r="T565" s="36">
        <f t="shared" si="15"/>
        <v>122</v>
      </c>
      <c r="U565" s="11">
        <v>0</v>
      </c>
      <c r="V565" s="11" t="s">
        <v>7157</v>
      </c>
      <c r="X565" s="213">
        <v>4</v>
      </c>
    </row>
    <row r="566" spans="1:24" x14ac:dyDescent="0.15">
      <c r="A566" s="35" t="s">
        <v>4218</v>
      </c>
      <c r="B566" s="252" t="str">
        <f>HYPERLINK("http://phosphatome.net/3.0/database/gene/uid/AqueP053", "AqueP053")</f>
        <v>AqueP053</v>
      </c>
      <c r="C566" s="44" t="s">
        <v>364</v>
      </c>
      <c r="D566" s="48" t="s">
        <v>2574</v>
      </c>
      <c r="E566" s="36" t="s">
        <v>2574</v>
      </c>
      <c r="F566" s="36" t="s">
        <v>288</v>
      </c>
      <c r="G566" s="261" t="s">
        <v>18</v>
      </c>
      <c r="H566" s="46" t="s">
        <v>392</v>
      </c>
      <c r="I566" s="36">
        <v>522</v>
      </c>
      <c r="J566" s="36" t="s">
        <v>14742</v>
      </c>
      <c r="K566" s="37" t="s">
        <v>3267</v>
      </c>
      <c r="L566" s="49" t="s">
        <v>3258</v>
      </c>
      <c r="M566" s="37" t="s">
        <v>4128</v>
      </c>
      <c r="N566" s="37"/>
      <c r="O566" s="37"/>
      <c r="P566" s="54"/>
      <c r="Q566" s="54"/>
      <c r="R566" s="253" t="s">
        <v>5770</v>
      </c>
      <c r="S566" s="253" t="s">
        <v>2308</v>
      </c>
      <c r="T566" s="36">
        <f t="shared" si="15"/>
        <v>290</v>
      </c>
      <c r="U566" s="11">
        <v>0</v>
      </c>
      <c r="V566" s="11" t="s">
        <v>7157</v>
      </c>
      <c r="X566" s="213">
        <v>4</v>
      </c>
    </row>
    <row r="567" spans="1:24" x14ac:dyDescent="0.15">
      <c r="A567" s="35" t="s">
        <v>4219</v>
      </c>
      <c r="B567" s="252" t="str">
        <f>HYPERLINK("http://phosphatome.net/3.0/database/gene/uid/AqueP054", "AqueP054")</f>
        <v>AqueP054</v>
      </c>
      <c r="C567" s="44" t="s">
        <v>364</v>
      </c>
      <c r="D567" s="48" t="s">
        <v>2574</v>
      </c>
      <c r="E567" s="36" t="s">
        <v>2574</v>
      </c>
      <c r="F567" s="36" t="s">
        <v>288</v>
      </c>
      <c r="G567" s="261" t="s">
        <v>18</v>
      </c>
      <c r="H567" s="46" t="s">
        <v>1967</v>
      </c>
      <c r="I567" s="36">
        <v>431</v>
      </c>
      <c r="J567" s="36" t="s">
        <v>14743</v>
      </c>
      <c r="K567" s="37">
        <v>100634788</v>
      </c>
      <c r="L567" s="49" t="s">
        <v>3258</v>
      </c>
      <c r="M567" s="37" t="s">
        <v>4127</v>
      </c>
      <c r="N567" s="38"/>
      <c r="O567" s="37"/>
      <c r="P567" s="54"/>
      <c r="Q567" s="54" t="s">
        <v>5568</v>
      </c>
      <c r="R567" s="253" t="s">
        <v>5968</v>
      </c>
      <c r="S567" s="253" t="s">
        <v>2308</v>
      </c>
      <c r="T567" s="36">
        <f t="shared" si="15"/>
        <v>282</v>
      </c>
      <c r="U567" s="11">
        <v>0</v>
      </c>
      <c r="V567" s="11" t="s">
        <v>7157</v>
      </c>
      <c r="X567" s="213">
        <v>4</v>
      </c>
    </row>
    <row r="568" spans="1:24" x14ac:dyDescent="0.15">
      <c r="A568" s="35" t="s">
        <v>4220</v>
      </c>
      <c r="B568" s="252" t="str">
        <f>HYPERLINK("http://phosphatome.net/3.0/database/gene/uid/AqueP055", "AqueP055")</f>
        <v>AqueP055</v>
      </c>
      <c r="C568" s="44" t="s">
        <v>364</v>
      </c>
      <c r="D568" s="48" t="s">
        <v>2574</v>
      </c>
      <c r="E568" s="36" t="s">
        <v>2574</v>
      </c>
      <c r="F568" s="36" t="s">
        <v>288</v>
      </c>
      <c r="G568" s="261" t="s">
        <v>18</v>
      </c>
      <c r="H568" s="46" t="s">
        <v>391</v>
      </c>
      <c r="I568" s="36">
        <v>580</v>
      </c>
      <c r="J568" s="36" t="s">
        <v>14742</v>
      </c>
      <c r="K568" s="37">
        <v>100634815</v>
      </c>
      <c r="L568" s="49" t="s">
        <v>3258</v>
      </c>
      <c r="M568" s="37" t="s">
        <v>4128</v>
      </c>
      <c r="N568" s="37"/>
      <c r="O568" s="37"/>
      <c r="P568" s="54"/>
      <c r="Q568" s="54"/>
      <c r="R568" s="253" t="s">
        <v>5912</v>
      </c>
      <c r="S568" s="253" t="s">
        <v>2308</v>
      </c>
      <c r="T568" s="36">
        <f t="shared" si="15"/>
        <v>304</v>
      </c>
      <c r="U568" s="11">
        <v>0</v>
      </c>
      <c r="V568" s="11" t="s">
        <v>7157</v>
      </c>
      <c r="X568" s="213">
        <v>4</v>
      </c>
    </row>
    <row r="569" spans="1:24" x14ac:dyDescent="0.15">
      <c r="A569" s="35" t="s">
        <v>4221</v>
      </c>
      <c r="B569" s="252" t="str">
        <f>HYPERLINK("http://phosphatome.net/3.0/database/gene/uid/AqueP056", "AqueP056")</f>
        <v>AqueP056</v>
      </c>
      <c r="C569" s="44" t="s">
        <v>364</v>
      </c>
      <c r="D569" s="48" t="s">
        <v>2574</v>
      </c>
      <c r="E569" s="36" t="s">
        <v>2574</v>
      </c>
      <c r="F569" s="36" t="s">
        <v>288</v>
      </c>
      <c r="G569" s="261" t="s">
        <v>18</v>
      </c>
      <c r="H569" s="46" t="s">
        <v>390</v>
      </c>
      <c r="I569" s="36">
        <v>557</v>
      </c>
      <c r="J569" s="36" t="s">
        <v>14742</v>
      </c>
      <c r="K569" s="37" t="s">
        <v>3268</v>
      </c>
      <c r="L569" s="49" t="s">
        <v>3258</v>
      </c>
      <c r="M569" s="37" t="s">
        <v>4128</v>
      </c>
      <c r="N569" s="37"/>
      <c r="O569" s="37"/>
      <c r="P569" s="54"/>
      <c r="Q569" s="54"/>
      <c r="R569" s="253" t="s">
        <v>5856</v>
      </c>
      <c r="S569" s="253" t="s">
        <v>2308</v>
      </c>
      <c r="T569" s="36">
        <f t="shared" si="15"/>
        <v>289</v>
      </c>
      <c r="U569" s="11">
        <v>0</v>
      </c>
      <c r="V569" s="11" t="s">
        <v>7157</v>
      </c>
      <c r="X569" s="213">
        <v>4</v>
      </c>
    </row>
    <row r="570" spans="1:24" x14ac:dyDescent="0.15">
      <c r="A570" s="35" t="s">
        <v>4222</v>
      </c>
      <c r="B570" s="252" t="str">
        <f>HYPERLINK("http://phosphatome.net/3.0/database/gene/uid/AqueP057", "AqueP057")</f>
        <v>AqueP057</v>
      </c>
      <c r="C570" s="44" t="s">
        <v>364</v>
      </c>
      <c r="D570" s="48" t="s">
        <v>2574</v>
      </c>
      <c r="E570" s="36" t="s">
        <v>2574</v>
      </c>
      <c r="F570" s="36" t="s">
        <v>288</v>
      </c>
      <c r="G570" s="261" t="s">
        <v>18</v>
      </c>
      <c r="H570" s="46" t="s">
        <v>1966</v>
      </c>
      <c r="I570" s="36">
        <v>539</v>
      </c>
      <c r="J570" s="36" t="s">
        <v>14743</v>
      </c>
      <c r="K570" s="37">
        <v>100635856</v>
      </c>
      <c r="L570" s="49" t="s">
        <v>3258</v>
      </c>
      <c r="M570" s="37" t="s">
        <v>4128</v>
      </c>
      <c r="N570" s="37"/>
      <c r="O570" s="37"/>
      <c r="P570" s="54"/>
      <c r="Q570" s="54"/>
      <c r="R570" s="253" t="s">
        <v>5913</v>
      </c>
      <c r="S570" s="253" t="s">
        <v>2308</v>
      </c>
      <c r="T570" s="36">
        <f t="shared" si="15"/>
        <v>292</v>
      </c>
      <c r="U570" s="11">
        <v>0</v>
      </c>
      <c r="V570" s="11" t="s">
        <v>7157</v>
      </c>
      <c r="X570" s="213">
        <v>4</v>
      </c>
    </row>
    <row r="571" spans="1:24" x14ac:dyDescent="0.15">
      <c r="A571" s="35" t="s">
        <v>598</v>
      </c>
      <c r="B571" s="252" t="str">
        <f>HYPERLINK("http://phosphatome.net/3.0/database/gene/uid/CeleP160", "CeleP160")</f>
        <v>CeleP160</v>
      </c>
      <c r="C571" s="44" t="s">
        <v>456</v>
      </c>
      <c r="D571" s="48" t="s">
        <v>2574</v>
      </c>
      <c r="E571" s="36" t="s">
        <v>2574</v>
      </c>
      <c r="F571" s="36" t="s">
        <v>288</v>
      </c>
      <c r="G571" s="261" t="s">
        <v>18</v>
      </c>
      <c r="H571" s="46" t="s">
        <v>599</v>
      </c>
      <c r="I571" s="36">
        <v>668</v>
      </c>
      <c r="J571" s="36" t="s">
        <v>14742</v>
      </c>
      <c r="K571" s="37">
        <v>174003</v>
      </c>
      <c r="L571" s="49" t="s">
        <v>425</v>
      </c>
      <c r="M571" s="37" t="s">
        <v>4128</v>
      </c>
      <c r="N571" s="37"/>
      <c r="O571" s="37"/>
      <c r="P571" s="54"/>
      <c r="Q571" s="54"/>
      <c r="R571" s="253" t="s">
        <v>5804</v>
      </c>
      <c r="S571" s="253" t="s">
        <v>2308</v>
      </c>
      <c r="T571" s="36">
        <f t="shared" si="15"/>
        <v>326</v>
      </c>
      <c r="U571" s="11">
        <v>0</v>
      </c>
      <c r="V571" s="11" t="s">
        <v>7157</v>
      </c>
      <c r="X571" s="213">
        <v>4</v>
      </c>
    </row>
    <row r="572" spans="1:24" x14ac:dyDescent="0.15">
      <c r="A572" s="35" t="s">
        <v>1156</v>
      </c>
      <c r="B572" s="252" t="str">
        <f>HYPERLINK("http://phosphatome.net/3.0/database/gene/uid/DmelP045", "DmelP045")</f>
        <v>DmelP045</v>
      </c>
      <c r="C572" s="44" t="s">
        <v>2503</v>
      </c>
      <c r="D572" s="48" t="s">
        <v>2574</v>
      </c>
      <c r="E572" s="36" t="s">
        <v>2574</v>
      </c>
      <c r="F572" s="36" t="s">
        <v>288</v>
      </c>
      <c r="G572" s="261" t="s">
        <v>18</v>
      </c>
      <c r="H572" s="46" t="s">
        <v>1157</v>
      </c>
      <c r="I572" s="36">
        <v>945</v>
      </c>
      <c r="J572" s="36" t="s">
        <v>14742</v>
      </c>
      <c r="K572" s="37">
        <v>45278</v>
      </c>
      <c r="L572" s="49" t="s">
        <v>425</v>
      </c>
      <c r="M572" s="37" t="s">
        <v>4128</v>
      </c>
      <c r="N572" s="37"/>
      <c r="O572" s="37"/>
      <c r="P572" s="54"/>
      <c r="Q572" s="54"/>
      <c r="R572" s="11" t="s">
        <v>5947</v>
      </c>
      <c r="S572" s="11" t="s">
        <v>2308</v>
      </c>
      <c r="T572" s="36">
        <f t="shared" si="15"/>
        <v>430</v>
      </c>
      <c r="U572" s="11">
        <v>0</v>
      </c>
      <c r="V572" s="11" t="s">
        <v>7157</v>
      </c>
      <c r="X572" s="213">
        <v>4</v>
      </c>
    </row>
    <row r="573" spans="1:24" x14ac:dyDescent="0.15">
      <c r="A573" s="35" t="s">
        <v>17</v>
      </c>
      <c r="B573" s="252" t="str">
        <f>HYPERLINK("http://phosphatome.net/3.0/database/gene/uid/HsapP085", "HsapP085")</f>
        <v>HsapP085</v>
      </c>
      <c r="C573" s="44" t="s">
        <v>2578</v>
      </c>
      <c r="D573" s="48" t="s">
        <v>2574</v>
      </c>
      <c r="E573" s="36" t="s">
        <v>2574</v>
      </c>
      <c r="F573" s="36" t="s">
        <v>288</v>
      </c>
      <c r="G573" s="261" t="s">
        <v>18</v>
      </c>
      <c r="H573" s="46" t="s">
        <v>1408</v>
      </c>
      <c r="I573" s="36">
        <v>597</v>
      </c>
      <c r="J573" s="36" t="s">
        <v>14742</v>
      </c>
      <c r="K573" s="37">
        <v>5781</v>
      </c>
      <c r="L573" s="49" t="s">
        <v>425</v>
      </c>
      <c r="M573" s="37" t="s">
        <v>4128</v>
      </c>
      <c r="N573" s="37"/>
      <c r="O573" s="37"/>
      <c r="P573" s="54"/>
      <c r="Q573" s="54"/>
      <c r="R573" s="253" t="s">
        <v>5915</v>
      </c>
      <c r="S573" s="253" t="s">
        <v>2308</v>
      </c>
      <c r="T573" s="36">
        <f t="shared" si="15"/>
        <v>298</v>
      </c>
      <c r="U573" s="11">
        <v>0</v>
      </c>
      <c r="V573" s="11" t="s">
        <v>7157</v>
      </c>
      <c r="X573" s="213">
        <v>4</v>
      </c>
    </row>
    <row r="574" spans="1:24" x14ac:dyDescent="0.15">
      <c r="A574" s="35" t="s">
        <v>18</v>
      </c>
      <c r="B574" s="252" t="str">
        <f>HYPERLINK("http://phosphatome.net/3.0/database/gene/uid/HsapP086", "HsapP086")</f>
        <v>HsapP086</v>
      </c>
      <c r="C574" s="44" t="s">
        <v>2578</v>
      </c>
      <c r="D574" s="48" t="s">
        <v>2574</v>
      </c>
      <c r="E574" s="36" t="s">
        <v>2574</v>
      </c>
      <c r="F574" s="36" t="s">
        <v>288</v>
      </c>
      <c r="G574" s="261" t="s">
        <v>18</v>
      </c>
      <c r="H574" s="46" t="s">
        <v>1407</v>
      </c>
      <c r="I574" s="36">
        <v>624</v>
      </c>
      <c r="J574" s="36" t="s">
        <v>14742</v>
      </c>
      <c r="K574" s="37">
        <v>5777</v>
      </c>
      <c r="L574" s="49" t="s">
        <v>425</v>
      </c>
      <c r="M574" s="37" t="s">
        <v>4128</v>
      </c>
      <c r="N574" s="37"/>
      <c r="O574" s="37"/>
      <c r="P574" s="54"/>
      <c r="Q574" s="54"/>
      <c r="R574" s="253" t="s">
        <v>5929</v>
      </c>
      <c r="S574" s="253" t="s">
        <v>2308</v>
      </c>
      <c r="T574" s="36">
        <f t="shared" si="15"/>
        <v>291</v>
      </c>
      <c r="U574" s="11">
        <v>0</v>
      </c>
      <c r="V574" s="11" t="s">
        <v>7157</v>
      </c>
      <c r="X574" s="213">
        <v>4</v>
      </c>
    </row>
    <row r="575" spans="1:24" x14ac:dyDescent="0.15">
      <c r="A575" s="35" t="s">
        <v>18</v>
      </c>
      <c r="B575" s="252" t="str">
        <f>HYPERLINK("http://phosphatome.net/3.0/database/gene/uid/MbreP068", "MbreP068")</f>
        <v>MbreP068</v>
      </c>
      <c r="C575" s="44" t="s">
        <v>1570</v>
      </c>
      <c r="D575" s="48" t="s">
        <v>2574</v>
      </c>
      <c r="E575" s="36" t="s">
        <v>2574</v>
      </c>
      <c r="F575" s="36" t="s">
        <v>288</v>
      </c>
      <c r="G575" s="261" t="s">
        <v>18</v>
      </c>
      <c r="H575" s="46" t="s">
        <v>7175</v>
      </c>
      <c r="I575" s="36">
        <v>513</v>
      </c>
      <c r="J575" s="36" t="s">
        <v>14743</v>
      </c>
      <c r="K575" s="37">
        <v>5893242</v>
      </c>
      <c r="L575" s="49" t="s">
        <v>425</v>
      </c>
      <c r="M575" s="37" t="s">
        <v>4128</v>
      </c>
      <c r="N575" s="37"/>
      <c r="O575" s="37"/>
      <c r="P575" s="54"/>
      <c r="Q575" s="54"/>
      <c r="R575" s="253" t="s">
        <v>7176</v>
      </c>
      <c r="S575" s="253" t="s">
        <v>2308</v>
      </c>
      <c r="T575" s="36">
        <f t="shared" si="15"/>
        <v>269</v>
      </c>
      <c r="U575" s="11">
        <v>0</v>
      </c>
      <c r="V575" s="11" t="s">
        <v>7157</v>
      </c>
      <c r="X575" s="213">
        <v>4</v>
      </c>
    </row>
    <row r="576" spans="1:24" x14ac:dyDescent="0.15">
      <c r="A576" s="35" t="s">
        <v>18</v>
      </c>
      <c r="B576" s="252" t="str">
        <f>HYPERLINK("http://phosphatome.net/3.0/database/gene/uid/NvecP163", "NvecP163")</f>
        <v>NvecP163</v>
      </c>
      <c r="C576" s="44" t="s">
        <v>1646</v>
      </c>
      <c r="D576" s="48" t="s">
        <v>2574</v>
      </c>
      <c r="E576" s="36" t="s">
        <v>2574</v>
      </c>
      <c r="F576" s="36" t="s">
        <v>288</v>
      </c>
      <c r="G576" s="261" t="s">
        <v>18</v>
      </c>
      <c r="H576" s="46" t="s">
        <v>7079</v>
      </c>
      <c r="I576" s="36">
        <v>220</v>
      </c>
      <c r="J576" s="36" t="s">
        <v>7091</v>
      </c>
      <c r="K576" s="37" t="s">
        <v>2322</v>
      </c>
      <c r="L576" s="49" t="s">
        <v>425</v>
      </c>
      <c r="M576" s="37" t="s">
        <v>4110</v>
      </c>
      <c r="N576" s="37"/>
      <c r="O576" s="37"/>
      <c r="P576" s="54"/>
      <c r="Q576" s="64" t="s">
        <v>5568</v>
      </c>
      <c r="R576" s="253" t="s">
        <v>7088</v>
      </c>
      <c r="S576" s="253"/>
      <c r="T576" s="36">
        <f t="shared" si="15"/>
        <v>140</v>
      </c>
      <c r="U576" s="11">
        <v>0</v>
      </c>
      <c r="V576" s="11" t="s">
        <v>7157</v>
      </c>
      <c r="X576" s="213">
        <v>4</v>
      </c>
    </row>
    <row r="577" spans="1:24" x14ac:dyDescent="0.15">
      <c r="A577" s="35" t="s">
        <v>4217</v>
      </c>
      <c r="B577" s="252" t="str">
        <f>HYPERLINK("http://phosphatome.net/3.0/database/gene/uid/SpurP063", "SpurP063")</f>
        <v>SpurP063</v>
      </c>
      <c r="C577" s="44" t="s">
        <v>2579</v>
      </c>
      <c r="D577" s="48" t="s">
        <v>2574</v>
      </c>
      <c r="E577" s="36" t="s">
        <v>2574</v>
      </c>
      <c r="F577" s="36" t="s">
        <v>288</v>
      </c>
      <c r="G577" s="261" t="s">
        <v>18</v>
      </c>
      <c r="H577" s="46" t="s">
        <v>2146</v>
      </c>
      <c r="I577" s="36">
        <v>388</v>
      </c>
      <c r="J577" s="36" t="s">
        <v>14743</v>
      </c>
      <c r="K577" s="37">
        <v>764175</v>
      </c>
      <c r="L577" s="49" t="s">
        <v>2461</v>
      </c>
      <c r="M577" s="37" t="s">
        <v>4110</v>
      </c>
      <c r="N577" s="37"/>
      <c r="O577" s="37"/>
      <c r="P577" s="54"/>
      <c r="Q577" s="54" t="s">
        <v>5568</v>
      </c>
      <c r="R577" s="253" t="s">
        <v>4052</v>
      </c>
      <c r="S577" s="253" t="s">
        <v>2308</v>
      </c>
      <c r="T577" s="36">
        <f t="shared" si="15"/>
        <v>159</v>
      </c>
      <c r="U577" s="11">
        <v>0</v>
      </c>
      <c r="V577" s="11" t="s">
        <v>7157</v>
      </c>
      <c r="X577" s="213">
        <v>4</v>
      </c>
    </row>
    <row r="578" spans="1:24" x14ac:dyDescent="0.15">
      <c r="A578" s="35" t="s">
        <v>4218</v>
      </c>
      <c r="B578" s="252" t="str">
        <f>HYPERLINK("http://phosphatome.net/3.0/database/gene/uid/SpurP064", "SpurP064")</f>
        <v>SpurP064</v>
      </c>
      <c r="C578" s="44" t="s">
        <v>2579</v>
      </c>
      <c r="D578" s="48" t="s">
        <v>2574</v>
      </c>
      <c r="E578" s="36" t="s">
        <v>2574</v>
      </c>
      <c r="F578" s="36" t="s">
        <v>288</v>
      </c>
      <c r="G578" s="261" t="s">
        <v>18</v>
      </c>
      <c r="H578" s="46" t="s">
        <v>2145</v>
      </c>
      <c r="I578" s="36">
        <v>575</v>
      </c>
      <c r="J578" s="36" t="s">
        <v>14743</v>
      </c>
      <c r="K578" s="37" t="s">
        <v>2322</v>
      </c>
      <c r="L578" s="49" t="s">
        <v>2461</v>
      </c>
      <c r="M578" s="37" t="s">
        <v>5583</v>
      </c>
      <c r="N578" s="37"/>
      <c r="O578" s="37"/>
      <c r="P578" s="54"/>
      <c r="Q578" s="54"/>
      <c r="R578" s="253" t="s">
        <v>4053</v>
      </c>
      <c r="S578" s="253" t="s">
        <v>2308</v>
      </c>
      <c r="T578" s="36">
        <f t="shared" si="15"/>
        <v>145</v>
      </c>
      <c r="U578" s="11">
        <v>0</v>
      </c>
      <c r="V578" s="11" t="s">
        <v>7157</v>
      </c>
      <c r="X578" s="213">
        <v>4</v>
      </c>
    </row>
    <row r="579" spans="1:24" x14ac:dyDescent="0.15">
      <c r="A579" s="35" t="s">
        <v>4219</v>
      </c>
      <c r="B579" s="252" t="str">
        <f>HYPERLINK("http://phosphatome.net/3.0/database/gene/uid/SpurP065", "SpurP065")</f>
        <v>SpurP065</v>
      </c>
      <c r="C579" s="44" t="s">
        <v>2579</v>
      </c>
      <c r="D579" s="48" t="s">
        <v>2574</v>
      </c>
      <c r="E579" s="36" t="s">
        <v>2574</v>
      </c>
      <c r="F579" s="36" t="s">
        <v>288</v>
      </c>
      <c r="G579" s="261" t="s">
        <v>18</v>
      </c>
      <c r="H579" s="46" t="s">
        <v>1861</v>
      </c>
      <c r="I579" s="36">
        <v>533</v>
      </c>
      <c r="J579" s="36" t="s">
        <v>14742</v>
      </c>
      <c r="K579" s="37">
        <v>578886</v>
      </c>
      <c r="L579" s="49" t="s">
        <v>2461</v>
      </c>
      <c r="M579" s="37" t="s">
        <v>4128</v>
      </c>
      <c r="N579" s="37"/>
      <c r="O579" s="37"/>
      <c r="P579" s="54"/>
      <c r="Q579" s="54"/>
      <c r="R579" s="253" t="s">
        <v>5948</v>
      </c>
      <c r="S579" s="253" t="s">
        <v>2308</v>
      </c>
      <c r="T579" s="36">
        <f t="shared" si="15"/>
        <v>229</v>
      </c>
      <c r="U579" s="11">
        <v>0</v>
      </c>
      <c r="V579" s="11" t="s">
        <v>7157</v>
      </c>
      <c r="X579" s="213">
        <v>4</v>
      </c>
    </row>
    <row r="580" spans="1:24" x14ac:dyDescent="0.15">
      <c r="A580" s="35" t="s">
        <v>19</v>
      </c>
      <c r="B580" s="252" t="str">
        <f>HYPERLINK("http://phosphatome.net/3.0/database/gene/uid/AqueP059", "AqueP059")</f>
        <v>AqueP059</v>
      </c>
      <c r="C580" s="44" t="s">
        <v>364</v>
      </c>
      <c r="D580" s="48" t="s">
        <v>2574</v>
      </c>
      <c r="E580" s="36" t="s">
        <v>2574</v>
      </c>
      <c r="F580" s="36" t="s">
        <v>288</v>
      </c>
      <c r="G580" s="261" t="s">
        <v>19</v>
      </c>
      <c r="H580" s="46" t="s">
        <v>1968</v>
      </c>
      <c r="I580" s="36">
        <v>1026</v>
      </c>
      <c r="J580" s="36" t="s">
        <v>14743</v>
      </c>
      <c r="K580" s="37">
        <v>100636373</v>
      </c>
      <c r="L580" s="49" t="s">
        <v>3258</v>
      </c>
      <c r="M580" s="37" t="s">
        <v>4129</v>
      </c>
      <c r="N580" s="37"/>
      <c r="O580" s="37"/>
      <c r="P580" s="54"/>
      <c r="Q580" s="54"/>
      <c r="R580" s="253" t="s">
        <v>5768</v>
      </c>
      <c r="S580" s="253" t="s">
        <v>2308</v>
      </c>
      <c r="T580" s="36">
        <f t="shared" ref="T580:T611" si="16">LEN(R580)</f>
        <v>288</v>
      </c>
      <c r="U580" s="11">
        <v>0</v>
      </c>
      <c r="V580" s="11" t="s">
        <v>7157</v>
      </c>
      <c r="X580" s="213">
        <v>4</v>
      </c>
    </row>
    <row r="581" spans="1:24" x14ac:dyDescent="0.15">
      <c r="A581" s="35" t="s">
        <v>1158</v>
      </c>
      <c r="B581" s="252" t="str">
        <f>HYPERLINK("http://phosphatome.net/3.0/database/gene/uid/DmelP046", "DmelP046")</f>
        <v>DmelP046</v>
      </c>
      <c r="C581" s="44" t="s">
        <v>2503</v>
      </c>
      <c r="D581" s="48" t="s">
        <v>2574</v>
      </c>
      <c r="E581" s="36" t="s">
        <v>2574</v>
      </c>
      <c r="F581" s="36" t="s">
        <v>288</v>
      </c>
      <c r="G581" s="261" t="s">
        <v>19</v>
      </c>
      <c r="H581" s="46" t="s">
        <v>1159</v>
      </c>
      <c r="I581" s="36">
        <v>827</v>
      </c>
      <c r="J581" s="36" t="s">
        <v>14742</v>
      </c>
      <c r="K581" s="37">
        <v>31907</v>
      </c>
      <c r="L581" s="49" t="s">
        <v>425</v>
      </c>
      <c r="M581" s="37" t="s">
        <v>4129</v>
      </c>
      <c r="N581" s="37"/>
      <c r="O581" s="37"/>
      <c r="P581" s="54"/>
      <c r="Q581" s="54"/>
      <c r="R581" s="11" t="s">
        <v>5780</v>
      </c>
      <c r="S581" s="11" t="s">
        <v>2308</v>
      </c>
      <c r="T581" s="36">
        <f t="shared" si="16"/>
        <v>292</v>
      </c>
      <c r="U581" s="11">
        <v>0</v>
      </c>
      <c r="V581" s="11" t="s">
        <v>7157</v>
      </c>
      <c r="X581" s="213">
        <v>4</v>
      </c>
    </row>
    <row r="582" spans="1:24" x14ac:dyDescent="0.15">
      <c r="A582" s="35" t="s">
        <v>19</v>
      </c>
      <c r="B582" s="252" t="str">
        <f>HYPERLINK("http://phosphatome.net/3.0/database/gene/uid/HsapP087", "HsapP087")</f>
        <v>HsapP087</v>
      </c>
      <c r="C582" s="44" t="s">
        <v>2578</v>
      </c>
      <c r="D582" s="48" t="s">
        <v>2574</v>
      </c>
      <c r="E582" s="36" t="s">
        <v>2574</v>
      </c>
      <c r="F582" s="36" t="s">
        <v>288</v>
      </c>
      <c r="G582" s="261" t="s">
        <v>19</v>
      </c>
      <c r="H582" s="46" t="s">
        <v>1409</v>
      </c>
      <c r="I582" s="36">
        <v>593</v>
      </c>
      <c r="J582" s="36" t="s">
        <v>14742</v>
      </c>
      <c r="K582" s="37">
        <v>5780</v>
      </c>
      <c r="L582" s="49" t="s">
        <v>425</v>
      </c>
      <c r="M582" s="37" t="s">
        <v>4129</v>
      </c>
      <c r="N582" s="37"/>
      <c r="O582" s="37"/>
      <c r="P582" s="54"/>
      <c r="Q582" s="54"/>
      <c r="R582" s="253" t="s">
        <v>5889</v>
      </c>
      <c r="S582" s="253" t="s">
        <v>2308</v>
      </c>
      <c r="T582" s="36">
        <f t="shared" si="16"/>
        <v>291</v>
      </c>
      <c r="U582" s="11">
        <v>0</v>
      </c>
      <c r="V582" s="11" t="s">
        <v>7157</v>
      </c>
      <c r="X582" s="213">
        <v>4</v>
      </c>
    </row>
    <row r="583" spans="1:24" x14ac:dyDescent="0.15">
      <c r="A583" s="35" t="s">
        <v>19</v>
      </c>
      <c r="B583" s="252" t="str">
        <f>HYPERLINK("http://phosphatome.net/3.0/database/gene/uid/NvecP078", "NvecP078")</f>
        <v>NvecP078</v>
      </c>
      <c r="C583" s="44" t="s">
        <v>1646</v>
      </c>
      <c r="D583" s="48" t="s">
        <v>2574</v>
      </c>
      <c r="E583" s="36" t="s">
        <v>2574</v>
      </c>
      <c r="F583" s="36" t="s">
        <v>288</v>
      </c>
      <c r="G583" s="261" t="s">
        <v>19</v>
      </c>
      <c r="H583" s="46" t="s">
        <v>1654</v>
      </c>
      <c r="I583" s="36">
        <v>630</v>
      </c>
      <c r="J583" s="36" t="s">
        <v>14742</v>
      </c>
      <c r="K583" s="37">
        <v>5517764</v>
      </c>
      <c r="L583" s="49" t="s">
        <v>425</v>
      </c>
      <c r="M583" s="37" t="s">
        <v>4129</v>
      </c>
      <c r="N583" s="37"/>
      <c r="O583" s="37"/>
      <c r="P583" s="54"/>
      <c r="Q583" s="54"/>
      <c r="R583" s="253" t="s">
        <v>5910</v>
      </c>
      <c r="S583" s="253" t="s">
        <v>2308</v>
      </c>
      <c r="T583" s="36">
        <f t="shared" si="16"/>
        <v>290</v>
      </c>
      <c r="U583" s="11">
        <v>0</v>
      </c>
      <c r="V583" s="11" t="s">
        <v>7157</v>
      </c>
      <c r="X583" s="213">
        <v>4</v>
      </c>
    </row>
    <row r="584" spans="1:24" x14ac:dyDescent="0.15">
      <c r="A584" s="35" t="s">
        <v>19</v>
      </c>
      <c r="B584" s="252" t="str">
        <f>HYPERLINK("http://phosphatome.net/3.0/database/gene/uid/SpurP066", "SpurP066")</f>
        <v>SpurP066</v>
      </c>
      <c r="C584" s="44" t="s">
        <v>2579</v>
      </c>
      <c r="D584" s="48" t="s">
        <v>2574</v>
      </c>
      <c r="E584" s="36" t="s">
        <v>2574</v>
      </c>
      <c r="F584" s="36" t="s">
        <v>288</v>
      </c>
      <c r="G584" s="261" t="s">
        <v>19</v>
      </c>
      <c r="H584" s="46" t="s">
        <v>2870</v>
      </c>
      <c r="I584" s="36">
        <v>601</v>
      </c>
      <c r="J584" s="36" t="s">
        <v>14742</v>
      </c>
      <c r="K584" s="37">
        <v>764213</v>
      </c>
      <c r="L584" s="49" t="s">
        <v>2461</v>
      </c>
      <c r="M584" s="37" t="s">
        <v>4129</v>
      </c>
      <c r="N584" s="37"/>
      <c r="O584" s="37"/>
      <c r="P584" s="54"/>
      <c r="Q584" s="54"/>
      <c r="R584" s="253" t="s">
        <v>5820</v>
      </c>
      <c r="S584" s="253" t="s">
        <v>2308</v>
      </c>
      <c r="T584" s="36">
        <f t="shared" si="16"/>
        <v>291</v>
      </c>
      <c r="U584" s="11">
        <v>0</v>
      </c>
      <c r="V584" s="11" t="s">
        <v>7157</v>
      </c>
      <c r="X584" s="213">
        <v>4</v>
      </c>
    </row>
    <row r="585" spans="1:24" x14ac:dyDescent="0.15">
      <c r="A585" s="35" t="s">
        <v>20</v>
      </c>
      <c r="B585" s="252" t="str">
        <f>HYPERLINK("http://phosphatome.net/3.0/database/gene/uid/HsapP088", "HsapP088")</f>
        <v>HsapP088</v>
      </c>
      <c r="C585" s="44" t="s">
        <v>2578</v>
      </c>
      <c r="D585" s="48" t="s">
        <v>2574</v>
      </c>
      <c r="E585" s="36" t="s">
        <v>2574</v>
      </c>
      <c r="F585" s="36" t="s">
        <v>288</v>
      </c>
      <c r="G585" s="261" t="s">
        <v>20</v>
      </c>
      <c r="H585" s="46" t="s">
        <v>1410</v>
      </c>
      <c r="I585" s="36">
        <v>802</v>
      </c>
      <c r="J585" s="36" t="s">
        <v>14742</v>
      </c>
      <c r="K585" s="37">
        <v>5786</v>
      </c>
      <c r="L585" s="49" t="s">
        <v>425</v>
      </c>
      <c r="M585" s="37" t="s">
        <v>14778</v>
      </c>
      <c r="N585" s="37"/>
      <c r="O585" s="37"/>
      <c r="P585" s="54"/>
      <c r="Q585" s="54"/>
      <c r="R585" s="253" t="s">
        <v>6033</v>
      </c>
      <c r="S585" s="253" t="s">
        <v>6032</v>
      </c>
      <c r="T585" s="36">
        <f t="shared" si="16"/>
        <v>280</v>
      </c>
      <c r="U585" s="11">
        <f>LEN(S585)</f>
        <v>278</v>
      </c>
      <c r="V585" s="221" t="s">
        <v>7156</v>
      </c>
      <c r="X585" s="213">
        <v>4</v>
      </c>
    </row>
    <row r="586" spans="1:24" x14ac:dyDescent="0.15">
      <c r="A586" s="35" t="s">
        <v>21</v>
      </c>
      <c r="B586" s="252" t="str">
        <f>HYPERLINK("http://phosphatome.net/3.0/database/gene/uid/HsapP089", "HsapP089")</f>
        <v>HsapP089</v>
      </c>
      <c r="C586" s="44" t="s">
        <v>2578</v>
      </c>
      <c r="D586" s="48" t="s">
        <v>2574</v>
      </c>
      <c r="E586" s="36" t="s">
        <v>2574</v>
      </c>
      <c r="F586" s="36" t="s">
        <v>288</v>
      </c>
      <c r="G586" s="261" t="s">
        <v>20</v>
      </c>
      <c r="H586" s="46" t="s">
        <v>1411</v>
      </c>
      <c r="I586" s="36">
        <v>700</v>
      </c>
      <c r="J586" s="36" t="s">
        <v>14742</v>
      </c>
      <c r="K586" s="37">
        <v>5791</v>
      </c>
      <c r="L586" s="49" t="s">
        <v>425</v>
      </c>
      <c r="M586" s="37" t="s">
        <v>14778</v>
      </c>
      <c r="N586" s="37"/>
      <c r="O586" s="37"/>
      <c r="P586" s="54"/>
      <c r="Q586" s="54"/>
      <c r="R586" s="253" t="s">
        <v>6065</v>
      </c>
      <c r="S586" s="253" t="s">
        <v>6064</v>
      </c>
      <c r="T586" s="36">
        <f t="shared" si="16"/>
        <v>279</v>
      </c>
      <c r="U586" s="11">
        <f>LEN(S586)</f>
        <v>283</v>
      </c>
      <c r="V586" s="11" t="s">
        <v>7156</v>
      </c>
      <c r="X586" s="213">
        <v>4</v>
      </c>
    </row>
    <row r="587" spans="1:24" x14ac:dyDescent="0.15">
      <c r="A587" s="35" t="s">
        <v>22</v>
      </c>
      <c r="B587" s="252" t="str">
        <f>HYPERLINK("http://phosphatome.net/3.0/database/gene/uid/AqueP061", "AqueP061")</f>
        <v>AqueP061</v>
      </c>
      <c r="C587" s="44" t="s">
        <v>364</v>
      </c>
      <c r="D587" s="48" t="s">
        <v>2574</v>
      </c>
      <c r="E587" s="36" t="s">
        <v>2574</v>
      </c>
      <c r="F587" s="36" t="s">
        <v>288</v>
      </c>
      <c r="G587" s="261" t="s">
        <v>22</v>
      </c>
      <c r="H587" s="46" t="s">
        <v>1969</v>
      </c>
      <c r="I587" s="36">
        <v>1196</v>
      </c>
      <c r="J587" s="36" t="s">
        <v>14743</v>
      </c>
      <c r="K587" s="37" t="s">
        <v>3269</v>
      </c>
      <c r="L587" s="49" t="s">
        <v>3258</v>
      </c>
      <c r="M587" s="37" t="s">
        <v>4130</v>
      </c>
      <c r="N587" s="37"/>
      <c r="O587" s="37"/>
      <c r="P587" s="54"/>
      <c r="Q587" s="54" t="s">
        <v>5568</v>
      </c>
      <c r="R587" s="253" t="s">
        <v>5769</v>
      </c>
      <c r="S587" s="253" t="s">
        <v>2308</v>
      </c>
      <c r="T587" s="36">
        <f t="shared" si="16"/>
        <v>274</v>
      </c>
      <c r="U587" s="11">
        <v>0</v>
      </c>
      <c r="V587" s="11" t="s">
        <v>7156</v>
      </c>
      <c r="X587" s="213">
        <v>4</v>
      </c>
    </row>
    <row r="588" spans="1:24" x14ac:dyDescent="0.15">
      <c r="A588" s="35" t="s">
        <v>600</v>
      </c>
      <c r="B588" s="252" t="str">
        <f>HYPERLINK("http://phosphatome.net/3.0/database/gene/uid/CeleP049", "CeleP049")</f>
        <v>CeleP049</v>
      </c>
      <c r="C588" s="44" t="s">
        <v>456</v>
      </c>
      <c r="D588" s="48" t="s">
        <v>2574</v>
      </c>
      <c r="E588" s="36" t="s">
        <v>2574</v>
      </c>
      <c r="F588" s="36" t="s">
        <v>288</v>
      </c>
      <c r="G588" s="261" t="s">
        <v>22</v>
      </c>
      <c r="H588" s="46" t="s">
        <v>601</v>
      </c>
      <c r="I588" s="36">
        <v>1367</v>
      </c>
      <c r="J588" s="36" t="s">
        <v>14742</v>
      </c>
      <c r="K588" s="37">
        <v>174437</v>
      </c>
      <c r="L588" s="49" t="s">
        <v>3258</v>
      </c>
      <c r="M588" s="37" t="s">
        <v>14777</v>
      </c>
      <c r="N588" s="37"/>
      <c r="O588" s="37"/>
      <c r="P588" s="54"/>
      <c r="Q588" s="54"/>
      <c r="R588" s="253" t="s">
        <v>6005</v>
      </c>
      <c r="S588" s="253" t="s">
        <v>2308</v>
      </c>
      <c r="T588" s="36">
        <f t="shared" si="16"/>
        <v>282</v>
      </c>
      <c r="U588" s="11">
        <v>0</v>
      </c>
      <c r="V588" s="11" t="s">
        <v>7156</v>
      </c>
      <c r="X588" s="213">
        <v>4</v>
      </c>
    </row>
    <row r="589" spans="1:24" x14ac:dyDescent="0.15">
      <c r="A589" s="35" t="s">
        <v>1162</v>
      </c>
      <c r="B589" s="252" t="str">
        <f>HYPERLINK("http://phosphatome.net/3.0/database/gene/uid/DmelP047", "DmelP047")</f>
        <v>DmelP047</v>
      </c>
      <c r="C589" s="44" t="s">
        <v>2503</v>
      </c>
      <c r="D589" s="48" t="s">
        <v>2574</v>
      </c>
      <c r="E589" s="36" t="s">
        <v>2574</v>
      </c>
      <c r="F589" s="36" t="s">
        <v>288</v>
      </c>
      <c r="G589" s="261" t="s">
        <v>22</v>
      </c>
      <c r="H589" s="46" t="s">
        <v>1163</v>
      </c>
      <c r="I589" s="36">
        <v>1990</v>
      </c>
      <c r="J589" s="36" t="s">
        <v>14742</v>
      </c>
      <c r="K589" s="37">
        <v>32115</v>
      </c>
      <c r="L589" s="49" t="s">
        <v>425</v>
      </c>
      <c r="M589" s="37" t="s">
        <v>4131</v>
      </c>
      <c r="N589" s="37" t="s">
        <v>14872</v>
      </c>
      <c r="O589" s="37"/>
      <c r="P589" s="54"/>
      <c r="Q589" s="54"/>
      <c r="R589" s="11" t="s">
        <v>5783</v>
      </c>
      <c r="S589" s="11" t="s">
        <v>2308</v>
      </c>
      <c r="T589" s="36">
        <f t="shared" si="16"/>
        <v>275</v>
      </c>
      <c r="U589" s="11">
        <v>0</v>
      </c>
      <c r="V589" s="11" t="s">
        <v>7156</v>
      </c>
      <c r="X589" s="213">
        <v>4</v>
      </c>
    </row>
    <row r="590" spans="1:24" x14ac:dyDescent="0.15">
      <c r="A590" s="35" t="s">
        <v>1160</v>
      </c>
      <c r="B590" s="252" t="str">
        <f>HYPERLINK("http://phosphatome.net/3.0/database/gene/uid/DmelP048", "DmelP048")</f>
        <v>DmelP048</v>
      </c>
      <c r="C590" s="44" t="s">
        <v>2503</v>
      </c>
      <c r="D590" s="48" t="s">
        <v>2574</v>
      </c>
      <c r="E590" s="36" t="s">
        <v>2574</v>
      </c>
      <c r="F590" s="36" t="s">
        <v>288</v>
      </c>
      <c r="G590" s="261" t="s">
        <v>22</v>
      </c>
      <c r="H590" s="46" t="s">
        <v>1161</v>
      </c>
      <c r="I590" s="36">
        <v>1767</v>
      </c>
      <c r="J590" s="36" t="s">
        <v>14742</v>
      </c>
      <c r="K590" s="37">
        <v>31425</v>
      </c>
      <c r="L590" s="49" t="s">
        <v>425</v>
      </c>
      <c r="M590" s="37" t="s">
        <v>4132</v>
      </c>
      <c r="N590" s="37" t="s">
        <v>14872</v>
      </c>
      <c r="O590" s="37"/>
      <c r="P590" s="54"/>
      <c r="Q590" s="54"/>
      <c r="R590" s="11" t="s">
        <v>5760</v>
      </c>
      <c r="S590" s="11" t="s">
        <v>2308</v>
      </c>
      <c r="T590" s="36">
        <f t="shared" si="16"/>
        <v>275</v>
      </c>
      <c r="U590" s="11">
        <v>0</v>
      </c>
      <c r="V590" s="11" t="s">
        <v>7156</v>
      </c>
      <c r="X590" s="213">
        <v>4</v>
      </c>
    </row>
    <row r="591" spans="1:24" x14ac:dyDescent="0.15">
      <c r="A591" s="35" t="s">
        <v>22</v>
      </c>
      <c r="B591" s="252" t="str">
        <f>HYPERLINK("http://phosphatome.net/3.0/database/gene/uid/HsapP090", "HsapP090")</f>
        <v>HsapP090</v>
      </c>
      <c r="C591" s="44" t="s">
        <v>2578</v>
      </c>
      <c r="D591" s="48" t="s">
        <v>2574</v>
      </c>
      <c r="E591" s="36" t="s">
        <v>2574</v>
      </c>
      <c r="F591" s="36" t="s">
        <v>288</v>
      </c>
      <c r="G591" s="261" t="s">
        <v>22</v>
      </c>
      <c r="H591" s="46" t="s">
        <v>1415</v>
      </c>
      <c r="I591" s="36">
        <v>2230</v>
      </c>
      <c r="J591" s="36" t="s">
        <v>14742</v>
      </c>
      <c r="K591" s="37">
        <v>5787</v>
      </c>
      <c r="L591" s="49" t="s">
        <v>425</v>
      </c>
      <c r="M591" s="37" t="s">
        <v>4133</v>
      </c>
      <c r="N591" s="37" t="s">
        <v>14871</v>
      </c>
      <c r="O591" s="37"/>
      <c r="P591" s="54"/>
      <c r="Q591" s="54"/>
      <c r="R591" s="253" t="s">
        <v>5821</v>
      </c>
      <c r="S591" s="253" t="s">
        <v>2308</v>
      </c>
      <c r="T591" s="36">
        <f t="shared" si="16"/>
        <v>280</v>
      </c>
      <c r="U591" s="11">
        <v>0</v>
      </c>
      <c r="V591" s="11" t="s">
        <v>7156</v>
      </c>
      <c r="X591" s="213">
        <v>4</v>
      </c>
    </row>
    <row r="592" spans="1:24" x14ac:dyDescent="0.15">
      <c r="A592" s="35" t="s">
        <v>23</v>
      </c>
      <c r="B592" s="252" t="str">
        <f>HYPERLINK("http://phosphatome.net/3.0/database/gene/uid/HsapP091", "HsapP091")</f>
        <v>HsapP091</v>
      </c>
      <c r="C592" s="44" t="s">
        <v>2578</v>
      </c>
      <c r="D592" s="48" t="s">
        <v>2574</v>
      </c>
      <c r="E592" s="36" t="s">
        <v>2574</v>
      </c>
      <c r="F592" s="36" t="s">
        <v>288</v>
      </c>
      <c r="G592" s="261" t="s">
        <v>22</v>
      </c>
      <c r="H592" s="46" t="s">
        <v>1416</v>
      </c>
      <c r="I592" s="36">
        <v>1137</v>
      </c>
      <c r="J592" s="36" t="s">
        <v>14742</v>
      </c>
      <c r="K592" s="37">
        <v>5794</v>
      </c>
      <c r="L592" s="49" t="s">
        <v>425</v>
      </c>
      <c r="M592" s="37" t="s">
        <v>4130</v>
      </c>
      <c r="N592" s="37" t="s">
        <v>14871</v>
      </c>
      <c r="O592" s="37"/>
      <c r="P592" s="54"/>
      <c r="Q592" s="54"/>
      <c r="R592" s="253" t="s">
        <v>5855</v>
      </c>
      <c r="S592" s="253" t="s">
        <v>2308</v>
      </c>
      <c r="T592" s="36">
        <f t="shared" si="16"/>
        <v>279</v>
      </c>
      <c r="U592" s="11">
        <v>0</v>
      </c>
      <c r="V592" s="11" t="s">
        <v>7156</v>
      </c>
      <c r="X592" s="213">
        <v>4</v>
      </c>
    </row>
    <row r="593" spans="1:24" x14ac:dyDescent="0.15">
      <c r="A593" s="35" t="s">
        <v>24</v>
      </c>
      <c r="B593" s="252" t="str">
        <f>HYPERLINK("http://phosphatome.net/3.0/database/gene/uid/HsapP092", "HsapP092")</f>
        <v>HsapP092</v>
      </c>
      <c r="C593" s="44" t="s">
        <v>2578</v>
      </c>
      <c r="D593" s="48" t="s">
        <v>2574</v>
      </c>
      <c r="E593" s="36" t="s">
        <v>2574</v>
      </c>
      <c r="F593" s="36" t="s">
        <v>288</v>
      </c>
      <c r="G593" s="261" t="s">
        <v>22</v>
      </c>
      <c r="H593" s="46" t="s">
        <v>1414</v>
      </c>
      <c r="I593" s="36">
        <v>1337</v>
      </c>
      <c r="J593" s="36" t="s">
        <v>14742</v>
      </c>
      <c r="K593" s="37">
        <v>5795</v>
      </c>
      <c r="L593" s="49" t="s">
        <v>425</v>
      </c>
      <c r="M593" s="37" t="s">
        <v>14779</v>
      </c>
      <c r="N593" s="37"/>
      <c r="O593" s="37"/>
      <c r="P593" s="54"/>
      <c r="Q593" s="54"/>
      <c r="R593" s="253" t="s">
        <v>5851</v>
      </c>
      <c r="S593" s="253" t="s">
        <v>2308</v>
      </c>
      <c r="T593" s="36">
        <f t="shared" si="16"/>
        <v>277</v>
      </c>
      <c r="U593" s="11">
        <v>0</v>
      </c>
      <c r="V593" s="11" t="s">
        <v>7156</v>
      </c>
      <c r="X593" s="213">
        <v>4</v>
      </c>
    </row>
    <row r="594" spans="1:24" x14ac:dyDescent="0.15">
      <c r="A594" s="35" t="s">
        <v>25</v>
      </c>
      <c r="B594" s="252" t="str">
        <f>HYPERLINK("http://phosphatome.net/3.0/database/gene/uid/HsapP093", "HsapP093")</f>
        <v>HsapP093</v>
      </c>
      <c r="C594" s="44" t="s">
        <v>2578</v>
      </c>
      <c r="D594" s="48" t="s">
        <v>2574</v>
      </c>
      <c r="E594" s="36" t="s">
        <v>2574</v>
      </c>
      <c r="F594" s="36" t="s">
        <v>288</v>
      </c>
      <c r="G594" s="261" t="s">
        <v>22</v>
      </c>
      <c r="H594" s="46" t="s">
        <v>1412</v>
      </c>
      <c r="I594" s="36">
        <v>1216</v>
      </c>
      <c r="J594" s="36" t="s">
        <v>14742</v>
      </c>
      <c r="K594" s="37">
        <v>5800</v>
      </c>
      <c r="L594" s="49" t="s">
        <v>425</v>
      </c>
      <c r="M594" s="37" t="s">
        <v>14780</v>
      </c>
      <c r="N594" s="37"/>
      <c r="O594" s="37"/>
      <c r="P594" s="54"/>
      <c r="Q594" s="54"/>
      <c r="R594" s="253" t="s">
        <v>5922</v>
      </c>
      <c r="S594" s="253" t="s">
        <v>2308</v>
      </c>
      <c r="T594" s="36">
        <f t="shared" si="16"/>
        <v>277</v>
      </c>
      <c r="U594" s="11">
        <v>0</v>
      </c>
      <c r="V594" s="11" t="s">
        <v>7156</v>
      </c>
      <c r="X594" s="213">
        <v>4</v>
      </c>
    </row>
    <row r="595" spans="1:24" x14ac:dyDescent="0.15">
      <c r="A595" s="35" t="s">
        <v>26</v>
      </c>
      <c r="B595" s="252" t="str">
        <f>HYPERLINK("http://phosphatome.net/3.0/database/gene/uid/HsapP094", "HsapP094")</f>
        <v>HsapP094</v>
      </c>
      <c r="C595" s="44" t="s">
        <v>2578</v>
      </c>
      <c r="D595" s="48" t="s">
        <v>2574</v>
      </c>
      <c r="E595" s="36" t="s">
        <v>2574</v>
      </c>
      <c r="F595" s="36" t="s">
        <v>288</v>
      </c>
      <c r="G595" s="261" t="s">
        <v>22</v>
      </c>
      <c r="H595" s="46" t="s">
        <v>1413</v>
      </c>
      <c r="I595" s="36">
        <v>2299</v>
      </c>
      <c r="J595" s="36" t="s">
        <v>14742</v>
      </c>
      <c r="K595" s="37">
        <v>374462</v>
      </c>
      <c r="L595" s="49" t="s">
        <v>425</v>
      </c>
      <c r="M595" s="37" t="s">
        <v>14781</v>
      </c>
      <c r="N595" s="37" t="s">
        <v>2308</v>
      </c>
      <c r="O595" s="37"/>
      <c r="P595" s="54"/>
      <c r="Q595" s="54"/>
      <c r="R595" s="253" t="s">
        <v>6004</v>
      </c>
      <c r="S595" s="253" t="s">
        <v>2308</v>
      </c>
      <c r="T595" s="36">
        <f t="shared" si="16"/>
        <v>276</v>
      </c>
      <c r="U595" s="11">
        <v>0</v>
      </c>
      <c r="V595" s="11" t="s">
        <v>7156</v>
      </c>
      <c r="X595" s="213">
        <v>4</v>
      </c>
    </row>
    <row r="596" spans="1:24" x14ac:dyDescent="0.15">
      <c r="A596" s="35" t="s">
        <v>4223</v>
      </c>
      <c r="B596" s="252" t="str">
        <f>HYPERLINK("http://phosphatome.net/3.0/database/gene/uid/SpurP067", "SpurP067")</f>
        <v>SpurP067</v>
      </c>
      <c r="C596" s="44" t="s">
        <v>2579</v>
      </c>
      <c r="D596" s="48" t="s">
        <v>2574</v>
      </c>
      <c r="E596" s="36" t="s">
        <v>2574</v>
      </c>
      <c r="F596" s="36" t="s">
        <v>288</v>
      </c>
      <c r="G596" s="261" t="s">
        <v>22</v>
      </c>
      <c r="H596" s="46" t="s">
        <v>7018</v>
      </c>
      <c r="I596" s="36">
        <v>1339</v>
      </c>
      <c r="J596" s="36" t="s">
        <v>14743</v>
      </c>
      <c r="K596" s="37" t="s">
        <v>3300</v>
      </c>
      <c r="L596" s="49" t="s">
        <v>2461</v>
      </c>
      <c r="M596" s="37" t="s">
        <v>4135</v>
      </c>
      <c r="N596" s="37"/>
      <c r="O596" s="37"/>
      <c r="P596" s="54"/>
      <c r="Q596" s="54" t="s">
        <v>5568</v>
      </c>
      <c r="R596" s="253" t="s">
        <v>7019</v>
      </c>
      <c r="S596" s="253" t="s">
        <v>2308</v>
      </c>
      <c r="T596" s="36">
        <f t="shared" si="16"/>
        <v>251</v>
      </c>
      <c r="U596" s="11">
        <v>0</v>
      </c>
      <c r="V596" s="11" t="s">
        <v>7156</v>
      </c>
      <c r="X596" s="213">
        <v>4</v>
      </c>
    </row>
    <row r="597" spans="1:24" x14ac:dyDescent="0.15">
      <c r="A597" s="35" t="s">
        <v>4224</v>
      </c>
      <c r="B597" s="252" t="str">
        <f>HYPERLINK("http://phosphatome.net/3.0/database/gene/uid/SpurP068", "SpurP068")</f>
        <v>SpurP068</v>
      </c>
      <c r="C597" s="44" t="s">
        <v>2579</v>
      </c>
      <c r="D597" s="48" t="s">
        <v>2574</v>
      </c>
      <c r="E597" s="36" t="s">
        <v>2574</v>
      </c>
      <c r="F597" s="36" t="s">
        <v>288</v>
      </c>
      <c r="G597" s="261" t="s">
        <v>22</v>
      </c>
      <c r="H597" s="46" t="s">
        <v>2148</v>
      </c>
      <c r="I597" s="36">
        <v>329</v>
      </c>
      <c r="J597" s="36" t="s">
        <v>14743</v>
      </c>
      <c r="K597" s="37">
        <v>592545</v>
      </c>
      <c r="L597" s="49" t="s">
        <v>2461</v>
      </c>
      <c r="M597" s="37" t="s">
        <v>4110</v>
      </c>
      <c r="N597" s="38"/>
      <c r="O597" s="37"/>
      <c r="P597" s="54"/>
      <c r="Q597" s="54" t="s">
        <v>5568</v>
      </c>
      <c r="R597" s="253" t="s">
        <v>5986</v>
      </c>
      <c r="S597" s="253" t="s">
        <v>2308</v>
      </c>
      <c r="T597" s="36">
        <f t="shared" si="16"/>
        <v>280</v>
      </c>
      <c r="U597" s="11">
        <v>0</v>
      </c>
      <c r="V597" s="11" t="s">
        <v>7156</v>
      </c>
      <c r="X597" s="213">
        <v>4</v>
      </c>
    </row>
    <row r="598" spans="1:24" x14ac:dyDescent="0.15">
      <c r="A598" s="35" t="s">
        <v>4367</v>
      </c>
      <c r="B598" s="252" t="str">
        <f>HYPERLINK("http://phosphatome.net/3.0/database/gene/uid/SpurP069", "SpurP069")</f>
        <v>SpurP069</v>
      </c>
      <c r="C598" s="44" t="s">
        <v>2579</v>
      </c>
      <c r="D598" s="48" t="s">
        <v>2574</v>
      </c>
      <c r="E598" s="36" t="s">
        <v>2574</v>
      </c>
      <c r="F598" s="36" t="s">
        <v>288</v>
      </c>
      <c r="G598" s="261" t="s">
        <v>22</v>
      </c>
      <c r="H598" s="46" t="s">
        <v>2871</v>
      </c>
      <c r="I598" s="36">
        <v>325</v>
      </c>
      <c r="J598" s="36" t="s">
        <v>14743</v>
      </c>
      <c r="K598" s="37">
        <v>105441908</v>
      </c>
      <c r="L598" s="49" t="s">
        <v>2461</v>
      </c>
      <c r="M598" s="37" t="s">
        <v>4110</v>
      </c>
      <c r="N598" s="38"/>
      <c r="O598" s="37"/>
      <c r="P598" s="54"/>
      <c r="Q598" s="54" t="s">
        <v>5568</v>
      </c>
      <c r="R598" s="253" t="s">
        <v>5955</v>
      </c>
      <c r="S598" s="253" t="s">
        <v>2308</v>
      </c>
      <c r="T598" s="36">
        <f t="shared" si="16"/>
        <v>280</v>
      </c>
      <c r="U598" s="11">
        <v>0</v>
      </c>
      <c r="V598" s="11" t="s">
        <v>7156</v>
      </c>
      <c r="X598" s="213">
        <v>4</v>
      </c>
    </row>
    <row r="599" spans="1:24" x14ac:dyDescent="0.15">
      <c r="A599" s="35" t="s">
        <v>4368</v>
      </c>
      <c r="B599" s="252" t="str">
        <f>HYPERLINK("http://phosphatome.net/3.0/database/gene/uid/SpurP070", "SpurP070")</f>
        <v>SpurP070</v>
      </c>
      <c r="C599" s="44" t="s">
        <v>2579</v>
      </c>
      <c r="D599" s="48" t="s">
        <v>2574</v>
      </c>
      <c r="E599" s="36" t="s">
        <v>2574</v>
      </c>
      <c r="F599" s="36" t="s">
        <v>288</v>
      </c>
      <c r="G599" s="261" t="s">
        <v>22</v>
      </c>
      <c r="H599" s="46" t="s">
        <v>14873</v>
      </c>
      <c r="I599" s="36">
        <v>288</v>
      </c>
      <c r="J599" s="36" t="s">
        <v>14743</v>
      </c>
      <c r="K599" s="37">
        <v>100892813</v>
      </c>
      <c r="L599" s="49" t="s">
        <v>2461</v>
      </c>
      <c r="M599" s="37" t="s">
        <v>4110</v>
      </c>
      <c r="N599" s="38"/>
      <c r="O599" s="37"/>
      <c r="P599" s="54"/>
      <c r="Q599" s="54" t="s">
        <v>5568</v>
      </c>
      <c r="R599" s="253" t="s">
        <v>3946</v>
      </c>
      <c r="S599" s="253" t="s">
        <v>2308</v>
      </c>
      <c r="T599" s="36">
        <f t="shared" si="16"/>
        <v>107</v>
      </c>
      <c r="U599" s="11">
        <v>0</v>
      </c>
      <c r="V599" s="11" t="s">
        <v>7156</v>
      </c>
      <c r="X599" s="213">
        <v>4</v>
      </c>
    </row>
    <row r="600" spans="1:24" x14ac:dyDescent="0.15">
      <c r="A600" s="35" t="s">
        <v>4369</v>
      </c>
      <c r="B600" s="252" t="str">
        <f>HYPERLINK("http://phosphatome.net/3.0/database/gene/uid/SpurP071", "SpurP071")</f>
        <v>SpurP071</v>
      </c>
      <c r="C600" s="44" t="s">
        <v>2579</v>
      </c>
      <c r="D600" s="48" t="s">
        <v>2574</v>
      </c>
      <c r="E600" s="36" t="s">
        <v>2574</v>
      </c>
      <c r="F600" s="36" t="s">
        <v>288</v>
      </c>
      <c r="G600" s="261" t="s">
        <v>22</v>
      </c>
      <c r="H600" s="46" t="s">
        <v>2147</v>
      </c>
      <c r="I600" s="36">
        <v>908</v>
      </c>
      <c r="J600" s="36" t="s">
        <v>14743</v>
      </c>
      <c r="K600" s="37">
        <v>586044</v>
      </c>
      <c r="L600" s="49" t="s">
        <v>2461</v>
      </c>
      <c r="M600" s="37" t="s">
        <v>4125</v>
      </c>
      <c r="N600" s="37"/>
      <c r="O600" s="37"/>
      <c r="P600" s="54"/>
      <c r="Q600" s="54" t="s">
        <v>5568</v>
      </c>
      <c r="R600" s="253" t="s">
        <v>5454</v>
      </c>
      <c r="S600" s="253" t="s">
        <v>2308</v>
      </c>
      <c r="T600" s="36">
        <f t="shared" si="16"/>
        <v>328</v>
      </c>
      <c r="U600" s="11">
        <v>0</v>
      </c>
      <c r="V600" s="11" t="s">
        <v>7156</v>
      </c>
      <c r="X600" s="213">
        <v>4</v>
      </c>
    </row>
    <row r="601" spans="1:24" x14ac:dyDescent="0.15">
      <c r="A601" s="35" t="s">
        <v>4370</v>
      </c>
      <c r="B601" s="252" t="str">
        <f>HYPERLINK("http://phosphatome.net/3.0/database/gene/uid/SpurP072", "SpurP072")</f>
        <v>SpurP072</v>
      </c>
      <c r="C601" s="44" t="s">
        <v>2579</v>
      </c>
      <c r="D601" s="48" t="s">
        <v>2574</v>
      </c>
      <c r="E601" s="36" t="s">
        <v>2574</v>
      </c>
      <c r="F601" s="36" t="s">
        <v>288</v>
      </c>
      <c r="G601" s="261" t="s">
        <v>22</v>
      </c>
      <c r="H601" s="46" t="s">
        <v>2159</v>
      </c>
      <c r="I601" s="36">
        <v>1024</v>
      </c>
      <c r="J601" s="36" t="s">
        <v>14743</v>
      </c>
      <c r="K601" s="37" t="s">
        <v>3301</v>
      </c>
      <c r="L601" s="49" t="s">
        <v>2461</v>
      </c>
      <c r="M601" s="37" t="s">
        <v>4134</v>
      </c>
      <c r="N601" s="37"/>
      <c r="O601" s="37"/>
      <c r="P601" s="54"/>
      <c r="Q601" s="54" t="s">
        <v>5568</v>
      </c>
      <c r="R601" s="253" t="s">
        <v>5835</v>
      </c>
      <c r="S601" s="253" t="s">
        <v>2308</v>
      </c>
      <c r="T601" s="36">
        <f t="shared" si="16"/>
        <v>222</v>
      </c>
      <c r="U601" s="11">
        <v>0</v>
      </c>
      <c r="V601" s="11" t="s">
        <v>7156</v>
      </c>
      <c r="X601" s="213">
        <v>4</v>
      </c>
    </row>
    <row r="602" spans="1:24" x14ac:dyDescent="0.15">
      <c r="A602" s="35" t="s">
        <v>27</v>
      </c>
      <c r="B602" s="252" t="str">
        <f>HYPERLINK("http://phosphatome.net/3.0/database/gene/uid/HsapP095", "HsapP095")</f>
        <v>HsapP095</v>
      </c>
      <c r="C602" s="44" t="s">
        <v>2578</v>
      </c>
      <c r="D602" s="48" t="s">
        <v>2574</v>
      </c>
      <c r="E602" s="36" t="s">
        <v>2574</v>
      </c>
      <c r="F602" s="36" t="s">
        <v>288</v>
      </c>
      <c r="G602" s="261" t="s">
        <v>27</v>
      </c>
      <c r="H602" s="46" t="s">
        <v>1417</v>
      </c>
      <c r="I602" s="36">
        <v>1306</v>
      </c>
      <c r="J602" s="36" t="s">
        <v>14742</v>
      </c>
      <c r="K602" s="37">
        <v>5788</v>
      </c>
      <c r="L602" s="49" t="s">
        <v>425</v>
      </c>
      <c r="M602" s="37" t="s">
        <v>14782</v>
      </c>
      <c r="N602" s="37"/>
      <c r="O602" s="37"/>
      <c r="P602" s="54"/>
      <c r="Q602" s="54"/>
      <c r="R602" s="253" t="s">
        <v>6070</v>
      </c>
      <c r="S602" s="253" t="s">
        <v>6071</v>
      </c>
      <c r="T602" s="36">
        <f t="shared" si="16"/>
        <v>279</v>
      </c>
      <c r="U602" s="11">
        <f>LEN(S602)</f>
        <v>304</v>
      </c>
      <c r="V602" s="11" t="s">
        <v>7156</v>
      </c>
      <c r="X602" s="213">
        <v>4</v>
      </c>
    </row>
    <row r="603" spans="1:24" x14ac:dyDescent="0.15">
      <c r="A603" s="35" t="s">
        <v>2582</v>
      </c>
      <c r="B603" s="252" t="str">
        <f>HYPERLINK("http://phosphatome.net/3.0/database/gene/uid/AqueP062", "AqueP062")</f>
        <v>AqueP062</v>
      </c>
      <c r="C603" s="44" t="s">
        <v>364</v>
      </c>
      <c r="D603" s="48" t="s">
        <v>2574</v>
      </c>
      <c r="E603" s="36" t="s">
        <v>2574</v>
      </c>
      <c r="F603" s="36" t="s">
        <v>288</v>
      </c>
      <c r="G603" s="262" t="s">
        <v>28</v>
      </c>
      <c r="H603" s="46" t="s">
        <v>394</v>
      </c>
      <c r="I603" s="36">
        <v>662</v>
      </c>
      <c r="J603" s="36" t="s">
        <v>14742</v>
      </c>
      <c r="K603" s="37">
        <v>100632297</v>
      </c>
      <c r="L603" s="50" t="s">
        <v>3258</v>
      </c>
      <c r="M603" s="37" t="s">
        <v>14764</v>
      </c>
      <c r="N603" s="37"/>
      <c r="O603" s="37"/>
      <c r="P603" s="54"/>
      <c r="Q603" s="232" t="s">
        <v>5568</v>
      </c>
      <c r="R603" s="253" t="s">
        <v>6157</v>
      </c>
      <c r="S603" s="253" t="s">
        <v>6158</v>
      </c>
      <c r="T603" s="36">
        <f t="shared" si="16"/>
        <v>275</v>
      </c>
      <c r="U603" s="11">
        <f>LEN(S603)</f>
        <v>282</v>
      </c>
      <c r="V603" s="11" t="s">
        <v>7156</v>
      </c>
      <c r="X603" s="213">
        <v>4</v>
      </c>
    </row>
    <row r="604" spans="1:24" x14ac:dyDescent="0.15">
      <c r="A604" s="35" t="s">
        <v>2590</v>
      </c>
      <c r="B604" s="252" t="str">
        <f>HYPERLINK("http://phosphatome.net/3.0/database/gene/uid/AqueP063", "AqueP063")</f>
        <v>AqueP063</v>
      </c>
      <c r="C604" s="44" t="s">
        <v>364</v>
      </c>
      <c r="D604" s="48" t="s">
        <v>2574</v>
      </c>
      <c r="E604" s="36" t="s">
        <v>2574</v>
      </c>
      <c r="F604" s="36" t="s">
        <v>288</v>
      </c>
      <c r="G604" s="262" t="s">
        <v>28</v>
      </c>
      <c r="H604" s="46" t="s">
        <v>1949</v>
      </c>
      <c r="I604" s="36">
        <v>1097</v>
      </c>
      <c r="J604" s="36" t="s">
        <v>14743</v>
      </c>
      <c r="K604" s="37">
        <v>105314526</v>
      </c>
      <c r="L604" s="50" t="s">
        <v>3258</v>
      </c>
      <c r="M604" s="37" t="s">
        <v>14765</v>
      </c>
      <c r="N604" s="37"/>
      <c r="O604" s="37"/>
      <c r="P604" s="54"/>
      <c r="Q604" s="232" t="s">
        <v>5568</v>
      </c>
      <c r="R604" s="253" t="s">
        <v>6159</v>
      </c>
      <c r="S604" s="253" t="s">
        <v>6160</v>
      </c>
      <c r="T604" s="36">
        <f t="shared" si="16"/>
        <v>177</v>
      </c>
      <c r="U604" s="11">
        <f>LEN(S604)</f>
        <v>230</v>
      </c>
      <c r="V604" s="11" t="s">
        <v>7156</v>
      </c>
      <c r="X604" s="213">
        <v>4</v>
      </c>
    </row>
    <row r="605" spans="1:24" x14ac:dyDescent="0.15">
      <c r="A605" s="35" t="s">
        <v>2591</v>
      </c>
      <c r="B605" s="252" t="str">
        <f>HYPERLINK("http://phosphatome.net/3.0/database/gene/uid/AqueP064", "AqueP064")</f>
        <v>AqueP064</v>
      </c>
      <c r="C605" s="44" t="s">
        <v>364</v>
      </c>
      <c r="D605" s="48" t="s">
        <v>2574</v>
      </c>
      <c r="E605" s="36" t="s">
        <v>2574</v>
      </c>
      <c r="F605" s="36" t="s">
        <v>288</v>
      </c>
      <c r="G605" s="262" t="s">
        <v>28</v>
      </c>
      <c r="H605" s="46" t="s">
        <v>1950</v>
      </c>
      <c r="I605" s="36">
        <v>1227</v>
      </c>
      <c r="J605" s="36" t="s">
        <v>14743</v>
      </c>
      <c r="K605" s="37">
        <v>105314525</v>
      </c>
      <c r="L605" s="50" t="s">
        <v>3258</v>
      </c>
      <c r="M605" s="37" t="s">
        <v>14783</v>
      </c>
      <c r="N605" s="37"/>
      <c r="O605" s="37"/>
      <c r="P605" s="54"/>
      <c r="Q605" s="64"/>
      <c r="R605" s="253" t="s">
        <v>6001</v>
      </c>
      <c r="S605" s="253" t="s">
        <v>2308</v>
      </c>
      <c r="T605" s="36">
        <f t="shared" si="16"/>
        <v>277</v>
      </c>
      <c r="U605" s="11">
        <v>0</v>
      </c>
      <c r="V605" s="11" t="s">
        <v>7156</v>
      </c>
      <c r="X605" s="213">
        <v>4</v>
      </c>
    </row>
    <row r="606" spans="1:24" x14ac:dyDescent="0.15">
      <c r="A606" s="35" t="s">
        <v>2592</v>
      </c>
      <c r="B606" s="252" t="str">
        <f>HYPERLINK("http://phosphatome.net/3.0/database/gene/uid/AqueP065", "AqueP065")</f>
        <v>AqueP065</v>
      </c>
      <c r="C606" s="44" t="s">
        <v>364</v>
      </c>
      <c r="D606" s="48" t="s">
        <v>2574</v>
      </c>
      <c r="E606" s="36" t="s">
        <v>2574</v>
      </c>
      <c r="F606" s="36" t="s">
        <v>288</v>
      </c>
      <c r="G606" s="262" t="s">
        <v>28</v>
      </c>
      <c r="H606" s="46" t="s">
        <v>1951</v>
      </c>
      <c r="I606" s="36">
        <v>1221</v>
      </c>
      <c r="J606" s="36" t="s">
        <v>14743</v>
      </c>
      <c r="K606" s="37">
        <v>100632676</v>
      </c>
      <c r="L606" s="50" t="s">
        <v>3258</v>
      </c>
      <c r="M606" s="37" t="s">
        <v>14765</v>
      </c>
      <c r="N606" s="37"/>
      <c r="O606" s="37"/>
      <c r="P606" s="54"/>
      <c r="Q606" s="232" t="s">
        <v>5568</v>
      </c>
      <c r="R606" s="253" t="s">
        <v>6177</v>
      </c>
      <c r="S606" s="253" t="s">
        <v>6178</v>
      </c>
      <c r="T606" s="36">
        <f t="shared" si="16"/>
        <v>133</v>
      </c>
      <c r="U606" s="11">
        <f>LEN(S606)</f>
        <v>275</v>
      </c>
      <c r="V606" s="11" t="s">
        <v>7156</v>
      </c>
      <c r="X606" s="213">
        <v>4</v>
      </c>
    </row>
    <row r="607" spans="1:24" x14ac:dyDescent="0.15">
      <c r="A607" s="35" t="s">
        <v>2593</v>
      </c>
      <c r="B607" s="252" t="str">
        <f>HYPERLINK("http://phosphatome.net/3.0/database/gene/uid/AqueP066", "AqueP066")</f>
        <v>AqueP066</v>
      </c>
      <c r="C607" s="44" t="s">
        <v>364</v>
      </c>
      <c r="D607" s="48" t="s">
        <v>2574</v>
      </c>
      <c r="E607" s="36" t="s">
        <v>2574</v>
      </c>
      <c r="F607" s="36" t="s">
        <v>288</v>
      </c>
      <c r="G607" s="262" t="s">
        <v>28</v>
      </c>
      <c r="H607" s="46" t="s">
        <v>1952</v>
      </c>
      <c r="I607" s="36">
        <v>1050</v>
      </c>
      <c r="J607" s="36" t="s">
        <v>14743</v>
      </c>
      <c r="K607" s="37">
        <v>100632929</v>
      </c>
      <c r="L607" s="50" t="s">
        <v>3258</v>
      </c>
      <c r="M607" s="37" t="s">
        <v>14765</v>
      </c>
      <c r="N607" s="37"/>
      <c r="O607" s="37"/>
      <c r="P607" s="54"/>
      <c r="Q607" s="232" t="s">
        <v>5568</v>
      </c>
      <c r="R607" s="253" t="s">
        <v>6062</v>
      </c>
      <c r="S607" s="253" t="s">
        <v>6063</v>
      </c>
      <c r="T607" s="36">
        <f t="shared" si="16"/>
        <v>163</v>
      </c>
      <c r="U607" s="11">
        <f>LEN(S607)</f>
        <v>273</v>
      </c>
      <c r="V607" s="11" t="s">
        <v>7156</v>
      </c>
      <c r="X607" s="213">
        <v>4</v>
      </c>
    </row>
    <row r="608" spans="1:24" x14ac:dyDescent="0.15">
      <c r="A608" s="35" t="s">
        <v>2594</v>
      </c>
      <c r="B608" s="252" t="str">
        <f>HYPERLINK("http://phosphatome.net/3.0/database/gene/uid/AqueP067", "AqueP067")</f>
        <v>AqueP067</v>
      </c>
      <c r="C608" s="44" t="s">
        <v>364</v>
      </c>
      <c r="D608" s="48" t="s">
        <v>2574</v>
      </c>
      <c r="E608" s="36" t="s">
        <v>2574</v>
      </c>
      <c r="F608" s="36" t="s">
        <v>288</v>
      </c>
      <c r="G608" s="262" t="s">
        <v>28</v>
      </c>
      <c r="H608" s="46" t="s">
        <v>381</v>
      </c>
      <c r="I608" s="36">
        <v>216</v>
      </c>
      <c r="J608" s="36" t="s">
        <v>14742</v>
      </c>
      <c r="K608" s="37">
        <v>100632900</v>
      </c>
      <c r="L608" s="50" t="s">
        <v>3258</v>
      </c>
      <c r="M608" s="37" t="s">
        <v>4110</v>
      </c>
      <c r="N608" s="37"/>
      <c r="O608" s="37"/>
      <c r="P608" s="54"/>
      <c r="Q608" s="232" t="s">
        <v>5568</v>
      </c>
      <c r="R608" s="253" t="s">
        <v>3334</v>
      </c>
      <c r="S608" s="253" t="s">
        <v>2308</v>
      </c>
      <c r="T608" s="36">
        <f t="shared" si="16"/>
        <v>212</v>
      </c>
      <c r="U608" s="11">
        <v>0</v>
      </c>
      <c r="V608" s="11" t="s">
        <v>7156</v>
      </c>
      <c r="X608" s="213">
        <v>4</v>
      </c>
    </row>
    <row r="609" spans="1:24" x14ac:dyDescent="0.15">
      <c r="A609" s="35" t="s">
        <v>2595</v>
      </c>
      <c r="B609" s="252" t="str">
        <f>HYPERLINK("http://phosphatome.net/3.0/database/gene/uid/AqueP068", "AqueP068")</f>
        <v>AqueP068</v>
      </c>
      <c r="C609" s="44" t="s">
        <v>364</v>
      </c>
      <c r="D609" s="48" t="s">
        <v>2574</v>
      </c>
      <c r="E609" s="36" t="s">
        <v>2574</v>
      </c>
      <c r="F609" s="36" t="s">
        <v>288</v>
      </c>
      <c r="G609" s="262" t="s">
        <v>28</v>
      </c>
      <c r="H609" s="46" t="s">
        <v>382</v>
      </c>
      <c r="I609" s="36">
        <v>251</v>
      </c>
      <c r="J609" s="36" t="s">
        <v>14742</v>
      </c>
      <c r="K609" s="37">
        <v>100632647</v>
      </c>
      <c r="L609" s="50" t="s">
        <v>3258</v>
      </c>
      <c r="M609" s="37" t="s">
        <v>4110</v>
      </c>
      <c r="N609" s="37"/>
      <c r="O609" s="37"/>
      <c r="P609" s="54"/>
      <c r="Q609" s="232" t="s">
        <v>5568</v>
      </c>
      <c r="R609" s="253" t="s">
        <v>5773</v>
      </c>
      <c r="S609" s="253" t="s">
        <v>2308</v>
      </c>
      <c r="T609" s="36">
        <f t="shared" si="16"/>
        <v>226</v>
      </c>
      <c r="U609" s="11">
        <v>0</v>
      </c>
      <c r="V609" s="11" t="s">
        <v>7156</v>
      </c>
      <c r="X609" s="213">
        <v>4</v>
      </c>
    </row>
    <row r="610" spans="1:24" x14ac:dyDescent="0.15">
      <c r="A610" s="35" t="s">
        <v>2596</v>
      </c>
      <c r="B610" s="252" t="str">
        <f>HYPERLINK("http://phosphatome.net/3.0/database/gene/uid/AqueP069", "AqueP069")</f>
        <v>AqueP069</v>
      </c>
      <c r="C610" s="44" t="s">
        <v>364</v>
      </c>
      <c r="D610" s="48" t="s">
        <v>2574</v>
      </c>
      <c r="E610" s="36" t="s">
        <v>2574</v>
      </c>
      <c r="F610" s="36" t="s">
        <v>288</v>
      </c>
      <c r="G610" s="262" t="s">
        <v>28</v>
      </c>
      <c r="H610" s="46" t="s">
        <v>383</v>
      </c>
      <c r="I610" s="36">
        <v>688</v>
      </c>
      <c r="J610" s="36" t="s">
        <v>14742</v>
      </c>
      <c r="K610" s="37">
        <v>100637767</v>
      </c>
      <c r="L610" s="50" t="s">
        <v>3258</v>
      </c>
      <c r="M610" s="37" t="s">
        <v>14764</v>
      </c>
      <c r="N610" s="37"/>
      <c r="O610" s="37"/>
      <c r="P610" s="54"/>
      <c r="Q610" s="232" t="s">
        <v>5568</v>
      </c>
      <c r="R610" s="253" t="s">
        <v>6167</v>
      </c>
      <c r="S610" s="253" t="s">
        <v>6168</v>
      </c>
      <c r="T610" s="36">
        <f t="shared" si="16"/>
        <v>280</v>
      </c>
      <c r="U610" s="11">
        <f>LEN(S610)</f>
        <v>274</v>
      </c>
      <c r="V610" s="11" t="s">
        <v>7156</v>
      </c>
      <c r="X610" s="213">
        <v>4</v>
      </c>
    </row>
    <row r="611" spans="1:24" x14ac:dyDescent="0.15">
      <c r="A611" s="35" t="s">
        <v>2597</v>
      </c>
      <c r="B611" s="252" t="str">
        <f>HYPERLINK("http://phosphatome.net/3.0/database/gene/uid/AqueP070", "AqueP070")</f>
        <v>AqueP070</v>
      </c>
      <c r="C611" s="44" t="s">
        <v>364</v>
      </c>
      <c r="D611" s="48" t="s">
        <v>2574</v>
      </c>
      <c r="E611" s="36" t="s">
        <v>2574</v>
      </c>
      <c r="F611" s="36" t="s">
        <v>288</v>
      </c>
      <c r="G611" s="262" t="s">
        <v>28</v>
      </c>
      <c r="H611" s="46" t="s">
        <v>384</v>
      </c>
      <c r="I611" s="36">
        <v>932</v>
      </c>
      <c r="J611" s="36" t="s">
        <v>14742</v>
      </c>
      <c r="K611" s="37">
        <v>105314527</v>
      </c>
      <c r="L611" s="50" t="s">
        <v>3258</v>
      </c>
      <c r="M611" s="37" t="s">
        <v>14780</v>
      </c>
      <c r="N611" s="37"/>
      <c r="O611" s="37"/>
      <c r="P611" s="54"/>
      <c r="Q611" s="64" t="s">
        <v>5568</v>
      </c>
      <c r="R611" s="253" t="s">
        <v>5806</v>
      </c>
      <c r="S611" s="253" t="s">
        <v>2308</v>
      </c>
      <c r="T611" s="36">
        <f t="shared" si="16"/>
        <v>278</v>
      </c>
      <c r="U611" s="11">
        <v>0</v>
      </c>
      <c r="V611" s="11" t="s">
        <v>7156</v>
      </c>
      <c r="X611" s="213">
        <v>4</v>
      </c>
    </row>
    <row r="612" spans="1:24" x14ac:dyDescent="0.15">
      <c r="A612" s="35" t="s">
        <v>2598</v>
      </c>
      <c r="B612" s="252" t="str">
        <f>HYPERLINK("http://phosphatome.net/3.0/database/gene/uid/AqueP071", "AqueP071")</f>
        <v>AqueP071</v>
      </c>
      <c r="C612" s="44" t="s">
        <v>364</v>
      </c>
      <c r="D612" s="48" t="s">
        <v>2574</v>
      </c>
      <c r="E612" s="36" t="s">
        <v>2574</v>
      </c>
      <c r="F612" s="36" t="s">
        <v>288</v>
      </c>
      <c r="G612" s="262" t="s">
        <v>28</v>
      </c>
      <c r="H612" s="46" t="s">
        <v>385</v>
      </c>
      <c r="I612" s="36">
        <v>1253</v>
      </c>
      <c r="J612" s="36" t="s">
        <v>14742</v>
      </c>
      <c r="K612" s="37">
        <v>105314303</v>
      </c>
      <c r="L612" s="50" t="s">
        <v>3258</v>
      </c>
      <c r="M612" s="37" t="s">
        <v>14767</v>
      </c>
      <c r="N612" s="37"/>
      <c r="O612" s="37"/>
      <c r="P612" s="54"/>
      <c r="Q612" s="232" t="s">
        <v>5568</v>
      </c>
      <c r="R612" s="253" t="s">
        <v>6097</v>
      </c>
      <c r="S612" s="253" t="s">
        <v>6096</v>
      </c>
      <c r="T612" s="36">
        <f>LEN(S612)</f>
        <v>278</v>
      </c>
      <c r="U612" s="11">
        <f>LEN(R612)</f>
        <v>284</v>
      </c>
      <c r="V612" s="11" t="s">
        <v>7156</v>
      </c>
      <c r="X612" s="213">
        <v>4</v>
      </c>
    </row>
    <row r="613" spans="1:24" x14ac:dyDescent="0.15">
      <c r="A613" s="35" t="s">
        <v>2599</v>
      </c>
      <c r="B613" s="252" t="str">
        <f>HYPERLINK("http://phosphatome.net/3.0/database/gene/uid/AqueP072", "AqueP072")</f>
        <v>AqueP072</v>
      </c>
      <c r="C613" s="44" t="s">
        <v>364</v>
      </c>
      <c r="D613" s="48" t="s">
        <v>2574</v>
      </c>
      <c r="E613" s="36" t="s">
        <v>2574</v>
      </c>
      <c r="F613" s="36" t="s">
        <v>288</v>
      </c>
      <c r="G613" s="262" t="s">
        <v>28</v>
      </c>
      <c r="H613" s="46" t="s">
        <v>386</v>
      </c>
      <c r="I613" s="36">
        <v>1370</v>
      </c>
      <c r="J613" s="36" t="s">
        <v>14742</v>
      </c>
      <c r="K613" s="37">
        <v>100634992</v>
      </c>
      <c r="L613" s="50" t="s">
        <v>3258</v>
      </c>
      <c r="M613" s="37" t="s">
        <v>14784</v>
      </c>
      <c r="N613" s="37"/>
      <c r="O613" s="37"/>
      <c r="P613" s="54"/>
      <c r="Q613" s="67"/>
      <c r="R613" s="253" t="s">
        <v>6098</v>
      </c>
      <c r="S613" s="253" t="s">
        <v>6099</v>
      </c>
      <c r="T613" s="36">
        <f t="shared" ref="T613:U615" si="17">LEN(R613)</f>
        <v>247</v>
      </c>
      <c r="U613" s="11">
        <f t="shared" si="17"/>
        <v>98</v>
      </c>
      <c r="V613" s="11" t="s">
        <v>7156</v>
      </c>
      <c r="X613" s="213">
        <v>4</v>
      </c>
    </row>
    <row r="614" spans="1:24" x14ac:dyDescent="0.15">
      <c r="A614" s="35" t="s">
        <v>2583</v>
      </c>
      <c r="B614" s="252" t="str">
        <f>HYPERLINK("http://phosphatome.net/3.0/database/gene/uid/AqueP073", "AqueP073")</f>
        <v>AqueP073</v>
      </c>
      <c r="C614" s="44" t="s">
        <v>364</v>
      </c>
      <c r="D614" s="48" t="s">
        <v>2574</v>
      </c>
      <c r="E614" s="36" t="s">
        <v>2574</v>
      </c>
      <c r="F614" s="36" t="s">
        <v>288</v>
      </c>
      <c r="G614" s="261" t="s">
        <v>28</v>
      </c>
      <c r="H614" s="46" t="s">
        <v>14884</v>
      </c>
      <c r="I614" s="36">
        <v>813</v>
      </c>
      <c r="J614" s="36" t="s">
        <v>14743</v>
      </c>
      <c r="K614" s="37">
        <v>105313684</v>
      </c>
      <c r="L614" s="49" t="s">
        <v>3258</v>
      </c>
      <c r="M614" s="37" t="s">
        <v>4111</v>
      </c>
      <c r="N614" s="37"/>
      <c r="O614" s="37"/>
      <c r="P614" s="54"/>
      <c r="Q614" s="67" t="s">
        <v>5568</v>
      </c>
      <c r="R614" s="253" t="s">
        <v>6092</v>
      </c>
      <c r="S614" s="253" t="s">
        <v>4055</v>
      </c>
      <c r="T614" s="36">
        <f t="shared" si="17"/>
        <v>282</v>
      </c>
      <c r="U614" s="11">
        <f t="shared" si="17"/>
        <v>267</v>
      </c>
      <c r="V614" s="11" t="s">
        <v>7156</v>
      </c>
      <c r="X614" s="213">
        <v>4</v>
      </c>
    </row>
    <row r="615" spans="1:24" x14ac:dyDescent="0.15">
      <c r="A615" s="12" t="s">
        <v>2600</v>
      </c>
      <c r="B615" s="252" t="str">
        <f>HYPERLINK("http://phosphatome.net/3.0/database/gene/uid/AqueP141", "AqueP141")</f>
        <v>AqueP141</v>
      </c>
      <c r="C615" s="44" t="s">
        <v>364</v>
      </c>
      <c r="D615" s="48" t="s">
        <v>2574</v>
      </c>
      <c r="E615" s="36" t="s">
        <v>2574</v>
      </c>
      <c r="F615" s="36" t="s">
        <v>288</v>
      </c>
      <c r="G615" s="262" t="s">
        <v>28</v>
      </c>
      <c r="H615" s="46" t="s">
        <v>1948</v>
      </c>
      <c r="I615" s="36">
        <v>738</v>
      </c>
      <c r="J615" s="36" t="s">
        <v>14743</v>
      </c>
      <c r="K615" s="37">
        <v>105314526</v>
      </c>
      <c r="L615" s="50" t="s">
        <v>3258</v>
      </c>
      <c r="M615" s="37" t="s">
        <v>14764</v>
      </c>
      <c r="N615" s="37"/>
      <c r="O615" s="37"/>
      <c r="P615" s="54"/>
      <c r="Q615" s="232" t="s">
        <v>5568</v>
      </c>
      <c r="R615" s="253" t="s">
        <v>6119</v>
      </c>
      <c r="S615" s="253" t="s">
        <v>6120</v>
      </c>
      <c r="T615" s="36">
        <f t="shared" si="17"/>
        <v>265</v>
      </c>
      <c r="U615" s="11">
        <f t="shared" si="17"/>
        <v>271</v>
      </c>
      <c r="V615" s="11" t="s">
        <v>7156</v>
      </c>
      <c r="X615" s="213">
        <v>4</v>
      </c>
    </row>
    <row r="616" spans="1:24" x14ac:dyDescent="0.15">
      <c r="A616" s="35" t="s">
        <v>2601</v>
      </c>
      <c r="B616" s="252" t="str">
        <f>HYPERLINK("http://phosphatome.net/3.0/database/gene/uid/AqueP075", "AqueP075")</f>
        <v>AqueP075</v>
      </c>
      <c r="C616" s="44" t="s">
        <v>364</v>
      </c>
      <c r="D616" s="48" t="s">
        <v>2574</v>
      </c>
      <c r="E616" s="36" t="s">
        <v>2574</v>
      </c>
      <c r="F616" s="36" t="s">
        <v>288</v>
      </c>
      <c r="G616" s="262" t="s">
        <v>28</v>
      </c>
      <c r="H616" s="46" t="s">
        <v>14880</v>
      </c>
      <c r="I616" s="36">
        <v>165</v>
      </c>
      <c r="J616" s="36" t="s">
        <v>14743</v>
      </c>
      <c r="K616" s="37">
        <v>100633287</v>
      </c>
      <c r="L616" s="50" t="s">
        <v>3258</v>
      </c>
      <c r="M616" s="37" t="s">
        <v>4110</v>
      </c>
      <c r="N616" s="37"/>
      <c r="O616" s="37"/>
      <c r="P616" s="54"/>
      <c r="Q616" s="266" t="s">
        <v>14879</v>
      </c>
      <c r="R616" s="253" t="s">
        <v>3335</v>
      </c>
      <c r="S616" s="253" t="s">
        <v>2308</v>
      </c>
      <c r="T616" s="36">
        <f>LEN(R616)</f>
        <v>146</v>
      </c>
      <c r="U616" s="11">
        <v>0</v>
      </c>
      <c r="V616" s="11" t="s">
        <v>7156</v>
      </c>
      <c r="X616" s="213">
        <v>4</v>
      </c>
    </row>
    <row r="617" spans="1:24" x14ac:dyDescent="0.15">
      <c r="A617" s="35" t="s">
        <v>2602</v>
      </c>
      <c r="B617" s="252" t="str">
        <f>HYPERLINK("http://phosphatome.net/3.0/database/gene/uid/AqueP076", "AqueP076")</f>
        <v>AqueP076</v>
      </c>
      <c r="C617" s="44" t="s">
        <v>364</v>
      </c>
      <c r="D617" s="48" t="s">
        <v>2574</v>
      </c>
      <c r="E617" s="36" t="s">
        <v>2574</v>
      </c>
      <c r="F617" s="36" t="s">
        <v>288</v>
      </c>
      <c r="G617" s="262" t="s">
        <v>28</v>
      </c>
      <c r="H617" s="46" t="s">
        <v>14889</v>
      </c>
      <c r="I617" s="36">
        <v>1169</v>
      </c>
      <c r="J617" s="36" t="s">
        <v>14743</v>
      </c>
      <c r="K617" s="37">
        <v>100634742</v>
      </c>
      <c r="L617" s="50" t="s">
        <v>3258</v>
      </c>
      <c r="M617" s="37" t="s">
        <v>14766</v>
      </c>
      <c r="N617" s="37"/>
      <c r="O617" s="37"/>
      <c r="P617" s="54"/>
      <c r="Q617" s="232" t="s">
        <v>5568</v>
      </c>
      <c r="R617" s="253" t="s">
        <v>6091</v>
      </c>
      <c r="S617" s="253" t="s">
        <v>6090</v>
      </c>
      <c r="T617" s="36">
        <f>LEN(S617)</f>
        <v>358</v>
      </c>
      <c r="U617" s="11">
        <f>LEN(R617)</f>
        <v>141</v>
      </c>
      <c r="V617" s="11" t="s">
        <v>7156</v>
      </c>
      <c r="X617" s="213">
        <v>4</v>
      </c>
    </row>
    <row r="618" spans="1:24" x14ac:dyDescent="0.15">
      <c r="A618" s="35" t="s">
        <v>2603</v>
      </c>
      <c r="B618" s="252" t="str">
        <f>HYPERLINK("http://phosphatome.net/3.0/database/gene/uid/AqueP077", "AqueP077")</f>
        <v>AqueP077</v>
      </c>
      <c r="C618" s="44" t="s">
        <v>364</v>
      </c>
      <c r="D618" s="48" t="s">
        <v>2574</v>
      </c>
      <c r="E618" s="36" t="s">
        <v>2574</v>
      </c>
      <c r="F618" s="36" t="s">
        <v>288</v>
      </c>
      <c r="G618" s="262" t="s">
        <v>28</v>
      </c>
      <c r="H618" s="46" t="s">
        <v>387</v>
      </c>
      <c r="I618" s="36">
        <v>1063</v>
      </c>
      <c r="J618" s="36" t="s">
        <v>14742</v>
      </c>
      <c r="K618" s="37" t="s">
        <v>2322</v>
      </c>
      <c r="L618" s="50" t="s">
        <v>3258</v>
      </c>
      <c r="M618" s="37" t="s">
        <v>14784</v>
      </c>
      <c r="N618" s="37"/>
      <c r="O618" s="37"/>
      <c r="P618" s="54"/>
      <c r="Q618" s="54"/>
      <c r="R618" s="253" t="s">
        <v>5864</v>
      </c>
      <c r="S618" s="253" t="s">
        <v>2308</v>
      </c>
      <c r="T618" s="36">
        <f t="shared" ref="T618:T635" si="18">LEN(R618)</f>
        <v>90</v>
      </c>
      <c r="U618" s="11">
        <v>0</v>
      </c>
      <c r="V618" s="11" t="s">
        <v>7156</v>
      </c>
      <c r="X618" s="213">
        <v>4</v>
      </c>
    </row>
    <row r="619" spans="1:24" x14ac:dyDescent="0.15">
      <c r="A619" s="35" t="s">
        <v>2604</v>
      </c>
      <c r="B619" s="252" t="str">
        <f>HYPERLINK("http://phosphatome.net/3.0/database/gene/uid/AqueP078", "AqueP078")</f>
        <v>AqueP078</v>
      </c>
      <c r="C619" s="44" t="s">
        <v>364</v>
      </c>
      <c r="D619" s="48" t="s">
        <v>2574</v>
      </c>
      <c r="E619" s="36" t="s">
        <v>2574</v>
      </c>
      <c r="F619" s="36" t="s">
        <v>288</v>
      </c>
      <c r="G619" s="262" t="s">
        <v>28</v>
      </c>
      <c r="H619" s="46" t="s">
        <v>1953</v>
      </c>
      <c r="I619" s="36">
        <v>1357</v>
      </c>
      <c r="J619" s="36" t="s">
        <v>14743</v>
      </c>
      <c r="K619" s="37" t="s">
        <v>2322</v>
      </c>
      <c r="L619" s="50" t="s">
        <v>3258</v>
      </c>
      <c r="M619" s="37" t="s">
        <v>14766</v>
      </c>
      <c r="N619" s="37"/>
      <c r="O619" s="37"/>
      <c r="P619" s="54"/>
      <c r="Q619" s="211" t="s">
        <v>5568</v>
      </c>
      <c r="R619" s="253" t="s">
        <v>5905</v>
      </c>
      <c r="S619" s="253" t="s">
        <v>2308</v>
      </c>
      <c r="T619" s="36">
        <f t="shared" si="18"/>
        <v>318</v>
      </c>
      <c r="U619" s="11">
        <v>0</v>
      </c>
      <c r="V619" s="11" t="s">
        <v>7156</v>
      </c>
      <c r="X619" s="213">
        <v>4</v>
      </c>
    </row>
    <row r="620" spans="1:24" x14ac:dyDescent="0.15">
      <c r="A620" s="35" t="s">
        <v>2605</v>
      </c>
      <c r="B620" s="252" t="str">
        <f>HYPERLINK("http://phosphatome.net/3.0/database/gene/uid/AqueP079", "AqueP079")</f>
        <v>AqueP079</v>
      </c>
      <c r="C620" s="44" t="s">
        <v>364</v>
      </c>
      <c r="D620" s="48" t="s">
        <v>2574</v>
      </c>
      <c r="E620" s="36" t="s">
        <v>2574</v>
      </c>
      <c r="F620" s="36" t="s">
        <v>288</v>
      </c>
      <c r="G620" s="262" t="s">
        <v>28</v>
      </c>
      <c r="H620" s="46" t="s">
        <v>1954</v>
      </c>
      <c r="I620" s="36">
        <v>1001</v>
      </c>
      <c r="J620" s="36" t="s">
        <v>14743</v>
      </c>
      <c r="K620" s="37" t="s">
        <v>2322</v>
      </c>
      <c r="L620" s="50" t="s">
        <v>3258</v>
      </c>
      <c r="M620" s="37" t="s">
        <v>14766</v>
      </c>
      <c r="N620" s="37"/>
      <c r="O620" s="37"/>
      <c r="P620" s="54"/>
      <c r="Q620" s="211" t="s">
        <v>5568</v>
      </c>
      <c r="R620" s="253" t="s">
        <v>5908</v>
      </c>
      <c r="S620" s="253" t="s">
        <v>2308</v>
      </c>
      <c r="T620" s="36">
        <f t="shared" si="18"/>
        <v>185</v>
      </c>
      <c r="U620" s="11">
        <v>0</v>
      </c>
      <c r="V620" s="11" t="s">
        <v>7156</v>
      </c>
      <c r="X620" s="213">
        <v>4</v>
      </c>
    </row>
    <row r="621" spans="1:24" x14ac:dyDescent="0.15">
      <c r="A621" s="35" t="s">
        <v>2606</v>
      </c>
      <c r="B621" s="252" t="str">
        <f>HYPERLINK("http://phosphatome.net/3.0/database/gene/uid/AqueP080", "AqueP080")</f>
        <v>AqueP080</v>
      </c>
      <c r="C621" s="44" t="s">
        <v>364</v>
      </c>
      <c r="D621" s="48" t="s">
        <v>2574</v>
      </c>
      <c r="E621" s="36" t="s">
        <v>2574</v>
      </c>
      <c r="F621" s="36" t="s">
        <v>288</v>
      </c>
      <c r="G621" s="262" t="s">
        <v>28</v>
      </c>
      <c r="H621" s="46" t="s">
        <v>1955</v>
      </c>
      <c r="I621" s="36">
        <v>946</v>
      </c>
      <c r="J621" s="36" t="s">
        <v>14743</v>
      </c>
      <c r="K621" s="37" t="s">
        <v>2322</v>
      </c>
      <c r="L621" s="50" t="s">
        <v>3258</v>
      </c>
      <c r="M621" s="37" t="s">
        <v>14785</v>
      </c>
      <c r="N621" s="37"/>
      <c r="O621" s="37"/>
      <c r="P621" s="54"/>
      <c r="Q621" s="232" t="s">
        <v>5568</v>
      </c>
      <c r="R621" s="253" t="s">
        <v>5904</v>
      </c>
      <c r="S621" s="253" t="s">
        <v>2308</v>
      </c>
      <c r="T621" s="36">
        <f t="shared" si="18"/>
        <v>230</v>
      </c>
      <c r="U621" s="11">
        <v>0</v>
      </c>
      <c r="V621" s="11" t="s">
        <v>7156</v>
      </c>
      <c r="X621" s="213">
        <v>4</v>
      </c>
    </row>
    <row r="622" spans="1:24" x14ac:dyDescent="0.15">
      <c r="A622" s="35" t="s">
        <v>2607</v>
      </c>
      <c r="B622" s="252" t="str">
        <f>HYPERLINK("http://phosphatome.net/3.0/database/gene/uid/AqueP081", "AqueP081")</f>
        <v>AqueP081</v>
      </c>
      <c r="C622" s="44" t="s">
        <v>364</v>
      </c>
      <c r="D622" s="48" t="s">
        <v>2574</v>
      </c>
      <c r="E622" s="36" t="s">
        <v>2574</v>
      </c>
      <c r="F622" s="36" t="s">
        <v>288</v>
      </c>
      <c r="G622" s="262" t="s">
        <v>28</v>
      </c>
      <c r="H622" s="46" t="s">
        <v>1956</v>
      </c>
      <c r="I622" s="36">
        <v>998</v>
      </c>
      <c r="J622" s="36" t="s">
        <v>14743</v>
      </c>
      <c r="K622" s="37" t="s">
        <v>2322</v>
      </c>
      <c r="L622" s="50" t="s">
        <v>3258</v>
      </c>
      <c r="M622" s="37" t="s">
        <v>4135</v>
      </c>
      <c r="N622" s="37"/>
      <c r="O622" s="37"/>
      <c r="P622" s="54"/>
      <c r="Q622" s="232" t="s">
        <v>5568</v>
      </c>
      <c r="R622" s="253" t="s">
        <v>3336</v>
      </c>
      <c r="S622" s="253" t="s">
        <v>2308</v>
      </c>
      <c r="T622" s="36">
        <f t="shared" si="18"/>
        <v>200</v>
      </c>
      <c r="U622" s="11">
        <v>0</v>
      </c>
      <c r="V622" s="11" t="s">
        <v>7156</v>
      </c>
      <c r="X622" s="213">
        <v>4</v>
      </c>
    </row>
    <row r="623" spans="1:24" x14ac:dyDescent="0.15">
      <c r="A623" s="35" t="s">
        <v>2608</v>
      </c>
      <c r="B623" s="252" t="str">
        <f>HYPERLINK("http://phosphatome.net/3.0/database/gene/uid/AqueP082", "AqueP082")</f>
        <v>AqueP082</v>
      </c>
      <c r="C623" s="44" t="s">
        <v>364</v>
      </c>
      <c r="D623" s="48" t="s">
        <v>2574</v>
      </c>
      <c r="E623" s="36" t="s">
        <v>2574</v>
      </c>
      <c r="F623" s="36" t="s">
        <v>288</v>
      </c>
      <c r="G623" s="262" t="s">
        <v>28</v>
      </c>
      <c r="H623" s="46" t="s">
        <v>1957</v>
      </c>
      <c r="I623" s="36">
        <v>1047</v>
      </c>
      <c r="J623" s="36" t="s">
        <v>14743</v>
      </c>
      <c r="K623" s="37" t="s">
        <v>2322</v>
      </c>
      <c r="L623" s="50" t="s">
        <v>3258</v>
      </c>
      <c r="M623" s="37" t="s">
        <v>14785</v>
      </c>
      <c r="N623" s="37"/>
      <c r="O623" s="37"/>
      <c r="P623" s="54"/>
      <c r="Q623" s="232" t="s">
        <v>5568</v>
      </c>
      <c r="R623" s="253" t="s">
        <v>5906</v>
      </c>
      <c r="S623" s="253" t="s">
        <v>2308</v>
      </c>
      <c r="T623" s="36">
        <f t="shared" si="18"/>
        <v>188</v>
      </c>
      <c r="U623" s="11">
        <v>0</v>
      </c>
      <c r="V623" s="11" t="s">
        <v>7156</v>
      </c>
      <c r="X623" s="213">
        <v>4</v>
      </c>
    </row>
    <row r="624" spans="1:24" x14ac:dyDescent="0.15">
      <c r="A624" s="35" t="s">
        <v>2609</v>
      </c>
      <c r="B624" s="252" t="str">
        <f>HYPERLINK("http://phosphatome.net/3.0/database/gene/uid/AqueP083", "AqueP083")</f>
        <v>AqueP083</v>
      </c>
      <c r="C624" s="44" t="s">
        <v>364</v>
      </c>
      <c r="D624" s="48" t="s">
        <v>2574</v>
      </c>
      <c r="E624" s="36" t="s">
        <v>2574</v>
      </c>
      <c r="F624" s="36" t="s">
        <v>288</v>
      </c>
      <c r="G624" s="262" t="s">
        <v>28</v>
      </c>
      <c r="H624" s="46" t="s">
        <v>1958</v>
      </c>
      <c r="I624" s="36">
        <v>423</v>
      </c>
      <c r="J624" s="36" t="s">
        <v>14743</v>
      </c>
      <c r="K624" s="37">
        <v>100634992</v>
      </c>
      <c r="L624" s="50" t="s">
        <v>3258</v>
      </c>
      <c r="M624" s="37" t="s">
        <v>4135</v>
      </c>
      <c r="N624" s="37"/>
      <c r="O624" s="37"/>
      <c r="P624" s="54"/>
      <c r="Q624" s="232" t="s">
        <v>5568</v>
      </c>
      <c r="R624" s="253" t="s">
        <v>5978</v>
      </c>
      <c r="S624" s="253" t="s">
        <v>2308</v>
      </c>
      <c r="T624" s="36">
        <f t="shared" si="18"/>
        <v>167</v>
      </c>
      <c r="U624" s="11">
        <v>0</v>
      </c>
      <c r="V624" s="11" t="s">
        <v>7156</v>
      </c>
      <c r="X624" s="213">
        <v>4</v>
      </c>
    </row>
    <row r="625" spans="1:24" x14ac:dyDescent="0.15">
      <c r="A625" s="35" t="s">
        <v>2584</v>
      </c>
      <c r="B625" s="252" t="str">
        <f>HYPERLINK("http://phosphatome.net/3.0/database/gene/uid/AqueP084", "AqueP084")</f>
        <v>AqueP084</v>
      </c>
      <c r="C625" s="44" t="s">
        <v>364</v>
      </c>
      <c r="D625" s="48" t="s">
        <v>2574</v>
      </c>
      <c r="E625" s="36" t="s">
        <v>2574</v>
      </c>
      <c r="F625" s="36" t="s">
        <v>288</v>
      </c>
      <c r="G625" s="262" t="s">
        <v>28</v>
      </c>
      <c r="H625" s="46" t="s">
        <v>1972</v>
      </c>
      <c r="I625" s="36">
        <v>159</v>
      </c>
      <c r="J625" s="36" t="s">
        <v>14743</v>
      </c>
      <c r="K625" s="37" t="s">
        <v>2322</v>
      </c>
      <c r="L625" s="50" t="s">
        <v>3258</v>
      </c>
      <c r="M625" s="37" t="s">
        <v>4110</v>
      </c>
      <c r="N625" s="37"/>
      <c r="O625" s="37"/>
      <c r="P625" s="54"/>
      <c r="Q625" s="232" t="s">
        <v>5568</v>
      </c>
      <c r="R625" s="253" t="s">
        <v>3337</v>
      </c>
      <c r="S625" s="253" t="s">
        <v>2308</v>
      </c>
      <c r="T625" s="36">
        <f t="shared" si="18"/>
        <v>143</v>
      </c>
      <c r="U625" s="11">
        <v>0</v>
      </c>
      <c r="V625" s="11" t="s">
        <v>7156</v>
      </c>
      <c r="X625" s="213">
        <v>4</v>
      </c>
    </row>
    <row r="626" spans="1:24" x14ac:dyDescent="0.15">
      <c r="A626" s="35" t="s">
        <v>2610</v>
      </c>
      <c r="B626" s="252" t="str">
        <f>HYPERLINK("http://phosphatome.net/3.0/database/gene/uid/AqueP085", "AqueP085")</f>
        <v>AqueP085</v>
      </c>
      <c r="C626" s="44" t="s">
        <v>364</v>
      </c>
      <c r="D626" s="48" t="s">
        <v>2574</v>
      </c>
      <c r="E626" s="36" t="s">
        <v>2574</v>
      </c>
      <c r="F626" s="36" t="s">
        <v>288</v>
      </c>
      <c r="G626" s="262" t="s">
        <v>28</v>
      </c>
      <c r="H626" s="46" t="s">
        <v>1959</v>
      </c>
      <c r="I626" s="36">
        <v>242</v>
      </c>
      <c r="J626" s="36" t="s">
        <v>14743</v>
      </c>
      <c r="K626" s="37" t="s">
        <v>2322</v>
      </c>
      <c r="L626" s="50" t="s">
        <v>3258</v>
      </c>
      <c r="M626" s="37" t="s">
        <v>4110</v>
      </c>
      <c r="N626" s="37"/>
      <c r="O626" s="37"/>
      <c r="P626" s="54"/>
      <c r="Q626" s="232" t="s">
        <v>5568</v>
      </c>
      <c r="R626" s="253" t="s">
        <v>5779</v>
      </c>
      <c r="S626" s="253" t="s">
        <v>2308</v>
      </c>
      <c r="T626" s="36">
        <f t="shared" si="18"/>
        <v>231</v>
      </c>
      <c r="U626" s="11">
        <v>0</v>
      </c>
      <c r="V626" s="11" t="s">
        <v>7156</v>
      </c>
      <c r="X626" s="213">
        <v>4</v>
      </c>
    </row>
    <row r="627" spans="1:24" x14ac:dyDescent="0.15">
      <c r="A627" s="35" t="s">
        <v>2611</v>
      </c>
      <c r="B627" s="252" t="str">
        <f>HYPERLINK("http://phosphatome.net/3.0/database/gene/uid/AqueP086", "AqueP086")</f>
        <v>AqueP086</v>
      </c>
      <c r="C627" s="44" t="s">
        <v>364</v>
      </c>
      <c r="D627" s="48" t="s">
        <v>2574</v>
      </c>
      <c r="E627" s="36" t="s">
        <v>2574</v>
      </c>
      <c r="F627" s="36" t="s">
        <v>288</v>
      </c>
      <c r="G627" s="262" t="s">
        <v>28</v>
      </c>
      <c r="H627" s="46" t="s">
        <v>1960</v>
      </c>
      <c r="I627" s="36">
        <v>324</v>
      </c>
      <c r="J627" s="36" t="s">
        <v>14743</v>
      </c>
      <c r="K627" s="37">
        <v>100634742</v>
      </c>
      <c r="L627" s="50" t="s">
        <v>3258</v>
      </c>
      <c r="M627" s="37" t="s">
        <v>4110</v>
      </c>
      <c r="N627" s="37"/>
      <c r="O627" s="37"/>
      <c r="P627" s="54"/>
      <c r="Q627" s="232" t="s">
        <v>5568</v>
      </c>
      <c r="R627" s="253" t="s">
        <v>6000</v>
      </c>
      <c r="S627" s="253" t="s">
        <v>2308</v>
      </c>
      <c r="T627" s="36">
        <f t="shared" si="18"/>
        <v>158</v>
      </c>
      <c r="U627" s="11">
        <v>0</v>
      </c>
      <c r="V627" s="11" t="s">
        <v>7156</v>
      </c>
      <c r="X627" s="213">
        <v>4</v>
      </c>
    </row>
    <row r="628" spans="1:24" x14ac:dyDescent="0.15">
      <c r="A628" s="35" t="s">
        <v>2612</v>
      </c>
      <c r="B628" s="252" t="str">
        <f>HYPERLINK("http://phosphatome.net/3.0/database/gene/uid/AqueP087", "AqueP087")</f>
        <v>AqueP087</v>
      </c>
      <c r="C628" s="44" t="s">
        <v>364</v>
      </c>
      <c r="D628" s="48" t="s">
        <v>2574</v>
      </c>
      <c r="E628" s="36" t="s">
        <v>2574</v>
      </c>
      <c r="F628" s="36" t="s">
        <v>288</v>
      </c>
      <c r="G628" s="262" t="s">
        <v>28</v>
      </c>
      <c r="H628" s="46" t="s">
        <v>1961</v>
      </c>
      <c r="I628" s="36">
        <v>1163</v>
      </c>
      <c r="J628" s="36" t="s">
        <v>14743</v>
      </c>
      <c r="K628" s="37">
        <v>105313782</v>
      </c>
      <c r="L628" s="50" t="s">
        <v>3258</v>
      </c>
      <c r="M628" s="37" t="s">
        <v>14766</v>
      </c>
      <c r="N628" s="37"/>
      <c r="O628" s="37"/>
      <c r="P628" s="54"/>
      <c r="Q628" s="232" t="s">
        <v>5568</v>
      </c>
      <c r="R628" s="253" t="s">
        <v>5907</v>
      </c>
      <c r="S628" s="253" t="s">
        <v>2308</v>
      </c>
      <c r="T628" s="36">
        <f t="shared" si="18"/>
        <v>220</v>
      </c>
      <c r="U628" s="11">
        <v>0</v>
      </c>
      <c r="V628" s="11" t="s">
        <v>7156</v>
      </c>
      <c r="X628" s="213">
        <v>4</v>
      </c>
    </row>
    <row r="629" spans="1:24" x14ac:dyDescent="0.15">
      <c r="A629" s="35" t="s">
        <v>2613</v>
      </c>
      <c r="B629" s="252" t="str">
        <f>HYPERLINK("http://phosphatome.net/3.0/database/gene/uid/AqueP088", "AqueP088")</f>
        <v>AqueP088</v>
      </c>
      <c r="C629" s="44" t="s">
        <v>364</v>
      </c>
      <c r="D629" s="48" t="s">
        <v>2574</v>
      </c>
      <c r="E629" s="36" t="s">
        <v>2574</v>
      </c>
      <c r="F629" s="36" t="s">
        <v>288</v>
      </c>
      <c r="G629" s="262" t="s">
        <v>28</v>
      </c>
      <c r="H629" s="46" t="s">
        <v>1962</v>
      </c>
      <c r="I629" s="36">
        <v>1014</v>
      </c>
      <c r="J629" s="36" t="s">
        <v>14743</v>
      </c>
      <c r="K629" s="37" t="s">
        <v>2322</v>
      </c>
      <c r="L629" s="50" t="s">
        <v>3258</v>
      </c>
      <c r="M629" s="37" t="s">
        <v>14783</v>
      </c>
      <c r="N629" s="37"/>
      <c r="O629" s="37"/>
      <c r="P629" s="54"/>
      <c r="Q629" s="232" t="s">
        <v>5568</v>
      </c>
      <c r="R629" s="253" t="s">
        <v>5863</v>
      </c>
      <c r="S629" s="253" t="s">
        <v>2308</v>
      </c>
      <c r="T629" s="36">
        <f t="shared" si="18"/>
        <v>93</v>
      </c>
      <c r="U629" s="11">
        <v>0</v>
      </c>
      <c r="V629" s="11" t="s">
        <v>7156</v>
      </c>
      <c r="X629" s="213">
        <v>4</v>
      </c>
    </row>
    <row r="630" spans="1:24" x14ac:dyDescent="0.15">
      <c r="A630" s="35" t="s">
        <v>2614</v>
      </c>
      <c r="B630" s="252" t="str">
        <f>HYPERLINK("http://phosphatome.net/3.0/database/gene/uid/AqueP089", "AqueP089")</f>
        <v>AqueP089</v>
      </c>
      <c r="C630" s="44" t="s">
        <v>364</v>
      </c>
      <c r="D630" s="48" t="s">
        <v>2574</v>
      </c>
      <c r="E630" s="36" t="s">
        <v>2574</v>
      </c>
      <c r="F630" s="36" t="s">
        <v>288</v>
      </c>
      <c r="G630" s="261" t="s">
        <v>28</v>
      </c>
      <c r="H630" s="46" t="s">
        <v>367</v>
      </c>
      <c r="I630" s="36">
        <v>1875</v>
      </c>
      <c r="J630" s="36" t="s">
        <v>14742</v>
      </c>
      <c r="K630" s="37">
        <v>105312105</v>
      </c>
      <c r="L630" s="49" t="s">
        <v>3258</v>
      </c>
      <c r="M630" s="37" t="s">
        <v>14852</v>
      </c>
      <c r="N630" s="37"/>
      <c r="O630" s="37"/>
      <c r="P630" s="54"/>
      <c r="Q630" s="232" t="s">
        <v>5568</v>
      </c>
      <c r="R630" s="253" t="s">
        <v>5901</v>
      </c>
      <c r="S630" s="253" t="s">
        <v>2308</v>
      </c>
      <c r="T630" s="36">
        <f t="shared" si="18"/>
        <v>153</v>
      </c>
      <c r="U630" s="11">
        <v>0</v>
      </c>
      <c r="V630" s="11" t="s">
        <v>7156</v>
      </c>
      <c r="X630" s="213">
        <v>4</v>
      </c>
    </row>
    <row r="631" spans="1:24" x14ac:dyDescent="0.15">
      <c r="A631" s="35" t="s">
        <v>2615</v>
      </c>
      <c r="B631" s="252" t="str">
        <f>HYPERLINK("http://phosphatome.net/3.0/database/gene/uid/AqueP090", "AqueP090")</f>
        <v>AqueP090</v>
      </c>
      <c r="C631" s="44" t="s">
        <v>364</v>
      </c>
      <c r="D631" s="48" t="s">
        <v>2574</v>
      </c>
      <c r="E631" s="36" t="s">
        <v>2574</v>
      </c>
      <c r="F631" s="36" t="s">
        <v>288</v>
      </c>
      <c r="G631" s="261" t="s">
        <v>28</v>
      </c>
      <c r="H631" s="46" t="s">
        <v>1921</v>
      </c>
      <c r="I631" s="36">
        <v>1403</v>
      </c>
      <c r="J631" s="36" t="s">
        <v>14743</v>
      </c>
      <c r="K631" s="37">
        <v>105312097</v>
      </c>
      <c r="L631" s="49" t="s">
        <v>3258</v>
      </c>
      <c r="M631" s="37" t="s">
        <v>14786</v>
      </c>
      <c r="N631" s="37"/>
      <c r="O631" s="37"/>
      <c r="P631" s="54"/>
      <c r="Q631" s="54" t="s">
        <v>5568</v>
      </c>
      <c r="R631" s="253" t="s">
        <v>5900</v>
      </c>
      <c r="S631" s="253" t="s">
        <v>2308</v>
      </c>
      <c r="T631" s="36">
        <f t="shared" si="18"/>
        <v>88</v>
      </c>
      <c r="U631" s="11">
        <v>0</v>
      </c>
      <c r="V631" s="11" t="s">
        <v>7156</v>
      </c>
      <c r="X631" s="213">
        <v>4</v>
      </c>
    </row>
    <row r="632" spans="1:24" x14ac:dyDescent="0.15">
      <c r="A632" s="35" t="s">
        <v>2616</v>
      </c>
      <c r="B632" s="252" t="str">
        <f>HYPERLINK("http://phosphatome.net/3.0/database/gene/uid/AqueP091", "AqueP091")</f>
        <v>AqueP091</v>
      </c>
      <c r="C632" s="44" t="s">
        <v>364</v>
      </c>
      <c r="D632" s="48" t="s">
        <v>2574</v>
      </c>
      <c r="E632" s="36" t="s">
        <v>2574</v>
      </c>
      <c r="F632" s="36" t="s">
        <v>288</v>
      </c>
      <c r="G632" s="261" t="s">
        <v>28</v>
      </c>
      <c r="H632" s="46" t="s">
        <v>14882</v>
      </c>
      <c r="I632" s="36">
        <v>648</v>
      </c>
      <c r="J632" s="36" t="s">
        <v>14743</v>
      </c>
      <c r="K632" s="37" t="s">
        <v>3319</v>
      </c>
      <c r="L632" s="49" t="s">
        <v>3258</v>
      </c>
      <c r="M632" s="37" t="s">
        <v>4136</v>
      </c>
      <c r="N632" s="37"/>
      <c r="O632" s="37"/>
      <c r="P632" s="54"/>
      <c r="Q632" s="54" t="s">
        <v>5568</v>
      </c>
      <c r="R632" s="253" t="s">
        <v>5899</v>
      </c>
      <c r="S632" s="253" t="s">
        <v>2308</v>
      </c>
      <c r="T632" s="36">
        <f t="shared" si="18"/>
        <v>87</v>
      </c>
      <c r="U632" s="11">
        <v>0</v>
      </c>
      <c r="V632" s="11" t="s">
        <v>7156</v>
      </c>
      <c r="X632" s="213">
        <v>4</v>
      </c>
    </row>
    <row r="633" spans="1:24" x14ac:dyDescent="0.15">
      <c r="A633" s="35" t="s">
        <v>2617</v>
      </c>
      <c r="B633" s="252" t="str">
        <f>HYPERLINK("http://phosphatome.net/3.0/database/gene/uid/AqueP092", "AqueP092")</f>
        <v>AqueP092</v>
      </c>
      <c r="C633" s="44" t="s">
        <v>364</v>
      </c>
      <c r="D633" s="48" t="s">
        <v>2574</v>
      </c>
      <c r="E633" s="36" t="s">
        <v>2574</v>
      </c>
      <c r="F633" s="36" t="s">
        <v>288</v>
      </c>
      <c r="G633" s="262" t="s">
        <v>28</v>
      </c>
      <c r="H633" s="46" t="s">
        <v>1923</v>
      </c>
      <c r="I633" s="36">
        <v>521</v>
      </c>
      <c r="J633" s="36" t="s">
        <v>14743</v>
      </c>
      <c r="K633" s="37">
        <v>105314306</v>
      </c>
      <c r="L633" s="50" t="s">
        <v>3258</v>
      </c>
      <c r="M633" s="37" t="s">
        <v>4111</v>
      </c>
      <c r="N633" s="37"/>
      <c r="O633" s="37"/>
      <c r="P633" s="54"/>
      <c r="Q633" s="64" t="s">
        <v>5568</v>
      </c>
      <c r="R633" s="253" t="s">
        <v>6114</v>
      </c>
      <c r="S633" s="253" t="s">
        <v>6115</v>
      </c>
      <c r="T633" s="36">
        <f t="shared" si="18"/>
        <v>221</v>
      </c>
      <c r="U633" s="11">
        <f>LEN(S633)</f>
        <v>275</v>
      </c>
      <c r="V633" s="11" t="s">
        <v>7156</v>
      </c>
      <c r="X633" s="213">
        <v>4</v>
      </c>
    </row>
    <row r="634" spans="1:24" x14ac:dyDescent="0.15">
      <c r="A634" s="35" t="s">
        <v>2618</v>
      </c>
      <c r="B634" s="252" t="str">
        <f>HYPERLINK("http://phosphatome.net/3.0/database/gene/uid/AqueP093", "AqueP093")</f>
        <v>AqueP093</v>
      </c>
      <c r="C634" s="44" t="s">
        <v>364</v>
      </c>
      <c r="D634" s="48" t="s">
        <v>2574</v>
      </c>
      <c r="E634" s="36" t="s">
        <v>2574</v>
      </c>
      <c r="F634" s="36" t="s">
        <v>288</v>
      </c>
      <c r="G634" s="262" t="s">
        <v>28</v>
      </c>
      <c r="H634" s="46" t="s">
        <v>1924</v>
      </c>
      <c r="I634" s="36">
        <v>1328</v>
      </c>
      <c r="J634" s="36" t="s">
        <v>14743</v>
      </c>
      <c r="K634" s="37">
        <v>100634702</v>
      </c>
      <c r="L634" s="50" t="s">
        <v>3258</v>
      </c>
      <c r="M634" s="37" t="s">
        <v>14787</v>
      </c>
      <c r="N634" s="37"/>
      <c r="O634" s="37"/>
      <c r="P634" s="54"/>
      <c r="Q634" s="71"/>
      <c r="R634" s="253" t="s">
        <v>6094</v>
      </c>
      <c r="S634" s="253" t="s">
        <v>6095</v>
      </c>
      <c r="T634" s="36">
        <f t="shared" si="18"/>
        <v>280</v>
      </c>
      <c r="U634" s="11">
        <f>LEN(S634)</f>
        <v>237</v>
      </c>
      <c r="V634" s="11" t="s">
        <v>7156</v>
      </c>
      <c r="X634" s="213">
        <v>4</v>
      </c>
    </row>
    <row r="635" spans="1:24" x14ac:dyDescent="0.15">
      <c r="A635" s="35" t="s">
        <v>2619</v>
      </c>
      <c r="B635" s="252" t="str">
        <f>HYPERLINK("http://phosphatome.net/3.0/database/gene/uid/AqueP094", "AqueP094")</f>
        <v>AqueP094</v>
      </c>
      <c r="C635" s="44" t="s">
        <v>364</v>
      </c>
      <c r="D635" s="48" t="s">
        <v>2574</v>
      </c>
      <c r="E635" s="36" t="s">
        <v>2574</v>
      </c>
      <c r="F635" s="36" t="s">
        <v>288</v>
      </c>
      <c r="G635" s="262" t="s">
        <v>28</v>
      </c>
      <c r="H635" s="46" t="s">
        <v>369</v>
      </c>
      <c r="I635" s="36">
        <v>677</v>
      </c>
      <c r="J635" s="36" t="s">
        <v>14742</v>
      </c>
      <c r="K635" s="37" t="s">
        <v>2322</v>
      </c>
      <c r="L635" s="50" t="s">
        <v>3258</v>
      </c>
      <c r="M635" s="37" t="s">
        <v>4111</v>
      </c>
      <c r="N635" s="37"/>
      <c r="O635" s="37"/>
      <c r="P635" s="54"/>
      <c r="Q635" s="232" t="s">
        <v>5568</v>
      </c>
      <c r="R635" s="253" t="s">
        <v>6151</v>
      </c>
      <c r="S635" s="253" t="s">
        <v>6152</v>
      </c>
      <c r="T635" s="36">
        <f t="shared" si="18"/>
        <v>278</v>
      </c>
      <c r="U635" s="11">
        <f>LEN(S635)</f>
        <v>263</v>
      </c>
      <c r="V635" s="11" t="s">
        <v>7156</v>
      </c>
      <c r="X635" s="213">
        <v>4</v>
      </c>
    </row>
    <row r="636" spans="1:24" x14ac:dyDescent="0.15">
      <c r="A636" s="35" t="s">
        <v>2585</v>
      </c>
      <c r="B636" s="252" t="str">
        <f>HYPERLINK("http://phosphatome.net/3.0/database/gene/uid/AqueP095", "AqueP095")</f>
        <v>AqueP095</v>
      </c>
      <c r="C636" s="44" t="s">
        <v>364</v>
      </c>
      <c r="D636" s="48" t="s">
        <v>2574</v>
      </c>
      <c r="E636" s="36" t="s">
        <v>2574</v>
      </c>
      <c r="F636" s="36" t="s">
        <v>288</v>
      </c>
      <c r="G636" s="262" t="s">
        <v>28</v>
      </c>
      <c r="H636" s="46" t="s">
        <v>1925</v>
      </c>
      <c r="I636" s="36">
        <v>1612</v>
      </c>
      <c r="J636" s="36" t="s">
        <v>14743</v>
      </c>
      <c r="K636" s="37" t="s">
        <v>3270</v>
      </c>
      <c r="L636" s="50" t="s">
        <v>3258</v>
      </c>
      <c r="M636" s="37" t="s">
        <v>14768</v>
      </c>
      <c r="N636" s="37"/>
      <c r="O636" s="37"/>
      <c r="P636" s="54"/>
      <c r="Q636" s="71"/>
      <c r="R636" s="253" t="s">
        <v>6150</v>
      </c>
      <c r="S636" s="253" t="s">
        <v>6149</v>
      </c>
      <c r="T636" s="36">
        <f>LEN(S636)</f>
        <v>256</v>
      </c>
      <c r="U636" s="11">
        <f>LEN(R636)</f>
        <v>281</v>
      </c>
      <c r="V636" s="11" t="s">
        <v>7156</v>
      </c>
      <c r="X636" s="213">
        <v>4</v>
      </c>
    </row>
    <row r="637" spans="1:24" x14ac:dyDescent="0.15">
      <c r="A637" s="35" t="s">
        <v>2620</v>
      </c>
      <c r="B637" s="252" t="str">
        <f>HYPERLINK("http://phosphatome.net/3.0/database/gene/uid/AqueP096", "AqueP096")</f>
        <v>AqueP096</v>
      </c>
      <c r="C637" s="44" t="s">
        <v>364</v>
      </c>
      <c r="D637" s="48" t="s">
        <v>2574</v>
      </c>
      <c r="E637" s="36" t="s">
        <v>2574</v>
      </c>
      <c r="F637" s="36" t="s">
        <v>288</v>
      </c>
      <c r="G637" s="262" t="s">
        <v>28</v>
      </c>
      <c r="H637" s="46" t="s">
        <v>370</v>
      </c>
      <c r="I637" s="36">
        <v>177</v>
      </c>
      <c r="J637" s="36" t="s">
        <v>14742</v>
      </c>
      <c r="K637" s="37" t="s">
        <v>2322</v>
      </c>
      <c r="L637" s="50" t="s">
        <v>3258</v>
      </c>
      <c r="M637" s="37" t="s">
        <v>4110</v>
      </c>
      <c r="N637" s="37"/>
      <c r="O637" s="37"/>
      <c r="P637" s="54"/>
      <c r="Q637" s="232" t="s">
        <v>5568</v>
      </c>
      <c r="R637" s="253" t="s">
        <v>5880</v>
      </c>
      <c r="S637" s="253" t="s">
        <v>2308</v>
      </c>
      <c r="T637" s="36">
        <f>LEN(R637)</f>
        <v>173</v>
      </c>
      <c r="U637" s="11">
        <v>0</v>
      </c>
      <c r="V637" s="11" t="s">
        <v>7156</v>
      </c>
      <c r="X637" s="213">
        <v>4</v>
      </c>
    </row>
    <row r="638" spans="1:24" x14ac:dyDescent="0.15">
      <c r="A638" s="35" t="s">
        <v>2621</v>
      </c>
      <c r="B638" s="252" t="str">
        <f>HYPERLINK("http://phosphatome.net/3.0/database/gene/uid/AqueP097", "AqueP097")</f>
        <v>AqueP097</v>
      </c>
      <c r="C638" s="44" t="s">
        <v>364</v>
      </c>
      <c r="D638" s="48" t="s">
        <v>2574</v>
      </c>
      <c r="E638" s="36" t="s">
        <v>2574</v>
      </c>
      <c r="F638" s="36" t="s">
        <v>288</v>
      </c>
      <c r="G638" s="262" t="s">
        <v>28</v>
      </c>
      <c r="H638" s="46" t="s">
        <v>371</v>
      </c>
      <c r="I638" s="36">
        <v>167</v>
      </c>
      <c r="J638" s="36" t="s">
        <v>14742</v>
      </c>
      <c r="K638" s="37" t="s">
        <v>2322</v>
      </c>
      <c r="L638" s="50" t="s">
        <v>3258</v>
      </c>
      <c r="M638" s="37" t="s">
        <v>4110</v>
      </c>
      <c r="N638" s="37"/>
      <c r="O638" s="37"/>
      <c r="P638" s="54"/>
      <c r="Q638" s="232" t="s">
        <v>5568</v>
      </c>
      <c r="R638" s="253" t="s">
        <v>5884</v>
      </c>
      <c r="S638" s="253" t="s">
        <v>2308</v>
      </c>
      <c r="T638" s="36">
        <f>LEN(R638)</f>
        <v>163</v>
      </c>
      <c r="U638" s="11">
        <v>0</v>
      </c>
      <c r="V638" s="11" t="s">
        <v>7156</v>
      </c>
      <c r="X638" s="213">
        <v>4</v>
      </c>
    </row>
    <row r="639" spans="1:24" x14ac:dyDescent="0.15">
      <c r="A639" s="35" t="s">
        <v>2622</v>
      </c>
      <c r="B639" s="252" t="str">
        <f>HYPERLINK("http://phosphatome.net/3.0/database/gene/uid/AqueP099", "AqueP099")</f>
        <v>AqueP099</v>
      </c>
      <c r="C639" s="44" t="s">
        <v>364</v>
      </c>
      <c r="D639" s="48" t="s">
        <v>2574</v>
      </c>
      <c r="E639" s="36" t="s">
        <v>2574</v>
      </c>
      <c r="F639" s="36" t="s">
        <v>288</v>
      </c>
      <c r="G639" s="262" t="s">
        <v>28</v>
      </c>
      <c r="H639" s="46" t="s">
        <v>372</v>
      </c>
      <c r="I639" s="36">
        <v>2468</v>
      </c>
      <c r="J639" s="36" t="s">
        <v>14742</v>
      </c>
      <c r="K639" s="37" t="s">
        <v>2322</v>
      </c>
      <c r="L639" s="50" t="s">
        <v>3258</v>
      </c>
      <c r="M639" s="37" t="s">
        <v>14853</v>
      </c>
      <c r="N639" s="37"/>
      <c r="O639" s="37"/>
      <c r="P639" s="54"/>
      <c r="Q639" s="54"/>
      <c r="R639" s="253" t="s">
        <v>6031</v>
      </c>
      <c r="S639" s="253" t="s">
        <v>6030</v>
      </c>
      <c r="T639" s="36">
        <f>LEN(S639)</f>
        <v>285</v>
      </c>
      <c r="U639" s="11">
        <f>LEN(R639)</f>
        <v>280</v>
      </c>
      <c r="V639" s="11" t="s">
        <v>7156</v>
      </c>
      <c r="X639" s="213">
        <v>4</v>
      </c>
    </row>
    <row r="640" spans="1:24" x14ac:dyDescent="0.15">
      <c r="A640" s="35" t="s">
        <v>2623</v>
      </c>
      <c r="B640" s="252" t="str">
        <f>HYPERLINK("http://phosphatome.net/3.0/database/gene/uid/AqueP100", "AqueP100")</f>
        <v>AqueP100</v>
      </c>
      <c r="C640" s="44" t="s">
        <v>364</v>
      </c>
      <c r="D640" s="48" t="s">
        <v>2574</v>
      </c>
      <c r="E640" s="36" t="s">
        <v>2574</v>
      </c>
      <c r="F640" s="36" t="s">
        <v>288</v>
      </c>
      <c r="G640" s="262" t="s">
        <v>28</v>
      </c>
      <c r="H640" s="46" t="s">
        <v>1928</v>
      </c>
      <c r="I640" s="36">
        <v>6363</v>
      </c>
      <c r="J640" s="36" t="s">
        <v>14743</v>
      </c>
      <c r="K640" s="37">
        <v>105312503</v>
      </c>
      <c r="L640" s="50" t="s">
        <v>3258</v>
      </c>
      <c r="M640" s="37" t="s">
        <v>14854</v>
      </c>
      <c r="N640" s="37" t="s">
        <v>2308</v>
      </c>
      <c r="O640" s="37"/>
      <c r="P640" s="54"/>
      <c r="Q640" s="71"/>
      <c r="R640" s="253" t="s">
        <v>6102</v>
      </c>
      <c r="S640" s="253" t="s">
        <v>6103</v>
      </c>
      <c r="T640" s="36">
        <f>LEN(R640)</f>
        <v>278</v>
      </c>
      <c r="U640" s="11">
        <f>LEN(S640)</f>
        <v>265</v>
      </c>
      <c r="V640" s="11" t="s">
        <v>7156</v>
      </c>
      <c r="X640" s="213">
        <v>4</v>
      </c>
    </row>
    <row r="641" spans="1:24" x14ac:dyDescent="0.15">
      <c r="A641" s="35" t="s">
        <v>2624</v>
      </c>
      <c r="B641" s="252" t="str">
        <f>HYPERLINK("http://phosphatome.net/3.0/database/gene/uid/AqueP101", "AqueP101")</f>
        <v>AqueP101</v>
      </c>
      <c r="C641" s="44" t="s">
        <v>364</v>
      </c>
      <c r="D641" s="48" t="s">
        <v>2574</v>
      </c>
      <c r="E641" s="36" t="s">
        <v>2574</v>
      </c>
      <c r="F641" s="36" t="s">
        <v>288</v>
      </c>
      <c r="G641" s="262" t="s">
        <v>28</v>
      </c>
      <c r="H641" s="46" t="s">
        <v>373</v>
      </c>
      <c r="I641" s="36">
        <v>2190</v>
      </c>
      <c r="J641" s="36" t="s">
        <v>14742</v>
      </c>
      <c r="K641" s="37" t="s">
        <v>2322</v>
      </c>
      <c r="L641" s="50" t="s">
        <v>3258</v>
      </c>
      <c r="M641" s="37" t="s">
        <v>14788</v>
      </c>
      <c r="N641" s="38"/>
      <c r="O641" s="37"/>
      <c r="P641" s="54"/>
      <c r="Q641" s="71" t="s">
        <v>5568</v>
      </c>
      <c r="R641" s="253" t="s">
        <v>5869</v>
      </c>
      <c r="S641" s="253" t="s">
        <v>2308</v>
      </c>
      <c r="T641" s="36">
        <f>LEN(R641)</f>
        <v>214</v>
      </c>
      <c r="U641" s="11">
        <v>0</v>
      </c>
      <c r="V641" s="11" t="s">
        <v>7156</v>
      </c>
      <c r="X641" s="213">
        <v>4</v>
      </c>
    </row>
    <row r="642" spans="1:24" x14ac:dyDescent="0.15">
      <c r="A642" s="35" t="s">
        <v>2625</v>
      </c>
      <c r="B642" s="252" t="str">
        <f>HYPERLINK("http://phosphatome.net/3.0/database/gene/uid/AqueP102", "AqueP102")</f>
        <v>AqueP102</v>
      </c>
      <c r="C642" s="44" t="s">
        <v>364</v>
      </c>
      <c r="D642" s="48" t="s">
        <v>2574</v>
      </c>
      <c r="E642" s="36" t="s">
        <v>2574</v>
      </c>
      <c r="F642" s="36" t="s">
        <v>288</v>
      </c>
      <c r="G642" s="262" t="s">
        <v>28</v>
      </c>
      <c r="H642" s="46" t="s">
        <v>1946</v>
      </c>
      <c r="I642" s="36">
        <v>878</v>
      </c>
      <c r="J642" s="36" t="s">
        <v>14743</v>
      </c>
      <c r="K642" s="37" t="s">
        <v>2322</v>
      </c>
      <c r="L642" s="50" t="s">
        <v>3258</v>
      </c>
      <c r="M642" s="37" t="s">
        <v>14779</v>
      </c>
      <c r="N642" s="38"/>
      <c r="O642" s="37"/>
      <c r="P642" s="54"/>
      <c r="Q642" s="64" t="s">
        <v>5568</v>
      </c>
      <c r="R642" s="253" t="s">
        <v>5976</v>
      </c>
      <c r="S642" s="253" t="s">
        <v>2308</v>
      </c>
      <c r="T642" s="36">
        <f>LEN(R642)</f>
        <v>59</v>
      </c>
      <c r="U642" s="11">
        <v>0</v>
      </c>
      <c r="V642" s="11" t="s">
        <v>7156</v>
      </c>
      <c r="X642" s="213">
        <v>4</v>
      </c>
    </row>
    <row r="643" spans="1:24" x14ac:dyDescent="0.15">
      <c r="A643" s="35" t="s">
        <v>2626</v>
      </c>
      <c r="B643" s="252" t="str">
        <f>HYPERLINK("http://phosphatome.net/3.0/database/gene/uid/AqueP103", "AqueP103")</f>
        <v>AqueP103</v>
      </c>
      <c r="C643" s="44" t="s">
        <v>364</v>
      </c>
      <c r="D643" s="48" t="s">
        <v>2574</v>
      </c>
      <c r="E643" s="36" t="s">
        <v>2574</v>
      </c>
      <c r="F643" s="36" t="s">
        <v>288</v>
      </c>
      <c r="G643" s="262" t="s">
        <v>28</v>
      </c>
      <c r="H643" s="46" t="s">
        <v>1947</v>
      </c>
      <c r="I643" s="36">
        <v>884</v>
      </c>
      <c r="J643" s="36" t="s">
        <v>14743</v>
      </c>
      <c r="K643" s="37" t="s">
        <v>2322</v>
      </c>
      <c r="L643" s="50" t="s">
        <v>3258</v>
      </c>
      <c r="M643" s="37" t="s">
        <v>4134</v>
      </c>
      <c r="N643" s="38"/>
      <c r="O643" s="37"/>
      <c r="P643" s="54"/>
      <c r="Q643" s="232" t="s">
        <v>5568</v>
      </c>
      <c r="R643" s="253" t="s">
        <v>3338</v>
      </c>
      <c r="S643" s="253" t="s">
        <v>2308</v>
      </c>
      <c r="T643" s="36">
        <f>LEN(R643)</f>
        <v>154</v>
      </c>
      <c r="U643" s="11">
        <v>0</v>
      </c>
      <c r="V643" s="11" t="s">
        <v>7156</v>
      </c>
      <c r="X643" s="213">
        <v>4</v>
      </c>
    </row>
    <row r="644" spans="1:24" x14ac:dyDescent="0.15">
      <c r="A644" s="35" t="s">
        <v>2627</v>
      </c>
      <c r="B644" s="252" t="str">
        <f>HYPERLINK("http://phosphatome.net/3.0/database/gene/uid/AqueP105", "AqueP105")</f>
        <v>AqueP105</v>
      </c>
      <c r="C644" s="44" t="s">
        <v>364</v>
      </c>
      <c r="D644" s="48" t="s">
        <v>2574</v>
      </c>
      <c r="E644" s="36" t="s">
        <v>2574</v>
      </c>
      <c r="F644" s="36" t="s">
        <v>288</v>
      </c>
      <c r="G644" s="262" t="s">
        <v>28</v>
      </c>
      <c r="H644" s="46" t="s">
        <v>374</v>
      </c>
      <c r="I644" s="36">
        <v>1256</v>
      </c>
      <c r="J644" s="36" t="s">
        <v>14742</v>
      </c>
      <c r="K644" s="37" t="s">
        <v>2322</v>
      </c>
      <c r="L644" s="50" t="s">
        <v>3258</v>
      </c>
      <c r="M644" s="37" t="s">
        <v>14789</v>
      </c>
      <c r="N644" s="38"/>
      <c r="O644" s="37"/>
      <c r="P644" s="54"/>
      <c r="Q644" s="232" t="s">
        <v>5568</v>
      </c>
      <c r="R644" s="253" t="s">
        <v>5832</v>
      </c>
      <c r="S644" s="253" t="s">
        <v>2308</v>
      </c>
      <c r="T644" s="36">
        <f>LEN(R644)</f>
        <v>89</v>
      </c>
      <c r="U644" s="11">
        <v>0</v>
      </c>
      <c r="V644" s="11" t="s">
        <v>7156</v>
      </c>
      <c r="X644" s="213">
        <v>4</v>
      </c>
    </row>
    <row r="645" spans="1:24" x14ac:dyDescent="0.15">
      <c r="A645" s="35" t="s">
        <v>2586</v>
      </c>
      <c r="B645" s="252" t="str">
        <f>HYPERLINK("http://phosphatome.net/3.0/database/gene/uid/AqueP106", "AqueP106")</f>
        <v>AqueP106</v>
      </c>
      <c r="C645" s="44" t="s">
        <v>364</v>
      </c>
      <c r="D645" s="48" t="s">
        <v>2574</v>
      </c>
      <c r="E645" s="36" t="s">
        <v>2574</v>
      </c>
      <c r="F645" s="36" t="s">
        <v>288</v>
      </c>
      <c r="G645" s="262" t="s">
        <v>28</v>
      </c>
      <c r="H645" s="46" t="s">
        <v>1926</v>
      </c>
      <c r="I645" s="36">
        <v>1124</v>
      </c>
      <c r="J645" s="36" t="s">
        <v>14743</v>
      </c>
      <c r="K645" s="37" t="s">
        <v>2322</v>
      </c>
      <c r="L645" s="50" t="s">
        <v>3258</v>
      </c>
      <c r="M645" s="37" t="s">
        <v>4111</v>
      </c>
      <c r="N645" s="38"/>
      <c r="O645" s="37"/>
      <c r="P645" s="54"/>
      <c r="Q645" s="232" t="s">
        <v>5568</v>
      </c>
      <c r="R645" s="253" t="s">
        <v>6144</v>
      </c>
      <c r="S645" s="253" t="s">
        <v>6143</v>
      </c>
      <c r="T645" s="36">
        <f>LEN(S645)</f>
        <v>252</v>
      </c>
      <c r="U645" s="11">
        <f>LEN(R645)</f>
        <v>276</v>
      </c>
      <c r="V645" s="11" t="s">
        <v>7156</v>
      </c>
      <c r="X645" s="213">
        <v>4</v>
      </c>
    </row>
    <row r="646" spans="1:24" x14ac:dyDescent="0.15">
      <c r="A646" s="35" t="s">
        <v>2628</v>
      </c>
      <c r="B646" s="252" t="str">
        <f>HYPERLINK("http://phosphatome.net/3.0/database/gene/uid/AqueP107", "AqueP107")</f>
        <v>AqueP107</v>
      </c>
      <c r="C646" s="44" t="s">
        <v>364</v>
      </c>
      <c r="D646" s="48" t="s">
        <v>2574</v>
      </c>
      <c r="E646" s="36" t="s">
        <v>2574</v>
      </c>
      <c r="F646" s="36" t="s">
        <v>288</v>
      </c>
      <c r="G646" s="262" t="s">
        <v>28</v>
      </c>
      <c r="H646" s="46" t="s">
        <v>375</v>
      </c>
      <c r="I646" s="36">
        <v>228</v>
      </c>
      <c r="J646" s="36" t="s">
        <v>14742</v>
      </c>
      <c r="K646" s="37" t="s">
        <v>2322</v>
      </c>
      <c r="L646" s="50" t="s">
        <v>3258</v>
      </c>
      <c r="M646" s="37" t="s">
        <v>4110</v>
      </c>
      <c r="N646" s="38"/>
      <c r="O646" s="37"/>
      <c r="P646" s="54"/>
      <c r="Q646" s="64" t="s">
        <v>5568</v>
      </c>
      <c r="R646" s="253" t="s">
        <v>5991</v>
      </c>
      <c r="S646" s="253" t="s">
        <v>2308</v>
      </c>
      <c r="T646" s="36">
        <f t="shared" ref="T646:T655" si="19">LEN(R646)</f>
        <v>214</v>
      </c>
      <c r="U646" s="11">
        <v>0</v>
      </c>
      <c r="V646" s="11" t="s">
        <v>7156</v>
      </c>
      <c r="X646" s="213">
        <v>4</v>
      </c>
    </row>
    <row r="647" spans="1:24" x14ac:dyDescent="0.15">
      <c r="A647" s="35" t="s">
        <v>2629</v>
      </c>
      <c r="B647" s="252" t="str">
        <f>HYPERLINK("http://phosphatome.net/3.0/database/gene/uid/AqueP108", "AqueP108")</f>
        <v>AqueP108</v>
      </c>
      <c r="C647" s="44" t="s">
        <v>364</v>
      </c>
      <c r="D647" s="48" t="s">
        <v>2574</v>
      </c>
      <c r="E647" s="36" t="s">
        <v>2574</v>
      </c>
      <c r="F647" s="36" t="s">
        <v>288</v>
      </c>
      <c r="G647" s="262" t="s">
        <v>28</v>
      </c>
      <c r="H647" s="46" t="s">
        <v>376</v>
      </c>
      <c r="I647" s="36">
        <v>513</v>
      </c>
      <c r="J647" s="36" t="s">
        <v>14742</v>
      </c>
      <c r="K647" s="37">
        <v>100635170</v>
      </c>
      <c r="L647" s="50" t="s">
        <v>3258</v>
      </c>
      <c r="M647" s="37" t="s">
        <v>4111</v>
      </c>
      <c r="N647" s="38"/>
      <c r="O647" s="37"/>
      <c r="P647" s="54"/>
      <c r="Q647" s="64" t="s">
        <v>5568</v>
      </c>
      <c r="R647" s="253" t="s">
        <v>6124</v>
      </c>
      <c r="S647" s="253" t="s">
        <v>6125</v>
      </c>
      <c r="T647" s="36">
        <f t="shared" si="19"/>
        <v>227</v>
      </c>
      <c r="U647" s="11">
        <f>LEN(S647)</f>
        <v>266</v>
      </c>
      <c r="V647" s="11" t="s">
        <v>7156</v>
      </c>
      <c r="X647" s="213">
        <v>4</v>
      </c>
    </row>
    <row r="648" spans="1:24" x14ac:dyDescent="0.15">
      <c r="A648" s="35" t="s">
        <v>2630</v>
      </c>
      <c r="B648" s="252" t="str">
        <f>HYPERLINK("http://phosphatome.net/3.0/database/gene/uid/AqueP109", "AqueP109")</f>
        <v>AqueP109</v>
      </c>
      <c r="C648" s="44" t="s">
        <v>364</v>
      </c>
      <c r="D648" s="48" t="s">
        <v>2574</v>
      </c>
      <c r="E648" s="36" t="s">
        <v>2574</v>
      </c>
      <c r="F648" s="36" t="s">
        <v>288</v>
      </c>
      <c r="G648" s="262" t="s">
        <v>28</v>
      </c>
      <c r="H648" s="46" t="s">
        <v>377</v>
      </c>
      <c r="I648" s="36">
        <v>310</v>
      </c>
      <c r="J648" s="36" t="s">
        <v>14742</v>
      </c>
      <c r="K648" s="37">
        <v>100634499</v>
      </c>
      <c r="L648" s="50" t="s">
        <v>3258</v>
      </c>
      <c r="M648" s="37" t="s">
        <v>4110</v>
      </c>
      <c r="N648" s="38"/>
      <c r="O648" s="37"/>
      <c r="P648" s="54"/>
      <c r="Q648" s="64" t="s">
        <v>5568</v>
      </c>
      <c r="R648" s="253" t="s">
        <v>5893</v>
      </c>
      <c r="S648" s="253" t="s">
        <v>2308</v>
      </c>
      <c r="T648" s="36">
        <f t="shared" si="19"/>
        <v>265</v>
      </c>
      <c r="U648" s="11">
        <v>0</v>
      </c>
      <c r="V648" s="11" t="s">
        <v>7156</v>
      </c>
      <c r="X648" s="213">
        <v>4</v>
      </c>
    </row>
    <row r="649" spans="1:24" x14ac:dyDescent="0.15">
      <c r="A649" s="35" t="s">
        <v>2631</v>
      </c>
      <c r="B649" s="252" t="str">
        <f>HYPERLINK("http://phosphatome.net/3.0/database/gene/uid/AqueP110", "AqueP110")</f>
        <v>AqueP110</v>
      </c>
      <c r="C649" s="44" t="s">
        <v>364</v>
      </c>
      <c r="D649" s="48" t="s">
        <v>2574</v>
      </c>
      <c r="E649" s="36" t="s">
        <v>2574</v>
      </c>
      <c r="F649" s="36" t="s">
        <v>288</v>
      </c>
      <c r="G649" s="262" t="s">
        <v>28</v>
      </c>
      <c r="H649" s="46" t="s">
        <v>378</v>
      </c>
      <c r="I649" s="36">
        <v>641</v>
      </c>
      <c r="J649" s="36" t="s">
        <v>14742</v>
      </c>
      <c r="K649" s="37" t="s">
        <v>2322</v>
      </c>
      <c r="L649" s="50" t="s">
        <v>3258</v>
      </c>
      <c r="M649" s="37" t="s">
        <v>4135</v>
      </c>
      <c r="N649" s="38"/>
      <c r="O649" s="37"/>
      <c r="P649" s="54"/>
      <c r="Q649" s="64" t="s">
        <v>5568</v>
      </c>
      <c r="R649" s="253" t="s">
        <v>5787</v>
      </c>
      <c r="S649" s="253" t="s">
        <v>2308</v>
      </c>
      <c r="T649" s="36">
        <f t="shared" si="19"/>
        <v>60</v>
      </c>
      <c r="U649" s="11">
        <v>0</v>
      </c>
      <c r="V649" s="11" t="s">
        <v>7156</v>
      </c>
      <c r="X649" s="213">
        <v>4</v>
      </c>
    </row>
    <row r="650" spans="1:24" x14ac:dyDescent="0.15">
      <c r="A650" s="35" t="s">
        <v>2632</v>
      </c>
      <c r="B650" s="252" t="str">
        <f>HYPERLINK("http://phosphatome.net/3.0/database/gene/uid/AqueP111", "AqueP111")</f>
        <v>AqueP111</v>
      </c>
      <c r="C650" s="44" t="s">
        <v>364</v>
      </c>
      <c r="D650" s="48" t="s">
        <v>2574</v>
      </c>
      <c r="E650" s="36" t="s">
        <v>2574</v>
      </c>
      <c r="F650" s="36" t="s">
        <v>288</v>
      </c>
      <c r="G650" s="262" t="s">
        <v>28</v>
      </c>
      <c r="H650" s="46" t="s">
        <v>379</v>
      </c>
      <c r="I650" s="36">
        <v>958</v>
      </c>
      <c r="J650" s="36" t="s">
        <v>14742</v>
      </c>
      <c r="K650" s="37" t="s">
        <v>2322</v>
      </c>
      <c r="L650" s="50" t="s">
        <v>3258</v>
      </c>
      <c r="M650" s="37" t="s">
        <v>4134</v>
      </c>
      <c r="N650" s="38"/>
      <c r="O650" s="37"/>
      <c r="P650" s="54"/>
      <c r="Q650" s="64" t="s">
        <v>5568</v>
      </c>
      <c r="R650" s="253" t="s">
        <v>3339</v>
      </c>
      <c r="S650" s="253" t="s">
        <v>2308</v>
      </c>
      <c r="T650" s="36">
        <f t="shared" si="19"/>
        <v>139</v>
      </c>
      <c r="U650" s="11">
        <v>0</v>
      </c>
      <c r="V650" s="11" t="s">
        <v>7156</v>
      </c>
      <c r="X650" s="213">
        <v>4</v>
      </c>
    </row>
    <row r="651" spans="1:24" x14ac:dyDescent="0.15">
      <c r="A651" s="35" t="s">
        <v>2633</v>
      </c>
      <c r="B651" s="252" t="str">
        <f>HYPERLINK("http://phosphatome.net/3.0/database/gene/uid/AqueP112", "AqueP112")</f>
        <v>AqueP112</v>
      </c>
      <c r="C651" s="44" t="s">
        <v>364</v>
      </c>
      <c r="D651" s="48" t="s">
        <v>2574</v>
      </c>
      <c r="E651" s="36" t="s">
        <v>2574</v>
      </c>
      <c r="F651" s="36" t="s">
        <v>288</v>
      </c>
      <c r="G651" s="262" t="s">
        <v>28</v>
      </c>
      <c r="H651" s="46" t="s">
        <v>1929</v>
      </c>
      <c r="I651" s="36">
        <v>208</v>
      </c>
      <c r="J651" s="36" t="s">
        <v>14743</v>
      </c>
      <c r="K651" s="37" t="s">
        <v>2322</v>
      </c>
      <c r="L651" s="50" t="s">
        <v>3258</v>
      </c>
      <c r="M651" s="37" t="s">
        <v>4110</v>
      </c>
      <c r="N651" s="38"/>
      <c r="O651" s="37"/>
      <c r="P651" s="54"/>
      <c r="Q651" s="64" t="s">
        <v>5568</v>
      </c>
      <c r="R651" s="253" t="s">
        <v>3340</v>
      </c>
      <c r="S651" s="253" t="s">
        <v>2308</v>
      </c>
      <c r="T651" s="36">
        <f t="shared" si="19"/>
        <v>98</v>
      </c>
      <c r="U651" s="11">
        <v>0</v>
      </c>
      <c r="V651" s="11" t="s">
        <v>7156</v>
      </c>
      <c r="X651" s="213">
        <v>4</v>
      </c>
    </row>
    <row r="652" spans="1:24" x14ac:dyDescent="0.15">
      <c r="A652" s="35" t="s">
        <v>2634</v>
      </c>
      <c r="B652" s="252" t="str">
        <f>HYPERLINK("http://phosphatome.net/3.0/database/gene/uid/AqueP113", "AqueP113")</f>
        <v>AqueP113</v>
      </c>
      <c r="C652" s="44" t="s">
        <v>364</v>
      </c>
      <c r="D652" s="48" t="s">
        <v>2574</v>
      </c>
      <c r="E652" s="36" t="s">
        <v>2574</v>
      </c>
      <c r="F652" s="36" t="s">
        <v>288</v>
      </c>
      <c r="G652" s="262" t="s">
        <v>28</v>
      </c>
      <c r="H652" s="46" t="s">
        <v>1930</v>
      </c>
      <c r="I652" s="36">
        <v>979</v>
      </c>
      <c r="J652" s="36" t="s">
        <v>14743</v>
      </c>
      <c r="K652" s="37" t="s">
        <v>2322</v>
      </c>
      <c r="L652" s="50" t="s">
        <v>3258</v>
      </c>
      <c r="M652" s="37" t="s">
        <v>4136</v>
      </c>
      <c r="N652" s="38"/>
      <c r="O652" s="37"/>
      <c r="P652" s="54"/>
      <c r="Q652" s="64" t="s">
        <v>5568</v>
      </c>
      <c r="R652" s="253" t="s">
        <v>5868</v>
      </c>
      <c r="S652" s="253" t="s">
        <v>2308</v>
      </c>
      <c r="T652" s="36">
        <f t="shared" si="19"/>
        <v>159</v>
      </c>
      <c r="U652" s="11">
        <v>0</v>
      </c>
      <c r="V652" s="11" t="s">
        <v>7156</v>
      </c>
      <c r="X652" s="213">
        <v>4</v>
      </c>
    </row>
    <row r="653" spans="1:24" x14ac:dyDescent="0.15">
      <c r="A653" s="35" t="s">
        <v>2635</v>
      </c>
      <c r="B653" s="252" t="str">
        <f>HYPERLINK("http://phosphatome.net/3.0/database/gene/uid/AqueP114", "AqueP114")</f>
        <v>AqueP114</v>
      </c>
      <c r="C653" s="44" t="s">
        <v>364</v>
      </c>
      <c r="D653" s="48" t="s">
        <v>2574</v>
      </c>
      <c r="E653" s="36" t="s">
        <v>2574</v>
      </c>
      <c r="F653" s="36" t="s">
        <v>288</v>
      </c>
      <c r="G653" s="262" t="s">
        <v>28</v>
      </c>
      <c r="H653" s="46" t="s">
        <v>1931</v>
      </c>
      <c r="I653" s="36">
        <v>1129</v>
      </c>
      <c r="J653" s="36" t="s">
        <v>14743</v>
      </c>
      <c r="K653" s="37">
        <v>100635999</v>
      </c>
      <c r="L653" s="50" t="s">
        <v>3258</v>
      </c>
      <c r="M653" s="37" t="s">
        <v>4134</v>
      </c>
      <c r="N653" s="38"/>
      <c r="O653" s="37"/>
      <c r="P653" s="54"/>
      <c r="Q653" s="64" t="s">
        <v>5568</v>
      </c>
      <c r="R653" s="253" t="s">
        <v>5781</v>
      </c>
      <c r="S653" s="253" t="s">
        <v>2308</v>
      </c>
      <c r="T653" s="36">
        <f t="shared" si="19"/>
        <v>226</v>
      </c>
      <c r="U653" s="11">
        <v>0</v>
      </c>
      <c r="V653" s="11" t="s">
        <v>7156</v>
      </c>
      <c r="X653" s="213">
        <v>4</v>
      </c>
    </row>
    <row r="654" spans="1:24" x14ac:dyDescent="0.15">
      <c r="A654" s="35" t="s">
        <v>2636</v>
      </c>
      <c r="B654" s="252" t="str">
        <f>HYPERLINK("http://phosphatome.net/3.0/database/gene/uid/AqueP115", "AqueP115")</f>
        <v>AqueP115</v>
      </c>
      <c r="C654" s="44" t="s">
        <v>364</v>
      </c>
      <c r="D654" s="48" t="s">
        <v>2574</v>
      </c>
      <c r="E654" s="36" t="s">
        <v>2574</v>
      </c>
      <c r="F654" s="36" t="s">
        <v>288</v>
      </c>
      <c r="G654" s="262" t="s">
        <v>28</v>
      </c>
      <c r="H654" s="46" t="s">
        <v>1932</v>
      </c>
      <c r="I654" s="36">
        <v>1280</v>
      </c>
      <c r="J654" s="36" t="s">
        <v>14743</v>
      </c>
      <c r="K654" s="37">
        <v>100636253</v>
      </c>
      <c r="L654" s="50" t="s">
        <v>3258</v>
      </c>
      <c r="M654" s="37" t="s">
        <v>4112</v>
      </c>
      <c r="N654" s="38"/>
      <c r="O654" s="37"/>
      <c r="P654" s="54"/>
      <c r="Q654" s="54"/>
      <c r="R654" s="253" t="s">
        <v>6056</v>
      </c>
      <c r="S654" s="253" t="s">
        <v>6057</v>
      </c>
      <c r="T654" s="36">
        <f t="shared" si="19"/>
        <v>264</v>
      </c>
      <c r="U654" s="11">
        <f>LEN(S654)</f>
        <v>196</v>
      </c>
      <c r="V654" s="11" t="s">
        <v>7156</v>
      </c>
      <c r="X654" s="213">
        <v>4</v>
      </c>
    </row>
    <row r="655" spans="1:24" x14ac:dyDescent="0.15">
      <c r="A655" s="35" t="s">
        <v>2637</v>
      </c>
      <c r="B655" s="252" t="str">
        <f>HYPERLINK("http://phosphatome.net/3.0/database/gene/uid/AqueP116", "AqueP116")</f>
        <v>AqueP116</v>
      </c>
      <c r="C655" s="44" t="s">
        <v>364</v>
      </c>
      <c r="D655" s="48" t="s">
        <v>2574</v>
      </c>
      <c r="E655" s="36" t="s">
        <v>2574</v>
      </c>
      <c r="F655" s="36" t="s">
        <v>288</v>
      </c>
      <c r="G655" s="262" t="s">
        <v>28</v>
      </c>
      <c r="H655" s="46" t="s">
        <v>1933</v>
      </c>
      <c r="I655" s="36">
        <v>577</v>
      </c>
      <c r="J655" s="36" t="s">
        <v>14743</v>
      </c>
      <c r="K655" s="37">
        <v>100635170</v>
      </c>
      <c r="L655" s="50" t="s">
        <v>3258</v>
      </c>
      <c r="M655" s="37" t="s">
        <v>14777</v>
      </c>
      <c r="N655" s="38"/>
      <c r="O655" s="37"/>
      <c r="P655" s="54"/>
      <c r="Q655" s="64" t="s">
        <v>5568</v>
      </c>
      <c r="R655" s="253" t="s">
        <v>5989</v>
      </c>
      <c r="S655" s="253" t="s">
        <v>2308</v>
      </c>
      <c r="T655" s="36">
        <f t="shared" si="19"/>
        <v>144</v>
      </c>
      <c r="U655" s="11">
        <v>0</v>
      </c>
      <c r="V655" s="11" t="s">
        <v>7156</v>
      </c>
      <c r="X655" s="213">
        <v>4</v>
      </c>
    </row>
    <row r="656" spans="1:24" x14ac:dyDescent="0.15">
      <c r="A656" s="35" t="s">
        <v>2587</v>
      </c>
      <c r="B656" s="252" t="str">
        <f>HYPERLINK("http://phosphatome.net/3.0/database/gene/uid/AqueP117", "AqueP117")</f>
        <v>AqueP117</v>
      </c>
      <c r="C656" s="44" t="s">
        <v>364</v>
      </c>
      <c r="D656" s="48" t="s">
        <v>2574</v>
      </c>
      <c r="E656" s="36" t="s">
        <v>2574</v>
      </c>
      <c r="F656" s="36" t="s">
        <v>288</v>
      </c>
      <c r="G656" s="262" t="s">
        <v>28</v>
      </c>
      <c r="H656" s="46" t="s">
        <v>1918</v>
      </c>
      <c r="I656" s="36">
        <v>2414</v>
      </c>
      <c r="J656" s="36" t="s">
        <v>14743</v>
      </c>
      <c r="K656" s="37">
        <v>100635436</v>
      </c>
      <c r="L656" s="50" t="s">
        <v>3258</v>
      </c>
      <c r="M656" s="37" t="s">
        <v>14855</v>
      </c>
      <c r="N656" s="37"/>
      <c r="O656" s="37"/>
      <c r="P656" s="54"/>
      <c r="Q656" s="54"/>
      <c r="R656" s="253" t="s">
        <v>6029</v>
      </c>
      <c r="S656" s="253" t="s">
        <v>6028</v>
      </c>
      <c r="T656" s="36">
        <f>LEN(S656)</f>
        <v>274</v>
      </c>
      <c r="U656" s="11">
        <f>LEN(R656)</f>
        <v>174</v>
      </c>
      <c r="V656" s="11" t="s">
        <v>7156</v>
      </c>
      <c r="X656" s="213">
        <v>4</v>
      </c>
    </row>
    <row r="657" spans="1:24" x14ac:dyDescent="0.15">
      <c r="A657" s="35" t="s">
        <v>2638</v>
      </c>
      <c r="B657" s="252" t="str">
        <f>HYPERLINK("http://phosphatome.net/3.0/database/gene/uid/AqueP118", "AqueP118")</f>
        <v>AqueP118</v>
      </c>
      <c r="C657" s="44" t="s">
        <v>364</v>
      </c>
      <c r="D657" s="48" t="s">
        <v>2574</v>
      </c>
      <c r="E657" s="36" t="s">
        <v>2574</v>
      </c>
      <c r="F657" s="36" t="s">
        <v>288</v>
      </c>
      <c r="G657" s="262" t="s">
        <v>28</v>
      </c>
      <c r="H657" s="46" t="s">
        <v>1934</v>
      </c>
      <c r="I657" s="36">
        <v>429</v>
      </c>
      <c r="J657" s="36" t="s">
        <v>14743</v>
      </c>
      <c r="K657" s="37">
        <v>100631929</v>
      </c>
      <c r="L657" s="50" t="s">
        <v>3258</v>
      </c>
      <c r="M657" s="37" t="s">
        <v>4110</v>
      </c>
      <c r="N657" s="38"/>
      <c r="O657" s="37"/>
      <c r="P657" s="54"/>
      <c r="Q657" s="64" t="s">
        <v>5568</v>
      </c>
      <c r="R657" s="253" t="s">
        <v>5845</v>
      </c>
      <c r="S657" s="253" t="s">
        <v>2308</v>
      </c>
      <c r="T657" s="36">
        <f t="shared" ref="T657:T672" si="20">LEN(R657)</f>
        <v>180</v>
      </c>
      <c r="U657" s="11">
        <v>0</v>
      </c>
      <c r="V657" s="11" t="s">
        <v>7156</v>
      </c>
      <c r="X657" s="213">
        <v>4</v>
      </c>
    </row>
    <row r="658" spans="1:24" x14ac:dyDescent="0.15">
      <c r="A658" s="35" t="s">
        <v>2639</v>
      </c>
      <c r="B658" s="252" t="str">
        <f>HYPERLINK("http://phosphatome.net/3.0/database/gene/uid/AqueP119", "AqueP119")</f>
        <v>AqueP119</v>
      </c>
      <c r="C658" s="44" t="s">
        <v>364</v>
      </c>
      <c r="D658" s="48" t="s">
        <v>2574</v>
      </c>
      <c r="E658" s="36" t="s">
        <v>2574</v>
      </c>
      <c r="F658" s="36" t="s">
        <v>288</v>
      </c>
      <c r="G658" s="262" t="s">
        <v>28</v>
      </c>
      <c r="H658" s="46" t="s">
        <v>1935</v>
      </c>
      <c r="I658" s="36">
        <v>162</v>
      </c>
      <c r="J658" s="36" t="s">
        <v>14743</v>
      </c>
      <c r="K658" s="37">
        <v>105316286</v>
      </c>
      <c r="L658" s="50" t="s">
        <v>3258</v>
      </c>
      <c r="M658" s="37" t="s">
        <v>4110</v>
      </c>
      <c r="N658" s="38"/>
      <c r="O658" s="37"/>
      <c r="P658" s="54"/>
      <c r="Q658" s="64" t="s">
        <v>5568</v>
      </c>
      <c r="R658" s="253" t="s">
        <v>5771</v>
      </c>
      <c r="S658" s="253" t="s">
        <v>2308</v>
      </c>
      <c r="T658" s="36">
        <f t="shared" si="20"/>
        <v>153</v>
      </c>
      <c r="U658" s="11">
        <v>0</v>
      </c>
      <c r="V658" s="11" t="s">
        <v>7156</v>
      </c>
      <c r="X658" s="213">
        <v>4</v>
      </c>
    </row>
    <row r="659" spans="1:24" x14ac:dyDescent="0.15">
      <c r="A659" s="35" t="s">
        <v>2640</v>
      </c>
      <c r="B659" s="252" t="str">
        <f>HYPERLINK("http://phosphatome.net/3.0/database/gene/uid/AqueP127", "AqueP127")</f>
        <v>AqueP127</v>
      </c>
      <c r="C659" s="44" t="s">
        <v>364</v>
      </c>
      <c r="D659" s="48" t="s">
        <v>2574</v>
      </c>
      <c r="E659" s="36" t="s">
        <v>2574</v>
      </c>
      <c r="F659" s="36" t="s">
        <v>288</v>
      </c>
      <c r="G659" s="262" t="s">
        <v>28</v>
      </c>
      <c r="H659" s="46" t="s">
        <v>1941</v>
      </c>
      <c r="I659" s="36">
        <v>1603</v>
      </c>
      <c r="J659" s="36" t="s">
        <v>14743</v>
      </c>
      <c r="K659" s="37">
        <v>100641070</v>
      </c>
      <c r="L659" s="50" t="s">
        <v>3258</v>
      </c>
      <c r="M659" s="37" t="s">
        <v>4135</v>
      </c>
      <c r="N659" s="37"/>
      <c r="O659" s="37"/>
      <c r="P659" s="54"/>
      <c r="Q659" s="64" t="s">
        <v>5568</v>
      </c>
      <c r="R659" s="253" t="s">
        <v>5807</v>
      </c>
      <c r="S659" s="253" t="s">
        <v>2308</v>
      </c>
      <c r="T659" s="36">
        <f t="shared" si="20"/>
        <v>324</v>
      </c>
      <c r="U659" s="11">
        <v>0</v>
      </c>
      <c r="V659" s="11" t="s">
        <v>7156</v>
      </c>
      <c r="X659" s="213">
        <v>4</v>
      </c>
    </row>
    <row r="660" spans="1:24" x14ac:dyDescent="0.15">
      <c r="A660" s="35" t="s">
        <v>2641</v>
      </c>
      <c r="B660" s="252" t="str">
        <f>HYPERLINK("http://phosphatome.net/3.0/database/gene/uid/AqueP121", "AqueP121")</f>
        <v>AqueP121</v>
      </c>
      <c r="C660" s="44" t="s">
        <v>364</v>
      </c>
      <c r="D660" s="48" t="s">
        <v>2574</v>
      </c>
      <c r="E660" s="36" t="s">
        <v>2574</v>
      </c>
      <c r="F660" s="36" t="s">
        <v>288</v>
      </c>
      <c r="G660" s="262" t="s">
        <v>28</v>
      </c>
      <c r="H660" s="46" t="s">
        <v>1936</v>
      </c>
      <c r="I660" s="36">
        <v>702</v>
      </c>
      <c r="J660" s="36" t="s">
        <v>14743</v>
      </c>
      <c r="K660" s="37">
        <v>105315436</v>
      </c>
      <c r="L660" s="50" t="s">
        <v>3258</v>
      </c>
      <c r="M660" s="37" t="s">
        <v>4137</v>
      </c>
      <c r="N660" s="37" t="s">
        <v>2886</v>
      </c>
      <c r="O660" s="37"/>
      <c r="P660" s="54"/>
      <c r="Q660" s="71"/>
      <c r="R660" s="253" t="s">
        <v>6179</v>
      </c>
      <c r="S660" s="253" t="s">
        <v>4003</v>
      </c>
      <c r="T660" s="36">
        <f t="shared" si="20"/>
        <v>154</v>
      </c>
      <c r="U660" s="11">
        <f>LEN(S660)</f>
        <v>29</v>
      </c>
      <c r="V660" s="11" t="s">
        <v>7156</v>
      </c>
      <c r="X660" s="213">
        <v>4</v>
      </c>
    </row>
    <row r="661" spans="1:24" x14ac:dyDescent="0.15">
      <c r="A661" s="35" t="s">
        <v>2642</v>
      </c>
      <c r="B661" s="252" t="str">
        <f>HYPERLINK("http://phosphatome.net/3.0/database/gene/uid/AqueP122", "AqueP122")</f>
        <v>AqueP122</v>
      </c>
      <c r="C661" s="44" t="s">
        <v>364</v>
      </c>
      <c r="D661" s="48" t="s">
        <v>2574</v>
      </c>
      <c r="E661" s="36" t="s">
        <v>2574</v>
      </c>
      <c r="F661" s="36" t="s">
        <v>288</v>
      </c>
      <c r="G661" s="262" t="s">
        <v>28</v>
      </c>
      <c r="H661" s="46" t="s">
        <v>1937</v>
      </c>
      <c r="I661" s="36">
        <v>1648</v>
      </c>
      <c r="J661" s="36" t="s">
        <v>14743</v>
      </c>
      <c r="K661" s="37">
        <v>105315141</v>
      </c>
      <c r="L661" s="50" t="s">
        <v>3258</v>
      </c>
      <c r="M661" s="37" t="s">
        <v>4114</v>
      </c>
      <c r="N661" s="37"/>
      <c r="O661" s="37"/>
      <c r="P661" s="54"/>
      <c r="Q661" s="54"/>
      <c r="R661" s="253" t="s">
        <v>6136</v>
      </c>
      <c r="S661" s="253" t="s">
        <v>6137</v>
      </c>
      <c r="T661" s="36">
        <f t="shared" si="20"/>
        <v>166</v>
      </c>
      <c r="U661" s="11">
        <f>LEN(S661)</f>
        <v>194</v>
      </c>
      <c r="V661" s="11" t="s">
        <v>7156</v>
      </c>
      <c r="X661" s="213">
        <v>4</v>
      </c>
    </row>
    <row r="662" spans="1:24" x14ac:dyDescent="0.15">
      <c r="A662" s="35" t="s">
        <v>2643</v>
      </c>
      <c r="B662" s="252" t="str">
        <f>HYPERLINK("http://phosphatome.net/3.0/database/gene/uid/AqueP123", "AqueP123")</f>
        <v>AqueP123</v>
      </c>
      <c r="C662" s="44" t="s">
        <v>364</v>
      </c>
      <c r="D662" s="48" t="s">
        <v>2574</v>
      </c>
      <c r="E662" s="36" t="s">
        <v>2574</v>
      </c>
      <c r="F662" s="36" t="s">
        <v>288</v>
      </c>
      <c r="G662" s="262" t="s">
        <v>28</v>
      </c>
      <c r="H662" s="46" t="s">
        <v>1938</v>
      </c>
      <c r="I662" s="36">
        <v>403</v>
      </c>
      <c r="J662" s="36" t="s">
        <v>14743</v>
      </c>
      <c r="K662" s="37">
        <v>100635999</v>
      </c>
      <c r="L662" s="50" t="s">
        <v>3258</v>
      </c>
      <c r="M662" s="37" t="s">
        <v>4111</v>
      </c>
      <c r="N662" s="37"/>
      <c r="O662" s="37"/>
      <c r="P662" s="54"/>
      <c r="Q662" s="54"/>
      <c r="R662" s="253" t="s">
        <v>6052</v>
      </c>
      <c r="S662" s="253" t="s">
        <v>6053</v>
      </c>
      <c r="T662" s="36">
        <f t="shared" si="20"/>
        <v>165</v>
      </c>
      <c r="U662" s="11">
        <f>LEN(S662)</f>
        <v>229</v>
      </c>
      <c r="V662" s="11" t="s">
        <v>7156</v>
      </c>
      <c r="X662" s="213">
        <v>4</v>
      </c>
    </row>
    <row r="663" spans="1:24" x14ac:dyDescent="0.15">
      <c r="A663" s="35" t="s">
        <v>2644</v>
      </c>
      <c r="B663" s="252" t="str">
        <f>HYPERLINK("http://phosphatome.net/3.0/database/gene/uid/AqueP124", "AqueP124")</f>
        <v>AqueP124</v>
      </c>
      <c r="C663" s="44" t="s">
        <v>364</v>
      </c>
      <c r="D663" s="48" t="s">
        <v>2574</v>
      </c>
      <c r="E663" s="36" t="s">
        <v>2574</v>
      </c>
      <c r="F663" s="36" t="s">
        <v>288</v>
      </c>
      <c r="G663" s="262" t="s">
        <v>28</v>
      </c>
      <c r="H663" s="46" t="s">
        <v>1939</v>
      </c>
      <c r="I663" s="36">
        <v>1167</v>
      </c>
      <c r="J663" s="36" t="s">
        <v>14743</v>
      </c>
      <c r="K663" s="37">
        <v>100636504</v>
      </c>
      <c r="L663" s="50" t="s">
        <v>3258</v>
      </c>
      <c r="M663" s="37" t="s">
        <v>4136</v>
      </c>
      <c r="N663" s="37"/>
      <c r="O663" s="37"/>
      <c r="P663" s="54"/>
      <c r="Q663" s="64" t="s">
        <v>5568</v>
      </c>
      <c r="R663" s="253" t="s">
        <v>3341</v>
      </c>
      <c r="S663" s="253" t="s">
        <v>2308</v>
      </c>
      <c r="T663" s="36">
        <f t="shared" si="20"/>
        <v>269</v>
      </c>
      <c r="U663" s="11">
        <v>0</v>
      </c>
      <c r="V663" s="11" t="s">
        <v>7156</v>
      </c>
      <c r="X663" s="213">
        <v>4</v>
      </c>
    </row>
    <row r="664" spans="1:24" x14ac:dyDescent="0.15">
      <c r="A664" s="35" t="s">
        <v>2645</v>
      </c>
      <c r="B664" s="252" t="str">
        <f>HYPERLINK("http://phosphatome.net/3.0/database/gene/uid/AqueP125", "AqueP125")</f>
        <v>AqueP125</v>
      </c>
      <c r="C664" s="44" t="s">
        <v>364</v>
      </c>
      <c r="D664" s="48" t="s">
        <v>2574</v>
      </c>
      <c r="E664" s="36" t="s">
        <v>2574</v>
      </c>
      <c r="F664" s="36" t="s">
        <v>288</v>
      </c>
      <c r="G664" s="262" t="s">
        <v>28</v>
      </c>
      <c r="H664" s="46" t="s">
        <v>14874</v>
      </c>
      <c r="I664" s="36">
        <v>1020</v>
      </c>
      <c r="J664" s="36" t="s">
        <v>14742</v>
      </c>
      <c r="K664" s="37">
        <v>105312332</v>
      </c>
      <c r="L664" s="50" t="s">
        <v>3258</v>
      </c>
      <c r="M664" s="37" t="s">
        <v>14875</v>
      </c>
      <c r="N664" s="37"/>
      <c r="O664" s="37"/>
      <c r="P664" s="54"/>
      <c r="Q664" s="54"/>
      <c r="R664" s="253" t="s">
        <v>6066</v>
      </c>
      <c r="S664" s="253" t="s">
        <v>6067</v>
      </c>
      <c r="T664" s="36">
        <f t="shared" si="20"/>
        <v>279</v>
      </c>
      <c r="U664" s="11">
        <f>LEN(S664)</f>
        <v>246</v>
      </c>
      <c r="V664" s="11" t="s">
        <v>7156</v>
      </c>
      <c r="X664" s="213">
        <v>4</v>
      </c>
    </row>
    <row r="665" spans="1:24" x14ac:dyDescent="0.15">
      <c r="A665" s="35" t="s">
        <v>2646</v>
      </c>
      <c r="B665" s="252" t="str">
        <f>HYPERLINK("http://phosphatome.net/3.0/database/gene/uid/AqueP126", "AqueP126")</f>
        <v>AqueP126</v>
      </c>
      <c r="C665" s="44" t="s">
        <v>364</v>
      </c>
      <c r="D665" s="48" t="s">
        <v>2574</v>
      </c>
      <c r="E665" s="36" t="s">
        <v>2574</v>
      </c>
      <c r="F665" s="36" t="s">
        <v>288</v>
      </c>
      <c r="G665" s="262" t="s">
        <v>28</v>
      </c>
      <c r="H665" s="46" t="s">
        <v>1940</v>
      </c>
      <c r="I665" s="36">
        <v>568</v>
      </c>
      <c r="J665" s="36" t="s">
        <v>14743</v>
      </c>
      <c r="K665" s="37" t="s">
        <v>2322</v>
      </c>
      <c r="L665" s="50" t="s">
        <v>3258</v>
      </c>
      <c r="M665" s="37" t="s">
        <v>14777</v>
      </c>
      <c r="N665" s="37"/>
      <c r="O665" s="37"/>
      <c r="P665" s="54"/>
      <c r="Q665" s="64" t="s">
        <v>5568</v>
      </c>
      <c r="R665" s="253" t="s">
        <v>5937</v>
      </c>
      <c r="S665" s="253" t="s">
        <v>2308</v>
      </c>
      <c r="T665" s="36">
        <f t="shared" si="20"/>
        <v>103</v>
      </c>
      <c r="U665" s="11">
        <v>0</v>
      </c>
      <c r="V665" s="11" t="s">
        <v>7156</v>
      </c>
      <c r="X665" s="213">
        <v>4</v>
      </c>
    </row>
    <row r="666" spans="1:24" x14ac:dyDescent="0.15">
      <c r="A666" s="35" t="s">
        <v>2588</v>
      </c>
      <c r="B666" s="252" t="str">
        <f>HYPERLINK("http://phosphatome.net/3.0/database/gene/uid/AqueP128", "AqueP128")</f>
        <v>AqueP128</v>
      </c>
      <c r="C666" s="44" t="s">
        <v>364</v>
      </c>
      <c r="D666" s="48" t="s">
        <v>2574</v>
      </c>
      <c r="E666" s="36" t="s">
        <v>2574</v>
      </c>
      <c r="F666" s="36" t="s">
        <v>288</v>
      </c>
      <c r="G666" s="262" t="s">
        <v>28</v>
      </c>
      <c r="H666" s="46" t="s">
        <v>1919</v>
      </c>
      <c r="I666" s="36">
        <v>2010</v>
      </c>
      <c r="J666" s="36" t="s">
        <v>14743</v>
      </c>
      <c r="K666" s="37">
        <v>100638875</v>
      </c>
      <c r="L666" s="50" t="s">
        <v>3258</v>
      </c>
      <c r="M666" s="37" t="s">
        <v>14856</v>
      </c>
      <c r="N666" s="37"/>
      <c r="O666" s="37"/>
      <c r="P666" s="54"/>
      <c r="Q666" s="232" t="s">
        <v>5568</v>
      </c>
      <c r="R666" s="253" t="s">
        <v>3342</v>
      </c>
      <c r="S666" s="253" t="s">
        <v>2308</v>
      </c>
      <c r="T666" s="36">
        <f t="shared" si="20"/>
        <v>109</v>
      </c>
      <c r="U666" s="11">
        <v>0</v>
      </c>
      <c r="V666" s="11" t="s">
        <v>7156</v>
      </c>
      <c r="X666" s="213">
        <v>4</v>
      </c>
    </row>
    <row r="667" spans="1:24" x14ac:dyDescent="0.15">
      <c r="A667" s="35" t="s">
        <v>2647</v>
      </c>
      <c r="B667" s="252" t="str">
        <f>HYPERLINK("http://phosphatome.net/3.0/database/gene/uid/AqueP129", "AqueP129")</f>
        <v>AqueP129</v>
      </c>
      <c r="C667" s="44" t="s">
        <v>364</v>
      </c>
      <c r="D667" s="48" t="s">
        <v>2574</v>
      </c>
      <c r="E667" s="36" t="s">
        <v>2574</v>
      </c>
      <c r="F667" s="36" t="s">
        <v>288</v>
      </c>
      <c r="G667" s="262" t="s">
        <v>28</v>
      </c>
      <c r="H667" s="46" t="s">
        <v>1942</v>
      </c>
      <c r="I667" s="36">
        <v>1585</v>
      </c>
      <c r="J667" s="36" t="s">
        <v>14743</v>
      </c>
      <c r="K667" s="37" t="s">
        <v>2322</v>
      </c>
      <c r="L667" s="50" t="s">
        <v>3258</v>
      </c>
      <c r="M667" s="37" t="s">
        <v>4114</v>
      </c>
      <c r="N667" s="37"/>
      <c r="O667" s="37"/>
      <c r="P667" s="54"/>
      <c r="Q667" s="71"/>
      <c r="R667" s="253" t="s">
        <v>6173</v>
      </c>
      <c r="S667" s="253" t="s">
        <v>6174</v>
      </c>
      <c r="T667" s="36">
        <f t="shared" si="20"/>
        <v>280</v>
      </c>
      <c r="U667" s="11">
        <f>LEN(S667)</f>
        <v>273</v>
      </c>
      <c r="V667" s="11" t="s">
        <v>7156</v>
      </c>
      <c r="X667" s="213">
        <v>4</v>
      </c>
    </row>
    <row r="668" spans="1:24" x14ac:dyDescent="0.15">
      <c r="A668" s="35" t="s">
        <v>2648</v>
      </c>
      <c r="B668" s="252" t="str">
        <f>HYPERLINK("http://phosphatome.net/3.0/database/gene/uid/AqueP130", "AqueP130")</f>
        <v>AqueP130</v>
      </c>
      <c r="C668" s="44" t="s">
        <v>364</v>
      </c>
      <c r="D668" s="48" t="s">
        <v>2574</v>
      </c>
      <c r="E668" s="36" t="s">
        <v>2574</v>
      </c>
      <c r="F668" s="36" t="s">
        <v>288</v>
      </c>
      <c r="G668" s="262" t="s">
        <v>28</v>
      </c>
      <c r="H668" s="46" t="s">
        <v>1943</v>
      </c>
      <c r="I668" s="36">
        <v>1528</v>
      </c>
      <c r="J668" s="36" t="s">
        <v>14743</v>
      </c>
      <c r="K668" s="37" t="s">
        <v>2322</v>
      </c>
      <c r="L668" s="50" t="s">
        <v>3258</v>
      </c>
      <c r="M668" s="37" t="s">
        <v>4138</v>
      </c>
      <c r="N668" s="37" t="s">
        <v>2886</v>
      </c>
      <c r="O668" s="37"/>
      <c r="P668" s="54"/>
      <c r="Q668" s="232" t="s">
        <v>5568</v>
      </c>
      <c r="R668" s="253" t="s">
        <v>3343</v>
      </c>
      <c r="S668" s="253" t="s">
        <v>6019</v>
      </c>
      <c r="T668" s="36">
        <f t="shared" si="20"/>
        <v>217</v>
      </c>
      <c r="U668" s="11">
        <f>LEN(S668)</f>
        <v>268</v>
      </c>
      <c r="V668" s="11" t="s">
        <v>7156</v>
      </c>
      <c r="X668" s="213">
        <v>4</v>
      </c>
    </row>
    <row r="669" spans="1:24" x14ac:dyDescent="0.15">
      <c r="A669" s="35" t="s">
        <v>2649</v>
      </c>
      <c r="B669" s="252" t="str">
        <f>HYPERLINK("http://phosphatome.net/3.0/database/gene/uid/AqueP131", "AqueP131")</f>
        <v>AqueP131</v>
      </c>
      <c r="C669" s="44" t="s">
        <v>364</v>
      </c>
      <c r="D669" s="48" t="s">
        <v>2574</v>
      </c>
      <c r="E669" s="36" t="s">
        <v>2574</v>
      </c>
      <c r="F669" s="36" t="s">
        <v>288</v>
      </c>
      <c r="G669" s="262" t="s">
        <v>28</v>
      </c>
      <c r="H669" s="46" t="s">
        <v>1944</v>
      </c>
      <c r="I669" s="36">
        <v>1515</v>
      </c>
      <c r="J669" s="36" t="s">
        <v>14743</v>
      </c>
      <c r="K669" s="37" t="s">
        <v>2322</v>
      </c>
      <c r="L669" s="50" t="s">
        <v>3258</v>
      </c>
      <c r="M669" s="37" t="s">
        <v>14790</v>
      </c>
      <c r="N669" s="37"/>
      <c r="O669" s="37"/>
      <c r="P669" s="54"/>
      <c r="Q669" s="71" t="s">
        <v>5568</v>
      </c>
      <c r="R669" s="253" t="s">
        <v>5977</v>
      </c>
      <c r="S669" s="253" t="s">
        <v>2308</v>
      </c>
      <c r="T669" s="36">
        <f t="shared" si="20"/>
        <v>59</v>
      </c>
      <c r="U669" s="11">
        <v>0</v>
      </c>
      <c r="V669" s="11" t="s">
        <v>7156</v>
      </c>
      <c r="X669" s="213">
        <v>4</v>
      </c>
    </row>
    <row r="670" spans="1:24" x14ac:dyDescent="0.15">
      <c r="A670" s="35" t="s">
        <v>2650</v>
      </c>
      <c r="B670" s="252" t="str">
        <f>HYPERLINK("http://phosphatome.net/3.0/database/gene/uid/AqueP132", "AqueP132")</f>
        <v>AqueP132</v>
      </c>
      <c r="C670" s="44" t="s">
        <v>364</v>
      </c>
      <c r="D670" s="48" t="s">
        <v>2574</v>
      </c>
      <c r="E670" s="36" t="s">
        <v>2574</v>
      </c>
      <c r="F670" s="36" t="s">
        <v>288</v>
      </c>
      <c r="G670" s="262" t="s">
        <v>28</v>
      </c>
      <c r="H670" s="46" t="s">
        <v>1945</v>
      </c>
      <c r="I670" s="36">
        <v>622</v>
      </c>
      <c r="J670" s="36" t="s">
        <v>14743</v>
      </c>
      <c r="K670" s="37" t="s">
        <v>2322</v>
      </c>
      <c r="L670" s="50" t="s">
        <v>3258</v>
      </c>
      <c r="M670" s="37" t="s">
        <v>14777</v>
      </c>
      <c r="N670" s="37"/>
      <c r="O670" s="37"/>
      <c r="P670" s="54"/>
      <c r="Q670" s="232" t="s">
        <v>5568</v>
      </c>
      <c r="R670" s="253" t="s">
        <v>3344</v>
      </c>
      <c r="S670" s="253" t="s">
        <v>2308</v>
      </c>
      <c r="T670" s="36">
        <f t="shared" si="20"/>
        <v>70</v>
      </c>
      <c r="U670" s="11">
        <v>0</v>
      </c>
      <c r="V670" s="11" t="s">
        <v>7156</v>
      </c>
      <c r="X670" s="213">
        <v>4</v>
      </c>
    </row>
    <row r="671" spans="1:24" x14ac:dyDescent="0.15">
      <c r="A671" s="35" t="s">
        <v>2651</v>
      </c>
      <c r="B671" s="252" t="str">
        <f>HYPERLINK("http://phosphatome.net/3.0/database/gene/uid/AqueP133", "AqueP133")</f>
        <v>AqueP133</v>
      </c>
      <c r="C671" s="44" t="s">
        <v>364</v>
      </c>
      <c r="D671" s="48" t="s">
        <v>2574</v>
      </c>
      <c r="E671" s="36" t="s">
        <v>2574</v>
      </c>
      <c r="F671" s="36" t="s">
        <v>288</v>
      </c>
      <c r="G671" s="262" t="s">
        <v>28</v>
      </c>
      <c r="H671" s="46" t="s">
        <v>1973</v>
      </c>
      <c r="I671" s="36">
        <v>1582</v>
      </c>
      <c r="J671" s="36" t="s">
        <v>14743</v>
      </c>
      <c r="K671" s="37">
        <v>100639530</v>
      </c>
      <c r="L671" s="50" t="s">
        <v>3258</v>
      </c>
      <c r="M671" s="37" t="s">
        <v>4139</v>
      </c>
      <c r="N671" s="37"/>
      <c r="O671" s="37"/>
      <c r="P671" s="54"/>
      <c r="Q671" s="71"/>
      <c r="R671" s="253" t="s">
        <v>6014</v>
      </c>
      <c r="S671" s="253" t="s">
        <v>6015</v>
      </c>
      <c r="T671" s="36">
        <f t="shared" si="20"/>
        <v>280</v>
      </c>
      <c r="U671" s="11">
        <f>LEN(S671)</f>
        <v>289</v>
      </c>
      <c r="V671" s="11" t="s">
        <v>7156</v>
      </c>
      <c r="X671" s="213">
        <v>4</v>
      </c>
    </row>
    <row r="672" spans="1:24" x14ac:dyDescent="0.15">
      <c r="A672" s="35" t="s">
        <v>2652</v>
      </c>
      <c r="B672" s="252" t="str">
        <f>HYPERLINK("http://phosphatome.net/3.0/database/gene/uid/AqueP134", "AqueP134")</f>
        <v>AqueP134</v>
      </c>
      <c r="C672" s="44" t="s">
        <v>364</v>
      </c>
      <c r="D672" s="48" t="s">
        <v>2574</v>
      </c>
      <c r="E672" s="36" t="s">
        <v>2574</v>
      </c>
      <c r="F672" s="36" t="s">
        <v>288</v>
      </c>
      <c r="G672" s="262" t="s">
        <v>28</v>
      </c>
      <c r="H672" s="46" t="s">
        <v>14883</v>
      </c>
      <c r="I672" s="36">
        <v>980</v>
      </c>
      <c r="J672" s="36" t="s">
        <v>14743</v>
      </c>
      <c r="K672" s="37">
        <v>100633287</v>
      </c>
      <c r="L672" s="50" t="s">
        <v>3258</v>
      </c>
      <c r="M672" s="37" t="s">
        <v>14767</v>
      </c>
      <c r="N672" s="37"/>
      <c r="O672" s="37"/>
      <c r="P672" s="54"/>
      <c r="Q672" s="71" t="s">
        <v>5568</v>
      </c>
      <c r="R672" s="253" t="s">
        <v>6132</v>
      </c>
      <c r="S672" s="253" t="s">
        <v>6133</v>
      </c>
      <c r="T672" s="36">
        <f t="shared" si="20"/>
        <v>279</v>
      </c>
      <c r="U672" s="11">
        <f>LEN(S672)</f>
        <v>123</v>
      </c>
      <c r="V672" s="11" t="s">
        <v>7156</v>
      </c>
      <c r="X672" s="213">
        <v>4</v>
      </c>
    </row>
    <row r="673" spans="1:24" x14ac:dyDescent="0.15">
      <c r="A673" s="35" t="s">
        <v>2653</v>
      </c>
      <c r="B673" s="252" t="str">
        <f>HYPERLINK("http://phosphatome.net/3.0/database/gene/uid/AqueP135", "AqueP135")</f>
        <v>AqueP135</v>
      </c>
      <c r="C673" s="44" t="s">
        <v>364</v>
      </c>
      <c r="D673" s="48" t="s">
        <v>2574</v>
      </c>
      <c r="E673" s="36" t="s">
        <v>2574</v>
      </c>
      <c r="F673" s="36" t="s">
        <v>288</v>
      </c>
      <c r="G673" s="262" t="s">
        <v>28</v>
      </c>
      <c r="H673" s="46" t="s">
        <v>1974</v>
      </c>
      <c r="I673" s="36">
        <v>3494</v>
      </c>
      <c r="J673" s="36" t="s">
        <v>14743</v>
      </c>
      <c r="K673" s="37" t="s">
        <v>3271</v>
      </c>
      <c r="L673" s="50" t="s">
        <v>3258</v>
      </c>
      <c r="M673" s="37" t="s">
        <v>14857</v>
      </c>
      <c r="N673" s="37" t="s">
        <v>2308</v>
      </c>
      <c r="O673" s="37"/>
      <c r="P673" s="54"/>
      <c r="Q673" s="71"/>
      <c r="R673" s="253" t="s">
        <v>6051</v>
      </c>
      <c r="S673" s="253" t="s">
        <v>6050</v>
      </c>
      <c r="T673" s="36">
        <f>LEN(S673)</f>
        <v>280</v>
      </c>
      <c r="U673" s="11">
        <f>LEN(R673)</f>
        <v>277</v>
      </c>
      <c r="V673" s="11" t="s">
        <v>7156</v>
      </c>
      <c r="X673" s="213">
        <v>4</v>
      </c>
    </row>
    <row r="674" spans="1:24" x14ac:dyDescent="0.15">
      <c r="A674" s="35" t="s">
        <v>2654</v>
      </c>
      <c r="B674" s="252" t="str">
        <f>HYPERLINK("http://phosphatome.net/3.0/database/gene/uid/AqueP136", "AqueP136")</f>
        <v>AqueP136</v>
      </c>
      <c r="C674" s="44" t="s">
        <v>364</v>
      </c>
      <c r="D674" s="48" t="s">
        <v>2574</v>
      </c>
      <c r="E674" s="36" t="s">
        <v>2574</v>
      </c>
      <c r="F674" s="36" t="s">
        <v>288</v>
      </c>
      <c r="G674" s="262" t="s">
        <v>28</v>
      </c>
      <c r="H674" s="46" t="s">
        <v>1975</v>
      </c>
      <c r="I674" s="36">
        <v>187</v>
      </c>
      <c r="J674" s="36" t="s">
        <v>14743</v>
      </c>
      <c r="K674" s="37">
        <v>100636892</v>
      </c>
      <c r="L674" s="50" t="s">
        <v>3258</v>
      </c>
      <c r="M674" s="37" t="s">
        <v>4110</v>
      </c>
      <c r="N674" s="37"/>
      <c r="O674" s="37"/>
      <c r="P674" s="54"/>
      <c r="Q674" s="232" t="s">
        <v>5568</v>
      </c>
      <c r="R674" s="253" t="s">
        <v>3345</v>
      </c>
      <c r="S674" s="253" t="s">
        <v>2308</v>
      </c>
      <c r="T674" s="36">
        <f>LEN(R674)</f>
        <v>186</v>
      </c>
      <c r="U674" s="11">
        <v>0</v>
      </c>
      <c r="V674" s="11" t="s">
        <v>7156</v>
      </c>
      <c r="X674" s="213">
        <v>4</v>
      </c>
    </row>
    <row r="675" spans="1:24" x14ac:dyDescent="0.15">
      <c r="A675" s="35" t="s">
        <v>2655</v>
      </c>
      <c r="B675" s="252" t="str">
        <f>HYPERLINK("http://phosphatome.net/3.0/database/gene/uid/AqueP137", "AqueP137")</f>
        <v>AqueP137</v>
      </c>
      <c r="C675" s="44" t="s">
        <v>364</v>
      </c>
      <c r="D675" s="48" t="s">
        <v>2574</v>
      </c>
      <c r="E675" s="36" t="s">
        <v>2574</v>
      </c>
      <c r="F675" s="36" t="s">
        <v>288</v>
      </c>
      <c r="G675" s="262" t="s">
        <v>28</v>
      </c>
      <c r="H675" s="46" t="s">
        <v>1977</v>
      </c>
      <c r="I675" s="36">
        <v>1812</v>
      </c>
      <c r="J675" s="36" t="s">
        <v>14743</v>
      </c>
      <c r="K675" s="37">
        <v>100633478</v>
      </c>
      <c r="L675" s="50" t="s">
        <v>3258</v>
      </c>
      <c r="M675" s="37" t="s">
        <v>14858</v>
      </c>
      <c r="N675" s="37"/>
      <c r="O675" s="37"/>
      <c r="P675" s="54"/>
      <c r="Q675" s="71"/>
      <c r="R675" s="253" t="s">
        <v>6175</v>
      </c>
      <c r="S675" s="253" t="s">
        <v>6176</v>
      </c>
      <c r="T675" s="36">
        <f>LEN(R675)</f>
        <v>273</v>
      </c>
      <c r="U675" s="11">
        <f>LEN(S675)</f>
        <v>269</v>
      </c>
      <c r="V675" s="11" t="s">
        <v>7156</v>
      </c>
      <c r="X675" s="213">
        <v>4</v>
      </c>
    </row>
    <row r="676" spans="1:24" x14ac:dyDescent="0.15">
      <c r="A676" s="35" t="s">
        <v>2656</v>
      </c>
      <c r="B676" s="252" t="str">
        <f>HYPERLINK("http://phosphatome.net/3.0/database/gene/uid/AqueP138", "AqueP138")</f>
        <v>AqueP138</v>
      </c>
      <c r="C676" s="44" t="s">
        <v>364</v>
      </c>
      <c r="D676" s="48" t="s">
        <v>2574</v>
      </c>
      <c r="E676" s="36" t="s">
        <v>2574</v>
      </c>
      <c r="F676" s="36" t="s">
        <v>288</v>
      </c>
      <c r="G676" s="262" t="s">
        <v>28</v>
      </c>
      <c r="H676" s="46" t="s">
        <v>1978</v>
      </c>
      <c r="I676" s="36">
        <v>2949</v>
      </c>
      <c r="J676" s="36" t="s">
        <v>14743</v>
      </c>
      <c r="K676" s="37">
        <v>100638857</v>
      </c>
      <c r="L676" s="50" t="s">
        <v>3258</v>
      </c>
      <c r="M676" s="37" t="s">
        <v>14859</v>
      </c>
      <c r="N676" s="37" t="s">
        <v>2308</v>
      </c>
      <c r="O676" s="37"/>
      <c r="P676" s="54"/>
      <c r="Q676" s="71"/>
      <c r="R676" s="253" t="s">
        <v>6101</v>
      </c>
      <c r="S676" s="253" t="s">
        <v>6100</v>
      </c>
      <c r="T676" s="36">
        <f>LEN(S676)</f>
        <v>284</v>
      </c>
      <c r="U676" s="11">
        <f>LEN(R676)</f>
        <v>261</v>
      </c>
      <c r="V676" s="11" t="s">
        <v>7156</v>
      </c>
      <c r="X676" s="213">
        <v>4</v>
      </c>
    </row>
    <row r="677" spans="1:24" x14ac:dyDescent="0.15">
      <c r="A677" s="35" t="s">
        <v>2589</v>
      </c>
      <c r="B677" s="252" t="str">
        <f>HYPERLINK("http://phosphatome.net/3.0/database/gene/uid/AqueP139", "AqueP139")</f>
        <v>AqueP139</v>
      </c>
      <c r="C677" s="44" t="s">
        <v>364</v>
      </c>
      <c r="D677" s="48" t="s">
        <v>2574</v>
      </c>
      <c r="E677" s="36" t="s">
        <v>2574</v>
      </c>
      <c r="F677" s="36" t="s">
        <v>288</v>
      </c>
      <c r="G677" s="262" t="s">
        <v>28</v>
      </c>
      <c r="H677" s="46" t="s">
        <v>380</v>
      </c>
      <c r="I677" s="36">
        <v>1591</v>
      </c>
      <c r="J677" s="36" t="s">
        <v>14742</v>
      </c>
      <c r="K677" s="37">
        <v>100634866</v>
      </c>
      <c r="L677" s="50" t="s">
        <v>3258</v>
      </c>
      <c r="M677" s="37" t="s">
        <v>14784</v>
      </c>
      <c r="N677" s="37"/>
      <c r="O677" s="37"/>
      <c r="P677" s="54"/>
      <c r="Q677" s="71"/>
      <c r="R677" s="253" t="s">
        <v>6134</v>
      </c>
      <c r="S677" s="253" t="s">
        <v>6135</v>
      </c>
      <c r="T677" s="36">
        <f>LEN(R677)</f>
        <v>279</v>
      </c>
      <c r="U677" s="11">
        <f>LEN(S677)</f>
        <v>271</v>
      </c>
      <c r="V677" s="11" t="s">
        <v>7156</v>
      </c>
      <c r="X677" s="213">
        <v>4</v>
      </c>
    </row>
    <row r="678" spans="1:24" x14ac:dyDescent="0.15">
      <c r="A678" s="35" t="s">
        <v>2657</v>
      </c>
      <c r="B678" s="252" t="str">
        <f>HYPERLINK("http://phosphatome.net/3.0/database/gene/uid/AqueP140", "AqueP140")</f>
        <v>AqueP140</v>
      </c>
      <c r="C678" s="44" t="s">
        <v>364</v>
      </c>
      <c r="D678" s="48" t="s">
        <v>2574</v>
      </c>
      <c r="E678" s="36" t="s">
        <v>2574</v>
      </c>
      <c r="F678" s="36" t="s">
        <v>288</v>
      </c>
      <c r="G678" s="262" t="s">
        <v>28</v>
      </c>
      <c r="H678" s="46" t="s">
        <v>1979</v>
      </c>
      <c r="I678" s="36">
        <v>314</v>
      </c>
      <c r="J678" s="36" t="s">
        <v>14743</v>
      </c>
      <c r="K678" s="37">
        <v>105315604</v>
      </c>
      <c r="L678" s="50" t="s">
        <v>3258</v>
      </c>
      <c r="M678" s="37" t="s">
        <v>4110</v>
      </c>
      <c r="N678" s="37"/>
      <c r="O678" s="37"/>
      <c r="P678" s="54"/>
      <c r="Q678" s="232" t="s">
        <v>5568</v>
      </c>
      <c r="R678" s="253" t="s">
        <v>5816</v>
      </c>
      <c r="S678" s="253" t="s">
        <v>2308</v>
      </c>
      <c r="T678" s="36">
        <f t="shared" ref="T678:T683" si="21">LEN(R678)</f>
        <v>111</v>
      </c>
      <c r="U678" s="11">
        <v>0</v>
      </c>
      <c r="V678" s="11" t="s">
        <v>7156</v>
      </c>
      <c r="X678" s="213">
        <v>4</v>
      </c>
    </row>
    <row r="679" spans="1:24" x14ac:dyDescent="0.15">
      <c r="A679" s="35" t="s">
        <v>602</v>
      </c>
      <c r="B679" s="252" t="str">
        <f>HYPERLINK("http://phosphatome.net/3.0/database/gene/uid/CeleP161", "CeleP161")</f>
        <v>CeleP161</v>
      </c>
      <c r="C679" s="44" t="s">
        <v>456</v>
      </c>
      <c r="D679" s="48" t="s">
        <v>2574</v>
      </c>
      <c r="E679" s="36" t="s">
        <v>2574</v>
      </c>
      <c r="F679" s="36" t="s">
        <v>288</v>
      </c>
      <c r="G679" s="261" t="s">
        <v>28</v>
      </c>
      <c r="H679" s="46" t="s">
        <v>603</v>
      </c>
      <c r="I679" s="36">
        <v>2248</v>
      </c>
      <c r="J679" s="36" t="s">
        <v>14742</v>
      </c>
      <c r="K679" s="37">
        <v>174685</v>
      </c>
      <c r="L679" s="49" t="s">
        <v>3258</v>
      </c>
      <c r="M679" s="37" t="s">
        <v>14860</v>
      </c>
      <c r="N679" s="37" t="s">
        <v>2308</v>
      </c>
      <c r="O679" s="37"/>
      <c r="P679" s="54"/>
      <c r="Q679" s="71"/>
      <c r="R679" s="253" t="s">
        <v>6086</v>
      </c>
      <c r="S679" s="253" t="s">
        <v>6087</v>
      </c>
      <c r="T679" s="36">
        <f t="shared" si="21"/>
        <v>275</v>
      </c>
      <c r="U679" s="11">
        <f>LEN(S679)</f>
        <v>279</v>
      </c>
      <c r="V679" s="11" t="s">
        <v>7156</v>
      </c>
      <c r="X679" s="213">
        <v>4</v>
      </c>
    </row>
    <row r="680" spans="1:24" x14ac:dyDescent="0.15">
      <c r="A680" s="35" t="s">
        <v>1164</v>
      </c>
      <c r="B680" s="252" t="str">
        <f>HYPERLINK("http://phosphatome.net/3.0/database/gene/uid/DmelP049", "DmelP049")</f>
        <v>DmelP049</v>
      </c>
      <c r="C680" s="44" t="s">
        <v>2503</v>
      </c>
      <c r="D680" s="48" t="s">
        <v>2574</v>
      </c>
      <c r="E680" s="36" t="s">
        <v>2574</v>
      </c>
      <c r="F680" s="36" t="s">
        <v>288</v>
      </c>
      <c r="G680" s="261" t="s">
        <v>28</v>
      </c>
      <c r="H680" s="46" t="s">
        <v>1165</v>
      </c>
      <c r="I680" s="36">
        <v>2032</v>
      </c>
      <c r="J680" s="36" t="s">
        <v>14742</v>
      </c>
      <c r="K680" s="37">
        <v>35259</v>
      </c>
      <c r="L680" s="49" t="s">
        <v>425</v>
      </c>
      <c r="M680" s="37" t="s">
        <v>14791</v>
      </c>
      <c r="N680" s="37" t="s">
        <v>2308</v>
      </c>
      <c r="O680" s="37"/>
      <c r="P680" s="54"/>
      <c r="Q680" s="54"/>
      <c r="R680" s="253" t="s">
        <v>6155</v>
      </c>
      <c r="S680" s="253" t="s">
        <v>6156</v>
      </c>
      <c r="T680" s="36">
        <f t="shared" si="21"/>
        <v>275</v>
      </c>
      <c r="U680" s="11">
        <f>LEN(S680)</f>
        <v>279</v>
      </c>
      <c r="V680" s="11" t="s">
        <v>7156</v>
      </c>
      <c r="X680" s="213">
        <v>4</v>
      </c>
    </row>
    <row r="681" spans="1:24" x14ac:dyDescent="0.15">
      <c r="A681" s="35" t="s">
        <v>28</v>
      </c>
      <c r="B681" s="252" t="str">
        <f>HYPERLINK("http://phosphatome.net/3.0/database/gene/uid/HsapP096", "HsapP096")</f>
        <v>HsapP096</v>
      </c>
      <c r="C681" s="44" t="s">
        <v>2578</v>
      </c>
      <c r="D681" s="48" t="s">
        <v>2574</v>
      </c>
      <c r="E681" s="36" t="s">
        <v>2574</v>
      </c>
      <c r="F681" s="36" t="s">
        <v>288</v>
      </c>
      <c r="G681" s="261" t="s">
        <v>28</v>
      </c>
      <c r="H681" s="46" t="s">
        <v>1420</v>
      </c>
      <c r="I681" s="36">
        <v>1932</v>
      </c>
      <c r="J681" s="36" t="s">
        <v>14742</v>
      </c>
      <c r="K681" s="37">
        <v>5789</v>
      </c>
      <c r="L681" s="49" t="s">
        <v>425</v>
      </c>
      <c r="M681" s="37" t="s">
        <v>14792</v>
      </c>
      <c r="N681" s="37" t="s">
        <v>2308</v>
      </c>
      <c r="O681" s="37"/>
      <c r="P681" s="54"/>
      <c r="Q681" s="71"/>
      <c r="R681" s="253" t="s">
        <v>6040</v>
      </c>
      <c r="S681" s="253" t="s">
        <v>6041</v>
      </c>
      <c r="T681" s="36">
        <f t="shared" si="21"/>
        <v>275</v>
      </c>
      <c r="U681" s="11">
        <f>LEN(S681)</f>
        <v>279</v>
      </c>
      <c r="V681" s="11" t="s">
        <v>7156</v>
      </c>
      <c r="X681" s="213">
        <v>4</v>
      </c>
    </row>
    <row r="682" spans="1:24" x14ac:dyDescent="0.15">
      <c r="A682" s="35" t="s">
        <v>29</v>
      </c>
      <c r="B682" s="252" t="str">
        <f>HYPERLINK("http://phosphatome.net/3.0/database/gene/uid/HsapP097", "HsapP097")</f>
        <v>HsapP097</v>
      </c>
      <c r="C682" s="44" t="s">
        <v>2578</v>
      </c>
      <c r="D682" s="48" t="s">
        <v>2574</v>
      </c>
      <c r="E682" s="36" t="s">
        <v>2574</v>
      </c>
      <c r="F682" s="36" t="s">
        <v>288</v>
      </c>
      <c r="G682" s="261" t="s">
        <v>28</v>
      </c>
      <c r="H682" s="46" t="s">
        <v>1419</v>
      </c>
      <c r="I682" s="36">
        <v>1922</v>
      </c>
      <c r="J682" s="36" t="s">
        <v>14742</v>
      </c>
      <c r="K682" s="37">
        <v>5792</v>
      </c>
      <c r="L682" s="49" t="s">
        <v>425</v>
      </c>
      <c r="M682" s="37" t="s">
        <v>14792</v>
      </c>
      <c r="N682" s="37" t="s">
        <v>2308</v>
      </c>
      <c r="O682" s="37"/>
      <c r="P682" s="54"/>
      <c r="Q682" s="54"/>
      <c r="R682" s="253" t="s">
        <v>6072</v>
      </c>
      <c r="S682" s="253" t="s">
        <v>6073</v>
      </c>
      <c r="T682" s="36">
        <f t="shared" si="21"/>
        <v>275</v>
      </c>
      <c r="U682" s="11">
        <f>LEN(S682)</f>
        <v>279</v>
      </c>
      <c r="V682" s="11" t="s">
        <v>7156</v>
      </c>
      <c r="X682" s="213">
        <v>4</v>
      </c>
    </row>
    <row r="683" spans="1:24" x14ac:dyDescent="0.15">
      <c r="A683" s="35" t="s">
        <v>30</v>
      </c>
      <c r="B683" s="252" t="str">
        <f>HYPERLINK("http://phosphatome.net/3.0/database/gene/uid/HsapP098", "HsapP098")</f>
        <v>HsapP098</v>
      </c>
      <c r="C683" s="44" t="s">
        <v>2578</v>
      </c>
      <c r="D683" s="48" t="s">
        <v>2574</v>
      </c>
      <c r="E683" s="36" t="s">
        <v>2574</v>
      </c>
      <c r="F683" s="36" t="s">
        <v>288</v>
      </c>
      <c r="G683" s="261" t="s">
        <v>28</v>
      </c>
      <c r="H683" s="46" t="s">
        <v>1418</v>
      </c>
      <c r="I683" s="36">
        <v>1948</v>
      </c>
      <c r="J683" s="36" t="s">
        <v>14742</v>
      </c>
      <c r="K683" s="37">
        <v>5802</v>
      </c>
      <c r="L683" s="49" t="s">
        <v>425</v>
      </c>
      <c r="M683" s="37" t="s">
        <v>14792</v>
      </c>
      <c r="N683" s="37" t="s">
        <v>2308</v>
      </c>
      <c r="O683" s="37"/>
      <c r="P683" s="54"/>
      <c r="Q683" s="71"/>
      <c r="R683" s="253" t="s">
        <v>6038</v>
      </c>
      <c r="S683" s="253" t="s">
        <v>6039</v>
      </c>
      <c r="T683" s="36">
        <f t="shared" si="21"/>
        <v>275</v>
      </c>
      <c r="U683" s="11">
        <f>LEN(S683)</f>
        <v>279</v>
      </c>
      <c r="V683" s="11" t="s">
        <v>7156</v>
      </c>
      <c r="X683" s="213">
        <v>4</v>
      </c>
    </row>
    <row r="684" spans="1:24" x14ac:dyDescent="0.15">
      <c r="A684" s="35" t="s">
        <v>28</v>
      </c>
      <c r="B684" s="252" t="str">
        <f>HYPERLINK("http://phosphatome.net/3.0/database/gene/uid/MbreP069", "MbreP069")</f>
        <v>MbreP069</v>
      </c>
      <c r="C684" s="44" t="s">
        <v>1570</v>
      </c>
      <c r="D684" s="48" t="s">
        <v>2574</v>
      </c>
      <c r="E684" s="36" t="s">
        <v>2574</v>
      </c>
      <c r="F684" s="36" t="s">
        <v>288</v>
      </c>
      <c r="G684" s="261" t="s">
        <v>28</v>
      </c>
      <c r="H684" s="46" t="s">
        <v>7195</v>
      </c>
      <c r="I684" s="36">
        <v>4041</v>
      </c>
      <c r="J684" s="36" t="s">
        <v>14743</v>
      </c>
      <c r="K684" s="37" t="s">
        <v>2322</v>
      </c>
      <c r="L684" s="49" t="s">
        <v>3258</v>
      </c>
      <c r="M684" s="37" t="s">
        <v>4113</v>
      </c>
      <c r="N684" s="37"/>
      <c r="O684" s="37"/>
      <c r="P684" s="54"/>
      <c r="Q684" s="71"/>
      <c r="R684" s="253" t="s">
        <v>6059</v>
      </c>
      <c r="S684" s="253" t="s">
        <v>6058</v>
      </c>
      <c r="T684" s="36">
        <f>LEN(S684)</f>
        <v>303</v>
      </c>
      <c r="U684" s="11">
        <f>LEN(R684)</f>
        <v>277</v>
      </c>
      <c r="V684" s="11" t="s">
        <v>7156</v>
      </c>
      <c r="X684" s="213">
        <v>4</v>
      </c>
    </row>
    <row r="685" spans="1:24" x14ac:dyDescent="0.15">
      <c r="A685" s="35" t="s">
        <v>28</v>
      </c>
      <c r="B685" s="252" t="str">
        <f>HYPERLINK("http://phosphatome.net/3.0/database/gene/uid/NvecP079", "NvecP079")</f>
        <v>NvecP079</v>
      </c>
      <c r="C685" s="44" t="s">
        <v>1646</v>
      </c>
      <c r="D685" s="48" t="s">
        <v>2574</v>
      </c>
      <c r="E685" s="36" t="s">
        <v>2574</v>
      </c>
      <c r="F685" s="36" t="s">
        <v>288</v>
      </c>
      <c r="G685" s="261" t="s">
        <v>28</v>
      </c>
      <c r="H685" s="46" t="s">
        <v>1656</v>
      </c>
      <c r="I685" s="36">
        <v>1874</v>
      </c>
      <c r="J685" s="36" t="s">
        <v>14742</v>
      </c>
      <c r="K685" s="37">
        <v>5519043</v>
      </c>
      <c r="L685" s="49" t="s">
        <v>425</v>
      </c>
      <c r="M685" s="37" t="s">
        <v>14769</v>
      </c>
      <c r="N685" s="37" t="s">
        <v>2308</v>
      </c>
      <c r="O685" s="37"/>
      <c r="P685" s="54"/>
      <c r="Q685" s="71"/>
      <c r="R685" s="253" t="s">
        <v>6080</v>
      </c>
      <c r="S685" s="253" t="s">
        <v>6081</v>
      </c>
      <c r="T685" s="36">
        <f t="shared" ref="T685:T695" si="22">LEN(R685)</f>
        <v>275</v>
      </c>
      <c r="U685" s="11">
        <f t="shared" ref="U685:U695" si="23">LEN(S685)</f>
        <v>278</v>
      </c>
      <c r="V685" s="11" t="s">
        <v>7156</v>
      </c>
      <c r="X685" s="213">
        <v>4</v>
      </c>
    </row>
    <row r="686" spans="1:24" x14ac:dyDescent="0.15">
      <c r="A686" s="35" t="s">
        <v>28</v>
      </c>
      <c r="B686" s="252" t="str">
        <f>HYPERLINK("http://phosphatome.net/3.0/database/gene/uid/SpurP073", "SpurP073")</f>
        <v>SpurP073</v>
      </c>
      <c r="C686" s="44" t="s">
        <v>2579</v>
      </c>
      <c r="D686" s="48" t="s">
        <v>2574</v>
      </c>
      <c r="E686" s="36" t="s">
        <v>2574</v>
      </c>
      <c r="F686" s="36" t="s">
        <v>288</v>
      </c>
      <c r="G686" s="261" t="s">
        <v>28</v>
      </c>
      <c r="H686" s="46" t="s">
        <v>2149</v>
      </c>
      <c r="I686" s="36">
        <v>1773</v>
      </c>
      <c r="J686" s="36" t="s">
        <v>14743</v>
      </c>
      <c r="K686" s="37" t="s">
        <v>3302</v>
      </c>
      <c r="L686" s="49" t="s">
        <v>2461</v>
      </c>
      <c r="M686" s="37" t="s">
        <v>14881</v>
      </c>
      <c r="N686" s="37"/>
      <c r="O686" s="37"/>
      <c r="P686" s="54"/>
      <c r="Q686" s="71"/>
      <c r="R686" s="253" t="s">
        <v>6163</v>
      </c>
      <c r="S686" s="253" t="s">
        <v>6164</v>
      </c>
      <c r="T686" s="36">
        <f t="shared" si="22"/>
        <v>275</v>
      </c>
      <c r="U686" s="11">
        <f t="shared" si="23"/>
        <v>279</v>
      </c>
      <c r="V686" s="11" t="s">
        <v>7156</v>
      </c>
      <c r="X686" s="213">
        <v>4</v>
      </c>
    </row>
    <row r="687" spans="1:24" x14ac:dyDescent="0.15">
      <c r="A687" s="35" t="s">
        <v>608</v>
      </c>
      <c r="B687" s="252" t="str">
        <f>HYPERLINK("http://phosphatome.net/3.0/database/gene/uid/CeleP162", "CeleP162")</f>
        <v>CeleP162</v>
      </c>
      <c r="C687" s="44" t="s">
        <v>456</v>
      </c>
      <c r="D687" s="48" t="s">
        <v>2574</v>
      </c>
      <c r="E687" s="36" t="s">
        <v>2574</v>
      </c>
      <c r="F687" s="36" t="s">
        <v>288</v>
      </c>
      <c r="G687" s="262" t="s">
        <v>31</v>
      </c>
      <c r="H687" s="46" t="s">
        <v>609</v>
      </c>
      <c r="I687" s="36">
        <v>1159</v>
      </c>
      <c r="J687" s="36" t="s">
        <v>14742</v>
      </c>
      <c r="K687" s="37">
        <v>177898</v>
      </c>
      <c r="L687" s="50" t="s">
        <v>3258</v>
      </c>
      <c r="M687" s="37" t="s">
        <v>14793</v>
      </c>
      <c r="N687" s="37"/>
      <c r="O687" s="37"/>
      <c r="P687" s="54"/>
      <c r="Q687" s="54"/>
      <c r="R687" s="253" t="s">
        <v>6112</v>
      </c>
      <c r="S687" s="253" t="s">
        <v>4057</v>
      </c>
      <c r="T687" s="36">
        <f t="shared" si="22"/>
        <v>280</v>
      </c>
      <c r="U687" s="11">
        <f t="shared" si="23"/>
        <v>240</v>
      </c>
      <c r="V687" s="11" t="s">
        <v>7156</v>
      </c>
      <c r="X687" s="213">
        <v>4</v>
      </c>
    </row>
    <row r="688" spans="1:24" x14ac:dyDescent="0.15">
      <c r="A688" s="35" t="s">
        <v>1166</v>
      </c>
      <c r="B688" s="252" t="str">
        <f>HYPERLINK("http://phosphatome.net/3.0/database/gene/uid/DmelP050", "DmelP050")</f>
        <v>DmelP050</v>
      </c>
      <c r="C688" s="44" t="s">
        <v>2503</v>
      </c>
      <c r="D688" s="48" t="s">
        <v>2574</v>
      </c>
      <c r="E688" s="36" t="s">
        <v>2574</v>
      </c>
      <c r="F688" s="36" t="s">
        <v>288</v>
      </c>
      <c r="G688" s="261" t="s">
        <v>31</v>
      </c>
      <c r="H688" s="46" t="s">
        <v>1167</v>
      </c>
      <c r="I688" s="36">
        <v>1397</v>
      </c>
      <c r="J688" s="36" t="s">
        <v>14742</v>
      </c>
      <c r="K688" s="37">
        <v>43469</v>
      </c>
      <c r="L688" s="49" t="s">
        <v>425</v>
      </c>
      <c r="M688" s="37" t="s">
        <v>14793</v>
      </c>
      <c r="N688" s="37"/>
      <c r="O688" s="37"/>
      <c r="P688" s="54"/>
      <c r="Q688" s="54"/>
      <c r="R688" s="253" t="s">
        <v>6113</v>
      </c>
      <c r="S688" s="253" t="s">
        <v>4068</v>
      </c>
      <c r="T688" s="36">
        <f t="shared" si="22"/>
        <v>285</v>
      </c>
      <c r="U688" s="11">
        <f t="shared" si="23"/>
        <v>269</v>
      </c>
      <c r="V688" s="11" t="s">
        <v>7156</v>
      </c>
      <c r="X688" s="213">
        <v>4</v>
      </c>
    </row>
    <row r="689" spans="1:24" x14ac:dyDescent="0.15">
      <c r="A689" s="35" t="s">
        <v>31</v>
      </c>
      <c r="B689" s="252" t="str">
        <f>HYPERLINK("http://phosphatome.net/3.0/database/gene/uid/HsapP099", "HsapP099")</f>
        <v>HsapP099</v>
      </c>
      <c r="C689" s="44" t="s">
        <v>2578</v>
      </c>
      <c r="D689" s="48" t="s">
        <v>2574</v>
      </c>
      <c r="E689" s="36" t="s">
        <v>2574</v>
      </c>
      <c r="F689" s="36" t="s">
        <v>288</v>
      </c>
      <c r="G689" s="261" t="s">
        <v>31</v>
      </c>
      <c r="H689" s="46" t="s">
        <v>1421</v>
      </c>
      <c r="I689" s="36">
        <v>1445</v>
      </c>
      <c r="J689" s="36" t="s">
        <v>14742</v>
      </c>
      <c r="K689" s="37">
        <v>5793</v>
      </c>
      <c r="L689" s="49" t="s">
        <v>425</v>
      </c>
      <c r="M689" s="37" t="s">
        <v>4140</v>
      </c>
      <c r="N689" s="37" t="s">
        <v>14840</v>
      </c>
      <c r="O689" s="37" t="s">
        <v>425</v>
      </c>
      <c r="P689" s="54" t="s">
        <v>14870</v>
      </c>
      <c r="Q689" s="54"/>
      <c r="R689" s="253" t="s">
        <v>6055</v>
      </c>
      <c r="S689" s="253" t="s">
        <v>6054</v>
      </c>
      <c r="T689" s="36">
        <f t="shared" si="22"/>
        <v>291</v>
      </c>
      <c r="U689" s="11">
        <f t="shared" si="23"/>
        <v>280</v>
      </c>
      <c r="V689" s="11" t="s">
        <v>7156</v>
      </c>
      <c r="X689" s="213">
        <v>4</v>
      </c>
    </row>
    <row r="690" spans="1:24" x14ac:dyDescent="0.15">
      <c r="A690" s="35" t="s">
        <v>32</v>
      </c>
      <c r="B690" s="252" t="str">
        <f>HYPERLINK("http://phosphatome.net/3.0/database/gene/uid/HsapP100", "HsapP100")</f>
        <v>HsapP100</v>
      </c>
      <c r="C690" s="44" t="s">
        <v>2578</v>
      </c>
      <c r="D690" s="48" t="s">
        <v>2574</v>
      </c>
      <c r="E690" s="36" t="s">
        <v>2574</v>
      </c>
      <c r="F690" s="36" t="s">
        <v>288</v>
      </c>
      <c r="G690" s="261" t="s">
        <v>31</v>
      </c>
      <c r="H690" s="46" t="s">
        <v>1422</v>
      </c>
      <c r="I690" s="36">
        <v>2315</v>
      </c>
      <c r="J690" s="36" t="s">
        <v>14742</v>
      </c>
      <c r="K690" s="37">
        <v>5803</v>
      </c>
      <c r="L690" s="49" t="s">
        <v>425</v>
      </c>
      <c r="M690" s="37" t="s">
        <v>14794</v>
      </c>
      <c r="N690" s="37" t="s">
        <v>5576</v>
      </c>
      <c r="O690" s="37" t="s">
        <v>425</v>
      </c>
      <c r="P690" s="54" t="s">
        <v>5592</v>
      </c>
      <c r="Q690" s="54"/>
      <c r="R690" s="253" t="s">
        <v>6154</v>
      </c>
      <c r="S690" s="253" t="s">
        <v>6153</v>
      </c>
      <c r="T690" s="36">
        <f t="shared" si="22"/>
        <v>295</v>
      </c>
      <c r="U690" s="11">
        <f t="shared" si="23"/>
        <v>279</v>
      </c>
      <c r="V690" s="11" t="s">
        <v>7156</v>
      </c>
      <c r="X690" s="213">
        <v>4</v>
      </c>
    </row>
    <row r="691" spans="1:24" x14ac:dyDescent="0.15">
      <c r="A691" s="35" t="s">
        <v>31</v>
      </c>
      <c r="B691" s="252" t="str">
        <f>HYPERLINK("http://phosphatome.net/3.0/database/gene/uid/SpurP075", "SpurP075")</f>
        <v>SpurP075</v>
      </c>
      <c r="C691" s="44" t="s">
        <v>2579</v>
      </c>
      <c r="D691" s="48" t="s">
        <v>2574</v>
      </c>
      <c r="E691" s="36" t="s">
        <v>2574</v>
      </c>
      <c r="F691" s="36" t="s">
        <v>288</v>
      </c>
      <c r="G691" s="261" t="s">
        <v>31</v>
      </c>
      <c r="H691" s="46" t="s">
        <v>2150</v>
      </c>
      <c r="I691" s="36">
        <v>1529</v>
      </c>
      <c r="J691" s="36" t="s">
        <v>14743</v>
      </c>
      <c r="K691" s="37">
        <v>579761</v>
      </c>
      <c r="L691" s="49" t="s">
        <v>2461</v>
      </c>
      <c r="M691" s="37" t="s">
        <v>4141</v>
      </c>
      <c r="N691" s="37"/>
      <c r="O691" s="37"/>
      <c r="P691" s="54"/>
      <c r="Q691" s="64" t="s">
        <v>5568</v>
      </c>
      <c r="R691" s="253" t="s">
        <v>6085</v>
      </c>
      <c r="S691" s="253" t="s">
        <v>6084</v>
      </c>
      <c r="T691" s="36">
        <f t="shared" si="22"/>
        <v>281</v>
      </c>
      <c r="U691" s="11">
        <f t="shared" si="23"/>
        <v>289</v>
      </c>
      <c r="V691" s="11" t="s">
        <v>7156</v>
      </c>
      <c r="X691" s="213">
        <v>4</v>
      </c>
    </row>
    <row r="692" spans="1:24" x14ac:dyDescent="0.15">
      <c r="A692" s="35" t="s">
        <v>33</v>
      </c>
      <c r="B692" s="252" t="str">
        <f>HYPERLINK("http://phosphatome.net/3.0/database/gene/uid/HsapP101", "HsapP101")</f>
        <v>HsapP101</v>
      </c>
      <c r="C692" s="44" t="s">
        <v>2578</v>
      </c>
      <c r="D692" s="48" t="s">
        <v>2574</v>
      </c>
      <c r="E692" s="36" t="s">
        <v>2574</v>
      </c>
      <c r="F692" s="36" t="s">
        <v>288</v>
      </c>
      <c r="G692" s="261" t="s">
        <v>33</v>
      </c>
      <c r="H692" s="46" t="s">
        <v>1424</v>
      </c>
      <c r="I692" s="36">
        <v>1470</v>
      </c>
      <c r="J692" s="36" t="s">
        <v>14742</v>
      </c>
      <c r="K692" s="37">
        <v>5796</v>
      </c>
      <c r="L692" s="49" t="s">
        <v>425</v>
      </c>
      <c r="M692" s="37" t="s">
        <v>14795</v>
      </c>
      <c r="N692" s="37"/>
      <c r="O692" s="37"/>
      <c r="P692" s="54"/>
      <c r="Q692" s="71"/>
      <c r="R692" s="253" t="s">
        <v>6008</v>
      </c>
      <c r="S692" s="253" t="s">
        <v>6009</v>
      </c>
      <c r="T692" s="36">
        <f t="shared" si="22"/>
        <v>280</v>
      </c>
      <c r="U692" s="11">
        <f t="shared" si="23"/>
        <v>282</v>
      </c>
      <c r="V692" s="11" t="s">
        <v>7156</v>
      </c>
      <c r="X692" s="213">
        <v>4</v>
      </c>
    </row>
    <row r="693" spans="1:24" x14ac:dyDescent="0.15">
      <c r="A693" s="35" t="s">
        <v>34</v>
      </c>
      <c r="B693" s="252" t="str">
        <f>HYPERLINK("http://phosphatome.net/3.0/database/gene/uid/HsapP102", "HsapP102")</f>
        <v>HsapP102</v>
      </c>
      <c r="C693" s="44" t="s">
        <v>2578</v>
      </c>
      <c r="D693" s="48" t="s">
        <v>2574</v>
      </c>
      <c r="E693" s="36" t="s">
        <v>2574</v>
      </c>
      <c r="F693" s="36" t="s">
        <v>288</v>
      </c>
      <c r="G693" s="261" t="s">
        <v>33</v>
      </c>
      <c r="H693" s="46" t="s">
        <v>1425</v>
      </c>
      <c r="I693" s="36">
        <v>1494</v>
      </c>
      <c r="J693" s="36" t="s">
        <v>14742</v>
      </c>
      <c r="K693" s="37">
        <v>5797</v>
      </c>
      <c r="L693" s="49" t="s">
        <v>425</v>
      </c>
      <c r="M693" s="37" t="s">
        <v>14795</v>
      </c>
      <c r="N693" s="37"/>
      <c r="O693" s="37"/>
      <c r="P693" s="54"/>
      <c r="Q693" s="54"/>
      <c r="R693" s="253" t="s">
        <v>6106</v>
      </c>
      <c r="S693" s="253" t="s">
        <v>6107</v>
      </c>
      <c r="T693" s="36">
        <f t="shared" si="22"/>
        <v>291</v>
      </c>
      <c r="U693" s="11">
        <f t="shared" si="23"/>
        <v>282</v>
      </c>
      <c r="V693" s="11" t="s">
        <v>7156</v>
      </c>
      <c r="X693" s="213">
        <v>4</v>
      </c>
    </row>
    <row r="694" spans="1:24" x14ac:dyDescent="0.15">
      <c r="A694" s="35" t="s">
        <v>35</v>
      </c>
      <c r="B694" s="252" t="str">
        <f>HYPERLINK("http://phosphatome.net/3.0/database/gene/uid/HsapP103", "HsapP103")</f>
        <v>HsapP103</v>
      </c>
      <c r="C694" s="44" t="s">
        <v>2578</v>
      </c>
      <c r="D694" s="48" t="s">
        <v>2574</v>
      </c>
      <c r="E694" s="36" t="s">
        <v>2574</v>
      </c>
      <c r="F694" s="36" t="s">
        <v>288</v>
      </c>
      <c r="G694" s="261" t="s">
        <v>33</v>
      </c>
      <c r="H694" s="46" t="s">
        <v>1423</v>
      </c>
      <c r="I694" s="36">
        <v>1460</v>
      </c>
      <c r="J694" s="36" t="s">
        <v>14742</v>
      </c>
      <c r="K694" s="37">
        <v>11122</v>
      </c>
      <c r="L694" s="49" t="s">
        <v>425</v>
      </c>
      <c r="M694" s="37" t="s">
        <v>14796</v>
      </c>
      <c r="N694" s="37"/>
      <c r="O694" s="37"/>
      <c r="P694" s="54"/>
      <c r="Q694" s="54"/>
      <c r="R694" s="253" t="s">
        <v>6006</v>
      </c>
      <c r="S694" s="253" t="s">
        <v>6007</v>
      </c>
      <c r="T694" s="36">
        <f t="shared" si="22"/>
        <v>274</v>
      </c>
      <c r="U694" s="11">
        <f t="shared" si="23"/>
        <v>282</v>
      </c>
      <c r="V694" s="11" t="s">
        <v>7156</v>
      </c>
      <c r="X694" s="213">
        <v>4</v>
      </c>
    </row>
    <row r="695" spans="1:24" x14ac:dyDescent="0.15">
      <c r="A695" s="35" t="s">
        <v>36</v>
      </c>
      <c r="B695" s="252" t="str">
        <f>HYPERLINK("http://phosphatome.net/3.0/database/gene/uid/HsapP104", "HsapP104")</f>
        <v>HsapP104</v>
      </c>
      <c r="C695" s="44" t="s">
        <v>2578</v>
      </c>
      <c r="D695" s="48" t="s">
        <v>2574</v>
      </c>
      <c r="E695" s="36" t="s">
        <v>2574</v>
      </c>
      <c r="F695" s="36" t="s">
        <v>288</v>
      </c>
      <c r="G695" s="261" t="s">
        <v>33</v>
      </c>
      <c r="H695" s="46" t="s">
        <v>1426</v>
      </c>
      <c r="I695" s="36">
        <v>1446</v>
      </c>
      <c r="J695" s="36" t="s">
        <v>14742</v>
      </c>
      <c r="K695" s="37">
        <v>10076</v>
      </c>
      <c r="L695" s="49" t="s">
        <v>425</v>
      </c>
      <c r="M695" s="37" t="s">
        <v>14796</v>
      </c>
      <c r="N695" s="37"/>
      <c r="O695" s="37"/>
      <c r="P695" s="54"/>
      <c r="Q695" s="54"/>
      <c r="R695" s="253" t="s">
        <v>6010</v>
      </c>
      <c r="S695" s="253" t="s">
        <v>6011</v>
      </c>
      <c r="T695" s="36">
        <f t="shared" si="22"/>
        <v>270</v>
      </c>
      <c r="U695" s="11">
        <f t="shared" si="23"/>
        <v>283</v>
      </c>
      <c r="V695" s="11" t="s">
        <v>7156</v>
      </c>
      <c r="X695" s="213">
        <v>4</v>
      </c>
    </row>
    <row r="696" spans="1:24" x14ac:dyDescent="0.15">
      <c r="A696" s="35" t="s">
        <v>37</v>
      </c>
      <c r="B696" s="252" t="str">
        <f>HYPERLINK("http://phosphatome.net/3.0/database/gene/uid/AqueP401", "AqueP401")</f>
        <v>AqueP401</v>
      </c>
      <c r="C696" s="44" t="s">
        <v>364</v>
      </c>
      <c r="D696" s="48" t="s">
        <v>2574</v>
      </c>
      <c r="E696" s="36" t="s">
        <v>2574</v>
      </c>
      <c r="F696" s="36" t="s">
        <v>288</v>
      </c>
      <c r="G696" s="261" t="s">
        <v>37</v>
      </c>
      <c r="H696" s="46" t="s">
        <v>6646</v>
      </c>
      <c r="I696" s="36">
        <v>285</v>
      </c>
      <c r="J696" s="36" t="s">
        <v>14742</v>
      </c>
      <c r="K696" s="37" t="s">
        <v>2322</v>
      </c>
      <c r="L696" s="49" t="s">
        <v>3258</v>
      </c>
      <c r="M696" s="37" t="s">
        <v>4110</v>
      </c>
      <c r="N696" s="37"/>
      <c r="O696" s="37"/>
      <c r="P696" s="54"/>
      <c r="Q696" s="64" t="s">
        <v>5568</v>
      </c>
      <c r="R696" s="253" t="s">
        <v>6647</v>
      </c>
      <c r="S696" s="253" t="s">
        <v>2308</v>
      </c>
      <c r="T696" s="36">
        <f t="shared" ref="T696:T702" si="24">LEN(R696)</f>
        <v>252</v>
      </c>
      <c r="U696" s="253">
        <v>0</v>
      </c>
      <c r="V696" s="253" t="s">
        <v>7156</v>
      </c>
      <c r="X696" s="213">
        <v>4</v>
      </c>
    </row>
    <row r="697" spans="1:24" x14ac:dyDescent="0.15">
      <c r="A697" s="35" t="s">
        <v>604</v>
      </c>
      <c r="B697" s="252" t="str">
        <f>HYPERLINK("http://phosphatome.net/3.0/database/gene/uid/CeleP113", "CeleP113")</f>
        <v>CeleP113</v>
      </c>
      <c r="C697" s="44" t="s">
        <v>456</v>
      </c>
      <c r="D697" s="48" t="s">
        <v>2574</v>
      </c>
      <c r="E697" s="36" t="s">
        <v>2574</v>
      </c>
      <c r="F697" s="36" t="s">
        <v>288</v>
      </c>
      <c r="G697" s="261" t="s">
        <v>37</v>
      </c>
      <c r="H697" s="46" t="s">
        <v>605</v>
      </c>
      <c r="I697" s="36">
        <v>767</v>
      </c>
      <c r="J697" s="36" t="s">
        <v>14742</v>
      </c>
      <c r="K697" s="37">
        <v>175807</v>
      </c>
      <c r="L697" s="49" t="s">
        <v>425</v>
      </c>
      <c r="M697" s="37" t="s">
        <v>14772</v>
      </c>
      <c r="N697" s="37" t="s">
        <v>5575</v>
      </c>
      <c r="O697" s="37"/>
      <c r="P697" s="54" t="s">
        <v>5589</v>
      </c>
      <c r="Q697" s="54"/>
      <c r="R697" s="253" t="s">
        <v>5994</v>
      </c>
      <c r="S697" s="253" t="s">
        <v>2308</v>
      </c>
      <c r="T697" s="36">
        <f t="shared" si="24"/>
        <v>274</v>
      </c>
      <c r="U697" s="11">
        <v>0</v>
      </c>
      <c r="V697" s="11" t="s">
        <v>7156</v>
      </c>
      <c r="X697" s="213">
        <v>4</v>
      </c>
    </row>
    <row r="698" spans="1:24" x14ac:dyDescent="0.15">
      <c r="A698" s="35" t="s">
        <v>1168</v>
      </c>
      <c r="B698" s="252" t="str">
        <f>HYPERLINK("http://phosphatome.net/3.0/database/gene/uid/DmelP051", "DmelP051")</f>
        <v>DmelP051</v>
      </c>
      <c r="C698" s="44" t="s">
        <v>2503</v>
      </c>
      <c r="D698" s="48" t="s">
        <v>2574</v>
      </c>
      <c r="E698" s="36" t="s">
        <v>2574</v>
      </c>
      <c r="F698" s="36" t="s">
        <v>288</v>
      </c>
      <c r="G698" s="261" t="s">
        <v>37</v>
      </c>
      <c r="H698" s="46" t="s">
        <v>1169</v>
      </c>
      <c r="I698" s="36">
        <v>1319</v>
      </c>
      <c r="J698" s="36" t="s">
        <v>14742</v>
      </c>
      <c r="K698" s="37">
        <v>33277</v>
      </c>
      <c r="L698" s="49" t="s">
        <v>425</v>
      </c>
      <c r="M698" s="37" t="s">
        <v>4142</v>
      </c>
      <c r="N698" s="37" t="s">
        <v>15052</v>
      </c>
      <c r="O698" s="37"/>
      <c r="P698" s="54" t="s">
        <v>15051</v>
      </c>
      <c r="Q698" s="54"/>
      <c r="R698" s="11" t="s">
        <v>5995</v>
      </c>
      <c r="S698" s="11" t="s">
        <v>2308</v>
      </c>
      <c r="T698" s="36">
        <f t="shared" si="24"/>
        <v>279</v>
      </c>
      <c r="U698" s="11">
        <v>0</v>
      </c>
      <c r="V698" s="11" t="s">
        <v>7156</v>
      </c>
      <c r="X698" s="213">
        <v>4</v>
      </c>
    </row>
    <row r="699" spans="1:24" x14ac:dyDescent="0.15">
      <c r="A699" s="35" t="s">
        <v>37</v>
      </c>
      <c r="B699" s="252" t="str">
        <f>HYPERLINK("http://phosphatome.net/3.0/database/gene/uid/HsapP105", "HsapP105")</f>
        <v>HsapP105</v>
      </c>
      <c r="C699" s="44" t="s">
        <v>2578</v>
      </c>
      <c r="D699" s="48" t="s">
        <v>2574</v>
      </c>
      <c r="E699" s="36" t="s">
        <v>2574</v>
      </c>
      <c r="F699" s="36" t="s">
        <v>288</v>
      </c>
      <c r="G699" s="261" t="s">
        <v>37</v>
      </c>
      <c r="H699" s="46" t="s">
        <v>1428</v>
      </c>
      <c r="I699" s="36">
        <v>979</v>
      </c>
      <c r="J699" s="36" t="s">
        <v>14742</v>
      </c>
      <c r="K699" s="37">
        <v>5798</v>
      </c>
      <c r="L699" s="49" t="s">
        <v>425</v>
      </c>
      <c r="M699" s="37" t="s">
        <v>14797</v>
      </c>
      <c r="N699" s="37" t="s">
        <v>5574</v>
      </c>
      <c r="O699" s="37"/>
      <c r="P699" s="54" t="s">
        <v>5623</v>
      </c>
      <c r="Q699" s="71"/>
      <c r="R699" s="253" t="s">
        <v>5993</v>
      </c>
      <c r="S699" s="253" t="s">
        <v>2308</v>
      </c>
      <c r="T699" s="36">
        <f t="shared" si="24"/>
        <v>280</v>
      </c>
      <c r="U699" s="11">
        <v>0</v>
      </c>
      <c r="V699" s="11" t="s">
        <v>7156</v>
      </c>
      <c r="X699" s="213">
        <v>4</v>
      </c>
    </row>
    <row r="700" spans="1:24" x14ac:dyDescent="0.15">
      <c r="A700" s="35" t="s">
        <v>38</v>
      </c>
      <c r="B700" s="252" t="str">
        <f>HYPERLINK("http://phosphatome.net/3.0/database/gene/uid/HsapP106", "HsapP106")</f>
        <v>HsapP106</v>
      </c>
      <c r="C700" s="44" t="s">
        <v>2578</v>
      </c>
      <c r="D700" s="48" t="s">
        <v>2574</v>
      </c>
      <c r="E700" s="36" t="s">
        <v>2574</v>
      </c>
      <c r="F700" s="36" t="s">
        <v>288</v>
      </c>
      <c r="G700" s="261" t="s">
        <v>37</v>
      </c>
      <c r="H700" s="46" t="s">
        <v>1427</v>
      </c>
      <c r="I700" s="36">
        <v>1015</v>
      </c>
      <c r="J700" s="36" t="s">
        <v>14742</v>
      </c>
      <c r="K700" s="37">
        <v>5799</v>
      </c>
      <c r="L700" s="49" t="s">
        <v>425</v>
      </c>
      <c r="M700" s="37" t="s">
        <v>14797</v>
      </c>
      <c r="N700" s="37" t="s">
        <v>5574</v>
      </c>
      <c r="O700" s="37"/>
      <c r="P700" s="54" t="s">
        <v>5623</v>
      </c>
      <c r="Q700" s="54"/>
      <c r="R700" s="253" t="s">
        <v>5996</v>
      </c>
      <c r="S700" s="253" t="s">
        <v>2308</v>
      </c>
      <c r="T700" s="36">
        <f t="shared" si="24"/>
        <v>280</v>
      </c>
      <c r="U700" s="11">
        <v>0</v>
      </c>
      <c r="V700" s="11" t="s">
        <v>7156</v>
      </c>
      <c r="X700" s="213">
        <v>4</v>
      </c>
    </row>
    <row r="701" spans="1:24" x14ac:dyDescent="0.15">
      <c r="A701" s="35" t="s">
        <v>37</v>
      </c>
      <c r="B701" s="252" t="str">
        <f>HYPERLINK("http://phosphatome.net/3.0/database/gene/uid/NvecP082", "NvecP082")</f>
        <v>NvecP082</v>
      </c>
      <c r="C701" s="44" t="s">
        <v>1646</v>
      </c>
      <c r="D701" s="48" t="s">
        <v>2574</v>
      </c>
      <c r="E701" s="36" t="s">
        <v>2574</v>
      </c>
      <c r="F701" s="36" t="s">
        <v>288</v>
      </c>
      <c r="G701" s="261" t="s">
        <v>37</v>
      </c>
      <c r="H701" s="46" t="s">
        <v>2078</v>
      </c>
      <c r="I701" s="36">
        <v>454</v>
      </c>
      <c r="J701" s="36" t="s">
        <v>14743</v>
      </c>
      <c r="K701" s="37">
        <v>5521214</v>
      </c>
      <c r="L701" s="49" t="s">
        <v>425</v>
      </c>
      <c r="M701" s="37" t="s">
        <v>4110</v>
      </c>
      <c r="N701" s="67"/>
      <c r="O701" s="37"/>
      <c r="P701" s="54"/>
      <c r="Q701" s="64" t="s">
        <v>5568</v>
      </c>
      <c r="R701" s="253" t="s">
        <v>5764</v>
      </c>
      <c r="S701" s="253" t="s">
        <v>2308</v>
      </c>
      <c r="T701" s="36">
        <f t="shared" si="24"/>
        <v>280</v>
      </c>
      <c r="U701" s="11">
        <v>0</v>
      </c>
      <c r="V701" s="11" t="s">
        <v>7156</v>
      </c>
      <c r="X701" s="213">
        <v>4</v>
      </c>
    </row>
    <row r="702" spans="1:24" x14ac:dyDescent="0.15">
      <c r="A702" s="35" t="s">
        <v>37</v>
      </c>
      <c r="B702" s="252" t="str">
        <f>HYPERLINK("http://phosphatome.net/3.0/database/gene/uid/SpurP077", "SpurP077")</f>
        <v>SpurP077</v>
      </c>
      <c r="C702" s="44" t="s">
        <v>2579</v>
      </c>
      <c r="D702" s="48" t="s">
        <v>2574</v>
      </c>
      <c r="E702" s="36" t="s">
        <v>2574</v>
      </c>
      <c r="F702" s="36" t="s">
        <v>288</v>
      </c>
      <c r="G702" s="261" t="s">
        <v>37</v>
      </c>
      <c r="H702" s="46" t="s">
        <v>2151</v>
      </c>
      <c r="I702" s="36">
        <v>533</v>
      </c>
      <c r="J702" s="36" t="s">
        <v>14743</v>
      </c>
      <c r="K702" s="37" t="s">
        <v>3303</v>
      </c>
      <c r="L702" s="49" t="s">
        <v>2461</v>
      </c>
      <c r="M702" s="37" t="s">
        <v>4110</v>
      </c>
      <c r="N702" s="37"/>
      <c r="O702" s="37"/>
      <c r="P702" s="54"/>
      <c r="Q702" s="64" t="s">
        <v>5568</v>
      </c>
      <c r="R702" s="253" t="s">
        <v>5997</v>
      </c>
      <c r="S702" s="253" t="s">
        <v>2308</v>
      </c>
      <c r="T702" s="36">
        <f t="shared" si="24"/>
        <v>279</v>
      </c>
      <c r="U702" s="11">
        <v>0</v>
      </c>
      <c r="V702" s="11" t="s">
        <v>7156</v>
      </c>
      <c r="X702" s="213">
        <v>4</v>
      </c>
    </row>
    <row r="703" spans="1:24" x14ac:dyDescent="0.15">
      <c r="A703" s="35" t="s">
        <v>4375</v>
      </c>
      <c r="B703" s="252" t="str">
        <f>HYPERLINK("http://phosphatome.net/3.0/database/gene/uid/SpurP078", "SpurP078")</f>
        <v>SpurP078</v>
      </c>
      <c r="C703" s="44" t="s">
        <v>2579</v>
      </c>
      <c r="D703" s="48" t="s">
        <v>2574</v>
      </c>
      <c r="E703" s="36" t="s">
        <v>2574</v>
      </c>
      <c r="F703" s="36" t="s">
        <v>288</v>
      </c>
      <c r="G703" s="261" t="s">
        <v>4372</v>
      </c>
      <c r="H703" s="46" t="s">
        <v>2123</v>
      </c>
      <c r="I703" s="36">
        <v>1188</v>
      </c>
      <c r="J703" s="36" t="s">
        <v>14743</v>
      </c>
      <c r="K703" s="37">
        <v>590562</v>
      </c>
      <c r="L703" s="49" t="s">
        <v>3258</v>
      </c>
      <c r="M703" s="37" t="s">
        <v>4112</v>
      </c>
      <c r="N703" s="37"/>
      <c r="O703" s="37"/>
      <c r="P703" s="54"/>
      <c r="Q703" s="64" t="s">
        <v>5568</v>
      </c>
      <c r="R703" s="253" t="s">
        <v>6172</v>
      </c>
      <c r="S703" s="253" t="s">
        <v>6171</v>
      </c>
      <c r="T703" s="36">
        <f>LEN(S703)</f>
        <v>274</v>
      </c>
      <c r="U703" s="11">
        <f>LEN(R703)</f>
        <v>275</v>
      </c>
      <c r="V703" s="11" t="s">
        <v>7156</v>
      </c>
      <c r="X703" s="213">
        <v>4</v>
      </c>
    </row>
    <row r="704" spans="1:24" x14ac:dyDescent="0.15">
      <c r="A704" s="35" t="s">
        <v>4384</v>
      </c>
      <c r="B704" s="252" t="str">
        <f>HYPERLINK("http://phosphatome.net/3.0/database/gene/uid/SpurP087", "SpurP087")</f>
        <v>SpurP087</v>
      </c>
      <c r="C704" s="44" t="s">
        <v>2579</v>
      </c>
      <c r="D704" s="48" t="s">
        <v>2574</v>
      </c>
      <c r="E704" s="36" t="s">
        <v>2574</v>
      </c>
      <c r="F704" s="36" t="s">
        <v>288</v>
      </c>
      <c r="G704" s="261" t="s">
        <v>4372</v>
      </c>
      <c r="H704" s="46" t="s">
        <v>2134</v>
      </c>
      <c r="I704" s="36">
        <v>660</v>
      </c>
      <c r="J704" s="36" t="s">
        <v>14743</v>
      </c>
      <c r="K704" s="37">
        <v>100891371</v>
      </c>
      <c r="L704" s="49" t="s">
        <v>3258</v>
      </c>
      <c r="M704" s="37" t="s">
        <v>4111</v>
      </c>
      <c r="N704" s="37"/>
      <c r="O704" s="37"/>
      <c r="P704" s="54"/>
      <c r="Q704" s="64" t="s">
        <v>5568</v>
      </c>
      <c r="R704" s="253" t="s">
        <v>6127</v>
      </c>
      <c r="S704" s="253" t="s">
        <v>6126</v>
      </c>
      <c r="T704" s="36">
        <f>LEN(S704)</f>
        <v>261</v>
      </c>
      <c r="U704" s="11">
        <f>LEN(R704)</f>
        <v>270</v>
      </c>
      <c r="V704" s="11" t="s">
        <v>7156</v>
      </c>
      <c r="X704" s="213">
        <v>4</v>
      </c>
    </row>
    <row r="705" spans="1:24" x14ac:dyDescent="0.15">
      <c r="A705" s="35" t="s">
        <v>4385</v>
      </c>
      <c r="B705" s="252" t="str">
        <f>HYPERLINK("http://phosphatome.net/3.0/database/gene/uid/SpurP088", "SpurP088")</f>
        <v>SpurP088</v>
      </c>
      <c r="C705" s="44" t="s">
        <v>2579</v>
      </c>
      <c r="D705" s="48" t="s">
        <v>2574</v>
      </c>
      <c r="E705" s="36" t="s">
        <v>2574</v>
      </c>
      <c r="F705" s="36" t="s">
        <v>288</v>
      </c>
      <c r="G705" s="261" t="s">
        <v>4372</v>
      </c>
      <c r="H705" s="46" t="s">
        <v>2135</v>
      </c>
      <c r="I705" s="36">
        <v>824</v>
      </c>
      <c r="J705" s="36" t="s">
        <v>14743</v>
      </c>
      <c r="K705" s="37">
        <v>100889872</v>
      </c>
      <c r="L705" s="49" t="s">
        <v>2461</v>
      </c>
      <c r="M705" s="37" t="s">
        <v>5573</v>
      </c>
      <c r="N705" s="37" t="s">
        <v>14888</v>
      </c>
      <c r="O705" s="37" t="s">
        <v>5572</v>
      </c>
      <c r="P705" s="54"/>
      <c r="Q705" s="64" t="s">
        <v>5568</v>
      </c>
      <c r="R705" s="253" t="s">
        <v>5942</v>
      </c>
      <c r="S705" s="253" t="s">
        <v>2308</v>
      </c>
      <c r="T705" s="36">
        <f>LEN(R705)</f>
        <v>78</v>
      </c>
      <c r="U705" s="11">
        <v>0</v>
      </c>
      <c r="V705" s="11" t="s">
        <v>7156</v>
      </c>
      <c r="X705" s="213">
        <v>4</v>
      </c>
    </row>
    <row r="706" spans="1:24" x14ac:dyDescent="0.15">
      <c r="A706" s="35" t="s">
        <v>4386</v>
      </c>
      <c r="B706" s="252" t="str">
        <f>HYPERLINK("http://phosphatome.net/3.0/database/gene/uid/SpurP089", "SpurP089")</f>
        <v>SpurP089</v>
      </c>
      <c r="C706" s="44" t="s">
        <v>2579</v>
      </c>
      <c r="D706" s="48" t="s">
        <v>2574</v>
      </c>
      <c r="E706" s="36" t="s">
        <v>2574</v>
      </c>
      <c r="F706" s="36" t="s">
        <v>288</v>
      </c>
      <c r="G706" s="261" t="s">
        <v>4372</v>
      </c>
      <c r="H706" s="46" t="s">
        <v>1857</v>
      </c>
      <c r="I706" s="36">
        <v>1095</v>
      </c>
      <c r="J706" s="36" t="s">
        <v>14742</v>
      </c>
      <c r="K706" s="37">
        <v>585328</v>
      </c>
      <c r="L706" s="49" t="s">
        <v>2461</v>
      </c>
      <c r="M706" s="37" t="s">
        <v>4113</v>
      </c>
      <c r="N706" s="37"/>
      <c r="O706" s="37"/>
      <c r="P706" s="54"/>
      <c r="Q706" s="64" t="s">
        <v>5568</v>
      </c>
      <c r="R706" s="253" t="s">
        <v>6027</v>
      </c>
      <c r="S706" s="253" t="s">
        <v>6026</v>
      </c>
      <c r="T706" s="36">
        <f>LEN(S706)</f>
        <v>274</v>
      </c>
      <c r="U706" s="11">
        <f>LEN(R706)</f>
        <v>275</v>
      </c>
      <c r="V706" s="11" t="s">
        <v>7156</v>
      </c>
      <c r="X706" s="213">
        <v>4</v>
      </c>
    </row>
    <row r="707" spans="1:24" x14ac:dyDescent="0.15">
      <c r="A707" s="35" t="s">
        <v>4387</v>
      </c>
      <c r="B707" s="252" t="str">
        <f>HYPERLINK("http://phosphatome.net/3.0/database/gene/uid/SpurP090", "SpurP090")</f>
        <v>SpurP090</v>
      </c>
      <c r="C707" s="44" t="s">
        <v>2579</v>
      </c>
      <c r="D707" s="48" t="s">
        <v>2574</v>
      </c>
      <c r="E707" s="36" t="s">
        <v>2574</v>
      </c>
      <c r="F707" s="36" t="s">
        <v>288</v>
      </c>
      <c r="G707" s="261" t="s">
        <v>4372</v>
      </c>
      <c r="H707" s="46" t="s">
        <v>2136</v>
      </c>
      <c r="I707" s="36">
        <v>1088</v>
      </c>
      <c r="J707" s="36" t="s">
        <v>14743</v>
      </c>
      <c r="K707" s="37" t="s">
        <v>2322</v>
      </c>
      <c r="L707" s="49" t="s">
        <v>3258</v>
      </c>
      <c r="M707" s="37" t="s">
        <v>4113</v>
      </c>
      <c r="N707" s="37"/>
      <c r="O707" s="37"/>
      <c r="P707" s="54"/>
      <c r="Q707" s="64" t="s">
        <v>5568</v>
      </c>
      <c r="R707" s="253" t="s">
        <v>6025</v>
      </c>
      <c r="S707" s="253" t="s">
        <v>6024</v>
      </c>
      <c r="T707" s="36">
        <f>LEN(S707)</f>
        <v>163</v>
      </c>
      <c r="U707" s="11">
        <f>LEN(R707)</f>
        <v>275</v>
      </c>
      <c r="V707" s="11" t="s">
        <v>7156</v>
      </c>
      <c r="X707" s="213">
        <v>4</v>
      </c>
    </row>
    <row r="708" spans="1:24" x14ac:dyDescent="0.15">
      <c r="A708" s="35" t="s">
        <v>4388</v>
      </c>
      <c r="B708" s="252" t="str">
        <f>HYPERLINK("http://phosphatome.net/3.0/database/gene/uid/SpurP091", "SpurP091")</f>
        <v>SpurP091</v>
      </c>
      <c r="C708" s="44" t="s">
        <v>2579</v>
      </c>
      <c r="D708" s="48" t="s">
        <v>2574</v>
      </c>
      <c r="E708" s="36" t="s">
        <v>2574</v>
      </c>
      <c r="F708" s="36" t="s">
        <v>288</v>
      </c>
      <c r="G708" s="261" t="s">
        <v>4372</v>
      </c>
      <c r="H708" s="46" t="s">
        <v>2155</v>
      </c>
      <c r="I708" s="36">
        <v>267</v>
      </c>
      <c r="J708" s="36" t="s">
        <v>14743</v>
      </c>
      <c r="K708" s="37">
        <v>100893659</v>
      </c>
      <c r="L708" s="49" t="s">
        <v>2461</v>
      </c>
      <c r="M708" s="37" t="s">
        <v>4110</v>
      </c>
      <c r="N708" s="37"/>
      <c r="O708" s="37"/>
      <c r="P708" s="54"/>
      <c r="Q708" s="64" t="s">
        <v>5568</v>
      </c>
      <c r="R708" s="253" t="s">
        <v>5888</v>
      </c>
      <c r="S708" s="253" t="s">
        <v>2308</v>
      </c>
      <c r="T708" s="36">
        <f>LEN(R708)</f>
        <v>180</v>
      </c>
      <c r="U708" s="11">
        <v>0</v>
      </c>
      <c r="V708" s="11" t="s">
        <v>7156</v>
      </c>
      <c r="X708" s="213">
        <v>4</v>
      </c>
    </row>
    <row r="709" spans="1:24" x14ac:dyDescent="0.15">
      <c r="A709" s="35" t="s">
        <v>4389</v>
      </c>
      <c r="B709" s="252" t="str">
        <f>HYPERLINK("http://phosphatome.net/3.0/database/gene/uid/SpurP092", "SpurP092")</f>
        <v>SpurP092</v>
      </c>
      <c r="C709" s="44" t="s">
        <v>2579</v>
      </c>
      <c r="D709" s="48" t="s">
        <v>2574</v>
      </c>
      <c r="E709" s="36" t="s">
        <v>2574</v>
      </c>
      <c r="F709" s="36" t="s">
        <v>288</v>
      </c>
      <c r="G709" s="261" t="s">
        <v>4372</v>
      </c>
      <c r="H709" s="46" t="s">
        <v>2156</v>
      </c>
      <c r="I709" s="36">
        <v>493</v>
      </c>
      <c r="J709" s="36" t="s">
        <v>14743</v>
      </c>
      <c r="K709" s="37">
        <v>100893902</v>
      </c>
      <c r="L709" s="49" t="s">
        <v>2461</v>
      </c>
      <c r="M709" s="37" t="s">
        <v>4111</v>
      </c>
      <c r="N709" s="37"/>
      <c r="O709" s="37"/>
      <c r="P709" s="54"/>
      <c r="Q709" s="64" t="s">
        <v>5568</v>
      </c>
      <c r="R709" s="253" t="s">
        <v>6089</v>
      </c>
      <c r="S709" s="253" t="s">
        <v>6088</v>
      </c>
      <c r="T709" s="36">
        <f>LEN(S709)</f>
        <v>258</v>
      </c>
      <c r="U709" s="11">
        <f>LEN(R709)</f>
        <v>221</v>
      </c>
      <c r="V709" s="11" t="s">
        <v>7156</v>
      </c>
      <c r="X709" s="213">
        <v>4</v>
      </c>
    </row>
    <row r="710" spans="1:24" x14ac:dyDescent="0.15">
      <c r="A710" s="35" t="s">
        <v>4390</v>
      </c>
      <c r="B710" s="252" t="str">
        <f>HYPERLINK("http://phosphatome.net/3.0/database/gene/uid/SpurP093", "SpurP093")</f>
        <v>SpurP093</v>
      </c>
      <c r="C710" s="44" t="s">
        <v>2579</v>
      </c>
      <c r="D710" s="48" t="s">
        <v>2574</v>
      </c>
      <c r="E710" s="36" t="s">
        <v>2574</v>
      </c>
      <c r="F710" s="36" t="s">
        <v>288</v>
      </c>
      <c r="G710" s="261" t="s">
        <v>4372</v>
      </c>
      <c r="H710" s="46" t="s">
        <v>1863</v>
      </c>
      <c r="I710" s="36">
        <v>318</v>
      </c>
      <c r="J710" s="36" t="s">
        <v>14742</v>
      </c>
      <c r="K710" s="37">
        <v>100892551</v>
      </c>
      <c r="L710" s="49" t="s">
        <v>2461</v>
      </c>
      <c r="M710" s="37" t="s">
        <v>4110</v>
      </c>
      <c r="N710" s="37"/>
      <c r="O710" s="37"/>
      <c r="P710" s="54"/>
      <c r="Q710" s="64" t="s">
        <v>5568</v>
      </c>
      <c r="R710" s="253" t="s">
        <v>5972</v>
      </c>
      <c r="S710" s="253" t="s">
        <v>2308</v>
      </c>
      <c r="T710" s="36">
        <f>LEN(R710)</f>
        <v>208</v>
      </c>
      <c r="U710" s="11">
        <v>0</v>
      </c>
      <c r="V710" s="11" t="s">
        <v>7156</v>
      </c>
      <c r="X710" s="213">
        <v>4</v>
      </c>
    </row>
    <row r="711" spans="1:24" x14ac:dyDescent="0.15">
      <c r="A711" s="35" t="s">
        <v>4391</v>
      </c>
      <c r="B711" s="252" t="str">
        <f>HYPERLINK("http://phosphatome.net/3.0/database/gene/uid/SpurP094", "SpurP094")</f>
        <v>SpurP094</v>
      </c>
      <c r="C711" s="44" t="s">
        <v>2579</v>
      </c>
      <c r="D711" s="48" t="s">
        <v>2574</v>
      </c>
      <c r="E711" s="36" t="s">
        <v>2574</v>
      </c>
      <c r="F711" s="36" t="s">
        <v>288</v>
      </c>
      <c r="G711" s="261" t="s">
        <v>4372</v>
      </c>
      <c r="H711" s="46" t="s">
        <v>2160</v>
      </c>
      <c r="I711" s="36">
        <v>134</v>
      </c>
      <c r="J711" s="36" t="s">
        <v>14743</v>
      </c>
      <c r="K711" s="37">
        <v>752170</v>
      </c>
      <c r="L711" s="49" t="s">
        <v>2461</v>
      </c>
      <c r="M711" s="37" t="s">
        <v>4110</v>
      </c>
      <c r="N711" s="37"/>
      <c r="O711" s="37"/>
      <c r="P711" s="54"/>
      <c r="Q711" s="64" t="s">
        <v>5568</v>
      </c>
      <c r="R711" s="253" t="s">
        <v>5879</v>
      </c>
      <c r="S711" s="253" t="s">
        <v>2308</v>
      </c>
      <c r="T711" s="36">
        <f>LEN(R711)</f>
        <v>47</v>
      </c>
      <c r="U711" s="11">
        <v>0</v>
      </c>
      <c r="V711" s="11" t="s">
        <v>7156</v>
      </c>
      <c r="X711" s="213">
        <v>4</v>
      </c>
    </row>
    <row r="712" spans="1:24" x14ac:dyDescent="0.15">
      <c r="A712" s="35" t="s">
        <v>4392</v>
      </c>
      <c r="B712" s="252" t="str">
        <f>HYPERLINK("http://phosphatome.net/3.0/database/gene/uid/SpurP095", "SpurP095")</f>
        <v>SpurP095</v>
      </c>
      <c r="C712" s="44" t="s">
        <v>2579</v>
      </c>
      <c r="D712" s="48" t="s">
        <v>2574</v>
      </c>
      <c r="E712" s="36" t="s">
        <v>2574</v>
      </c>
      <c r="F712" s="36" t="s">
        <v>288</v>
      </c>
      <c r="G712" s="261" t="s">
        <v>4372</v>
      </c>
      <c r="H712" s="46" t="s">
        <v>2153</v>
      </c>
      <c r="I712" s="36">
        <v>112</v>
      </c>
      <c r="J712" s="36" t="s">
        <v>14743</v>
      </c>
      <c r="K712" s="37">
        <v>764672</v>
      </c>
      <c r="L712" s="49" t="s">
        <v>3258</v>
      </c>
      <c r="M712" s="37" t="s">
        <v>4111</v>
      </c>
      <c r="N712" s="37"/>
      <c r="O712" s="37"/>
      <c r="P712" s="54"/>
      <c r="Q712" s="64" t="s">
        <v>5568</v>
      </c>
      <c r="R712" s="253" t="s">
        <v>4054</v>
      </c>
      <c r="S712" s="253" t="s">
        <v>4064</v>
      </c>
      <c r="T712" s="36">
        <f>LEN(S712)</f>
        <v>45</v>
      </c>
      <c r="U712" s="253">
        <f>LEN(R712)</f>
        <v>68</v>
      </c>
      <c r="V712" s="11" t="s">
        <v>7156</v>
      </c>
      <c r="X712" s="213">
        <v>4</v>
      </c>
    </row>
    <row r="713" spans="1:24" x14ac:dyDescent="0.15">
      <c r="A713" s="35" t="s">
        <v>7173</v>
      </c>
      <c r="B713" s="252" t="str">
        <f>HYPERLINK("http://phosphatome.net/3.0/database/gene/uid/SpurP051", "SpurP051")</f>
        <v>SpurP051</v>
      </c>
      <c r="C713" s="44" t="s">
        <v>2579</v>
      </c>
      <c r="D713" s="48" t="s">
        <v>2574</v>
      </c>
      <c r="E713" s="36" t="s">
        <v>2574</v>
      </c>
      <c r="F713" s="36" t="s">
        <v>288</v>
      </c>
      <c r="G713" s="261" t="s">
        <v>4372</v>
      </c>
      <c r="H713" s="46" t="s">
        <v>2158</v>
      </c>
      <c r="I713" s="36">
        <v>583</v>
      </c>
      <c r="J713" s="36" t="s">
        <v>14743</v>
      </c>
      <c r="K713" s="37">
        <v>100891680</v>
      </c>
      <c r="L713" s="49" t="s">
        <v>2461</v>
      </c>
      <c r="M713" s="37" t="s">
        <v>4111</v>
      </c>
      <c r="N713" s="37"/>
      <c r="O713" s="37"/>
      <c r="P713" s="54"/>
      <c r="Q713" s="64" t="s">
        <v>5568</v>
      </c>
      <c r="R713" s="253" t="s">
        <v>6035</v>
      </c>
      <c r="S713" s="253" t="s">
        <v>6034</v>
      </c>
      <c r="T713" s="36">
        <f>LEN(S713)</f>
        <v>172</v>
      </c>
      <c r="U713" s="11">
        <f>LEN(R713)</f>
        <v>279</v>
      </c>
      <c r="V713" s="221" t="s">
        <v>7156</v>
      </c>
      <c r="X713" s="213">
        <v>4</v>
      </c>
    </row>
    <row r="714" spans="1:24" x14ac:dyDescent="0.15">
      <c r="A714" s="35" t="s">
        <v>4376</v>
      </c>
      <c r="B714" s="252" t="str">
        <f>HYPERLINK("http://phosphatome.net/3.0/database/gene/uid/SpurP079", "SpurP079")</f>
        <v>SpurP079</v>
      </c>
      <c r="C714" s="44" t="s">
        <v>2579</v>
      </c>
      <c r="D714" s="48" t="s">
        <v>2574</v>
      </c>
      <c r="E714" s="36" t="s">
        <v>2574</v>
      </c>
      <c r="F714" s="36" t="s">
        <v>288</v>
      </c>
      <c r="G714" s="261" t="s">
        <v>4372</v>
      </c>
      <c r="H714" s="46" t="s">
        <v>2124</v>
      </c>
      <c r="I714" s="36">
        <v>1077</v>
      </c>
      <c r="J714" s="36" t="s">
        <v>14743</v>
      </c>
      <c r="K714" s="37" t="s">
        <v>3304</v>
      </c>
      <c r="L714" s="49" t="s">
        <v>2461</v>
      </c>
      <c r="M714" s="37" t="s">
        <v>4112</v>
      </c>
      <c r="N714" s="37"/>
      <c r="O714" s="37"/>
      <c r="P714" s="54"/>
      <c r="Q714" s="64" t="s">
        <v>5568</v>
      </c>
      <c r="R714" s="253" t="s">
        <v>6170</v>
      </c>
      <c r="S714" s="253" t="s">
        <v>6169</v>
      </c>
      <c r="T714" s="36">
        <f>LEN(S714)</f>
        <v>274</v>
      </c>
      <c r="U714" s="11">
        <f>LEN(R714)</f>
        <v>275</v>
      </c>
      <c r="V714" s="11" t="s">
        <v>7156</v>
      </c>
      <c r="X714" s="213">
        <v>4</v>
      </c>
    </row>
    <row r="715" spans="1:24" x14ac:dyDescent="0.15">
      <c r="A715" s="35" t="s">
        <v>7200</v>
      </c>
      <c r="B715" s="252" t="str">
        <f>HYPERLINK("http://phosphatome.net/3.0/database/gene/uid/SpurP052", "SpurP052")</f>
        <v>SpurP052</v>
      </c>
      <c r="C715" s="44" t="s">
        <v>2579</v>
      </c>
      <c r="D715" s="48" t="s">
        <v>2574</v>
      </c>
      <c r="E715" s="36" t="s">
        <v>2574</v>
      </c>
      <c r="F715" s="36" t="s">
        <v>288</v>
      </c>
      <c r="G715" s="261" t="s">
        <v>4372</v>
      </c>
      <c r="H715" s="46" t="s">
        <v>7199</v>
      </c>
      <c r="I715" s="36">
        <v>42</v>
      </c>
      <c r="J715" s="36" t="s">
        <v>7091</v>
      </c>
      <c r="K715" s="37" t="s">
        <v>2322</v>
      </c>
      <c r="L715" s="49" t="s">
        <v>3258</v>
      </c>
      <c r="M715" s="37" t="s">
        <v>4110</v>
      </c>
      <c r="N715" s="37"/>
      <c r="O715" s="37"/>
      <c r="P715" s="54"/>
      <c r="Q715" s="64" t="s">
        <v>5568</v>
      </c>
      <c r="R715" s="253" t="s">
        <v>7199</v>
      </c>
      <c r="S715" s="253" t="s">
        <v>2308</v>
      </c>
      <c r="T715" s="36">
        <f>LEN(R715)</f>
        <v>42</v>
      </c>
      <c r="U715" s="11">
        <v>0</v>
      </c>
      <c r="V715" s="221" t="s">
        <v>7157</v>
      </c>
      <c r="X715" s="213">
        <v>4</v>
      </c>
    </row>
    <row r="716" spans="1:24" x14ac:dyDescent="0.15">
      <c r="A716" s="35" t="s">
        <v>4377</v>
      </c>
      <c r="B716" s="252" t="str">
        <f>HYPERLINK("http://phosphatome.net/3.0/database/gene/uid/SpurP080", "SpurP080")</f>
        <v>SpurP080</v>
      </c>
      <c r="C716" s="44" t="s">
        <v>2579</v>
      </c>
      <c r="D716" s="48" t="s">
        <v>2574</v>
      </c>
      <c r="E716" s="36" t="s">
        <v>2574</v>
      </c>
      <c r="F716" s="36" t="s">
        <v>288</v>
      </c>
      <c r="G716" s="261" t="s">
        <v>4372</v>
      </c>
      <c r="H716" s="46" t="s">
        <v>2127</v>
      </c>
      <c r="I716" s="36">
        <v>117</v>
      </c>
      <c r="J716" s="36" t="s">
        <v>14743</v>
      </c>
      <c r="K716" s="37">
        <v>764672</v>
      </c>
      <c r="L716" s="49" t="s">
        <v>2461</v>
      </c>
      <c r="M716" s="37" t="s">
        <v>4110</v>
      </c>
      <c r="N716" s="37"/>
      <c r="O716" s="37"/>
      <c r="P716" s="54"/>
      <c r="Q716" s="64" t="s">
        <v>5568</v>
      </c>
      <c r="R716" s="253" t="s">
        <v>5952</v>
      </c>
      <c r="S716" s="253" t="s">
        <v>2308</v>
      </c>
      <c r="T716" s="36">
        <f>LEN(R716)</f>
        <v>110</v>
      </c>
      <c r="U716" s="11">
        <v>0</v>
      </c>
      <c r="V716" s="11" t="s">
        <v>7156</v>
      </c>
      <c r="X716" s="213">
        <v>4</v>
      </c>
    </row>
    <row r="717" spans="1:24" x14ac:dyDescent="0.15">
      <c r="A717" s="35" t="s">
        <v>4378</v>
      </c>
      <c r="B717" s="252" t="str">
        <f>HYPERLINK("http://phosphatome.net/3.0/database/gene/uid/SpurP081", "SpurP081")</f>
        <v>SpurP081</v>
      </c>
      <c r="C717" s="44" t="s">
        <v>2579</v>
      </c>
      <c r="D717" s="48" t="s">
        <v>2574</v>
      </c>
      <c r="E717" s="36" t="s">
        <v>2574</v>
      </c>
      <c r="F717" s="36" t="s">
        <v>288</v>
      </c>
      <c r="G717" s="261" t="s">
        <v>4372</v>
      </c>
      <c r="H717" s="46" t="s">
        <v>2128</v>
      </c>
      <c r="I717" s="36">
        <v>230</v>
      </c>
      <c r="J717" s="36" t="s">
        <v>14743</v>
      </c>
      <c r="K717" s="37">
        <v>105446204</v>
      </c>
      <c r="L717" s="49" t="s">
        <v>2461</v>
      </c>
      <c r="M717" s="37" t="s">
        <v>4110</v>
      </c>
      <c r="N717" s="37"/>
      <c r="O717" s="37"/>
      <c r="P717" s="54"/>
      <c r="Q717" s="232" t="s">
        <v>5568</v>
      </c>
      <c r="R717" s="253" t="s">
        <v>5959</v>
      </c>
      <c r="S717" s="253" t="s">
        <v>2308</v>
      </c>
      <c r="T717" s="36">
        <f>LEN(R717)</f>
        <v>153</v>
      </c>
      <c r="U717" s="11">
        <v>0</v>
      </c>
      <c r="V717" s="11" t="s">
        <v>7156</v>
      </c>
      <c r="X717" s="213">
        <v>4</v>
      </c>
    </row>
    <row r="718" spans="1:24" x14ac:dyDescent="0.15">
      <c r="A718" s="35" t="s">
        <v>4379</v>
      </c>
      <c r="B718" s="252" t="str">
        <f>HYPERLINK("http://phosphatome.net/3.0/database/gene/uid/SpurP082", "SpurP082")</f>
        <v>SpurP082</v>
      </c>
      <c r="C718" s="44" t="s">
        <v>2579</v>
      </c>
      <c r="D718" s="48" t="s">
        <v>2574</v>
      </c>
      <c r="E718" s="36" t="s">
        <v>2574</v>
      </c>
      <c r="F718" s="36" t="s">
        <v>288</v>
      </c>
      <c r="G718" s="261" t="s">
        <v>4372</v>
      </c>
      <c r="H718" s="46" t="s">
        <v>2129</v>
      </c>
      <c r="I718" s="36">
        <v>1157</v>
      </c>
      <c r="J718" s="36" t="s">
        <v>14743</v>
      </c>
      <c r="K718" s="37">
        <v>100890115</v>
      </c>
      <c r="L718" s="49" t="s">
        <v>2461</v>
      </c>
      <c r="M718" s="37" t="s">
        <v>4112</v>
      </c>
      <c r="N718" s="37"/>
      <c r="O718" s="37"/>
      <c r="P718" s="54"/>
      <c r="Q718" s="64" t="s">
        <v>5568</v>
      </c>
      <c r="R718" s="253" t="s">
        <v>6045</v>
      </c>
      <c r="S718" s="253" t="s">
        <v>6044</v>
      </c>
      <c r="T718" s="36">
        <f>LEN(S718)</f>
        <v>274</v>
      </c>
      <c r="U718" s="11">
        <f>LEN(R718)</f>
        <v>233</v>
      </c>
      <c r="V718" s="11" t="s">
        <v>7156</v>
      </c>
      <c r="X718" s="213">
        <v>4</v>
      </c>
    </row>
    <row r="719" spans="1:24" x14ac:dyDescent="0.15">
      <c r="A719" s="35" t="s">
        <v>4380</v>
      </c>
      <c r="B719" s="252" t="str">
        <f>HYPERLINK("http://phosphatome.net/3.0/database/gene/uid/SpurP083", "SpurP083")</f>
        <v>SpurP083</v>
      </c>
      <c r="C719" s="44" t="s">
        <v>2579</v>
      </c>
      <c r="D719" s="48" t="s">
        <v>2574</v>
      </c>
      <c r="E719" s="36" t="s">
        <v>2574</v>
      </c>
      <c r="F719" s="36" t="s">
        <v>288</v>
      </c>
      <c r="G719" s="261" t="s">
        <v>4372</v>
      </c>
      <c r="H719" s="46" t="s">
        <v>2130</v>
      </c>
      <c r="I719" s="36">
        <v>1183</v>
      </c>
      <c r="J719" s="36" t="s">
        <v>14743</v>
      </c>
      <c r="K719" s="37" t="s">
        <v>3305</v>
      </c>
      <c r="L719" s="49" t="s">
        <v>2461</v>
      </c>
      <c r="M719" s="37" t="s">
        <v>4113</v>
      </c>
      <c r="N719" s="37"/>
      <c r="O719" s="37"/>
      <c r="P719" s="54"/>
      <c r="Q719" s="64" t="s">
        <v>5568</v>
      </c>
      <c r="R719" s="253" t="s">
        <v>6109</v>
      </c>
      <c r="S719" s="253" t="s">
        <v>6108</v>
      </c>
      <c r="T719" s="36">
        <f>LEN(S719)</f>
        <v>229</v>
      </c>
      <c r="U719" s="11">
        <f>LEN(R719)</f>
        <v>275</v>
      </c>
      <c r="V719" s="11" t="s">
        <v>7156</v>
      </c>
      <c r="X719" s="213">
        <v>4</v>
      </c>
    </row>
    <row r="720" spans="1:24" x14ac:dyDescent="0.15">
      <c r="A720" s="35" t="s">
        <v>4381</v>
      </c>
      <c r="B720" s="252" t="str">
        <f>HYPERLINK("http://phosphatome.net/3.0/database/gene/uid/SpurP084", "SpurP084")</f>
        <v>SpurP084</v>
      </c>
      <c r="C720" s="44" t="s">
        <v>2579</v>
      </c>
      <c r="D720" s="48" t="s">
        <v>2574</v>
      </c>
      <c r="E720" s="36" t="s">
        <v>2574</v>
      </c>
      <c r="F720" s="36" t="s">
        <v>288</v>
      </c>
      <c r="G720" s="261" t="s">
        <v>4372</v>
      </c>
      <c r="H720" s="46" t="s">
        <v>2131</v>
      </c>
      <c r="I720" s="36">
        <v>63</v>
      </c>
      <c r="J720" s="36" t="s">
        <v>14743</v>
      </c>
      <c r="K720" s="37" t="s">
        <v>2322</v>
      </c>
      <c r="L720" s="49" t="s">
        <v>3258</v>
      </c>
      <c r="M720" s="37" t="s">
        <v>4110</v>
      </c>
      <c r="N720" s="37"/>
      <c r="O720" s="37"/>
      <c r="P720" s="54"/>
      <c r="Q720" s="64" t="s">
        <v>5568</v>
      </c>
      <c r="R720" s="253" t="s">
        <v>3947</v>
      </c>
      <c r="S720" s="253" t="s">
        <v>2308</v>
      </c>
      <c r="T720" s="36">
        <f>LEN(R720)</f>
        <v>60</v>
      </c>
      <c r="U720" s="11">
        <v>0</v>
      </c>
      <c r="V720" s="11" t="s">
        <v>7156</v>
      </c>
      <c r="X720" s="213">
        <v>4</v>
      </c>
    </row>
    <row r="721" spans="1:24" x14ac:dyDescent="0.15">
      <c r="A721" s="35" t="s">
        <v>4382</v>
      </c>
      <c r="B721" s="252" t="str">
        <f>HYPERLINK("http://phosphatome.net/3.0/database/gene/uid/SpurP085", "SpurP085")</f>
        <v>SpurP085</v>
      </c>
      <c r="C721" s="44" t="s">
        <v>2579</v>
      </c>
      <c r="D721" s="48" t="s">
        <v>2574</v>
      </c>
      <c r="E721" s="36" t="s">
        <v>2574</v>
      </c>
      <c r="F721" s="36" t="s">
        <v>288</v>
      </c>
      <c r="G721" s="261" t="s">
        <v>4372</v>
      </c>
      <c r="H721" s="46" t="s">
        <v>2132</v>
      </c>
      <c r="I721" s="36">
        <v>520</v>
      </c>
      <c r="J721" s="36" t="s">
        <v>14743</v>
      </c>
      <c r="K721" s="37">
        <v>105437842</v>
      </c>
      <c r="L721" s="49" t="s">
        <v>2461</v>
      </c>
      <c r="M721" s="37" t="s">
        <v>4111</v>
      </c>
      <c r="N721" s="37"/>
      <c r="O721" s="37"/>
      <c r="P721" s="54"/>
      <c r="Q721" s="232" t="s">
        <v>5568</v>
      </c>
      <c r="R721" s="253" t="s">
        <v>6142</v>
      </c>
      <c r="S721" s="253" t="s">
        <v>4035</v>
      </c>
      <c r="T721" s="36">
        <f>LEN(S721)</f>
        <v>191</v>
      </c>
      <c r="U721" s="11">
        <f>LEN(R721)</f>
        <v>61</v>
      </c>
      <c r="V721" s="11" t="s">
        <v>7156</v>
      </c>
      <c r="X721" s="213">
        <v>4</v>
      </c>
    </row>
    <row r="722" spans="1:24" x14ac:dyDescent="0.15">
      <c r="A722" s="35" t="s">
        <v>4383</v>
      </c>
      <c r="B722" s="252" t="str">
        <f>HYPERLINK("http://phosphatome.net/3.0/database/gene/uid/SpurP086", "SpurP086")</f>
        <v>SpurP086</v>
      </c>
      <c r="C722" s="44" t="s">
        <v>2579</v>
      </c>
      <c r="D722" s="48" t="s">
        <v>2574</v>
      </c>
      <c r="E722" s="36" t="s">
        <v>2574</v>
      </c>
      <c r="F722" s="36" t="s">
        <v>288</v>
      </c>
      <c r="G722" s="261" t="s">
        <v>4372</v>
      </c>
      <c r="H722" s="46" t="s">
        <v>2133</v>
      </c>
      <c r="I722" s="36">
        <v>1835</v>
      </c>
      <c r="J722" s="36" t="s">
        <v>14743</v>
      </c>
      <c r="K722" s="37" t="s">
        <v>3306</v>
      </c>
      <c r="L722" s="49" t="s">
        <v>2461</v>
      </c>
      <c r="M722" s="37" t="s">
        <v>14886</v>
      </c>
      <c r="N722" s="37" t="s">
        <v>14887</v>
      </c>
      <c r="O722" s="37"/>
      <c r="P722" s="54"/>
      <c r="Q722" s="64" t="s">
        <v>5568</v>
      </c>
      <c r="R722" s="253" t="s">
        <v>6129</v>
      </c>
      <c r="S722" s="253" t="s">
        <v>6128</v>
      </c>
      <c r="T722" s="36">
        <f>LEN(S722)</f>
        <v>262</v>
      </c>
      <c r="U722" s="11">
        <f>LEN(R722)</f>
        <v>277</v>
      </c>
      <c r="V722" s="11" t="s">
        <v>7156</v>
      </c>
      <c r="X722" s="213">
        <v>4</v>
      </c>
    </row>
    <row r="723" spans="1:24" x14ac:dyDescent="0.15">
      <c r="A723" s="35" t="s">
        <v>4401</v>
      </c>
      <c r="B723" s="252" t="str">
        <f>HYPERLINK("http://phosphatome.net/3.0/database/gene/uid/SpurP108", "SpurP108")</f>
        <v>SpurP108</v>
      </c>
      <c r="C723" s="44" t="s">
        <v>2579</v>
      </c>
      <c r="D723" s="48" t="s">
        <v>2574</v>
      </c>
      <c r="E723" s="36" t="s">
        <v>2574</v>
      </c>
      <c r="F723" s="36" t="s">
        <v>288</v>
      </c>
      <c r="G723" s="261" t="s">
        <v>4372</v>
      </c>
      <c r="H723" s="46" t="s">
        <v>2139</v>
      </c>
      <c r="I723" s="36">
        <v>536</v>
      </c>
      <c r="J723" s="36" t="s">
        <v>14743</v>
      </c>
      <c r="K723" s="37">
        <v>585698</v>
      </c>
      <c r="L723" s="50" t="s">
        <v>2461</v>
      </c>
      <c r="M723" s="37" t="s">
        <v>4111</v>
      </c>
      <c r="N723" s="37"/>
      <c r="O723" s="37"/>
      <c r="P723" s="54"/>
      <c r="Q723" s="64" t="s">
        <v>5568</v>
      </c>
      <c r="R723" s="253" t="s">
        <v>6111</v>
      </c>
      <c r="S723" s="253" t="s">
        <v>6110</v>
      </c>
      <c r="T723" s="36">
        <f>LEN(S723)</f>
        <v>263</v>
      </c>
      <c r="U723" s="11">
        <f>LEN(R723)</f>
        <v>249</v>
      </c>
      <c r="V723" s="221" t="s">
        <v>7156</v>
      </c>
      <c r="X723" s="213">
        <v>4</v>
      </c>
    </row>
    <row r="724" spans="1:24" x14ac:dyDescent="0.15">
      <c r="A724" s="35" t="s">
        <v>4393</v>
      </c>
      <c r="B724" s="252" t="str">
        <f>HYPERLINK("http://phosphatome.net/3.0/database/gene/uid/SpurP096", "SpurP096")</f>
        <v>SpurP096</v>
      </c>
      <c r="C724" s="44" t="s">
        <v>2579</v>
      </c>
      <c r="D724" s="48" t="s">
        <v>2574</v>
      </c>
      <c r="E724" s="36" t="s">
        <v>2574</v>
      </c>
      <c r="F724" s="36" t="s">
        <v>288</v>
      </c>
      <c r="G724" s="261" t="s">
        <v>4373</v>
      </c>
      <c r="H724" s="46" t="s">
        <v>2125</v>
      </c>
      <c r="I724" s="36">
        <v>798</v>
      </c>
      <c r="J724" s="36" t="s">
        <v>14743</v>
      </c>
      <c r="K724" s="37">
        <v>100893985</v>
      </c>
      <c r="L724" s="49" t="s">
        <v>2461</v>
      </c>
      <c r="M724" s="37" t="s">
        <v>4112</v>
      </c>
      <c r="N724" s="37"/>
      <c r="O724" s="37"/>
      <c r="P724" s="54"/>
      <c r="Q724" s="232" t="s">
        <v>5568</v>
      </c>
      <c r="R724" s="253" t="s">
        <v>6093</v>
      </c>
      <c r="S724" s="253" t="s">
        <v>4065</v>
      </c>
      <c r="T724" s="36">
        <f>LEN(R724)</f>
        <v>189</v>
      </c>
      <c r="U724" s="11">
        <f>LEN(S724)</f>
        <v>227</v>
      </c>
      <c r="V724" s="11" t="s">
        <v>7156</v>
      </c>
      <c r="X724" s="213">
        <v>4</v>
      </c>
    </row>
    <row r="725" spans="1:24" x14ac:dyDescent="0.15">
      <c r="A725" s="35" t="s">
        <v>4394</v>
      </c>
      <c r="B725" s="252" t="str">
        <f>HYPERLINK("http://phosphatome.net/3.0/database/gene/uid/SpurP097", "SpurP097")</f>
        <v>SpurP097</v>
      </c>
      <c r="C725" s="44" t="s">
        <v>2579</v>
      </c>
      <c r="D725" s="48" t="s">
        <v>2574</v>
      </c>
      <c r="E725" s="36" t="s">
        <v>2574</v>
      </c>
      <c r="F725" s="36" t="s">
        <v>288</v>
      </c>
      <c r="G725" s="261" t="s">
        <v>4373</v>
      </c>
      <c r="H725" s="46" t="s">
        <v>2126</v>
      </c>
      <c r="I725" s="36">
        <v>284</v>
      </c>
      <c r="J725" s="36" t="s">
        <v>14743</v>
      </c>
      <c r="K725" s="37">
        <v>100893537</v>
      </c>
      <c r="L725" s="49" t="s">
        <v>2461</v>
      </c>
      <c r="M725" s="37" t="s">
        <v>4110</v>
      </c>
      <c r="N725" s="37"/>
      <c r="O725" s="37"/>
      <c r="P725" s="54"/>
      <c r="Q725" s="232" t="s">
        <v>5568</v>
      </c>
      <c r="R725" s="253" t="s">
        <v>3948</v>
      </c>
      <c r="S725" s="253" t="s">
        <v>2308</v>
      </c>
      <c r="T725" s="36">
        <f t="shared" ref="T725:T788" si="25">LEN(R725)</f>
        <v>235</v>
      </c>
      <c r="U725" s="11">
        <v>0</v>
      </c>
      <c r="V725" s="11" t="s">
        <v>7156</v>
      </c>
      <c r="X725" s="213">
        <v>4</v>
      </c>
    </row>
    <row r="726" spans="1:24" x14ac:dyDescent="0.15">
      <c r="A726" s="35" t="s">
        <v>4395</v>
      </c>
      <c r="B726" s="252" t="str">
        <f>HYPERLINK("http://phosphatome.net/3.0/database/gene/uid/SpurP098", "SpurP098")</f>
        <v>SpurP098</v>
      </c>
      <c r="C726" s="44" t="s">
        <v>2579</v>
      </c>
      <c r="D726" s="48" t="s">
        <v>2574</v>
      </c>
      <c r="E726" s="36" t="s">
        <v>2574</v>
      </c>
      <c r="F726" s="36" t="s">
        <v>288</v>
      </c>
      <c r="G726" s="261" t="s">
        <v>4374</v>
      </c>
      <c r="H726" s="46" t="s">
        <v>1856</v>
      </c>
      <c r="I726" s="36">
        <v>721</v>
      </c>
      <c r="J726" s="36" t="s">
        <v>14742</v>
      </c>
      <c r="K726" s="37" t="s">
        <v>3307</v>
      </c>
      <c r="L726" s="49" t="s">
        <v>2461</v>
      </c>
      <c r="M726" s="37" t="s">
        <v>4111</v>
      </c>
      <c r="N726" s="37"/>
      <c r="O726" s="37"/>
      <c r="P726" s="54"/>
      <c r="Q726" s="232" t="s">
        <v>5568</v>
      </c>
      <c r="R726" s="253" t="s">
        <v>6076</v>
      </c>
      <c r="S726" s="253" t="s">
        <v>6077</v>
      </c>
      <c r="T726" s="36">
        <f t="shared" si="25"/>
        <v>283</v>
      </c>
      <c r="U726" s="11">
        <f t="shared" ref="U726:U731" si="26">LEN(S726)</f>
        <v>281</v>
      </c>
      <c r="V726" s="11" t="s">
        <v>7156</v>
      </c>
      <c r="X726" s="213">
        <v>4</v>
      </c>
    </row>
    <row r="727" spans="1:24" x14ac:dyDescent="0.15">
      <c r="A727" s="35" t="s">
        <v>4396</v>
      </c>
      <c r="B727" s="252" t="str">
        <f>HYPERLINK("http://phosphatome.net/3.0/database/gene/uid/SpurP102", "SpurP102")</f>
        <v>SpurP102</v>
      </c>
      <c r="C727" s="44" t="s">
        <v>2579</v>
      </c>
      <c r="D727" s="48" t="s">
        <v>2574</v>
      </c>
      <c r="E727" s="36" t="s">
        <v>2574</v>
      </c>
      <c r="F727" s="36" t="s">
        <v>288</v>
      </c>
      <c r="G727" s="261" t="s">
        <v>4374</v>
      </c>
      <c r="H727" s="46" t="s">
        <v>2154</v>
      </c>
      <c r="I727" s="36">
        <v>540</v>
      </c>
      <c r="J727" s="36" t="s">
        <v>14743</v>
      </c>
      <c r="K727" s="37">
        <v>100890033</v>
      </c>
      <c r="L727" s="49" t="s">
        <v>2461</v>
      </c>
      <c r="M727" s="37" t="s">
        <v>4111</v>
      </c>
      <c r="N727" s="37"/>
      <c r="O727" s="37"/>
      <c r="P727" s="54"/>
      <c r="Q727" s="232" t="s">
        <v>5568</v>
      </c>
      <c r="R727" s="253" t="s">
        <v>6074</v>
      </c>
      <c r="S727" s="253" t="s">
        <v>6075</v>
      </c>
      <c r="T727" s="36">
        <f t="shared" si="25"/>
        <v>263</v>
      </c>
      <c r="U727" s="11">
        <f t="shared" si="26"/>
        <v>263</v>
      </c>
      <c r="V727" s="11" t="s">
        <v>7156</v>
      </c>
      <c r="X727" s="213">
        <v>4</v>
      </c>
    </row>
    <row r="728" spans="1:24" x14ac:dyDescent="0.15">
      <c r="A728" s="35" t="s">
        <v>4397</v>
      </c>
      <c r="B728" s="252" t="str">
        <f>HYPERLINK("http://phosphatome.net/3.0/database/gene/uid/SpurP103", "SpurP103")</f>
        <v>SpurP103</v>
      </c>
      <c r="C728" s="44" t="s">
        <v>2579</v>
      </c>
      <c r="D728" s="48" t="s">
        <v>2574</v>
      </c>
      <c r="E728" s="36" t="s">
        <v>2574</v>
      </c>
      <c r="F728" s="36" t="s">
        <v>288</v>
      </c>
      <c r="G728" s="262" t="s">
        <v>4400</v>
      </c>
      <c r="H728" s="46" t="s">
        <v>2137</v>
      </c>
      <c r="I728" s="36">
        <v>2090</v>
      </c>
      <c r="J728" s="36" t="s">
        <v>14743</v>
      </c>
      <c r="K728" s="37" t="s">
        <v>3308</v>
      </c>
      <c r="L728" s="50" t="s">
        <v>2461</v>
      </c>
      <c r="M728" s="37" t="s">
        <v>5563</v>
      </c>
      <c r="N728" s="37" t="s">
        <v>2308</v>
      </c>
      <c r="O728" s="37"/>
      <c r="P728" s="54"/>
      <c r="Q728" s="232" t="s">
        <v>5568</v>
      </c>
      <c r="R728" s="253" t="s">
        <v>6116</v>
      </c>
      <c r="S728" s="253" t="s">
        <v>6118</v>
      </c>
      <c r="T728" s="36">
        <f t="shared" si="25"/>
        <v>272</v>
      </c>
      <c r="U728" s="11">
        <f t="shared" si="26"/>
        <v>283</v>
      </c>
      <c r="V728" s="11" t="s">
        <v>7156</v>
      </c>
      <c r="X728" s="213">
        <v>4</v>
      </c>
    </row>
    <row r="729" spans="1:24" x14ac:dyDescent="0.15">
      <c r="A729" s="35" t="s">
        <v>4398</v>
      </c>
      <c r="B729" s="252" t="str">
        <f>HYPERLINK("http://phosphatome.net/3.0/database/gene/uid/SpurP104", "SpurP104")</f>
        <v>SpurP104</v>
      </c>
      <c r="C729" s="44" t="s">
        <v>2579</v>
      </c>
      <c r="D729" s="48" t="s">
        <v>2574</v>
      </c>
      <c r="E729" s="36" t="s">
        <v>2574</v>
      </c>
      <c r="F729" s="36" t="s">
        <v>288</v>
      </c>
      <c r="G729" s="262" t="s">
        <v>4400</v>
      </c>
      <c r="H729" s="46" t="s">
        <v>2138</v>
      </c>
      <c r="I729" s="36">
        <v>668</v>
      </c>
      <c r="J729" s="36" t="s">
        <v>14743</v>
      </c>
      <c r="K729" s="37" t="s">
        <v>3309</v>
      </c>
      <c r="L729" s="50" t="s">
        <v>2461</v>
      </c>
      <c r="M729" s="37" t="s">
        <v>4111</v>
      </c>
      <c r="N729" s="37"/>
      <c r="O729" s="37"/>
      <c r="P729" s="54"/>
      <c r="Q729" s="54" t="s">
        <v>5568</v>
      </c>
      <c r="R729" s="253" t="s">
        <v>6116</v>
      </c>
      <c r="S729" s="253" t="s">
        <v>6117</v>
      </c>
      <c r="T729" s="36">
        <f t="shared" si="25"/>
        <v>272</v>
      </c>
      <c r="U729" s="11">
        <f t="shared" si="26"/>
        <v>119</v>
      </c>
      <c r="V729" s="11" t="s">
        <v>7156</v>
      </c>
      <c r="X729" s="213">
        <v>4</v>
      </c>
    </row>
    <row r="730" spans="1:24" x14ac:dyDescent="0.15">
      <c r="A730" s="35" t="s">
        <v>4399</v>
      </c>
      <c r="B730" s="252" t="str">
        <f>HYPERLINK("http://phosphatome.net/3.0/database/gene/uid/SpurP105", "SpurP105")</f>
        <v>SpurP105</v>
      </c>
      <c r="C730" s="44" t="s">
        <v>2579</v>
      </c>
      <c r="D730" s="48" t="s">
        <v>2574</v>
      </c>
      <c r="E730" s="36" t="s">
        <v>2574</v>
      </c>
      <c r="F730" s="36" t="s">
        <v>288</v>
      </c>
      <c r="G730" s="263" t="s">
        <v>4400</v>
      </c>
      <c r="H730" s="46" t="s">
        <v>6649</v>
      </c>
      <c r="I730" s="36">
        <v>2639</v>
      </c>
      <c r="J730" s="36" t="s">
        <v>14743</v>
      </c>
      <c r="K730" s="37">
        <v>578045</v>
      </c>
      <c r="L730" s="51" t="s">
        <v>2461</v>
      </c>
      <c r="M730" s="37" t="s">
        <v>6650</v>
      </c>
      <c r="N730" s="37" t="s">
        <v>2308</v>
      </c>
      <c r="O730" s="37"/>
      <c r="P730" s="54"/>
      <c r="Q730" s="54"/>
      <c r="R730" s="253" t="s">
        <v>6161</v>
      </c>
      <c r="S730" s="253" t="s">
        <v>6162</v>
      </c>
      <c r="T730" s="36">
        <f t="shared" si="25"/>
        <v>274</v>
      </c>
      <c r="U730" s="11">
        <f t="shared" si="26"/>
        <v>283</v>
      </c>
      <c r="V730" s="11" t="s">
        <v>7156</v>
      </c>
      <c r="X730" s="213">
        <v>4</v>
      </c>
    </row>
    <row r="731" spans="1:24" x14ac:dyDescent="0.15">
      <c r="A731" s="35" t="s">
        <v>4402</v>
      </c>
      <c r="B731" s="252" t="str">
        <f>HYPERLINK("http://phosphatome.net/3.0/database/gene/uid/SpurP111", "SpurP111")</f>
        <v>SpurP111</v>
      </c>
      <c r="C731" s="44" t="s">
        <v>2579</v>
      </c>
      <c r="D731" s="48" t="s">
        <v>2574</v>
      </c>
      <c r="E731" s="36" t="s">
        <v>2574</v>
      </c>
      <c r="F731" s="36" t="s">
        <v>288</v>
      </c>
      <c r="G731" s="261" t="s">
        <v>4371</v>
      </c>
      <c r="H731" s="46" t="s">
        <v>2152</v>
      </c>
      <c r="I731" s="36">
        <v>2520</v>
      </c>
      <c r="J731" s="36" t="s">
        <v>14743</v>
      </c>
      <c r="K731" s="37" t="s">
        <v>3310</v>
      </c>
      <c r="L731" s="49" t="s">
        <v>2461</v>
      </c>
      <c r="M731" s="37" t="s">
        <v>4114</v>
      </c>
      <c r="N731" s="37"/>
      <c r="O731" s="37"/>
      <c r="P731" s="54"/>
      <c r="Q731" s="54" t="s">
        <v>5568</v>
      </c>
      <c r="R731" s="253" t="s">
        <v>6165</v>
      </c>
      <c r="S731" s="253" t="s">
        <v>6166</v>
      </c>
      <c r="T731" s="36">
        <f t="shared" si="25"/>
        <v>276</v>
      </c>
      <c r="U731" s="11">
        <f t="shared" si="26"/>
        <v>273</v>
      </c>
      <c r="V731" s="11" t="s">
        <v>7156</v>
      </c>
      <c r="X731" s="213">
        <v>4</v>
      </c>
    </row>
    <row r="732" spans="1:24" x14ac:dyDescent="0.15">
      <c r="A732" s="35" t="s">
        <v>4403</v>
      </c>
      <c r="B732" s="252" t="str">
        <f>HYPERLINK("http://phosphatome.net/3.0/database/gene/uid/SpurP112", "SpurP112")</f>
        <v>SpurP112</v>
      </c>
      <c r="C732" s="44" t="s">
        <v>2579</v>
      </c>
      <c r="D732" s="48" t="s">
        <v>2574</v>
      </c>
      <c r="E732" s="36" t="s">
        <v>2574</v>
      </c>
      <c r="F732" s="36" t="s">
        <v>288</v>
      </c>
      <c r="G732" s="261" t="s">
        <v>4371</v>
      </c>
      <c r="H732" s="46" t="s">
        <v>15060</v>
      </c>
      <c r="I732" s="36">
        <v>2698</v>
      </c>
      <c r="J732" s="36" t="s">
        <v>14743</v>
      </c>
      <c r="K732" s="37">
        <v>579672</v>
      </c>
      <c r="L732" s="49" t="s">
        <v>2461</v>
      </c>
      <c r="M732" s="37" t="s">
        <v>15061</v>
      </c>
      <c r="N732" s="37"/>
      <c r="O732" s="37"/>
      <c r="P732" s="54"/>
      <c r="Q732" s="54" t="s">
        <v>5568</v>
      </c>
      <c r="R732" s="253" t="s">
        <v>6996</v>
      </c>
      <c r="S732" s="253" t="s">
        <v>2308</v>
      </c>
      <c r="T732" s="36">
        <f t="shared" si="25"/>
        <v>277</v>
      </c>
      <c r="U732" s="11">
        <v>0</v>
      </c>
      <c r="V732" s="11" t="s">
        <v>7156</v>
      </c>
      <c r="X732" s="213">
        <v>4</v>
      </c>
    </row>
    <row r="733" spans="1:24" x14ac:dyDescent="0.15">
      <c r="A733" s="35" t="s">
        <v>4404</v>
      </c>
      <c r="B733" s="252" t="str">
        <f>HYPERLINK("http://phosphatome.net/3.0/database/gene/uid/SpurP114", "SpurP114")</f>
        <v>SpurP114</v>
      </c>
      <c r="C733" s="44" t="s">
        <v>2579</v>
      </c>
      <c r="D733" s="48" t="s">
        <v>2574</v>
      </c>
      <c r="E733" s="36" t="s">
        <v>2574</v>
      </c>
      <c r="F733" s="36" t="s">
        <v>288</v>
      </c>
      <c r="G733" s="261" t="s">
        <v>4371</v>
      </c>
      <c r="H733" s="46" t="s">
        <v>15058</v>
      </c>
      <c r="I733" s="36">
        <v>7904</v>
      </c>
      <c r="J733" s="36" t="s">
        <v>14743</v>
      </c>
      <c r="K733" s="37">
        <v>578203</v>
      </c>
      <c r="L733" s="49" t="s">
        <v>2461</v>
      </c>
      <c r="M733" s="37" t="s">
        <v>15059</v>
      </c>
      <c r="N733" s="37"/>
      <c r="O733" s="37"/>
      <c r="P733" s="54"/>
      <c r="Q733" s="54"/>
      <c r="R733" s="253" t="s">
        <v>5920</v>
      </c>
      <c r="S733" s="253" t="s">
        <v>2308</v>
      </c>
      <c r="T733" s="36">
        <f t="shared" si="25"/>
        <v>277</v>
      </c>
      <c r="U733" s="11">
        <v>0</v>
      </c>
      <c r="V733" s="11" t="s">
        <v>7156</v>
      </c>
      <c r="X733" s="213">
        <v>4</v>
      </c>
    </row>
    <row r="734" spans="1:24" x14ac:dyDescent="0.15">
      <c r="A734" s="35" t="s">
        <v>4405</v>
      </c>
      <c r="B734" s="252" t="str">
        <f>HYPERLINK("http://phosphatome.net/3.0/database/gene/uid/SpurP116", "SpurP116")</f>
        <v>SpurP116</v>
      </c>
      <c r="C734" s="44" t="s">
        <v>2579</v>
      </c>
      <c r="D734" s="48" t="s">
        <v>2574</v>
      </c>
      <c r="E734" s="36" t="s">
        <v>2574</v>
      </c>
      <c r="F734" s="36" t="s">
        <v>288</v>
      </c>
      <c r="G734" s="261" t="s">
        <v>4371</v>
      </c>
      <c r="H734" s="46" t="s">
        <v>1862</v>
      </c>
      <c r="I734" s="36">
        <v>6700</v>
      </c>
      <c r="J734" s="36" t="s">
        <v>14742</v>
      </c>
      <c r="K734" s="37" t="s">
        <v>3311</v>
      </c>
      <c r="L734" s="49" t="s">
        <v>2461</v>
      </c>
      <c r="M734" s="37" t="s">
        <v>15062</v>
      </c>
      <c r="N734" s="37" t="s">
        <v>2308</v>
      </c>
      <c r="O734" s="37"/>
      <c r="P734" s="54"/>
      <c r="Q734" s="54" t="s">
        <v>5568</v>
      </c>
      <c r="R734" s="253" t="s">
        <v>5918</v>
      </c>
      <c r="S734" s="253" t="s">
        <v>2308</v>
      </c>
      <c r="T734" s="36">
        <f t="shared" si="25"/>
        <v>277</v>
      </c>
      <c r="U734" s="11">
        <v>0</v>
      </c>
      <c r="V734" s="11" t="s">
        <v>7156</v>
      </c>
      <c r="X734" s="213">
        <v>4</v>
      </c>
    </row>
    <row r="735" spans="1:24" x14ac:dyDescent="0.15">
      <c r="A735" s="35" t="s">
        <v>678</v>
      </c>
      <c r="B735" s="252" t="str">
        <f>HYPERLINK("http://phosphatome.net/3.0/database/gene/uid/CeleP032", "CeleP032")</f>
        <v>CeleP032</v>
      </c>
      <c r="C735" s="44" t="s">
        <v>456</v>
      </c>
      <c r="D735" s="48" t="s">
        <v>2574</v>
      </c>
      <c r="E735" s="36" t="s">
        <v>2574</v>
      </c>
      <c r="F735" s="36" t="s">
        <v>260</v>
      </c>
      <c r="G735" s="261" t="s">
        <v>175</v>
      </c>
      <c r="H735" s="46" t="s">
        <v>679</v>
      </c>
      <c r="I735" s="36">
        <v>905</v>
      </c>
      <c r="J735" s="36" t="s">
        <v>14742</v>
      </c>
      <c r="K735" s="37">
        <v>172620</v>
      </c>
      <c r="L735" s="49" t="s">
        <v>425</v>
      </c>
      <c r="M735" s="37" t="s">
        <v>5491</v>
      </c>
      <c r="N735" s="37"/>
      <c r="O735" s="37"/>
      <c r="P735" s="54"/>
      <c r="Q735" s="54"/>
      <c r="R735" s="12" t="s">
        <v>5456</v>
      </c>
      <c r="S735" s="12" t="s">
        <v>2308</v>
      </c>
      <c r="T735" s="36">
        <f t="shared" si="25"/>
        <v>355</v>
      </c>
      <c r="U735" s="11">
        <v>0</v>
      </c>
      <c r="V735" s="11"/>
      <c r="X735" s="213">
        <v>4</v>
      </c>
    </row>
    <row r="736" spans="1:24" x14ac:dyDescent="0.15">
      <c r="A736" s="35" t="s">
        <v>1008</v>
      </c>
      <c r="B736" s="252" t="str">
        <f>HYPERLINK("http://phosphatome.net/3.0/database/gene/uid/DdisP049", "DdisP049")</f>
        <v>DdisP049</v>
      </c>
      <c r="C736" s="44" t="s">
        <v>915</v>
      </c>
      <c r="D736" s="48" t="s">
        <v>2574</v>
      </c>
      <c r="E736" s="36" t="s">
        <v>2574</v>
      </c>
      <c r="F736" s="36" t="s">
        <v>260</v>
      </c>
      <c r="G736" s="261" t="s">
        <v>175</v>
      </c>
      <c r="H736" s="46" t="s">
        <v>1009</v>
      </c>
      <c r="I736" s="36">
        <v>1391</v>
      </c>
      <c r="J736" s="36" t="s">
        <v>14742</v>
      </c>
      <c r="K736" s="37">
        <v>8623053</v>
      </c>
      <c r="L736" s="49" t="s">
        <v>425</v>
      </c>
      <c r="M736" s="37" t="s">
        <v>5491</v>
      </c>
      <c r="N736" s="37"/>
      <c r="O736" s="37"/>
      <c r="P736" s="54"/>
      <c r="Q736" s="54"/>
      <c r="R736" s="12" t="s">
        <v>5457</v>
      </c>
      <c r="S736" s="12" t="s">
        <v>2308</v>
      </c>
      <c r="T736" s="36">
        <f t="shared" si="25"/>
        <v>374</v>
      </c>
      <c r="U736" s="11">
        <v>0</v>
      </c>
      <c r="V736" s="11"/>
      <c r="X736" s="213">
        <v>4</v>
      </c>
    </row>
    <row r="737" spans="1:24" x14ac:dyDescent="0.15">
      <c r="A737" s="35" t="s">
        <v>1219</v>
      </c>
      <c r="B737" s="252" t="str">
        <f>HYPERLINK("http://phosphatome.net/3.0/database/gene/uid/DmelP052", "DmelP052")</f>
        <v>DmelP052</v>
      </c>
      <c r="C737" s="44" t="s">
        <v>2503</v>
      </c>
      <c r="D737" s="48" t="s">
        <v>2574</v>
      </c>
      <c r="E737" s="36" t="s">
        <v>2574</v>
      </c>
      <c r="F737" s="36" t="s">
        <v>260</v>
      </c>
      <c r="G737" s="261" t="s">
        <v>175</v>
      </c>
      <c r="H737" s="46" t="s">
        <v>1220</v>
      </c>
      <c r="I737" s="36">
        <v>858</v>
      </c>
      <c r="J737" s="36" t="s">
        <v>14742</v>
      </c>
      <c r="K737" s="37">
        <v>33658</v>
      </c>
      <c r="L737" s="49" t="s">
        <v>425</v>
      </c>
      <c r="M737" s="37" t="s">
        <v>5491</v>
      </c>
      <c r="N737" s="37"/>
      <c r="O737" s="37"/>
      <c r="P737" s="54"/>
      <c r="Q737" s="54"/>
      <c r="R737" s="12" t="s">
        <v>5458</v>
      </c>
      <c r="S737" s="12" t="s">
        <v>2308</v>
      </c>
      <c r="T737" s="36">
        <f t="shared" si="25"/>
        <v>319</v>
      </c>
      <c r="U737" s="11">
        <v>0</v>
      </c>
      <c r="V737" s="11"/>
      <c r="X737" s="213">
        <v>4</v>
      </c>
    </row>
    <row r="738" spans="1:24" x14ac:dyDescent="0.15">
      <c r="A738" s="35" t="s">
        <v>175</v>
      </c>
      <c r="B738" s="252" t="str">
        <f>HYPERLINK("http://phosphatome.net/3.0/database/gene/uid/HsapP107", "HsapP107")</f>
        <v>HsapP107</v>
      </c>
      <c r="C738" s="44" t="s">
        <v>2578</v>
      </c>
      <c r="D738" s="48" t="s">
        <v>2574</v>
      </c>
      <c r="E738" s="36" t="s">
        <v>2574</v>
      </c>
      <c r="F738" s="36" t="s">
        <v>260</v>
      </c>
      <c r="G738" s="261" t="s">
        <v>175</v>
      </c>
      <c r="H738" s="46" t="s">
        <v>1491</v>
      </c>
      <c r="I738" s="36">
        <v>907</v>
      </c>
      <c r="J738" s="36" t="s">
        <v>14742</v>
      </c>
      <c r="K738" s="37">
        <v>9896</v>
      </c>
      <c r="L738" s="49" t="s">
        <v>425</v>
      </c>
      <c r="M738" s="37" t="s">
        <v>5491</v>
      </c>
      <c r="N738" s="37"/>
      <c r="O738" s="37"/>
      <c r="P738" s="54"/>
      <c r="Q738" s="54"/>
      <c r="R738" s="12" t="s">
        <v>5459</v>
      </c>
      <c r="S738" s="12" t="s">
        <v>2308</v>
      </c>
      <c r="T738" s="36">
        <f t="shared" si="25"/>
        <v>346</v>
      </c>
      <c r="U738" s="11">
        <v>0</v>
      </c>
      <c r="V738" s="11"/>
      <c r="X738" s="213">
        <v>5</v>
      </c>
    </row>
    <row r="739" spans="1:24" x14ac:dyDescent="0.15">
      <c r="A739" s="35" t="s">
        <v>175</v>
      </c>
      <c r="B739" s="252" t="str">
        <f>HYPERLINK("http://phosphatome.net/3.0/database/gene/uid/MbreP070", "MbreP070")</f>
        <v>MbreP070</v>
      </c>
      <c r="C739" s="44" t="s">
        <v>1570</v>
      </c>
      <c r="D739" s="48" t="s">
        <v>2574</v>
      </c>
      <c r="E739" s="36" t="s">
        <v>2574</v>
      </c>
      <c r="F739" s="36" t="s">
        <v>260</v>
      </c>
      <c r="G739" s="261" t="s">
        <v>175</v>
      </c>
      <c r="H739" s="46" t="s">
        <v>1601</v>
      </c>
      <c r="I739" s="36">
        <v>497</v>
      </c>
      <c r="J739" s="36" t="s">
        <v>14742</v>
      </c>
      <c r="K739" s="37">
        <v>5889249</v>
      </c>
      <c r="L739" s="49" t="s">
        <v>3258</v>
      </c>
      <c r="M739" s="37" t="s">
        <v>5491</v>
      </c>
      <c r="N739" s="37"/>
      <c r="O739" s="37"/>
      <c r="P739" s="54"/>
      <c r="Q739" s="54"/>
      <c r="R739" s="36" t="s">
        <v>5460</v>
      </c>
      <c r="S739" s="36" t="s">
        <v>2308</v>
      </c>
      <c r="T739" s="36">
        <f t="shared" si="25"/>
        <v>337</v>
      </c>
      <c r="U739" s="11">
        <v>0</v>
      </c>
      <c r="V739" s="11"/>
      <c r="X739" s="213">
        <v>5</v>
      </c>
    </row>
    <row r="740" spans="1:24" x14ac:dyDescent="0.15">
      <c r="A740" s="35" t="s">
        <v>175</v>
      </c>
      <c r="B740" s="252" t="str">
        <f>HYPERLINK("http://phosphatome.net/3.0/database/gene/uid/ScerP064", "ScerP064")</f>
        <v>ScerP064</v>
      </c>
      <c r="C740" s="44" t="s">
        <v>1714</v>
      </c>
      <c r="D740" s="48" t="s">
        <v>2574</v>
      </c>
      <c r="E740" s="36" t="s">
        <v>2574</v>
      </c>
      <c r="F740" s="36" t="s">
        <v>260</v>
      </c>
      <c r="G740" s="261" t="s">
        <v>175</v>
      </c>
      <c r="H740" s="46" t="s">
        <v>1744</v>
      </c>
      <c r="I740" s="36">
        <v>879</v>
      </c>
      <c r="J740" s="36" t="s">
        <v>14742</v>
      </c>
      <c r="K740" s="37">
        <v>855392</v>
      </c>
      <c r="L740" s="49" t="s">
        <v>3258</v>
      </c>
      <c r="M740" s="37" t="s">
        <v>5491</v>
      </c>
      <c r="N740" s="37"/>
      <c r="O740" s="37"/>
      <c r="P740" s="54"/>
      <c r="Q740" s="54"/>
      <c r="R740" s="36" t="s">
        <v>5461</v>
      </c>
      <c r="S740" s="36" t="s">
        <v>2308</v>
      </c>
      <c r="T740" s="36">
        <f t="shared" si="25"/>
        <v>336</v>
      </c>
      <c r="U740" s="11">
        <v>0</v>
      </c>
      <c r="V740" s="11"/>
      <c r="X740" s="213">
        <v>5</v>
      </c>
    </row>
    <row r="741" spans="1:24" x14ac:dyDescent="0.15">
      <c r="A741" s="35" t="s">
        <v>175</v>
      </c>
      <c r="B741" s="252" t="str">
        <f>HYPERLINK("http://phosphatome.net/3.0/database/gene/uid/SpurP118", "SpurP118")</f>
        <v>SpurP118</v>
      </c>
      <c r="C741" s="44" t="s">
        <v>2579</v>
      </c>
      <c r="D741" s="48" t="s">
        <v>2574</v>
      </c>
      <c r="E741" s="36" t="s">
        <v>2574</v>
      </c>
      <c r="F741" s="36" t="s">
        <v>260</v>
      </c>
      <c r="G741" s="261" t="s">
        <v>175</v>
      </c>
      <c r="H741" s="46" t="s">
        <v>1880</v>
      </c>
      <c r="I741" s="36">
        <v>783</v>
      </c>
      <c r="J741" s="36" t="s">
        <v>14742</v>
      </c>
      <c r="K741" s="37" t="s">
        <v>3312</v>
      </c>
      <c r="L741" s="49" t="s">
        <v>2461</v>
      </c>
      <c r="M741" s="37" t="s">
        <v>5491</v>
      </c>
      <c r="N741" s="37"/>
      <c r="O741" s="37"/>
      <c r="P741" s="54"/>
      <c r="Q741" s="54"/>
      <c r="R741" s="36" t="s">
        <v>5462</v>
      </c>
      <c r="S741" s="36" t="s">
        <v>2308</v>
      </c>
      <c r="T741" s="36">
        <f t="shared" si="25"/>
        <v>348</v>
      </c>
      <c r="U741" s="11">
        <v>0</v>
      </c>
      <c r="V741" s="11"/>
      <c r="X741" s="213">
        <v>5</v>
      </c>
    </row>
    <row r="742" spans="1:24" x14ac:dyDescent="0.15">
      <c r="A742" s="35" t="s">
        <v>334</v>
      </c>
      <c r="B742" s="252" t="str">
        <f>HYPERLINK("http://phosphatome.net/3.0/database/gene/uid/AqueP152", "AqueP152")</f>
        <v>AqueP152</v>
      </c>
      <c r="C742" s="44" t="s">
        <v>364</v>
      </c>
      <c r="D742" s="48" t="s">
        <v>2574</v>
      </c>
      <c r="E742" s="36" t="s">
        <v>2574</v>
      </c>
      <c r="F742" s="36" t="s">
        <v>260</v>
      </c>
      <c r="G742" s="261" t="s">
        <v>176</v>
      </c>
      <c r="H742" s="46" t="s">
        <v>418</v>
      </c>
      <c r="I742" s="36">
        <v>1282</v>
      </c>
      <c r="J742" s="36" t="s">
        <v>14742</v>
      </c>
      <c r="K742" s="37">
        <v>100634330</v>
      </c>
      <c r="L742" s="49" t="s">
        <v>3258</v>
      </c>
      <c r="M742" s="37" t="s">
        <v>5492</v>
      </c>
      <c r="N742" s="37"/>
      <c r="O742" s="37"/>
      <c r="P742" s="54"/>
      <c r="Q742" s="54"/>
      <c r="R742" s="36" t="s">
        <v>5463</v>
      </c>
      <c r="S742" s="36" t="s">
        <v>2308</v>
      </c>
      <c r="T742" s="36">
        <f t="shared" si="25"/>
        <v>312</v>
      </c>
      <c r="U742" s="11">
        <v>0</v>
      </c>
      <c r="V742" s="11"/>
      <c r="X742" s="213">
        <v>5</v>
      </c>
    </row>
    <row r="743" spans="1:24" x14ac:dyDescent="0.15">
      <c r="A743" s="35" t="s">
        <v>680</v>
      </c>
      <c r="B743" s="252" t="str">
        <f>HYPERLINK("http://phosphatome.net/3.0/database/gene/uid/CeleP200", "CeleP200")</f>
        <v>CeleP200</v>
      </c>
      <c r="C743" s="44" t="s">
        <v>456</v>
      </c>
      <c r="D743" s="48" t="s">
        <v>2574</v>
      </c>
      <c r="E743" s="36" t="s">
        <v>2574</v>
      </c>
      <c r="F743" s="36" t="s">
        <v>260</v>
      </c>
      <c r="G743" s="261" t="s">
        <v>176</v>
      </c>
      <c r="H743" s="46" t="s">
        <v>681</v>
      </c>
      <c r="I743" s="36">
        <v>783</v>
      </c>
      <c r="J743" s="36" t="s">
        <v>14742</v>
      </c>
      <c r="K743" s="37">
        <v>173236</v>
      </c>
      <c r="L743" s="49" t="s">
        <v>3258</v>
      </c>
      <c r="M743" s="37" t="s">
        <v>5492</v>
      </c>
      <c r="N743" s="37"/>
      <c r="O743" s="37"/>
      <c r="P743" s="54"/>
      <c r="Q743" s="54"/>
      <c r="R743" s="36" t="s">
        <v>5464</v>
      </c>
      <c r="S743" s="36" t="s">
        <v>2308</v>
      </c>
      <c r="T743" s="36">
        <f t="shared" si="25"/>
        <v>313</v>
      </c>
      <c r="U743" s="11">
        <v>0</v>
      </c>
      <c r="V743" s="11"/>
      <c r="X743" s="213">
        <v>5</v>
      </c>
    </row>
    <row r="744" spans="1:24" x14ac:dyDescent="0.15">
      <c r="A744" s="35" t="s">
        <v>1014</v>
      </c>
      <c r="B744" s="252" t="str">
        <f>HYPERLINK("http://phosphatome.net/3.0/database/gene/uid/DdisP052", "DdisP052")</f>
        <v>DdisP052</v>
      </c>
      <c r="C744" s="44" t="s">
        <v>915</v>
      </c>
      <c r="D744" s="48" t="s">
        <v>2574</v>
      </c>
      <c r="E744" s="36" t="s">
        <v>2574</v>
      </c>
      <c r="F744" s="36" t="s">
        <v>260</v>
      </c>
      <c r="G744" s="261" t="s">
        <v>176</v>
      </c>
      <c r="H744" s="46" t="s">
        <v>1015</v>
      </c>
      <c r="I744" s="36">
        <v>1438</v>
      </c>
      <c r="J744" s="36" t="s">
        <v>14742</v>
      </c>
      <c r="K744" s="37">
        <v>8619498</v>
      </c>
      <c r="L744" s="49" t="s">
        <v>425</v>
      </c>
      <c r="M744" s="37" t="s">
        <v>5492</v>
      </c>
      <c r="N744" s="37"/>
      <c r="O744" s="37"/>
      <c r="P744" s="54"/>
      <c r="Q744" s="54"/>
      <c r="R744" s="36" t="s">
        <v>5471</v>
      </c>
      <c r="S744" s="36" t="s">
        <v>2308</v>
      </c>
      <c r="T744" s="36">
        <f t="shared" si="25"/>
        <v>318</v>
      </c>
      <c r="U744" s="11">
        <v>0</v>
      </c>
      <c r="V744" s="11"/>
      <c r="X744" s="213">
        <v>5</v>
      </c>
    </row>
    <row r="745" spans="1:24" x14ac:dyDescent="0.15">
      <c r="A745" s="35" t="s">
        <v>1221</v>
      </c>
      <c r="B745" s="252" t="str">
        <f>HYPERLINK("http://phosphatome.net/3.0/database/gene/uid/DmelP053", "DmelP053")</f>
        <v>DmelP053</v>
      </c>
      <c r="C745" s="44" t="s">
        <v>2503</v>
      </c>
      <c r="D745" s="48" t="s">
        <v>2574</v>
      </c>
      <c r="E745" s="36" t="s">
        <v>2574</v>
      </c>
      <c r="F745" s="36" t="s">
        <v>260</v>
      </c>
      <c r="G745" s="261" t="s">
        <v>176</v>
      </c>
      <c r="H745" s="46" t="s">
        <v>1222</v>
      </c>
      <c r="I745" s="36">
        <v>1142</v>
      </c>
      <c r="J745" s="36" t="s">
        <v>14742</v>
      </c>
      <c r="K745" s="37">
        <v>42545</v>
      </c>
      <c r="L745" s="49" t="s">
        <v>425</v>
      </c>
      <c r="M745" s="37" t="s">
        <v>5492</v>
      </c>
      <c r="N745" s="37"/>
      <c r="O745" s="37"/>
      <c r="P745" s="54"/>
      <c r="Q745" s="54"/>
      <c r="R745" s="36" t="s">
        <v>5466</v>
      </c>
      <c r="S745" s="36" t="s">
        <v>2308</v>
      </c>
      <c r="T745" s="36">
        <f t="shared" si="25"/>
        <v>308</v>
      </c>
      <c r="U745" s="11">
        <v>0</v>
      </c>
      <c r="V745" s="11"/>
      <c r="X745" s="213">
        <v>5</v>
      </c>
    </row>
    <row r="746" spans="1:24" x14ac:dyDescent="0.15">
      <c r="A746" s="35" t="s">
        <v>176</v>
      </c>
      <c r="B746" s="252" t="str">
        <f>HYPERLINK("http://phosphatome.net/3.0/database/gene/uid/HsapP108", "HsapP108")</f>
        <v>HsapP108</v>
      </c>
      <c r="C746" s="44" t="s">
        <v>2578</v>
      </c>
      <c r="D746" s="48" t="s">
        <v>2574</v>
      </c>
      <c r="E746" s="36" t="s">
        <v>2574</v>
      </c>
      <c r="F746" s="36" t="s">
        <v>260</v>
      </c>
      <c r="G746" s="261" t="s">
        <v>176</v>
      </c>
      <c r="H746" s="46" t="s">
        <v>1492</v>
      </c>
      <c r="I746" s="36">
        <v>1132</v>
      </c>
      <c r="J746" s="36" t="s">
        <v>14742</v>
      </c>
      <c r="K746" s="37">
        <v>22876</v>
      </c>
      <c r="L746" s="49" t="s">
        <v>425</v>
      </c>
      <c r="M746" s="37" t="s">
        <v>5492</v>
      </c>
      <c r="N746" s="37"/>
      <c r="O746" s="37"/>
      <c r="P746" s="54"/>
      <c r="Q746" s="54"/>
      <c r="R746" s="36" t="s">
        <v>5467</v>
      </c>
      <c r="S746" s="36" t="s">
        <v>2308</v>
      </c>
      <c r="T746" s="36">
        <f t="shared" si="25"/>
        <v>333</v>
      </c>
      <c r="U746" s="11">
        <v>0</v>
      </c>
      <c r="V746" s="11"/>
      <c r="X746" s="213">
        <v>5</v>
      </c>
    </row>
    <row r="747" spans="1:24" x14ac:dyDescent="0.15">
      <c r="A747" s="35" t="s">
        <v>334</v>
      </c>
      <c r="B747" s="252" t="str">
        <f>HYPERLINK("http://phosphatome.net/3.0/database/gene/uid/NvecP083", "NvecP083")</f>
        <v>NvecP083</v>
      </c>
      <c r="C747" s="44" t="s">
        <v>1646</v>
      </c>
      <c r="D747" s="48" t="s">
        <v>2574</v>
      </c>
      <c r="E747" s="36" t="s">
        <v>2574</v>
      </c>
      <c r="F747" s="36" t="s">
        <v>260</v>
      </c>
      <c r="G747" s="261" t="s">
        <v>176</v>
      </c>
      <c r="H747" s="46" t="s">
        <v>1681</v>
      </c>
      <c r="I747" s="36">
        <v>1136</v>
      </c>
      <c r="J747" s="36" t="s">
        <v>14742</v>
      </c>
      <c r="K747" s="37">
        <v>5515138</v>
      </c>
      <c r="L747" s="49" t="s">
        <v>425</v>
      </c>
      <c r="M747" s="37" t="s">
        <v>5492</v>
      </c>
      <c r="N747" s="37"/>
      <c r="O747" s="37"/>
      <c r="P747" s="54"/>
      <c r="Q747" s="54"/>
      <c r="R747" s="36" t="s">
        <v>5468</v>
      </c>
      <c r="S747" s="36" t="s">
        <v>2308</v>
      </c>
      <c r="T747" s="36">
        <f t="shared" si="25"/>
        <v>326</v>
      </c>
      <c r="U747" s="11">
        <v>0</v>
      </c>
      <c r="V747" s="11"/>
      <c r="X747" s="213">
        <v>5</v>
      </c>
    </row>
    <row r="748" spans="1:24" x14ac:dyDescent="0.15">
      <c r="A748" s="35" t="s">
        <v>334</v>
      </c>
      <c r="B748" s="252" t="str">
        <f>HYPERLINK("http://phosphatome.net/3.0/database/gene/uid/SpurP119", "SpurP119")</f>
        <v>SpurP119</v>
      </c>
      <c r="C748" s="44" t="s">
        <v>2579</v>
      </c>
      <c r="D748" s="48" t="s">
        <v>2574</v>
      </c>
      <c r="E748" s="36" t="s">
        <v>2574</v>
      </c>
      <c r="F748" s="36" t="s">
        <v>260</v>
      </c>
      <c r="G748" s="261" t="s">
        <v>176</v>
      </c>
      <c r="H748" s="46" t="s">
        <v>1881</v>
      </c>
      <c r="I748" s="36">
        <v>1163</v>
      </c>
      <c r="J748" s="36" t="s">
        <v>14742</v>
      </c>
      <c r="K748" s="37">
        <v>100893290</v>
      </c>
      <c r="L748" s="49" t="s">
        <v>2461</v>
      </c>
      <c r="M748" s="37" t="s">
        <v>5492</v>
      </c>
      <c r="N748" s="37"/>
      <c r="O748" s="37"/>
      <c r="P748" s="54"/>
      <c r="Q748" s="54"/>
      <c r="R748" s="36" t="s">
        <v>5469</v>
      </c>
      <c r="S748" s="36" t="s">
        <v>2308</v>
      </c>
      <c r="T748" s="36">
        <f t="shared" si="25"/>
        <v>327</v>
      </c>
      <c r="U748" s="11">
        <v>0</v>
      </c>
      <c r="V748" s="11"/>
      <c r="X748" s="213">
        <v>5</v>
      </c>
    </row>
    <row r="749" spans="1:24" x14ac:dyDescent="0.15">
      <c r="A749" s="35" t="s">
        <v>1012</v>
      </c>
      <c r="B749" s="252" t="str">
        <f>HYPERLINK("http://phosphatome.net/3.0/database/gene/uid/DdisP051", "DdisP051")</f>
        <v>DdisP051</v>
      </c>
      <c r="C749" s="44" t="s">
        <v>915</v>
      </c>
      <c r="D749" s="48" t="s">
        <v>2574</v>
      </c>
      <c r="E749" s="36" t="s">
        <v>2574</v>
      </c>
      <c r="F749" s="36" t="s">
        <v>260</v>
      </c>
      <c r="G749" s="261" t="s">
        <v>5561</v>
      </c>
      <c r="H749" s="46" t="s">
        <v>1013</v>
      </c>
      <c r="I749" s="36">
        <v>2059</v>
      </c>
      <c r="J749" s="36" t="s">
        <v>14742</v>
      </c>
      <c r="K749" s="37">
        <v>8621969</v>
      </c>
      <c r="L749" s="49" t="s">
        <v>425</v>
      </c>
      <c r="M749" s="37" t="s">
        <v>5562</v>
      </c>
      <c r="N749" s="37" t="s">
        <v>2886</v>
      </c>
      <c r="O749" s="37"/>
      <c r="P749" s="54" t="s">
        <v>5597</v>
      </c>
      <c r="Q749" s="54"/>
      <c r="R749" s="36" t="s">
        <v>6199</v>
      </c>
      <c r="S749" s="36" t="s">
        <v>2308</v>
      </c>
      <c r="T749" s="36">
        <f t="shared" si="25"/>
        <v>688</v>
      </c>
      <c r="U749" s="11">
        <v>0</v>
      </c>
      <c r="V749" s="11"/>
      <c r="X749" s="213">
        <v>5</v>
      </c>
    </row>
    <row r="750" spans="1:24" x14ac:dyDescent="0.15">
      <c r="A750" s="35" t="s">
        <v>682</v>
      </c>
      <c r="B750" s="252" t="str">
        <f>HYPERLINK("http://phosphatome.net/3.0/database/gene/uid/CeleP073", "CeleP073")</f>
        <v>CeleP073</v>
      </c>
      <c r="C750" s="44" t="s">
        <v>456</v>
      </c>
      <c r="D750" s="48" t="s">
        <v>2574</v>
      </c>
      <c r="E750" s="36" t="s">
        <v>2574</v>
      </c>
      <c r="F750" s="36" t="s">
        <v>260</v>
      </c>
      <c r="G750" s="261" t="s">
        <v>336</v>
      </c>
      <c r="H750" s="46" t="s">
        <v>683</v>
      </c>
      <c r="I750" s="36">
        <v>591</v>
      </c>
      <c r="J750" s="36" t="s">
        <v>14742</v>
      </c>
      <c r="K750" s="37">
        <v>172778</v>
      </c>
      <c r="L750" s="49" t="s">
        <v>425</v>
      </c>
      <c r="M750" s="37" t="s">
        <v>5491</v>
      </c>
      <c r="N750" s="37"/>
      <c r="O750" s="37"/>
      <c r="P750" s="54"/>
      <c r="Q750" s="54"/>
      <c r="R750" s="36" t="s">
        <v>5470</v>
      </c>
      <c r="S750" s="36" t="s">
        <v>2308</v>
      </c>
      <c r="T750" s="36">
        <f t="shared" si="25"/>
        <v>316</v>
      </c>
      <c r="U750" s="11">
        <v>0</v>
      </c>
      <c r="V750" s="11"/>
      <c r="X750" s="213">
        <v>5</v>
      </c>
    </row>
    <row r="751" spans="1:24" x14ac:dyDescent="0.15">
      <c r="A751" s="35" t="s">
        <v>1016</v>
      </c>
      <c r="B751" s="252" t="str">
        <f>HYPERLINK("http://phosphatome.net/3.0/database/gene/uid/DdisP053", "DdisP053")</f>
        <v>DdisP053</v>
      </c>
      <c r="C751" s="44" t="s">
        <v>915</v>
      </c>
      <c r="D751" s="48" t="s">
        <v>2574</v>
      </c>
      <c r="E751" s="36" t="s">
        <v>2574</v>
      </c>
      <c r="F751" s="36" t="s">
        <v>260</v>
      </c>
      <c r="G751" s="261" t="s">
        <v>336</v>
      </c>
      <c r="H751" s="46" t="s">
        <v>1017</v>
      </c>
      <c r="I751" s="36">
        <v>1717</v>
      </c>
      <c r="J751" s="36" t="s">
        <v>14742</v>
      </c>
      <c r="K751" s="37">
        <v>8627703</v>
      </c>
      <c r="L751" s="49" t="s">
        <v>425</v>
      </c>
      <c r="M751" s="37" t="s">
        <v>5491</v>
      </c>
      <c r="N751" s="37"/>
      <c r="O751" s="37"/>
      <c r="P751" s="54"/>
      <c r="Q751" s="54"/>
      <c r="R751" s="36" t="s">
        <v>5472</v>
      </c>
      <c r="S751" s="36" t="s">
        <v>2308</v>
      </c>
      <c r="T751" s="36">
        <f t="shared" si="25"/>
        <v>313</v>
      </c>
      <c r="U751" s="11">
        <v>0</v>
      </c>
      <c r="V751" s="11"/>
      <c r="X751" s="213">
        <v>5</v>
      </c>
    </row>
    <row r="752" spans="1:24" x14ac:dyDescent="0.15">
      <c r="A752" s="35" t="s">
        <v>1018</v>
      </c>
      <c r="B752" s="252" t="str">
        <f>HYPERLINK("http://phosphatome.net/3.0/database/gene/uid/DdisP054", "DdisP054")</f>
        <v>DdisP054</v>
      </c>
      <c r="C752" s="44" t="s">
        <v>915</v>
      </c>
      <c r="D752" s="48" t="s">
        <v>2574</v>
      </c>
      <c r="E752" s="36" t="s">
        <v>2574</v>
      </c>
      <c r="F752" s="36" t="s">
        <v>260</v>
      </c>
      <c r="G752" s="261" t="s">
        <v>336</v>
      </c>
      <c r="H752" s="46" t="s">
        <v>1019</v>
      </c>
      <c r="I752" s="36">
        <v>581</v>
      </c>
      <c r="J752" s="36" t="s">
        <v>14742</v>
      </c>
      <c r="K752" s="37">
        <v>8618030</v>
      </c>
      <c r="L752" s="49" t="s">
        <v>425</v>
      </c>
      <c r="M752" s="37" t="s">
        <v>5491</v>
      </c>
      <c r="N752" s="37"/>
      <c r="O752" s="37"/>
      <c r="P752" s="54"/>
      <c r="Q752" s="54"/>
      <c r="R752" s="36" t="s">
        <v>5473</v>
      </c>
      <c r="S752" s="36" t="s">
        <v>2308</v>
      </c>
      <c r="T752" s="36">
        <f t="shared" si="25"/>
        <v>307</v>
      </c>
      <c r="U752" s="11">
        <v>0</v>
      </c>
      <c r="V752" s="11"/>
      <c r="X752" s="213">
        <v>5</v>
      </c>
    </row>
    <row r="753" spans="1:24" x14ac:dyDescent="0.15">
      <c r="A753" s="35" t="s">
        <v>1223</v>
      </c>
      <c r="B753" s="252" t="str">
        <f>HYPERLINK("http://phosphatome.net/3.0/database/gene/uid/DmelP054", "DmelP054")</f>
        <v>DmelP054</v>
      </c>
      <c r="C753" s="44" t="s">
        <v>2503</v>
      </c>
      <c r="D753" s="48" t="s">
        <v>2574</v>
      </c>
      <c r="E753" s="36" t="s">
        <v>2574</v>
      </c>
      <c r="F753" s="36" t="s">
        <v>260</v>
      </c>
      <c r="G753" s="261" t="s">
        <v>336</v>
      </c>
      <c r="H753" s="46" t="s">
        <v>1224</v>
      </c>
      <c r="I753" s="36">
        <v>592</v>
      </c>
      <c r="J753" s="36" t="s">
        <v>14742</v>
      </c>
      <c r="K753" s="37">
        <v>38137</v>
      </c>
      <c r="L753" s="49" t="s">
        <v>425</v>
      </c>
      <c r="M753" s="37" t="s">
        <v>5491</v>
      </c>
      <c r="N753" s="37"/>
      <c r="O753" s="37"/>
      <c r="P753" s="54"/>
      <c r="Q753" s="54"/>
      <c r="R753" s="36" t="s">
        <v>5474</v>
      </c>
      <c r="S753" s="36" t="s">
        <v>2308</v>
      </c>
      <c r="T753" s="36">
        <f t="shared" si="25"/>
        <v>312</v>
      </c>
      <c r="U753" s="11">
        <v>0</v>
      </c>
      <c r="V753" s="11"/>
      <c r="X753" s="213">
        <v>5</v>
      </c>
    </row>
    <row r="754" spans="1:24" x14ac:dyDescent="0.15">
      <c r="A754" s="35" t="s">
        <v>177</v>
      </c>
      <c r="B754" s="252" t="str">
        <f>HYPERLINK("http://phosphatome.net/3.0/database/gene/uid/HsapP109", "HsapP109")</f>
        <v>HsapP109</v>
      </c>
      <c r="C754" s="44" t="s">
        <v>2578</v>
      </c>
      <c r="D754" s="48" t="s">
        <v>2574</v>
      </c>
      <c r="E754" s="36" t="s">
        <v>2574</v>
      </c>
      <c r="F754" s="36" t="s">
        <v>260</v>
      </c>
      <c r="G754" s="261" t="s">
        <v>336</v>
      </c>
      <c r="H754" s="46" t="s">
        <v>1493</v>
      </c>
      <c r="I754" s="36">
        <v>587</v>
      </c>
      <c r="J754" s="36" t="s">
        <v>14742</v>
      </c>
      <c r="K754" s="37">
        <v>22908</v>
      </c>
      <c r="L754" s="49" t="s">
        <v>425</v>
      </c>
      <c r="M754" s="37" t="s">
        <v>5491</v>
      </c>
      <c r="N754" s="37"/>
      <c r="O754" s="37"/>
      <c r="P754" s="54"/>
      <c r="Q754" s="54"/>
      <c r="R754" s="36" t="s">
        <v>5475</v>
      </c>
      <c r="S754" s="36" t="s">
        <v>2308</v>
      </c>
      <c r="T754" s="36">
        <f t="shared" si="25"/>
        <v>311</v>
      </c>
      <c r="U754" s="11">
        <v>0</v>
      </c>
      <c r="V754" s="11"/>
      <c r="X754" s="213">
        <v>5</v>
      </c>
    </row>
    <row r="755" spans="1:24" x14ac:dyDescent="0.15">
      <c r="A755" s="35" t="s">
        <v>336</v>
      </c>
      <c r="B755" s="252" t="str">
        <f>HYPERLINK("http://phosphatome.net/3.0/database/gene/uid/MbreP071", "MbreP071")</f>
        <v>MbreP071</v>
      </c>
      <c r="C755" s="44" t="s">
        <v>1570</v>
      </c>
      <c r="D755" s="48" t="s">
        <v>2574</v>
      </c>
      <c r="E755" s="36" t="s">
        <v>2574</v>
      </c>
      <c r="F755" s="36" t="s">
        <v>260</v>
      </c>
      <c r="G755" s="261" t="s">
        <v>336</v>
      </c>
      <c r="H755" s="46" t="s">
        <v>1602</v>
      </c>
      <c r="I755" s="36">
        <v>609</v>
      </c>
      <c r="J755" s="36" t="s">
        <v>14742</v>
      </c>
      <c r="K755" s="37">
        <v>5890373</v>
      </c>
      <c r="L755" s="49" t="s">
        <v>3258</v>
      </c>
      <c r="M755" s="37" t="s">
        <v>5491</v>
      </c>
      <c r="N755" s="37"/>
      <c r="O755" s="37"/>
      <c r="P755" s="54"/>
      <c r="Q755" s="54"/>
      <c r="R755" s="36" t="s">
        <v>5476</v>
      </c>
      <c r="S755" s="36" t="s">
        <v>2308</v>
      </c>
      <c r="T755" s="36">
        <f t="shared" si="25"/>
        <v>322</v>
      </c>
      <c r="U755" s="11">
        <v>0</v>
      </c>
      <c r="V755" s="11"/>
      <c r="X755" s="213">
        <v>5</v>
      </c>
    </row>
    <row r="756" spans="1:24" x14ac:dyDescent="0.15">
      <c r="A756" s="35" t="s">
        <v>336</v>
      </c>
      <c r="B756" s="252" t="str">
        <f>HYPERLINK("http://phosphatome.net/3.0/database/gene/uid/NvecP084", "NvecP084")</f>
        <v>NvecP084</v>
      </c>
      <c r="C756" s="44" t="s">
        <v>1646</v>
      </c>
      <c r="D756" s="48" t="s">
        <v>2574</v>
      </c>
      <c r="E756" s="36" t="s">
        <v>2574</v>
      </c>
      <c r="F756" s="36" t="s">
        <v>260</v>
      </c>
      <c r="G756" s="261" t="s">
        <v>336</v>
      </c>
      <c r="H756" s="46" t="s">
        <v>1682</v>
      </c>
      <c r="I756" s="36">
        <v>591</v>
      </c>
      <c r="J756" s="36" t="s">
        <v>14742</v>
      </c>
      <c r="K756" s="37">
        <v>5508175</v>
      </c>
      <c r="L756" s="49" t="s">
        <v>425</v>
      </c>
      <c r="M756" s="37" t="s">
        <v>5491</v>
      </c>
      <c r="N756" s="37"/>
      <c r="O756" s="37"/>
      <c r="P756" s="54"/>
      <c r="Q756" s="54"/>
      <c r="R756" s="36" t="s">
        <v>5477</v>
      </c>
      <c r="S756" s="36" t="s">
        <v>2308</v>
      </c>
      <c r="T756" s="36">
        <f t="shared" si="25"/>
        <v>307</v>
      </c>
      <c r="U756" s="11">
        <v>0</v>
      </c>
      <c r="V756" s="11"/>
      <c r="X756" s="213">
        <v>5</v>
      </c>
    </row>
    <row r="757" spans="1:24" x14ac:dyDescent="0.15">
      <c r="A757" s="35" t="s">
        <v>336</v>
      </c>
      <c r="B757" s="252" t="str">
        <f>HYPERLINK("http://phosphatome.net/3.0/database/gene/uid/ScerP042", "ScerP042")</f>
        <v>ScerP042</v>
      </c>
      <c r="C757" s="44" t="s">
        <v>1714</v>
      </c>
      <c r="D757" s="48" t="s">
        <v>2574</v>
      </c>
      <c r="E757" s="36" t="s">
        <v>2574</v>
      </c>
      <c r="F757" s="36" t="s">
        <v>260</v>
      </c>
      <c r="G757" s="261" t="s">
        <v>336</v>
      </c>
      <c r="H757" s="46" t="s">
        <v>1751</v>
      </c>
      <c r="I757" s="36">
        <v>623</v>
      </c>
      <c r="J757" s="36" t="s">
        <v>14742</v>
      </c>
      <c r="K757" s="37">
        <v>853668</v>
      </c>
      <c r="L757" s="49" t="s">
        <v>3258</v>
      </c>
      <c r="M757" s="37" t="s">
        <v>5491</v>
      </c>
      <c r="N757" s="37"/>
      <c r="O757" s="37"/>
      <c r="P757" s="54"/>
      <c r="Q757" s="54"/>
      <c r="R757" s="36" t="s">
        <v>5478</v>
      </c>
      <c r="S757" s="36" t="s">
        <v>2308</v>
      </c>
      <c r="T757" s="36">
        <f t="shared" si="25"/>
        <v>321</v>
      </c>
      <c r="U757" s="11">
        <v>0</v>
      </c>
      <c r="V757" s="11"/>
      <c r="X757" s="213">
        <v>5</v>
      </c>
    </row>
    <row r="758" spans="1:24" x14ac:dyDescent="0.15">
      <c r="A758" s="35" t="s">
        <v>336</v>
      </c>
      <c r="B758" s="252" t="str">
        <f>HYPERLINK("http://phosphatome.net/3.0/database/gene/uid/SpurP120", "SpurP120")</f>
        <v>SpurP120</v>
      </c>
      <c r="C758" s="44" t="s">
        <v>2579</v>
      </c>
      <c r="D758" s="48" t="s">
        <v>2574</v>
      </c>
      <c r="E758" s="36" t="s">
        <v>2574</v>
      </c>
      <c r="F758" s="36" t="s">
        <v>260</v>
      </c>
      <c r="G758" s="261" t="s">
        <v>336</v>
      </c>
      <c r="H758" s="46" t="s">
        <v>1882</v>
      </c>
      <c r="I758" s="36">
        <v>591</v>
      </c>
      <c r="J758" s="36" t="s">
        <v>14742</v>
      </c>
      <c r="K758" s="37">
        <v>764713</v>
      </c>
      <c r="L758" s="49" t="s">
        <v>2461</v>
      </c>
      <c r="M758" s="37" t="s">
        <v>5491</v>
      </c>
      <c r="N758" s="37"/>
      <c r="O758" s="37"/>
      <c r="P758" s="54"/>
      <c r="Q758" s="54"/>
      <c r="R758" s="36" t="s">
        <v>5479</v>
      </c>
      <c r="S758" s="36" t="s">
        <v>2308</v>
      </c>
      <c r="T758" s="36">
        <f t="shared" si="25"/>
        <v>313</v>
      </c>
      <c r="U758" s="11">
        <v>0</v>
      </c>
      <c r="V758" s="11"/>
      <c r="X758" s="213">
        <v>5</v>
      </c>
    </row>
    <row r="759" spans="1:24" x14ac:dyDescent="0.15">
      <c r="A759" s="35" t="s">
        <v>4199</v>
      </c>
      <c r="B759" s="252" t="str">
        <f>HYPERLINK("http://phosphatome.net/3.0/database/gene/uid/AqueP153", "AqueP153")</f>
        <v>AqueP153</v>
      </c>
      <c r="C759" s="44" t="s">
        <v>364</v>
      </c>
      <c r="D759" s="48" t="s">
        <v>2574</v>
      </c>
      <c r="E759" s="36" t="s">
        <v>2574</v>
      </c>
      <c r="F759" s="36" t="s">
        <v>260</v>
      </c>
      <c r="G759" s="261" t="s">
        <v>352</v>
      </c>
      <c r="H759" s="46" t="s">
        <v>419</v>
      </c>
      <c r="I759" s="36">
        <v>1230</v>
      </c>
      <c r="J759" s="36" t="s">
        <v>14742</v>
      </c>
      <c r="K759" s="37">
        <v>100638418</v>
      </c>
      <c r="L759" s="49" t="s">
        <v>3258</v>
      </c>
      <c r="M759" s="37" t="s">
        <v>5560</v>
      </c>
      <c r="N759" s="37"/>
      <c r="O759" s="37"/>
      <c r="P759" s="54"/>
      <c r="Q759" s="54"/>
      <c r="R759" s="36" t="s">
        <v>5480</v>
      </c>
      <c r="S759" s="36" t="s">
        <v>2308</v>
      </c>
      <c r="T759" s="36">
        <f t="shared" si="25"/>
        <v>305</v>
      </c>
      <c r="U759" s="11">
        <v>0</v>
      </c>
      <c r="V759" s="11"/>
      <c r="X759" s="213">
        <v>5</v>
      </c>
    </row>
    <row r="760" spans="1:24" x14ac:dyDescent="0.15">
      <c r="A760" s="35" t="s">
        <v>684</v>
      </c>
      <c r="B760" s="252" t="str">
        <f>HYPERLINK("http://phosphatome.net/3.0/database/gene/uid/CeleP194", "CeleP194")</f>
        <v>CeleP194</v>
      </c>
      <c r="C760" s="44" t="s">
        <v>456</v>
      </c>
      <c r="D760" s="48" t="s">
        <v>2574</v>
      </c>
      <c r="E760" s="36" t="s">
        <v>2574</v>
      </c>
      <c r="F760" s="36" t="s">
        <v>260</v>
      </c>
      <c r="G760" s="261" t="s">
        <v>352</v>
      </c>
      <c r="H760" s="46" t="s">
        <v>685</v>
      </c>
      <c r="I760" s="36">
        <v>1119</v>
      </c>
      <c r="J760" s="36" t="s">
        <v>14742</v>
      </c>
      <c r="K760" s="37">
        <v>178284</v>
      </c>
      <c r="L760" s="49" t="s">
        <v>3258</v>
      </c>
      <c r="M760" s="37" t="s">
        <v>5560</v>
      </c>
      <c r="N760" s="37"/>
      <c r="O760" s="37"/>
      <c r="P760" s="54"/>
      <c r="Q760" s="54"/>
      <c r="R760" s="36" t="s">
        <v>5481</v>
      </c>
      <c r="S760" s="36" t="s">
        <v>2308</v>
      </c>
      <c r="T760" s="36">
        <f t="shared" si="25"/>
        <v>298</v>
      </c>
      <c r="U760" s="11">
        <v>0</v>
      </c>
      <c r="V760" s="11"/>
      <c r="X760" s="213">
        <v>5</v>
      </c>
    </row>
    <row r="761" spans="1:24" x14ac:dyDescent="0.15">
      <c r="A761" s="35" t="s">
        <v>1010</v>
      </c>
      <c r="B761" s="252" t="str">
        <f>HYPERLINK("http://phosphatome.net/3.0/database/gene/uid/DdisP050", "DdisP050")</f>
        <v>DdisP050</v>
      </c>
      <c r="C761" s="44" t="s">
        <v>915</v>
      </c>
      <c r="D761" s="48" t="s">
        <v>2574</v>
      </c>
      <c r="E761" s="36" t="s">
        <v>2574</v>
      </c>
      <c r="F761" s="36" t="s">
        <v>260</v>
      </c>
      <c r="G761" s="261" t="s">
        <v>352</v>
      </c>
      <c r="H761" s="46" t="s">
        <v>1011</v>
      </c>
      <c r="I761" s="36">
        <v>1379</v>
      </c>
      <c r="J761" s="36" t="s">
        <v>14742</v>
      </c>
      <c r="K761" s="37">
        <v>8628659</v>
      </c>
      <c r="L761" s="49" t="s">
        <v>3258</v>
      </c>
      <c r="M761" s="37" t="s">
        <v>5560</v>
      </c>
      <c r="N761" s="37"/>
      <c r="O761" s="37"/>
      <c r="P761" s="54"/>
      <c r="Q761" s="54"/>
      <c r="R761" s="36" t="s">
        <v>5465</v>
      </c>
      <c r="S761" s="36" t="s">
        <v>2308</v>
      </c>
      <c r="T761" s="36">
        <f t="shared" si="25"/>
        <v>344</v>
      </c>
      <c r="U761" s="11">
        <v>0</v>
      </c>
      <c r="V761" s="11"/>
      <c r="X761" s="213">
        <v>5</v>
      </c>
    </row>
    <row r="762" spans="1:24" x14ac:dyDescent="0.15">
      <c r="A762" s="35" t="s">
        <v>1225</v>
      </c>
      <c r="B762" s="252" t="str">
        <f>HYPERLINK("http://phosphatome.net/3.0/database/gene/uid/DmelP055", "DmelP055")</f>
        <v>DmelP055</v>
      </c>
      <c r="C762" s="44" t="s">
        <v>2503</v>
      </c>
      <c r="D762" s="48" t="s">
        <v>2574</v>
      </c>
      <c r="E762" s="36" t="s">
        <v>2574</v>
      </c>
      <c r="F762" s="36" t="s">
        <v>260</v>
      </c>
      <c r="G762" s="261" t="s">
        <v>352</v>
      </c>
      <c r="H762" s="46" t="s">
        <v>1226</v>
      </c>
      <c r="I762" s="36">
        <v>1218</v>
      </c>
      <c r="J762" s="36" t="s">
        <v>14742</v>
      </c>
      <c r="K762" s="37">
        <v>37517</v>
      </c>
      <c r="L762" s="49" t="s">
        <v>425</v>
      </c>
      <c r="M762" s="37" t="s">
        <v>5560</v>
      </c>
      <c r="N762" s="37"/>
      <c r="O762" s="37"/>
      <c r="P762" s="54"/>
      <c r="Q762" s="54"/>
      <c r="R762" s="36" t="s">
        <v>5482</v>
      </c>
      <c r="S762" s="36" t="s">
        <v>2308</v>
      </c>
      <c r="T762" s="36">
        <f t="shared" si="25"/>
        <v>303</v>
      </c>
      <c r="U762" s="11">
        <v>0</v>
      </c>
      <c r="V762" s="11"/>
      <c r="X762" s="213">
        <v>5</v>
      </c>
    </row>
    <row r="763" spans="1:24" x14ac:dyDescent="0.15">
      <c r="A763" s="35" t="s">
        <v>178</v>
      </c>
      <c r="B763" s="252" t="str">
        <f>HYPERLINK("http://phosphatome.net/3.0/database/gene/uid/HsapP110", "HsapP110")</f>
        <v>HsapP110</v>
      </c>
      <c r="C763" s="44" t="s">
        <v>2578</v>
      </c>
      <c r="D763" s="48" t="s">
        <v>2574</v>
      </c>
      <c r="E763" s="36" t="s">
        <v>2574</v>
      </c>
      <c r="F763" s="36" t="s">
        <v>260</v>
      </c>
      <c r="G763" s="261" t="s">
        <v>352</v>
      </c>
      <c r="H763" s="46" t="s">
        <v>1494</v>
      </c>
      <c r="I763" s="36">
        <v>1612</v>
      </c>
      <c r="J763" s="36" t="s">
        <v>14742</v>
      </c>
      <c r="K763" s="37">
        <v>8867</v>
      </c>
      <c r="L763" s="49" t="s">
        <v>425</v>
      </c>
      <c r="M763" s="37" t="s">
        <v>5560</v>
      </c>
      <c r="N763" s="37"/>
      <c r="O763" s="37"/>
      <c r="P763" s="54"/>
      <c r="Q763" s="54"/>
      <c r="R763" s="36" t="s">
        <v>5483</v>
      </c>
      <c r="S763" s="36" t="s">
        <v>2308</v>
      </c>
      <c r="T763" s="36">
        <f t="shared" si="25"/>
        <v>299</v>
      </c>
      <c r="U763" s="11">
        <v>0</v>
      </c>
      <c r="V763" s="11"/>
      <c r="X763" s="213">
        <v>5</v>
      </c>
    </row>
    <row r="764" spans="1:24" x14ac:dyDescent="0.15">
      <c r="A764" s="35" t="s">
        <v>179</v>
      </c>
      <c r="B764" s="252" t="str">
        <f>HYPERLINK("http://phosphatome.net/3.0/database/gene/uid/HsapP111", "HsapP111")</f>
        <v>HsapP111</v>
      </c>
      <c r="C764" s="44" t="s">
        <v>2578</v>
      </c>
      <c r="D764" s="48" t="s">
        <v>2574</v>
      </c>
      <c r="E764" s="36" t="s">
        <v>2574</v>
      </c>
      <c r="F764" s="36" t="s">
        <v>260</v>
      </c>
      <c r="G764" s="261" t="s">
        <v>352</v>
      </c>
      <c r="H764" s="46" t="s">
        <v>1495</v>
      </c>
      <c r="I764" s="36">
        <v>1496</v>
      </c>
      <c r="J764" s="36" t="s">
        <v>14742</v>
      </c>
      <c r="K764" s="37">
        <v>8871</v>
      </c>
      <c r="L764" s="49" t="s">
        <v>425</v>
      </c>
      <c r="M764" s="37" t="s">
        <v>5560</v>
      </c>
      <c r="N764" s="37"/>
      <c r="O764" s="37"/>
      <c r="P764" s="54"/>
      <c r="Q764" s="54"/>
      <c r="R764" s="36" t="s">
        <v>5484</v>
      </c>
      <c r="S764" s="36" t="s">
        <v>2308</v>
      </c>
      <c r="T764" s="36">
        <f t="shared" si="25"/>
        <v>302</v>
      </c>
      <c r="U764" s="11">
        <v>0</v>
      </c>
      <c r="V764" s="11"/>
      <c r="X764" s="213">
        <v>5</v>
      </c>
    </row>
    <row r="765" spans="1:24" x14ac:dyDescent="0.15">
      <c r="A765" s="35" t="s">
        <v>4199</v>
      </c>
      <c r="B765" s="252" t="str">
        <f>HYPERLINK("http://phosphatome.net/3.0/database/gene/uid/MbreP072", "MbreP072")</f>
        <v>MbreP072</v>
      </c>
      <c r="C765" s="44" t="s">
        <v>1570</v>
      </c>
      <c r="D765" s="48" t="s">
        <v>2574</v>
      </c>
      <c r="E765" s="36" t="s">
        <v>2574</v>
      </c>
      <c r="F765" s="36" t="s">
        <v>260</v>
      </c>
      <c r="G765" s="261" t="s">
        <v>352</v>
      </c>
      <c r="H765" s="46" t="s">
        <v>1603</v>
      </c>
      <c r="I765" s="36">
        <v>1131</v>
      </c>
      <c r="J765" s="36" t="s">
        <v>14742</v>
      </c>
      <c r="K765" s="37">
        <v>5894602</v>
      </c>
      <c r="L765" s="49" t="s">
        <v>3258</v>
      </c>
      <c r="M765" s="37" t="s">
        <v>5560</v>
      </c>
      <c r="N765" s="37"/>
      <c r="O765" s="37"/>
      <c r="P765" s="54"/>
      <c r="Q765" s="54"/>
      <c r="R765" s="36" t="s">
        <v>5485</v>
      </c>
      <c r="S765" s="36" t="s">
        <v>2308</v>
      </c>
      <c r="T765" s="36">
        <f t="shared" si="25"/>
        <v>303</v>
      </c>
      <c r="U765" s="11">
        <v>0</v>
      </c>
      <c r="V765" s="11"/>
      <c r="X765" s="213">
        <v>5</v>
      </c>
    </row>
    <row r="766" spans="1:24" x14ac:dyDescent="0.15">
      <c r="A766" s="35" t="s">
        <v>4199</v>
      </c>
      <c r="B766" s="252" t="str">
        <f>HYPERLINK("http://phosphatome.net/3.0/database/gene/uid/NvecP085", "NvecP085")</f>
        <v>NvecP085</v>
      </c>
      <c r="C766" s="44" t="s">
        <v>1646</v>
      </c>
      <c r="D766" s="48" t="s">
        <v>2574</v>
      </c>
      <c r="E766" s="36" t="s">
        <v>2574</v>
      </c>
      <c r="F766" s="36" t="s">
        <v>260</v>
      </c>
      <c r="G766" s="261" t="s">
        <v>352</v>
      </c>
      <c r="H766" s="46" t="s">
        <v>1683</v>
      </c>
      <c r="I766" s="36">
        <v>1553</v>
      </c>
      <c r="J766" s="36" t="s">
        <v>14742</v>
      </c>
      <c r="K766" s="37">
        <v>5505223</v>
      </c>
      <c r="L766" s="49" t="s">
        <v>3258</v>
      </c>
      <c r="M766" s="37" t="s">
        <v>5560</v>
      </c>
      <c r="N766" s="37"/>
      <c r="O766" s="37"/>
      <c r="P766" s="54"/>
      <c r="Q766" s="54"/>
      <c r="R766" s="36" t="s">
        <v>5486</v>
      </c>
      <c r="S766" s="36" t="s">
        <v>2308</v>
      </c>
      <c r="T766" s="36">
        <f t="shared" si="25"/>
        <v>303</v>
      </c>
      <c r="U766" s="11">
        <v>0</v>
      </c>
      <c r="V766" s="11"/>
      <c r="X766" s="213">
        <v>5</v>
      </c>
    </row>
    <row r="767" spans="1:24" x14ac:dyDescent="0.15">
      <c r="A767" s="35" t="s">
        <v>1745</v>
      </c>
      <c r="B767" s="252" t="str">
        <f>HYPERLINK("http://phosphatome.net/3.0/database/gene/uid/ScerP033", "ScerP033")</f>
        <v>ScerP033</v>
      </c>
      <c r="C767" s="44" t="s">
        <v>1714</v>
      </c>
      <c r="D767" s="48" t="s">
        <v>2574</v>
      </c>
      <c r="E767" s="36" t="s">
        <v>2574</v>
      </c>
      <c r="F767" s="36" t="s">
        <v>260</v>
      </c>
      <c r="G767" s="261" t="s">
        <v>352</v>
      </c>
      <c r="H767" s="46" t="s">
        <v>1746</v>
      </c>
      <c r="I767" s="36">
        <v>946</v>
      </c>
      <c r="J767" s="36" t="s">
        <v>14742</v>
      </c>
      <c r="K767" s="37">
        <v>854815</v>
      </c>
      <c r="L767" s="49" t="s">
        <v>425</v>
      </c>
      <c r="M767" s="37" t="s">
        <v>5560</v>
      </c>
      <c r="N767" s="37"/>
      <c r="O767" s="37"/>
      <c r="P767" s="54"/>
      <c r="Q767" s="54"/>
      <c r="R767" s="36" t="s">
        <v>5487</v>
      </c>
      <c r="S767" s="36" t="s">
        <v>2308</v>
      </c>
      <c r="T767" s="36">
        <f t="shared" si="25"/>
        <v>291</v>
      </c>
      <c r="U767" s="11">
        <v>0</v>
      </c>
      <c r="V767" s="11"/>
      <c r="X767" s="213">
        <v>5</v>
      </c>
    </row>
    <row r="768" spans="1:24" x14ac:dyDescent="0.15">
      <c r="A768" s="35" t="s">
        <v>1747</v>
      </c>
      <c r="B768" s="252" t="str">
        <f>HYPERLINK("http://phosphatome.net/3.0/database/gene/uid/ScerP059", "ScerP059")</f>
        <v>ScerP059</v>
      </c>
      <c r="C768" s="44" t="s">
        <v>1714</v>
      </c>
      <c r="D768" s="48" t="s">
        <v>2574</v>
      </c>
      <c r="E768" s="36" t="s">
        <v>2574</v>
      </c>
      <c r="F768" s="36" t="s">
        <v>260</v>
      </c>
      <c r="G768" s="261" t="s">
        <v>352</v>
      </c>
      <c r="H768" s="46" t="s">
        <v>1748</v>
      </c>
      <c r="I768" s="36">
        <v>1183</v>
      </c>
      <c r="J768" s="36" t="s">
        <v>14742</v>
      </c>
      <c r="K768" s="37">
        <v>855618</v>
      </c>
      <c r="L768" s="49" t="s">
        <v>3258</v>
      </c>
      <c r="M768" s="37" t="s">
        <v>5560</v>
      </c>
      <c r="N768" s="37"/>
      <c r="O768" s="37"/>
      <c r="P768" s="54"/>
      <c r="Q768" s="54"/>
      <c r="R768" s="36" t="s">
        <v>5488</v>
      </c>
      <c r="S768" s="36" t="s">
        <v>2308</v>
      </c>
      <c r="T768" s="36">
        <f t="shared" si="25"/>
        <v>315</v>
      </c>
      <c r="U768" s="11">
        <v>0</v>
      </c>
      <c r="V768" s="11"/>
      <c r="X768" s="213">
        <v>5</v>
      </c>
    </row>
    <row r="769" spans="1:24" x14ac:dyDescent="0.15">
      <c r="A769" s="35" t="s">
        <v>1749</v>
      </c>
      <c r="B769" s="252" t="str">
        <f>HYPERLINK("http://phosphatome.net/3.0/database/gene/uid/ScerP068", "ScerP068")</f>
        <v>ScerP068</v>
      </c>
      <c r="C769" s="44" t="s">
        <v>1714</v>
      </c>
      <c r="D769" s="48" t="s">
        <v>2574</v>
      </c>
      <c r="E769" s="36" t="s">
        <v>2574</v>
      </c>
      <c r="F769" s="36" t="s">
        <v>260</v>
      </c>
      <c r="G769" s="261" t="s">
        <v>352</v>
      </c>
      <c r="H769" s="46" t="s">
        <v>1750</v>
      </c>
      <c r="I769" s="36">
        <v>1107</v>
      </c>
      <c r="J769" s="36" t="s">
        <v>14742</v>
      </c>
      <c r="K769" s="37">
        <v>854276</v>
      </c>
      <c r="L769" s="49" t="s">
        <v>3258</v>
      </c>
      <c r="M769" s="37" t="s">
        <v>5560</v>
      </c>
      <c r="N769" s="37"/>
      <c r="O769" s="37"/>
      <c r="P769" s="54"/>
      <c r="Q769" s="54"/>
      <c r="R769" s="36" t="s">
        <v>5489</v>
      </c>
      <c r="S769" s="36" t="s">
        <v>2308</v>
      </c>
      <c r="T769" s="36">
        <f t="shared" si="25"/>
        <v>315</v>
      </c>
      <c r="U769" s="11">
        <v>0</v>
      </c>
      <c r="V769" s="11"/>
      <c r="X769" s="213">
        <v>5</v>
      </c>
    </row>
    <row r="770" spans="1:24" x14ac:dyDescent="0.15">
      <c r="A770" s="35" t="s">
        <v>4199</v>
      </c>
      <c r="B770" s="252" t="str">
        <f>HYPERLINK("http://phosphatome.net/3.0/database/gene/uid/SpurP121", "SpurP121")</f>
        <v>SpurP121</v>
      </c>
      <c r="C770" s="44" t="s">
        <v>2579</v>
      </c>
      <c r="D770" s="48" t="s">
        <v>2574</v>
      </c>
      <c r="E770" s="36" t="s">
        <v>2574</v>
      </c>
      <c r="F770" s="36" t="s">
        <v>260</v>
      </c>
      <c r="G770" s="261" t="s">
        <v>352</v>
      </c>
      <c r="H770" s="46" t="s">
        <v>1883</v>
      </c>
      <c r="I770" s="36">
        <v>923</v>
      </c>
      <c r="J770" s="36" t="s">
        <v>14742</v>
      </c>
      <c r="K770" s="37">
        <v>579866</v>
      </c>
      <c r="L770" s="49" t="s">
        <v>2461</v>
      </c>
      <c r="M770" s="37" t="s">
        <v>5560</v>
      </c>
      <c r="N770" s="37"/>
      <c r="O770" s="37"/>
      <c r="P770" s="54"/>
      <c r="Q770" s="54"/>
      <c r="R770" s="36" t="s">
        <v>5490</v>
      </c>
      <c r="S770" s="36" t="s">
        <v>2308</v>
      </c>
      <c r="T770" s="36">
        <f t="shared" si="25"/>
        <v>301</v>
      </c>
      <c r="U770" s="11">
        <v>0</v>
      </c>
      <c r="V770" s="11"/>
      <c r="X770" s="213">
        <v>5</v>
      </c>
    </row>
    <row r="771" spans="1:24" x14ac:dyDescent="0.15">
      <c r="A771" s="35" t="s">
        <v>4275</v>
      </c>
      <c r="B771" s="252" t="str">
        <f>HYPERLINK("http://phosphatome.net/3.0/database/gene/uid/AqueP155", "AqueP155")</f>
        <v>AqueP155</v>
      </c>
      <c r="C771" s="44" t="s">
        <v>364</v>
      </c>
      <c r="D771" s="48" t="s">
        <v>2573</v>
      </c>
      <c r="E771" s="36" t="s">
        <v>2573</v>
      </c>
      <c r="F771" s="36" t="s">
        <v>263</v>
      </c>
      <c r="G771" s="261" t="s">
        <v>4276</v>
      </c>
      <c r="H771" s="46" t="s">
        <v>421</v>
      </c>
      <c r="I771" s="36">
        <v>212</v>
      </c>
      <c r="J771" s="36" t="s">
        <v>14742</v>
      </c>
      <c r="K771" s="37" t="s">
        <v>2322</v>
      </c>
      <c r="L771" s="49" t="s">
        <v>3258</v>
      </c>
      <c r="M771" s="37" t="s">
        <v>4143</v>
      </c>
      <c r="N771" s="37"/>
      <c r="O771" s="37"/>
      <c r="P771" s="54"/>
      <c r="Q771" s="54"/>
      <c r="R771" s="36" t="s">
        <v>3347</v>
      </c>
      <c r="S771" s="36" t="s">
        <v>2308</v>
      </c>
      <c r="T771" s="36">
        <f t="shared" si="25"/>
        <v>173</v>
      </c>
      <c r="U771" s="11">
        <v>0</v>
      </c>
      <c r="V771" s="11"/>
      <c r="X771" s="213">
        <v>5</v>
      </c>
    </row>
    <row r="772" spans="1:24" x14ac:dyDescent="0.15">
      <c r="A772" s="35" t="s">
        <v>4277</v>
      </c>
      <c r="B772" s="252" t="str">
        <f>HYPERLINK("http://phosphatome.net/3.0/database/gene/uid/AqueP156", "AqueP156")</f>
        <v>AqueP156</v>
      </c>
      <c r="C772" s="44" t="s">
        <v>364</v>
      </c>
      <c r="D772" s="48" t="s">
        <v>2573</v>
      </c>
      <c r="E772" s="36" t="s">
        <v>2573</v>
      </c>
      <c r="F772" s="36" t="s">
        <v>263</v>
      </c>
      <c r="G772" s="261" t="s">
        <v>4276</v>
      </c>
      <c r="H772" s="46" t="s">
        <v>1998</v>
      </c>
      <c r="I772" s="36">
        <v>192</v>
      </c>
      <c r="J772" s="36" t="s">
        <v>14743</v>
      </c>
      <c r="K772" s="37">
        <v>105316794</v>
      </c>
      <c r="L772" s="49" t="s">
        <v>3258</v>
      </c>
      <c r="M772" s="37" t="s">
        <v>4143</v>
      </c>
      <c r="N772" s="37"/>
      <c r="O772" s="37"/>
      <c r="P772" s="54"/>
      <c r="Q772" s="54"/>
      <c r="R772" s="36" t="s">
        <v>3348</v>
      </c>
      <c r="S772" s="36" t="s">
        <v>2308</v>
      </c>
      <c r="T772" s="36">
        <f t="shared" si="25"/>
        <v>163</v>
      </c>
      <c r="U772" s="11">
        <v>0</v>
      </c>
      <c r="V772" s="11"/>
      <c r="X772" s="213">
        <v>5</v>
      </c>
    </row>
    <row r="773" spans="1:24" x14ac:dyDescent="0.15">
      <c r="A773" s="35" t="s">
        <v>263</v>
      </c>
      <c r="B773" s="252" t="str">
        <f>HYPERLINK("http://phosphatome.net/3.0/database/gene/uid/AqueP154", "AqueP154")</f>
        <v>AqueP154</v>
      </c>
      <c r="C773" s="44" t="s">
        <v>364</v>
      </c>
      <c r="D773" s="48" t="s">
        <v>2573</v>
      </c>
      <c r="E773" s="36" t="s">
        <v>2573</v>
      </c>
      <c r="F773" s="36" t="s">
        <v>263</v>
      </c>
      <c r="G773" s="261" t="s">
        <v>263</v>
      </c>
      <c r="H773" s="46" t="s">
        <v>420</v>
      </c>
      <c r="I773" s="36">
        <v>158</v>
      </c>
      <c r="J773" s="36" t="s">
        <v>14742</v>
      </c>
      <c r="K773" s="37">
        <v>100635915</v>
      </c>
      <c r="L773" s="49" t="s">
        <v>3258</v>
      </c>
      <c r="M773" s="37" t="s">
        <v>4143</v>
      </c>
      <c r="N773" s="37"/>
      <c r="O773" s="37"/>
      <c r="P773" s="54"/>
      <c r="Q773" s="54"/>
      <c r="R773" s="36" t="s">
        <v>3346</v>
      </c>
      <c r="S773" s="36" t="s">
        <v>2308</v>
      </c>
      <c r="T773" s="36">
        <f t="shared" si="25"/>
        <v>149</v>
      </c>
      <c r="U773" s="11">
        <v>0</v>
      </c>
      <c r="V773" s="11"/>
      <c r="X773" s="213">
        <v>5</v>
      </c>
    </row>
    <row r="774" spans="1:24" x14ac:dyDescent="0.15">
      <c r="A774" s="35" t="s">
        <v>686</v>
      </c>
      <c r="B774" s="252" t="str">
        <f>HYPERLINK("http://phosphatome.net/3.0/database/gene/uid/CeleP232", "CeleP232")</f>
        <v>CeleP232</v>
      </c>
      <c r="C774" s="44" t="s">
        <v>456</v>
      </c>
      <c r="D774" s="48" t="s">
        <v>2573</v>
      </c>
      <c r="E774" s="36" t="s">
        <v>2573</v>
      </c>
      <c r="F774" s="36" t="s">
        <v>263</v>
      </c>
      <c r="G774" s="261" t="s">
        <v>263</v>
      </c>
      <c r="H774" s="46" t="s">
        <v>687</v>
      </c>
      <c r="I774" s="36">
        <v>164</v>
      </c>
      <c r="J774" s="36" t="s">
        <v>14742</v>
      </c>
      <c r="K774" s="37">
        <v>177055</v>
      </c>
      <c r="L774" s="49" t="s">
        <v>425</v>
      </c>
      <c r="M774" s="37" t="s">
        <v>4143</v>
      </c>
      <c r="N774" s="37"/>
      <c r="O774" s="37"/>
      <c r="P774" s="54"/>
      <c r="Q774" s="54"/>
      <c r="R774" s="36" t="s">
        <v>3509</v>
      </c>
      <c r="S774" s="36" t="s">
        <v>2308</v>
      </c>
      <c r="T774" s="36">
        <f t="shared" si="25"/>
        <v>157</v>
      </c>
      <c r="U774" s="11">
        <v>0</v>
      </c>
      <c r="V774" s="11"/>
      <c r="X774" s="213">
        <v>5</v>
      </c>
    </row>
    <row r="775" spans="1:24" x14ac:dyDescent="0.15">
      <c r="A775" s="35" t="s">
        <v>263</v>
      </c>
      <c r="B775" s="252" t="str">
        <f>HYPERLINK("http://phosphatome.net/3.0/database/gene/uid/DdisP055", "DdisP055")</f>
        <v>DdisP055</v>
      </c>
      <c r="C775" s="44" t="s">
        <v>915</v>
      </c>
      <c r="D775" s="48" t="s">
        <v>2573</v>
      </c>
      <c r="E775" s="36" t="s">
        <v>2573</v>
      </c>
      <c r="F775" s="36" t="s">
        <v>263</v>
      </c>
      <c r="G775" s="261" t="s">
        <v>263</v>
      </c>
      <c r="H775" s="46" t="s">
        <v>1020</v>
      </c>
      <c r="I775" s="36">
        <v>179</v>
      </c>
      <c r="J775" s="36" t="s">
        <v>14742</v>
      </c>
      <c r="K775" s="37">
        <v>8615876</v>
      </c>
      <c r="L775" s="49" t="s">
        <v>3258</v>
      </c>
      <c r="M775" s="37" t="s">
        <v>4143</v>
      </c>
      <c r="N775" s="37"/>
      <c r="O775" s="37"/>
      <c r="P775" s="54"/>
      <c r="Q775" s="54"/>
      <c r="R775" s="36" t="s">
        <v>3529</v>
      </c>
      <c r="S775" s="36" t="s">
        <v>2308</v>
      </c>
      <c r="T775" s="36">
        <f t="shared" si="25"/>
        <v>169</v>
      </c>
      <c r="U775" s="11">
        <v>0</v>
      </c>
      <c r="V775" s="11"/>
      <c r="X775" s="213">
        <v>5</v>
      </c>
    </row>
    <row r="776" spans="1:24" x14ac:dyDescent="0.15">
      <c r="A776" s="35" t="s">
        <v>1229</v>
      </c>
      <c r="B776" s="252" t="str">
        <f>HYPERLINK("http://phosphatome.net/3.0/database/gene/uid/DmelP056", "DmelP056")</f>
        <v>DmelP056</v>
      </c>
      <c r="C776" s="44" t="s">
        <v>2503</v>
      </c>
      <c r="D776" s="48" t="s">
        <v>2573</v>
      </c>
      <c r="E776" s="36" t="s">
        <v>2573</v>
      </c>
      <c r="F776" s="36" t="s">
        <v>263</v>
      </c>
      <c r="G776" s="261" t="s">
        <v>263</v>
      </c>
      <c r="H776" s="46" t="s">
        <v>1230</v>
      </c>
      <c r="I776" s="36">
        <v>250</v>
      </c>
      <c r="J776" s="36" t="s">
        <v>14742</v>
      </c>
      <c r="K776" s="37">
        <v>42260</v>
      </c>
      <c r="L776" s="49" t="s">
        <v>425</v>
      </c>
      <c r="M776" s="37" t="s">
        <v>4143</v>
      </c>
      <c r="N776" s="37"/>
      <c r="O776" s="37"/>
      <c r="P776" s="54"/>
      <c r="Q776" s="54"/>
      <c r="R776" s="36" t="s">
        <v>3592</v>
      </c>
      <c r="S776" s="36" t="s">
        <v>2308</v>
      </c>
      <c r="T776" s="36">
        <f t="shared" si="25"/>
        <v>151</v>
      </c>
      <c r="U776" s="11">
        <v>0</v>
      </c>
      <c r="V776" s="11"/>
      <c r="X776" s="213">
        <v>5</v>
      </c>
    </row>
    <row r="777" spans="1:24" x14ac:dyDescent="0.15">
      <c r="A777" s="35" t="s">
        <v>1227</v>
      </c>
      <c r="B777" s="252" t="str">
        <f>HYPERLINK("http://phosphatome.net/3.0/database/gene/uid/DmelP057", "DmelP057")</f>
        <v>DmelP057</v>
      </c>
      <c r="C777" s="44" t="s">
        <v>2503</v>
      </c>
      <c r="D777" s="48" t="s">
        <v>2573</v>
      </c>
      <c r="E777" s="36" t="s">
        <v>2573</v>
      </c>
      <c r="F777" s="36" t="s">
        <v>263</v>
      </c>
      <c r="G777" s="261" t="s">
        <v>263</v>
      </c>
      <c r="H777" s="46" t="s">
        <v>1228</v>
      </c>
      <c r="I777" s="36">
        <v>164</v>
      </c>
      <c r="J777" s="36" t="s">
        <v>14742</v>
      </c>
      <c r="K777" s="37">
        <v>261628</v>
      </c>
      <c r="L777" s="49" t="s">
        <v>425</v>
      </c>
      <c r="M777" s="37" t="s">
        <v>4143</v>
      </c>
      <c r="N777" s="37"/>
      <c r="O777" s="37"/>
      <c r="P777" s="54"/>
      <c r="Q777" s="54"/>
      <c r="R777" s="36" t="s">
        <v>3593</v>
      </c>
      <c r="S777" s="36" t="s">
        <v>2308</v>
      </c>
      <c r="T777" s="36">
        <f t="shared" si="25"/>
        <v>152</v>
      </c>
      <c r="U777" s="11">
        <v>0</v>
      </c>
      <c r="V777" s="11"/>
      <c r="X777" s="213">
        <v>5</v>
      </c>
    </row>
    <row r="778" spans="1:24" x14ac:dyDescent="0.15">
      <c r="A778" s="35" t="s">
        <v>1231</v>
      </c>
      <c r="B778" s="252" t="str">
        <f>HYPERLINK("http://phosphatome.net/3.0/database/gene/uid/DmelP058", "DmelP058")</f>
        <v>DmelP058</v>
      </c>
      <c r="C778" s="44" t="s">
        <v>2503</v>
      </c>
      <c r="D778" s="48" t="s">
        <v>2573</v>
      </c>
      <c r="E778" s="36" t="s">
        <v>2573</v>
      </c>
      <c r="F778" s="36" t="s">
        <v>263</v>
      </c>
      <c r="G778" s="261" t="s">
        <v>263</v>
      </c>
      <c r="H778" s="46" t="s">
        <v>1232</v>
      </c>
      <c r="I778" s="36">
        <v>155</v>
      </c>
      <c r="J778" s="36" t="s">
        <v>14742</v>
      </c>
      <c r="K778" s="37">
        <v>3772179</v>
      </c>
      <c r="L778" s="49" t="s">
        <v>425</v>
      </c>
      <c r="M778" s="37" t="s">
        <v>4143</v>
      </c>
      <c r="N778" s="37"/>
      <c r="O778" s="37"/>
      <c r="P778" s="54"/>
      <c r="Q778" s="54"/>
      <c r="R778" s="36" t="s">
        <v>3594</v>
      </c>
      <c r="S778" s="36" t="s">
        <v>2308</v>
      </c>
      <c r="T778" s="36">
        <f t="shared" si="25"/>
        <v>151</v>
      </c>
      <c r="U778" s="11">
        <v>0</v>
      </c>
      <c r="V778" s="11"/>
      <c r="X778" s="213">
        <v>5</v>
      </c>
    </row>
    <row r="779" spans="1:24" x14ac:dyDescent="0.15">
      <c r="A779" s="35" t="s">
        <v>1233</v>
      </c>
      <c r="B779" s="252" t="str">
        <f>HYPERLINK("http://phosphatome.net/3.0/database/gene/uid/DmelP059", "DmelP059")</f>
        <v>DmelP059</v>
      </c>
      <c r="C779" s="44" t="s">
        <v>2503</v>
      </c>
      <c r="D779" s="48" t="s">
        <v>2573</v>
      </c>
      <c r="E779" s="36" t="s">
        <v>2573</v>
      </c>
      <c r="F779" s="36" t="s">
        <v>263</v>
      </c>
      <c r="G779" s="261" t="s">
        <v>263</v>
      </c>
      <c r="H779" s="46" t="s">
        <v>1234</v>
      </c>
      <c r="I779" s="36">
        <v>164</v>
      </c>
      <c r="J779" s="36" t="s">
        <v>14742</v>
      </c>
      <c r="K779" s="37">
        <v>3772427</v>
      </c>
      <c r="L779" s="49" t="s">
        <v>425</v>
      </c>
      <c r="M779" s="37" t="s">
        <v>4143</v>
      </c>
      <c r="N779" s="37"/>
      <c r="O779" s="37"/>
      <c r="P779" s="54"/>
      <c r="Q779" s="54"/>
      <c r="R779" s="36" t="s">
        <v>3595</v>
      </c>
      <c r="S779" s="36" t="s">
        <v>2308</v>
      </c>
      <c r="T779" s="36">
        <f t="shared" si="25"/>
        <v>151</v>
      </c>
      <c r="U779" s="11">
        <v>0</v>
      </c>
      <c r="V779" s="11"/>
      <c r="X779" s="213">
        <v>5</v>
      </c>
    </row>
    <row r="780" spans="1:24" x14ac:dyDescent="0.15">
      <c r="A780" s="35" t="s">
        <v>263</v>
      </c>
      <c r="B780" s="252" t="str">
        <f>HYPERLINK("http://phosphatome.net/3.0/database/gene/uid/HsapP112", "HsapP112")</f>
        <v>HsapP112</v>
      </c>
      <c r="C780" s="44" t="s">
        <v>2578</v>
      </c>
      <c r="D780" s="48" t="s">
        <v>2573</v>
      </c>
      <c r="E780" s="36" t="s">
        <v>2573</v>
      </c>
      <c r="F780" s="36" t="s">
        <v>263</v>
      </c>
      <c r="G780" s="261" t="s">
        <v>263</v>
      </c>
      <c r="H780" s="46" t="s">
        <v>1496</v>
      </c>
      <c r="I780" s="36">
        <v>158</v>
      </c>
      <c r="J780" s="36" t="s">
        <v>14742</v>
      </c>
      <c r="K780" s="37">
        <v>52</v>
      </c>
      <c r="L780" s="49" t="s">
        <v>425</v>
      </c>
      <c r="M780" s="37" t="s">
        <v>4143</v>
      </c>
      <c r="N780" s="37"/>
      <c r="O780" s="37"/>
      <c r="P780" s="54"/>
      <c r="Q780" s="54"/>
      <c r="R780" s="36" t="s">
        <v>3677</v>
      </c>
      <c r="S780" s="36" t="s">
        <v>2308</v>
      </c>
      <c r="T780" s="36">
        <f t="shared" si="25"/>
        <v>151</v>
      </c>
      <c r="U780" s="11">
        <v>0</v>
      </c>
      <c r="V780" s="11"/>
      <c r="X780" s="213">
        <v>5</v>
      </c>
    </row>
    <row r="781" spans="1:24" x14ac:dyDescent="0.15">
      <c r="A781" s="35" t="s">
        <v>263</v>
      </c>
      <c r="B781" s="252" t="str">
        <f>HYPERLINK("http://phosphatome.net/3.0/database/gene/uid/NvecP086", "NvecP086")</f>
        <v>NvecP086</v>
      </c>
      <c r="C781" s="44" t="s">
        <v>1646</v>
      </c>
      <c r="D781" s="48" t="s">
        <v>2573</v>
      </c>
      <c r="E781" s="36" t="s">
        <v>2573</v>
      </c>
      <c r="F781" s="36" t="s">
        <v>263</v>
      </c>
      <c r="G781" s="261" t="s">
        <v>263</v>
      </c>
      <c r="H781" s="46" t="s">
        <v>1684</v>
      </c>
      <c r="I781" s="36">
        <v>157</v>
      </c>
      <c r="J781" s="36" t="s">
        <v>14742</v>
      </c>
      <c r="K781" s="37">
        <v>5515729</v>
      </c>
      <c r="L781" s="49" t="s">
        <v>425</v>
      </c>
      <c r="M781" s="37" t="s">
        <v>4143</v>
      </c>
      <c r="N781" s="37"/>
      <c r="O781" s="37"/>
      <c r="P781" s="54"/>
      <c r="Q781" s="54"/>
      <c r="R781" s="36" t="s">
        <v>3826</v>
      </c>
      <c r="S781" s="36" t="s">
        <v>2308</v>
      </c>
      <c r="T781" s="36">
        <f t="shared" si="25"/>
        <v>151</v>
      </c>
      <c r="U781" s="11">
        <v>0</v>
      </c>
      <c r="V781" s="11"/>
      <c r="X781" s="213">
        <v>5</v>
      </c>
    </row>
    <row r="782" spans="1:24" x14ac:dyDescent="0.15">
      <c r="A782" s="35" t="s">
        <v>1752</v>
      </c>
      <c r="B782" s="252" t="str">
        <f>HYPERLINK("http://phosphatome.net/3.0/database/gene/uid/ScerP074", "ScerP074")</f>
        <v>ScerP074</v>
      </c>
      <c r="C782" s="44" t="s">
        <v>1714</v>
      </c>
      <c r="D782" s="48" t="s">
        <v>2573</v>
      </c>
      <c r="E782" s="36" t="s">
        <v>2573</v>
      </c>
      <c r="F782" s="36" t="s">
        <v>263</v>
      </c>
      <c r="G782" s="261" t="s">
        <v>263</v>
      </c>
      <c r="H782" s="46" t="s">
        <v>1753</v>
      </c>
      <c r="I782" s="36">
        <v>161</v>
      </c>
      <c r="J782" s="36" t="s">
        <v>14742</v>
      </c>
      <c r="K782" s="37">
        <v>856187</v>
      </c>
      <c r="L782" s="49" t="s">
        <v>425</v>
      </c>
      <c r="M782" s="37" t="s">
        <v>4143</v>
      </c>
      <c r="N782" s="37"/>
      <c r="O782" s="37"/>
      <c r="P782" s="54"/>
      <c r="Q782" s="54"/>
      <c r="R782" s="36" t="s">
        <v>3931</v>
      </c>
      <c r="S782" s="36" t="s">
        <v>2308</v>
      </c>
      <c r="T782" s="36">
        <f t="shared" si="25"/>
        <v>154</v>
      </c>
      <c r="U782" s="11">
        <v>0</v>
      </c>
      <c r="V782" s="11"/>
      <c r="X782" s="213">
        <v>5</v>
      </c>
    </row>
    <row r="783" spans="1:24" x14ac:dyDescent="0.15">
      <c r="A783" s="35" t="s">
        <v>263</v>
      </c>
      <c r="B783" s="252" t="str">
        <f>HYPERLINK("http://phosphatome.net/3.0/database/gene/uid/SpurP122", "SpurP122")</f>
        <v>SpurP122</v>
      </c>
      <c r="C783" s="44" t="s">
        <v>2579</v>
      </c>
      <c r="D783" s="48" t="s">
        <v>2573</v>
      </c>
      <c r="E783" s="36" t="s">
        <v>2573</v>
      </c>
      <c r="F783" s="36" t="s">
        <v>263</v>
      </c>
      <c r="G783" s="261" t="s">
        <v>263</v>
      </c>
      <c r="H783" s="46" t="s">
        <v>1885</v>
      </c>
      <c r="I783" s="36">
        <v>160</v>
      </c>
      <c r="J783" s="36" t="s">
        <v>14742</v>
      </c>
      <c r="K783" s="37">
        <v>591824</v>
      </c>
      <c r="L783" s="49" t="s">
        <v>2461</v>
      </c>
      <c r="M783" s="37" t="s">
        <v>4143</v>
      </c>
      <c r="N783" s="37"/>
      <c r="O783" s="37"/>
      <c r="P783" s="54"/>
      <c r="Q783" s="54"/>
      <c r="R783" s="36" t="s">
        <v>3949</v>
      </c>
      <c r="S783" s="36" t="s">
        <v>2308</v>
      </c>
      <c r="T783" s="36">
        <f t="shared" si="25"/>
        <v>149</v>
      </c>
      <c r="U783" s="11">
        <v>0</v>
      </c>
      <c r="V783" s="11"/>
      <c r="X783" s="213">
        <v>5</v>
      </c>
    </row>
    <row r="784" spans="1:24" x14ac:dyDescent="0.15">
      <c r="A784" s="35" t="s">
        <v>105</v>
      </c>
      <c r="B784" s="252" t="str">
        <f>HYPERLINK("http://phosphatome.net/3.0/database/gene/uid/AqueP157", "AqueP157")</f>
        <v>AqueP157</v>
      </c>
      <c r="C784" s="44" t="s">
        <v>364</v>
      </c>
      <c r="D784" s="48" t="s">
        <v>2573</v>
      </c>
      <c r="E784" s="36" t="s">
        <v>2573</v>
      </c>
      <c r="F784" s="36" t="s">
        <v>105</v>
      </c>
      <c r="G784" s="261" t="s">
        <v>105</v>
      </c>
      <c r="H784" s="46" t="s">
        <v>1999</v>
      </c>
      <c r="I784" s="36">
        <v>194</v>
      </c>
      <c r="J784" s="36" t="s">
        <v>14743</v>
      </c>
      <c r="K784" s="37">
        <v>100634537</v>
      </c>
      <c r="L784" s="49" t="s">
        <v>3258</v>
      </c>
      <c r="M784" s="37" t="s">
        <v>4144</v>
      </c>
      <c r="N784" s="37"/>
      <c r="O784" s="37"/>
      <c r="P784" s="54"/>
      <c r="Q784" s="54"/>
      <c r="R784" s="36" t="s">
        <v>3349</v>
      </c>
      <c r="S784" s="36" t="s">
        <v>2308</v>
      </c>
      <c r="T784" s="36">
        <f t="shared" si="25"/>
        <v>192</v>
      </c>
      <c r="U784" s="11">
        <v>0</v>
      </c>
      <c r="V784" s="11"/>
      <c r="X784" s="213">
        <v>5</v>
      </c>
    </row>
    <row r="785" spans="1:24" x14ac:dyDescent="0.15">
      <c r="A785" s="35" t="s">
        <v>688</v>
      </c>
      <c r="B785" s="252" t="str">
        <f>HYPERLINK("http://phosphatome.net/3.0/database/gene/uid/CeleP180", "CeleP180")</f>
        <v>CeleP180</v>
      </c>
      <c r="C785" s="44" t="s">
        <v>456</v>
      </c>
      <c r="D785" s="48" t="s">
        <v>2573</v>
      </c>
      <c r="E785" s="36" t="s">
        <v>2573</v>
      </c>
      <c r="F785" s="36" t="s">
        <v>105</v>
      </c>
      <c r="G785" s="261" t="s">
        <v>105</v>
      </c>
      <c r="H785" s="46" t="s">
        <v>689</v>
      </c>
      <c r="I785" s="36">
        <v>197</v>
      </c>
      <c r="J785" s="36" t="s">
        <v>14742</v>
      </c>
      <c r="K785" s="37">
        <v>188472</v>
      </c>
      <c r="L785" s="49" t="s">
        <v>425</v>
      </c>
      <c r="M785" s="37" t="s">
        <v>4144</v>
      </c>
      <c r="N785" s="37"/>
      <c r="O785" s="37"/>
      <c r="P785" s="54"/>
      <c r="Q785" s="54"/>
      <c r="R785" s="36" t="s">
        <v>3493</v>
      </c>
      <c r="S785" s="36" t="s">
        <v>2308</v>
      </c>
      <c r="T785" s="36">
        <f t="shared" si="25"/>
        <v>192</v>
      </c>
      <c r="U785" s="11">
        <v>0</v>
      </c>
      <c r="V785" s="11"/>
      <c r="X785" s="213">
        <v>5</v>
      </c>
    </row>
    <row r="786" spans="1:24" x14ac:dyDescent="0.15">
      <c r="A786" s="35" t="s">
        <v>1021</v>
      </c>
      <c r="B786" s="252" t="str">
        <f>HYPERLINK("http://phosphatome.net/3.0/database/gene/uid/DdisP056", "DdisP056")</f>
        <v>DdisP056</v>
      </c>
      <c r="C786" s="44" t="s">
        <v>915</v>
      </c>
      <c r="D786" s="48" t="s">
        <v>2573</v>
      </c>
      <c r="E786" s="36" t="s">
        <v>2573</v>
      </c>
      <c r="F786" s="36" t="s">
        <v>105</v>
      </c>
      <c r="G786" s="261" t="s">
        <v>105</v>
      </c>
      <c r="H786" s="46" t="s">
        <v>1022</v>
      </c>
      <c r="I786" s="36">
        <v>214</v>
      </c>
      <c r="J786" s="36" t="s">
        <v>14742</v>
      </c>
      <c r="K786" s="37">
        <v>8618602</v>
      </c>
      <c r="L786" s="49" t="s">
        <v>425</v>
      </c>
      <c r="M786" s="37" t="s">
        <v>4144</v>
      </c>
      <c r="N786" s="37"/>
      <c r="O786" s="37"/>
      <c r="P786" s="54"/>
      <c r="Q786" s="54"/>
      <c r="R786" s="36" t="s">
        <v>3530</v>
      </c>
      <c r="S786" s="36" t="s">
        <v>2308</v>
      </c>
      <c r="T786" s="36">
        <f t="shared" si="25"/>
        <v>194</v>
      </c>
      <c r="U786" s="11">
        <v>0</v>
      </c>
      <c r="V786" s="11"/>
      <c r="X786" s="213">
        <v>5</v>
      </c>
    </row>
    <row r="787" spans="1:24" x14ac:dyDescent="0.15">
      <c r="A787" s="35" t="s">
        <v>327</v>
      </c>
      <c r="B787" s="252" t="str">
        <f>HYPERLINK("http://phosphatome.net/3.0/database/gene/uid/DmelP060", "DmelP060")</f>
        <v>DmelP060</v>
      </c>
      <c r="C787" s="44" t="s">
        <v>2503</v>
      </c>
      <c r="D787" s="48" t="s">
        <v>2573</v>
      </c>
      <c r="E787" s="36" t="s">
        <v>2573</v>
      </c>
      <c r="F787" s="36" t="s">
        <v>105</v>
      </c>
      <c r="G787" s="261" t="s">
        <v>105</v>
      </c>
      <c r="H787" s="46" t="s">
        <v>1235</v>
      </c>
      <c r="I787" s="36">
        <v>195</v>
      </c>
      <c r="J787" s="36" t="s">
        <v>14742</v>
      </c>
      <c r="K787" s="37">
        <v>32973</v>
      </c>
      <c r="L787" s="49" t="s">
        <v>425</v>
      </c>
      <c r="M787" s="37" t="s">
        <v>4144</v>
      </c>
      <c r="N787" s="37"/>
      <c r="O787" s="37"/>
      <c r="P787" s="54"/>
      <c r="Q787" s="54"/>
      <c r="R787" s="36" t="s">
        <v>3596</v>
      </c>
      <c r="S787" s="36" t="s">
        <v>2308</v>
      </c>
      <c r="T787" s="36">
        <f t="shared" si="25"/>
        <v>190</v>
      </c>
      <c r="U787" s="11">
        <v>0</v>
      </c>
      <c r="V787" s="11"/>
      <c r="X787" s="213">
        <v>5</v>
      </c>
    </row>
    <row r="788" spans="1:24" x14ac:dyDescent="0.15">
      <c r="A788" s="35" t="s">
        <v>105</v>
      </c>
      <c r="B788" s="252" t="str">
        <f>HYPERLINK("http://phosphatome.net/3.0/database/gene/uid/HsapP113", "HsapP113")</f>
        <v>HsapP113</v>
      </c>
      <c r="C788" s="44" t="s">
        <v>2578</v>
      </c>
      <c r="D788" s="48" t="s">
        <v>2573</v>
      </c>
      <c r="E788" s="36" t="s">
        <v>2573</v>
      </c>
      <c r="F788" s="36" t="s">
        <v>105</v>
      </c>
      <c r="G788" s="261" t="s">
        <v>105</v>
      </c>
      <c r="H788" s="46" t="s">
        <v>1497</v>
      </c>
      <c r="I788" s="36">
        <v>194</v>
      </c>
      <c r="J788" s="36" t="s">
        <v>14742</v>
      </c>
      <c r="K788" s="37">
        <v>29101</v>
      </c>
      <c r="L788" s="49" t="s">
        <v>425</v>
      </c>
      <c r="M788" s="37" t="s">
        <v>4144</v>
      </c>
      <c r="N788" s="37"/>
      <c r="O788" s="37"/>
      <c r="P788" s="54"/>
      <c r="Q788" s="54"/>
      <c r="R788" s="36" t="s">
        <v>3678</v>
      </c>
      <c r="S788" s="36" t="s">
        <v>2308</v>
      </c>
      <c r="T788" s="36">
        <f t="shared" si="25"/>
        <v>192</v>
      </c>
      <c r="U788" s="11">
        <v>0</v>
      </c>
      <c r="V788" s="11"/>
      <c r="X788" s="213">
        <v>5</v>
      </c>
    </row>
    <row r="789" spans="1:24" x14ac:dyDescent="0.15">
      <c r="A789" s="35" t="s">
        <v>105</v>
      </c>
      <c r="B789" s="252" t="str">
        <f>HYPERLINK("http://phosphatome.net/3.0/database/gene/uid/MbreP073", "MbreP073")</f>
        <v>MbreP073</v>
      </c>
      <c r="C789" s="44" t="s">
        <v>1570</v>
      </c>
      <c r="D789" s="48" t="s">
        <v>2573</v>
      </c>
      <c r="E789" s="36" t="s">
        <v>2573</v>
      </c>
      <c r="F789" s="36" t="s">
        <v>105</v>
      </c>
      <c r="G789" s="261" t="s">
        <v>105</v>
      </c>
      <c r="H789" s="46" t="s">
        <v>1604</v>
      </c>
      <c r="I789" s="36">
        <v>196</v>
      </c>
      <c r="J789" s="36" t="s">
        <v>14742</v>
      </c>
      <c r="K789" s="37">
        <v>5888506</v>
      </c>
      <c r="L789" s="49" t="s">
        <v>3258</v>
      </c>
      <c r="M789" s="37" t="s">
        <v>4144</v>
      </c>
      <c r="N789" s="37"/>
      <c r="O789" s="37"/>
      <c r="P789" s="54"/>
      <c r="Q789" s="54"/>
      <c r="R789" s="36" t="s">
        <v>3759</v>
      </c>
      <c r="S789" s="36" t="s">
        <v>2308</v>
      </c>
      <c r="T789" s="36">
        <f t="shared" ref="T789:T852" si="27">LEN(R789)</f>
        <v>191</v>
      </c>
      <c r="U789" s="11">
        <v>0</v>
      </c>
      <c r="V789" s="11"/>
      <c r="X789" s="213">
        <v>5</v>
      </c>
    </row>
    <row r="790" spans="1:24" x14ac:dyDescent="0.15">
      <c r="A790" s="35" t="s">
        <v>105</v>
      </c>
      <c r="B790" s="252" t="str">
        <f>HYPERLINK("http://phosphatome.net/3.0/database/gene/uid/NvecP087", "NvecP087")</f>
        <v>NvecP087</v>
      </c>
      <c r="C790" s="44" t="s">
        <v>1646</v>
      </c>
      <c r="D790" s="48" t="s">
        <v>2573</v>
      </c>
      <c r="E790" s="36" t="s">
        <v>2573</v>
      </c>
      <c r="F790" s="36" t="s">
        <v>105</v>
      </c>
      <c r="G790" s="261" t="s">
        <v>105</v>
      </c>
      <c r="H790" s="46" t="s">
        <v>1685</v>
      </c>
      <c r="I790" s="36">
        <v>193</v>
      </c>
      <c r="J790" s="36" t="s">
        <v>14742</v>
      </c>
      <c r="K790" s="37">
        <v>5511236</v>
      </c>
      <c r="L790" s="49" t="s">
        <v>425</v>
      </c>
      <c r="M790" s="37" t="s">
        <v>4144</v>
      </c>
      <c r="N790" s="37"/>
      <c r="O790" s="37"/>
      <c r="P790" s="54"/>
      <c r="Q790" s="54"/>
      <c r="R790" s="36" t="s">
        <v>3827</v>
      </c>
      <c r="S790" s="36" t="s">
        <v>2308</v>
      </c>
      <c r="T790" s="36">
        <f t="shared" si="27"/>
        <v>191</v>
      </c>
      <c r="U790" s="11">
        <v>0</v>
      </c>
      <c r="V790" s="11"/>
      <c r="X790" s="213">
        <v>5</v>
      </c>
    </row>
    <row r="791" spans="1:24" x14ac:dyDescent="0.15">
      <c r="A791" s="35" t="s">
        <v>105</v>
      </c>
      <c r="B791" s="252" t="str">
        <f>HYPERLINK("http://phosphatome.net/3.0/database/gene/uid/ScerP063", "ScerP063")</f>
        <v>ScerP063</v>
      </c>
      <c r="C791" s="44" t="s">
        <v>1714</v>
      </c>
      <c r="D791" s="48" t="s">
        <v>2573</v>
      </c>
      <c r="E791" s="36" t="s">
        <v>2573</v>
      </c>
      <c r="F791" s="36" t="s">
        <v>105</v>
      </c>
      <c r="G791" s="261" t="s">
        <v>105</v>
      </c>
      <c r="H791" s="46" t="s">
        <v>1754</v>
      </c>
      <c r="I791" s="36">
        <v>206</v>
      </c>
      <c r="J791" s="36" t="s">
        <v>14742</v>
      </c>
      <c r="K791" s="37">
        <v>855499</v>
      </c>
      <c r="L791" s="49" t="s">
        <v>425</v>
      </c>
      <c r="M791" s="37" t="s">
        <v>4144</v>
      </c>
      <c r="N791" s="37"/>
      <c r="O791" s="37"/>
      <c r="P791" s="54"/>
      <c r="Q791" s="54"/>
      <c r="R791" s="36" t="s">
        <v>3923</v>
      </c>
      <c r="S791" s="36" t="s">
        <v>2308</v>
      </c>
      <c r="T791" s="36">
        <f t="shared" si="27"/>
        <v>199</v>
      </c>
      <c r="U791" s="11">
        <v>0</v>
      </c>
      <c r="V791" s="11"/>
      <c r="X791" s="213">
        <v>5</v>
      </c>
    </row>
    <row r="792" spans="1:24" x14ac:dyDescent="0.15">
      <c r="A792" s="35" t="s">
        <v>105</v>
      </c>
      <c r="B792" s="252" t="str">
        <f>HYPERLINK("http://phosphatome.net/3.0/database/gene/uid/SpurP123", "SpurP123")</f>
        <v>SpurP123</v>
      </c>
      <c r="C792" s="44" t="s">
        <v>2579</v>
      </c>
      <c r="D792" s="48" t="s">
        <v>2573</v>
      </c>
      <c r="E792" s="36" t="s">
        <v>2573</v>
      </c>
      <c r="F792" s="36" t="s">
        <v>105</v>
      </c>
      <c r="G792" s="261" t="s">
        <v>105</v>
      </c>
      <c r="H792" s="46" t="s">
        <v>2182</v>
      </c>
      <c r="I792" s="36">
        <v>191</v>
      </c>
      <c r="J792" s="36" t="s">
        <v>14743</v>
      </c>
      <c r="K792" s="37">
        <v>574857</v>
      </c>
      <c r="L792" s="49" t="s">
        <v>2461</v>
      </c>
      <c r="M792" s="37" t="s">
        <v>4144</v>
      </c>
      <c r="N792" s="37"/>
      <c r="O792" s="37"/>
      <c r="P792" s="54"/>
      <c r="Q792" s="54"/>
      <c r="R792" s="36" t="s">
        <v>2182</v>
      </c>
      <c r="S792" s="36" t="s">
        <v>2308</v>
      </c>
      <c r="T792" s="36">
        <f t="shared" si="27"/>
        <v>191</v>
      </c>
      <c r="U792" s="11">
        <v>0</v>
      </c>
      <c r="V792" s="11"/>
      <c r="X792" s="213">
        <v>5</v>
      </c>
    </row>
    <row r="793" spans="1:24" x14ac:dyDescent="0.15">
      <c r="A793" s="35" t="s">
        <v>1845</v>
      </c>
      <c r="B793" s="252" t="str">
        <f>HYPERLINK("http://phosphatome.net/3.0/database/gene/uid/ScerP075", "ScerP075")</f>
        <v>ScerP075</v>
      </c>
      <c r="C793" s="44" t="s">
        <v>1714</v>
      </c>
      <c r="D793" s="48" t="s">
        <v>6653</v>
      </c>
      <c r="E793" s="36" t="s">
        <v>6653</v>
      </c>
      <c r="F793" s="36" t="s">
        <v>262</v>
      </c>
      <c r="G793" s="261" t="s">
        <v>345</v>
      </c>
      <c r="H793" s="46" t="s">
        <v>1846</v>
      </c>
      <c r="I793" s="36">
        <v>130</v>
      </c>
      <c r="J793" s="36" t="s">
        <v>14742</v>
      </c>
      <c r="K793" s="37">
        <v>856330</v>
      </c>
      <c r="L793" s="49" t="s">
        <v>425</v>
      </c>
      <c r="M793" s="37" t="s">
        <v>4170</v>
      </c>
      <c r="N793" s="37"/>
      <c r="O793" s="37"/>
      <c r="P793" s="54"/>
      <c r="Q793" s="54"/>
      <c r="R793" s="36" t="s">
        <v>3932</v>
      </c>
      <c r="S793" s="36" t="s">
        <v>2308</v>
      </c>
      <c r="T793" s="36">
        <f t="shared" si="27"/>
        <v>85</v>
      </c>
      <c r="U793" s="11">
        <v>0</v>
      </c>
      <c r="V793" s="11"/>
      <c r="X793" s="213">
        <v>5</v>
      </c>
    </row>
    <row r="794" spans="1:24" x14ac:dyDescent="0.15">
      <c r="A794" s="35" t="s">
        <v>1843</v>
      </c>
      <c r="B794" s="252" t="str">
        <f>HYPERLINK("http://phosphatome.net/3.0/database/gene/uid/ScerP053", "ScerP053")</f>
        <v>ScerP053</v>
      </c>
      <c r="C794" s="44" t="s">
        <v>1714</v>
      </c>
      <c r="D794" s="48" t="s">
        <v>6653</v>
      </c>
      <c r="E794" s="36" t="s">
        <v>6653</v>
      </c>
      <c r="F794" s="36" t="s">
        <v>262</v>
      </c>
      <c r="G794" s="261" t="s">
        <v>345</v>
      </c>
      <c r="H794" s="46" t="s">
        <v>1844</v>
      </c>
      <c r="I794" s="36">
        <v>148</v>
      </c>
      <c r="J794" s="36" t="s">
        <v>14742</v>
      </c>
      <c r="K794" s="37">
        <v>853117</v>
      </c>
      <c r="L794" s="49" t="s">
        <v>425</v>
      </c>
      <c r="M794" s="37" t="s">
        <v>4170</v>
      </c>
      <c r="N794" s="37"/>
      <c r="O794" s="37"/>
      <c r="P794" s="54"/>
      <c r="Q794" s="54"/>
      <c r="R794" s="36" t="s">
        <v>3915</v>
      </c>
      <c r="S794" s="36" t="s">
        <v>2308</v>
      </c>
      <c r="T794" s="36">
        <f t="shared" si="27"/>
        <v>113</v>
      </c>
      <c r="U794" s="11">
        <v>0</v>
      </c>
      <c r="V794" s="11"/>
      <c r="X794" s="213">
        <v>5</v>
      </c>
    </row>
    <row r="795" spans="1:24" x14ac:dyDescent="0.15">
      <c r="A795" s="35" t="s">
        <v>262</v>
      </c>
      <c r="B795" s="252" t="str">
        <f>HYPERLINK("http://phosphatome.net/3.0/database/gene/uid/AqueP217", "AqueP217")</f>
        <v>AqueP217</v>
      </c>
      <c r="C795" s="44" t="s">
        <v>364</v>
      </c>
      <c r="D795" s="48" t="s">
        <v>6653</v>
      </c>
      <c r="E795" s="36" t="s">
        <v>6653</v>
      </c>
      <c r="F795" s="36" t="s">
        <v>262</v>
      </c>
      <c r="G795" s="261" t="s">
        <v>262</v>
      </c>
      <c r="H795" s="46" t="s">
        <v>454</v>
      </c>
      <c r="I795" s="36">
        <v>455</v>
      </c>
      <c r="J795" s="36" t="s">
        <v>14742</v>
      </c>
      <c r="K795" s="37">
        <v>100639979</v>
      </c>
      <c r="L795" s="49" t="s">
        <v>425</v>
      </c>
      <c r="M795" s="38" t="s">
        <v>4173</v>
      </c>
      <c r="N795" s="37"/>
      <c r="O795" s="38"/>
      <c r="P795" s="64"/>
      <c r="Q795" s="64"/>
      <c r="R795" s="36" t="s">
        <v>3399</v>
      </c>
      <c r="S795" s="36" t="s">
        <v>2308</v>
      </c>
      <c r="T795" s="36">
        <f t="shared" si="27"/>
        <v>110</v>
      </c>
      <c r="U795" s="11">
        <v>0</v>
      </c>
      <c r="V795" s="11"/>
      <c r="X795" s="213">
        <v>5</v>
      </c>
    </row>
    <row r="796" spans="1:24" x14ac:dyDescent="0.15">
      <c r="A796" s="35" t="s">
        <v>906</v>
      </c>
      <c r="B796" s="252" t="str">
        <f>HYPERLINK("http://phosphatome.net/3.0/database/gene/uid/CeleP059", "CeleP059")</f>
        <v>CeleP059</v>
      </c>
      <c r="C796" s="44" t="s">
        <v>456</v>
      </c>
      <c r="D796" s="48" t="s">
        <v>6653</v>
      </c>
      <c r="E796" s="36" t="s">
        <v>6653</v>
      </c>
      <c r="F796" s="36" t="s">
        <v>262</v>
      </c>
      <c r="G796" s="261" t="s">
        <v>262</v>
      </c>
      <c r="H796" s="46" t="s">
        <v>907</v>
      </c>
      <c r="I796" s="36">
        <v>480</v>
      </c>
      <c r="J796" s="36" t="s">
        <v>14742</v>
      </c>
      <c r="K796" s="37">
        <v>178645</v>
      </c>
      <c r="L796" s="49" t="s">
        <v>425</v>
      </c>
      <c r="M796" s="37" t="s">
        <v>4170</v>
      </c>
      <c r="N796" s="37" t="s">
        <v>5607</v>
      </c>
      <c r="O796" s="37"/>
      <c r="P796" s="54" t="s">
        <v>5600</v>
      </c>
      <c r="Q796" s="54"/>
      <c r="R796" s="36" t="s">
        <v>3426</v>
      </c>
      <c r="S796" s="36" t="s">
        <v>2308</v>
      </c>
      <c r="T796" s="36">
        <f t="shared" si="27"/>
        <v>110</v>
      </c>
      <c r="U796" s="11">
        <v>0</v>
      </c>
      <c r="V796" s="11"/>
      <c r="X796" s="213">
        <v>5</v>
      </c>
    </row>
    <row r="797" spans="1:24" x14ac:dyDescent="0.15">
      <c r="A797" s="35" t="s">
        <v>904</v>
      </c>
      <c r="B797" s="252" t="str">
        <f>HYPERLINK("http://phosphatome.net/3.0/database/gene/uid/CeleP116", "CeleP116")</f>
        <v>CeleP116</v>
      </c>
      <c r="C797" s="44" t="s">
        <v>456</v>
      </c>
      <c r="D797" s="48" t="s">
        <v>6653</v>
      </c>
      <c r="E797" s="36" t="s">
        <v>6653</v>
      </c>
      <c r="F797" s="36" t="s">
        <v>262</v>
      </c>
      <c r="G797" s="261" t="s">
        <v>262</v>
      </c>
      <c r="H797" s="46" t="s">
        <v>905</v>
      </c>
      <c r="I797" s="36">
        <v>604</v>
      </c>
      <c r="J797" s="36" t="s">
        <v>14742</v>
      </c>
      <c r="K797" s="37">
        <v>172353</v>
      </c>
      <c r="L797" s="49" t="s">
        <v>425</v>
      </c>
      <c r="M797" s="37" t="s">
        <v>4170</v>
      </c>
      <c r="N797" s="37" t="s">
        <v>5607</v>
      </c>
      <c r="O797" s="37"/>
      <c r="P797" s="54" t="s">
        <v>5600</v>
      </c>
      <c r="Q797" s="54"/>
      <c r="R797" s="36" t="s">
        <v>3458</v>
      </c>
      <c r="S797" s="36" t="s">
        <v>2308</v>
      </c>
      <c r="T797" s="36">
        <f t="shared" si="27"/>
        <v>107</v>
      </c>
      <c r="U797" s="11">
        <v>0</v>
      </c>
      <c r="V797" s="11"/>
      <c r="X797" s="213">
        <v>5</v>
      </c>
    </row>
    <row r="798" spans="1:24" x14ac:dyDescent="0.15">
      <c r="A798" s="35" t="s">
        <v>910</v>
      </c>
      <c r="B798" s="252" t="str">
        <f>HYPERLINK("http://phosphatome.net/3.0/database/gene/uid/CeleP166", "CeleP166")</f>
        <v>CeleP166</v>
      </c>
      <c r="C798" s="44" t="s">
        <v>456</v>
      </c>
      <c r="D798" s="48" t="s">
        <v>6653</v>
      </c>
      <c r="E798" s="36" t="s">
        <v>6653</v>
      </c>
      <c r="F798" s="36" t="s">
        <v>262</v>
      </c>
      <c r="G798" s="261" t="s">
        <v>262</v>
      </c>
      <c r="H798" s="46" t="s">
        <v>911</v>
      </c>
      <c r="I798" s="36">
        <v>278</v>
      </c>
      <c r="J798" s="36" t="s">
        <v>14742</v>
      </c>
      <c r="K798" s="37">
        <v>191612</v>
      </c>
      <c r="L798" s="49" t="s">
        <v>425</v>
      </c>
      <c r="M798" s="37" t="s">
        <v>4170</v>
      </c>
      <c r="N798" s="37" t="s">
        <v>5607</v>
      </c>
      <c r="O798" s="37"/>
      <c r="P798" s="54" t="s">
        <v>5600</v>
      </c>
      <c r="Q798" s="54"/>
      <c r="R798" s="36" t="s">
        <v>3485</v>
      </c>
      <c r="S798" s="36" t="s">
        <v>2308</v>
      </c>
      <c r="T798" s="36">
        <f t="shared" si="27"/>
        <v>102</v>
      </c>
      <c r="U798" s="11">
        <v>0</v>
      </c>
      <c r="V798" s="11"/>
      <c r="X798" s="213">
        <v>5</v>
      </c>
    </row>
    <row r="799" spans="1:24" x14ac:dyDescent="0.15">
      <c r="A799" s="35" t="s">
        <v>908</v>
      </c>
      <c r="B799" s="252" t="str">
        <f>HYPERLINK("http://phosphatome.net/3.0/database/gene/uid/CeleP239", "CeleP239")</f>
        <v>CeleP239</v>
      </c>
      <c r="C799" s="44" t="s">
        <v>456</v>
      </c>
      <c r="D799" s="48" t="s">
        <v>6653</v>
      </c>
      <c r="E799" s="36" t="s">
        <v>6653</v>
      </c>
      <c r="F799" s="36" t="s">
        <v>262</v>
      </c>
      <c r="G799" s="261" t="s">
        <v>262</v>
      </c>
      <c r="H799" s="46" t="s">
        <v>909</v>
      </c>
      <c r="I799" s="36">
        <v>316</v>
      </c>
      <c r="J799" s="36" t="s">
        <v>14742</v>
      </c>
      <c r="K799" s="37">
        <v>176260</v>
      </c>
      <c r="L799" s="49" t="s">
        <v>425</v>
      </c>
      <c r="M799" s="37" t="s">
        <v>4170</v>
      </c>
      <c r="N799" s="37" t="s">
        <v>5607</v>
      </c>
      <c r="O799" s="37"/>
      <c r="P799" s="54" t="s">
        <v>5600</v>
      </c>
      <c r="Q799" s="54"/>
      <c r="R799" s="36" t="s">
        <v>3513</v>
      </c>
      <c r="S799" s="36" t="s">
        <v>2308</v>
      </c>
      <c r="T799" s="36">
        <f t="shared" si="27"/>
        <v>110</v>
      </c>
      <c r="U799" s="11">
        <v>0</v>
      </c>
      <c r="V799" s="11"/>
      <c r="X799" s="213">
        <v>5</v>
      </c>
    </row>
    <row r="800" spans="1:24" x14ac:dyDescent="0.15">
      <c r="A800" s="35" t="s">
        <v>1116</v>
      </c>
      <c r="B800" s="252" t="str">
        <f>HYPERLINK("http://phosphatome.net/3.0/database/gene/uid/DdisP112", "DdisP112")</f>
        <v>DdisP112</v>
      </c>
      <c r="C800" s="44" t="s">
        <v>915</v>
      </c>
      <c r="D800" s="48" t="s">
        <v>6653</v>
      </c>
      <c r="E800" s="36" t="s">
        <v>6653</v>
      </c>
      <c r="F800" s="36" t="s">
        <v>262</v>
      </c>
      <c r="G800" s="261" t="s">
        <v>262</v>
      </c>
      <c r="H800" s="46" t="s">
        <v>1117</v>
      </c>
      <c r="I800" s="36">
        <v>1053</v>
      </c>
      <c r="J800" s="36" t="s">
        <v>14742</v>
      </c>
      <c r="K800" s="37">
        <v>8624243</v>
      </c>
      <c r="L800" s="49" t="s">
        <v>425</v>
      </c>
      <c r="M800" s="37" t="s">
        <v>4170</v>
      </c>
      <c r="N800" s="37"/>
      <c r="O800" s="37"/>
      <c r="P800" s="54"/>
      <c r="Q800" s="54"/>
      <c r="R800" s="36" t="s">
        <v>3575</v>
      </c>
      <c r="S800" s="36" t="s">
        <v>2308</v>
      </c>
      <c r="T800" s="36">
        <f t="shared" si="27"/>
        <v>105</v>
      </c>
      <c r="U800" s="11">
        <v>0</v>
      </c>
      <c r="V800" s="11"/>
      <c r="X800" s="213">
        <v>5</v>
      </c>
    </row>
    <row r="801" spans="1:24" x14ac:dyDescent="0.15">
      <c r="A801" s="35" t="s">
        <v>1384</v>
      </c>
      <c r="B801" s="252" t="str">
        <f>HYPERLINK("http://phosphatome.net/3.0/database/gene/uid/DmelP139", "DmelP139")</f>
        <v>DmelP139</v>
      </c>
      <c r="C801" s="44" t="s">
        <v>2503</v>
      </c>
      <c r="D801" s="48" t="s">
        <v>6653</v>
      </c>
      <c r="E801" s="36" t="s">
        <v>6653</v>
      </c>
      <c r="F801" s="36" t="s">
        <v>262</v>
      </c>
      <c r="G801" s="261" t="s">
        <v>262</v>
      </c>
      <c r="H801" s="46" t="s">
        <v>1385</v>
      </c>
      <c r="I801" s="36">
        <v>479</v>
      </c>
      <c r="J801" s="36" t="s">
        <v>14742</v>
      </c>
      <c r="K801" s="37">
        <v>43466</v>
      </c>
      <c r="L801" s="49" t="s">
        <v>425</v>
      </c>
      <c r="M801" s="38" t="s">
        <v>4173</v>
      </c>
      <c r="N801" s="37"/>
      <c r="O801" s="38"/>
      <c r="P801" s="64"/>
      <c r="Q801" s="64"/>
      <c r="R801" s="36" t="s">
        <v>3662</v>
      </c>
      <c r="S801" s="36" t="s">
        <v>2308</v>
      </c>
      <c r="T801" s="36">
        <f t="shared" si="27"/>
        <v>122</v>
      </c>
      <c r="U801" s="11">
        <v>0</v>
      </c>
      <c r="V801" s="11"/>
      <c r="X801" s="213">
        <v>5</v>
      </c>
    </row>
    <row r="802" spans="1:24" x14ac:dyDescent="0.15">
      <c r="A802" s="35" t="s">
        <v>1382</v>
      </c>
      <c r="B802" s="252" t="str">
        <f>HYPERLINK("http://phosphatome.net/3.0/database/gene/uid/DmelP140", "DmelP140")</f>
        <v>DmelP140</v>
      </c>
      <c r="C802" s="44" t="s">
        <v>2503</v>
      </c>
      <c r="D802" s="48" t="s">
        <v>6653</v>
      </c>
      <c r="E802" s="36" t="s">
        <v>6653</v>
      </c>
      <c r="F802" s="36" t="s">
        <v>262</v>
      </c>
      <c r="G802" s="261" t="s">
        <v>262</v>
      </c>
      <c r="H802" s="46" t="s">
        <v>1383</v>
      </c>
      <c r="I802" s="36">
        <v>426</v>
      </c>
      <c r="J802" s="36" t="s">
        <v>14742</v>
      </c>
      <c r="K802" s="37">
        <v>34954</v>
      </c>
      <c r="L802" s="49" t="s">
        <v>425</v>
      </c>
      <c r="M802" s="38" t="s">
        <v>4173</v>
      </c>
      <c r="N802" s="37"/>
      <c r="O802" s="38"/>
      <c r="P802" s="64"/>
      <c r="Q802" s="64"/>
      <c r="R802" s="36" t="s">
        <v>3663</v>
      </c>
      <c r="S802" s="36" t="s">
        <v>2308</v>
      </c>
      <c r="T802" s="36">
        <f t="shared" si="27"/>
        <v>114</v>
      </c>
      <c r="U802" s="11">
        <v>0</v>
      </c>
      <c r="V802" s="11"/>
      <c r="X802" s="213">
        <v>5</v>
      </c>
    </row>
    <row r="803" spans="1:24" x14ac:dyDescent="0.15">
      <c r="A803" s="35" t="s">
        <v>102</v>
      </c>
      <c r="B803" s="252" t="str">
        <f>HYPERLINK("http://phosphatome.net/3.0/database/gene/uid/HsapP188", "HsapP188")</f>
        <v>HsapP188</v>
      </c>
      <c r="C803" s="44" t="s">
        <v>2578</v>
      </c>
      <c r="D803" s="48" t="s">
        <v>6653</v>
      </c>
      <c r="E803" s="36" t="s">
        <v>6653</v>
      </c>
      <c r="F803" s="36" t="s">
        <v>262</v>
      </c>
      <c r="G803" s="261" t="s">
        <v>262</v>
      </c>
      <c r="H803" s="46" t="s">
        <v>1568</v>
      </c>
      <c r="I803" s="36">
        <v>524</v>
      </c>
      <c r="J803" s="36" t="s">
        <v>14742</v>
      </c>
      <c r="K803" s="37">
        <v>993</v>
      </c>
      <c r="L803" s="49" t="s">
        <v>425</v>
      </c>
      <c r="M803" s="37" t="s">
        <v>4173</v>
      </c>
      <c r="N803" s="37"/>
      <c r="O803" s="37"/>
      <c r="P803" s="54"/>
      <c r="Q803" s="54"/>
      <c r="R803" s="36" t="s">
        <v>3744</v>
      </c>
      <c r="S803" s="36" t="s">
        <v>2308</v>
      </c>
      <c r="T803" s="36">
        <f t="shared" si="27"/>
        <v>112</v>
      </c>
      <c r="U803" s="11">
        <v>0</v>
      </c>
      <c r="V803" s="11"/>
      <c r="X803" s="213">
        <v>5</v>
      </c>
    </row>
    <row r="804" spans="1:24" x14ac:dyDescent="0.15">
      <c r="A804" s="35" t="s">
        <v>103</v>
      </c>
      <c r="B804" s="252" t="str">
        <f>HYPERLINK("http://phosphatome.net/3.0/database/gene/uid/HsapP189", "HsapP189")</f>
        <v>HsapP189</v>
      </c>
      <c r="C804" s="44" t="s">
        <v>2578</v>
      </c>
      <c r="D804" s="48" t="s">
        <v>6653</v>
      </c>
      <c r="E804" s="36" t="s">
        <v>6653</v>
      </c>
      <c r="F804" s="36" t="s">
        <v>262</v>
      </c>
      <c r="G804" s="261" t="s">
        <v>262</v>
      </c>
      <c r="H804" s="46" t="s">
        <v>1567</v>
      </c>
      <c r="I804" s="36">
        <v>580</v>
      </c>
      <c r="J804" s="36" t="s">
        <v>14742</v>
      </c>
      <c r="K804" s="37">
        <v>994</v>
      </c>
      <c r="L804" s="49" t="s">
        <v>425</v>
      </c>
      <c r="M804" s="37" t="s">
        <v>4173</v>
      </c>
      <c r="N804" s="37"/>
      <c r="O804" s="37"/>
      <c r="P804" s="54"/>
      <c r="Q804" s="54"/>
      <c r="R804" s="36" t="s">
        <v>3745</v>
      </c>
      <c r="S804" s="36" t="s">
        <v>2308</v>
      </c>
      <c r="T804" s="36">
        <f t="shared" si="27"/>
        <v>112</v>
      </c>
      <c r="U804" s="11">
        <v>0</v>
      </c>
      <c r="V804" s="11"/>
      <c r="X804" s="213">
        <v>5</v>
      </c>
    </row>
    <row r="805" spans="1:24" x14ac:dyDescent="0.15">
      <c r="A805" s="35" t="s">
        <v>104</v>
      </c>
      <c r="B805" s="252" t="str">
        <f>HYPERLINK("http://phosphatome.net/3.0/database/gene/uid/HsapP199", "HsapP199")</f>
        <v>HsapP199</v>
      </c>
      <c r="C805" s="44" t="s">
        <v>2578</v>
      </c>
      <c r="D805" s="48" t="s">
        <v>6653</v>
      </c>
      <c r="E805" s="36" t="s">
        <v>6653</v>
      </c>
      <c r="F805" s="36" t="s">
        <v>262</v>
      </c>
      <c r="G805" s="261" t="s">
        <v>262</v>
      </c>
      <c r="H805" s="46" t="s">
        <v>3255</v>
      </c>
      <c r="I805" s="36">
        <v>551</v>
      </c>
      <c r="J805" s="36" t="s">
        <v>14742</v>
      </c>
      <c r="K805" s="37">
        <v>995</v>
      </c>
      <c r="L805" s="49" t="s">
        <v>425</v>
      </c>
      <c r="M805" s="37" t="s">
        <v>4173</v>
      </c>
      <c r="N805" s="37"/>
      <c r="O805" s="37"/>
      <c r="P805" s="54"/>
      <c r="Q805" s="54"/>
      <c r="R805" s="36" t="s">
        <v>3746</v>
      </c>
      <c r="S805" s="36" t="s">
        <v>2308</v>
      </c>
      <c r="T805" s="36">
        <f t="shared" si="27"/>
        <v>112</v>
      </c>
      <c r="U805" s="11">
        <v>0</v>
      </c>
      <c r="V805" s="11"/>
      <c r="X805" s="213">
        <v>5</v>
      </c>
    </row>
    <row r="806" spans="1:24" x14ac:dyDescent="0.15">
      <c r="A806" s="35" t="s">
        <v>4306</v>
      </c>
      <c r="B806" s="252" t="str">
        <f>HYPERLINK("http://phosphatome.net/3.0/database/gene/uid/MbreP137", "MbreP137")</f>
        <v>MbreP137</v>
      </c>
      <c r="C806" s="44" t="s">
        <v>1570</v>
      </c>
      <c r="D806" s="48" t="s">
        <v>6653</v>
      </c>
      <c r="E806" s="36" t="s">
        <v>6653</v>
      </c>
      <c r="F806" s="36" t="s">
        <v>262</v>
      </c>
      <c r="G806" s="261" t="s">
        <v>262</v>
      </c>
      <c r="H806" s="46" t="s">
        <v>1644</v>
      </c>
      <c r="I806" s="36">
        <v>387</v>
      </c>
      <c r="J806" s="36" t="s">
        <v>14742</v>
      </c>
      <c r="K806" s="37">
        <v>5890390</v>
      </c>
      <c r="L806" s="49" t="s">
        <v>425</v>
      </c>
      <c r="M806" s="37" t="s">
        <v>4170</v>
      </c>
      <c r="N806" s="37"/>
      <c r="O806" s="37"/>
      <c r="P806" s="54"/>
      <c r="Q806" s="54"/>
      <c r="R806" s="36" t="s">
        <v>3810</v>
      </c>
      <c r="S806" s="36" t="s">
        <v>2308</v>
      </c>
      <c r="T806" s="36">
        <f t="shared" si="27"/>
        <v>108</v>
      </c>
      <c r="U806" s="11">
        <v>0</v>
      </c>
      <c r="V806" s="11"/>
      <c r="X806" s="213">
        <v>5</v>
      </c>
    </row>
    <row r="807" spans="1:24" x14ac:dyDescent="0.15">
      <c r="A807" s="35" t="s">
        <v>4307</v>
      </c>
      <c r="B807" s="252" t="str">
        <f>HYPERLINK("http://phosphatome.net/3.0/database/gene/uid/MbreP138", "MbreP138")</f>
        <v>MbreP138</v>
      </c>
      <c r="C807" s="44" t="s">
        <v>1570</v>
      </c>
      <c r="D807" s="48" t="s">
        <v>6653</v>
      </c>
      <c r="E807" s="36" t="s">
        <v>6653</v>
      </c>
      <c r="F807" s="36" t="s">
        <v>262</v>
      </c>
      <c r="G807" s="261" t="s">
        <v>262</v>
      </c>
      <c r="H807" s="46" t="s">
        <v>1643</v>
      </c>
      <c r="I807" s="36">
        <v>580</v>
      </c>
      <c r="J807" s="36" t="s">
        <v>14742</v>
      </c>
      <c r="K807" s="37">
        <v>5890228</v>
      </c>
      <c r="L807" s="49" t="s">
        <v>425</v>
      </c>
      <c r="M807" s="37" t="s">
        <v>4170</v>
      </c>
      <c r="N807" s="37"/>
      <c r="O807" s="37"/>
      <c r="P807" s="54"/>
      <c r="Q807" s="54"/>
      <c r="R807" s="36" t="s">
        <v>3811</v>
      </c>
      <c r="S807" s="36" t="s">
        <v>2308</v>
      </c>
      <c r="T807" s="36">
        <f t="shared" si="27"/>
        <v>114</v>
      </c>
      <c r="U807" s="11">
        <v>0</v>
      </c>
      <c r="V807" s="11"/>
      <c r="X807" s="213">
        <v>5</v>
      </c>
    </row>
    <row r="808" spans="1:24" x14ac:dyDescent="0.15">
      <c r="A808" s="35" t="s">
        <v>262</v>
      </c>
      <c r="B808" s="252" t="str">
        <f>HYPERLINK("http://phosphatome.net/3.0/database/gene/uid/NvecP153", "NvecP153")</f>
        <v>NvecP153</v>
      </c>
      <c r="C808" s="44" t="s">
        <v>1646</v>
      </c>
      <c r="D808" s="48" t="s">
        <v>6653</v>
      </c>
      <c r="E808" s="36" t="s">
        <v>6653</v>
      </c>
      <c r="F808" s="36" t="s">
        <v>262</v>
      </c>
      <c r="G808" s="261" t="s">
        <v>262</v>
      </c>
      <c r="H808" s="46" t="s">
        <v>2122</v>
      </c>
      <c r="I808" s="36">
        <v>592</v>
      </c>
      <c r="J808" s="36" t="s">
        <v>14743</v>
      </c>
      <c r="K808" s="37">
        <v>5511488</v>
      </c>
      <c r="L808" s="49" t="s">
        <v>425</v>
      </c>
      <c r="M808" s="37" t="s">
        <v>4173</v>
      </c>
      <c r="N808" s="37"/>
      <c r="O808" s="37"/>
      <c r="P808" s="54"/>
      <c r="Q808" s="54"/>
      <c r="R808" s="36" t="s">
        <v>3877</v>
      </c>
      <c r="S808" s="36" t="s">
        <v>2308</v>
      </c>
      <c r="T808" s="36">
        <f t="shared" si="27"/>
        <v>113</v>
      </c>
      <c r="U808" s="11">
        <v>0</v>
      </c>
      <c r="V808" s="11"/>
      <c r="X808" s="213">
        <v>5</v>
      </c>
    </row>
    <row r="809" spans="1:24" x14ac:dyDescent="0.15">
      <c r="A809" s="35" t="s">
        <v>1847</v>
      </c>
      <c r="B809" s="252" t="str">
        <f>HYPERLINK("http://phosphatome.net/3.0/database/gene/uid/ScerP029", "ScerP029")</f>
        <v>ScerP029</v>
      </c>
      <c r="C809" s="44" t="s">
        <v>1714</v>
      </c>
      <c r="D809" s="48" t="s">
        <v>6653</v>
      </c>
      <c r="E809" s="36" t="s">
        <v>6653</v>
      </c>
      <c r="F809" s="36" t="s">
        <v>262</v>
      </c>
      <c r="G809" s="261" t="s">
        <v>262</v>
      </c>
      <c r="H809" s="46" t="s">
        <v>1848</v>
      </c>
      <c r="I809" s="36">
        <v>554</v>
      </c>
      <c r="J809" s="36" t="s">
        <v>14742</v>
      </c>
      <c r="K809" s="37">
        <v>855052</v>
      </c>
      <c r="L809" s="49" t="s">
        <v>425</v>
      </c>
      <c r="M809" s="37" t="s">
        <v>4170</v>
      </c>
      <c r="N809" s="37"/>
      <c r="O809" s="37"/>
      <c r="P809" s="54"/>
      <c r="Q809" s="54"/>
      <c r="R809" s="36" t="s">
        <v>4032</v>
      </c>
      <c r="S809" s="36" t="s">
        <v>2308</v>
      </c>
      <c r="T809" s="36">
        <f t="shared" si="27"/>
        <v>118</v>
      </c>
      <c r="U809" s="11">
        <v>0</v>
      </c>
      <c r="V809" s="11"/>
      <c r="X809" s="213">
        <v>5</v>
      </c>
    </row>
    <row r="810" spans="1:24" x14ac:dyDescent="0.15">
      <c r="A810" s="35" t="s">
        <v>262</v>
      </c>
      <c r="B810" s="252" t="str">
        <f>HYPERLINK("http://phosphatome.net/3.0/database/gene/uid/SpurP196", "SpurP196")</f>
        <v>SpurP196</v>
      </c>
      <c r="C810" s="44" t="s">
        <v>2579</v>
      </c>
      <c r="D810" s="48" t="s">
        <v>6653</v>
      </c>
      <c r="E810" s="36" t="s">
        <v>6653</v>
      </c>
      <c r="F810" s="36" t="s">
        <v>262</v>
      </c>
      <c r="G810" s="261" t="s">
        <v>262</v>
      </c>
      <c r="H810" s="46" t="s">
        <v>1913</v>
      </c>
      <c r="I810" s="36">
        <v>636</v>
      </c>
      <c r="J810" s="36" t="s">
        <v>14742</v>
      </c>
      <c r="K810" s="37">
        <v>576121</v>
      </c>
      <c r="L810" s="49" t="s">
        <v>2461</v>
      </c>
      <c r="M810" s="37" t="s">
        <v>4173</v>
      </c>
      <c r="N810" s="37"/>
      <c r="O810" s="37"/>
      <c r="P810" s="54"/>
      <c r="Q810" s="54"/>
      <c r="R810" s="36" t="s">
        <v>4001</v>
      </c>
      <c r="S810" s="36" t="s">
        <v>2308</v>
      </c>
      <c r="T810" s="36">
        <f t="shared" si="27"/>
        <v>114</v>
      </c>
      <c r="U810" s="11">
        <v>0</v>
      </c>
      <c r="V810" s="11"/>
      <c r="X810" s="213">
        <v>5</v>
      </c>
    </row>
    <row r="811" spans="1:24" x14ac:dyDescent="0.15">
      <c r="A811" s="35" t="s">
        <v>690</v>
      </c>
      <c r="B811" s="252" t="str">
        <f>HYPERLINK("http://phosphatome.net/3.0/database/gene/uid/CeleP054", "CeleP054")</f>
        <v>CeleP054</v>
      </c>
      <c r="C811" s="44" t="s">
        <v>456</v>
      </c>
      <c r="D811" s="48" t="s">
        <v>266</v>
      </c>
      <c r="E811" s="36" t="s">
        <v>266</v>
      </c>
      <c r="F811" s="36" t="s">
        <v>267</v>
      </c>
      <c r="G811" s="261" t="s">
        <v>267</v>
      </c>
      <c r="H811" s="46" t="s">
        <v>691</v>
      </c>
      <c r="I811" s="36">
        <v>503</v>
      </c>
      <c r="J811" s="36" t="s">
        <v>14742</v>
      </c>
      <c r="K811" s="37">
        <v>173293</v>
      </c>
      <c r="L811" s="49" t="s">
        <v>3258</v>
      </c>
      <c r="M811" s="37" t="s">
        <v>4145</v>
      </c>
      <c r="N811" s="37"/>
      <c r="O811" s="37"/>
      <c r="P811" s="54"/>
      <c r="Q811" s="54"/>
      <c r="R811" s="36" t="s">
        <v>3424</v>
      </c>
      <c r="S811" s="36" t="s">
        <v>2308</v>
      </c>
      <c r="T811" s="36">
        <f t="shared" si="27"/>
        <v>267</v>
      </c>
      <c r="U811" s="11">
        <v>0</v>
      </c>
      <c r="V811" s="11"/>
      <c r="X811" s="213">
        <v>5</v>
      </c>
    </row>
    <row r="812" spans="1:24" x14ac:dyDescent="0.15">
      <c r="A812" s="35" t="s">
        <v>1236</v>
      </c>
      <c r="B812" s="252" t="str">
        <f>HYPERLINK("http://phosphatome.net/3.0/database/gene/uid/DmelP061", "DmelP061")</f>
        <v>DmelP061</v>
      </c>
      <c r="C812" s="44" t="s">
        <v>2503</v>
      </c>
      <c r="D812" s="48" t="s">
        <v>266</v>
      </c>
      <c r="E812" s="36" t="s">
        <v>266</v>
      </c>
      <c r="F812" s="36" t="s">
        <v>267</v>
      </c>
      <c r="G812" s="261" t="s">
        <v>267</v>
      </c>
      <c r="H812" s="46" t="s">
        <v>1237</v>
      </c>
      <c r="I812" s="36">
        <v>766</v>
      </c>
      <c r="J812" s="36" t="s">
        <v>14742</v>
      </c>
      <c r="K812" s="37">
        <v>33916</v>
      </c>
      <c r="L812" s="49" t="s">
        <v>425</v>
      </c>
      <c r="M812" s="37" t="s">
        <v>4145</v>
      </c>
      <c r="N812" s="37"/>
      <c r="O812" s="37"/>
      <c r="P812" s="54"/>
      <c r="Q812" s="54"/>
      <c r="R812" s="36" t="s">
        <v>3597</v>
      </c>
      <c r="S812" s="36" t="s">
        <v>2308</v>
      </c>
      <c r="T812" s="36">
        <f t="shared" si="27"/>
        <v>275</v>
      </c>
      <c r="U812" s="11">
        <v>0</v>
      </c>
      <c r="V812" s="11"/>
      <c r="X812" s="213">
        <v>5</v>
      </c>
    </row>
    <row r="813" spans="1:24" x14ac:dyDescent="0.15">
      <c r="A813" s="35" t="s">
        <v>139</v>
      </c>
      <c r="B813" s="252" t="str">
        <f>HYPERLINK("http://phosphatome.net/3.0/database/gene/uid/HsapP114", "HsapP114")</f>
        <v>HsapP114</v>
      </c>
      <c r="C813" s="44" t="s">
        <v>2578</v>
      </c>
      <c r="D813" s="48" t="s">
        <v>266</v>
      </c>
      <c r="E813" s="36" t="s">
        <v>266</v>
      </c>
      <c r="F813" s="36" t="s">
        <v>267</v>
      </c>
      <c r="G813" s="261" t="s">
        <v>267</v>
      </c>
      <c r="H813" s="46" t="s">
        <v>1500</v>
      </c>
      <c r="I813" s="36">
        <v>621</v>
      </c>
      <c r="J813" s="36" t="s">
        <v>14742</v>
      </c>
      <c r="K813" s="37">
        <v>2138</v>
      </c>
      <c r="L813" s="49" t="s">
        <v>425</v>
      </c>
      <c r="M813" s="37" t="s">
        <v>4145</v>
      </c>
      <c r="N813" s="37"/>
      <c r="O813" s="37"/>
      <c r="P813" s="54"/>
      <c r="Q813" s="54"/>
      <c r="R813" s="36" t="s">
        <v>3679</v>
      </c>
      <c r="S813" s="36" t="s">
        <v>2308</v>
      </c>
      <c r="T813" s="36">
        <f t="shared" si="27"/>
        <v>270</v>
      </c>
      <c r="U813" s="11">
        <v>0</v>
      </c>
      <c r="V813" s="11"/>
      <c r="X813" s="213">
        <v>5</v>
      </c>
    </row>
    <row r="814" spans="1:24" x14ac:dyDescent="0.15">
      <c r="A814" s="35" t="s">
        <v>140</v>
      </c>
      <c r="B814" s="252" t="str">
        <f>HYPERLINK("http://phosphatome.net/3.0/database/gene/uid/HsapP115", "HsapP115")</f>
        <v>HsapP115</v>
      </c>
      <c r="C814" s="44" t="s">
        <v>2578</v>
      </c>
      <c r="D814" s="48" t="s">
        <v>266</v>
      </c>
      <c r="E814" s="36" t="s">
        <v>266</v>
      </c>
      <c r="F814" s="36" t="s">
        <v>267</v>
      </c>
      <c r="G814" s="261" t="s">
        <v>267</v>
      </c>
      <c r="H814" s="46" t="s">
        <v>1498</v>
      </c>
      <c r="I814" s="36">
        <v>538</v>
      </c>
      <c r="J814" s="36" t="s">
        <v>14742</v>
      </c>
      <c r="K814" s="37">
        <v>2139</v>
      </c>
      <c r="L814" s="49" t="s">
        <v>425</v>
      </c>
      <c r="M814" s="37" t="s">
        <v>4145</v>
      </c>
      <c r="N814" s="37"/>
      <c r="O814" s="37"/>
      <c r="P814" s="54"/>
      <c r="Q814" s="54"/>
      <c r="R814" s="36" t="s">
        <v>3680</v>
      </c>
      <c r="S814" s="36" t="s">
        <v>2308</v>
      </c>
      <c r="T814" s="36">
        <f t="shared" si="27"/>
        <v>271</v>
      </c>
      <c r="U814" s="11">
        <v>0</v>
      </c>
      <c r="V814" s="11"/>
      <c r="X814" s="213">
        <v>5</v>
      </c>
    </row>
    <row r="815" spans="1:24" x14ac:dyDescent="0.15">
      <c r="A815" s="35" t="s">
        <v>141</v>
      </c>
      <c r="B815" s="252" t="str">
        <f>HYPERLINK("http://phosphatome.net/3.0/database/gene/uid/HsapP116", "HsapP116")</f>
        <v>HsapP116</v>
      </c>
      <c r="C815" s="44" t="s">
        <v>2578</v>
      </c>
      <c r="D815" s="48" t="s">
        <v>266</v>
      </c>
      <c r="E815" s="36" t="s">
        <v>266</v>
      </c>
      <c r="F815" s="36" t="s">
        <v>267</v>
      </c>
      <c r="G815" s="261" t="s">
        <v>267</v>
      </c>
      <c r="H815" s="46" t="s">
        <v>1501</v>
      </c>
      <c r="I815" s="36">
        <v>575</v>
      </c>
      <c r="J815" s="36" t="s">
        <v>14742</v>
      </c>
      <c r="K815" s="37">
        <v>2140</v>
      </c>
      <c r="L815" s="49" t="s">
        <v>425</v>
      </c>
      <c r="M815" s="37" t="s">
        <v>4145</v>
      </c>
      <c r="N815" s="37"/>
      <c r="O815" s="37"/>
      <c r="P815" s="54"/>
      <c r="Q815" s="54"/>
      <c r="R815" s="36" t="s">
        <v>3681</v>
      </c>
      <c r="S815" s="36" t="s">
        <v>2308</v>
      </c>
      <c r="T815" s="36">
        <f t="shared" si="27"/>
        <v>271</v>
      </c>
      <c r="U815" s="11">
        <v>0</v>
      </c>
      <c r="V815" s="11"/>
      <c r="X815" s="213">
        <v>5</v>
      </c>
    </row>
    <row r="816" spans="1:24" x14ac:dyDescent="0.15">
      <c r="A816" s="35" t="s">
        <v>142</v>
      </c>
      <c r="B816" s="252" t="str">
        <f>HYPERLINK("http://phosphatome.net/3.0/database/gene/uid/HsapP117", "HsapP117")</f>
        <v>HsapP117</v>
      </c>
      <c r="C816" s="44" t="s">
        <v>2578</v>
      </c>
      <c r="D816" s="48" t="s">
        <v>266</v>
      </c>
      <c r="E816" s="36" t="s">
        <v>266</v>
      </c>
      <c r="F816" s="36" t="s">
        <v>267</v>
      </c>
      <c r="G816" s="261" t="s">
        <v>267</v>
      </c>
      <c r="H816" s="46" t="s">
        <v>1499</v>
      </c>
      <c r="I816" s="36">
        <v>645</v>
      </c>
      <c r="J816" s="36" t="s">
        <v>14742</v>
      </c>
      <c r="K816" s="37">
        <v>2070</v>
      </c>
      <c r="L816" s="49" t="s">
        <v>425</v>
      </c>
      <c r="M816" s="37" t="s">
        <v>4145</v>
      </c>
      <c r="N816" s="37"/>
      <c r="O816" s="37"/>
      <c r="P816" s="54"/>
      <c r="Q816" s="54"/>
      <c r="R816" s="36" t="s">
        <v>3682</v>
      </c>
      <c r="S816" s="36" t="s">
        <v>2308</v>
      </c>
      <c r="T816" s="36">
        <f t="shared" si="27"/>
        <v>270</v>
      </c>
      <c r="U816" s="11">
        <v>0</v>
      </c>
      <c r="V816" s="11"/>
      <c r="X816" s="213">
        <v>5</v>
      </c>
    </row>
    <row r="817" spans="1:24" x14ac:dyDescent="0.15">
      <c r="A817" s="35" t="s">
        <v>267</v>
      </c>
      <c r="B817" s="252" t="str">
        <f>HYPERLINK("http://phosphatome.net/3.0/database/gene/uid/MbreP074", "MbreP074")</f>
        <v>MbreP074</v>
      </c>
      <c r="C817" s="44" t="s">
        <v>1570</v>
      </c>
      <c r="D817" s="48" t="s">
        <v>266</v>
      </c>
      <c r="E817" s="36" t="s">
        <v>266</v>
      </c>
      <c r="F817" s="36" t="s">
        <v>267</v>
      </c>
      <c r="G817" s="261" t="s">
        <v>267</v>
      </c>
      <c r="H817" s="46" t="s">
        <v>1605</v>
      </c>
      <c r="I817" s="36">
        <v>745</v>
      </c>
      <c r="J817" s="36" t="s">
        <v>14742</v>
      </c>
      <c r="K817" s="37">
        <v>5895312</v>
      </c>
      <c r="L817" s="49" t="s">
        <v>3258</v>
      </c>
      <c r="M817" s="37" t="s">
        <v>4145</v>
      </c>
      <c r="N817" s="37"/>
      <c r="O817" s="37"/>
      <c r="P817" s="54"/>
      <c r="Q817" s="54"/>
      <c r="R817" s="36" t="s">
        <v>4044</v>
      </c>
      <c r="S817" s="36" t="s">
        <v>2308</v>
      </c>
      <c r="T817" s="36">
        <f t="shared" si="27"/>
        <v>227</v>
      </c>
      <c r="U817" s="11">
        <v>0</v>
      </c>
      <c r="V817" s="11"/>
      <c r="X817" s="213">
        <v>5</v>
      </c>
    </row>
    <row r="818" spans="1:24" x14ac:dyDescent="0.15">
      <c r="A818" s="35" t="s">
        <v>267</v>
      </c>
      <c r="B818" s="252" t="str">
        <f>HYPERLINK("http://phosphatome.net/3.0/database/gene/uid/NvecP088", "NvecP088")</f>
        <v>NvecP088</v>
      </c>
      <c r="C818" s="44" t="s">
        <v>1646</v>
      </c>
      <c r="D818" s="48" t="s">
        <v>266</v>
      </c>
      <c r="E818" s="36" t="s">
        <v>266</v>
      </c>
      <c r="F818" s="36" t="s">
        <v>267</v>
      </c>
      <c r="G818" s="261" t="s">
        <v>267</v>
      </c>
      <c r="H818" s="46" t="s">
        <v>2101</v>
      </c>
      <c r="I818" s="36">
        <v>290</v>
      </c>
      <c r="J818" s="36" t="s">
        <v>14743</v>
      </c>
      <c r="K818" s="37">
        <v>5508888</v>
      </c>
      <c r="L818" s="49" t="s">
        <v>425</v>
      </c>
      <c r="M818" s="37" t="s">
        <v>4145</v>
      </c>
      <c r="N818" s="37"/>
      <c r="O818" s="37"/>
      <c r="P818" s="54"/>
      <c r="Q818" s="54"/>
      <c r="R818" s="36" t="s">
        <v>3828</v>
      </c>
      <c r="S818" s="36" t="s">
        <v>2308</v>
      </c>
      <c r="T818" s="36">
        <f t="shared" si="27"/>
        <v>270</v>
      </c>
      <c r="U818" s="11">
        <v>0</v>
      </c>
      <c r="V818" s="11"/>
      <c r="X818" s="213">
        <v>5</v>
      </c>
    </row>
    <row r="819" spans="1:24" x14ac:dyDescent="0.15">
      <c r="A819" s="35" t="s">
        <v>4414</v>
      </c>
      <c r="B819" s="252" t="str">
        <f>HYPERLINK("http://phosphatome.net/3.0/database/gene/uid/SpurP124", "SpurP124")</f>
        <v>SpurP124</v>
      </c>
      <c r="C819" s="44" t="s">
        <v>2579</v>
      </c>
      <c r="D819" s="48" t="s">
        <v>266</v>
      </c>
      <c r="E819" s="36" t="s">
        <v>266</v>
      </c>
      <c r="F819" s="36" t="s">
        <v>267</v>
      </c>
      <c r="G819" s="261" t="s">
        <v>267</v>
      </c>
      <c r="H819" s="46" t="s">
        <v>2183</v>
      </c>
      <c r="I819" s="36">
        <v>448</v>
      </c>
      <c r="J819" s="36" t="s">
        <v>7091</v>
      </c>
      <c r="K819" s="37" t="s">
        <v>2322</v>
      </c>
      <c r="L819" s="49" t="s">
        <v>3258</v>
      </c>
      <c r="M819" s="37" t="s">
        <v>4145</v>
      </c>
      <c r="N819" s="37"/>
      <c r="O819" s="37"/>
      <c r="P819" s="54"/>
      <c r="Q819" s="54"/>
      <c r="R819" s="36" t="s">
        <v>3950</v>
      </c>
      <c r="S819" s="36" t="s">
        <v>2308</v>
      </c>
      <c r="T819" s="36">
        <f t="shared" si="27"/>
        <v>151</v>
      </c>
      <c r="U819" s="11">
        <v>0</v>
      </c>
      <c r="V819" s="11"/>
      <c r="X819" s="213">
        <v>5</v>
      </c>
    </row>
    <row r="820" spans="1:24" x14ac:dyDescent="0.15">
      <c r="A820" s="35" t="s">
        <v>4415</v>
      </c>
      <c r="B820" s="252" t="str">
        <f>HYPERLINK("http://phosphatome.net/3.0/database/gene/uid/SpurP126", "SpurP126")</f>
        <v>SpurP126</v>
      </c>
      <c r="C820" s="44" t="s">
        <v>2579</v>
      </c>
      <c r="D820" s="48" t="s">
        <v>266</v>
      </c>
      <c r="E820" s="36" t="s">
        <v>266</v>
      </c>
      <c r="F820" s="36" t="s">
        <v>267</v>
      </c>
      <c r="G820" s="261" t="s">
        <v>267</v>
      </c>
      <c r="H820" s="46" t="s">
        <v>1886</v>
      </c>
      <c r="I820" s="36">
        <v>601</v>
      </c>
      <c r="J820" s="36" t="s">
        <v>14742</v>
      </c>
      <c r="K820" s="37">
        <v>584048</v>
      </c>
      <c r="L820" s="49" t="s">
        <v>2461</v>
      </c>
      <c r="M820" s="37" t="s">
        <v>4145</v>
      </c>
      <c r="N820" s="37"/>
      <c r="O820" s="37"/>
      <c r="P820" s="54"/>
      <c r="Q820" s="54"/>
      <c r="R820" s="36" t="s">
        <v>3951</v>
      </c>
      <c r="S820" s="36" t="s">
        <v>2308</v>
      </c>
      <c r="T820" s="36">
        <f t="shared" si="27"/>
        <v>270</v>
      </c>
      <c r="U820" s="11">
        <v>0</v>
      </c>
      <c r="V820" s="11"/>
      <c r="X820" s="213">
        <v>5</v>
      </c>
    </row>
    <row r="821" spans="1:24" x14ac:dyDescent="0.15">
      <c r="A821" s="35" t="s">
        <v>143</v>
      </c>
      <c r="B821" s="252" t="str">
        <f>HYPERLINK("http://phosphatome.net/3.0/database/gene/uid/AqueP158", "AqueP158")</f>
        <v>AqueP158</v>
      </c>
      <c r="C821" s="44" t="s">
        <v>364</v>
      </c>
      <c r="D821" s="48" t="s">
        <v>266</v>
      </c>
      <c r="E821" s="36" t="s">
        <v>266</v>
      </c>
      <c r="F821" s="36" t="s">
        <v>269</v>
      </c>
      <c r="G821" s="261" t="s">
        <v>143</v>
      </c>
      <c r="H821" s="46" t="s">
        <v>2000</v>
      </c>
      <c r="I821" s="36">
        <v>590</v>
      </c>
      <c r="J821" s="36" t="s">
        <v>14743</v>
      </c>
      <c r="K821" s="37" t="s">
        <v>3272</v>
      </c>
      <c r="L821" s="49" t="s">
        <v>3258</v>
      </c>
      <c r="M821" s="37" t="s">
        <v>4146</v>
      </c>
      <c r="N821" s="37"/>
      <c r="O821" s="37"/>
      <c r="P821" s="54"/>
      <c r="Q821" s="54"/>
      <c r="R821" s="36" t="s">
        <v>3350</v>
      </c>
      <c r="S821" s="36" t="s">
        <v>2308</v>
      </c>
      <c r="T821" s="36">
        <f t="shared" si="27"/>
        <v>142</v>
      </c>
      <c r="U821" s="11">
        <v>0</v>
      </c>
      <c r="V821" s="11"/>
      <c r="X821" s="213">
        <v>5</v>
      </c>
    </row>
    <row r="822" spans="1:24" x14ac:dyDescent="0.15">
      <c r="A822" s="35" t="s">
        <v>692</v>
      </c>
      <c r="B822" s="252" t="str">
        <f>HYPERLINK("http://phosphatome.net/3.0/database/gene/uid/CeleP177", "CeleP177")</f>
        <v>CeleP177</v>
      </c>
      <c r="C822" s="44" t="s">
        <v>456</v>
      </c>
      <c r="D822" s="48" t="s">
        <v>266</v>
      </c>
      <c r="E822" s="36" t="s">
        <v>266</v>
      </c>
      <c r="F822" s="36" t="s">
        <v>269</v>
      </c>
      <c r="G822" s="261" t="s">
        <v>143</v>
      </c>
      <c r="H822" s="46" t="s">
        <v>693</v>
      </c>
      <c r="I822" s="36">
        <v>312</v>
      </c>
      <c r="J822" s="36" t="s">
        <v>14742</v>
      </c>
      <c r="K822" s="37">
        <v>172032</v>
      </c>
      <c r="L822" s="49" t="s">
        <v>3258</v>
      </c>
      <c r="M822" s="37" t="s">
        <v>4146</v>
      </c>
      <c r="N822" s="37"/>
      <c r="O822" s="37"/>
      <c r="P822" s="54"/>
      <c r="Q822" s="54"/>
      <c r="R822" s="36" t="s">
        <v>3491</v>
      </c>
      <c r="S822" s="36" t="s">
        <v>2308</v>
      </c>
      <c r="T822" s="36">
        <f t="shared" si="27"/>
        <v>142</v>
      </c>
      <c r="U822" s="11">
        <v>0</v>
      </c>
      <c r="V822" s="11"/>
      <c r="X822" s="213">
        <v>5</v>
      </c>
    </row>
    <row r="823" spans="1:24" x14ac:dyDescent="0.15">
      <c r="A823" s="35" t="s">
        <v>1023</v>
      </c>
      <c r="B823" s="252" t="str">
        <f>HYPERLINK("http://phosphatome.net/3.0/database/gene/uid/DdisP057", "DdisP057")</f>
        <v>DdisP057</v>
      </c>
      <c r="C823" s="44" t="s">
        <v>915</v>
      </c>
      <c r="D823" s="48" t="s">
        <v>266</v>
      </c>
      <c r="E823" s="36" t="s">
        <v>266</v>
      </c>
      <c r="F823" s="36" t="s">
        <v>269</v>
      </c>
      <c r="G823" s="261" t="s">
        <v>143</v>
      </c>
      <c r="H823" s="46" t="s">
        <v>1024</v>
      </c>
      <c r="I823" s="36">
        <v>567</v>
      </c>
      <c r="J823" s="36" t="s">
        <v>14742</v>
      </c>
      <c r="K823" s="37">
        <v>8627575</v>
      </c>
      <c r="L823" s="49" t="s">
        <v>425</v>
      </c>
      <c r="M823" s="37" t="s">
        <v>4146</v>
      </c>
      <c r="N823" s="37"/>
      <c r="O823" s="37"/>
      <c r="P823" s="54"/>
      <c r="Q823" s="54"/>
      <c r="R823" s="36" t="s">
        <v>3531</v>
      </c>
      <c r="S823" s="36" t="s">
        <v>2308</v>
      </c>
      <c r="T823" s="36">
        <f t="shared" si="27"/>
        <v>142</v>
      </c>
      <c r="U823" s="11">
        <v>0</v>
      </c>
      <c r="V823" s="11"/>
      <c r="X823" s="213">
        <v>5</v>
      </c>
    </row>
    <row r="824" spans="1:24" x14ac:dyDescent="0.15">
      <c r="A824" s="35" t="s">
        <v>143</v>
      </c>
      <c r="B824" s="252" t="str">
        <f>HYPERLINK("http://phosphatome.net/3.0/database/gene/uid/HsapP118", "HsapP118")</f>
        <v>HsapP118</v>
      </c>
      <c r="C824" s="44" t="s">
        <v>2578</v>
      </c>
      <c r="D824" s="48" t="s">
        <v>266</v>
      </c>
      <c r="E824" s="36" t="s">
        <v>266</v>
      </c>
      <c r="F824" s="36" t="s">
        <v>269</v>
      </c>
      <c r="G824" s="261" t="s">
        <v>143</v>
      </c>
      <c r="H824" s="46" t="s">
        <v>1502</v>
      </c>
      <c r="I824" s="36">
        <v>466</v>
      </c>
      <c r="J824" s="36" t="s">
        <v>14742</v>
      </c>
      <c r="K824" s="37">
        <v>51496</v>
      </c>
      <c r="L824" s="49" t="s">
        <v>425</v>
      </c>
      <c r="M824" s="37" t="s">
        <v>4146</v>
      </c>
      <c r="N824" s="37"/>
      <c r="O824" s="37"/>
      <c r="P824" s="54"/>
      <c r="Q824" s="54"/>
      <c r="R824" s="36" t="s">
        <v>4015</v>
      </c>
      <c r="S824" s="36" t="s">
        <v>2308</v>
      </c>
      <c r="T824" s="36">
        <f t="shared" si="27"/>
        <v>142</v>
      </c>
      <c r="U824" s="11">
        <v>0</v>
      </c>
      <c r="V824" s="11"/>
      <c r="X824" s="213">
        <v>5</v>
      </c>
    </row>
    <row r="825" spans="1:24" x14ac:dyDescent="0.15">
      <c r="A825" s="35" t="s">
        <v>143</v>
      </c>
      <c r="B825" s="252" t="str">
        <f>HYPERLINK("http://phosphatome.net/3.0/database/gene/uid/MbreP075", "MbreP075")</f>
        <v>MbreP075</v>
      </c>
      <c r="C825" s="44" t="s">
        <v>1570</v>
      </c>
      <c r="D825" s="48" t="s">
        <v>266</v>
      </c>
      <c r="E825" s="36" t="s">
        <v>266</v>
      </c>
      <c r="F825" s="36" t="s">
        <v>269</v>
      </c>
      <c r="G825" s="261" t="s">
        <v>143</v>
      </c>
      <c r="H825" s="46" t="s">
        <v>2053</v>
      </c>
      <c r="I825" s="36">
        <v>491</v>
      </c>
      <c r="J825" s="36" t="s">
        <v>14743</v>
      </c>
      <c r="K825" s="37" t="s">
        <v>3279</v>
      </c>
      <c r="L825" s="49" t="s">
        <v>3258</v>
      </c>
      <c r="M825" s="37" t="s">
        <v>4146</v>
      </c>
      <c r="N825" s="37"/>
      <c r="O825" s="37"/>
      <c r="P825" s="54"/>
      <c r="Q825" s="54"/>
      <c r="R825" s="36" t="s">
        <v>3760</v>
      </c>
      <c r="S825" s="36" t="s">
        <v>2308</v>
      </c>
      <c r="T825" s="36">
        <f t="shared" si="27"/>
        <v>142</v>
      </c>
      <c r="U825" s="11">
        <v>0</v>
      </c>
      <c r="V825" s="11"/>
      <c r="X825" s="213">
        <v>5</v>
      </c>
    </row>
    <row r="826" spans="1:24" x14ac:dyDescent="0.15">
      <c r="A826" s="35" t="s">
        <v>143</v>
      </c>
      <c r="B826" s="252" t="str">
        <f>HYPERLINK("http://phosphatome.net/3.0/database/gene/uid/NvecP089", "NvecP089")</f>
        <v>NvecP089</v>
      </c>
      <c r="C826" s="44" t="s">
        <v>1646</v>
      </c>
      <c r="D826" s="48" t="s">
        <v>266</v>
      </c>
      <c r="E826" s="36" t="s">
        <v>266</v>
      </c>
      <c r="F826" s="36" t="s">
        <v>269</v>
      </c>
      <c r="G826" s="261" t="s">
        <v>143</v>
      </c>
      <c r="H826" s="46" t="s">
        <v>2102</v>
      </c>
      <c r="I826" s="36">
        <v>399</v>
      </c>
      <c r="J826" s="36" t="s">
        <v>14743</v>
      </c>
      <c r="K826" s="37">
        <v>5520434</v>
      </c>
      <c r="L826" s="49" t="s">
        <v>425</v>
      </c>
      <c r="M826" s="37" t="s">
        <v>4146</v>
      </c>
      <c r="N826" s="37"/>
      <c r="O826" s="37"/>
      <c r="P826" s="54"/>
      <c r="Q826" s="54"/>
      <c r="R826" s="36" t="s">
        <v>3829</v>
      </c>
      <c r="S826" s="36" t="s">
        <v>2308</v>
      </c>
      <c r="T826" s="36">
        <f t="shared" si="27"/>
        <v>142</v>
      </c>
      <c r="U826" s="11">
        <v>0</v>
      </c>
      <c r="V826" s="11"/>
      <c r="X826" s="213">
        <v>5</v>
      </c>
    </row>
    <row r="827" spans="1:24" x14ac:dyDescent="0.15">
      <c r="A827" s="35" t="s">
        <v>143</v>
      </c>
      <c r="B827" s="252" t="str">
        <f>HYPERLINK("http://phosphatome.net/3.0/database/gene/uid/SpurP127", "SpurP127")</f>
        <v>SpurP127</v>
      </c>
      <c r="C827" s="44" t="s">
        <v>2579</v>
      </c>
      <c r="D827" s="48" t="s">
        <v>266</v>
      </c>
      <c r="E827" s="36" t="s">
        <v>266</v>
      </c>
      <c r="F827" s="36" t="s">
        <v>269</v>
      </c>
      <c r="G827" s="261" t="s">
        <v>143</v>
      </c>
      <c r="H827" s="46" t="s">
        <v>2184</v>
      </c>
      <c r="I827" s="36">
        <v>466</v>
      </c>
      <c r="J827" s="36" t="s">
        <v>14743</v>
      </c>
      <c r="K827" s="37">
        <v>583286</v>
      </c>
      <c r="L827" s="49" t="s">
        <v>2461</v>
      </c>
      <c r="M827" s="37" t="s">
        <v>4146</v>
      </c>
      <c r="N827" s="37"/>
      <c r="O827" s="37"/>
      <c r="P827" s="54"/>
      <c r="Q827" s="54"/>
      <c r="R827" s="36" t="s">
        <v>3952</v>
      </c>
      <c r="S827" s="36" t="s">
        <v>2308</v>
      </c>
      <c r="T827" s="36">
        <f t="shared" si="27"/>
        <v>143</v>
      </c>
      <c r="U827" s="11">
        <v>0</v>
      </c>
      <c r="V827" s="11"/>
      <c r="X827" s="213">
        <v>5</v>
      </c>
    </row>
    <row r="828" spans="1:24" x14ac:dyDescent="0.15">
      <c r="A828" s="35" t="s">
        <v>315</v>
      </c>
      <c r="B828" s="252" t="str">
        <f>HYPERLINK("http://phosphatome.net/3.0/database/gene/uid/AqueP161", "AqueP161")</f>
        <v>AqueP161</v>
      </c>
      <c r="C828" s="44" t="s">
        <v>364</v>
      </c>
      <c r="D828" s="48" t="s">
        <v>266</v>
      </c>
      <c r="E828" s="36" t="s">
        <v>266</v>
      </c>
      <c r="F828" s="36" t="s">
        <v>269</v>
      </c>
      <c r="G828" s="261" t="s">
        <v>315</v>
      </c>
      <c r="H828" s="46" t="s">
        <v>422</v>
      </c>
      <c r="I828" s="36">
        <v>313</v>
      </c>
      <c r="J828" s="36" t="s">
        <v>14742</v>
      </c>
      <c r="K828" s="37">
        <v>100641299</v>
      </c>
      <c r="L828" s="49" t="s">
        <v>3258</v>
      </c>
      <c r="M828" s="37" t="s">
        <v>4146</v>
      </c>
      <c r="N828" s="37"/>
      <c r="O828" s="37"/>
      <c r="P828" s="54"/>
      <c r="Q828" s="54"/>
      <c r="R828" s="36" t="s">
        <v>3351</v>
      </c>
      <c r="S828" s="36" t="s">
        <v>2308</v>
      </c>
      <c r="T828" s="36">
        <f t="shared" si="27"/>
        <v>151</v>
      </c>
      <c r="U828" s="11">
        <v>0</v>
      </c>
      <c r="V828" s="11"/>
      <c r="X828" s="213">
        <v>5</v>
      </c>
    </row>
    <row r="829" spans="1:24" x14ac:dyDescent="0.15">
      <c r="A829" s="35" t="s">
        <v>694</v>
      </c>
      <c r="B829" s="252" t="str">
        <f>HYPERLINK("http://phosphatome.net/3.0/database/gene/uid/CeleP047", "CeleP047")</f>
        <v>CeleP047</v>
      </c>
      <c r="C829" s="44" t="s">
        <v>456</v>
      </c>
      <c r="D829" s="48" t="s">
        <v>266</v>
      </c>
      <c r="E829" s="36" t="s">
        <v>266</v>
      </c>
      <c r="F829" s="36" t="s">
        <v>269</v>
      </c>
      <c r="G829" s="261" t="s">
        <v>315</v>
      </c>
      <c r="H829" s="46" t="s">
        <v>695</v>
      </c>
      <c r="I829" s="36">
        <v>276</v>
      </c>
      <c r="J829" s="36" t="s">
        <v>14742</v>
      </c>
      <c r="K829" s="37">
        <v>185802</v>
      </c>
      <c r="L829" s="49" t="s">
        <v>3258</v>
      </c>
      <c r="M829" s="37" t="s">
        <v>4146</v>
      </c>
      <c r="N829" s="37"/>
      <c r="O829" s="37"/>
      <c r="P829" s="54"/>
      <c r="Q829" s="54"/>
      <c r="R829" s="36" t="s">
        <v>3423</v>
      </c>
      <c r="S829" s="36" t="s">
        <v>2308</v>
      </c>
      <c r="T829" s="36">
        <f t="shared" si="27"/>
        <v>153</v>
      </c>
      <c r="U829" s="11">
        <v>0</v>
      </c>
      <c r="V829" s="11"/>
      <c r="X829" s="213">
        <v>5</v>
      </c>
    </row>
    <row r="830" spans="1:24" x14ac:dyDescent="0.15">
      <c r="A830" s="35" t="s">
        <v>1025</v>
      </c>
      <c r="B830" s="252" t="str">
        <f>HYPERLINK("http://phosphatome.net/3.0/database/gene/uid/DdisP059", "DdisP059")</f>
        <v>DdisP059</v>
      </c>
      <c r="C830" s="44" t="s">
        <v>915</v>
      </c>
      <c r="D830" s="48" t="s">
        <v>266</v>
      </c>
      <c r="E830" s="36" t="s">
        <v>266</v>
      </c>
      <c r="F830" s="36" t="s">
        <v>269</v>
      </c>
      <c r="G830" s="261" t="s">
        <v>315</v>
      </c>
      <c r="H830" s="46" t="s">
        <v>1026</v>
      </c>
      <c r="I830" s="36">
        <v>344</v>
      </c>
      <c r="J830" s="36" t="s">
        <v>14742</v>
      </c>
      <c r="K830" s="37">
        <v>8625472</v>
      </c>
      <c r="L830" s="49" t="s">
        <v>425</v>
      </c>
      <c r="M830" s="37" t="s">
        <v>4146</v>
      </c>
      <c r="N830" s="37"/>
      <c r="O830" s="37"/>
      <c r="P830" s="54"/>
      <c r="Q830" s="54"/>
      <c r="R830" s="36" t="s">
        <v>3533</v>
      </c>
      <c r="S830" s="36" t="s">
        <v>2308</v>
      </c>
      <c r="T830" s="36">
        <f t="shared" si="27"/>
        <v>139</v>
      </c>
      <c r="U830" s="11">
        <v>0</v>
      </c>
      <c r="V830" s="11"/>
      <c r="X830" s="213">
        <v>5</v>
      </c>
    </row>
    <row r="831" spans="1:24" x14ac:dyDescent="0.15">
      <c r="A831" s="35" t="s">
        <v>1027</v>
      </c>
      <c r="B831" s="252" t="str">
        <f>HYPERLINK("http://phosphatome.net/3.0/database/gene/uid/DdisP060", "DdisP060")</f>
        <v>DdisP060</v>
      </c>
      <c r="C831" s="44" t="s">
        <v>915</v>
      </c>
      <c r="D831" s="48" t="s">
        <v>266</v>
      </c>
      <c r="E831" s="36" t="s">
        <v>266</v>
      </c>
      <c r="F831" s="36" t="s">
        <v>269</v>
      </c>
      <c r="G831" s="261" t="s">
        <v>315</v>
      </c>
      <c r="H831" s="46" t="s">
        <v>1028</v>
      </c>
      <c r="I831" s="36">
        <v>375</v>
      </c>
      <c r="J831" s="36" t="s">
        <v>14742</v>
      </c>
      <c r="K831" s="37">
        <v>8625473</v>
      </c>
      <c r="L831" s="49" t="s">
        <v>425</v>
      </c>
      <c r="M831" s="37" t="s">
        <v>4146</v>
      </c>
      <c r="N831" s="37"/>
      <c r="O831" s="37"/>
      <c r="P831" s="54"/>
      <c r="Q831" s="54"/>
      <c r="R831" s="36" t="s">
        <v>4006</v>
      </c>
      <c r="S831" s="36" t="s">
        <v>2308</v>
      </c>
      <c r="T831" s="36">
        <f t="shared" si="27"/>
        <v>139</v>
      </c>
      <c r="U831" s="11">
        <v>0</v>
      </c>
      <c r="V831" s="11"/>
      <c r="X831" s="213">
        <v>5</v>
      </c>
    </row>
    <row r="832" spans="1:24" x14ac:dyDescent="0.15">
      <c r="A832" s="35" t="s">
        <v>1240</v>
      </c>
      <c r="B832" s="252" t="str">
        <f>HYPERLINK("http://phosphatome.net/3.0/database/gene/uid/DmelP062", "DmelP062")</f>
        <v>DmelP062</v>
      </c>
      <c r="C832" s="44" t="s">
        <v>2503</v>
      </c>
      <c r="D832" s="48" t="s">
        <v>266</v>
      </c>
      <c r="E832" s="36" t="s">
        <v>266</v>
      </c>
      <c r="F832" s="36" t="s">
        <v>269</v>
      </c>
      <c r="G832" s="261" t="s">
        <v>315</v>
      </c>
      <c r="H832" s="46" t="s">
        <v>1241</v>
      </c>
      <c r="I832" s="36">
        <v>253</v>
      </c>
      <c r="J832" s="36" t="s">
        <v>14742</v>
      </c>
      <c r="K832" s="37">
        <v>38401</v>
      </c>
      <c r="L832" s="49" t="s">
        <v>425</v>
      </c>
      <c r="M832" s="37" t="s">
        <v>4146</v>
      </c>
      <c r="N832" s="37"/>
      <c r="O832" s="37"/>
      <c r="P832" s="54"/>
      <c r="Q832" s="54"/>
      <c r="R832" s="36" t="s">
        <v>3598</v>
      </c>
      <c r="S832" s="36" t="s">
        <v>2308</v>
      </c>
      <c r="T832" s="36">
        <f t="shared" si="27"/>
        <v>146</v>
      </c>
      <c r="U832" s="11">
        <v>0</v>
      </c>
      <c r="V832" s="11"/>
      <c r="X832" s="213">
        <v>5</v>
      </c>
    </row>
    <row r="833" spans="1:24" x14ac:dyDescent="0.15">
      <c r="A833" s="35" t="s">
        <v>1242</v>
      </c>
      <c r="B833" s="252" t="str">
        <f>HYPERLINK("http://phosphatome.net/3.0/database/gene/uid/DmelP063", "DmelP063")</f>
        <v>DmelP063</v>
      </c>
      <c r="C833" s="44" t="s">
        <v>2503</v>
      </c>
      <c r="D833" s="48" t="s">
        <v>266</v>
      </c>
      <c r="E833" s="36" t="s">
        <v>266</v>
      </c>
      <c r="F833" s="36" t="s">
        <v>269</v>
      </c>
      <c r="G833" s="261" t="s">
        <v>315</v>
      </c>
      <c r="H833" s="46" t="s">
        <v>1243</v>
      </c>
      <c r="I833" s="36">
        <v>293</v>
      </c>
      <c r="J833" s="36" t="s">
        <v>14742</v>
      </c>
      <c r="K833" s="37">
        <v>35856</v>
      </c>
      <c r="L833" s="49" t="s">
        <v>425</v>
      </c>
      <c r="M833" s="37" t="s">
        <v>4146</v>
      </c>
      <c r="N833" s="37"/>
      <c r="O833" s="37"/>
      <c r="P833" s="54"/>
      <c r="Q833" s="54"/>
      <c r="R833" s="36" t="s">
        <v>3599</v>
      </c>
      <c r="S833" s="36" t="s">
        <v>2308</v>
      </c>
      <c r="T833" s="36">
        <f t="shared" si="27"/>
        <v>159</v>
      </c>
      <c r="U833" s="11">
        <v>0</v>
      </c>
      <c r="V833" s="11"/>
      <c r="X833" s="213">
        <v>5</v>
      </c>
    </row>
    <row r="834" spans="1:24" x14ac:dyDescent="0.15">
      <c r="A834" s="35" t="s">
        <v>1238</v>
      </c>
      <c r="B834" s="252" t="str">
        <f>HYPERLINK("http://phosphatome.net/3.0/database/gene/uid/DmelP064", "DmelP064")</f>
        <v>DmelP064</v>
      </c>
      <c r="C834" s="44" t="s">
        <v>2503</v>
      </c>
      <c r="D834" s="48" t="s">
        <v>266</v>
      </c>
      <c r="E834" s="36" t="s">
        <v>266</v>
      </c>
      <c r="F834" s="36" t="s">
        <v>269</v>
      </c>
      <c r="G834" s="261" t="s">
        <v>315</v>
      </c>
      <c r="H834" s="46" t="s">
        <v>1239</v>
      </c>
      <c r="I834" s="36">
        <v>243</v>
      </c>
      <c r="J834" s="36" t="s">
        <v>14742</v>
      </c>
      <c r="K834" s="37">
        <v>33107</v>
      </c>
      <c r="L834" s="49" t="s">
        <v>425</v>
      </c>
      <c r="M834" s="37" t="s">
        <v>4146</v>
      </c>
      <c r="N834" s="37"/>
      <c r="O834" s="37"/>
      <c r="P834" s="54"/>
      <c r="Q834" s="54"/>
      <c r="R834" s="36" t="s">
        <v>3600</v>
      </c>
      <c r="S834" s="36" t="s">
        <v>2308</v>
      </c>
      <c r="T834" s="36">
        <f t="shared" si="27"/>
        <v>152</v>
      </c>
      <c r="U834" s="11">
        <v>0</v>
      </c>
      <c r="V834" s="11"/>
      <c r="X834" s="213">
        <v>5</v>
      </c>
    </row>
    <row r="835" spans="1:24" x14ac:dyDescent="0.15">
      <c r="A835" s="35" t="s">
        <v>7104</v>
      </c>
      <c r="B835" s="252" t="str">
        <f>HYPERLINK("http://phosphatome.net/3.0/database/gene/uid/HsapP119", "HsapP119")</f>
        <v>HsapP119</v>
      </c>
      <c r="C835" s="44" t="s">
        <v>2578</v>
      </c>
      <c r="D835" s="48" t="s">
        <v>266</v>
      </c>
      <c r="E835" s="36" t="s">
        <v>266</v>
      </c>
      <c r="F835" s="36" t="s">
        <v>269</v>
      </c>
      <c r="G835" s="261" t="s">
        <v>315</v>
      </c>
      <c r="H835" s="46" t="s">
        <v>1503</v>
      </c>
      <c r="I835" s="36">
        <v>244</v>
      </c>
      <c r="J835" s="36" t="s">
        <v>14742</v>
      </c>
      <c r="K835" s="37">
        <v>23399</v>
      </c>
      <c r="L835" s="49" t="s">
        <v>425</v>
      </c>
      <c r="M835" s="37" t="s">
        <v>4146</v>
      </c>
      <c r="N835" s="37"/>
      <c r="O835" s="37"/>
      <c r="P835" s="54"/>
      <c r="Q835" s="54"/>
      <c r="R835" s="36" t="s">
        <v>3683</v>
      </c>
      <c r="S835" s="36" t="s">
        <v>2308</v>
      </c>
      <c r="T835" s="36">
        <f t="shared" si="27"/>
        <v>153</v>
      </c>
      <c r="U835" s="11">
        <v>0</v>
      </c>
      <c r="V835" s="11"/>
      <c r="X835" s="213">
        <v>5</v>
      </c>
    </row>
    <row r="836" spans="1:24" x14ac:dyDescent="0.15">
      <c r="A836" s="35" t="s">
        <v>315</v>
      </c>
      <c r="B836" s="252" t="str">
        <f>HYPERLINK("http://phosphatome.net/3.0/database/gene/uid/NvecP090", "NvecP090")</f>
        <v>NvecP090</v>
      </c>
      <c r="C836" s="44" t="s">
        <v>1646</v>
      </c>
      <c r="D836" s="48" t="s">
        <v>266</v>
      </c>
      <c r="E836" s="36" t="s">
        <v>266</v>
      </c>
      <c r="F836" s="36" t="s">
        <v>269</v>
      </c>
      <c r="G836" s="261" t="s">
        <v>315</v>
      </c>
      <c r="H836" s="46" t="s">
        <v>1686</v>
      </c>
      <c r="I836" s="36">
        <v>253</v>
      </c>
      <c r="J836" s="36" t="s">
        <v>14742</v>
      </c>
      <c r="K836" s="37">
        <v>5504350</v>
      </c>
      <c r="L836" s="49" t="s">
        <v>425</v>
      </c>
      <c r="M836" s="37" t="s">
        <v>4146</v>
      </c>
      <c r="N836" s="37"/>
      <c r="O836" s="37"/>
      <c r="P836" s="54"/>
      <c r="Q836" s="54"/>
      <c r="R836" s="36" t="s">
        <v>3830</v>
      </c>
      <c r="S836" s="36" t="s">
        <v>2308</v>
      </c>
      <c r="T836" s="36">
        <f t="shared" si="27"/>
        <v>159</v>
      </c>
      <c r="U836" s="11">
        <v>0</v>
      </c>
      <c r="V836" s="11"/>
      <c r="X836" s="213">
        <v>5</v>
      </c>
    </row>
    <row r="837" spans="1:24" x14ac:dyDescent="0.15">
      <c r="A837" s="35" t="s">
        <v>1755</v>
      </c>
      <c r="B837" s="252" t="str">
        <f>HYPERLINK("http://phosphatome.net/3.0/database/gene/uid/ScerP030", "ScerP030")</f>
        <v>ScerP030</v>
      </c>
      <c r="C837" s="44" t="s">
        <v>1714</v>
      </c>
      <c r="D837" s="48" t="s">
        <v>266</v>
      </c>
      <c r="E837" s="36" t="s">
        <v>266</v>
      </c>
      <c r="F837" s="36" t="s">
        <v>269</v>
      </c>
      <c r="G837" s="261" t="s">
        <v>315</v>
      </c>
      <c r="H837" s="46" t="s">
        <v>1756</v>
      </c>
      <c r="I837" s="36">
        <v>446</v>
      </c>
      <c r="J837" s="36" t="s">
        <v>14742</v>
      </c>
      <c r="K837" s="37">
        <v>856393</v>
      </c>
      <c r="L837" s="49" t="s">
        <v>425</v>
      </c>
      <c r="M837" s="37" t="s">
        <v>4146</v>
      </c>
      <c r="N837" s="37"/>
      <c r="O837" s="37"/>
      <c r="P837" s="54"/>
      <c r="Q837" s="54"/>
      <c r="R837" s="36" t="s">
        <v>4033</v>
      </c>
      <c r="S837" s="36" t="s">
        <v>2308</v>
      </c>
      <c r="T837" s="36">
        <f t="shared" si="27"/>
        <v>162</v>
      </c>
      <c r="U837" s="11">
        <v>0</v>
      </c>
      <c r="V837" s="11"/>
      <c r="X837" s="213">
        <v>5</v>
      </c>
    </row>
    <row r="838" spans="1:24" x14ac:dyDescent="0.15">
      <c r="A838" s="35" t="s">
        <v>4225</v>
      </c>
      <c r="B838" s="252" t="str">
        <f>HYPERLINK("http://phosphatome.net/3.0/database/gene/uid/SpurP128", "SpurP128")</f>
        <v>SpurP128</v>
      </c>
      <c r="C838" s="44" t="s">
        <v>2579</v>
      </c>
      <c r="D838" s="48" t="s">
        <v>266</v>
      </c>
      <c r="E838" s="36" t="s">
        <v>266</v>
      </c>
      <c r="F838" s="36" t="s">
        <v>269</v>
      </c>
      <c r="G838" s="261" t="s">
        <v>315</v>
      </c>
      <c r="H838" s="46" t="s">
        <v>2185</v>
      </c>
      <c r="I838" s="36">
        <v>40</v>
      </c>
      <c r="J838" s="36" t="s">
        <v>14743</v>
      </c>
      <c r="K838" s="37" t="s">
        <v>2322</v>
      </c>
      <c r="L838" s="49" t="s">
        <v>2461</v>
      </c>
      <c r="M838" s="37" t="s">
        <v>4146</v>
      </c>
      <c r="N838" s="37"/>
      <c r="O838" s="37"/>
      <c r="P838" s="54"/>
      <c r="Q838" s="54"/>
      <c r="R838" s="36" t="s">
        <v>3953</v>
      </c>
      <c r="S838" s="36" t="s">
        <v>2308</v>
      </c>
      <c r="T838" s="36">
        <f t="shared" si="27"/>
        <v>37</v>
      </c>
      <c r="U838" s="11">
        <v>0</v>
      </c>
      <c r="V838" s="11"/>
      <c r="X838" s="213">
        <v>5</v>
      </c>
    </row>
    <row r="839" spans="1:24" x14ac:dyDescent="0.15">
      <c r="A839" s="35" t="s">
        <v>4226</v>
      </c>
      <c r="B839" s="252" t="str">
        <f>HYPERLINK("http://phosphatome.net/3.0/database/gene/uid/SpurP129", "SpurP129")</f>
        <v>SpurP129</v>
      </c>
      <c r="C839" s="44" t="s">
        <v>2579</v>
      </c>
      <c r="D839" s="48" t="s">
        <v>266</v>
      </c>
      <c r="E839" s="36" t="s">
        <v>266</v>
      </c>
      <c r="F839" s="36" t="s">
        <v>269</v>
      </c>
      <c r="G839" s="261" t="s">
        <v>315</v>
      </c>
      <c r="H839" s="46" t="s">
        <v>1887</v>
      </c>
      <c r="I839" s="36">
        <v>192</v>
      </c>
      <c r="J839" s="36" t="s">
        <v>14742</v>
      </c>
      <c r="K839" s="37">
        <v>575922</v>
      </c>
      <c r="L839" s="49" t="s">
        <v>2461</v>
      </c>
      <c r="M839" s="37" t="s">
        <v>4146</v>
      </c>
      <c r="N839" s="37"/>
      <c r="O839" s="37"/>
      <c r="P839" s="54"/>
      <c r="Q839" s="54"/>
      <c r="R839" s="36" t="s">
        <v>3954</v>
      </c>
      <c r="S839" s="36" t="s">
        <v>2308</v>
      </c>
      <c r="T839" s="36">
        <f t="shared" si="27"/>
        <v>153</v>
      </c>
      <c r="U839" s="11">
        <v>0</v>
      </c>
      <c r="V839" s="11"/>
      <c r="X839" s="213">
        <v>5</v>
      </c>
    </row>
    <row r="840" spans="1:24" x14ac:dyDescent="0.15">
      <c r="A840" s="35" t="s">
        <v>333</v>
      </c>
      <c r="B840" s="252" t="str">
        <f>HYPERLINK("http://phosphatome.net/3.0/database/gene/uid/AqueP162", "AqueP162")</f>
        <v>AqueP162</v>
      </c>
      <c r="C840" s="44" t="s">
        <v>364</v>
      </c>
      <c r="D840" s="48" t="s">
        <v>266</v>
      </c>
      <c r="E840" s="36" t="s">
        <v>266</v>
      </c>
      <c r="F840" s="36" t="s">
        <v>269</v>
      </c>
      <c r="G840" s="261" t="s">
        <v>333</v>
      </c>
      <c r="H840" s="46" t="s">
        <v>423</v>
      </c>
      <c r="I840" s="36">
        <v>856</v>
      </c>
      <c r="J840" s="36" t="s">
        <v>14742</v>
      </c>
      <c r="K840" s="37">
        <v>100639785</v>
      </c>
      <c r="L840" s="49" t="s">
        <v>3258</v>
      </c>
      <c r="M840" s="37" t="s">
        <v>4147</v>
      </c>
      <c r="N840" s="37"/>
      <c r="O840" s="37"/>
      <c r="P840" s="54"/>
      <c r="Q840" s="54"/>
      <c r="R840" s="36" t="s">
        <v>3352</v>
      </c>
      <c r="S840" s="36" t="s">
        <v>2308</v>
      </c>
      <c r="T840" s="36">
        <f t="shared" si="27"/>
        <v>144</v>
      </c>
      <c r="U840" s="11">
        <v>0</v>
      </c>
      <c r="V840" s="11"/>
      <c r="X840" s="213">
        <v>5</v>
      </c>
    </row>
    <row r="841" spans="1:24" x14ac:dyDescent="0.15">
      <c r="A841" s="35" t="s">
        <v>696</v>
      </c>
      <c r="B841" s="252" t="str">
        <f>HYPERLINK("http://phosphatome.net/3.0/database/gene/uid/CeleP103", "CeleP103")</f>
        <v>CeleP103</v>
      </c>
      <c r="C841" s="44" t="s">
        <v>456</v>
      </c>
      <c r="D841" s="48" t="s">
        <v>266</v>
      </c>
      <c r="E841" s="36" t="s">
        <v>266</v>
      </c>
      <c r="F841" s="36" t="s">
        <v>269</v>
      </c>
      <c r="G841" s="261" t="s">
        <v>333</v>
      </c>
      <c r="H841" s="46" t="s">
        <v>697</v>
      </c>
      <c r="I841" s="36">
        <v>659</v>
      </c>
      <c r="J841" s="36" t="s">
        <v>14742</v>
      </c>
      <c r="K841" s="37">
        <v>172719</v>
      </c>
      <c r="L841" s="49" t="s">
        <v>425</v>
      </c>
      <c r="M841" s="37" t="s">
        <v>4147</v>
      </c>
      <c r="N841" s="37" t="s">
        <v>5613</v>
      </c>
      <c r="O841" s="37"/>
      <c r="P841" s="54" t="s">
        <v>5614</v>
      </c>
      <c r="Q841" s="54"/>
      <c r="R841" s="36" t="s">
        <v>3449</v>
      </c>
      <c r="S841" s="36" t="s">
        <v>2308</v>
      </c>
      <c r="T841" s="36">
        <f t="shared" si="27"/>
        <v>145</v>
      </c>
      <c r="U841" s="11">
        <v>0</v>
      </c>
      <c r="V841" s="11"/>
      <c r="X841" s="213">
        <v>5</v>
      </c>
    </row>
    <row r="842" spans="1:24" x14ac:dyDescent="0.15">
      <c r="A842" s="35" t="s">
        <v>1029</v>
      </c>
      <c r="B842" s="252" t="str">
        <f>HYPERLINK("http://phosphatome.net/3.0/database/gene/uid/DdisP061", "DdisP061")</f>
        <v>DdisP061</v>
      </c>
      <c r="C842" s="44" t="s">
        <v>915</v>
      </c>
      <c r="D842" s="48" t="s">
        <v>266</v>
      </c>
      <c r="E842" s="36" t="s">
        <v>266</v>
      </c>
      <c r="F842" s="36" t="s">
        <v>269</v>
      </c>
      <c r="G842" s="261" t="s">
        <v>333</v>
      </c>
      <c r="H842" s="46" t="s">
        <v>1030</v>
      </c>
      <c r="I842" s="36">
        <v>782</v>
      </c>
      <c r="J842" s="36" t="s">
        <v>14742</v>
      </c>
      <c r="K842" s="37">
        <v>8618103</v>
      </c>
      <c r="L842" s="49" t="s">
        <v>425</v>
      </c>
      <c r="M842" s="37" t="s">
        <v>4147</v>
      </c>
      <c r="N842" s="37"/>
      <c r="O842" s="37"/>
      <c r="P842" s="54"/>
      <c r="Q842" s="54"/>
      <c r="R842" s="36" t="s">
        <v>3534</v>
      </c>
      <c r="S842" s="36" t="s">
        <v>2308</v>
      </c>
      <c r="T842" s="36">
        <f t="shared" si="27"/>
        <v>150</v>
      </c>
      <c r="U842" s="11">
        <v>0</v>
      </c>
      <c r="V842" s="11"/>
      <c r="X842" s="213">
        <v>5</v>
      </c>
    </row>
    <row r="843" spans="1:24" x14ac:dyDescent="0.15">
      <c r="A843" s="35" t="s">
        <v>1031</v>
      </c>
      <c r="B843" s="252" t="str">
        <f>HYPERLINK("http://phosphatome.net/3.0/database/gene/uid/DdisP062", "DdisP062")</f>
        <v>DdisP062</v>
      </c>
      <c r="C843" s="44" t="s">
        <v>915</v>
      </c>
      <c r="D843" s="48" t="s">
        <v>266</v>
      </c>
      <c r="E843" s="36" t="s">
        <v>266</v>
      </c>
      <c r="F843" s="36" t="s">
        <v>269</v>
      </c>
      <c r="G843" s="261" t="s">
        <v>333</v>
      </c>
      <c r="H843" s="46" t="s">
        <v>1032</v>
      </c>
      <c r="I843" s="36">
        <v>985</v>
      </c>
      <c r="J843" s="36" t="s">
        <v>14742</v>
      </c>
      <c r="K843" s="37">
        <v>8626762</v>
      </c>
      <c r="L843" s="49" t="s">
        <v>425</v>
      </c>
      <c r="M843" s="37" t="s">
        <v>4147</v>
      </c>
      <c r="N843" s="37"/>
      <c r="O843" s="37"/>
      <c r="P843" s="54"/>
      <c r="Q843" s="54"/>
      <c r="R843" s="36" t="s">
        <v>3535</v>
      </c>
      <c r="S843" s="36" t="s">
        <v>2308</v>
      </c>
      <c r="T843" s="36">
        <f t="shared" si="27"/>
        <v>162</v>
      </c>
      <c r="U843" s="11">
        <v>0</v>
      </c>
      <c r="V843" s="11"/>
      <c r="X843" s="213">
        <v>5</v>
      </c>
    </row>
    <row r="844" spans="1:24" x14ac:dyDescent="0.15">
      <c r="A844" s="35" t="s">
        <v>1244</v>
      </c>
      <c r="B844" s="252" t="str">
        <f>HYPERLINK("http://phosphatome.net/3.0/database/gene/uid/DmelP065", "DmelP065")</f>
        <v>DmelP065</v>
      </c>
      <c r="C844" s="44" t="s">
        <v>2503</v>
      </c>
      <c r="D844" s="48" t="s">
        <v>266</v>
      </c>
      <c r="E844" s="36" t="s">
        <v>266</v>
      </c>
      <c r="F844" s="36" t="s">
        <v>269</v>
      </c>
      <c r="G844" s="261" t="s">
        <v>333</v>
      </c>
      <c r="H844" s="46" t="s">
        <v>1245</v>
      </c>
      <c r="I844" s="36">
        <v>880</v>
      </c>
      <c r="J844" s="36" t="s">
        <v>14742</v>
      </c>
      <c r="K844" s="37">
        <v>37925</v>
      </c>
      <c r="L844" s="49" t="s">
        <v>425</v>
      </c>
      <c r="M844" s="37" t="s">
        <v>5612</v>
      </c>
      <c r="N844" s="37"/>
      <c r="O844" s="37"/>
      <c r="P844" s="54"/>
      <c r="Q844" s="54"/>
      <c r="R844" s="36" t="s">
        <v>3601</v>
      </c>
      <c r="S844" s="36" t="s">
        <v>2308</v>
      </c>
      <c r="T844" s="36">
        <f t="shared" si="27"/>
        <v>146</v>
      </c>
      <c r="U844" s="11">
        <v>0</v>
      </c>
      <c r="V844" s="11"/>
      <c r="X844" s="213">
        <v>5</v>
      </c>
    </row>
    <row r="845" spans="1:24" x14ac:dyDescent="0.15">
      <c r="A845" s="35" t="s">
        <v>333</v>
      </c>
      <c r="B845" s="252" t="str">
        <f>HYPERLINK("http://phosphatome.net/3.0/database/gene/uid/HsapP120", "HsapP120")</f>
        <v>HsapP120</v>
      </c>
      <c r="C845" s="44" t="s">
        <v>2578</v>
      </c>
      <c r="D845" s="48" t="s">
        <v>266</v>
      </c>
      <c r="E845" s="36" t="s">
        <v>266</v>
      </c>
      <c r="F845" s="36" t="s">
        <v>269</v>
      </c>
      <c r="G845" s="261" t="s">
        <v>333</v>
      </c>
      <c r="H845" s="46" t="s">
        <v>1504</v>
      </c>
      <c r="I845" s="36">
        <v>961</v>
      </c>
      <c r="J845" s="36" t="s">
        <v>14742</v>
      </c>
      <c r="K845" s="37">
        <v>9150</v>
      </c>
      <c r="L845" s="49" t="s">
        <v>425</v>
      </c>
      <c r="M845" s="37" t="s">
        <v>5612</v>
      </c>
      <c r="N845" s="37"/>
      <c r="O845" s="37"/>
      <c r="P845" s="54"/>
      <c r="Q845" s="54"/>
      <c r="R845" s="36" t="s">
        <v>3684</v>
      </c>
      <c r="S845" s="36" t="s">
        <v>2308</v>
      </c>
      <c r="T845" s="36">
        <f t="shared" si="27"/>
        <v>144</v>
      </c>
      <c r="U845" s="11">
        <v>0</v>
      </c>
      <c r="V845" s="11"/>
      <c r="X845" s="213">
        <v>5</v>
      </c>
    </row>
    <row r="846" spans="1:24" x14ac:dyDescent="0.15">
      <c r="A846" s="35" t="s">
        <v>333</v>
      </c>
      <c r="B846" s="252" t="str">
        <f>HYPERLINK("http://phosphatome.net/3.0/database/gene/uid/MbreP076", "MbreP076")</f>
        <v>MbreP076</v>
      </c>
      <c r="C846" s="44" t="s">
        <v>1570</v>
      </c>
      <c r="D846" s="48" t="s">
        <v>266</v>
      </c>
      <c r="E846" s="36" t="s">
        <v>266</v>
      </c>
      <c r="F846" s="36" t="s">
        <v>269</v>
      </c>
      <c r="G846" s="261" t="s">
        <v>333</v>
      </c>
      <c r="H846" s="46" t="s">
        <v>1606</v>
      </c>
      <c r="I846" s="36">
        <v>858</v>
      </c>
      <c r="J846" s="36" t="s">
        <v>14742</v>
      </c>
      <c r="K846" s="37">
        <v>5889718</v>
      </c>
      <c r="L846" s="49" t="s">
        <v>3258</v>
      </c>
      <c r="M846" s="37" t="s">
        <v>4147</v>
      </c>
      <c r="N846" s="37"/>
      <c r="O846" s="37"/>
      <c r="P846" s="54"/>
      <c r="Q846" s="54"/>
      <c r="R846" s="36" t="s">
        <v>3761</v>
      </c>
      <c r="S846" s="36" t="s">
        <v>2308</v>
      </c>
      <c r="T846" s="36">
        <f t="shared" si="27"/>
        <v>147</v>
      </c>
      <c r="U846" s="11">
        <v>0</v>
      </c>
      <c r="V846" s="11"/>
      <c r="X846" s="213">
        <v>5</v>
      </c>
    </row>
    <row r="847" spans="1:24" x14ac:dyDescent="0.15">
      <c r="A847" s="35" t="s">
        <v>333</v>
      </c>
      <c r="B847" s="252" t="str">
        <f>HYPERLINK("http://phosphatome.net/3.0/database/gene/uid/NvecP091", "NvecP091")</f>
        <v>NvecP091</v>
      </c>
      <c r="C847" s="44" t="s">
        <v>1646</v>
      </c>
      <c r="D847" s="48" t="s">
        <v>266</v>
      </c>
      <c r="E847" s="36" t="s">
        <v>266</v>
      </c>
      <c r="F847" s="36" t="s">
        <v>269</v>
      </c>
      <c r="G847" s="261" t="s">
        <v>333</v>
      </c>
      <c r="H847" s="46" t="s">
        <v>2103</v>
      </c>
      <c r="I847" s="36">
        <v>916</v>
      </c>
      <c r="J847" s="36" t="s">
        <v>14743</v>
      </c>
      <c r="K847" s="37" t="s">
        <v>3290</v>
      </c>
      <c r="L847" s="49" t="s">
        <v>425</v>
      </c>
      <c r="M847" s="37" t="s">
        <v>5612</v>
      </c>
      <c r="N847" s="37"/>
      <c r="O847" s="37"/>
      <c r="P847" s="54"/>
      <c r="Q847" s="54"/>
      <c r="R847" s="36" t="s">
        <v>3831</v>
      </c>
      <c r="S847" s="36" t="s">
        <v>2308</v>
      </c>
      <c r="T847" s="36">
        <f t="shared" si="27"/>
        <v>143</v>
      </c>
      <c r="U847" s="11">
        <v>0</v>
      </c>
      <c r="V847" s="11"/>
      <c r="X847" s="213">
        <v>5</v>
      </c>
    </row>
    <row r="848" spans="1:24" x14ac:dyDescent="0.15">
      <c r="A848" s="35" t="s">
        <v>333</v>
      </c>
      <c r="B848" s="252" t="str">
        <f>HYPERLINK("http://phosphatome.net/3.0/database/gene/uid/ScerP054", "ScerP054")</f>
        <v>ScerP054</v>
      </c>
      <c r="C848" s="44" t="s">
        <v>1714</v>
      </c>
      <c r="D848" s="48" t="s">
        <v>266</v>
      </c>
      <c r="E848" s="36" t="s">
        <v>266</v>
      </c>
      <c r="F848" s="36" t="s">
        <v>269</v>
      </c>
      <c r="G848" s="261" t="s">
        <v>333</v>
      </c>
      <c r="H848" s="46" t="s">
        <v>1757</v>
      </c>
      <c r="I848" s="36">
        <v>732</v>
      </c>
      <c r="J848" s="36" t="s">
        <v>14742</v>
      </c>
      <c r="K848" s="37">
        <v>855320</v>
      </c>
      <c r="L848" s="49" t="s">
        <v>3258</v>
      </c>
      <c r="M848" s="37" t="s">
        <v>4147</v>
      </c>
      <c r="N848" s="37"/>
      <c r="O848" s="37"/>
      <c r="P848" s="54"/>
      <c r="Q848" s="54"/>
      <c r="R848" s="36" t="s">
        <v>3916</v>
      </c>
      <c r="S848" s="36" t="s">
        <v>2308</v>
      </c>
      <c r="T848" s="36">
        <f t="shared" si="27"/>
        <v>173</v>
      </c>
      <c r="U848" s="11">
        <v>0</v>
      </c>
      <c r="V848" s="11"/>
      <c r="X848" s="213">
        <v>5</v>
      </c>
    </row>
    <row r="849" spans="1:24" x14ac:dyDescent="0.15">
      <c r="A849" s="35" t="s">
        <v>333</v>
      </c>
      <c r="B849" s="252" t="str">
        <f>HYPERLINK("http://phosphatome.net/3.0/database/gene/uid/SpurP130", "SpurP130")</f>
        <v>SpurP130</v>
      </c>
      <c r="C849" s="44" t="s">
        <v>2579</v>
      </c>
      <c r="D849" s="48" t="s">
        <v>266</v>
      </c>
      <c r="E849" s="36" t="s">
        <v>266</v>
      </c>
      <c r="F849" s="36" t="s">
        <v>269</v>
      </c>
      <c r="G849" s="261" t="s">
        <v>333</v>
      </c>
      <c r="H849" s="46" t="s">
        <v>2186</v>
      </c>
      <c r="I849" s="36">
        <v>641</v>
      </c>
      <c r="J849" s="36" t="s">
        <v>14743</v>
      </c>
      <c r="K849" s="37">
        <v>586535</v>
      </c>
      <c r="L849" s="49" t="s">
        <v>2461</v>
      </c>
      <c r="M849" s="37" t="s">
        <v>5612</v>
      </c>
      <c r="N849" s="37"/>
      <c r="O849" s="37"/>
      <c r="P849" s="54"/>
      <c r="Q849" s="54"/>
      <c r="R849" s="36" t="s">
        <v>3955</v>
      </c>
      <c r="S849" s="36" t="s">
        <v>2308</v>
      </c>
      <c r="T849" s="36">
        <f t="shared" si="27"/>
        <v>145</v>
      </c>
      <c r="U849" s="11">
        <v>0</v>
      </c>
      <c r="V849" s="11"/>
      <c r="X849" s="213">
        <v>5</v>
      </c>
    </row>
    <row r="850" spans="1:24" x14ac:dyDescent="0.15">
      <c r="A850" s="35" t="s">
        <v>316</v>
      </c>
      <c r="B850" s="252" t="str">
        <f>HYPERLINK("http://phosphatome.net/3.0/database/gene/uid/AqueP163", "AqueP163")</f>
        <v>AqueP163</v>
      </c>
      <c r="C850" s="44" t="s">
        <v>364</v>
      </c>
      <c r="D850" s="48" t="s">
        <v>266</v>
      </c>
      <c r="E850" s="36" t="s">
        <v>266</v>
      </c>
      <c r="F850" s="36" t="s">
        <v>269</v>
      </c>
      <c r="G850" s="261" t="s">
        <v>316</v>
      </c>
      <c r="H850" s="46" t="s">
        <v>2001</v>
      </c>
      <c r="I850" s="36">
        <v>306</v>
      </c>
      <c r="J850" s="36" t="s">
        <v>14743</v>
      </c>
      <c r="K850" s="37">
        <v>100638416</v>
      </c>
      <c r="L850" s="49" t="s">
        <v>3258</v>
      </c>
      <c r="M850" s="37" t="s">
        <v>4146</v>
      </c>
      <c r="N850" s="37"/>
      <c r="O850" s="37"/>
      <c r="P850" s="54"/>
      <c r="Q850" s="54"/>
      <c r="R850" s="36" t="s">
        <v>3353</v>
      </c>
      <c r="S850" s="36" t="s">
        <v>2308</v>
      </c>
      <c r="T850" s="36">
        <f t="shared" si="27"/>
        <v>162</v>
      </c>
      <c r="U850" s="11">
        <v>0</v>
      </c>
      <c r="V850" s="11"/>
      <c r="X850" s="213">
        <v>5</v>
      </c>
    </row>
    <row r="851" spans="1:24" x14ac:dyDescent="0.15">
      <c r="A851" s="35" t="s">
        <v>698</v>
      </c>
      <c r="B851" s="252" t="str">
        <f>HYPERLINK("http://phosphatome.net/3.0/database/gene/uid/CeleP176", "CeleP176")</f>
        <v>CeleP176</v>
      </c>
      <c r="C851" s="44" t="s">
        <v>456</v>
      </c>
      <c r="D851" s="48" t="s">
        <v>266</v>
      </c>
      <c r="E851" s="36" t="s">
        <v>266</v>
      </c>
      <c r="F851" s="36" t="s">
        <v>269</v>
      </c>
      <c r="G851" s="261" t="s">
        <v>316</v>
      </c>
      <c r="H851" s="46" t="s">
        <v>699</v>
      </c>
      <c r="I851" s="36">
        <v>491</v>
      </c>
      <c r="J851" s="36" t="s">
        <v>14742</v>
      </c>
      <c r="K851" s="37">
        <v>181944</v>
      </c>
      <c r="L851" s="49" t="s">
        <v>3258</v>
      </c>
      <c r="M851" s="37" t="s">
        <v>4146</v>
      </c>
      <c r="N851" s="37"/>
      <c r="O851" s="37"/>
      <c r="P851" s="54"/>
      <c r="Q851" s="54"/>
      <c r="R851" s="36" t="s">
        <v>3490</v>
      </c>
      <c r="S851" s="36" t="s">
        <v>2308</v>
      </c>
      <c r="T851" s="36">
        <f t="shared" si="27"/>
        <v>144</v>
      </c>
      <c r="U851" s="11">
        <v>0</v>
      </c>
      <c r="V851" s="11"/>
      <c r="X851" s="213">
        <v>5</v>
      </c>
    </row>
    <row r="852" spans="1:24" x14ac:dyDescent="0.15">
      <c r="A852" s="35" t="s">
        <v>1033</v>
      </c>
      <c r="B852" s="252" t="str">
        <f>HYPERLINK("http://phosphatome.net/3.0/database/gene/uid/DdisP063", "DdisP063")</f>
        <v>DdisP063</v>
      </c>
      <c r="C852" s="44" t="s">
        <v>915</v>
      </c>
      <c r="D852" s="48" t="s">
        <v>266</v>
      </c>
      <c r="E852" s="36" t="s">
        <v>266</v>
      </c>
      <c r="F852" s="36" t="s">
        <v>269</v>
      </c>
      <c r="G852" s="261" t="s">
        <v>316</v>
      </c>
      <c r="H852" s="46" t="s">
        <v>1034</v>
      </c>
      <c r="I852" s="36">
        <v>306</v>
      </c>
      <c r="J852" s="36" t="s">
        <v>14742</v>
      </c>
      <c r="K852" s="37">
        <v>3385372</v>
      </c>
      <c r="L852" s="49" t="s">
        <v>425</v>
      </c>
      <c r="M852" s="37" t="s">
        <v>4146</v>
      </c>
      <c r="N852" s="37"/>
      <c r="O852" s="37"/>
      <c r="P852" s="54"/>
      <c r="Q852" s="54"/>
      <c r="R852" s="36" t="s">
        <v>3536</v>
      </c>
      <c r="S852" s="36" t="s">
        <v>2308</v>
      </c>
      <c r="T852" s="36">
        <f t="shared" si="27"/>
        <v>141</v>
      </c>
      <c r="U852" s="11">
        <v>0</v>
      </c>
      <c r="V852" s="11"/>
      <c r="X852" s="213">
        <v>5</v>
      </c>
    </row>
    <row r="853" spans="1:24" x14ac:dyDescent="0.15">
      <c r="A853" s="35" t="s">
        <v>1246</v>
      </c>
      <c r="B853" s="252" t="str">
        <f>HYPERLINK("http://phosphatome.net/3.0/database/gene/uid/DmelP066", "DmelP066")</f>
        <v>DmelP066</v>
      </c>
      <c r="C853" s="44" t="s">
        <v>2503</v>
      </c>
      <c r="D853" s="48" t="s">
        <v>266</v>
      </c>
      <c r="E853" s="36" t="s">
        <v>266</v>
      </c>
      <c r="F853" s="36" t="s">
        <v>269</v>
      </c>
      <c r="G853" s="261" t="s">
        <v>316</v>
      </c>
      <c r="H853" s="46" t="s">
        <v>1247</v>
      </c>
      <c r="I853" s="36">
        <v>352</v>
      </c>
      <c r="J853" s="36" t="s">
        <v>14742</v>
      </c>
      <c r="K853" s="37">
        <v>39748</v>
      </c>
      <c r="L853" s="49" t="s">
        <v>425</v>
      </c>
      <c r="M853" s="37" t="s">
        <v>4146</v>
      </c>
      <c r="N853" s="37"/>
      <c r="O853" s="37"/>
      <c r="P853" s="54"/>
      <c r="Q853" s="54"/>
      <c r="R853" s="36" t="s">
        <v>3602</v>
      </c>
      <c r="S853" s="36" t="s">
        <v>2308</v>
      </c>
      <c r="T853" s="36">
        <f t="shared" ref="T853:T916" si="28">LEN(R853)</f>
        <v>142</v>
      </c>
      <c r="U853" s="11">
        <v>0</v>
      </c>
      <c r="V853" s="11"/>
      <c r="X853" s="213">
        <v>5</v>
      </c>
    </row>
    <row r="854" spans="1:24" x14ac:dyDescent="0.15">
      <c r="A854" s="35" t="s">
        <v>7097</v>
      </c>
      <c r="B854" s="252" t="str">
        <f>HYPERLINK("http://phosphatome.net/3.0/database/gene/uid/HsapP121", "HsapP121")</f>
        <v>HsapP121</v>
      </c>
      <c r="C854" s="44" t="s">
        <v>2578</v>
      </c>
      <c r="D854" s="48" t="s">
        <v>266</v>
      </c>
      <c r="E854" s="36" t="s">
        <v>266</v>
      </c>
      <c r="F854" s="36" t="s">
        <v>269</v>
      </c>
      <c r="G854" s="261" t="s">
        <v>316</v>
      </c>
      <c r="H854" s="46" t="s">
        <v>1505</v>
      </c>
      <c r="I854" s="36">
        <v>261</v>
      </c>
      <c r="J854" s="36" t="s">
        <v>14742</v>
      </c>
      <c r="K854" s="37">
        <v>58190</v>
      </c>
      <c r="L854" s="49" t="s">
        <v>425</v>
      </c>
      <c r="M854" s="37" t="s">
        <v>4146</v>
      </c>
      <c r="N854" s="37"/>
      <c r="O854" s="37"/>
      <c r="P854" s="54"/>
      <c r="Q854" s="54"/>
      <c r="R854" s="36" t="s">
        <v>3685</v>
      </c>
      <c r="S854" s="36" t="s">
        <v>2308</v>
      </c>
      <c r="T854" s="36">
        <f t="shared" si="28"/>
        <v>143</v>
      </c>
      <c r="U854" s="11">
        <v>0</v>
      </c>
      <c r="V854" s="11"/>
      <c r="X854" s="213">
        <v>5</v>
      </c>
    </row>
    <row r="855" spans="1:24" x14ac:dyDescent="0.15">
      <c r="A855" s="35" t="s">
        <v>7100</v>
      </c>
      <c r="B855" s="252" t="str">
        <f>HYPERLINK("http://phosphatome.net/3.0/database/gene/uid/HsapP122", "HsapP122")</f>
        <v>HsapP122</v>
      </c>
      <c r="C855" s="44" t="s">
        <v>2578</v>
      </c>
      <c r="D855" s="48" t="s">
        <v>266</v>
      </c>
      <c r="E855" s="36" t="s">
        <v>266</v>
      </c>
      <c r="F855" s="36" t="s">
        <v>269</v>
      </c>
      <c r="G855" s="261" t="s">
        <v>316</v>
      </c>
      <c r="H855" s="46" t="s">
        <v>1506</v>
      </c>
      <c r="I855" s="36">
        <v>277</v>
      </c>
      <c r="J855" s="36" t="s">
        <v>14742</v>
      </c>
      <c r="K855" s="37">
        <v>10106</v>
      </c>
      <c r="L855" s="49" t="s">
        <v>425</v>
      </c>
      <c r="M855" s="37" t="s">
        <v>4146</v>
      </c>
      <c r="N855" s="37"/>
      <c r="O855" s="37"/>
      <c r="P855" s="54"/>
      <c r="Q855" s="54"/>
      <c r="R855" s="36" t="s">
        <v>3686</v>
      </c>
      <c r="S855" s="36" t="s">
        <v>2308</v>
      </c>
      <c r="T855" s="36">
        <f t="shared" si="28"/>
        <v>142</v>
      </c>
      <c r="U855" s="11">
        <v>0</v>
      </c>
      <c r="V855" s="11"/>
      <c r="X855" s="213">
        <v>5</v>
      </c>
    </row>
    <row r="856" spans="1:24" x14ac:dyDescent="0.15">
      <c r="A856" s="35" t="s">
        <v>7102</v>
      </c>
      <c r="B856" s="252" t="str">
        <f>HYPERLINK("http://phosphatome.net/3.0/database/gene/uid/HsapP123", "HsapP123")</f>
        <v>HsapP123</v>
      </c>
      <c r="C856" s="44" t="s">
        <v>2578</v>
      </c>
      <c r="D856" s="48" t="s">
        <v>266</v>
      </c>
      <c r="E856" s="36" t="s">
        <v>266</v>
      </c>
      <c r="F856" s="36" t="s">
        <v>269</v>
      </c>
      <c r="G856" s="261" t="s">
        <v>316</v>
      </c>
      <c r="H856" s="46" t="s">
        <v>1507</v>
      </c>
      <c r="I856" s="36">
        <v>297</v>
      </c>
      <c r="J856" s="36" t="s">
        <v>14742</v>
      </c>
      <c r="K856" s="37">
        <v>10217</v>
      </c>
      <c r="L856" s="49" t="s">
        <v>425</v>
      </c>
      <c r="M856" s="37" t="s">
        <v>4146</v>
      </c>
      <c r="N856" s="37"/>
      <c r="O856" s="37"/>
      <c r="P856" s="54"/>
      <c r="Q856" s="54"/>
      <c r="R856" s="36" t="s">
        <v>3687</v>
      </c>
      <c r="S856" s="36" t="s">
        <v>2308</v>
      </c>
      <c r="T856" s="36">
        <f t="shared" si="28"/>
        <v>142</v>
      </c>
      <c r="U856" s="11">
        <v>0</v>
      </c>
      <c r="V856" s="11"/>
      <c r="X856" s="213">
        <v>5</v>
      </c>
    </row>
    <row r="857" spans="1:24" x14ac:dyDescent="0.15">
      <c r="A857" s="35" t="s">
        <v>316</v>
      </c>
      <c r="B857" s="252" t="str">
        <f>HYPERLINK("http://phosphatome.net/3.0/database/gene/uid/MbreP077", "MbreP077")</f>
        <v>MbreP077</v>
      </c>
      <c r="C857" s="44" t="s">
        <v>1570</v>
      </c>
      <c r="D857" s="48" t="s">
        <v>266</v>
      </c>
      <c r="E857" s="36" t="s">
        <v>266</v>
      </c>
      <c r="F857" s="36" t="s">
        <v>269</v>
      </c>
      <c r="G857" s="261" t="s">
        <v>316</v>
      </c>
      <c r="H857" s="46" t="s">
        <v>2054</v>
      </c>
      <c r="I857" s="36">
        <v>290</v>
      </c>
      <c r="J857" s="36" t="s">
        <v>14743</v>
      </c>
      <c r="K857" s="37">
        <v>5895455</v>
      </c>
      <c r="L857" s="49" t="s">
        <v>425</v>
      </c>
      <c r="M857" s="37" t="s">
        <v>4146</v>
      </c>
      <c r="N857" s="37"/>
      <c r="O857" s="37"/>
      <c r="P857" s="54"/>
      <c r="Q857" s="54"/>
      <c r="R857" s="36" t="s">
        <v>3762</v>
      </c>
      <c r="S857" s="36" t="s">
        <v>2308</v>
      </c>
      <c r="T857" s="36">
        <f t="shared" si="28"/>
        <v>142</v>
      </c>
      <c r="U857" s="11">
        <v>0</v>
      </c>
      <c r="V857" s="11"/>
      <c r="X857" s="213">
        <v>5</v>
      </c>
    </row>
    <row r="858" spans="1:24" x14ac:dyDescent="0.15">
      <c r="A858" s="35" t="s">
        <v>316</v>
      </c>
      <c r="B858" s="252" t="str">
        <f>HYPERLINK("http://phosphatome.net/3.0/database/gene/uid/NvecP092", "NvecP092")</f>
        <v>NvecP092</v>
      </c>
      <c r="C858" s="44" t="s">
        <v>1646</v>
      </c>
      <c r="D858" s="48" t="s">
        <v>266</v>
      </c>
      <c r="E858" s="36" t="s">
        <v>266</v>
      </c>
      <c r="F858" s="36" t="s">
        <v>269</v>
      </c>
      <c r="G858" s="261" t="s">
        <v>316</v>
      </c>
      <c r="H858" s="46" t="s">
        <v>2104</v>
      </c>
      <c r="I858" s="36">
        <v>302</v>
      </c>
      <c r="J858" s="36" t="s">
        <v>14743</v>
      </c>
      <c r="K858" s="37">
        <v>5521713</v>
      </c>
      <c r="L858" s="49" t="s">
        <v>425</v>
      </c>
      <c r="M858" s="37" t="s">
        <v>4146</v>
      </c>
      <c r="N858" s="37"/>
      <c r="O858" s="37"/>
      <c r="P858" s="54"/>
      <c r="Q858" s="54"/>
      <c r="R858" s="36" t="s">
        <v>3832</v>
      </c>
      <c r="S858" s="36" t="s">
        <v>2308</v>
      </c>
      <c r="T858" s="36">
        <f t="shared" si="28"/>
        <v>143</v>
      </c>
      <c r="U858" s="11">
        <v>0</v>
      </c>
      <c r="V858" s="11"/>
      <c r="X858" s="213">
        <v>5</v>
      </c>
    </row>
    <row r="859" spans="1:24" x14ac:dyDescent="0.15">
      <c r="A859" s="35" t="s">
        <v>1758</v>
      </c>
      <c r="B859" s="252" t="str">
        <f>HYPERLINK("http://phosphatome.net/3.0/database/gene/uid/ScerP045", "ScerP045")</f>
        <v>ScerP045</v>
      </c>
      <c r="C859" s="44" t="s">
        <v>1714</v>
      </c>
      <c r="D859" s="48" t="s">
        <v>266</v>
      </c>
      <c r="E859" s="36" t="s">
        <v>266</v>
      </c>
      <c r="F859" s="36" t="s">
        <v>269</v>
      </c>
      <c r="G859" s="261" t="s">
        <v>316</v>
      </c>
      <c r="H859" s="46" t="s">
        <v>1759</v>
      </c>
      <c r="I859" s="36">
        <v>427</v>
      </c>
      <c r="J859" s="36" t="s">
        <v>14742</v>
      </c>
      <c r="K859" s="37">
        <v>850650</v>
      </c>
      <c r="L859" s="49" t="s">
        <v>425</v>
      </c>
      <c r="M859" s="37" t="s">
        <v>4146</v>
      </c>
      <c r="N859" s="37"/>
      <c r="O859" s="37"/>
      <c r="P859" s="54"/>
      <c r="Q859" s="54"/>
      <c r="R859" s="36" t="s">
        <v>3910</v>
      </c>
      <c r="S859" s="36" t="s">
        <v>2308</v>
      </c>
      <c r="T859" s="36">
        <f t="shared" si="28"/>
        <v>142</v>
      </c>
      <c r="U859" s="11">
        <v>0</v>
      </c>
      <c r="V859" s="11"/>
      <c r="X859" s="213">
        <v>5</v>
      </c>
    </row>
    <row r="860" spans="1:24" x14ac:dyDescent="0.15">
      <c r="A860" s="35" t="s">
        <v>1760</v>
      </c>
      <c r="B860" s="252" t="str">
        <f>HYPERLINK("http://phosphatome.net/3.0/database/gene/uid/ScerP046", "ScerP046")</f>
        <v>ScerP046</v>
      </c>
      <c r="C860" s="44" t="s">
        <v>1714</v>
      </c>
      <c r="D860" s="48" t="s">
        <v>266</v>
      </c>
      <c r="E860" s="36" t="s">
        <v>266</v>
      </c>
      <c r="F860" s="36" t="s">
        <v>269</v>
      </c>
      <c r="G860" s="261" t="s">
        <v>316</v>
      </c>
      <c r="H860" s="46" t="s">
        <v>1761</v>
      </c>
      <c r="I860" s="36">
        <v>397</v>
      </c>
      <c r="J860" s="36" t="s">
        <v>14742</v>
      </c>
      <c r="K860" s="37">
        <v>850706</v>
      </c>
      <c r="L860" s="49" t="s">
        <v>3258</v>
      </c>
      <c r="M860" s="37" t="s">
        <v>4146</v>
      </c>
      <c r="N860" s="37"/>
      <c r="O860" s="37"/>
      <c r="P860" s="54"/>
      <c r="Q860" s="54"/>
      <c r="R860" s="36" t="s">
        <v>3911</v>
      </c>
      <c r="S860" s="36" t="s">
        <v>2308</v>
      </c>
      <c r="T860" s="36">
        <f t="shared" si="28"/>
        <v>143</v>
      </c>
      <c r="U860" s="11">
        <v>0</v>
      </c>
      <c r="V860" s="11"/>
      <c r="X860" s="213">
        <v>5</v>
      </c>
    </row>
    <row r="861" spans="1:24" x14ac:dyDescent="0.15">
      <c r="A861" s="35" t="s">
        <v>316</v>
      </c>
      <c r="B861" s="252" t="str">
        <f>HYPERLINK("http://phosphatome.net/3.0/database/gene/uid/SpurP131", "SpurP131")</f>
        <v>SpurP131</v>
      </c>
      <c r="C861" s="44" t="s">
        <v>2579</v>
      </c>
      <c r="D861" s="48" t="s">
        <v>266</v>
      </c>
      <c r="E861" s="36" t="s">
        <v>266</v>
      </c>
      <c r="F861" s="36" t="s">
        <v>269</v>
      </c>
      <c r="G861" s="261" t="s">
        <v>316</v>
      </c>
      <c r="H861" s="46" t="s">
        <v>2187</v>
      </c>
      <c r="I861" s="36">
        <v>272</v>
      </c>
      <c r="J861" s="36" t="s">
        <v>14743</v>
      </c>
      <c r="K861" s="37">
        <v>586513</v>
      </c>
      <c r="L861" s="49" t="s">
        <v>2461</v>
      </c>
      <c r="M861" s="37" t="s">
        <v>4146</v>
      </c>
      <c r="N861" s="37"/>
      <c r="O861" s="37"/>
      <c r="P861" s="54"/>
      <c r="Q861" s="54"/>
      <c r="R861" s="36" t="s">
        <v>3956</v>
      </c>
      <c r="S861" s="36" t="s">
        <v>2308</v>
      </c>
      <c r="T861" s="36">
        <f t="shared" si="28"/>
        <v>143</v>
      </c>
      <c r="U861" s="11">
        <v>0</v>
      </c>
      <c r="V861" s="11"/>
      <c r="X861" s="213">
        <v>5</v>
      </c>
    </row>
    <row r="862" spans="1:24" x14ac:dyDescent="0.15">
      <c r="A862" s="35" t="s">
        <v>317</v>
      </c>
      <c r="B862" s="252" t="str">
        <f>HYPERLINK("http://phosphatome.net/3.0/database/gene/uid/AqueP164", "AqueP164")</f>
        <v>AqueP164</v>
      </c>
      <c r="C862" s="44" t="s">
        <v>364</v>
      </c>
      <c r="D862" s="48" t="s">
        <v>266</v>
      </c>
      <c r="E862" s="36" t="s">
        <v>266</v>
      </c>
      <c r="F862" s="36" t="s">
        <v>269</v>
      </c>
      <c r="G862" s="261" t="s">
        <v>317</v>
      </c>
      <c r="H862" s="46" t="s">
        <v>424</v>
      </c>
      <c r="I862" s="36">
        <v>383</v>
      </c>
      <c r="J862" s="36" t="s">
        <v>14742</v>
      </c>
      <c r="K862" s="37">
        <v>100632287</v>
      </c>
      <c r="L862" s="49" t="s">
        <v>425</v>
      </c>
      <c r="M862" s="37" t="s">
        <v>4146</v>
      </c>
      <c r="N862" s="37"/>
      <c r="O862" s="37"/>
      <c r="P862" s="54"/>
      <c r="Q862" s="54"/>
      <c r="R862" s="36" t="s">
        <v>3354</v>
      </c>
      <c r="S862" s="36" t="s">
        <v>2308</v>
      </c>
      <c r="T862" s="36">
        <f t="shared" si="28"/>
        <v>106</v>
      </c>
      <c r="U862" s="11">
        <v>0</v>
      </c>
      <c r="V862" s="11"/>
      <c r="X862" s="213">
        <v>5</v>
      </c>
    </row>
    <row r="863" spans="1:24" x14ac:dyDescent="0.15">
      <c r="A863" s="35" t="s">
        <v>700</v>
      </c>
      <c r="B863" s="252" t="str">
        <f>HYPERLINK("http://phosphatome.net/3.0/database/gene/uid/CeleP178", "CeleP178")</f>
        <v>CeleP178</v>
      </c>
      <c r="C863" s="44" t="s">
        <v>456</v>
      </c>
      <c r="D863" s="48" t="s">
        <v>266</v>
      </c>
      <c r="E863" s="36" t="s">
        <v>266</v>
      </c>
      <c r="F863" s="36" t="s">
        <v>269</v>
      </c>
      <c r="G863" s="261" t="s">
        <v>317</v>
      </c>
      <c r="H863" s="46" t="s">
        <v>701</v>
      </c>
      <c r="I863" s="36">
        <v>452</v>
      </c>
      <c r="J863" s="36" t="s">
        <v>14742</v>
      </c>
      <c r="K863" s="37">
        <v>179481</v>
      </c>
      <c r="L863" s="49" t="s">
        <v>425</v>
      </c>
      <c r="M863" s="37" t="s">
        <v>4146</v>
      </c>
      <c r="N863" s="37"/>
      <c r="O863" s="37"/>
      <c r="P863" s="54"/>
      <c r="Q863" s="54"/>
      <c r="R863" s="36" t="s">
        <v>3492</v>
      </c>
      <c r="S863" s="36" t="s">
        <v>2308</v>
      </c>
      <c r="T863" s="36">
        <f t="shared" si="28"/>
        <v>128</v>
      </c>
      <c r="U863" s="11">
        <v>0</v>
      </c>
      <c r="V863" s="11"/>
      <c r="X863" s="213">
        <v>5</v>
      </c>
    </row>
    <row r="864" spans="1:24" x14ac:dyDescent="0.15">
      <c r="A864" s="35" t="s">
        <v>1038</v>
      </c>
      <c r="B864" s="252" t="str">
        <f>HYPERLINK("http://phosphatome.net/3.0/database/gene/uid/DdisP058", "DdisP058")</f>
        <v>DdisP058</v>
      </c>
      <c r="C864" s="44" t="s">
        <v>915</v>
      </c>
      <c r="D864" s="48" t="s">
        <v>266</v>
      </c>
      <c r="E864" s="36" t="s">
        <v>266</v>
      </c>
      <c r="F864" s="36" t="s">
        <v>269</v>
      </c>
      <c r="G864" s="261" t="s">
        <v>317</v>
      </c>
      <c r="H864" s="46" t="s">
        <v>1039</v>
      </c>
      <c r="I864" s="36">
        <v>374</v>
      </c>
      <c r="J864" s="36" t="s">
        <v>14742</v>
      </c>
      <c r="K864" s="37">
        <v>8617583</v>
      </c>
      <c r="L864" s="49" t="s">
        <v>425</v>
      </c>
      <c r="M864" s="37" t="s">
        <v>4146</v>
      </c>
      <c r="N864" s="37"/>
      <c r="O864" s="37"/>
      <c r="P864" s="54"/>
      <c r="Q864" s="54"/>
      <c r="R864" s="36" t="s">
        <v>3532</v>
      </c>
      <c r="S864" s="36" t="s">
        <v>2308</v>
      </c>
      <c r="T864" s="36">
        <f t="shared" si="28"/>
        <v>107</v>
      </c>
      <c r="U864" s="11">
        <v>0</v>
      </c>
      <c r="V864" s="11"/>
      <c r="X864" s="213">
        <v>5</v>
      </c>
    </row>
    <row r="865" spans="1:24" x14ac:dyDescent="0.15">
      <c r="A865" s="35" t="s">
        <v>1250</v>
      </c>
      <c r="B865" s="252" t="str">
        <f>HYPERLINK("http://phosphatome.net/3.0/database/gene/uid/DmelP067", "DmelP067")</f>
        <v>DmelP067</v>
      </c>
      <c r="C865" s="44" t="s">
        <v>2503</v>
      </c>
      <c r="D865" s="48" t="s">
        <v>266</v>
      </c>
      <c r="E865" s="36" t="s">
        <v>266</v>
      </c>
      <c r="F865" s="36" t="s">
        <v>269</v>
      </c>
      <c r="G865" s="261" t="s">
        <v>317</v>
      </c>
      <c r="H865" s="46" t="s">
        <v>1251</v>
      </c>
      <c r="I865" s="36">
        <v>409</v>
      </c>
      <c r="J865" s="36" t="s">
        <v>14742</v>
      </c>
      <c r="K865" s="37">
        <v>38049</v>
      </c>
      <c r="L865" s="49" t="s">
        <v>425</v>
      </c>
      <c r="M865" s="37" t="s">
        <v>4146</v>
      </c>
      <c r="N865" s="37"/>
      <c r="O865" s="37"/>
      <c r="P865" s="54"/>
      <c r="Q865" s="54"/>
      <c r="R865" s="36" t="s">
        <v>3603</v>
      </c>
      <c r="S865" s="36" t="s">
        <v>2308</v>
      </c>
      <c r="T865" s="36">
        <f t="shared" si="28"/>
        <v>126</v>
      </c>
      <c r="U865" s="11">
        <v>0</v>
      </c>
      <c r="V865" s="11"/>
      <c r="X865" s="213">
        <v>5</v>
      </c>
    </row>
    <row r="866" spans="1:24" x14ac:dyDescent="0.15">
      <c r="A866" s="35" t="s">
        <v>1252</v>
      </c>
      <c r="B866" s="252" t="str">
        <f>HYPERLINK("http://phosphatome.net/3.0/database/gene/uid/DmelP068", "DmelP068")</f>
        <v>DmelP068</v>
      </c>
      <c r="C866" s="44" t="s">
        <v>2503</v>
      </c>
      <c r="D866" s="48" t="s">
        <v>266</v>
      </c>
      <c r="E866" s="36" t="s">
        <v>266</v>
      </c>
      <c r="F866" s="36" t="s">
        <v>269</v>
      </c>
      <c r="G866" s="261" t="s">
        <v>317</v>
      </c>
      <c r="H866" s="46" t="s">
        <v>1253</v>
      </c>
      <c r="I866" s="36">
        <v>343</v>
      </c>
      <c r="J866" s="36" t="s">
        <v>14742</v>
      </c>
      <c r="K866" s="37">
        <v>35437</v>
      </c>
      <c r="L866" s="49" t="s">
        <v>425</v>
      </c>
      <c r="M866" s="37" t="s">
        <v>4146</v>
      </c>
      <c r="N866" s="37"/>
      <c r="O866" s="37"/>
      <c r="P866" s="54"/>
      <c r="Q866" s="54"/>
      <c r="R866" s="36" t="s">
        <v>3604</v>
      </c>
      <c r="S866" s="36" t="s">
        <v>2308</v>
      </c>
      <c r="T866" s="36">
        <f t="shared" si="28"/>
        <v>125</v>
      </c>
      <c r="U866" s="11">
        <v>0</v>
      </c>
      <c r="V866" s="11"/>
      <c r="X866" s="213">
        <v>5</v>
      </c>
    </row>
    <row r="867" spans="1:24" x14ac:dyDescent="0.15">
      <c r="A867" s="35" t="s">
        <v>1248</v>
      </c>
      <c r="B867" s="252" t="str">
        <f>HYPERLINK("http://phosphatome.net/3.0/database/gene/uid/DmelP069", "DmelP069")</f>
        <v>DmelP069</v>
      </c>
      <c r="C867" s="44" t="s">
        <v>2503</v>
      </c>
      <c r="D867" s="48" t="s">
        <v>266</v>
      </c>
      <c r="E867" s="36" t="s">
        <v>266</v>
      </c>
      <c r="F867" s="36" t="s">
        <v>269</v>
      </c>
      <c r="G867" s="261" t="s">
        <v>317</v>
      </c>
      <c r="H867" s="46" t="s">
        <v>1249</v>
      </c>
      <c r="I867" s="36">
        <v>428</v>
      </c>
      <c r="J867" s="36" t="s">
        <v>14742</v>
      </c>
      <c r="K867" s="37">
        <v>31266</v>
      </c>
      <c r="L867" s="49" t="s">
        <v>425</v>
      </c>
      <c r="M867" s="37" t="s">
        <v>4146</v>
      </c>
      <c r="N867" s="37"/>
      <c r="O867" s="37"/>
      <c r="P867" s="54"/>
      <c r="Q867" s="54"/>
      <c r="R867" s="36" t="s">
        <v>3605</v>
      </c>
      <c r="S867" s="36" t="s">
        <v>2308</v>
      </c>
      <c r="T867" s="36">
        <f t="shared" si="28"/>
        <v>127</v>
      </c>
      <c r="U867" s="11">
        <v>0</v>
      </c>
      <c r="V867" s="11"/>
      <c r="X867" s="213">
        <v>5</v>
      </c>
    </row>
    <row r="868" spans="1:24" x14ac:dyDescent="0.15">
      <c r="A868" s="35" t="s">
        <v>144</v>
      </c>
      <c r="B868" s="252" t="str">
        <f>HYPERLINK("http://phosphatome.net/3.0/database/gene/uid/HsapP124", "HsapP124")</f>
        <v>HsapP124</v>
      </c>
      <c r="C868" s="44" t="s">
        <v>2578</v>
      </c>
      <c r="D868" s="48" t="s">
        <v>266</v>
      </c>
      <c r="E868" s="36" t="s">
        <v>266</v>
      </c>
      <c r="F868" s="36" t="s">
        <v>269</v>
      </c>
      <c r="G868" s="261" t="s">
        <v>317</v>
      </c>
      <c r="H868" s="46" t="s">
        <v>1508</v>
      </c>
      <c r="I868" s="36">
        <v>456</v>
      </c>
      <c r="J868" s="36" t="s">
        <v>14742</v>
      </c>
      <c r="K868" s="37">
        <v>92609</v>
      </c>
      <c r="L868" s="49" t="s">
        <v>425</v>
      </c>
      <c r="M868" s="37" t="s">
        <v>4146</v>
      </c>
      <c r="N868" s="37"/>
      <c r="O868" s="37"/>
      <c r="P868" s="54"/>
      <c r="Q868" s="54"/>
      <c r="R868" s="36" t="s">
        <v>3688</v>
      </c>
      <c r="S868" s="36" t="s">
        <v>2308</v>
      </c>
      <c r="T868" s="36">
        <f t="shared" si="28"/>
        <v>126</v>
      </c>
      <c r="U868" s="11">
        <v>0</v>
      </c>
      <c r="V868" s="11"/>
      <c r="X868" s="213">
        <v>5</v>
      </c>
    </row>
    <row r="869" spans="1:24" x14ac:dyDescent="0.15">
      <c r="A869" s="35" t="s">
        <v>317</v>
      </c>
      <c r="B869" s="252" t="str">
        <f>HYPERLINK("http://phosphatome.net/3.0/database/gene/uid/MbreP078", "MbreP078")</f>
        <v>MbreP078</v>
      </c>
      <c r="C869" s="44" t="s">
        <v>1570</v>
      </c>
      <c r="D869" s="48" t="s">
        <v>266</v>
      </c>
      <c r="E869" s="36" t="s">
        <v>266</v>
      </c>
      <c r="F869" s="36" t="s">
        <v>269</v>
      </c>
      <c r="G869" s="261" t="s">
        <v>317</v>
      </c>
      <c r="H869" s="46" t="s">
        <v>1607</v>
      </c>
      <c r="I869" s="36">
        <v>336</v>
      </c>
      <c r="J869" s="36" t="s">
        <v>14742</v>
      </c>
      <c r="K869" s="37">
        <v>5891332</v>
      </c>
      <c r="L869" s="49" t="s">
        <v>425</v>
      </c>
      <c r="M869" s="37" t="s">
        <v>4146</v>
      </c>
      <c r="N869" s="37"/>
      <c r="O869" s="37"/>
      <c r="P869" s="54"/>
      <c r="Q869" s="54"/>
      <c r="R869" s="36" t="s">
        <v>3763</v>
      </c>
      <c r="S869" s="36" t="s">
        <v>2308</v>
      </c>
      <c r="T869" s="36">
        <f t="shared" si="28"/>
        <v>126</v>
      </c>
      <c r="U869" s="11">
        <v>0</v>
      </c>
      <c r="V869" s="11"/>
      <c r="X869" s="213">
        <v>5</v>
      </c>
    </row>
    <row r="870" spans="1:24" x14ac:dyDescent="0.15">
      <c r="A870" s="35" t="s">
        <v>317</v>
      </c>
      <c r="B870" s="252" t="str">
        <f>HYPERLINK("http://phosphatome.net/3.0/database/gene/uid/NvecP093", "NvecP093")</f>
        <v>NvecP093</v>
      </c>
      <c r="C870" s="44" t="s">
        <v>1646</v>
      </c>
      <c r="D870" s="48" t="s">
        <v>266</v>
      </c>
      <c r="E870" s="36" t="s">
        <v>266</v>
      </c>
      <c r="F870" s="36" t="s">
        <v>269</v>
      </c>
      <c r="G870" s="261" t="s">
        <v>317</v>
      </c>
      <c r="H870" s="46" t="s">
        <v>2105</v>
      </c>
      <c r="I870" s="36">
        <v>346</v>
      </c>
      <c r="J870" s="36" t="s">
        <v>14743</v>
      </c>
      <c r="K870" s="37">
        <v>5507019</v>
      </c>
      <c r="L870" s="49" t="s">
        <v>425</v>
      </c>
      <c r="M870" s="37" t="s">
        <v>4146</v>
      </c>
      <c r="N870" s="37"/>
      <c r="O870" s="37"/>
      <c r="P870" s="54"/>
      <c r="Q870" s="54"/>
      <c r="R870" s="36" t="s">
        <v>3833</v>
      </c>
      <c r="S870" s="36" t="s">
        <v>2308</v>
      </c>
      <c r="T870" s="36">
        <f t="shared" si="28"/>
        <v>125</v>
      </c>
      <c r="U870" s="11">
        <v>0</v>
      </c>
      <c r="V870" s="11"/>
      <c r="X870" s="213">
        <v>5</v>
      </c>
    </row>
    <row r="871" spans="1:24" x14ac:dyDescent="0.15">
      <c r="A871" s="35" t="s">
        <v>317</v>
      </c>
      <c r="B871" s="252" t="str">
        <f>HYPERLINK("http://phosphatome.net/3.0/database/gene/uid/ScerP072", "ScerP072")</f>
        <v>ScerP072</v>
      </c>
      <c r="C871" s="44" t="s">
        <v>1714</v>
      </c>
      <c r="D871" s="48" t="s">
        <v>266</v>
      </c>
      <c r="E871" s="36" t="s">
        <v>266</v>
      </c>
      <c r="F871" s="36" t="s">
        <v>269</v>
      </c>
      <c r="G871" s="261" t="s">
        <v>317</v>
      </c>
      <c r="H871" s="46" t="s">
        <v>1762</v>
      </c>
      <c r="I871" s="36">
        <v>476</v>
      </c>
      <c r="J871" s="36" t="s">
        <v>14742</v>
      </c>
      <c r="K871" s="37">
        <v>856042</v>
      </c>
      <c r="L871" s="49" t="s">
        <v>3258</v>
      </c>
      <c r="M871" s="37" t="s">
        <v>4146</v>
      </c>
      <c r="N871" s="37"/>
      <c r="O871" s="37"/>
      <c r="P871" s="54"/>
      <c r="Q871" s="54"/>
      <c r="R871" s="36" t="s">
        <v>3929</v>
      </c>
      <c r="S871" s="36" t="s">
        <v>2308</v>
      </c>
      <c r="T871" s="36">
        <f t="shared" si="28"/>
        <v>128</v>
      </c>
      <c r="U871" s="11">
        <v>0</v>
      </c>
      <c r="V871" s="11"/>
      <c r="X871" s="213">
        <v>5</v>
      </c>
    </row>
    <row r="872" spans="1:24" x14ac:dyDescent="0.15">
      <c r="A872" s="35" t="s">
        <v>4406</v>
      </c>
      <c r="B872" s="252" t="str">
        <f>HYPERLINK("http://phosphatome.net/3.0/database/gene/uid/SpurP132", "SpurP132")</f>
        <v>SpurP132</v>
      </c>
      <c r="C872" s="44" t="s">
        <v>2579</v>
      </c>
      <c r="D872" s="48" t="s">
        <v>266</v>
      </c>
      <c r="E872" s="36" t="s">
        <v>266</v>
      </c>
      <c r="F872" s="36" t="s">
        <v>269</v>
      </c>
      <c r="G872" s="261" t="s">
        <v>317</v>
      </c>
      <c r="H872" s="46" t="s">
        <v>2189</v>
      </c>
      <c r="I872" s="36">
        <v>307</v>
      </c>
      <c r="J872" s="36" t="s">
        <v>14743</v>
      </c>
      <c r="K872" s="37">
        <v>581647</v>
      </c>
      <c r="L872" s="49" t="s">
        <v>3258</v>
      </c>
      <c r="M872" s="37" t="s">
        <v>4146</v>
      </c>
      <c r="N872" s="37"/>
      <c r="O872" s="37"/>
      <c r="P872" s="54"/>
      <c r="Q872" s="54"/>
      <c r="R872" s="36" t="s">
        <v>3957</v>
      </c>
      <c r="S872" s="36" t="s">
        <v>2308</v>
      </c>
      <c r="T872" s="36">
        <f t="shared" si="28"/>
        <v>127</v>
      </c>
      <c r="U872" s="11">
        <v>0</v>
      </c>
      <c r="V872" s="11"/>
      <c r="X872" s="213">
        <v>5</v>
      </c>
    </row>
    <row r="873" spans="1:24" x14ac:dyDescent="0.15">
      <c r="A873" s="35" t="s">
        <v>4407</v>
      </c>
      <c r="B873" s="252" t="str">
        <f>HYPERLINK("http://phosphatome.net/3.0/database/gene/uid/SpurP133", "SpurP133")</f>
        <v>SpurP133</v>
      </c>
      <c r="C873" s="44" t="s">
        <v>2579</v>
      </c>
      <c r="D873" s="48" t="s">
        <v>266</v>
      </c>
      <c r="E873" s="36" t="s">
        <v>266</v>
      </c>
      <c r="F873" s="36" t="s">
        <v>269</v>
      </c>
      <c r="G873" s="261" t="s">
        <v>317</v>
      </c>
      <c r="H873" s="46" t="s">
        <v>2188</v>
      </c>
      <c r="I873" s="36">
        <v>358</v>
      </c>
      <c r="J873" s="36" t="s">
        <v>14743</v>
      </c>
      <c r="K873" s="37">
        <v>589731</v>
      </c>
      <c r="L873" s="49" t="s">
        <v>2461</v>
      </c>
      <c r="M873" s="37" t="s">
        <v>14798</v>
      </c>
      <c r="N873" s="37"/>
      <c r="O873" s="37"/>
      <c r="P873" s="54"/>
      <c r="Q873" s="54" t="s">
        <v>14876</v>
      </c>
      <c r="R873" s="36" t="s">
        <v>3957</v>
      </c>
      <c r="S873" s="36" t="s">
        <v>2308</v>
      </c>
      <c r="T873" s="36">
        <f t="shared" si="28"/>
        <v>127</v>
      </c>
      <c r="U873" s="11">
        <v>0</v>
      </c>
      <c r="V873" s="11"/>
      <c r="X873" s="213">
        <v>5</v>
      </c>
    </row>
    <row r="874" spans="1:24" x14ac:dyDescent="0.15">
      <c r="A874" s="35" t="s">
        <v>1035</v>
      </c>
      <c r="B874" s="252" t="str">
        <f>HYPERLINK("http://phosphatome.net/3.0/database/gene/uid/DdisP064", "DdisP064")</f>
        <v>DdisP064</v>
      </c>
      <c r="C874" s="44" t="s">
        <v>915</v>
      </c>
      <c r="D874" s="48" t="s">
        <v>266</v>
      </c>
      <c r="E874" s="36" t="s">
        <v>266</v>
      </c>
      <c r="F874" s="36" t="s">
        <v>269</v>
      </c>
      <c r="G874" s="261" t="s">
        <v>145</v>
      </c>
      <c r="H874" s="46" t="s">
        <v>1036</v>
      </c>
      <c r="I874" s="36">
        <v>399</v>
      </c>
      <c r="J874" s="36" t="s">
        <v>14742</v>
      </c>
      <c r="K874" s="37">
        <v>8618803</v>
      </c>
      <c r="L874" s="49" t="s">
        <v>425</v>
      </c>
      <c r="M874" s="37" t="s">
        <v>4148</v>
      </c>
      <c r="N874" s="37"/>
      <c r="O874" s="37"/>
      <c r="P874" s="54"/>
      <c r="Q874" s="54"/>
      <c r="R874" s="36" t="s">
        <v>3537</v>
      </c>
      <c r="S874" s="36" t="s">
        <v>2308</v>
      </c>
      <c r="T874" s="36">
        <f t="shared" si="28"/>
        <v>148</v>
      </c>
      <c r="U874" s="11">
        <v>0</v>
      </c>
      <c r="V874" s="11"/>
      <c r="X874" s="213">
        <v>5</v>
      </c>
    </row>
    <row r="875" spans="1:24" x14ac:dyDescent="0.15">
      <c r="A875" s="35" t="s">
        <v>1037</v>
      </c>
      <c r="B875" s="252" t="str">
        <f>HYPERLINK("http://phosphatome.net/3.0/database/gene/uid/DdisP065", "DdisP065")</f>
        <v>DdisP065</v>
      </c>
      <c r="C875" s="44" t="s">
        <v>915</v>
      </c>
      <c r="D875" s="48" t="s">
        <v>266</v>
      </c>
      <c r="E875" s="36" t="s">
        <v>266</v>
      </c>
      <c r="F875" s="36" t="s">
        <v>269</v>
      </c>
      <c r="G875" s="261" t="s">
        <v>145</v>
      </c>
      <c r="H875" s="46" t="s">
        <v>1036</v>
      </c>
      <c r="I875" s="36">
        <v>399</v>
      </c>
      <c r="J875" s="36" t="s">
        <v>14742</v>
      </c>
      <c r="K875" s="37">
        <v>8619173</v>
      </c>
      <c r="L875" s="49" t="s">
        <v>425</v>
      </c>
      <c r="M875" s="37" t="s">
        <v>4148</v>
      </c>
      <c r="N875" s="37"/>
      <c r="O875" s="37"/>
      <c r="P875" s="54"/>
      <c r="Q875" s="54"/>
      <c r="R875" s="36" t="s">
        <v>3537</v>
      </c>
      <c r="S875" s="36" t="s">
        <v>2308</v>
      </c>
      <c r="T875" s="36">
        <f t="shared" si="28"/>
        <v>148</v>
      </c>
      <c r="U875" s="11">
        <v>0</v>
      </c>
      <c r="V875" s="11"/>
      <c r="X875" s="213">
        <v>5</v>
      </c>
    </row>
    <row r="876" spans="1:24" x14ac:dyDescent="0.15">
      <c r="A876" s="35" t="s">
        <v>1254</v>
      </c>
      <c r="B876" s="252" t="str">
        <f>HYPERLINK("http://phosphatome.net/3.0/database/gene/uid/DmelP070", "DmelP070")</f>
        <v>DmelP070</v>
      </c>
      <c r="C876" s="44" t="s">
        <v>2503</v>
      </c>
      <c r="D876" s="48" t="s">
        <v>266</v>
      </c>
      <c r="E876" s="36" t="s">
        <v>266</v>
      </c>
      <c r="F876" s="36" t="s">
        <v>269</v>
      </c>
      <c r="G876" s="261" t="s">
        <v>145</v>
      </c>
      <c r="H876" s="46" t="s">
        <v>1255</v>
      </c>
      <c r="I876" s="36">
        <v>320</v>
      </c>
      <c r="J876" s="36" t="s">
        <v>14742</v>
      </c>
      <c r="K876" s="37">
        <v>42726</v>
      </c>
      <c r="L876" s="49" t="s">
        <v>425</v>
      </c>
      <c r="M876" s="37" t="s">
        <v>4148</v>
      </c>
      <c r="N876" s="37"/>
      <c r="O876" s="37"/>
      <c r="P876" s="54"/>
      <c r="Q876" s="54"/>
      <c r="R876" s="36" t="s">
        <v>3606</v>
      </c>
      <c r="S876" s="36" t="s">
        <v>2308</v>
      </c>
      <c r="T876" s="36">
        <f t="shared" si="28"/>
        <v>139</v>
      </c>
      <c r="U876" s="11">
        <v>0</v>
      </c>
      <c r="V876" s="11"/>
      <c r="X876" s="213">
        <v>5</v>
      </c>
    </row>
    <row r="877" spans="1:24" x14ac:dyDescent="0.15">
      <c r="A877" s="35" t="s">
        <v>145</v>
      </c>
      <c r="B877" s="252" t="str">
        <f>HYPERLINK("http://phosphatome.net/3.0/database/gene/uid/HsapP125", "HsapP125")</f>
        <v>HsapP125</v>
      </c>
      <c r="C877" s="44" t="s">
        <v>2578</v>
      </c>
      <c r="D877" s="48" t="s">
        <v>266</v>
      </c>
      <c r="E877" s="36" t="s">
        <v>266</v>
      </c>
      <c r="F877" s="36" t="s">
        <v>269</v>
      </c>
      <c r="G877" s="261" t="s">
        <v>145</v>
      </c>
      <c r="H877" s="46" t="s">
        <v>1509</v>
      </c>
      <c r="I877" s="36">
        <v>318</v>
      </c>
      <c r="J877" s="36" t="s">
        <v>14742</v>
      </c>
      <c r="K877" s="37">
        <v>134510</v>
      </c>
      <c r="L877" s="49" t="s">
        <v>425</v>
      </c>
      <c r="M877" s="37" t="s">
        <v>4148</v>
      </c>
      <c r="N877" s="37"/>
      <c r="O877" s="37"/>
      <c r="P877" s="54"/>
      <c r="Q877" s="54"/>
      <c r="R877" s="36" t="s">
        <v>3689</v>
      </c>
      <c r="S877" s="36" t="s">
        <v>2308</v>
      </c>
      <c r="T877" s="36">
        <f t="shared" si="28"/>
        <v>139</v>
      </c>
      <c r="U877" s="11">
        <v>0</v>
      </c>
      <c r="V877" s="11"/>
      <c r="X877" s="213">
        <v>5</v>
      </c>
    </row>
    <row r="878" spans="1:24" x14ac:dyDescent="0.15">
      <c r="A878" s="35" t="s">
        <v>145</v>
      </c>
      <c r="B878" s="252" t="str">
        <f>HYPERLINK("http://phosphatome.net/3.0/database/gene/uid/NvecP094", "NvecP094")</f>
        <v>NvecP094</v>
      </c>
      <c r="C878" s="44" t="s">
        <v>1646</v>
      </c>
      <c r="D878" s="48" t="s">
        <v>266</v>
      </c>
      <c r="E878" s="36" t="s">
        <v>266</v>
      </c>
      <c r="F878" s="36" t="s">
        <v>269</v>
      </c>
      <c r="G878" s="261" t="s">
        <v>145</v>
      </c>
      <c r="H878" s="46" t="s">
        <v>2106</v>
      </c>
      <c r="I878" s="36">
        <v>328</v>
      </c>
      <c r="J878" s="36" t="s">
        <v>14743</v>
      </c>
      <c r="K878" s="37">
        <v>5515044</v>
      </c>
      <c r="L878" s="49" t="s">
        <v>425</v>
      </c>
      <c r="M878" s="37" t="s">
        <v>4148</v>
      </c>
      <c r="N878" s="37"/>
      <c r="O878" s="37"/>
      <c r="P878" s="54"/>
      <c r="Q878" s="54"/>
      <c r="R878" s="36" t="s">
        <v>3834</v>
      </c>
      <c r="S878" s="36" t="s">
        <v>2308</v>
      </c>
      <c r="T878" s="36">
        <f t="shared" si="28"/>
        <v>150</v>
      </c>
      <c r="U878" s="11">
        <v>0</v>
      </c>
      <c r="V878" s="11"/>
      <c r="X878" s="213">
        <v>5</v>
      </c>
    </row>
    <row r="879" spans="1:24" x14ac:dyDescent="0.15">
      <c r="A879" s="35" t="s">
        <v>4408</v>
      </c>
      <c r="B879" s="252" t="str">
        <f>HYPERLINK("http://phosphatome.net/3.0/database/gene/uid/SpurP134", "SpurP134")</f>
        <v>SpurP134</v>
      </c>
      <c r="C879" s="44" t="s">
        <v>2579</v>
      </c>
      <c r="D879" s="48" t="s">
        <v>266</v>
      </c>
      <c r="E879" s="36" t="s">
        <v>266</v>
      </c>
      <c r="F879" s="36" t="s">
        <v>269</v>
      </c>
      <c r="G879" s="261" t="s">
        <v>145</v>
      </c>
      <c r="H879" s="46" t="s">
        <v>1889</v>
      </c>
      <c r="I879" s="36">
        <v>294</v>
      </c>
      <c r="J879" s="36" t="s">
        <v>14742</v>
      </c>
      <c r="K879" s="37">
        <v>583673</v>
      </c>
      <c r="L879" s="49" t="s">
        <v>2461</v>
      </c>
      <c r="M879" s="37" t="s">
        <v>4148</v>
      </c>
      <c r="N879" s="37"/>
      <c r="O879" s="37"/>
      <c r="P879" s="54"/>
      <c r="Q879" s="54"/>
      <c r="R879" s="36" t="s">
        <v>3958</v>
      </c>
      <c r="S879" s="36" t="s">
        <v>2308</v>
      </c>
      <c r="T879" s="36">
        <f t="shared" si="28"/>
        <v>139</v>
      </c>
      <c r="U879" s="11">
        <v>0</v>
      </c>
      <c r="V879" s="11"/>
      <c r="X879" s="213">
        <v>5</v>
      </c>
    </row>
    <row r="880" spans="1:24" x14ac:dyDescent="0.15">
      <c r="A880" s="35" t="s">
        <v>4409</v>
      </c>
      <c r="B880" s="252" t="str">
        <f>HYPERLINK("http://phosphatome.net/3.0/database/gene/uid/SpurP135", "SpurP135")</f>
        <v>SpurP135</v>
      </c>
      <c r="C880" s="44" t="s">
        <v>2579</v>
      </c>
      <c r="D880" s="48" t="s">
        <v>266</v>
      </c>
      <c r="E880" s="36" t="s">
        <v>266</v>
      </c>
      <c r="F880" s="36" t="s">
        <v>269</v>
      </c>
      <c r="G880" s="261" t="s">
        <v>145</v>
      </c>
      <c r="H880" s="46" t="s">
        <v>1888</v>
      </c>
      <c r="I880" s="36">
        <v>318</v>
      </c>
      <c r="J880" s="36" t="s">
        <v>14742</v>
      </c>
      <c r="K880" s="37">
        <v>576064</v>
      </c>
      <c r="L880" s="49" t="s">
        <v>2461</v>
      </c>
      <c r="M880" s="37" t="s">
        <v>4148</v>
      </c>
      <c r="N880" s="37"/>
      <c r="O880" s="37"/>
      <c r="P880" s="54"/>
      <c r="Q880" s="54"/>
      <c r="R880" s="36" t="s">
        <v>3958</v>
      </c>
      <c r="S880" s="36" t="s">
        <v>2308</v>
      </c>
      <c r="T880" s="36">
        <f t="shared" si="28"/>
        <v>139</v>
      </c>
      <c r="U880" s="11">
        <v>0</v>
      </c>
      <c r="V880" s="11"/>
      <c r="X880" s="213">
        <v>5</v>
      </c>
    </row>
    <row r="881" spans="1:24" x14ac:dyDescent="0.15">
      <c r="A881" s="35" t="s">
        <v>702</v>
      </c>
      <c r="B881" s="252" t="str">
        <f>HYPERLINK("http://phosphatome.net/3.0/database/gene/uid/CeleP111", "CeleP111")</f>
        <v>CeleP111</v>
      </c>
      <c r="C881" s="44" t="s">
        <v>456</v>
      </c>
      <c r="D881" s="48" t="s">
        <v>266</v>
      </c>
      <c r="E881" s="36" t="s">
        <v>266</v>
      </c>
      <c r="F881" s="36" t="s">
        <v>270</v>
      </c>
      <c r="G881" s="261" t="s">
        <v>318</v>
      </c>
      <c r="H881" s="46" t="s">
        <v>703</v>
      </c>
      <c r="I881" s="36">
        <v>414</v>
      </c>
      <c r="J881" s="36" t="s">
        <v>14742</v>
      </c>
      <c r="K881" s="37">
        <v>186796</v>
      </c>
      <c r="L881" s="49" t="s">
        <v>3258</v>
      </c>
      <c r="M881" s="37" t="s">
        <v>4149</v>
      </c>
      <c r="N881" s="37"/>
      <c r="O881" s="37"/>
      <c r="P881" s="54"/>
      <c r="Q881" s="54"/>
      <c r="R881" s="36" t="s">
        <v>703</v>
      </c>
      <c r="S881" s="36" t="s">
        <v>2308</v>
      </c>
      <c r="T881" s="36">
        <f t="shared" si="28"/>
        <v>414</v>
      </c>
      <c r="U881" s="11">
        <v>0</v>
      </c>
      <c r="V881" s="11"/>
      <c r="X881" s="213">
        <v>5</v>
      </c>
    </row>
    <row r="882" spans="1:24" x14ac:dyDescent="0.15">
      <c r="A882" s="35" t="s">
        <v>1040</v>
      </c>
      <c r="B882" s="252" t="str">
        <f>HYPERLINK("http://phosphatome.net/3.0/database/gene/uid/DdisP066", "DdisP066")</f>
        <v>DdisP066</v>
      </c>
      <c r="C882" s="44" t="s">
        <v>915</v>
      </c>
      <c r="D882" s="48" t="s">
        <v>266</v>
      </c>
      <c r="E882" s="36" t="s">
        <v>266</v>
      </c>
      <c r="F882" s="36" t="s">
        <v>270</v>
      </c>
      <c r="G882" s="261" t="s">
        <v>318</v>
      </c>
      <c r="H882" s="46" t="s">
        <v>1041</v>
      </c>
      <c r="I882" s="36">
        <v>366</v>
      </c>
      <c r="J882" s="36" t="s">
        <v>14742</v>
      </c>
      <c r="K882" s="37">
        <v>8624345</v>
      </c>
      <c r="L882" s="49" t="s">
        <v>425</v>
      </c>
      <c r="M882" s="37" t="s">
        <v>4149</v>
      </c>
      <c r="N882" s="37"/>
      <c r="O882" s="37"/>
      <c r="P882" s="54"/>
      <c r="Q882" s="54"/>
      <c r="R882" s="36" t="s">
        <v>3538</v>
      </c>
      <c r="S882" s="36" t="s">
        <v>2308</v>
      </c>
      <c r="T882" s="36">
        <f t="shared" si="28"/>
        <v>357</v>
      </c>
      <c r="U882" s="11">
        <v>0</v>
      </c>
      <c r="V882" s="11"/>
      <c r="X882" s="213">
        <v>5</v>
      </c>
    </row>
    <row r="883" spans="1:24" x14ac:dyDescent="0.15">
      <c r="A883" s="35" t="s">
        <v>146</v>
      </c>
      <c r="B883" s="252" t="str">
        <f>HYPERLINK("http://phosphatome.net/3.0/database/gene/uid/HsapP126", "HsapP126")</f>
        <v>HsapP126</v>
      </c>
      <c r="C883" s="44" t="s">
        <v>2578</v>
      </c>
      <c r="D883" s="48" t="s">
        <v>266</v>
      </c>
      <c r="E883" s="36" t="s">
        <v>266</v>
      </c>
      <c r="F883" s="36" t="s">
        <v>270</v>
      </c>
      <c r="G883" s="261" t="s">
        <v>318</v>
      </c>
      <c r="H883" s="46" t="s">
        <v>1510</v>
      </c>
      <c r="I883" s="36">
        <v>423</v>
      </c>
      <c r="J883" s="36" t="s">
        <v>14742</v>
      </c>
      <c r="K883" s="37">
        <v>27440</v>
      </c>
      <c r="L883" s="49" t="s">
        <v>425</v>
      </c>
      <c r="M883" s="37" t="s">
        <v>14799</v>
      </c>
      <c r="N883" s="37"/>
      <c r="O883" s="37"/>
      <c r="P883" s="54"/>
      <c r="Q883" s="54" t="s">
        <v>14878</v>
      </c>
      <c r="R883" s="36" t="s">
        <v>3690</v>
      </c>
      <c r="S883" s="36" t="s">
        <v>2308</v>
      </c>
      <c r="T883" s="36">
        <f t="shared" si="28"/>
        <v>412</v>
      </c>
      <c r="U883" s="11">
        <v>0</v>
      </c>
      <c r="V883" s="11"/>
      <c r="X883" s="213">
        <v>5</v>
      </c>
    </row>
    <row r="884" spans="1:24" x14ac:dyDescent="0.15">
      <c r="A884" s="35" t="s">
        <v>1763</v>
      </c>
      <c r="B884" s="252" t="str">
        <f>HYPERLINK("http://phosphatome.net/3.0/database/gene/uid/ScerP044", "ScerP044")</f>
        <v>ScerP044</v>
      </c>
      <c r="C884" s="44" t="s">
        <v>1714</v>
      </c>
      <c r="D884" s="48" t="s">
        <v>266</v>
      </c>
      <c r="E884" s="36" t="s">
        <v>266</v>
      </c>
      <c r="F884" s="36" t="s">
        <v>270</v>
      </c>
      <c r="G884" s="261" t="s">
        <v>318</v>
      </c>
      <c r="H884" s="46" t="s">
        <v>1764</v>
      </c>
      <c r="I884" s="36">
        <v>352</v>
      </c>
      <c r="J884" s="36" t="s">
        <v>14742</v>
      </c>
      <c r="K884" s="37">
        <v>853944</v>
      </c>
      <c r="L884" s="49" t="s">
        <v>425</v>
      </c>
      <c r="M884" s="37" t="s">
        <v>4149</v>
      </c>
      <c r="N884" s="37"/>
      <c r="O884" s="37"/>
      <c r="P884" s="54"/>
      <c r="Q884" s="54"/>
      <c r="R884" s="36" t="s">
        <v>1764</v>
      </c>
      <c r="S884" s="36" t="s">
        <v>2308</v>
      </c>
      <c r="T884" s="36">
        <f t="shared" si="28"/>
        <v>352</v>
      </c>
      <c r="U884" s="11">
        <v>0</v>
      </c>
      <c r="V884" s="11"/>
      <c r="X884" s="213">
        <v>5</v>
      </c>
    </row>
    <row r="885" spans="1:24" x14ac:dyDescent="0.15">
      <c r="A885" s="35" t="s">
        <v>318</v>
      </c>
      <c r="B885" s="252" t="str">
        <f>HYPERLINK("http://phosphatome.net/3.0/database/gene/uid/SpurP136", "SpurP136")</f>
        <v>SpurP136</v>
      </c>
      <c r="C885" s="44" t="s">
        <v>2579</v>
      </c>
      <c r="D885" s="48" t="s">
        <v>266</v>
      </c>
      <c r="E885" s="36" t="s">
        <v>266</v>
      </c>
      <c r="F885" s="36" t="s">
        <v>270</v>
      </c>
      <c r="G885" s="261" t="s">
        <v>318</v>
      </c>
      <c r="H885" s="46" t="s">
        <v>2190</v>
      </c>
      <c r="I885" s="36">
        <v>301</v>
      </c>
      <c r="J885" s="36" t="s">
        <v>14743</v>
      </c>
      <c r="K885" s="37">
        <v>589611</v>
      </c>
      <c r="L885" s="49" t="s">
        <v>2461</v>
      </c>
      <c r="M885" s="37" t="s">
        <v>4149</v>
      </c>
      <c r="N885" s="37"/>
      <c r="O885" s="37"/>
      <c r="P885" s="54"/>
      <c r="Q885" s="54"/>
      <c r="R885" s="36" t="s">
        <v>2190</v>
      </c>
      <c r="S885" s="36" t="s">
        <v>2308</v>
      </c>
      <c r="T885" s="36">
        <f t="shared" si="28"/>
        <v>301</v>
      </c>
      <c r="U885" s="11">
        <v>0</v>
      </c>
      <c r="V885" s="11"/>
      <c r="X885" s="213">
        <v>5</v>
      </c>
    </row>
    <row r="886" spans="1:24" x14ac:dyDescent="0.15">
      <c r="A886" s="35" t="s">
        <v>704</v>
      </c>
      <c r="B886" s="252" t="str">
        <f>HYPERLINK("http://phosphatome.net/3.0/database/gene/uid/CeleP016", "CeleP016")</f>
        <v>CeleP016</v>
      </c>
      <c r="C886" s="44" t="s">
        <v>456</v>
      </c>
      <c r="D886" s="48" t="s">
        <v>266</v>
      </c>
      <c r="E886" s="36" t="s">
        <v>266</v>
      </c>
      <c r="F886" s="36" t="s">
        <v>270</v>
      </c>
      <c r="G886" s="261" t="s">
        <v>148</v>
      </c>
      <c r="H886" s="46" t="s">
        <v>705</v>
      </c>
      <c r="I886" s="36">
        <v>266</v>
      </c>
      <c r="J886" s="36" t="s">
        <v>14742</v>
      </c>
      <c r="K886" s="37">
        <v>179661</v>
      </c>
      <c r="L886" s="49" t="s">
        <v>425</v>
      </c>
      <c r="M886" s="37" t="s">
        <v>4149</v>
      </c>
      <c r="N886" s="37"/>
      <c r="O886" s="37"/>
      <c r="P886" s="54"/>
      <c r="Q886" s="54"/>
      <c r="R886" s="36" t="s">
        <v>3410</v>
      </c>
      <c r="S886" s="36" t="s">
        <v>2308</v>
      </c>
      <c r="T886" s="36">
        <f t="shared" si="28"/>
        <v>252</v>
      </c>
      <c r="U886" s="11">
        <v>0</v>
      </c>
      <c r="V886" s="11"/>
      <c r="X886" s="213">
        <v>5</v>
      </c>
    </row>
    <row r="887" spans="1:24" x14ac:dyDescent="0.15">
      <c r="A887" s="35" t="s">
        <v>706</v>
      </c>
      <c r="B887" s="252" t="str">
        <f>HYPERLINK("http://phosphatome.net/3.0/database/gene/uid/CeleP119", "CeleP119")</f>
        <v>CeleP119</v>
      </c>
      <c r="C887" s="44" t="s">
        <v>456</v>
      </c>
      <c r="D887" s="48" t="s">
        <v>266</v>
      </c>
      <c r="E887" s="36" t="s">
        <v>266</v>
      </c>
      <c r="F887" s="36" t="s">
        <v>270</v>
      </c>
      <c r="G887" s="261" t="s">
        <v>148</v>
      </c>
      <c r="H887" s="46" t="s">
        <v>707</v>
      </c>
      <c r="I887" s="36">
        <v>257</v>
      </c>
      <c r="J887" s="36" t="s">
        <v>14742</v>
      </c>
      <c r="K887" s="37">
        <v>187136</v>
      </c>
      <c r="L887" s="49" t="s">
        <v>425</v>
      </c>
      <c r="M887" s="37" t="s">
        <v>4149</v>
      </c>
      <c r="N887" s="37"/>
      <c r="O887" s="37"/>
      <c r="P887" s="54"/>
      <c r="Q887" s="54"/>
      <c r="R887" s="36" t="s">
        <v>3459</v>
      </c>
      <c r="S887" s="36" t="s">
        <v>2308</v>
      </c>
      <c r="T887" s="36">
        <f t="shared" si="28"/>
        <v>248</v>
      </c>
      <c r="U887" s="11">
        <v>0</v>
      </c>
      <c r="V887" s="11"/>
      <c r="X887" s="213">
        <v>5</v>
      </c>
    </row>
    <row r="888" spans="1:24" x14ac:dyDescent="0.15">
      <c r="A888" s="35" t="s">
        <v>1256</v>
      </c>
      <c r="B888" s="252" t="str">
        <f>HYPERLINK("http://phosphatome.net/3.0/database/gene/uid/DmelP071", "DmelP071")</f>
        <v>DmelP071</v>
      </c>
      <c r="C888" s="44" t="s">
        <v>2503</v>
      </c>
      <c r="D888" s="48" t="s">
        <v>266</v>
      </c>
      <c r="E888" s="36" t="s">
        <v>266</v>
      </c>
      <c r="F888" s="36" t="s">
        <v>270</v>
      </c>
      <c r="G888" s="261" t="s">
        <v>148</v>
      </c>
      <c r="H888" s="46" t="s">
        <v>1257</v>
      </c>
      <c r="I888" s="36">
        <v>255</v>
      </c>
      <c r="J888" s="36" t="s">
        <v>14742</v>
      </c>
      <c r="K888" s="37">
        <v>34155</v>
      </c>
      <c r="L888" s="49" t="s">
        <v>425</v>
      </c>
      <c r="M888" s="37" t="s">
        <v>4149</v>
      </c>
      <c r="N888" s="37"/>
      <c r="O888" s="37"/>
      <c r="P888" s="54"/>
      <c r="Q888" s="54"/>
      <c r="R888" s="36" t="s">
        <v>4041</v>
      </c>
      <c r="S888" s="36" t="s">
        <v>2308</v>
      </c>
      <c r="T888" s="36">
        <f t="shared" si="28"/>
        <v>221</v>
      </c>
      <c r="U888" s="11">
        <v>0</v>
      </c>
      <c r="V888" s="11"/>
      <c r="X888" s="213">
        <v>5</v>
      </c>
    </row>
    <row r="889" spans="1:24" x14ac:dyDescent="0.15">
      <c r="A889" s="35" t="s">
        <v>147</v>
      </c>
      <c r="B889" s="252" t="str">
        <f>HYPERLINK("http://phosphatome.net/3.0/database/gene/uid/HsapP127", "HsapP127")</f>
        <v>HsapP127</v>
      </c>
      <c r="C889" s="44" t="s">
        <v>2578</v>
      </c>
      <c r="D889" s="48" t="s">
        <v>266</v>
      </c>
      <c r="E889" s="36" t="s">
        <v>266</v>
      </c>
      <c r="F889" s="36" t="s">
        <v>270</v>
      </c>
      <c r="G889" s="261" t="s">
        <v>148</v>
      </c>
      <c r="H889" s="46" t="s">
        <v>1511</v>
      </c>
      <c r="I889" s="36">
        <v>259</v>
      </c>
      <c r="J889" s="36" t="s">
        <v>14742</v>
      </c>
      <c r="K889" s="37">
        <v>84064</v>
      </c>
      <c r="L889" s="49" t="s">
        <v>425</v>
      </c>
      <c r="M889" s="37" t="s">
        <v>4149</v>
      </c>
      <c r="N889" s="37"/>
      <c r="O889" s="37"/>
      <c r="P889" s="54"/>
      <c r="Q889" s="54"/>
      <c r="R889" s="36" t="s">
        <v>3691</v>
      </c>
      <c r="S889" s="36" t="s">
        <v>2308</v>
      </c>
      <c r="T889" s="36">
        <f t="shared" si="28"/>
        <v>249</v>
      </c>
      <c r="U889" s="11">
        <v>0</v>
      </c>
      <c r="V889" s="11"/>
      <c r="X889" s="213">
        <v>5</v>
      </c>
    </row>
    <row r="890" spans="1:24" x14ac:dyDescent="0.15">
      <c r="A890" s="35" t="s">
        <v>148</v>
      </c>
      <c r="B890" s="252" t="str">
        <f>HYPERLINK("http://phosphatome.net/3.0/database/gene/uid/HsapP128", "HsapP128")</f>
        <v>HsapP128</v>
      </c>
      <c r="C890" s="44" t="s">
        <v>2578</v>
      </c>
      <c r="D890" s="48" t="s">
        <v>266</v>
      </c>
      <c r="E890" s="36" t="s">
        <v>266</v>
      </c>
      <c r="F890" s="36" t="s">
        <v>270</v>
      </c>
      <c r="G890" s="261" t="s">
        <v>148</v>
      </c>
      <c r="H890" s="46" t="s">
        <v>1512</v>
      </c>
      <c r="I890" s="36">
        <v>297</v>
      </c>
      <c r="J890" s="36" t="s">
        <v>14742</v>
      </c>
      <c r="K890" s="37">
        <v>64077</v>
      </c>
      <c r="L890" s="49" t="s">
        <v>425</v>
      </c>
      <c r="M890" s="37" t="s">
        <v>4149</v>
      </c>
      <c r="N890" s="37"/>
      <c r="O890" s="37"/>
      <c r="P890" s="54"/>
      <c r="Q890" s="54"/>
      <c r="R890" s="36" t="s">
        <v>3692</v>
      </c>
      <c r="S890" s="36" t="s">
        <v>2308</v>
      </c>
      <c r="T890" s="36">
        <f t="shared" si="28"/>
        <v>228</v>
      </c>
      <c r="U890" s="11">
        <v>0</v>
      </c>
      <c r="V890" s="11"/>
      <c r="X890" s="213">
        <v>5</v>
      </c>
    </row>
    <row r="891" spans="1:24" x14ac:dyDescent="0.15">
      <c r="A891" s="35" t="s">
        <v>4258</v>
      </c>
      <c r="B891" s="252" t="str">
        <f>HYPERLINK("http://phosphatome.net/3.0/database/gene/uid/MbreP079", "MbreP079")</f>
        <v>MbreP079</v>
      </c>
      <c r="C891" s="44" t="s">
        <v>1570</v>
      </c>
      <c r="D891" s="48" t="s">
        <v>266</v>
      </c>
      <c r="E891" s="36" t="s">
        <v>266</v>
      </c>
      <c r="F891" s="36" t="s">
        <v>270</v>
      </c>
      <c r="G891" s="261" t="s">
        <v>148</v>
      </c>
      <c r="H891" s="46" t="s">
        <v>1608</v>
      </c>
      <c r="I891" s="36">
        <v>229</v>
      </c>
      <c r="J891" s="36" t="s">
        <v>14742</v>
      </c>
      <c r="K891" s="37">
        <v>5887620</v>
      </c>
      <c r="L891" s="49" t="s">
        <v>3258</v>
      </c>
      <c r="M891" s="37" t="s">
        <v>4149</v>
      </c>
      <c r="N891" s="37"/>
      <c r="O891" s="37"/>
      <c r="P891" s="54"/>
      <c r="Q891" s="54"/>
      <c r="R891" s="36" t="s">
        <v>3764</v>
      </c>
      <c r="S891" s="36" t="s">
        <v>2308</v>
      </c>
      <c r="T891" s="36">
        <f t="shared" si="28"/>
        <v>226</v>
      </c>
      <c r="U891" s="11">
        <v>0</v>
      </c>
      <c r="V891" s="11"/>
      <c r="X891" s="213">
        <v>5</v>
      </c>
    </row>
    <row r="892" spans="1:24" x14ac:dyDescent="0.15">
      <c r="A892" s="35" t="s">
        <v>4259</v>
      </c>
      <c r="B892" s="252" t="str">
        <f>HYPERLINK("http://phosphatome.net/3.0/database/gene/uid/MbreP080", "MbreP080")</f>
        <v>MbreP080</v>
      </c>
      <c r="C892" s="44" t="s">
        <v>1570</v>
      </c>
      <c r="D892" s="48" t="s">
        <v>266</v>
      </c>
      <c r="E892" s="36" t="s">
        <v>266</v>
      </c>
      <c r="F892" s="36" t="s">
        <v>270</v>
      </c>
      <c r="G892" s="261" t="s">
        <v>148</v>
      </c>
      <c r="H892" s="46" t="s">
        <v>2055</v>
      </c>
      <c r="I892" s="36">
        <v>305</v>
      </c>
      <c r="J892" s="36" t="s">
        <v>14743</v>
      </c>
      <c r="K892" s="37">
        <v>5893684</v>
      </c>
      <c r="L892" s="49" t="s">
        <v>3258</v>
      </c>
      <c r="M892" s="37" t="s">
        <v>4149</v>
      </c>
      <c r="N892" s="37"/>
      <c r="O892" s="37"/>
      <c r="P892" s="54"/>
      <c r="Q892" s="54"/>
      <c r="R892" s="36" t="s">
        <v>3765</v>
      </c>
      <c r="S892" s="36" t="s">
        <v>2308</v>
      </c>
      <c r="T892" s="36">
        <f t="shared" si="28"/>
        <v>244</v>
      </c>
      <c r="U892" s="11">
        <v>0</v>
      </c>
      <c r="V892" s="11"/>
      <c r="X892" s="213">
        <v>5</v>
      </c>
    </row>
    <row r="893" spans="1:24" x14ac:dyDescent="0.15">
      <c r="A893" s="35" t="s">
        <v>4258</v>
      </c>
      <c r="B893" s="252" t="str">
        <f>HYPERLINK("http://phosphatome.net/3.0/database/gene/uid/NvecP095", "NvecP095")</f>
        <v>NvecP095</v>
      </c>
      <c r="C893" s="44" t="s">
        <v>1646</v>
      </c>
      <c r="D893" s="48" t="s">
        <v>266</v>
      </c>
      <c r="E893" s="36" t="s">
        <v>266</v>
      </c>
      <c r="F893" s="36" t="s">
        <v>270</v>
      </c>
      <c r="G893" s="261" t="s">
        <v>148</v>
      </c>
      <c r="H893" s="46" t="s">
        <v>1688</v>
      </c>
      <c r="I893" s="36">
        <v>269</v>
      </c>
      <c r="J893" s="36" t="s">
        <v>14742</v>
      </c>
      <c r="K893" s="37">
        <v>5507332</v>
      </c>
      <c r="L893" s="49" t="s">
        <v>425</v>
      </c>
      <c r="M893" s="37" t="s">
        <v>4149</v>
      </c>
      <c r="N893" s="37"/>
      <c r="O893" s="37"/>
      <c r="P893" s="54"/>
      <c r="Q893" s="54"/>
      <c r="R893" s="36" t="s">
        <v>3835</v>
      </c>
      <c r="S893" s="36" t="s">
        <v>2308</v>
      </c>
      <c r="T893" s="36">
        <f t="shared" si="28"/>
        <v>253</v>
      </c>
      <c r="U893" s="11">
        <v>0</v>
      </c>
      <c r="V893" s="11"/>
      <c r="X893" s="213">
        <v>5</v>
      </c>
    </row>
    <row r="894" spans="1:24" x14ac:dyDescent="0.15">
      <c r="A894" s="35" t="s">
        <v>4259</v>
      </c>
      <c r="B894" s="252" t="str">
        <f>HYPERLINK("http://phosphatome.net/3.0/database/gene/uid/NvecP096", "NvecP096")</f>
        <v>NvecP096</v>
      </c>
      <c r="C894" s="44" t="s">
        <v>1646</v>
      </c>
      <c r="D894" s="48" t="s">
        <v>266</v>
      </c>
      <c r="E894" s="36" t="s">
        <v>266</v>
      </c>
      <c r="F894" s="36" t="s">
        <v>270</v>
      </c>
      <c r="G894" s="261" t="s">
        <v>148</v>
      </c>
      <c r="H894" s="46" t="s">
        <v>1687</v>
      </c>
      <c r="I894" s="36">
        <v>261</v>
      </c>
      <c r="J894" s="36" t="s">
        <v>14742</v>
      </c>
      <c r="K894" s="37">
        <v>5521672</v>
      </c>
      <c r="L894" s="49" t="s">
        <v>425</v>
      </c>
      <c r="M894" s="37" t="s">
        <v>4149</v>
      </c>
      <c r="N894" s="37"/>
      <c r="O894" s="37"/>
      <c r="P894" s="54"/>
      <c r="Q894" s="54"/>
      <c r="R894" s="36" t="s">
        <v>3836</v>
      </c>
      <c r="S894" s="36" t="s">
        <v>2308</v>
      </c>
      <c r="T894" s="36">
        <f t="shared" si="28"/>
        <v>252</v>
      </c>
      <c r="U894" s="11">
        <v>0</v>
      </c>
      <c r="V894" s="11"/>
      <c r="X894" s="213">
        <v>5</v>
      </c>
    </row>
    <row r="895" spans="1:24" x14ac:dyDescent="0.15">
      <c r="A895" s="35" t="s">
        <v>4258</v>
      </c>
      <c r="B895" s="252" t="str">
        <f>HYPERLINK("http://phosphatome.net/3.0/database/gene/uid/SpurP137", "SpurP137")</f>
        <v>SpurP137</v>
      </c>
      <c r="C895" s="44" t="s">
        <v>2579</v>
      </c>
      <c r="D895" s="48" t="s">
        <v>266</v>
      </c>
      <c r="E895" s="36" t="s">
        <v>266</v>
      </c>
      <c r="F895" s="36" t="s">
        <v>270</v>
      </c>
      <c r="G895" s="261" t="s">
        <v>148</v>
      </c>
      <c r="H895" s="46" t="s">
        <v>1891</v>
      </c>
      <c r="I895" s="36">
        <v>271</v>
      </c>
      <c r="J895" s="36" t="s">
        <v>14742</v>
      </c>
      <c r="K895" s="37">
        <v>105443126</v>
      </c>
      <c r="L895" s="49" t="s">
        <v>2461</v>
      </c>
      <c r="M895" s="37" t="s">
        <v>4149</v>
      </c>
      <c r="N895" s="37"/>
      <c r="O895" s="37"/>
      <c r="P895" s="54"/>
      <c r="Q895" s="54"/>
      <c r="R895" s="36" t="s">
        <v>3959</v>
      </c>
      <c r="S895" s="36" t="s">
        <v>2308</v>
      </c>
      <c r="T895" s="36">
        <f t="shared" si="28"/>
        <v>257</v>
      </c>
      <c r="U895" s="11">
        <v>0</v>
      </c>
      <c r="V895" s="11"/>
      <c r="X895" s="213">
        <v>5</v>
      </c>
    </row>
    <row r="896" spans="1:24" x14ac:dyDescent="0.15">
      <c r="A896" s="35" t="s">
        <v>4259</v>
      </c>
      <c r="B896" s="252" t="str">
        <f>HYPERLINK("http://phosphatome.net/3.0/database/gene/uid/SpurP138", "SpurP138")</f>
        <v>SpurP138</v>
      </c>
      <c r="C896" s="44" t="s">
        <v>2579</v>
      </c>
      <c r="D896" s="48" t="s">
        <v>266</v>
      </c>
      <c r="E896" s="36" t="s">
        <v>266</v>
      </c>
      <c r="F896" s="36" t="s">
        <v>270</v>
      </c>
      <c r="G896" s="261" t="s">
        <v>148</v>
      </c>
      <c r="H896" s="46" t="s">
        <v>1890</v>
      </c>
      <c r="I896" s="36">
        <v>259</v>
      </c>
      <c r="J896" s="36" t="s">
        <v>14742</v>
      </c>
      <c r="K896" s="37">
        <v>100890231</v>
      </c>
      <c r="L896" s="49" t="s">
        <v>2461</v>
      </c>
      <c r="M896" s="37" t="s">
        <v>4149</v>
      </c>
      <c r="N896" s="37"/>
      <c r="O896" s="37"/>
      <c r="P896" s="54"/>
      <c r="Q896" s="54"/>
      <c r="R896" s="36" t="s">
        <v>3960</v>
      </c>
      <c r="S896" s="36" t="s">
        <v>2308</v>
      </c>
      <c r="T896" s="36">
        <f t="shared" si="28"/>
        <v>249</v>
      </c>
      <c r="U896" s="11">
        <v>0</v>
      </c>
      <c r="V896" s="11"/>
      <c r="X896" s="213">
        <v>6</v>
      </c>
    </row>
    <row r="897" spans="1:24" x14ac:dyDescent="0.15">
      <c r="A897" s="35" t="s">
        <v>149</v>
      </c>
      <c r="B897" s="252" t="str">
        <f>HYPERLINK("http://phosphatome.net/3.0/database/gene/uid/AqueP165", "AqueP165")</f>
        <v>AqueP165</v>
      </c>
      <c r="C897" s="44" t="s">
        <v>364</v>
      </c>
      <c r="D897" s="48" t="s">
        <v>266</v>
      </c>
      <c r="E897" s="36" t="s">
        <v>266</v>
      </c>
      <c r="F897" s="36" t="s">
        <v>270</v>
      </c>
      <c r="G897" s="261" t="s">
        <v>149</v>
      </c>
      <c r="H897" s="46" t="s">
        <v>2002</v>
      </c>
      <c r="I897" s="36">
        <v>294</v>
      </c>
      <c r="J897" s="36" t="s">
        <v>14743</v>
      </c>
      <c r="K897" s="37">
        <v>100639164</v>
      </c>
      <c r="L897" s="49" t="s">
        <v>3258</v>
      </c>
      <c r="M897" s="37" t="s">
        <v>4149</v>
      </c>
      <c r="N897" s="37"/>
      <c r="O897" s="37"/>
      <c r="P897" s="54"/>
      <c r="Q897" s="54"/>
      <c r="R897" s="36" t="s">
        <v>3355</v>
      </c>
      <c r="S897" s="36" t="s">
        <v>2308</v>
      </c>
      <c r="T897" s="36">
        <f t="shared" si="28"/>
        <v>274</v>
      </c>
      <c r="U897" s="11">
        <v>0</v>
      </c>
      <c r="V897" s="11"/>
      <c r="X897" s="213">
        <v>6</v>
      </c>
    </row>
    <row r="898" spans="1:24" x14ac:dyDescent="0.15">
      <c r="A898" s="35" t="s">
        <v>708</v>
      </c>
      <c r="B898" s="252" t="str">
        <f>HYPERLINK("http://phosphatome.net/3.0/database/gene/uid/CeleP036", "CeleP036")</f>
        <v>CeleP036</v>
      </c>
      <c r="C898" s="44" t="s">
        <v>456</v>
      </c>
      <c r="D898" s="48" t="s">
        <v>266</v>
      </c>
      <c r="E898" s="36" t="s">
        <v>266</v>
      </c>
      <c r="F898" s="36" t="s">
        <v>270</v>
      </c>
      <c r="G898" s="261" t="s">
        <v>149</v>
      </c>
      <c r="H898" s="46" t="s">
        <v>709</v>
      </c>
      <c r="I898" s="36">
        <v>303</v>
      </c>
      <c r="J898" s="36" t="s">
        <v>14742</v>
      </c>
      <c r="K898" s="37">
        <v>183469</v>
      </c>
      <c r="L898" s="49" t="s">
        <v>425</v>
      </c>
      <c r="M898" s="37" t="s">
        <v>4149</v>
      </c>
      <c r="N898" s="37"/>
      <c r="O898" s="37"/>
      <c r="P898" s="54"/>
      <c r="Q898" s="54"/>
      <c r="R898" s="36" t="s">
        <v>3419</v>
      </c>
      <c r="S898" s="36" t="s">
        <v>2308</v>
      </c>
      <c r="T898" s="36">
        <f t="shared" si="28"/>
        <v>271</v>
      </c>
      <c r="U898" s="11">
        <v>0</v>
      </c>
      <c r="V898" s="11"/>
      <c r="X898" s="213">
        <v>6</v>
      </c>
    </row>
    <row r="899" spans="1:24" x14ac:dyDescent="0.15">
      <c r="A899" s="35" t="s">
        <v>710</v>
      </c>
      <c r="B899" s="252" t="str">
        <f>HYPERLINK("http://phosphatome.net/3.0/database/gene/uid/CeleP042", "CeleP042")</f>
        <v>CeleP042</v>
      </c>
      <c r="C899" s="44" t="s">
        <v>456</v>
      </c>
      <c r="D899" s="48" t="s">
        <v>266</v>
      </c>
      <c r="E899" s="36" t="s">
        <v>266</v>
      </c>
      <c r="F899" s="36" t="s">
        <v>270</v>
      </c>
      <c r="G899" s="261" t="s">
        <v>149</v>
      </c>
      <c r="H899" s="46" t="s">
        <v>711</v>
      </c>
      <c r="I899" s="36">
        <v>349</v>
      </c>
      <c r="J899" s="36" t="s">
        <v>14742</v>
      </c>
      <c r="K899" s="37">
        <v>178964</v>
      </c>
      <c r="L899" s="49" t="s">
        <v>425</v>
      </c>
      <c r="M899" s="37" t="s">
        <v>4149</v>
      </c>
      <c r="N899" s="37"/>
      <c r="O899" s="37"/>
      <c r="P899" s="54"/>
      <c r="Q899" s="54"/>
      <c r="R899" s="36" t="s">
        <v>3422</v>
      </c>
      <c r="S899" s="36" t="s">
        <v>2308</v>
      </c>
      <c r="T899" s="36">
        <f t="shared" si="28"/>
        <v>296</v>
      </c>
      <c r="U899" s="11">
        <v>0</v>
      </c>
      <c r="V899" s="11"/>
      <c r="X899" s="213">
        <v>6</v>
      </c>
    </row>
    <row r="900" spans="1:24" x14ac:dyDescent="0.15">
      <c r="A900" s="35" t="s">
        <v>712</v>
      </c>
      <c r="B900" s="252" t="str">
        <f>HYPERLINK("http://phosphatome.net/3.0/database/gene/uid/CeleP087", "CeleP087")</f>
        <v>CeleP087</v>
      </c>
      <c r="C900" s="44" t="s">
        <v>456</v>
      </c>
      <c r="D900" s="48" t="s">
        <v>266</v>
      </c>
      <c r="E900" s="36" t="s">
        <v>266</v>
      </c>
      <c r="F900" s="36" t="s">
        <v>270</v>
      </c>
      <c r="G900" s="261" t="s">
        <v>149</v>
      </c>
      <c r="H900" s="46" t="s">
        <v>713</v>
      </c>
      <c r="I900" s="36">
        <v>335</v>
      </c>
      <c r="J900" s="36" t="s">
        <v>14742</v>
      </c>
      <c r="K900" s="37">
        <v>178965</v>
      </c>
      <c r="L900" s="49" t="s">
        <v>425</v>
      </c>
      <c r="M900" s="37" t="s">
        <v>4149</v>
      </c>
      <c r="N900" s="37"/>
      <c r="O900" s="37"/>
      <c r="P900" s="54"/>
      <c r="Q900" s="54"/>
      <c r="R900" s="36" t="s">
        <v>3442</v>
      </c>
      <c r="S900" s="36" t="s">
        <v>2308</v>
      </c>
      <c r="T900" s="36">
        <f t="shared" si="28"/>
        <v>296</v>
      </c>
      <c r="U900" s="11">
        <v>0</v>
      </c>
      <c r="V900" s="11"/>
      <c r="X900" s="213">
        <v>6</v>
      </c>
    </row>
    <row r="901" spans="1:24" x14ac:dyDescent="0.15">
      <c r="A901" s="35" t="s">
        <v>714</v>
      </c>
      <c r="B901" s="252" t="str">
        <f>HYPERLINK("http://phosphatome.net/3.0/database/gene/uid/CeleP115", "CeleP115")</f>
        <v>CeleP115</v>
      </c>
      <c r="C901" s="44" t="s">
        <v>456</v>
      </c>
      <c r="D901" s="48" t="s">
        <v>266</v>
      </c>
      <c r="E901" s="36" t="s">
        <v>266</v>
      </c>
      <c r="F901" s="36" t="s">
        <v>270</v>
      </c>
      <c r="G901" s="261" t="s">
        <v>149</v>
      </c>
      <c r="H901" s="46" t="s">
        <v>715</v>
      </c>
      <c r="I901" s="36">
        <v>526</v>
      </c>
      <c r="J901" s="36" t="s">
        <v>14742</v>
      </c>
      <c r="K901" s="37">
        <v>176232</v>
      </c>
      <c r="L901" s="49" t="s">
        <v>3258</v>
      </c>
      <c r="M901" s="37" t="s">
        <v>4150</v>
      </c>
      <c r="N901" s="37" t="s">
        <v>5584</v>
      </c>
      <c r="O901" s="37"/>
      <c r="P901" s="54" t="s">
        <v>5589</v>
      </c>
      <c r="Q901" s="54"/>
      <c r="R901" s="36" t="s">
        <v>3457</v>
      </c>
      <c r="S901" s="36" t="s">
        <v>2308</v>
      </c>
      <c r="T901" s="36">
        <f t="shared" si="28"/>
        <v>246</v>
      </c>
      <c r="U901" s="11">
        <v>0</v>
      </c>
      <c r="V901" s="11"/>
      <c r="X901" s="213">
        <v>6</v>
      </c>
    </row>
    <row r="902" spans="1:24" x14ac:dyDescent="0.15">
      <c r="A902" s="35" t="s">
        <v>716</v>
      </c>
      <c r="B902" s="252" t="str">
        <f>HYPERLINK("http://phosphatome.net/3.0/database/gene/uid/CeleP121", "CeleP121")</f>
        <v>CeleP121</v>
      </c>
      <c r="C902" s="44" t="s">
        <v>456</v>
      </c>
      <c r="D902" s="48" t="s">
        <v>266</v>
      </c>
      <c r="E902" s="36" t="s">
        <v>266</v>
      </c>
      <c r="F902" s="36" t="s">
        <v>270</v>
      </c>
      <c r="G902" s="261" t="s">
        <v>149</v>
      </c>
      <c r="H902" s="46" t="s">
        <v>717</v>
      </c>
      <c r="I902" s="36">
        <v>322</v>
      </c>
      <c r="J902" s="36" t="s">
        <v>14742</v>
      </c>
      <c r="K902" s="37">
        <v>178963</v>
      </c>
      <c r="L902" s="49" t="s">
        <v>425</v>
      </c>
      <c r="M902" s="37" t="s">
        <v>4149</v>
      </c>
      <c r="N902" s="37"/>
      <c r="O902" s="37"/>
      <c r="P902" s="54"/>
      <c r="Q902" s="54"/>
      <c r="R902" s="36" t="s">
        <v>3460</v>
      </c>
      <c r="S902" s="36" t="s">
        <v>2308</v>
      </c>
      <c r="T902" s="36">
        <f t="shared" si="28"/>
        <v>296</v>
      </c>
      <c r="U902" s="11">
        <v>0</v>
      </c>
      <c r="V902" s="11"/>
      <c r="X902" s="213">
        <v>6</v>
      </c>
    </row>
    <row r="903" spans="1:24" x14ac:dyDescent="0.15">
      <c r="A903" s="35" t="s">
        <v>1042</v>
      </c>
      <c r="B903" s="252" t="str">
        <f>HYPERLINK("http://phosphatome.net/3.0/database/gene/uid/DdisP067", "DdisP067")</f>
        <v>DdisP067</v>
      </c>
      <c r="C903" s="44" t="s">
        <v>915</v>
      </c>
      <c r="D903" s="48" t="s">
        <v>266</v>
      </c>
      <c r="E903" s="36" t="s">
        <v>266</v>
      </c>
      <c r="F903" s="36" t="s">
        <v>270</v>
      </c>
      <c r="G903" s="261" t="s">
        <v>149</v>
      </c>
      <c r="H903" s="46" t="s">
        <v>1043</v>
      </c>
      <c r="I903" s="36">
        <v>303</v>
      </c>
      <c r="J903" s="36" t="s">
        <v>14742</v>
      </c>
      <c r="K903" s="37">
        <v>8624745</v>
      </c>
      <c r="L903" s="49" t="s">
        <v>3258</v>
      </c>
      <c r="M903" s="37" t="s">
        <v>4149</v>
      </c>
      <c r="N903" s="37"/>
      <c r="O903" s="37"/>
      <c r="P903" s="54"/>
      <c r="Q903" s="54"/>
      <c r="R903" s="36" t="s">
        <v>3539</v>
      </c>
      <c r="S903" s="36" t="s">
        <v>2308</v>
      </c>
      <c r="T903" s="36">
        <f t="shared" si="28"/>
        <v>277</v>
      </c>
      <c r="U903" s="11">
        <v>0</v>
      </c>
      <c r="V903" s="11"/>
      <c r="X903" s="213">
        <v>6</v>
      </c>
    </row>
    <row r="904" spans="1:24" x14ac:dyDescent="0.15">
      <c r="A904" s="35" t="s">
        <v>1268</v>
      </c>
      <c r="B904" s="252" t="str">
        <f>HYPERLINK("http://phosphatome.net/3.0/database/gene/uid/DmelP072", "DmelP072")</f>
        <v>DmelP072</v>
      </c>
      <c r="C904" s="44" t="s">
        <v>2503</v>
      </c>
      <c r="D904" s="48" t="s">
        <v>266</v>
      </c>
      <c r="E904" s="36" t="s">
        <v>266</v>
      </c>
      <c r="F904" s="36" t="s">
        <v>270</v>
      </c>
      <c r="G904" s="261" t="s">
        <v>149</v>
      </c>
      <c r="H904" s="46" t="s">
        <v>1269</v>
      </c>
      <c r="I904" s="36">
        <v>315</v>
      </c>
      <c r="J904" s="36" t="s">
        <v>14742</v>
      </c>
      <c r="K904" s="37">
        <v>32147</v>
      </c>
      <c r="L904" s="49" t="s">
        <v>425</v>
      </c>
      <c r="M904" s="37" t="s">
        <v>4149</v>
      </c>
      <c r="N904" s="37"/>
      <c r="O904" s="37"/>
      <c r="P904" s="54"/>
      <c r="Q904" s="54"/>
      <c r="R904" s="36" t="s">
        <v>3607</v>
      </c>
      <c r="S904" s="36" t="s">
        <v>2308</v>
      </c>
      <c r="T904" s="36">
        <f t="shared" si="28"/>
        <v>278</v>
      </c>
      <c r="U904" s="11">
        <v>0</v>
      </c>
      <c r="V904" s="11"/>
      <c r="X904" s="213">
        <v>6</v>
      </c>
    </row>
    <row r="905" spans="1:24" x14ac:dyDescent="0.15">
      <c r="A905" s="35" t="s">
        <v>1270</v>
      </c>
      <c r="B905" s="252" t="str">
        <f>HYPERLINK("http://phosphatome.net/3.0/database/gene/uid/DmelP073", "DmelP073")</f>
        <v>DmelP073</v>
      </c>
      <c r="C905" s="44" t="s">
        <v>2503</v>
      </c>
      <c r="D905" s="48" t="s">
        <v>266</v>
      </c>
      <c r="E905" s="36" t="s">
        <v>266</v>
      </c>
      <c r="F905" s="36" t="s">
        <v>270</v>
      </c>
      <c r="G905" s="261" t="s">
        <v>149</v>
      </c>
      <c r="H905" s="46" t="s">
        <v>1271</v>
      </c>
      <c r="I905" s="36">
        <v>308</v>
      </c>
      <c r="J905" s="36" t="s">
        <v>14742</v>
      </c>
      <c r="K905" s="37">
        <v>37541</v>
      </c>
      <c r="L905" s="49" t="s">
        <v>425</v>
      </c>
      <c r="M905" s="37" t="s">
        <v>4149</v>
      </c>
      <c r="N905" s="37"/>
      <c r="O905" s="37"/>
      <c r="P905" s="54"/>
      <c r="Q905" s="54"/>
      <c r="R905" s="36" t="s">
        <v>3608</v>
      </c>
      <c r="S905" s="36" t="s">
        <v>2308</v>
      </c>
      <c r="T905" s="36">
        <f t="shared" si="28"/>
        <v>279</v>
      </c>
      <c r="U905" s="11">
        <v>0</v>
      </c>
      <c r="V905" s="11"/>
      <c r="X905" s="213">
        <v>6</v>
      </c>
    </row>
    <row r="906" spans="1:24" x14ac:dyDescent="0.15">
      <c r="A906" s="35" t="s">
        <v>1264</v>
      </c>
      <c r="B906" s="252" t="str">
        <f>HYPERLINK("http://phosphatome.net/3.0/database/gene/uid/DmelP074", "DmelP074")</f>
        <v>DmelP074</v>
      </c>
      <c r="C906" s="44" t="s">
        <v>2503</v>
      </c>
      <c r="D906" s="48" t="s">
        <v>266</v>
      </c>
      <c r="E906" s="36" t="s">
        <v>266</v>
      </c>
      <c r="F906" s="36" t="s">
        <v>270</v>
      </c>
      <c r="G906" s="261" t="s">
        <v>149</v>
      </c>
      <c r="H906" s="46" t="s">
        <v>1265</v>
      </c>
      <c r="I906" s="36">
        <v>308</v>
      </c>
      <c r="J906" s="36" t="s">
        <v>14742</v>
      </c>
      <c r="K906" s="37">
        <v>32146</v>
      </c>
      <c r="L906" s="49" t="s">
        <v>425</v>
      </c>
      <c r="M906" s="37" t="s">
        <v>4149</v>
      </c>
      <c r="N906" s="37"/>
      <c r="O906" s="37"/>
      <c r="P906" s="54"/>
      <c r="Q906" s="54"/>
      <c r="R906" s="36" t="s">
        <v>3609</v>
      </c>
      <c r="S906" s="36" t="s">
        <v>2308</v>
      </c>
      <c r="T906" s="36">
        <f t="shared" si="28"/>
        <v>279</v>
      </c>
      <c r="U906" s="11">
        <v>0</v>
      </c>
      <c r="V906" s="11"/>
      <c r="X906" s="213">
        <v>6</v>
      </c>
    </row>
    <row r="907" spans="1:24" x14ac:dyDescent="0.15">
      <c r="A907" s="35" t="s">
        <v>1266</v>
      </c>
      <c r="B907" s="252" t="str">
        <f>HYPERLINK("http://phosphatome.net/3.0/database/gene/uid/DmelP075", "DmelP075")</f>
        <v>DmelP075</v>
      </c>
      <c r="C907" s="44" t="s">
        <v>2503</v>
      </c>
      <c r="D907" s="48" t="s">
        <v>266</v>
      </c>
      <c r="E907" s="36" t="s">
        <v>266</v>
      </c>
      <c r="F907" s="36" t="s">
        <v>270</v>
      </c>
      <c r="G907" s="261" t="s">
        <v>149</v>
      </c>
      <c r="H907" s="46" t="s">
        <v>1267</v>
      </c>
      <c r="I907" s="36">
        <v>305</v>
      </c>
      <c r="J907" s="36" t="s">
        <v>14742</v>
      </c>
      <c r="K907" s="37">
        <v>31257</v>
      </c>
      <c r="L907" s="49" t="s">
        <v>425</v>
      </c>
      <c r="M907" s="37" t="s">
        <v>4149</v>
      </c>
      <c r="N907" s="37"/>
      <c r="O907" s="37"/>
      <c r="P907" s="54"/>
      <c r="Q907" s="54"/>
      <c r="R907" s="36" t="s">
        <v>3610</v>
      </c>
      <c r="S907" s="36" t="s">
        <v>2308</v>
      </c>
      <c r="T907" s="36">
        <f t="shared" si="28"/>
        <v>279</v>
      </c>
      <c r="U907" s="11">
        <v>0</v>
      </c>
      <c r="V907" s="11"/>
      <c r="X907" s="213">
        <v>6</v>
      </c>
    </row>
    <row r="908" spans="1:24" x14ac:dyDescent="0.15">
      <c r="A908" s="35" t="s">
        <v>1258</v>
      </c>
      <c r="B908" s="252" t="str">
        <f>HYPERLINK("http://phosphatome.net/3.0/database/gene/uid/DmelP076", "DmelP076")</f>
        <v>DmelP076</v>
      </c>
      <c r="C908" s="44" t="s">
        <v>2503</v>
      </c>
      <c r="D908" s="48" t="s">
        <v>266</v>
      </c>
      <c r="E908" s="36" t="s">
        <v>266</v>
      </c>
      <c r="F908" s="36" t="s">
        <v>270</v>
      </c>
      <c r="G908" s="261" t="s">
        <v>149</v>
      </c>
      <c r="H908" s="46" t="s">
        <v>1259</v>
      </c>
      <c r="I908" s="36">
        <v>320</v>
      </c>
      <c r="J908" s="36" t="s">
        <v>14742</v>
      </c>
      <c r="K908" s="37">
        <v>38358</v>
      </c>
      <c r="L908" s="49" t="s">
        <v>425</v>
      </c>
      <c r="M908" s="37" t="s">
        <v>4149</v>
      </c>
      <c r="N908" s="37"/>
      <c r="O908" s="37"/>
      <c r="P908" s="54"/>
      <c r="Q908" s="54"/>
      <c r="R908" s="36" t="s">
        <v>3611</v>
      </c>
      <c r="S908" s="36" t="s">
        <v>2308</v>
      </c>
      <c r="T908" s="36">
        <f t="shared" si="28"/>
        <v>283</v>
      </c>
      <c r="U908" s="11">
        <v>0</v>
      </c>
      <c r="V908" s="11"/>
      <c r="X908" s="213">
        <v>6</v>
      </c>
    </row>
    <row r="909" spans="1:24" x14ac:dyDescent="0.15">
      <c r="A909" s="35" t="s">
        <v>1272</v>
      </c>
      <c r="B909" s="252" t="str">
        <f>HYPERLINK("http://phosphatome.net/3.0/database/gene/uid/DmelP077", "DmelP077")</f>
        <v>DmelP077</v>
      </c>
      <c r="C909" s="44" t="s">
        <v>2503</v>
      </c>
      <c r="D909" s="48" t="s">
        <v>266</v>
      </c>
      <c r="E909" s="36" t="s">
        <v>266</v>
      </c>
      <c r="F909" s="36" t="s">
        <v>270</v>
      </c>
      <c r="G909" s="261" t="s">
        <v>149</v>
      </c>
      <c r="H909" s="46" t="s">
        <v>1273</v>
      </c>
      <c r="I909" s="36">
        <v>307</v>
      </c>
      <c r="J909" s="36" t="s">
        <v>14742</v>
      </c>
      <c r="K909" s="37">
        <v>326220</v>
      </c>
      <c r="L909" s="49" t="s">
        <v>425</v>
      </c>
      <c r="M909" s="37" t="s">
        <v>4149</v>
      </c>
      <c r="N909" s="37"/>
      <c r="O909" s="37"/>
      <c r="P909" s="54"/>
      <c r="Q909" s="54"/>
      <c r="R909" s="36" t="s">
        <v>3612</v>
      </c>
      <c r="S909" s="36" t="s">
        <v>2308</v>
      </c>
      <c r="T909" s="36">
        <f t="shared" si="28"/>
        <v>281</v>
      </c>
      <c r="U909" s="11">
        <v>0</v>
      </c>
      <c r="V909" s="11"/>
      <c r="X909" s="213">
        <v>6</v>
      </c>
    </row>
    <row r="910" spans="1:24" x14ac:dyDescent="0.15">
      <c r="A910" s="35" t="s">
        <v>1260</v>
      </c>
      <c r="B910" s="252" t="str">
        <f>HYPERLINK("http://phosphatome.net/3.0/database/gene/uid/DmelP078", "DmelP078")</f>
        <v>DmelP078</v>
      </c>
      <c r="C910" s="44" t="s">
        <v>2503</v>
      </c>
      <c r="D910" s="48" t="s">
        <v>266</v>
      </c>
      <c r="E910" s="36" t="s">
        <v>266</v>
      </c>
      <c r="F910" s="36" t="s">
        <v>270</v>
      </c>
      <c r="G910" s="261" t="s">
        <v>149</v>
      </c>
      <c r="H910" s="46" t="s">
        <v>1261</v>
      </c>
      <c r="I910" s="36">
        <v>330</v>
      </c>
      <c r="J910" s="36" t="s">
        <v>14742</v>
      </c>
      <c r="K910" s="37">
        <v>39986</v>
      </c>
      <c r="L910" s="49" t="s">
        <v>425</v>
      </c>
      <c r="M910" s="37" t="s">
        <v>4149</v>
      </c>
      <c r="N910" s="37"/>
      <c r="O910" s="37"/>
      <c r="P910" s="54"/>
      <c r="Q910" s="54"/>
      <c r="R910" s="36" t="s">
        <v>3613</v>
      </c>
      <c r="S910" s="36" t="s">
        <v>2308</v>
      </c>
      <c r="T910" s="36">
        <f t="shared" si="28"/>
        <v>283</v>
      </c>
      <c r="U910" s="11">
        <v>0</v>
      </c>
      <c r="V910" s="11"/>
      <c r="X910" s="213">
        <v>6</v>
      </c>
    </row>
    <row r="911" spans="1:24" x14ac:dyDescent="0.15">
      <c r="A911" s="35" t="s">
        <v>1262</v>
      </c>
      <c r="B911" s="252" t="str">
        <f>HYPERLINK("http://phosphatome.net/3.0/database/gene/uid/DmelP079", "DmelP079")</f>
        <v>DmelP079</v>
      </c>
      <c r="C911" s="44" t="s">
        <v>2503</v>
      </c>
      <c r="D911" s="48" t="s">
        <v>266</v>
      </c>
      <c r="E911" s="36" t="s">
        <v>266</v>
      </c>
      <c r="F911" s="36" t="s">
        <v>270</v>
      </c>
      <c r="G911" s="261" t="s">
        <v>149</v>
      </c>
      <c r="H911" s="46" t="s">
        <v>1263</v>
      </c>
      <c r="I911" s="36">
        <v>315</v>
      </c>
      <c r="J911" s="36" t="s">
        <v>14742</v>
      </c>
      <c r="K911" s="37">
        <v>39985</v>
      </c>
      <c r="L911" s="49" t="s">
        <v>425</v>
      </c>
      <c r="M911" s="37" t="s">
        <v>4149</v>
      </c>
      <c r="N911" s="37"/>
      <c r="O911" s="37"/>
      <c r="P911" s="54"/>
      <c r="Q911" s="54"/>
      <c r="R911" s="36" t="s">
        <v>3614</v>
      </c>
      <c r="S911" s="36" t="s">
        <v>2308</v>
      </c>
      <c r="T911" s="36">
        <f t="shared" si="28"/>
        <v>290</v>
      </c>
      <c r="U911" s="11">
        <v>0</v>
      </c>
      <c r="V911" s="11"/>
      <c r="X911" s="213">
        <v>6</v>
      </c>
    </row>
    <row r="912" spans="1:24" x14ac:dyDescent="0.15">
      <c r="A912" s="35" t="s">
        <v>7150</v>
      </c>
      <c r="B912" s="252" t="str">
        <f>HYPERLINK("http://phosphatome.net/3.0/database/gene/uid/HsapP129", "HsapP129")</f>
        <v>HsapP129</v>
      </c>
      <c r="C912" s="44" t="s">
        <v>2578</v>
      </c>
      <c r="D912" s="48" t="s">
        <v>266</v>
      </c>
      <c r="E912" s="36" t="s">
        <v>266</v>
      </c>
      <c r="F912" s="36" t="s">
        <v>270</v>
      </c>
      <c r="G912" s="261" t="s">
        <v>149</v>
      </c>
      <c r="H912" s="46" t="s">
        <v>1513</v>
      </c>
      <c r="I912" s="36">
        <v>296</v>
      </c>
      <c r="J912" s="36" t="s">
        <v>14742</v>
      </c>
      <c r="K912" s="37">
        <v>57026</v>
      </c>
      <c r="L912" s="49" t="s">
        <v>425</v>
      </c>
      <c r="M912" s="37" t="s">
        <v>4149</v>
      </c>
      <c r="N912" s="37"/>
      <c r="O912" s="37"/>
      <c r="P912" s="54"/>
      <c r="Q912" s="54"/>
      <c r="R912" s="36" t="s">
        <v>3693</v>
      </c>
      <c r="S912" s="36" t="s">
        <v>2308</v>
      </c>
      <c r="T912" s="36">
        <f t="shared" si="28"/>
        <v>278</v>
      </c>
      <c r="U912" s="11">
        <v>0</v>
      </c>
      <c r="V912" s="11"/>
      <c r="X912" s="213">
        <v>6</v>
      </c>
    </row>
    <row r="913" spans="1:24" x14ac:dyDescent="0.15">
      <c r="A913" s="35" t="s">
        <v>149</v>
      </c>
      <c r="B913" s="252" t="str">
        <f>HYPERLINK("http://phosphatome.net/3.0/database/gene/uid/HsapP130", "HsapP130")</f>
        <v>HsapP130</v>
      </c>
      <c r="C913" s="44" t="s">
        <v>2578</v>
      </c>
      <c r="D913" s="48" t="s">
        <v>266</v>
      </c>
      <c r="E913" s="36" t="s">
        <v>266</v>
      </c>
      <c r="F913" s="36" t="s">
        <v>270</v>
      </c>
      <c r="G913" s="261" t="s">
        <v>149</v>
      </c>
      <c r="H913" s="46" t="s">
        <v>1514</v>
      </c>
      <c r="I913" s="36">
        <v>321</v>
      </c>
      <c r="J913" s="36" t="s">
        <v>14742</v>
      </c>
      <c r="K913" s="37">
        <v>283871</v>
      </c>
      <c r="L913" s="49" t="s">
        <v>425</v>
      </c>
      <c r="M913" s="37" t="s">
        <v>4149</v>
      </c>
      <c r="N913" s="37"/>
      <c r="O913" s="37"/>
      <c r="P913" s="54"/>
      <c r="Q913" s="54"/>
      <c r="R913" s="36" t="s">
        <v>3694</v>
      </c>
      <c r="S913" s="36" t="s">
        <v>2308</v>
      </c>
      <c r="T913" s="36">
        <f t="shared" si="28"/>
        <v>292</v>
      </c>
      <c r="U913" s="11">
        <v>0</v>
      </c>
      <c r="V913" s="11"/>
      <c r="X913" s="213">
        <v>6</v>
      </c>
    </row>
    <row r="914" spans="1:24" x14ac:dyDescent="0.15">
      <c r="A914" s="35" t="s">
        <v>149</v>
      </c>
      <c r="B914" s="252" t="str">
        <f>HYPERLINK("http://phosphatome.net/3.0/database/gene/uid/MbreP081", "MbreP081")</f>
        <v>MbreP081</v>
      </c>
      <c r="C914" s="44" t="s">
        <v>1570</v>
      </c>
      <c r="D914" s="48" t="s">
        <v>266</v>
      </c>
      <c r="E914" s="36" t="s">
        <v>266</v>
      </c>
      <c r="F914" s="36" t="s">
        <v>270</v>
      </c>
      <c r="G914" s="261" t="s">
        <v>149</v>
      </c>
      <c r="H914" s="46" t="s">
        <v>1609</v>
      </c>
      <c r="I914" s="36">
        <v>301</v>
      </c>
      <c r="J914" s="36" t="s">
        <v>14742</v>
      </c>
      <c r="K914" s="37">
        <v>5888116</v>
      </c>
      <c r="L914" s="49" t="s">
        <v>3258</v>
      </c>
      <c r="M914" s="37" t="s">
        <v>4149</v>
      </c>
      <c r="N914" s="37"/>
      <c r="O914" s="37"/>
      <c r="P914" s="54"/>
      <c r="Q914" s="54"/>
      <c r="R914" s="36" t="s">
        <v>3766</v>
      </c>
      <c r="S914" s="36" t="s">
        <v>2308</v>
      </c>
      <c r="T914" s="36">
        <f t="shared" si="28"/>
        <v>288</v>
      </c>
      <c r="U914" s="11">
        <v>0</v>
      </c>
      <c r="V914" s="11"/>
      <c r="X914" s="213">
        <v>6</v>
      </c>
    </row>
    <row r="915" spans="1:24" x14ac:dyDescent="0.15">
      <c r="A915" s="35" t="s">
        <v>149</v>
      </c>
      <c r="B915" s="252" t="str">
        <f>HYPERLINK("http://phosphatome.net/3.0/database/gene/uid/NvecP162", "NvecP162")</f>
        <v>NvecP162</v>
      </c>
      <c r="C915" s="44" t="s">
        <v>1646</v>
      </c>
      <c r="D915" s="48" t="s">
        <v>266</v>
      </c>
      <c r="E915" s="36" t="s">
        <v>266</v>
      </c>
      <c r="F915" s="36" t="s">
        <v>270</v>
      </c>
      <c r="G915" s="261" t="s">
        <v>149</v>
      </c>
      <c r="H915" s="46" t="s">
        <v>7078</v>
      </c>
      <c r="I915" s="36">
        <v>310</v>
      </c>
      <c r="J915" s="36" t="s">
        <v>7091</v>
      </c>
      <c r="K915" s="37" t="s">
        <v>2322</v>
      </c>
      <c r="L915" s="49" t="s">
        <v>425</v>
      </c>
      <c r="M915" s="37" t="s">
        <v>4149</v>
      </c>
      <c r="N915" s="37"/>
      <c r="O915" s="37"/>
      <c r="P915" s="54"/>
      <c r="Q915" s="64"/>
      <c r="R915" s="254" t="s">
        <v>7087</v>
      </c>
      <c r="S915" s="254"/>
      <c r="T915" s="36">
        <f t="shared" si="28"/>
        <v>290</v>
      </c>
      <c r="U915" s="11">
        <v>0</v>
      </c>
      <c r="V915" s="11"/>
      <c r="X915" s="213">
        <v>6</v>
      </c>
    </row>
    <row r="916" spans="1:24" x14ac:dyDescent="0.15">
      <c r="A916" s="35" t="s">
        <v>1765</v>
      </c>
      <c r="B916" s="252" t="str">
        <f>HYPERLINK("http://phosphatome.net/3.0/database/gene/uid/ScerP016", "ScerP016")</f>
        <v>ScerP016</v>
      </c>
      <c r="C916" s="44" t="s">
        <v>1714</v>
      </c>
      <c r="D916" s="48" t="s">
        <v>266</v>
      </c>
      <c r="E916" s="36" t="s">
        <v>266</v>
      </c>
      <c r="F916" s="36" t="s">
        <v>270</v>
      </c>
      <c r="G916" s="261" t="s">
        <v>149</v>
      </c>
      <c r="H916" s="46" t="s">
        <v>1766</v>
      </c>
      <c r="I916" s="36">
        <v>312</v>
      </c>
      <c r="J916" s="36" t="s">
        <v>14742</v>
      </c>
      <c r="K916" s="37">
        <v>851362</v>
      </c>
      <c r="L916" s="49" t="s">
        <v>425</v>
      </c>
      <c r="M916" s="37" t="s">
        <v>4149</v>
      </c>
      <c r="N916" s="37"/>
      <c r="O916" s="37"/>
      <c r="P916" s="54"/>
      <c r="Q916" s="54"/>
      <c r="R916" s="36" t="s">
        <v>3892</v>
      </c>
      <c r="S916" s="36" t="s">
        <v>2308</v>
      </c>
      <c r="T916" s="36">
        <f t="shared" si="28"/>
        <v>282</v>
      </c>
      <c r="U916" s="11">
        <v>0</v>
      </c>
      <c r="V916" s="11"/>
      <c r="X916" s="213">
        <v>6</v>
      </c>
    </row>
    <row r="917" spans="1:24" x14ac:dyDescent="0.15">
      <c r="A917" s="35" t="s">
        <v>149</v>
      </c>
      <c r="B917" s="252" t="str">
        <f>HYPERLINK("http://phosphatome.net/3.0/database/gene/uid/SpurP139", "SpurP139")</f>
        <v>SpurP139</v>
      </c>
      <c r="C917" s="44" t="s">
        <v>2579</v>
      </c>
      <c r="D917" s="48" t="s">
        <v>266</v>
      </c>
      <c r="E917" s="36" t="s">
        <v>266</v>
      </c>
      <c r="F917" s="36" t="s">
        <v>270</v>
      </c>
      <c r="G917" s="261" t="s">
        <v>149</v>
      </c>
      <c r="H917" s="46" t="s">
        <v>2191</v>
      </c>
      <c r="I917" s="36">
        <v>306</v>
      </c>
      <c r="J917" s="36" t="s">
        <v>14743</v>
      </c>
      <c r="K917" s="37" t="s">
        <v>3313</v>
      </c>
      <c r="L917" s="49" t="s">
        <v>2461</v>
      </c>
      <c r="M917" s="37" t="s">
        <v>4149</v>
      </c>
      <c r="N917" s="37"/>
      <c r="O917" s="37"/>
      <c r="P917" s="54"/>
      <c r="Q917" s="54"/>
      <c r="R917" s="36" t="s">
        <v>3961</v>
      </c>
      <c r="S917" s="36" t="s">
        <v>2308</v>
      </c>
      <c r="T917" s="36">
        <f t="shared" ref="T917:T980" si="29">LEN(R917)</f>
        <v>287</v>
      </c>
      <c r="U917" s="11">
        <v>0</v>
      </c>
      <c r="V917" s="11"/>
      <c r="X917" s="213">
        <v>6</v>
      </c>
    </row>
    <row r="918" spans="1:24" x14ac:dyDescent="0.15">
      <c r="A918" s="35" t="s">
        <v>826</v>
      </c>
      <c r="B918" s="252" t="str">
        <f>HYPERLINK("http://phosphatome.net/3.0/database/gene/uid/CeleP209", "CeleP209")</f>
        <v>CeleP209</v>
      </c>
      <c r="C918" s="44" t="s">
        <v>456</v>
      </c>
      <c r="D918" s="48" t="s">
        <v>2577</v>
      </c>
      <c r="E918" s="36" t="s">
        <v>2577</v>
      </c>
      <c r="F918" s="36" t="s">
        <v>319</v>
      </c>
      <c r="G918" s="261" t="s">
        <v>4436</v>
      </c>
      <c r="H918" s="46" t="s">
        <v>827</v>
      </c>
      <c r="I918" s="36">
        <v>220</v>
      </c>
      <c r="J918" s="36" t="s">
        <v>14742</v>
      </c>
      <c r="K918" s="37">
        <v>171661</v>
      </c>
      <c r="L918" s="49" t="s">
        <v>425</v>
      </c>
      <c r="M918" s="37" t="s">
        <v>4151</v>
      </c>
      <c r="N918" s="37"/>
      <c r="O918" s="37"/>
      <c r="P918" s="54"/>
      <c r="Q918" s="54"/>
      <c r="R918" s="36" t="s">
        <v>3503</v>
      </c>
      <c r="S918" s="36" t="s">
        <v>2308</v>
      </c>
      <c r="T918" s="36">
        <f t="shared" si="29"/>
        <v>213</v>
      </c>
      <c r="U918" s="11">
        <v>0</v>
      </c>
      <c r="V918" s="11"/>
      <c r="X918" s="213">
        <v>6</v>
      </c>
    </row>
    <row r="919" spans="1:24" x14ac:dyDescent="0.15">
      <c r="A919" s="35" t="s">
        <v>828</v>
      </c>
      <c r="B919" s="252" t="str">
        <f>HYPERLINK("http://phosphatome.net/3.0/database/gene/uid/CeleP236", "CeleP236")</f>
        <v>CeleP236</v>
      </c>
      <c r="C919" s="44" t="s">
        <v>456</v>
      </c>
      <c r="D919" s="48" t="s">
        <v>2577</v>
      </c>
      <c r="E919" s="36" t="s">
        <v>2577</v>
      </c>
      <c r="F919" s="36" t="s">
        <v>319</v>
      </c>
      <c r="G919" s="261" t="s">
        <v>4436</v>
      </c>
      <c r="H919" s="46" t="s">
        <v>829</v>
      </c>
      <c r="I919" s="36">
        <v>153</v>
      </c>
      <c r="J919" s="36" t="s">
        <v>14742</v>
      </c>
      <c r="K919" s="37">
        <v>172290</v>
      </c>
      <c r="L919" s="49" t="s">
        <v>425</v>
      </c>
      <c r="M919" s="37" t="s">
        <v>4151</v>
      </c>
      <c r="N919" s="37"/>
      <c r="O919" s="37"/>
      <c r="P919" s="54"/>
      <c r="Q919" s="54"/>
      <c r="R919" s="36" t="s">
        <v>3512</v>
      </c>
      <c r="S919" s="36" t="s">
        <v>2308</v>
      </c>
      <c r="T919" s="36">
        <f t="shared" si="29"/>
        <v>125</v>
      </c>
      <c r="U919" s="11">
        <v>0</v>
      </c>
      <c r="V919" s="11"/>
      <c r="X919" s="213">
        <v>6</v>
      </c>
    </row>
    <row r="920" spans="1:24" x14ac:dyDescent="0.15">
      <c r="A920" s="35" t="s">
        <v>1070</v>
      </c>
      <c r="B920" s="252" t="str">
        <f>HYPERLINK("http://phosphatome.net/3.0/database/gene/uid/DdisP082", "DdisP082")</f>
        <v>DdisP082</v>
      </c>
      <c r="C920" s="44" t="s">
        <v>915</v>
      </c>
      <c r="D920" s="48" t="s">
        <v>2577</v>
      </c>
      <c r="E920" s="36" t="s">
        <v>2577</v>
      </c>
      <c r="F920" s="36" t="s">
        <v>319</v>
      </c>
      <c r="G920" s="261" t="s">
        <v>4416</v>
      </c>
      <c r="H920" s="46" t="s">
        <v>1071</v>
      </c>
      <c r="I920" s="36">
        <v>222</v>
      </c>
      <c r="J920" s="36" t="s">
        <v>14742</v>
      </c>
      <c r="K920" s="37">
        <v>8625962</v>
      </c>
      <c r="L920" s="49" t="s">
        <v>3258</v>
      </c>
      <c r="M920" s="37" t="s">
        <v>4151</v>
      </c>
      <c r="N920" s="37"/>
      <c r="O920" s="37"/>
      <c r="P920" s="54"/>
      <c r="Q920" s="54"/>
      <c r="R920" s="36" t="s">
        <v>3549</v>
      </c>
      <c r="S920" s="36" t="s">
        <v>2308</v>
      </c>
      <c r="T920" s="36">
        <f t="shared" si="29"/>
        <v>210</v>
      </c>
      <c r="U920" s="11">
        <v>0</v>
      </c>
      <c r="V920" s="11"/>
      <c r="X920" s="213">
        <v>6</v>
      </c>
    </row>
    <row r="921" spans="1:24" x14ac:dyDescent="0.15">
      <c r="A921" s="35" t="s">
        <v>1072</v>
      </c>
      <c r="B921" s="252" t="str">
        <f>HYPERLINK("http://phosphatome.net/3.0/database/gene/uid/DdisP083", "DdisP083")</f>
        <v>DdisP083</v>
      </c>
      <c r="C921" s="44" t="s">
        <v>915</v>
      </c>
      <c r="D921" s="48" t="s">
        <v>2577</v>
      </c>
      <c r="E921" s="36" t="s">
        <v>2577</v>
      </c>
      <c r="F921" s="36" t="s">
        <v>319</v>
      </c>
      <c r="G921" s="261" t="s">
        <v>4416</v>
      </c>
      <c r="H921" s="46" t="s">
        <v>1073</v>
      </c>
      <c r="I921" s="36">
        <v>235</v>
      </c>
      <c r="J921" s="36" t="s">
        <v>14742</v>
      </c>
      <c r="K921" s="37">
        <v>8627353</v>
      </c>
      <c r="L921" s="49" t="s">
        <v>425</v>
      </c>
      <c r="M921" s="37" t="s">
        <v>4151</v>
      </c>
      <c r="N921" s="37"/>
      <c r="O921" s="37"/>
      <c r="P921" s="54"/>
      <c r="Q921" s="54"/>
      <c r="R921" s="36" t="s">
        <v>3550</v>
      </c>
      <c r="S921" s="36" t="s">
        <v>2308</v>
      </c>
      <c r="T921" s="36">
        <f t="shared" si="29"/>
        <v>208</v>
      </c>
      <c r="U921" s="11">
        <v>0</v>
      </c>
      <c r="V921" s="11"/>
      <c r="X921" s="213">
        <v>6</v>
      </c>
    </row>
    <row r="922" spans="1:24" x14ac:dyDescent="0.15">
      <c r="A922" s="35" t="s">
        <v>4447</v>
      </c>
      <c r="B922" s="252" t="str">
        <f>HYPERLINK("http://phosphatome.net/3.0/database/gene/uid/AqueP187", "AqueP187")</f>
        <v>AqueP187</v>
      </c>
      <c r="C922" s="44" t="s">
        <v>364</v>
      </c>
      <c r="D922" s="48" t="s">
        <v>2577</v>
      </c>
      <c r="E922" s="36" t="s">
        <v>2577</v>
      </c>
      <c r="F922" s="36" t="s">
        <v>319</v>
      </c>
      <c r="G922" s="261" t="s">
        <v>2662</v>
      </c>
      <c r="H922" s="46" t="s">
        <v>436</v>
      </c>
      <c r="I922" s="36">
        <v>362</v>
      </c>
      <c r="J922" s="36" t="s">
        <v>14742</v>
      </c>
      <c r="K922" s="37">
        <v>100635653</v>
      </c>
      <c r="L922" s="49" t="s">
        <v>3258</v>
      </c>
      <c r="M922" s="37" t="s">
        <v>4152</v>
      </c>
      <c r="N922" s="37" t="s">
        <v>2877</v>
      </c>
      <c r="O922" s="37"/>
      <c r="P922" s="54"/>
      <c r="Q922" s="54"/>
      <c r="R922" s="36" t="s">
        <v>3372</v>
      </c>
      <c r="S922" s="36" t="s">
        <v>2308</v>
      </c>
      <c r="T922" s="36">
        <f t="shared" si="29"/>
        <v>202</v>
      </c>
      <c r="U922" s="11">
        <v>0</v>
      </c>
      <c r="V922" s="11"/>
      <c r="X922" s="213">
        <v>6</v>
      </c>
    </row>
    <row r="923" spans="1:24" x14ac:dyDescent="0.15">
      <c r="A923" s="35" t="s">
        <v>1068</v>
      </c>
      <c r="B923" s="252" t="str">
        <f>HYPERLINK("http://phosphatome.net/3.0/database/gene/uid/DdisP085", "DdisP085")</f>
        <v>DdisP085</v>
      </c>
      <c r="C923" s="44" t="s">
        <v>915</v>
      </c>
      <c r="D923" s="48" t="s">
        <v>2577</v>
      </c>
      <c r="E923" s="36" t="s">
        <v>2577</v>
      </c>
      <c r="F923" s="36" t="s">
        <v>319</v>
      </c>
      <c r="G923" s="261" t="s">
        <v>2662</v>
      </c>
      <c r="H923" s="46" t="s">
        <v>1069</v>
      </c>
      <c r="I923" s="36">
        <v>549</v>
      </c>
      <c r="J923" s="36" t="s">
        <v>14742</v>
      </c>
      <c r="K923" s="37">
        <v>8626730</v>
      </c>
      <c r="L923" s="49" t="s">
        <v>425</v>
      </c>
      <c r="M923" s="37" t="s">
        <v>4151</v>
      </c>
      <c r="N923" s="37"/>
      <c r="O923" s="37"/>
      <c r="P923" s="54"/>
      <c r="Q923" s="54"/>
      <c r="R923" s="36" t="s">
        <v>3552</v>
      </c>
      <c r="S923" s="36" t="s">
        <v>2308</v>
      </c>
      <c r="T923" s="36">
        <f t="shared" si="29"/>
        <v>156</v>
      </c>
      <c r="U923" s="11">
        <v>0</v>
      </c>
      <c r="V923" s="11"/>
      <c r="X923" s="213">
        <v>6</v>
      </c>
    </row>
    <row r="924" spans="1:24" x14ac:dyDescent="0.15">
      <c r="A924" s="35" t="s">
        <v>1314</v>
      </c>
      <c r="B924" s="252" t="str">
        <f>HYPERLINK("http://phosphatome.net/3.0/database/gene/uid/DmelP104", "DmelP104")</f>
        <v>DmelP104</v>
      </c>
      <c r="C924" s="44" t="s">
        <v>2503</v>
      </c>
      <c r="D924" s="48" t="s">
        <v>2577</v>
      </c>
      <c r="E924" s="36" t="s">
        <v>2577</v>
      </c>
      <c r="F924" s="36" t="s">
        <v>319</v>
      </c>
      <c r="G924" s="261" t="s">
        <v>2662</v>
      </c>
      <c r="H924" s="46" t="s">
        <v>1315</v>
      </c>
      <c r="I924" s="36">
        <v>267</v>
      </c>
      <c r="J924" s="36" t="s">
        <v>14742</v>
      </c>
      <c r="K924" s="37">
        <v>42626</v>
      </c>
      <c r="L924" s="49" t="s">
        <v>425</v>
      </c>
      <c r="M924" s="37" t="s">
        <v>4151</v>
      </c>
      <c r="N924" s="37"/>
      <c r="O924" s="37"/>
      <c r="P924" s="54"/>
      <c r="Q924" s="54"/>
      <c r="R924" s="36" t="s">
        <v>3631</v>
      </c>
      <c r="S924" s="36" t="s">
        <v>2308</v>
      </c>
      <c r="T924" s="36">
        <f t="shared" si="29"/>
        <v>224</v>
      </c>
      <c r="U924" s="11">
        <v>0</v>
      </c>
      <c r="V924" s="11"/>
      <c r="X924" s="213">
        <v>6</v>
      </c>
    </row>
    <row r="925" spans="1:24" x14ac:dyDescent="0.15">
      <c r="A925" s="35" t="s">
        <v>4465</v>
      </c>
      <c r="B925" s="252" t="str">
        <f>HYPERLINK("http://phosphatome.net/3.0/database/gene/uid/MbreP109", "MbreP109")</f>
        <v>MbreP109</v>
      </c>
      <c r="C925" s="44" t="s">
        <v>1570</v>
      </c>
      <c r="D925" s="48" t="s">
        <v>2577</v>
      </c>
      <c r="E925" s="36" t="s">
        <v>2577</v>
      </c>
      <c r="F925" s="36" t="s">
        <v>319</v>
      </c>
      <c r="G925" s="261" t="s">
        <v>2662</v>
      </c>
      <c r="H925" s="46" t="s">
        <v>1624</v>
      </c>
      <c r="I925" s="36">
        <v>344</v>
      </c>
      <c r="J925" s="36" t="s">
        <v>14742</v>
      </c>
      <c r="K925" s="37">
        <v>5891368</v>
      </c>
      <c r="L925" s="49" t="s">
        <v>425</v>
      </c>
      <c r="M925" s="37" t="s">
        <v>4151</v>
      </c>
      <c r="N925" s="37"/>
      <c r="O925" s="37"/>
      <c r="P925" s="54"/>
      <c r="Q925" s="54"/>
      <c r="R925" s="36" t="s">
        <v>3785</v>
      </c>
      <c r="S925" s="36" t="s">
        <v>2308</v>
      </c>
      <c r="T925" s="36">
        <f t="shared" si="29"/>
        <v>256</v>
      </c>
      <c r="U925" s="11">
        <v>0</v>
      </c>
      <c r="V925" s="11"/>
      <c r="X925" s="213">
        <v>6</v>
      </c>
    </row>
    <row r="926" spans="1:24" x14ac:dyDescent="0.15">
      <c r="A926" s="35" t="s">
        <v>4466</v>
      </c>
      <c r="B926" s="252" t="str">
        <f>HYPERLINK("http://phosphatome.net/3.0/database/gene/uid/MbreP110", "MbreP110")</f>
        <v>MbreP110</v>
      </c>
      <c r="C926" s="44" t="s">
        <v>1570</v>
      </c>
      <c r="D926" s="48" t="s">
        <v>2577</v>
      </c>
      <c r="E926" s="36" t="s">
        <v>2577</v>
      </c>
      <c r="F926" s="36" t="s">
        <v>319</v>
      </c>
      <c r="G926" s="261" t="s">
        <v>2662</v>
      </c>
      <c r="H926" s="46" t="s">
        <v>1625</v>
      </c>
      <c r="I926" s="36">
        <v>667</v>
      </c>
      <c r="J926" s="36" t="s">
        <v>14742</v>
      </c>
      <c r="K926" s="37">
        <v>5888001</v>
      </c>
      <c r="L926" s="49" t="s">
        <v>425</v>
      </c>
      <c r="M926" s="37" t="s">
        <v>4153</v>
      </c>
      <c r="N926" s="37" t="s">
        <v>5624</v>
      </c>
      <c r="O926" s="37"/>
      <c r="P926" s="54"/>
      <c r="Q926" s="54"/>
      <c r="R926" s="36" t="s">
        <v>3786</v>
      </c>
      <c r="S926" s="36" t="s">
        <v>2308</v>
      </c>
      <c r="T926" s="36">
        <f t="shared" si="29"/>
        <v>201</v>
      </c>
      <c r="U926" s="11">
        <v>0</v>
      </c>
      <c r="V926" s="11"/>
      <c r="X926" s="213">
        <v>6</v>
      </c>
    </row>
    <row r="927" spans="1:24" x14ac:dyDescent="0.15">
      <c r="A927" s="35" t="s">
        <v>4467</v>
      </c>
      <c r="B927" s="252" t="str">
        <f>HYPERLINK("http://phosphatome.net/3.0/database/gene/uid/MbreP111", "MbreP111")</f>
        <v>MbreP111</v>
      </c>
      <c r="C927" s="44" t="s">
        <v>1570</v>
      </c>
      <c r="D927" s="48" t="s">
        <v>2577</v>
      </c>
      <c r="E927" s="36" t="s">
        <v>2577</v>
      </c>
      <c r="F927" s="36" t="s">
        <v>319</v>
      </c>
      <c r="G927" s="261" t="s">
        <v>2662</v>
      </c>
      <c r="H927" s="46" t="s">
        <v>1626</v>
      </c>
      <c r="I927" s="36">
        <v>227</v>
      </c>
      <c r="J927" s="36" t="s">
        <v>14742</v>
      </c>
      <c r="K927" s="37">
        <v>5891683</v>
      </c>
      <c r="L927" s="49" t="s">
        <v>3258</v>
      </c>
      <c r="M927" s="37" t="s">
        <v>4151</v>
      </c>
      <c r="N927" s="37"/>
      <c r="O927" s="37"/>
      <c r="P927" s="54"/>
      <c r="Q927" s="54"/>
      <c r="R927" s="36" t="s">
        <v>3787</v>
      </c>
      <c r="S927" s="36" t="s">
        <v>2308</v>
      </c>
      <c r="T927" s="36">
        <f t="shared" si="29"/>
        <v>214</v>
      </c>
      <c r="U927" s="11">
        <v>0</v>
      </c>
      <c r="V927" s="11"/>
      <c r="X927" s="213">
        <v>6</v>
      </c>
    </row>
    <row r="928" spans="1:24" x14ac:dyDescent="0.15">
      <c r="A928" s="35" t="s">
        <v>4469</v>
      </c>
      <c r="B928" s="252" t="str">
        <f>HYPERLINK("http://phosphatome.net/3.0/database/gene/uid/MbreP115", "MbreP115")</f>
        <v>MbreP115</v>
      </c>
      <c r="C928" s="44" t="s">
        <v>1570</v>
      </c>
      <c r="D928" s="48" t="s">
        <v>2577</v>
      </c>
      <c r="E928" s="36" t="s">
        <v>2577</v>
      </c>
      <c r="F928" s="36" t="s">
        <v>319</v>
      </c>
      <c r="G928" s="261" t="s">
        <v>2662</v>
      </c>
      <c r="H928" s="46" t="s">
        <v>1621</v>
      </c>
      <c r="I928" s="36">
        <v>220</v>
      </c>
      <c r="J928" s="36" t="s">
        <v>14742</v>
      </c>
      <c r="K928" s="37">
        <v>5895395</v>
      </c>
      <c r="L928" s="49" t="s">
        <v>3258</v>
      </c>
      <c r="M928" s="37" t="s">
        <v>4151</v>
      </c>
      <c r="N928" s="37"/>
      <c r="O928" s="37"/>
      <c r="P928" s="54"/>
      <c r="Q928" s="54"/>
      <c r="R928" s="36" t="s">
        <v>3790</v>
      </c>
      <c r="S928" s="36" t="s">
        <v>2308</v>
      </c>
      <c r="T928" s="36">
        <f t="shared" si="29"/>
        <v>157</v>
      </c>
      <c r="U928" s="11">
        <v>0</v>
      </c>
      <c r="V928" s="11"/>
      <c r="X928" s="213">
        <v>6</v>
      </c>
    </row>
    <row r="929" spans="1:24" x14ac:dyDescent="0.15">
      <c r="A929" s="35" t="s">
        <v>4468</v>
      </c>
      <c r="B929" s="252" t="str">
        <f>HYPERLINK("http://phosphatome.net/3.0/database/gene/uid/MbreP108", "MbreP108")</f>
        <v>MbreP108</v>
      </c>
      <c r="C929" s="44" t="s">
        <v>1570</v>
      </c>
      <c r="D929" s="48" t="s">
        <v>2577</v>
      </c>
      <c r="E929" s="36" t="s">
        <v>2577</v>
      </c>
      <c r="F929" s="36" t="s">
        <v>319</v>
      </c>
      <c r="G929" s="261" t="s">
        <v>2662</v>
      </c>
      <c r="H929" s="46" t="s">
        <v>1623</v>
      </c>
      <c r="I929" s="36">
        <v>222</v>
      </c>
      <c r="J929" s="36" t="s">
        <v>14742</v>
      </c>
      <c r="K929" s="37">
        <v>5890290</v>
      </c>
      <c r="L929" s="49" t="s">
        <v>3258</v>
      </c>
      <c r="M929" s="37" t="s">
        <v>4151</v>
      </c>
      <c r="N929" s="37"/>
      <c r="O929" s="37"/>
      <c r="P929" s="54"/>
      <c r="Q929" s="54"/>
      <c r="R929" s="36" t="s">
        <v>3784</v>
      </c>
      <c r="S929" s="36" t="s">
        <v>2308</v>
      </c>
      <c r="T929" s="36">
        <f t="shared" si="29"/>
        <v>207</v>
      </c>
      <c r="U929" s="11">
        <v>0</v>
      </c>
      <c r="V929" s="11"/>
      <c r="X929" s="213">
        <v>6</v>
      </c>
    </row>
    <row r="930" spans="1:24" x14ac:dyDescent="0.15">
      <c r="A930" s="35" t="s">
        <v>1815</v>
      </c>
      <c r="B930" s="252" t="str">
        <f>HYPERLINK("http://phosphatome.net/3.0/database/gene/uid/ScerP017", "ScerP017")</f>
        <v>ScerP017</v>
      </c>
      <c r="C930" s="44" t="s">
        <v>1714</v>
      </c>
      <c r="D930" s="48" t="s">
        <v>2577</v>
      </c>
      <c r="E930" s="36" t="s">
        <v>2577</v>
      </c>
      <c r="F930" s="36" t="s">
        <v>319</v>
      </c>
      <c r="G930" s="261" t="s">
        <v>2662</v>
      </c>
      <c r="H930" s="46" t="s">
        <v>1816</v>
      </c>
      <c r="I930" s="36">
        <v>334</v>
      </c>
      <c r="J930" s="36" t="s">
        <v>14742</v>
      </c>
      <c r="K930" s="37">
        <v>851621</v>
      </c>
      <c r="L930" s="49" t="s">
        <v>425</v>
      </c>
      <c r="M930" s="37" t="s">
        <v>4151</v>
      </c>
      <c r="N930" s="37"/>
      <c r="O930" s="37"/>
      <c r="P930" s="54"/>
      <c r="Q930" s="54"/>
      <c r="R930" s="36" t="s">
        <v>3893</v>
      </c>
      <c r="S930" s="36" t="s">
        <v>2308</v>
      </c>
      <c r="T930" s="36">
        <f t="shared" si="29"/>
        <v>298</v>
      </c>
      <c r="U930" s="11">
        <v>0</v>
      </c>
      <c r="V930" s="11"/>
      <c r="X930" s="213">
        <v>6</v>
      </c>
    </row>
    <row r="931" spans="1:24" x14ac:dyDescent="0.15">
      <c r="A931" s="35" t="s">
        <v>344</v>
      </c>
      <c r="B931" s="252" t="str">
        <f>HYPERLINK("http://phosphatome.net/3.0/database/gene/uid/ScerP040", "ScerP040")</f>
        <v>ScerP040</v>
      </c>
      <c r="C931" s="44" t="s">
        <v>1714</v>
      </c>
      <c r="D931" s="48" t="s">
        <v>2577</v>
      </c>
      <c r="E931" s="36" t="s">
        <v>2577</v>
      </c>
      <c r="F931" s="36" t="s">
        <v>319</v>
      </c>
      <c r="G931" s="261" t="s">
        <v>2662</v>
      </c>
      <c r="H931" s="46" t="s">
        <v>1808</v>
      </c>
      <c r="I931" s="36">
        <v>295</v>
      </c>
      <c r="J931" s="36" t="s">
        <v>14742</v>
      </c>
      <c r="K931" s="37">
        <v>853730</v>
      </c>
      <c r="L931" s="49" t="s">
        <v>425</v>
      </c>
      <c r="M931" s="37" t="s">
        <v>4151</v>
      </c>
      <c r="N931" s="37"/>
      <c r="O931" s="37"/>
      <c r="P931" s="54"/>
      <c r="Q931" s="54"/>
      <c r="R931" s="36" t="s">
        <v>3907</v>
      </c>
      <c r="S931" s="36" t="s">
        <v>2308</v>
      </c>
      <c r="T931" s="36">
        <f t="shared" si="29"/>
        <v>233</v>
      </c>
      <c r="U931" s="11">
        <v>0</v>
      </c>
      <c r="V931" s="11"/>
      <c r="X931" s="213">
        <v>6</v>
      </c>
    </row>
    <row r="932" spans="1:24" x14ac:dyDescent="0.15">
      <c r="A932" s="35" t="s">
        <v>1813</v>
      </c>
      <c r="B932" s="252" t="str">
        <f>HYPERLINK("http://phosphatome.net/3.0/database/gene/uid/ScerP043", "ScerP043")</f>
        <v>ScerP043</v>
      </c>
      <c r="C932" s="44" t="s">
        <v>1714</v>
      </c>
      <c r="D932" s="48" t="s">
        <v>2577</v>
      </c>
      <c r="E932" s="36" t="s">
        <v>2577</v>
      </c>
      <c r="F932" s="36" t="s">
        <v>319</v>
      </c>
      <c r="G932" s="261" t="s">
        <v>2662</v>
      </c>
      <c r="H932" s="46" t="s">
        <v>1814</v>
      </c>
      <c r="I932" s="36">
        <v>271</v>
      </c>
      <c r="J932" s="36" t="s">
        <v>14742</v>
      </c>
      <c r="K932" s="37">
        <v>853917</v>
      </c>
      <c r="L932" s="49" t="s">
        <v>425</v>
      </c>
      <c r="M932" s="37" t="s">
        <v>4151</v>
      </c>
      <c r="N932" s="37"/>
      <c r="O932" s="37"/>
      <c r="P932" s="54"/>
      <c r="Q932" s="54"/>
      <c r="R932" s="36" t="s">
        <v>3909</v>
      </c>
      <c r="S932" s="36" t="s">
        <v>2308</v>
      </c>
      <c r="T932" s="36">
        <f t="shared" si="29"/>
        <v>190</v>
      </c>
      <c r="U932" s="11">
        <v>0</v>
      </c>
      <c r="V932" s="11"/>
      <c r="X932" s="213">
        <v>6</v>
      </c>
    </row>
    <row r="933" spans="1:24" x14ac:dyDescent="0.15">
      <c r="A933" s="35" t="s">
        <v>1800</v>
      </c>
      <c r="B933" s="252" t="str">
        <f>HYPERLINK("http://phosphatome.net/3.0/database/gene/uid/ScerP071", "ScerP071")</f>
        <v>ScerP071</v>
      </c>
      <c r="C933" s="44" t="s">
        <v>1714</v>
      </c>
      <c r="D933" s="48" t="s">
        <v>2577</v>
      </c>
      <c r="E933" s="36" t="s">
        <v>2577</v>
      </c>
      <c r="F933" s="36" t="s">
        <v>319</v>
      </c>
      <c r="G933" s="261" t="s">
        <v>2662</v>
      </c>
      <c r="H933" s="46" t="s">
        <v>1801</v>
      </c>
      <c r="I933" s="36">
        <v>230</v>
      </c>
      <c r="J933" s="36" t="s">
        <v>14742</v>
      </c>
      <c r="K933" s="37">
        <v>854457</v>
      </c>
      <c r="L933" s="49" t="s">
        <v>425</v>
      </c>
      <c r="M933" s="37" t="s">
        <v>4151</v>
      </c>
      <c r="N933" s="37"/>
      <c r="O933" s="37"/>
      <c r="P933" s="54"/>
      <c r="Q933" s="54"/>
      <c r="R933" s="36" t="s">
        <v>3928</v>
      </c>
      <c r="S933" s="36" t="s">
        <v>2308</v>
      </c>
      <c r="T933" s="36">
        <f t="shared" si="29"/>
        <v>210</v>
      </c>
      <c r="U933" s="11">
        <v>0</v>
      </c>
      <c r="V933" s="11"/>
      <c r="X933" s="213">
        <v>6</v>
      </c>
    </row>
    <row r="934" spans="1:24" x14ac:dyDescent="0.15">
      <c r="A934" s="35" t="s">
        <v>2666</v>
      </c>
      <c r="B934" s="252" t="str">
        <f>HYPERLINK("http://phosphatome.net/3.0/database/gene/uid/AqueP188", "AqueP188")</f>
        <v>AqueP188</v>
      </c>
      <c r="C934" s="44" t="s">
        <v>364</v>
      </c>
      <c r="D934" s="48" t="s">
        <v>2577</v>
      </c>
      <c r="E934" s="36" t="s">
        <v>2577</v>
      </c>
      <c r="F934" s="36" t="s">
        <v>319</v>
      </c>
      <c r="G934" s="261" t="s">
        <v>2666</v>
      </c>
      <c r="H934" s="46" t="s">
        <v>437</v>
      </c>
      <c r="I934" s="36">
        <v>208</v>
      </c>
      <c r="J934" s="36" t="s">
        <v>14742</v>
      </c>
      <c r="K934" s="37">
        <v>100641453</v>
      </c>
      <c r="L934" s="49" t="s">
        <v>3258</v>
      </c>
      <c r="M934" s="37" t="s">
        <v>4151</v>
      </c>
      <c r="N934" s="37"/>
      <c r="O934" s="37"/>
      <c r="P934" s="54"/>
      <c r="Q934" s="54"/>
      <c r="R934" s="36" t="s">
        <v>3373</v>
      </c>
      <c r="S934" s="36" t="s">
        <v>2308</v>
      </c>
      <c r="T934" s="36">
        <f t="shared" si="29"/>
        <v>191</v>
      </c>
      <c r="U934" s="11">
        <v>0</v>
      </c>
      <c r="V934" s="11"/>
      <c r="X934" s="213">
        <v>6</v>
      </c>
    </row>
    <row r="935" spans="1:24" x14ac:dyDescent="0.15">
      <c r="A935" s="35" t="s">
        <v>2666</v>
      </c>
      <c r="B935" s="252" t="str">
        <f>HYPERLINK("http://phosphatome.net/3.0/database/gene/uid/MbreP112", "MbreP112")</f>
        <v>MbreP112</v>
      </c>
      <c r="C935" s="44" t="s">
        <v>1570</v>
      </c>
      <c r="D935" s="48" t="s">
        <v>2577</v>
      </c>
      <c r="E935" s="36" t="s">
        <v>2577</v>
      </c>
      <c r="F935" s="36" t="s">
        <v>319</v>
      </c>
      <c r="G935" s="261" t="s">
        <v>2666</v>
      </c>
      <c r="H935" s="46" t="s">
        <v>1627</v>
      </c>
      <c r="I935" s="36">
        <v>327</v>
      </c>
      <c r="J935" s="36" t="s">
        <v>14742</v>
      </c>
      <c r="K935" s="37">
        <v>5895574</v>
      </c>
      <c r="L935" s="49" t="s">
        <v>425</v>
      </c>
      <c r="M935" s="37" t="s">
        <v>4151</v>
      </c>
      <c r="N935" s="37"/>
      <c r="O935" s="37"/>
      <c r="P935" s="54"/>
      <c r="Q935" s="54"/>
      <c r="R935" s="36" t="s">
        <v>4025</v>
      </c>
      <c r="S935" s="36" t="s">
        <v>2308</v>
      </c>
      <c r="T935" s="36">
        <f t="shared" si="29"/>
        <v>158</v>
      </c>
      <c r="U935" s="11">
        <v>0</v>
      </c>
      <c r="V935" s="11"/>
      <c r="X935" s="213">
        <v>6</v>
      </c>
    </row>
    <row r="936" spans="1:24" x14ac:dyDescent="0.15">
      <c r="A936" s="35" t="s">
        <v>322</v>
      </c>
      <c r="B936" s="252" t="str">
        <f>HYPERLINK("http://phosphatome.net/3.0/database/gene/uid/AqueP189", "AqueP189")</f>
        <v>AqueP189</v>
      </c>
      <c r="C936" s="44" t="s">
        <v>364</v>
      </c>
      <c r="D936" s="48" t="s">
        <v>2577</v>
      </c>
      <c r="E936" s="36" t="s">
        <v>2577</v>
      </c>
      <c r="F936" s="36" t="s">
        <v>319</v>
      </c>
      <c r="G936" s="261" t="s">
        <v>322</v>
      </c>
      <c r="H936" s="46" t="s">
        <v>433</v>
      </c>
      <c r="I936" s="36">
        <v>466</v>
      </c>
      <c r="J936" s="36" t="s">
        <v>14742</v>
      </c>
      <c r="K936" s="37">
        <v>100641489</v>
      </c>
      <c r="L936" s="49" t="s">
        <v>425</v>
      </c>
      <c r="M936" s="37" t="s">
        <v>4154</v>
      </c>
      <c r="N936" s="37"/>
      <c r="O936" s="37"/>
      <c r="P936" s="54"/>
      <c r="Q936" s="54"/>
      <c r="R936" s="36" t="s">
        <v>3374</v>
      </c>
      <c r="S936" s="36" t="s">
        <v>2308</v>
      </c>
      <c r="T936" s="36">
        <f t="shared" si="29"/>
        <v>212</v>
      </c>
      <c r="U936" s="11">
        <v>0</v>
      </c>
      <c r="V936" s="11"/>
      <c r="X936" s="213">
        <v>6</v>
      </c>
    </row>
    <row r="937" spans="1:24" x14ac:dyDescent="0.15">
      <c r="A937" s="35" t="s">
        <v>812</v>
      </c>
      <c r="B937" s="252" t="str">
        <f>HYPERLINK("http://phosphatome.net/3.0/database/gene/uid/CeleP114", "CeleP114")</f>
        <v>CeleP114</v>
      </c>
      <c r="C937" s="44" t="s">
        <v>456</v>
      </c>
      <c r="D937" s="48" t="s">
        <v>2577</v>
      </c>
      <c r="E937" s="36" t="s">
        <v>2577</v>
      </c>
      <c r="F937" s="36" t="s">
        <v>319</v>
      </c>
      <c r="G937" s="261" t="s">
        <v>322</v>
      </c>
      <c r="H937" s="46" t="s">
        <v>813</v>
      </c>
      <c r="I937" s="36">
        <v>457</v>
      </c>
      <c r="J937" s="36" t="s">
        <v>14742</v>
      </c>
      <c r="K937" s="37">
        <v>177363</v>
      </c>
      <c r="L937" s="49" t="s">
        <v>425</v>
      </c>
      <c r="M937" s="37" t="s">
        <v>4154</v>
      </c>
      <c r="N937" s="37"/>
      <c r="O937" s="37"/>
      <c r="P937" s="54"/>
      <c r="Q937" s="54"/>
      <c r="R937" s="36" t="s">
        <v>3456</v>
      </c>
      <c r="S937" s="36" t="s">
        <v>2308</v>
      </c>
      <c r="T937" s="36">
        <f t="shared" si="29"/>
        <v>198</v>
      </c>
      <c r="U937" s="11">
        <v>0</v>
      </c>
      <c r="V937" s="11"/>
      <c r="X937" s="213">
        <v>6</v>
      </c>
    </row>
    <row r="938" spans="1:24" x14ac:dyDescent="0.15">
      <c r="A938" s="35" t="s">
        <v>810</v>
      </c>
      <c r="B938" s="252" t="str">
        <f>HYPERLINK("http://phosphatome.net/3.0/database/gene/uid/CeleP205", "CeleP205")</f>
        <v>CeleP205</v>
      </c>
      <c r="C938" s="44" t="s">
        <v>456</v>
      </c>
      <c r="D938" s="48" t="s">
        <v>2577</v>
      </c>
      <c r="E938" s="36" t="s">
        <v>2577</v>
      </c>
      <c r="F938" s="36" t="s">
        <v>319</v>
      </c>
      <c r="G938" s="261" t="s">
        <v>322</v>
      </c>
      <c r="H938" s="46" t="s">
        <v>811</v>
      </c>
      <c r="I938" s="36">
        <v>450</v>
      </c>
      <c r="J938" s="36" t="s">
        <v>14742</v>
      </c>
      <c r="K938" s="37">
        <v>172147</v>
      </c>
      <c r="L938" s="49" t="s">
        <v>3258</v>
      </c>
      <c r="M938" s="37" t="s">
        <v>4154</v>
      </c>
      <c r="N938" s="37"/>
      <c r="O938" s="37"/>
      <c r="P938" s="54"/>
      <c r="Q938" s="54"/>
      <c r="R938" s="36" t="s">
        <v>4005</v>
      </c>
      <c r="S938" s="36" t="s">
        <v>2308</v>
      </c>
      <c r="T938" s="36">
        <f t="shared" si="29"/>
        <v>207</v>
      </c>
      <c r="U938" s="11">
        <v>0</v>
      </c>
      <c r="V938" s="11"/>
      <c r="X938" s="213">
        <v>6</v>
      </c>
    </row>
    <row r="939" spans="1:24" x14ac:dyDescent="0.15">
      <c r="A939" s="35" t="s">
        <v>1058</v>
      </c>
      <c r="B939" s="252" t="str">
        <f>HYPERLINK("http://phosphatome.net/3.0/database/gene/uid/DdisP086", "DdisP086")</f>
        <v>DdisP086</v>
      </c>
      <c r="C939" s="44" t="s">
        <v>915</v>
      </c>
      <c r="D939" s="48" t="s">
        <v>2577</v>
      </c>
      <c r="E939" s="36" t="s">
        <v>2577</v>
      </c>
      <c r="F939" s="36" t="s">
        <v>319</v>
      </c>
      <c r="G939" s="261" t="s">
        <v>322</v>
      </c>
      <c r="H939" s="46" t="s">
        <v>1059</v>
      </c>
      <c r="I939" s="36">
        <v>508</v>
      </c>
      <c r="J939" s="36" t="s">
        <v>14742</v>
      </c>
      <c r="K939" s="37">
        <v>8620392</v>
      </c>
      <c r="L939" s="49" t="s">
        <v>425</v>
      </c>
      <c r="M939" s="37" t="s">
        <v>4154</v>
      </c>
      <c r="N939" s="37"/>
      <c r="O939" s="37"/>
      <c r="P939" s="54"/>
      <c r="Q939" s="54"/>
      <c r="R939" s="36" t="s">
        <v>4082</v>
      </c>
      <c r="S939" s="36" t="s">
        <v>2308</v>
      </c>
      <c r="T939" s="36">
        <f t="shared" si="29"/>
        <v>196</v>
      </c>
      <c r="U939" s="11">
        <v>0</v>
      </c>
      <c r="V939" s="11"/>
      <c r="X939" s="213">
        <v>6</v>
      </c>
    </row>
    <row r="940" spans="1:24" x14ac:dyDescent="0.15">
      <c r="A940" s="35" t="s">
        <v>1060</v>
      </c>
      <c r="B940" s="252" t="str">
        <f>HYPERLINK("http://phosphatome.net/3.0/database/gene/uid/DdisP084", "DdisP084")</f>
        <v>DdisP084</v>
      </c>
      <c r="C940" s="44" t="s">
        <v>915</v>
      </c>
      <c r="D940" s="48" t="s">
        <v>2577</v>
      </c>
      <c r="E940" s="36" t="s">
        <v>2577</v>
      </c>
      <c r="F940" s="36" t="s">
        <v>319</v>
      </c>
      <c r="G940" s="261" t="s">
        <v>322</v>
      </c>
      <c r="H940" s="46" t="s">
        <v>1061</v>
      </c>
      <c r="I940" s="36">
        <v>546</v>
      </c>
      <c r="J940" s="36" t="s">
        <v>14742</v>
      </c>
      <c r="K940" s="37">
        <v>8621800</v>
      </c>
      <c r="L940" s="49" t="s">
        <v>425</v>
      </c>
      <c r="M940" s="37" t="s">
        <v>4151</v>
      </c>
      <c r="N940" s="37" t="s">
        <v>5585</v>
      </c>
      <c r="O940" s="37"/>
      <c r="P940" s="54"/>
      <c r="Q940" s="54"/>
      <c r="R940" s="36" t="s">
        <v>3551</v>
      </c>
      <c r="S940" s="36" t="s">
        <v>2308</v>
      </c>
      <c r="T940" s="36">
        <f t="shared" si="29"/>
        <v>210</v>
      </c>
      <c r="U940" s="11">
        <v>0</v>
      </c>
      <c r="V940" s="11"/>
      <c r="X940" s="213">
        <v>6</v>
      </c>
    </row>
    <row r="941" spans="1:24" x14ac:dyDescent="0.15">
      <c r="A941" s="35" t="s">
        <v>1062</v>
      </c>
      <c r="B941" s="252" t="str">
        <f>HYPERLINK("http://phosphatome.net/3.0/database/gene/uid/DdisP087", "DdisP087")</f>
        <v>DdisP087</v>
      </c>
      <c r="C941" s="44" t="s">
        <v>915</v>
      </c>
      <c r="D941" s="48" t="s">
        <v>2577</v>
      </c>
      <c r="E941" s="36" t="s">
        <v>2577</v>
      </c>
      <c r="F941" s="36" t="s">
        <v>319</v>
      </c>
      <c r="G941" s="261" t="s">
        <v>322</v>
      </c>
      <c r="H941" s="46" t="s">
        <v>1063</v>
      </c>
      <c r="I941" s="36">
        <v>587</v>
      </c>
      <c r="J941" s="36" t="s">
        <v>14742</v>
      </c>
      <c r="K941" s="37">
        <v>8623584</v>
      </c>
      <c r="L941" s="49" t="s">
        <v>425</v>
      </c>
      <c r="M941" s="37" t="s">
        <v>4154</v>
      </c>
      <c r="N941" s="37"/>
      <c r="O941" s="37"/>
      <c r="P941" s="54"/>
      <c r="Q941" s="54"/>
      <c r="R941" s="36" t="s">
        <v>3553</v>
      </c>
      <c r="S941" s="36" t="s">
        <v>2308</v>
      </c>
      <c r="T941" s="36">
        <f t="shared" si="29"/>
        <v>202</v>
      </c>
      <c r="U941" s="11">
        <v>0</v>
      </c>
      <c r="V941" s="11"/>
      <c r="X941" s="213">
        <v>6</v>
      </c>
    </row>
    <row r="942" spans="1:24" x14ac:dyDescent="0.15">
      <c r="A942" s="35" t="s">
        <v>1312</v>
      </c>
      <c r="B942" s="252" t="str">
        <f>HYPERLINK("http://phosphatome.net/3.0/database/gene/uid/DmelP105", "DmelP105")</f>
        <v>DmelP105</v>
      </c>
      <c r="C942" s="44" t="s">
        <v>2503</v>
      </c>
      <c r="D942" s="48" t="s">
        <v>2577</v>
      </c>
      <c r="E942" s="36" t="s">
        <v>2577</v>
      </c>
      <c r="F942" s="36" t="s">
        <v>319</v>
      </c>
      <c r="G942" s="261" t="s">
        <v>322</v>
      </c>
      <c r="H942" s="46" t="s">
        <v>1313</v>
      </c>
      <c r="I942" s="36">
        <v>716</v>
      </c>
      <c r="J942" s="36" t="s">
        <v>14742</v>
      </c>
      <c r="K942" s="37">
        <v>32938</v>
      </c>
      <c r="L942" s="49" t="s">
        <v>425</v>
      </c>
      <c r="M942" s="37" t="s">
        <v>4154</v>
      </c>
      <c r="N942" s="37"/>
      <c r="O942" s="37"/>
      <c r="P942" s="54"/>
      <c r="Q942" s="54"/>
      <c r="R942" s="36" t="s">
        <v>4011</v>
      </c>
      <c r="S942" s="36" t="s">
        <v>2308</v>
      </c>
      <c r="T942" s="36">
        <f t="shared" si="29"/>
        <v>203</v>
      </c>
      <c r="U942" s="11">
        <v>0</v>
      </c>
      <c r="V942" s="11"/>
      <c r="X942" s="213">
        <v>6</v>
      </c>
    </row>
    <row r="943" spans="1:24" x14ac:dyDescent="0.15">
      <c r="A943" s="35" t="s">
        <v>154</v>
      </c>
      <c r="B943" s="252" t="str">
        <f>HYPERLINK("http://phosphatome.net/3.0/database/gene/uid/HsapP146", "HsapP146")</f>
        <v>HsapP146</v>
      </c>
      <c r="C943" s="44" t="s">
        <v>2578</v>
      </c>
      <c r="D943" s="48" t="s">
        <v>2577</v>
      </c>
      <c r="E943" s="36" t="s">
        <v>2577</v>
      </c>
      <c r="F943" s="36" t="s">
        <v>319</v>
      </c>
      <c r="G943" s="261" t="s">
        <v>322</v>
      </c>
      <c r="H943" s="46" t="s">
        <v>1528</v>
      </c>
      <c r="I943" s="36">
        <v>471</v>
      </c>
      <c r="J943" s="36" t="s">
        <v>14742</v>
      </c>
      <c r="K943" s="37">
        <v>5207</v>
      </c>
      <c r="L943" s="49" t="s">
        <v>425</v>
      </c>
      <c r="M943" s="37" t="s">
        <v>4154</v>
      </c>
      <c r="N943" s="37"/>
      <c r="O943" s="37"/>
      <c r="P943" s="54"/>
      <c r="Q943" s="54"/>
      <c r="R943" s="36" t="s">
        <v>3707</v>
      </c>
      <c r="S943" s="36" t="s">
        <v>2308</v>
      </c>
      <c r="T943" s="36">
        <f t="shared" si="29"/>
        <v>225</v>
      </c>
      <c r="U943" s="11">
        <v>0</v>
      </c>
      <c r="V943" s="11"/>
      <c r="X943" s="213">
        <v>6</v>
      </c>
    </row>
    <row r="944" spans="1:24" x14ac:dyDescent="0.15">
      <c r="A944" s="35" t="s">
        <v>155</v>
      </c>
      <c r="B944" s="252" t="str">
        <f>HYPERLINK("http://phosphatome.net/3.0/database/gene/uid/HsapP147", "HsapP147")</f>
        <v>HsapP147</v>
      </c>
      <c r="C944" s="44" t="s">
        <v>2578</v>
      </c>
      <c r="D944" s="48" t="s">
        <v>2577</v>
      </c>
      <c r="E944" s="36" t="s">
        <v>2577</v>
      </c>
      <c r="F944" s="36" t="s">
        <v>319</v>
      </c>
      <c r="G944" s="261" t="s">
        <v>322</v>
      </c>
      <c r="H944" s="46" t="s">
        <v>1531</v>
      </c>
      <c r="I944" s="36">
        <v>505</v>
      </c>
      <c r="J944" s="36" t="s">
        <v>14742</v>
      </c>
      <c r="K944" s="37">
        <v>5208</v>
      </c>
      <c r="L944" s="49" t="s">
        <v>425</v>
      </c>
      <c r="M944" s="37" t="s">
        <v>4154</v>
      </c>
      <c r="N944" s="37"/>
      <c r="O944" s="37"/>
      <c r="P944" s="54"/>
      <c r="Q944" s="54"/>
      <c r="R944" s="36" t="s">
        <v>4016</v>
      </c>
      <c r="S944" s="36" t="s">
        <v>2308</v>
      </c>
      <c r="T944" s="36">
        <f t="shared" si="29"/>
        <v>213</v>
      </c>
      <c r="U944" s="11">
        <v>0</v>
      </c>
      <c r="V944" s="11"/>
      <c r="X944" s="213">
        <v>6</v>
      </c>
    </row>
    <row r="945" spans="1:24" x14ac:dyDescent="0.15">
      <c r="A945" s="35" t="s">
        <v>156</v>
      </c>
      <c r="B945" s="252" t="str">
        <f>HYPERLINK("http://phosphatome.net/3.0/database/gene/uid/HsapP148", "HsapP148")</f>
        <v>HsapP148</v>
      </c>
      <c r="C945" s="44" t="s">
        <v>2578</v>
      </c>
      <c r="D945" s="48" t="s">
        <v>2577</v>
      </c>
      <c r="E945" s="36" t="s">
        <v>2577</v>
      </c>
      <c r="F945" s="36" t="s">
        <v>319</v>
      </c>
      <c r="G945" s="261" t="s">
        <v>322</v>
      </c>
      <c r="H945" s="46" t="s">
        <v>1530</v>
      </c>
      <c r="I945" s="36">
        <v>534</v>
      </c>
      <c r="J945" s="36" t="s">
        <v>14742</v>
      </c>
      <c r="K945" s="37">
        <v>5209</v>
      </c>
      <c r="L945" s="49" t="s">
        <v>425</v>
      </c>
      <c r="M945" s="37" t="s">
        <v>4154</v>
      </c>
      <c r="N945" s="37"/>
      <c r="O945" s="37"/>
      <c r="P945" s="54"/>
      <c r="Q945" s="54"/>
      <c r="R945" s="36" t="s">
        <v>3708</v>
      </c>
      <c r="S945" s="36" t="s">
        <v>2308</v>
      </c>
      <c r="T945" s="36">
        <f t="shared" si="29"/>
        <v>206</v>
      </c>
      <c r="U945" s="11">
        <v>0</v>
      </c>
      <c r="V945" s="11"/>
      <c r="X945" s="213">
        <v>6</v>
      </c>
    </row>
    <row r="946" spans="1:24" x14ac:dyDescent="0.15">
      <c r="A946" s="35" t="s">
        <v>157</v>
      </c>
      <c r="B946" s="252" t="str">
        <f>HYPERLINK("http://phosphatome.net/3.0/database/gene/uid/HsapP149", "HsapP149")</f>
        <v>HsapP149</v>
      </c>
      <c r="C946" s="44" t="s">
        <v>2578</v>
      </c>
      <c r="D946" s="48" t="s">
        <v>2577</v>
      </c>
      <c r="E946" s="36" t="s">
        <v>2577</v>
      </c>
      <c r="F946" s="36" t="s">
        <v>319</v>
      </c>
      <c r="G946" s="261" t="s">
        <v>322</v>
      </c>
      <c r="H946" s="46" t="s">
        <v>1529</v>
      </c>
      <c r="I946" s="36">
        <v>469</v>
      </c>
      <c r="J946" s="36" t="s">
        <v>14742</v>
      </c>
      <c r="K946" s="37">
        <v>5210</v>
      </c>
      <c r="L946" s="49" t="s">
        <v>425</v>
      </c>
      <c r="M946" s="37" t="s">
        <v>4154</v>
      </c>
      <c r="N946" s="37"/>
      <c r="O946" s="37"/>
      <c r="P946" s="54"/>
      <c r="Q946" s="54"/>
      <c r="R946" s="36" t="s">
        <v>4017</v>
      </c>
      <c r="S946" s="36" t="s">
        <v>2308</v>
      </c>
      <c r="T946" s="36">
        <f t="shared" si="29"/>
        <v>224</v>
      </c>
      <c r="U946" s="11">
        <v>0</v>
      </c>
      <c r="V946" s="11"/>
      <c r="X946" s="213">
        <v>6</v>
      </c>
    </row>
    <row r="947" spans="1:24" x14ac:dyDescent="0.15">
      <c r="A947" s="35" t="s">
        <v>322</v>
      </c>
      <c r="B947" s="252" t="str">
        <f>HYPERLINK("http://phosphatome.net/3.0/database/gene/uid/MbreP113", "MbreP113")</f>
        <v>MbreP113</v>
      </c>
      <c r="C947" s="44" t="s">
        <v>1570</v>
      </c>
      <c r="D947" s="48" t="s">
        <v>2577</v>
      </c>
      <c r="E947" s="36" t="s">
        <v>2577</v>
      </c>
      <c r="F947" s="36" t="s">
        <v>319</v>
      </c>
      <c r="G947" s="261" t="s">
        <v>322</v>
      </c>
      <c r="H947" s="46" t="s">
        <v>1620</v>
      </c>
      <c r="I947" s="36">
        <v>727</v>
      </c>
      <c r="J947" s="36" t="s">
        <v>14742</v>
      </c>
      <c r="K947" s="37">
        <v>5893456</v>
      </c>
      <c r="L947" s="49" t="s">
        <v>425</v>
      </c>
      <c r="M947" s="37" t="s">
        <v>4154</v>
      </c>
      <c r="N947" s="37"/>
      <c r="O947" s="37"/>
      <c r="P947" s="54"/>
      <c r="Q947" s="54"/>
      <c r="R947" s="36" t="s">
        <v>3788</v>
      </c>
      <c r="S947" s="36" t="s">
        <v>2308</v>
      </c>
      <c r="T947" s="36">
        <f t="shared" si="29"/>
        <v>216</v>
      </c>
      <c r="U947" s="11">
        <v>0</v>
      </c>
      <c r="V947" s="11"/>
      <c r="X947" s="213">
        <v>6</v>
      </c>
    </row>
    <row r="948" spans="1:24" x14ac:dyDescent="0.15">
      <c r="A948" s="35" t="s">
        <v>4227</v>
      </c>
      <c r="B948" s="252" t="str">
        <f>HYPERLINK("http://phosphatome.net/3.0/database/gene/uid/NvecP126", "NvecP126")</f>
        <v>NvecP126</v>
      </c>
      <c r="C948" s="44" t="s">
        <v>1646</v>
      </c>
      <c r="D948" s="48" t="s">
        <v>2577</v>
      </c>
      <c r="E948" s="36" t="s">
        <v>2577</v>
      </c>
      <c r="F948" s="36" t="s">
        <v>319</v>
      </c>
      <c r="G948" s="261" t="s">
        <v>322</v>
      </c>
      <c r="H948" s="46" t="s">
        <v>1695</v>
      </c>
      <c r="I948" s="36">
        <v>448</v>
      </c>
      <c r="J948" s="36" t="s">
        <v>14742</v>
      </c>
      <c r="K948" s="37">
        <v>5514458</v>
      </c>
      <c r="L948" s="49" t="s">
        <v>425</v>
      </c>
      <c r="M948" s="37" t="s">
        <v>4154</v>
      </c>
      <c r="N948" s="37"/>
      <c r="O948" s="37"/>
      <c r="P948" s="54"/>
      <c r="Q948" s="54"/>
      <c r="R948" s="36" t="s">
        <v>4028</v>
      </c>
      <c r="S948" s="36" t="s">
        <v>2308</v>
      </c>
      <c r="T948" s="36">
        <f t="shared" si="29"/>
        <v>222</v>
      </c>
      <c r="U948" s="11">
        <v>0</v>
      </c>
      <c r="V948" s="11"/>
      <c r="X948" s="213">
        <v>6</v>
      </c>
    </row>
    <row r="949" spans="1:24" x14ac:dyDescent="0.15">
      <c r="A949" s="35" t="s">
        <v>4228</v>
      </c>
      <c r="B949" s="252" t="str">
        <f>HYPERLINK("http://phosphatome.net/3.0/database/gene/uid/NvecP127", "NvecP127")</f>
        <v>NvecP127</v>
      </c>
      <c r="C949" s="44" t="s">
        <v>1646</v>
      </c>
      <c r="D949" s="48" t="s">
        <v>2577</v>
      </c>
      <c r="E949" s="36" t="s">
        <v>2577</v>
      </c>
      <c r="F949" s="36" t="s">
        <v>319</v>
      </c>
      <c r="G949" s="261" t="s">
        <v>322</v>
      </c>
      <c r="H949" s="46" t="s">
        <v>2111</v>
      </c>
      <c r="I949" s="36">
        <v>481</v>
      </c>
      <c r="J949" s="36" t="s">
        <v>14743</v>
      </c>
      <c r="K949" s="37">
        <v>5505982</v>
      </c>
      <c r="L949" s="49" t="s">
        <v>425</v>
      </c>
      <c r="M949" s="37" t="s">
        <v>4154</v>
      </c>
      <c r="N949" s="37"/>
      <c r="O949" s="37"/>
      <c r="P949" s="54"/>
      <c r="Q949" s="54"/>
      <c r="R949" s="36" t="s">
        <v>4029</v>
      </c>
      <c r="S949" s="36" t="s">
        <v>2308</v>
      </c>
      <c r="T949" s="36">
        <f t="shared" si="29"/>
        <v>197</v>
      </c>
      <c r="U949" s="11">
        <v>0</v>
      </c>
      <c r="V949" s="11"/>
      <c r="X949" s="213">
        <v>6</v>
      </c>
    </row>
    <row r="950" spans="1:24" x14ac:dyDescent="0.15">
      <c r="A950" s="35" t="s">
        <v>1796</v>
      </c>
      <c r="B950" s="252" t="str">
        <f>HYPERLINK("http://phosphatome.net/3.0/database/gene/uid/ScerP038", "ScerP038")</f>
        <v>ScerP038</v>
      </c>
      <c r="C950" s="44" t="s">
        <v>1714</v>
      </c>
      <c r="D950" s="48" t="s">
        <v>2577</v>
      </c>
      <c r="E950" s="36" t="s">
        <v>2577</v>
      </c>
      <c r="F950" s="36" t="s">
        <v>319</v>
      </c>
      <c r="G950" s="261" t="s">
        <v>322</v>
      </c>
      <c r="H950" s="46" t="s">
        <v>1797</v>
      </c>
      <c r="I950" s="36">
        <v>452</v>
      </c>
      <c r="J950" s="36" t="s">
        <v>14742</v>
      </c>
      <c r="K950" s="37">
        <v>853286</v>
      </c>
      <c r="L950" s="49" t="s">
        <v>425</v>
      </c>
      <c r="M950" s="37" t="s">
        <v>4154</v>
      </c>
      <c r="N950" s="37"/>
      <c r="O950" s="37"/>
      <c r="P950" s="54"/>
      <c r="Q950" s="54"/>
      <c r="R950" s="36" t="s">
        <v>3906</v>
      </c>
      <c r="S950" s="36" t="s">
        <v>2308</v>
      </c>
      <c r="T950" s="36">
        <f t="shared" si="29"/>
        <v>199</v>
      </c>
      <c r="U950" s="11">
        <v>0</v>
      </c>
      <c r="V950" s="11"/>
      <c r="X950" s="213">
        <v>6</v>
      </c>
    </row>
    <row r="951" spans="1:24" x14ac:dyDescent="0.15">
      <c r="A951" s="35" t="s">
        <v>1794</v>
      </c>
      <c r="B951" s="252" t="str">
        <f>HYPERLINK("http://phosphatome.net/3.0/database/gene/uid/ScerP034", "ScerP034")</f>
        <v>ScerP034</v>
      </c>
      <c r="C951" s="44" t="s">
        <v>1714</v>
      </c>
      <c r="D951" s="48" t="s">
        <v>2577</v>
      </c>
      <c r="E951" s="36" t="s">
        <v>2577</v>
      </c>
      <c r="F951" s="36" t="s">
        <v>319</v>
      </c>
      <c r="G951" s="261" t="s">
        <v>322</v>
      </c>
      <c r="H951" s="46" t="s">
        <v>1795</v>
      </c>
      <c r="I951" s="36">
        <v>827</v>
      </c>
      <c r="J951" s="36" t="s">
        <v>14742</v>
      </c>
      <c r="K951" s="37">
        <v>854699</v>
      </c>
      <c r="L951" s="49" t="s">
        <v>425</v>
      </c>
      <c r="M951" s="37" t="s">
        <v>4154</v>
      </c>
      <c r="N951" s="37"/>
      <c r="O951" s="37"/>
      <c r="P951" s="54"/>
      <c r="Q951" s="54"/>
      <c r="R951" s="36" t="s">
        <v>4034</v>
      </c>
      <c r="S951" s="36" t="s">
        <v>2308</v>
      </c>
      <c r="T951" s="36">
        <f t="shared" si="29"/>
        <v>242</v>
      </c>
      <c r="U951" s="11">
        <v>0</v>
      </c>
      <c r="V951" s="11"/>
      <c r="X951" s="213">
        <v>6</v>
      </c>
    </row>
    <row r="952" spans="1:24" x14ac:dyDescent="0.15">
      <c r="A952" s="35" t="s">
        <v>1798</v>
      </c>
      <c r="B952" s="252" t="str">
        <f>HYPERLINK("http://phosphatome.net/3.0/database/gene/uid/ScerP047", "ScerP047")</f>
        <v>ScerP047</v>
      </c>
      <c r="C952" s="44" t="s">
        <v>1714</v>
      </c>
      <c r="D952" s="48" t="s">
        <v>2577</v>
      </c>
      <c r="E952" s="36" t="s">
        <v>2577</v>
      </c>
      <c r="F952" s="36" t="s">
        <v>319</v>
      </c>
      <c r="G952" s="261" t="s">
        <v>322</v>
      </c>
      <c r="H952" s="46" t="s">
        <v>1799</v>
      </c>
      <c r="I952" s="36">
        <v>509</v>
      </c>
      <c r="J952" s="36" t="s">
        <v>14742</v>
      </c>
      <c r="K952" s="37">
        <v>851059</v>
      </c>
      <c r="L952" s="49" t="s">
        <v>425</v>
      </c>
      <c r="M952" s="37" t="s">
        <v>4154</v>
      </c>
      <c r="N952" s="37"/>
      <c r="O952" s="37"/>
      <c r="P952" s="54"/>
      <c r="Q952" s="54"/>
      <c r="R952" s="36" t="s">
        <v>3912</v>
      </c>
      <c r="S952" s="36" t="s">
        <v>2308</v>
      </c>
      <c r="T952" s="36">
        <f t="shared" si="29"/>
        <v>221</v>
      </c>
      <c r="U952" s="11">
        <v>0</v>
      </c>
      <c r="V952" s="11"/>
      <c r="X952" s="213">
        <v>6</v>
      </c>
    </row>
    <row r="953" spans="1:24" x14ac:dyDescent="0.15">
      <c r="A953" s="35" t="s">
        <v>322</v>
      </c>
      <c r="B953" s="252" t="str">
        <f>HYPERLINK("http://phosphatome.net/3.0/database/gene/uid/SpurP168", "SpurP168")</f>
        <v>SpurP168</v>
      </c>
      <c r="C953" s="44" t="s">
        <v>2579</v>
      </c>
      <c r="D953" s="48" t="s">
        <v>2577</v>
      </c>
      <c r="E953" s="36" t="s">
        <v>2577</v>
      </c>
      <c r="F953" s="36" t="s">
        <v>319</v>
      </c>
      <c r="G953" s="261" t="s">
        <v>322</v>
      </c>
      <c r="H953" s="46" t="s">
        <v>1895</v>
      </c>
      <c r="I953" s="36">
        <v>529</v>
      </c>
      <c r="J953" s="36" t="s">
        <v>14742</v>
      </c>
      <c r="K953" s="37" t="s">
        <v>3315</v>
      </c>
      <c r="L953" s="49" t="s">
        <v>2461</v>
      </c>
      <c r="M953" s="37" t="s">
        <v>4154</v>
      </c>
      <c r="N953" s="37"/>
      <c r="O953" s="37"/>
      <c r="P953" s="54"/>
      <c r="Q953" s="54"/>
      <c r="R953" s="36" t="s">
        <v>4036</v>
      </c>
      <c r="S953" s="36" t="s">
        <v>2308</v>
      </c>
      <c r="T953" s="36">
        <f t="shared" si="29"/>
        <v>213</v>
      </c>
      <c r="U953" s="11">
        <v>0</v>
      </c>
      <c r="V953" s="11"/>
      <c r="X953" s="213">
        <v>6</v>
      </c>
    </row>
    <row r="954" spans="1:24" x14ac:dyDescent="0.15">
      <c r="A954" s="35" t="s">
        <v>1064</v>
      </c>
      <c r="B954" s="252" t="str">
        <f>HYPERLINK("http://phosphatome.net/3.0/database/gene/uid/DdisP088", "DdisP088")</f>
        <v>DdisP088</v>
      </c>
      <c r="C954" s="44" t="s">
        <v>915</v>
      </c>
      <c r="D954" s="48" t="s">
        <v>2577</v>
      </c>
      <c r="E954" s="36" t="s">
        <v>2577</v>
      </c>
      <c r="F954" s="36" t="s">
        <v>319</v>
      </c>
      <c r="G954" s="261" t="s">
        <v>320</v>
      </c>
      <c r="H954" s="46" t="s">
        <v>1065</v>
      </c>
      <c r="I954" s="36">
        <v>249</v>
      </c>
      <c r="J954" s="36" t="s">
        <v>14742</v>
      </c>
      <c r="K954" s="37">
        <v>8625042</v>
      </c>
      <c r="L954" s="49" t="s">
        <v>425</v>
      </c>
      <c r="M954" s="37" t="s">
        <v>4151</v>
      </c>
      <c r="N954" s="37"/>
      <c r="O954" s="37"/>
      <c r="P954" s="54"/>
      <c r="Q954" s="54"/>
      <c r="R954" s="36" t="s">
        <v>3554</v>
      </c>
      <c r="S954" s="36" t="s">
        <v>2308</v>
      </c>
      <c r="T954" s="36">
        <f t="shared" si="29"/>
        <v>246</v>
      </c>
      <c r="U954" s="11">
        <v>0</v>
      </c>
      <c r="V954" s="11"/>
      <c r="X954" s="213">
        <v>6</v>
      </c>
    </row>
    <row r="955" spans="1:24" x14ac:dyDescent="0.15">
      <c r="A955" s="35" t="s">
        <v>1318</v>
      </c>
      <c r="B955" s="252" t="str">
        <f>HYPERLINK("http://phosphatome.net/3.0/database/gene/uid/DmelP106", "DmelP106")</f>
        <v>DmelP106</v>
      </c>
      <c r="C955" s="44" t="s">
        <v>2503</v>
      </c>
      <c r="D955" s="48" t="s">
        <v>2577</v>
      </c>
      <c r="E955" s="36" t="s">
        <v>2577</v>
      </c>
      <c r="F955" s="36" t="s">
        <v>319</v>
      </c>
      <c r="G955" s="261" t="s">
        <v>320</v>
      </c>
      <c r="H955" s="46" t="s">
        <v>1319</v>
      </c>
      <c r="I955" s="36">
        <v>255</v>
      </c>
      <c r="J955" s="36" t="s">
        <v>14742</v>
      </c>
      <c r="K955" s="37">
        <v>43447</v>
      </c>
      <c r="L955" s="49" t="s">
        <v>425</v>
      </c>
      <c r="M955" s="37" t="s">
        <v>4151</v>
      </c>
      <c r="N955" s="37"/>
      <c r="O955" s="37"/>
      <c r="P955" s="54"/>
      <c r="Q955" s="54"/>
      <c r="R955" s="36" t="s">
        <v>3632</v>
      </c>
      <c r="S955" s="36" t="s">
        <v>2308</v>
      </c>
      <c r="T955" s="36">
        <f t="shared" si="29"/>
        <v>248</v>
      </c>
      <c r="U955" s="11">
        <v>0</v>
      </c>
      <c r="V955" s="11"/>
      <c r="X955" s="213">
        <v>6</v>
      </c>
    </row>
    <row r="956" spans="1:24" x14ac:dyDescent="0.15">
      <c r="A956" s="35" t="s">
        <v>1316</v>
      </c>
      <c r="B956" s="252" t="str">
        <f>HYPERLINK("http://phosphatome.net/3.0/database/gene/uid/DmelP107", "DmelP107")</f>
        <v>DmelP107</v>
      </c>
      <c r="C956" s="44" t="s">
        <v>2503</v>
      </c>
      <c r="D956" s="48" t="s">
        <v>2577</v>
      </c>
      <c r="E956" s="36" t="s">
        <v>2577</v>
      </c>
      <c r="F956" s="36" t="s">
        <v>319</v>
      </c>
      <c r="G956" s="261" t="s">
        <v>320</v>
      </c>
      <c r="H956" s="46" t="s">
        <v>1317</v>
      </c>
      <c r="I956" s="36">
        <v>292</v>
      </c>
      <c r="J956" s="36" t="s">
        <v>14742</v>
      </c>
      <c r="K956" s="37">
        <v>46246</v>
      </c>
      <c r="L956" s="49" t="s">
        <v>425</v>
      </c>
      <c r="M956" s="37" t="s">
        <v>4151</v>
      </c>
      <c r="N956" s="37"/>
      <c r="O956" s="37"/>
      <c r="P956" s="54"/>
      <c r="Q956" s="54"/>
      <c r="R956" s="36" t="s">
        <v>3633</v>
      </c>
      <c r="S956" s="36" t="s">
        <v>2308</v>
      </c>
      <c r="T956" s="36">
        <f t="shared" si="29"/>
        <v>248</v>
      </c>
      <c r="U956" s="11">
        <v>0</v>
      </c>
      <c r="V956" s="11"/>
      <c r="X956" s="213">
        <v>6</v>
      </c>
    </row>
    <row r="957" spans="1:24" x14ac:dyDescent="0.15">
      <c r="A957" s="35" t="s">
        <v>158</v>
      </c>
      <c r="B957" s="252" t="str">
        <f>HYPERLINK("http://phosphatome.net/3.0/database/gene/uid/HsapP150", "HsapP150")</f>
        <v>HsapP150</v>
      </c>
      <c r="C957" s="44" t="s">
        <v>2578</v>
      </c>
      <c r="D957" s="48" t="s">
        <v>2577</v>
      </c>
      <c r="E957" s="36" t="s">
        <v>2577</v>
      </c>
      <c r="F957" s="36" t="s">
        <v>319</v>
      </c>
      <c r="G957" s="261" t="s">
        <v>320</v>
      </c>
      <c r="H957" s="46" t="s">
        <v>1532</v>
      </c>
      <c r="I957" s="36">
        <v>259</v>
      </c>
      <c r="J957" s="36" t="s">
        <v>14742</v>
      </c>
      <c r="K957" s="37">
        <v>669</v>
      </c>
      <c r="L957" s="49" t="s">
        <v>425</v>
      </c>
      <c r="M957" s="37" t="s">
        <v>4151</v>
      </c>
      <c r="N957" s="37"/>
      <c r="O957" s="37"/>
      <c r="P957" s="54"/>
      <c r="Q957" s="54"/>
      <c r="R957" s="36" t="s">
        <v>3709</v>
      </c>
      <c r="S957" s="36" t="s">
        <v>2308</v>
      </c>
      <c r="T957" s="36">
        <f t="shared" si="29"/>
        <v>252</v>
      </c>
      <c r="U957" s="11">
        <v>0</v>
      </c>
      <c r="V957" s="11"/>
      <c r="X957" s="213">
        <v>6</v>
      </c>
    </row>
    <row r="958" spans="1:24" x14ac:dyDescent="0.15">
      <c r="A958" s="35" t="s">
        <v>159</v>
      </c>
      <c r="B958" s="252" t="str">
        <f>HYPERLINK("http://phosphatome.net/3.0/database/gene/uid/HsapP151", "HsapP151")</f>
        <v>HsapP151</v>
      </c>
      <c r="C958" s="44" t="s">
        <v>2578</v>
      </c>
      <c r="D958" s="48" t="s">
        <v>2577</v>
      </c>
      <c r="E958" s="36" t="s">
        <v>2577</v>
      </c>
      <c r="F958" s="36" t="s">
        <v>319</v>
      </c>
      <c r="G958" s="261" t="s">
        <v>320</v>
      </c>
      <c r="H958" s="46" t="s">
        <v>1533</v>
      </c>
      <c r="I958" s="36">
        <v>254</v>
      </c>
      <c r="J958" s="36" t="s">
        <v>14742</v>
      </c>
      <c r="K958" s="37">
        <v>5223</v>
      </c>
      <c r="L958" s="49" t="s">
        <v>425</v>
      </c>
      <c r="M958" s="37" t="s">
        <v>4151</v>
      </c>
      <c r="N958" s="37"/>
      <c r="O958" s="37"/>
      <c r="P958" s="54"/>
      <c r="Q958" s="54"/>
      <c r="R958" s="36" t="s">
        <v>3710</v>
      </c>
      <c r="S958" s="36" t="s">
        <v>2308</v>
      </c>
      <c r="T958" s="36">
        <f t="shared" si="29"/>
        <v>250</v>
      </c>
      <c r="U958" s="11">
        <v>0</v>
      </c>
      <c r="V958" s="11"/>
      <c r="X958" s="213">
        <v>6</v>
      </c>
    </row>
    <row r="959" spans="1:24" x14ac:dyDescent="0.15">
      <c r="A959" s="35" t="s">
        <v>160</v>
      </c>
      <c r="B959" s="252" t="str">
        <f>HYPERLINK("http://phosphatome.net/3.0/database/gene/uid/HsapP152", "HsapP152")</f>
        <v>HsapP152</v>
      </c>
      <c r="C959" s="44" t="s">
        <v>2578</v>
      </c>
      <c r="D959" s="48" t="s">
        <v>2577</v>
      </c>
      <c r="E959" s="36" t="s">
        <v>2577</v>
      </c>
      <c r="F959" s="36" t="s">
        <v>319</v>
      </c>
      <c r="G959" s="261" t="s">
        <v>320</v>
      </c>
      <c r="H959" s="46" t="s">
        <v>1534</v>
      </c>
      <c r="I959" s="36">
        <v>253</v>
      </c>
      <c r="J959" s="36" t="s">
        <v>14742</v>
      </c>
      <c r="K959" s="37">
        <v>5224</v>
      </c>
      <c r="L959" s="49" t="s">
        <v>425</v>
      </c>
      <c r="M959" s="37" t="s">
        <v>4151</v>
      </c>
      <c r="N959" s="37"/>
      <c r="O959" s="37"/>
      <c r="P959" s="54"/>
      <c r="Q959" s="54"/>
      <c r="R959" s="36" t="s">
        <v>3711</v>
      </c>
      <c r="S959" s="36" t="s">
        <v>2308</v>
      </c>
      <c r="T959" s="36">
        <f t="shared" si="29"/>
        <v>250</v>
      </c>
      <c r="U959" s="11">
        <v>0</v>
      </c>
      <c r="V959" s="11"/>
      <c r="X959" s="213">
        <v>6</v>
      </c>
    </row>
    <row r="960" spans="1:24" x14ac:dyDescent="0.15">
      <c r="A960" s="35" t="s">
        <v>161</v>
      </c>
      <c r="B960" s="252" t="str">
        <f>HYPERLINK("http://phosphatome.net/3.0/database/gene/uid/HsapP153", "HsapP153")</f>
        <v>HsapP153</v>
      </c>
      <c r="C960" s="44" t="s">
        <v>2578</v>
      </c>
      <c r="D960" s="48" t="s">
        <v>2577</v>
      </c>
      <c r="E960" s="36" t="s">
        <v>2577</v>
      </c>
      <c r="F960" s="36" t="s">
        <v>319</v>
      </c>
      <c r="G960" s="261" t="s">
        <v>320</v>
      </c>
      <c r="H960" s="46" t="s">
        <v>1535</v>
      </c>
      <c r="I960" s="36">
        <v>254</v>
      </c>
      <c r="J960" s="36" t="s">
        <v>14742</v>
      </c>
      <c r="K960" s="37">
        <v>441531</v>
      </c>
      <c r="L960" s="49" t="s">
        <v>425</v>
      </c>
      <c r="M960" s="37" t="s">
        <v>4151</v>
      </c>
      <c r="N960" s="37"/>
      <c r="O960" s="37"/>
      <c r="P960" s="54"/>
      <c r="Q960" s="54"/>
      <c r="R960" s="36" t="s">
        <v>3712</v>
      </c>
      <c r="S960" s="36" t="s">
        <v>2308</v>
      </c>
      <c r="T960" s="36">
        <f t="shared" si="29"/>
        <v>249</v>
      </c>
      <c r="U960" s="11">
        <v>0</v>
      </c>
      <c r="V960" s="11"/>
      <c r="X960" s="213">
        <v>6</v>
      </c>
    </row>
    <row r="961" spans="1:24" x14ac:dyDescent="0.15">
      <c r="A961" s="35" t="s">
        <v>320</v>
      </c>
      <c r="B961" s="252" t="str">
        <f>HYPERLINK("http://phosphatome.net/3.0/database/gene/uid/MbreP114", "MbreP114")</f>
        <v>MbreP114</v>
      </c>
      <c r="C961" s="44" t="s">
        <v>1570</v>
      </c>
      <c r="D961" s="48" t="s">
        <v>2577</v>
      </c>
      <c r="E961" s="36" t="s">
        <v>2577</v>
      </c>
      <c r="F961" s="36" t="s">
        <v>319</v>
      </c>
      <c r="G961" s="261" t="s">
        <v>320</v>
      </c>
      <c r="H961" s="46" t="s">
        <v>1622</v>
      </c>
      <c r="I961" s="36">
        <v>259</v>
      </c>
      <c r="J961" s="36" t="s">
        <v>14742</v>
      </c>
      <c r="K961" s="37">
        <v>5892294</v>
      </c>
      <c r="L961" s="49" t="s">
        <v>425</v>
      </c>
      <c r="M961" s="37" t="s">
        <v>4151</v>
      </c>
      <c r="N961" s="37"/>
      <c r="O961" s="37"/>
      <c r="P961" s="54"/>
      <c r="Q961" s="54"/>
      <c r="R961" s="36" t="s">
        <v>3789</v>
      </c>
      <c r="S961" s="36" t="s">
        <v>2308</v>
      </c>
      <c r="T961" s="36">
        <f t="shared" si="29"/>
        <v>238</v>
      </c>
      <c r="U961" s="11">
        <v>0</v>
      </c>
      <c r="V961" s="11"/>
      <c r="X961" s="213">
        <v>6</v>
      </c>
    </row>
    <row r="962" spans="1:24" x14ac:dyDescent="0.15">
      <c r="A962" s="35" t="s">
        <v>1802</v>
      </c>
      <c r="B962" s="252" t="str">
        <f>HYPERLINK("http://phosphatome.net/3.0/database/gene/uid/ScerP041", "ScerP041")</f>
        <v>ScerP041</v>
      </c>
      <c r="C962" s="44" t="s">
        <v>1714</v>
      </c>
      <c r="D962" s="48" t="s">
        <v>2577</v>
      </c>
      <c r="E962" s="36" t="s">
        <v>2577</v>
      </c>
      <c r="F962" s="36" t="s">
        <v>319</v>
      </c>
      <c r="G962" s="261" t="s">
        <v>320</v>
      </c>
      <c r="H962" s="46" t="s">
        <v>1803</v>
      </c>
      <c r="I962" s="36">
        <v>247</v>
      </c>
      <c r="J962" s="36" t="s">
        <v>14742</v>
      </c>
      <c r="K962" s="37">
        <v>853705</v>
      </c>
      <c r="L962" s="49" t="s">
        <v>425</v>
      </c>
      <c r="M962" s="37" t="s">
        <v>4151</v>
      </c>
      <c r="N962" s="37"/>
      <c r="O962" s="37"/>
      <c r="P962" s="54"/>
      <c r="Q962" s="54"/>
      <c r="R962" s="36" t="s">
        <v>3908</v>
      </c>
      <c r="S962" s="36" t="s">
        <v>2308</v>
      </c>
      <c r="T962" s="36">
        <f t="shared" si="29"/>
        <v>245</v>
      </c>
      <c r="U962" s="11">
        <v>0</v>
      </c>
      <c r="V962" s="11"/>
      <c r="X962" s="213">
        <v>6</v>
      </c>
    </row>
    <row r="963" spans="1:24" x14ac:dyDescent="0.15">
      <c r="A963" s="35" t="s">
        <v>1804</v>
      </c>
      <c r="B963" s="252" t="str">
        <f>HYPERLINK("http://phosphatome.net/3.0/database/gene/uid/ScerP010", "ScerP010")</f>
        <v>ScerP010</v>
      </c>
      <c r="C963" s="44" t="s">
        <v>1714</v>
      </c>
      <c r="D963" s="48" t="s">
        <v>2577</v>
      </c>
      <c r="E963" s="36" t="s">
        <v>2577</v>
      </c>
      <c r="F963" s="36" t="s">
        <v>319</v>
      </c>
      <c r="G963" s="261" t="s">
        <v>320</v>
      </c>
      <c r="H963" s="46" t="s">
        <v>1805</v>
      </c>
      <c r="I963" s="36">
        <v>311</v>
      </c>
      <c r="J963" s="36" t="s">
        <v>14742</v>
      </c>
      <c r="K963" s="37">
        <v>851541</v>
      </c>
      <c r="L963" s="49" t="s">
        <v>3258</v>
      </c>
      <c r="M963" s="37" t="s">
        <v>4151</v>
      </c>
      <c r="N963" s="37"/>
      <c r="O963" s="37"/>
      <c r="P963" s="54"/>
      <c r="Q963" s="54"/>
      <c r="R963" s="36" t="s">
        <v>3887</v>
      </c>
      <c r="S963" s="36" t="s">
        <v>2308</v>
      </c>
      <c r="T963" s="36">
        <f t="shared" si="29"/>
        <v>296</v>
      </c>
      <c r="U963" s="11">
        <v>0</v>
      </c>
      <c r="V963" s="11"/>
      <c r="X963" s="213">
        <v>6</v>
      </c>
    </row>
    <row r="964" spans="1:24" x14ac:dyDescent="0.15">
      <c r="A964" s="35" t="s">
        <v>1806</v>
      </c>
      <c r="B964" s="252" t="str">
        <f>HYPERLINK("http://phosphatome.net/3.0/database/gene/uid/ScerP066", "ScerP066")</f>
        <v>ScerP066</v>
      </c>
      <c r="C964" s="44" t="s">
        <v>1714</v>
      </c>
      <c r="D964" s="48" t="s">
        <v>2577</v>
      </c>
      <c r="E964" s="36" t="s">
        <v>2577</v>
      </c>
      <c r="F964" s="36" t="s">
        <v>319</v>
      </c>
      <c r="G964" s="261" t="s">
        <v>320</v>
      </c>
      <c r="H964" s="46" t="s">
        <v>1807</v>
      </c>
      <c r="I964" s="36">
        <v>303</v>
      </c>
      <c r="J964" s="36" t="s">
        <v>14742</v>
      </c>
      <c r="K964" s="37">
        <v>854098</v>
      </c>
      <c r="L964" s="49" t="s">
        <v>425</v>
      </c>
      <c r="M964" s="37" t="s">
        <v>4151</v>
      </c>
      <c r="N964" s="37"/>
      <c r="O964" s="37"/>
      <c r="P964" s="54"/>
      <c r="Q964" s="54"/>
      <c r="R964" s="36" t="s">
        <v>3925</v>
      </c>
      <c r="S964" s="36" t="s">
        <v>2308</v>
      </c>
      <c r="T964" s="36">
        <f t="shared" si="29"/>
        <v>291</v>
      </c>
      <c r="U964" s="11">
        <v>0</v>
      </c>
      <c r="V964" s="11"/>
      <c r="X964" s="213">
        <v>6</v>
      </c>
    </row>
    <row r="965" spans="1:24" x14ac:dyDescent="0.15">
      <c r="A965" s="35" t="s">
        <v>162</v>
      </c>
      <c r="B965" s="252" t="str">
        <f>HYPERLINK("http://phosphatome.net/3.0/database/gene/uid/AqueP191", "AqueP191")</f>
        <v>AqueP191</v>
      </c>
      <c r="C965" s="44" t="s">
        <v>364</v>
      </c>
      <c r="D965" s="48" t="s">
        <v>2577</v>
      </c>
      <c r="E965" s="36" t="s">
        <v>2577</v>
      </c>
      <c r="F965" s="36" t="s">
        <v>319</v>
      </c>
      <c r="G965" s="261" t="s">
        <v>162</v>
      </c>
      <c r="H965" s="46" t="s">
        <v>434</v>
      </c>
      <c r="I965" s="36">
        <v>555</v>
      </c>
      <c r="J965" s="36" t="s">
        <v>14742</v>
      </c>
      <c r="K965" s="37" t="s">
        <v>3273</v>
      </c>
      <c r="L965" s="49" t="s">
        <v>425</v>
      </c>
      <c r="M965" s="37" t="s">
        <v>14800</v>
      </c>
      <c r="N965" s="37" t="s">
        <v>14863</v>
      </c>
      <c r="O965" s="37"/>
      <c r="P965" s="54"/>
      <c r="Q965" s="54" t="s">
        <v>14865</v>
      </c>
      <c r="R965" s="36" t="s">
        <v>3375</v>
      </c>
      <c r="S965" s="36" t="s">
        <v>2308</v>
      </c>
      <c r="T965" s="36">
        <f t="shared" si="29"/>
        <v>189</v>
      </c>
      <c r="U965" s="11">
        <v>0</v>
      </c>
      <c r="V965" s="11"/>
      <c r="X965" s="213">
        <v>6</v>
      </c>
    </row>
    <row r="966" spans="1:24" x14ac:dyDescent="0.15">
      <c r="A966" s="35" t="s">
        <v>814</v>
      </c>
      <c r="B966" s="252" t="str">
        <f>HYPERLINK("http://phosphatome.net/3.0/database/gene/uid/CeleP169", "CeleP169")</f>
        <v>CeleP169</v>
      </c>
      <c r="C966" s="44" t="s">
        <v>456</v>
      </c>
      <c r="D966" s="48" t="s">
        <v>2577</v>
      </c>
      <c r="E966" s="36" t="s">
        <v>2577</v>
      </c>
      <c r="F966" s="36" t="s">
        <v>319</v>
      </c>
      <c r="G966" s="261" t="s">
        <v>162</v>
      </c>
      <c r="H966" s="46" t="s">
        <v>815</v>
      </c>
      <c r="I966" s="36">
        <v>284</v>
      </c>
      <c r="J966" s="36" t="s">
        <v>14742</v>
      </c>
      <c r="K966" s="37">
        <v>174231</v>
      </c>
      <c r="L966" s="49" t="s">
        <v>425</v>
      </c>
      <c r="M966" s="37" t="s">
        <v>4151</v>
      </c>
      <c r="N966" s="37"/>
      <c r="O966" s="37"/>
      <c r="P966" s="54"/>
      <c r="Q966" s="54"/>
      <c r="R966" s="36" t="s">
        <v>3486</v>
      </c>
      <c r="S966" s="36" t="s">
        <v>2308</v>
      </c>
      <c r="T966" s="36">
        <f t="shared" si="29"/>
        <v>188</v>
      </c>
      <c r="U966" s="11">
        <v>0</v>
      </c>
      <c r="V966" s="11"/>
      <c r="X966" s="213">
        <v>6</v>
      </c>
    </row>
    <row r="967" spans="1:24" x14ac:dyDescent="0.15">
      <c r="A967" s="35" t="s">
        <v>1320</v>
      </c>
      <c r="B967" s="252" t="str">
        <f>HYPERLINK("http://phosphatome.net/3.0/database/gene/uid/DmelP108", "DmelP108")</f>
        <v>DmelP108</v>
      </c>
      <c r="C967" s="44" t="s">
        <v>2503</v>
      </c>
      <c r="D967" s="48" t="s">
        <v>2577</v>
      </c>
      <c r="E967" s="36" t="s">
        <v>2577</v>
      </c>
      <c r="F967" s="36" t="s">
        <v>319</v>
      </c>
      <c r="G967" s="261" t="s">
        <v>162</v>
      </c>
      <c r="H967" s="46" t="s">
        <v>1321</v>
      </c>
      <c r="I967" s="36">
        <v>289</v>
      </c>
      <c r="J967" s="36" t="s">
        <v>14742</v>
      </c>
      <c r="K967" s="37">
        <v>31143</v>
      </c>
      <c r="L967" s="49" t="s">
        <v>425</v>
      </c>
      <c r="M967" s="37" t="s">
        <v>4151</v>
      </c>
      <c r="N967" s="37"/>
      <c r="O967" s="37"/>
      <c r="P967" s="54"/>
      <c r="Q967" s="54"/>
      <c r="R967" s="36" t="s">
        <v>3634</v>
      </c>
      <c r="S967" s="36" t="s">
        <v>2308</v>
      </c>
      <c r="T967" s="36">
        <f t="shared" si="29"/>
        <v>193</v>
      </c>
      <c r="U967" s="11">
        <v>0</v>
      </c>
      <c r="V967" s="11"/>
      <c r="X967" s="213">
        <v>6</v>
      </c>
    </row>
    <row r="968" spans="1:24" x14ac:dyDescent="0.15">
      <c r="A968" s="35" t="s">
        <v>1322</v>
      </c>
      <c r="B968" s="252" t="str">
        <f>HYPERLINK("http://phosphatome.net/3.0/database/gene/uid/DmelP109", "DmelP109")</f>
        <v>DmelP109</v>
      </c>
      <c r="C968" s="44" t="s">
        <v>2503</v>
      </c>
      <c r="D968" s="48" t="s">
        <v>2577</v>
      </c>
      <c r="E968" s="36" t="s">
        <v>2577</v>
      </c>
      <c r="F968" s="36" t="s">
        <v>319</v>
      </c>
      <c r="G968" s="261" t="s">
        <v>162</v>
      </c>
      <c r="H968" s="46" t="s">
        <v>1323</v>
      </c>
      <c r="I968" s="36">
        <v>280</v>
      </c>
      <c r="J968" s="36" t="s">
        <v>14742</v>
      </c>
      <c r="K968" s="37">
        <v>37899</v>
      </c>
      <c r="L968" s="49" t="s">
        <v>425</v>
      </c>
      <c r="M968" s="37" t="s">
        <v>4151</v>
      </c>
      <c r="N968" s="37"/>
      <c r="O968" s="37"/>
      <c r="P968" s="54"/>
      <c r="Q968" s="54"/>
      <c r="R968" s="36" t="s">
        <v>3635</v>
      </c>
      <c r="S968" s="36" t="s">
        <v>2308</v>
      </c>
      <c r="T968" s="36">
        <f t="shared" si="29"/>
        <v>191</v>
      </c>
      <c r="U968" s="11">
        <v>0</v>
      </c>
      <c r="V968" s="11"/>
      <c r="X968" s="213">
        <v>6</v>
      </c>
    </row>
    <row r="969" spans="1:24" x14ac:dyDescent="0.15">
      <c r="A969" s="35" t="s">
        <v>162</v>
      </c>
      <c r="B969" s="252" t="str">
        <f>HYPERLINK("http://phosphatome.net/3.0/database/gene/uid/HsapP154", "HsapP154")</f>
        <v>HsapP154</v>
      </c>
      <c r="C969" s="44" t="s">
        <v>2578</v>
      </c>
      <c r="D969" s="48" t="s">
        <v>2577</v>
      </c>
      <c r="E969" s="36" t="s">
        <v>2577</v>
      </c>
      <c r="F969" s="36" t="s">
        <v>319</v>
      </c>
      <c r="G969" s="261" t="s">
        <v>162</v>
      </c>
      <c r="H969" s="46" t="s">
        <v>1536</v>
      </c>
      <c r="I969" s="36">
        <v>289</v>
      </c>
      <c r="J969" s="36" t="s">
        <v>14742</v>
      </c>
      <c r="K969" s="37">
        <v>192111</v>
      </c>
      <c r="L969" s="49" t="s">
        <v>425</v>
      </c>
      <c r="M969" s="37" t="s">
        <v>4151</v>
      </c>
      <c r="N969" s="37"/>
      <c r="O969" s="37"/>
      <c r="P969" s="54"/>
      <c r="Q969" s="54"/>
      <c r="R969" s="36" t="s">
        <v>3713</v>
      </c>
      <c r="S969" s="36" t="s">
        <v>2308</v>
      </c>
      <c r="T969" s="36">
        <f t="shared" si="29"/>
        <v>189</v>
      </c>
      <c r="U969" s="11">
        <v>0</v>
      </c>
      <c r="V969" s="11"/>
      <c r="X969" s="213">
        <v>6</v>
      </c>
    </row>
    <row r="970" spans="1:24" x14ac:dyDescent="0.15">
      <c r="A970" s="35" t="s">
        <v>162</v>
      </c>
      <c r="B970" s="252" t="str">
        <f>HYPERLINK("http://phosphatome.net/3.0/database/gene/uid/NvecP157", "NvecP157")</f>
        <v>NvecP157</v>
      </c>
      <c r="C970" s="44" t="s">
        <v>1646</v>
      </c>
      <c r="D970" s="48" t="s">
        <v>2577</v>
      </c>
      <c r="E970" s="36" t="s">
        <v>2577</v>
      </c>
      <c r="F970" s="36" t="s">
        <v>319</v>
      </c>
      <c r="G970" s="261" t="s">
        <v>162</v>
      </c>
      <c r="H970" s="46" t="s">
        <v>7072</v>
      </c>
      <c r="I970" s="36">
        <v>218</v>
      </c>
      <c r="J970" s="36" t="s">
        <v>7091</v>
      </c>
      <c r="K970" s="37" t="s">
        <v>2322</v>
      </c>
      <c r="L970" s="49" t="s">
        <v>425</v>
      </c>
      <c r="M970" s="37" t="s">
        <v>4151</v>
      </c>
      <c r="N970" s="37"/>
      <c r="O970" s="37"/>
      <c r="P970" s="54"/>
      <c r="Q970" s="64"/>
      <c r="R970" s="254" t="s">
        <v>7082</v>
      </c>
      <c r="S970" s="254"/>
      <c r="T970" s="36">
        <f t="shared" si="29"/>
        <v>190</v>
      </c>
      <c r="U970" s="11">
        <v>0</v>
      </c>
      <c r="V970" s="11"/>
      <c r="X970" s="213">
        <v>6</v>
      </c>
    </row>
    <row r="971" spans="1:24" x14ac:dyDescent="0.15">
      <c r="A971" s="35" t="s">
        <v>162</v>
      </c>
      <c r="B971" s="252" t="str">
        <f>HYPERLINK("http://phosphatome.net/3.0/database/gene/uid/SpurP169", "SpurP169")</f>
        <v>SpurP169</v>
      </c>
      <c r="C971" s="44" t="s">
        <v>2579</v>
      </c>
      <c r="D971" s="48" t="s">
        <v>2577</v>
      </c>
      <c r="E971" s="36" t="s">
        <v>2577</v>
      </c>
      <c r="F971" s="36" t="s">
        <v>319</v>
      </c>
      <c r="G971" s="261" t="s">
        <v>162</v>
      </c>
      <c r="H971" s="46" t="s">
        <v>1896</v>
      </c>
      <c r="I971" s="36">
        <v>286</v>
      </c>
      <c r="J971" s="36" t="s">
        <v>14742</v>
      </c>
      <c r="K971" s="37">
        <v>588383</v>
      </c>
      <c r="L971" s="49" t="s">
        <v>2461</v>
      </c>
      <c r="M971" s="37" t="s">
        <v>4151</v>
      </c>
      <c r="N971" s="37"/>
      <c r="O971" s="37"/>
      <c r="P971" s="54"/>
      <c r="Q971" s="54"/>
      <c r="R971" s="36" t="s">
        <v>3980</v>
      </c>
      <c r="S971" s="36" t="s">
        <v>2308</v>
      </c>
      <c r="T971" s="36">
        <f t="shared" si="29"/>
        <v>190</v>
      </c>
      <c r="U971" s="11">
        <v>0</v>
      </c>
      <c r="V971" s="11"/>
      <c r="X971" s="213">
        <v>6</v>
      </c>
    </row>
    <row r="972" spans="1:24" x14ac:dyDescent="0.15">
      <c r="A972" s="35" t="s">
        <v>323</v>
      </c>
      <c r="B972" s="252" t="str">
        <f>HYPERLINK("http://phosphatome.net/3.0/database/gene/uid/AqueP192", "AqueP192")</f>
        <v>AqueP192</v>
      </c>
      <c r="C972" s="44" t="s">
        <v>364</v>
      </c>
      <c r="D972" s="48" t="s">
        <v>2577</v>
      </c>
      <c r="E972" s="36" t="s">
        <v>2577</v>
      </c>
      <c r="F972" s="36" t="s">
        <v>319</v>
      </c>
      <c r="G972" s="261" t="s">
        <v>323</v>
      </c>
      <c r="H972" s="46" t="s">
        <v>435</v>
      </c>
      <c r="I972" s="36">
        <v>649</v>
      </c>
      <c r="J972" s="36" t="s">
        <v>14742</v>
      </c>
      <c r="K972" s="37">
        <v>100641979</v>
      </c>
      <c r="L972" s="49" t="s">
        <v>425</v>
      </c>
      <c r="M972" s="37" t="s">
        <v>4155</v>
      </c>
      <c r="N972" s="37"/>
      <c r="O972" s="37"/>
      <c r="P972" s="54"/>
      <c r="Q972" s="54"/>
      <c r="R972" s="36" t="s">
        <v>3376</v>
      </c>
      <c r="S972" s="36" t="s">
        <v>2308</v>
      </c>
      <c r="T972" s="36">
        <f t="shared" si="29"/>
        <v>245</v>
      </c>
      <c r="U972" s="11">
        <v>0</v>
      </c>
      <c r="V972" s="11"/>
      <c r="X972" s="213">
        <v>6</v>
      </c>
    </row>
    <row r="973" spans="1:24" x14ac:dyDescent="0.15">
      <c r="A973" s="35" t="s">
        <v>816</v>
      </c>
      <c r="B973" s="252" t="str">
        <f>HYPERLINK("http://phosphatome.net/3.0/database/gene/uid/CeleP041", "CeleP041")</f>
        <v>CeleP041</v>
      </c>
      <c r="C973" s="44" t="s">
        <v>456</v>
      </c>
      <c r="D973" s="48" t="s">
        <v>2577</v>
      </c>
      <c r="E973" s="36" t="s">
        <v>2577</v>
      </c>
      <c r="F973" s="36" t="s">
        <v>319</v>
      </c>
      <c r="G973" s="261" t="s">
        <v>323</v>
      </c>
      <c r="H973" s="46" t="s">
        <v>817</v>
      </c>
      <c r="I973" s="36">
        <v>284</v>
      </c>
      <c r="J973" s="36" t="s">
        <v>14742</v>
      </c>
      <c r="K973" s="37">
        <v>183728</v>
      </c>
      <c r="L973" s="49" t="s">
        <v>425</v>
      </c>
      <c r="M973" s="37" t="s">
        <v>4151</v>
      </c>
      <c r="N973" s="37" t="s">
        <v>2884</v>
      </c>
      <c r="O973" s="37"/>
      <c r="P973" s="54" t="s">
        <v>5589</v>
      </c>
      <c r="Q973" s="54"/>
      <c r="R973" s="36" t="s">
        <v>3421</v>
      </c>
      <c r="S973" s="36" t="s">
        <v>2308</v>
      </c>
      <c r="T973" s="36">
        <f t="shared" si="29"/>
        <v>201</v>
      </c>
      <c r="U973" s="11">
        <v>0</v>
      </c>
      <c r="V973" s="11"/>
      <c r="X973" s="213">
        <v>6</v>
      </c>
    </row>
    <row r="974" spans="1:24" x14ac:dyDescent="0.15">
      <c r="A974" s="35" t="s">
        <v>822</v>
      </c>
      <c r="B974" s="252" t="str">
        <f>HYPERLINK("http://phosphatome.net/3.0/database/gene/uid/CeleP056", "CeleP056")</f>
        <v>CeleP056</v>
      </c>
      <c r="C974" s="44" t="s">
        <v>456</v>
      </c>
      <c r="D974" s="48" t="s">
        <v>2577</v>
      </c>
      <c r="E974" s="36" t="s">
        <v>2577</v>
      </c>
      <c r="F974" s="36" t="s">
        <v>319</v>
      </c>
      <c r="G974" s="261" t="s">
        <v>323</v>
      </c>
      <c r="H974" s="46" t="s">
        <v>823</v>
      </c>
      <c r="I974" s="36">
        <v>306</v>
      </c>
      <c r="J974" s="36" t="s">
        <v>14742</v>
      </c>
      <c r="K974" s="37">
        <v>173881</v>
      </c>
      <c r="L974" s="49" t="s">
        <v>425</v>
      </c>
      <c r="M974" s="37" t="s">
        <v>4151</v>
      </c>
      <c r="N974" s="37" t="s">
        <v>2884</v>
      </c>
      <c r="O974" s="37"/>
      <c r="P974" s="54" t="s">
        <v>5589</v>
      </c>
      <c r="Q974" s="54"/>
      <c r="R974" s="36" t="s">
        <v>3425</v>
      </c>
      <c r="S974" s="36" t="s">
        <v>2308</v>
      </c>
      <c r="T974" s="36">
        <f t="shared" si="29"/>
        <v>244</v>
      </c>
      <c r="U974" s="11">
        <v>0</v>
      </c>
      <c r="V974" s="11"/>
      <c r="X974" s="213">
        <v>6</v>
      </c>
    </row>
    <row r="975" spans="1:24" x14ac:dyDescent="0.15">
      <c r="A975" s="35" t="s">
        <v>818</v>
      </c>
      <c r="B975" s="252" t="str">
        <f>HYPERLINK("http://phosphatome.net/3.0/database/gene/uid/CeleP095", "CeleP095")</f>
        <v>CeleP095</v>
      </c>
      <c r="C975" s="44" t="s">
        <v>456</v>
      </c>
      <c r="D975" s="48" t="s">
        <v>2577</v>
      </c>
      <c r="E975" s="36" t="s">
        <v>2577</v>
      </c>
      <c r="F975" s="36" t="s">
        <v>319</v>
      </c>
      <c r="G975" s="261" t="s">
        <v>323</v>
      </c>
      <c r="H975" s="46" t="s">
        <v>819</v>
      </c>
      <c r="I975" s="36">
        <v>316</v>
      </c>
      <c r="J975" s="36" t="s">
        <v>14742</v>
      </c>
      <c r="K975" s="37">
        <v>172710</v>
      </c>
      <c r="L975" s="49" t="s">
        <v>425</v>
      </c>
      <c r="M975" s="37" t="s">
        <v>4151</v>
      </c>
      <c r="N975" s="37" t="s">
        <v>2884</v>
      </c>
      <c r="O975" s="37"/>
      <c r="P975" s="54" t="s">
        <v>5589</v>
      </c>
      <c r="Q975" s="54"/>
      <c r="R975" s="36" t="s">
        <v>3446</v>
      </c>
      <c r="S975" s="36" t="s">
        <v>2308</v>
      </c>
      <c r="T975" s="36">
        <f t="shared" si="29"/>
        <v>203</v>
      </c>
      <c r="U975" s="11">
        <v>0</v>
      </c>
      <c r="V975" s="11"/>
      <c r="X975" s="213">
        <v>6</v>
      </c>
    </row>
    <row r="976" spans="1:24" x14ac:dyDescent="0.15">
      <c r="A976" s="35" t="s">
        <v>820</v>
      </c>
      <c r="B976" s="252" t="str">
        <f>HYPERLINK("http://phosphatome.net/3.0/database/gene/uid/CeleP098", "CeleP098")</f>
        <v>CeleP098</v>
      </c>
      <c r="C976" s="44" t="s">
        <v>456</v>
      </c>
      <c r="D976" s="48" t="s">
        <v>2577</v>
      </c>
      <c r="E976" s="36" t="s">
        <v>2577</v>
      </c>
      <c r="F976" s="36" t="s">
        <v>319</v>
      </c>
      <c r="G976" s="261" t="s">
        <v>323</v>
      </c>
      <c r="H976" s="46" t="s">
        <v>821</v>
      </c>
      <c r="I976" s="36">
        <v>314</v>
      </c>
      <c r="J976" s="36" t="s">
        <v>14742</v>
      </c>
      <c r="K976" s="37">
        <v>3565838</v>
      </c>
      <c r="L976" s="49" t="s">
        <v>425</v>
      </c>
      <c r="M976" s="37" t="s">
        <v>4151</v>
      </c>
      <c r="N976" s="37" t="s">
        <v>2884</v>
      </c>
      <c r="O976" s="37"/>
      <c r="P976" s="54" t="s">
        <v>5589</v>
      </c>
      <c r="Q976" s="54"/>
      <c r="R976" s="36" t="s">
        <v>3447</v>
      </c>
      <c r="S976" s="36" t="s">
        <v>2308</v>
      </c>
      <c r="T976" s="36">
        <f t="shared" si="29"/>
        <v>196</v>
      </c>
      <c r="U976" s="11">
        <v>0</v>
      </c>
      <c r="V976" s="11"/>
      <c r="X976" s="213">
        <v>6</v>
      </c>
    </row>
    <row r="977" spans="1:24" x14ac:dyDescent="0.15">
      <c r="A977" s="35" t="s">
        <v>824</v>
      </c>
      <c r="B977" s="252" t="str">
        <f>HYPERLINK("http://phosphatome.net/3.0/database/gene/uid/CeleP182", "CeleP182")</f>
        <v>CeleP182</v>
      </c>
      <c r="C977" s="44" t="s">
        <v>456</v>
      </c>
      <c r="D977" s="48" t="s">
        <v>2577</v>
      </c>
      <c r="E977" s="36" t="s">
        <v>2577</v>
      </c>
      <c r="F977" s="36" t="s">
        <v>319</v>
      </c>
      <c r="G977" s="261" t="s">
        <v>323</v>
      </c>
      <c r="H977" s="46" t="s">
        <v>825</v>
      </c>
      <c r="I977" s="36">
        <v>283</v>
      </c>
      <c r="J977" s="36" t="s">
        <v>14742</v>
      </c>
      <c r="K977" s="37">
        <v>188238</v>
      </c>
      <c r="L977" s="49" t="s">
        <v>425</v>
      </c>
      <c r="M977" s="37" t="s">
        <v>4151</v>
      </c>
      <c r="N977" s="37" t="s">
        <v>2884</v>
      </c>
      <c r="O977" s="37"/>
      <c r="P977" s="54" t="s">
        <v>5589</v>
      </c>
      <c r="Q977" s="54"/>
      <c r="R977" s="36" t="s">
        <v>3494</v>
      </c>
      <c r="S977" s="36" t="s">
        <v>2308</v>
      </c>
      <c r="T977" s="36">
        <f t="shared" si="29"/>
        <v>250</v>
      </c>
      <c r="U977" s="11">
        <v>0</v>
      </c>
      <c r="V977" s="11"/>
      <c r="X977" s="213">
        <v>6</v>
      </c>
    </row>
    <row r="978" spans="1:24" x14ac:dyDescent="0.15">
      <c r="A978" s="35" t="s">
        <v>1324</v>
      </c>
      <c r="B978" s="252" t="str">
        <f>HYPERLINK("http://phosphatome.net/3.0/database/gene/uid/DmelP110", "DmelP110")</f>
        <v>DmelP110</v>
      </c>
      <c r="C978" s="44" t="s">
        <v>2503</v>
      </c>
      <c r="D978" s="48" t="s">
        <v>2577</v>
      </c>
      <c r="E978" s="36" t="s">
        <v>2577</v>
      </c>
      <c r="F978" s="36" t="s">
        <v>319</v>
      </c>
      <c r="G978" s="261" t="s">
        <v>323</v>
      </c>
      <c r="H978" s="46" t="s">
        <v>1325</v>
      </c>
      <c r="I978" s="36">
        <v>763</v>
      </c>
      <c r="J978" s="36" t="s">
        <v>14742</v>
      </c>
      <c r="K978" s="37">
        <v>42840</v>
      </c>
      <c r="L978" s="49" t="s">
        <v>425</v>
      </c>
      <c r="M978" s="37" t="s">
        <v>4155</v>
      </c>
      <c r="N978" s="37"/>
      <c r="O978" s="37"/>
      <c r="P978" s="54"/>
      <c r="Q978" s="54"/>
      <c r="R978" s="36" t="s">
        <v>4012</v>
      </c>
      <c r="S978" s="36" t="s">
        <v>2308</v>
      </c>
      <c r="T978" s="36">
        <f t="shared" si="29"/>
        <v>247</v>
      </c>
      <c r="U978" s="11">
        <v>0</v>
      </c>
      <c r="V978" s="11"/>
      <c r="X978" s="213">
        <v>6</v>
      </c>
    </row>
    <row r="979" spans="1:24" x14ac:dyDescent="0.15">
      <c r="A979" s="35" t="s">
        <v>163</v>
      </c>
      <c r="B979" s="252" t="str">
        <f>HYPERLINK("http://phosphatome.net/3.0/database/gene/uid/HsapP155", "HsapP155")</f>
        <v>HsapP155</v>
      </c>
      <c r="C979" s="44" t="s">
        <v>2578</v>
      </c>
      <c r="D979" s="48" t="s">
        <v>2577</v>
      </c>
      <c r="E979" s="36" t="s">
        <v>2577</v>
      </c>
      <c r="F979" s="36" t="s">
        <v>319</v>
      </c>
      <c r="G979" s="261" t="s">
        <v>323</v>
      </c>
      <c r="H979" s="46" t="s">
        <v>1537</v>
      </c>
      <c r="I979" s="36">
        <v>661</v>
      </c>
      <c r="J979" s="36" t="s">
        <v>14742</v>
      </c>
      <c r="K979" s="37">
        <v>53347</v>
      </c>
      <c r="L979" s="49" t="s">
        <v>425</v>
      </c>
      <c r="M979" s="37" t="s">
        <v>4155</v>
      </c>
      <c r="N979" s="37"/>
      <c r="O979" s="37"/>
      <c r="P979" s="54"/>
      <c r="Q979" s="54"/>
      <c r="R979" s="36" t="s">
        <v>4081</v>
      </c>
      <c r="S979" s="36" t="s">
        <v>2308</v>
      </c>
      <c r="T979" s="36">
        <f t="shared" si="29"/>
        <v>244</v>
      </c>
      <c r="U979" s="11">
        <v>0</v>
      </c>
      <c r="V979" s="11"/>
      <c r="X979" s="213">
        <v>6</v>
      </c>
    </row>
    <row r="980" spans="1:24" x14ac:dyDescent="0.15">
      <c r="A980" s="35" t="s">
        <v>164</v>
      </c>
      <c r="B980" s="252" t="str">
        <f>HYPERLINK("http://phosphatome.net/3.0/database/gene/uid/HsapP156", "HsapP156")</f>
        <v>HsapP156</v>
      </c>
      <c r="C980" s="44" t="s">
        <v>2578</v>
      </c>
      <c r="D980" s="48" t="s">
        <v>2577</v>
      </c>
      <c r="E980" s="36" t="s">
        <v>2577</v>
      </c>
      <c r="F980" s="36" t="s">
        <v>319</v>
      </c>
      <c r="G980" s="261" t="s">
        <v>323</v>
      </c>
      <c r="H980" s="46" t="s">
        <v>2867</v>
      </c>
      <c r="I980" s="36">
        <v>649</v>
      </c>
      <c r="J980" s="36" t="s">
        <v>14742</v>
      </c>
      <c r="K980" s="37">
        <v>84959</v>
      </c>
      <c r="L980" s="49" t="s">
        <v>425</v>
      </c>
      <c r="M980" s="37" t="s">
        <v>4155</v>
      </c>
      <c r="N980" s="37"/>
      <c r="O980" s="37"/>
      <c r="P980" s="54"/>
      <c r="Q980" s="54"/>
      <c r="R980" s="36" t="s">
        <v>3714</v>
      </c>
      <c r="S980" s="36" t="s">
        <v>2308</v>
      </c>
      <c r="T980" s="36">
        <f t="shared" si="29"/>
        <v>253</v>
      </c>
      <c r="U980" s="11">
        <v>0</v>
      </c>
      <c r="V980" s="11"/>
      <c r="X980" s="213">
        <v>6</v>
      </c>
    </row>
    <row r="981" spans="1:24" x14ac:dyDescent="0.15">
      <c r="A981" s="35" t="s">
        <v>323</v>
      </c>
      <c r="B981" s="252" t="str">
        <f>HYPERLINK("http://phosphatome.net/3.0/database/gene/uid/SpurP170", "SpurP170")</f>
        <v>SpurP170</v>
      </c>
      <c r="C981" s="44" t="s">
        <v>2579</v>
      </c>
      <c r="D981" s="48" t="s">
        <v>2577</v>
      </c>
      <c r="E981" s="36" t="s">
        <v>2577</v>
      </c>
      <c r="F981" s="36" t="s">
        <v>319</v>
      </c>
      <c r="G981" s="261" t="s">
        <v>323</v>
      </c>
      <c r="H981" s="46" t="s">
        <v>1897</v>
      </c>
      <c r="I981" s="36">
        <v>650</v>
      </c>
      <c r="J981" s="36" t="s">
        <v>14742</v>
      </c>
      <c r="K981" s="37">
        <v>591370</v>
      </c>
      <c r="L981" s="49" t="s">
        <v>2461</v>
      </c>
      <c r="M981" s="37" t="s">
        <v>4155</v>
      </c>
      <c r="N981" s="37"/>
      <c r="O981" s="37"/>
      <c r="P981" s="54"/>
      <c r="Q981" s="54"/>
      <c r="R981" s="36" t="s">
        <v>4037</v>
      </c>
      <c r="S981" s="36" t="s">
        <v>2308</v>
      </c>
      <c r="T981" s="36">
        <f t="shared" ref="T981:T1044" si="30">LEN(R981)</f>
        <v>242</v>
      </c>
      <c r="U981" s="11">
        <v>0</v>
      </c>
      <c r="V981" s="11"/>
      <c r="X981" s="213">
        <v>6</v>
      </c>
    </row>
    <row r="982" spans="1:24" x14ac:dyDescent="0.15">
      <c r="A982" s="35" t="s">
        <v>1066</v>
      </c>
      <c r="B982" s="252" t="str">
        <f>HYPERLINK("http://phosphatome.net/3.0/database/gene/uid/DdisP089", "DdisP089")</f>
        <v>DdisP089</v>
      </c>
      <c r="C982" s="44" t="s">
        <v>915</v>
      </c>
      <c r="D982" s="48" t="s">
        <v>2577</v>
      </c>
      <c r="E982" s="36" t="s">
        <v>2577</v>
      </c>
      <c r="F982" s="36" t="s">
        <v>319</v>
      </c>
      <c r="G982" s="261" t="s">
        <v>1811</v>
      </c>
      <c r="H982" s="46" t="s">
        <v>1067</v>
      </c>
      <c r="I982" s="36">
        <v>225</v>
      </c>
      <c r="J982" s="36" t="s">
        <v>14742</v>
      </c>
      <c r="K982" s="37">
        <v>8615944</v>
      </c>
      <c r="L982" s="49" t="s">
        <v>425</v>
      </c>
      <c r="M982" s="37" t="s">
        <v>4151</v>
      </c>
      <c r="N982" s="37"/>
      <c r="O982" s="37"/>
      <c r="P982" s="54"/>
      <c r="Q982" s="54"/>
      <c r="R982" s="36" t="s">
        <v>3555</v>
      </c>
      <c r="S982" s="36" t="s">
        <v>2308</v>
      </c>
      <c r="T982" s="36">
        <f t="shared" si="30"/>
        <v>219</v>
      </c>
      <c r="U982" s="11">
        <v>0</v>
      </c>
      <c r="V982" s="11"/>
      <c r="X982" s="213">
        <v>6</v>
      </c>
    </row>
    <row r="983" spans="1:24" x14ac:dyDescent="0.15">
      <c r="A983" s="35" t="s">
        <v>1811</v>
      </c>
      <c r="B983" s="252" t="str">
        <f>HYPERLINK("http://phosphatome.net/3.0/database/gene/uid/ScerP069", "ScerP069")</f>
        <v>ScerP069</v>
      </c>
      <c r="C983" s="44" t="s">
        <v>1714</v>
      </c>
      <c r="D983" s="48" t="s">
        <v>2577</v>
      </c>
      <c r="E983" s="36" t="s">
        <v>2577</v>
      </c>
      <c r="F983" s="36" t="s">
        <v>319</v>
      </c>
      <c r="G983" s="261" t="s">
        <v>1811</v>
      </c>
      <c r="H983" s="46" t="s">
        <v>1812</v>
      </c>
      <c r="I983" s="36">
        <v>435</v>
      </c>
      <c r="J983" s="36" t="s">
        <v>14742</v>
      </c>
      <c r="K983" s="37">
        <v>854277</v>
      </c>
      <c r="L983" s="49" t="s">
        <v>425</v>
      </c>
      <c r="M983" s="37" t="s">
        <v>4156</v>
      </c>
      <c r="N983" s="37" t="s">
        <v>5625</v>
      </c>
      <c r="O983" s="37"/>
      <c r="P983" s="54" t="s">
        <v>5594</v>
      </c>
      <c r="Q983" s="54"/>
      <c r="R983" s="36" t="s">
        <v>3927</v>
      </c>
      <c r="S983" s="36" t="s">
        <v>2308</v>
      </c>
      <c r="T983" s="36">
        <f t="shared" si="30"/>
        <v>269</v>
      </c>
      <c r="U983" s="11">
        <v>0</v>
      </c>
      <c r="V983" s="11"/>
      <c r="X983" s="213">
        <v>6</v>
      </c>
    </row>
    <row r="984" spans="1:24" x14ac:dyDescent="0.15">
      <c r="A984" s="35" t="s">
        <v>1809</v>
      </c>
      <c r="B984" s="252" t="str">
        <f>HYPERLINK("http://phosphatome.net/3.0/database/gene/uid/ScerP060", "ScerP060")</f>
        <v>ScerP060</v>
      </c>
      <c r="C984" s="44" t="s">
        <v>1714</v>
      </c>
      <c r="D984" s="48" t="s">
        <v>2577</v>
      </c>
      <c r="E984" s="36" t="s">
        <v>2577</v>
      </c>
      <c r="F984" s="36" t="s">
        <v>319</v>
      </c>
      <c r="G984" s="261" t="s">
        <v>1811</v>
      </c>
      <c r="H984" s="46" t="s">
        <v>1810</v>
      </c>
      <c r="I984" s="36">
        <v>270</v>
      </c>
      <c r="J984" s="36" t="s">
        <v>14742</v>
      </c>
      <c r="K984" s="37">
        <v>855615</v>
      </c>
      <c r="L984" s="49" t="s">
        <v>3258</v>
      </c>
      <c r="M984" s="37" t="s">
        <v>4151</v>
      </c>
      <c r="N984" s="37"/>
      <c r="O984" s="37"/>
      <c r="P984" s="54"/>
      <c r="Q984" s="54"/>
      <c r="R984" s="36" t="s">
        <v>3920</v>
      </c>
      <c r="S984" s="36" t="s">
        <v>2308</v>
      </c>
      <c r="T984" s="36">
        <f t="shared" si="30"/>
        <v>254</v>
      </c>
      <c r="U984" s="11">
        <v>0</v>
      </c>
      <c r="V984" s="11"/>
      <c r="X984" s="213">
        <v>6</v>
      </c>
    </row>
    <row r="985" spans="1:24" x14ac:dyDescent="0.15">
      <c r="A985" s="35" t="s">
        <v>321</v>
      </c>
      <c r="B985" s="252" t="str">
        <f>HYPERLINK("http://phosphatome.net/3.0/database/gene/uid/HsapP157", "HsapP157")</f>
        <v>HsapP157</v>
      </c>
      <c r="C985" s="44" t="s">
        <v>2578</v>
      </c>
      <c r="D985" s="48" t="s">
        <v>2577</v>
      </c>
      <c r="E985" s="36" t="s">
        <v>2577</v>
      </c>
      <c r="F985" s="36" t="s">
        <v>319</v>
      </c>
      <c r="G985" s="261" t="s">
        <v>321</v>
      </c>
      <c r="H985" s="46" t="s">
        <v>1538</v>
      </c>
      <c r="I985" s="36">
        <v>270</v>
      </c>
      <c r="J985" s="36" t="s">
        <v>14742</v>
      </c>
      <c r="K985" s="37">
        <v>57103</v>
      </c>
      <c r="L985" s="49" t="s">
        <v>425</v>
      </c>
      <c r="M985" s="37" t="s">
        <v>4151</v>
      </c>
      <c r="N985" s="37"/>
      <c r="O985" s="37"/>
      <c r="P985" s="54"/>
      <c r="Q985" s="54"/>
      <c r="R985" s="36" t="s">
        <v>3715</v>
      </c>
      <c r="S985" s="36" t="s">
        <v>2308</v>
      </c>
      <c r="T985" s="36">
        <f t="shared" si="30"/>
        <v>262</v>
      </c>
      <c r="U985" s="11">
        <v>0</v>
      </c>
      <c r="V985" s="11"/>
      <c r="X985" s="213">
        <v>6</v>
      </c>
    </row>
    <row r="986" spans="1:24" x14ac:dyDescent="0.15">
      <c r="A986" s="35" t="s">
        <v>321</v>
      </c>
      <c r="B986" s="252" t="str">
        <f>HYPERLINK("http://phosphatome.net/3.0/database/gene/uid/NvecP128", "NvecP128")</f>
        <v>NvecP128</v>
      </c>
      <c r="C986" s="44" t="s">
        <v>1646</v>
      </c>
      <c r="D986" s="48" t="s">
        <v>2577</v>
      </c>
      <c r="E986" s="36" t="s">
        <v>2577</v>
      </c>
      <c r="F986" s="36" t="s">
        <v>319</v>
      </c>
      <c r="G986" s="261" t="s">
        <v>321</v>
      </c>
      <c r="H986" s="46" t="s">
        <v>1696</v>
      </c>
      <c r="I986" s="36">
        <v>394</v>
      </c>
      <c r="J986" s="36" t="s">
        <v>14742</v>
      </c>
      <c r="K986" s="37" t="s">
        <v>3292</v>
      </c>
      <c r="L986" s="49" t="s">
        <v>425</v>
      </c>
      <c r="M986" s="37" t="s">
        <v>4151</v>
      </c>
      <c r="N986" s="37"/>
      <c r="O986" s="37"/>
      <c r="P986" s="54"/>
      <c r="Q986" s="54"/>
      <c r="R986" s="36" t="s">
        <v>4080</v>
      </c>
      <c r="S986" s="36" t="s">
        <v>2308</v>
      </c>
      <c r="T986" s="36">
        <f t="shared" si="30"/>
        <v>338</v>
      </c>
      <c r="U986" s="11">
        <v>0</v>
      </c>
      <c r="V986" s="11"/>
      <c r="X986" s="213">
        <v>6</v>
      </c>
    </row>
    <row r="987" spans="1:24" x14ac:dyDescent="0.15">
      <c r="A987" s="35" t="s">
        <v>4410</v>
      </c>
      <c r="B987" s="252" t="str">
        <f>HYPERLINK("http://phosphatome.net/3.0/database/gene/uid/SpurP167", "SpurP167")</f>
        <v>SpurP167</v>
      </c>
      <c r="C987" s="44" t="s">
        <v>2579</v>
      </c>
      <c r="D987" s="48" t="s">
        <v>2577</v>
      </c>
      <c r="E987" s="36" t="s">
        <v>2577</v>
      </c>
      <c r="F987" s="36" t="s">
        <v>319</v>
      </c>
      <c r="G987" s="261" t="s">
        <v>321</v>
      </c>
      <c r="H987" s="46" t="s">
        <v>1899</v>
      </c>
      <c r="I987" s="36">
        <v>211</v>
      </c>
      <c r="J987" s="36" t="s">
        <v>14742</v>
      </c>
      <c r="K987" s="37">
        <v>593203</v>
      </c>
      <c r="L987" s="49" t="s">
        <v>2461</v>
      </c>
      <c r="M987" s="37" t="s">
        <v>4151</v>
      </c>
      <c r="N987" s="37"/>
      <c r="O987" s="37"/>
      <c r="P987" s="54"/>
      <c r="Q987" s="54"/>
      <c r="R987" s="36" t="s">
        <v>3979</v>
      </c>
      <c r="S987" s="36" t="s">
        <v>2308</v>
      </c>
      <c r="T987" s="36">
        <f t="shared" si="30"/>
        <v>177</v>
      </c>
      <c r="U987" s="11">
        <v>0</v>
      </c>
      <c r="V987" s="11"/>
      <c r="X987" s="213">
        <v>6</v>
      </c>
    </row>
    <row r="988" spans="1:24" x14ac:dyDescent="0.15">
      <c r="A988" s="35" t="s">
        <v>4411</v>
      </c>
      <c r="B988" s="252" t="str">
        <f>HYPERLINK("http://phosphatome.net/3.0/database/gene/uid/SpurP171", "SpurP171")</f>
        <v>SpurP171</v>
      </c>
      <c r="C988" s="44" t="s">
        <v>2579</v>
      </c>
      <c r="D988" s="48" t="s">
        <v>2577</v>
      </c>
      <c r="E988" s="36" t="s">
        <v>2577</v>
      </c>
      <c r="F988" s="36" t="s">
        <v>319</v>
      </c>
      <c r="G988" s="261" t="s">
        <v>321</v>
      </c>
      <c r="H988" s="46" t="s">
        <v>1898</v>
      </c>
      <c r="I988" s="36">
        <v>238</v>
      </c>
      <c r="J988" s="36" t="s">
        <v>14742</v>
      </c>
      <c r="K988" s="37">
        <v>579403</v>
      </c>
      <c r="L988" s="49" t="s">
        <v>2461</v>
      </c>
      <c r="M988" s="37" t="s">
        <v>4151</v>
      </c>
      <c r="N988" s="37"/>
      <c r="O988" s="37"/>
      <c r="P988" s="54"/>
      <c r="Q988" s="54"/>
      <c r="R988" s="36" t="s">
        <v>3981</v>
      </c>
      <c r="S988" s="36" t="s">
        <v>2308</v>
      </c>
      <c r="T988" s="36">
        <f t="shared" si="30"/>
        <v>224</v>
      </c>
      <c r="U988" s="11">
        <v>0</v>
      </c>
      <c r="V988" s="11"/>
      <c r="X988" s="213">
        <v>6</v>
      </c>
    </row>
    <row r="989" spans="1:24" x14ac:dyDescent="0.15">
      <c r="A989" s="35" t="s">
        <v>4260</v>
      </c>
      <c r="B989" s="252" t="str">
        <f>HYPERLINK("http://phosphatome.net/3.0/database/gene/uid/AqueP193", "AqueP193")</f>
        <v>AqueP193</v>
      </c>
      <c r="C989" s="44" t="s">
        <v>364</v>
      </c>
      <c r="D989" s="48" t="s">
        <v>2577</v>
      </c>
      <c r="E989" s="36" t="s">
        <v>2577</v>
      </c>
      <c r="F989" s="36" t="s">
        <v>324</v>
      </c>
      <c r="G989" s="261" t="s">
        <v>165</v>
      </c>
      <c r="H989" s="46" t="s">
        <v>439</v>
      </c>
      <c r="I989" s="36">
        <v>433</v>
      </c>
      <c r="J989" s="36" t="s">
        <v>14742</v>
      </c>
      <c r="K989" s="37">
        <v>100635009</v>
      </c>
      <c r="L989" s="49" t="s">
        <v>425</v>
      </c>
      <c r="M989" s="37" t="s">
        <v>14801</v>
      </c>
      <c r="N989" s="37"/>
      <c r="O989" s="37"/>
      <c r="P989" s="54"/>
      <c r="Q989" s="54"/>
      <c r="R989" s="36" t="s">
        <v>3377</v>
      </c>
      <c r="S989" s="36" t="s">
        <v>2308</v>
      </c>
      <c r="T989" s="36">
        <f t="shared" si="30"/>
        <v>353</v>
      </c>
      <c r="U989" s="11">
        <v>0</v>
      </c>
      <c r="V989" s="11"/>
      <c r="X989" s="213">
        <v>6</v>
      </c>
    </row>
    <row r="990" spans="1:24" x14ac:dyDescent="0.15">
      <c r="A990" s="35" t="s">
        <v>4261</v>
      </c>
      <c r="B990" s="252" t="str">
        <f>HYPERLINK("http://phosphatome.net/3.0/database/gene/uid/AqueP194", "AqueP194")</f>
        <v>AqueP194</v>
      </c>
      <c r="C990" s="44" t="s">
        <v>364</v>
      </c>
      <c r="D990" s="48" t="s">
        <v>2577</v>
      </c>
      <c r="E990" s="36" t="s">
        <v>2577</v>
      </c>
      <c r="F990" s="36" t="s">
        <v>324</v>
      </c>
      <c r="G990" s="261" t="s">
        <v>165</v>
      </c>
      <c r="H990" s="46" t="s">
        <v>438</v>
      </c>
      <c r="I990" s="36">
        <v>427</v>
      </c>
      <c r="J990" s="36" t="s">
        <v>14742</v>
      </c>
      <c r="K990" s="37" t="s">
        <v>3274</v>
      </c>
      <c r="L990" s="49" t="s">
        <v>3258</v>
      </c>
      <c r="M990" s="37" t="s">
        <v>14801</v>
      </c>
      <c r="N990" s="37"/>
      <c r="O990" s="37"/>
      <c r="P990" s="54"/>
      <c r="Q990" s="54"/>
      <c r="R990" s="36" t="s">
        <v>3378</v>
      </c>
      <c r="S990" s="36" t="s">
        <v>2308</v>
      </c>
      <c r="T990" s="36">
        <f t="shared" si="30"/>
        <v>356</v>
      </c>
      <c r="U990" s="11">
        <v>0</v>
      </c>
      <c r="V990" s="11"/>
      <c r="X990" s="213">
        <v>6</v>
      </c>
    </row>
    <row r="991" spans="1:24" x14ac:dyDescent="0.15">
      <c r="A991" s="35" t="s">
        <v>830</v>
      </c>
      <c r="B991" s="252" t="str">
        <f>HYPERLINK("http://phosphatome.net/3.0/database/gene/uid/CeleP001", "CeleP001")</f>
        <v>CeleP001</v>
      </c>
      <c r="C991" s="44" t="s">
        <v>456</v>
      </c>
      <c r="D991" s="48" t="s">
        <v>2577</v>
      </c>
      <c r="E991" s="36" t="s">
        <v>2577</v>
      </c>
      <c r="F991" s="36" t="s">
        <v>324</v>
      </c>
      <c r="G991" s="262" t="s">
        <v>165</v>
      </c>
      <c r="H991" s="46" t="s">
        <v>831</v>
      </c>
      <c r="I991" s="36">
        <v>426</v>
      </c>
      <c r="J991" s="36" t="s">
        <v>14742</v>
      </c>
      <c r="K991" s="37">
        <v>180627</v>
      </c>
      <c r="L991" s="50" t="s">
        <v>425</v>
      </c>
      <c r="M991" s="37" t="s">
        <v>14801</v>
      </c>
      <c r="N991" s="37"/>
      <c r="O991" s="37"/>
      <c r="P991" s="54"/>
      <c r="Q991" s="54"/>
      <c r="R991" s="36" t="s">
        <v>3400</v>
      </c>
      <c r="S991" s="36" t="s">
        <v>2308</v>
      </c>
      <c r="T991" s="36">
        <f t="shared" si="30"/>
        <v>386</v>
      </c>
      <c r="U991" s="11">
        <v>0</v>
      </c>
      <c r="V991" s="11"/>
      <c r="X991" s="213">
        <v>6</v>
      </c>
    </row>
    <row r="992" spans="1:24" x14ac:dyDescent="0.15">
      <c r="A992" s="35" t="s">
        <v>832</v>
      </c>
      <c r="B992" s="252" t="str">
        <f>HYPERLINK("http://phosphatome.net/3.0/database/gene/uid/CeleP002", "CeleP002")</f>
        <v>CeleP002</v>
      </c>
      <c r="C992" s="44" t="s">
        <v>456</v>
      </c>
      <c r="D992" s="48" t="s">
        <v>2577</v>
      </c>
      <c r="E992" s="36" t="s">
        <v>2577</v>
      </c>
      <c r="F992" s="36" t="s">
        <v>324</v>
      </c>
      <c r="G992" s="261" t="s">
        <v>165</v>
      </c>
      <c r="H992" s="46" t="s">
        <v>833</v>
      </c>
      <c r="I992" s="36">
        <v>408</v>
      </c>
      <c r="J992" s="36" t="s">
        <v>14742</v>
      </c>
      <c r="K992" s="37">
        <v>174343</v>
      </c>
      <c r="L992" s="49" t="s">
        <v>425</v>
      </c>
      <c r="M992" s="37" t="s">
        <v>14801</v>
      </c>
      <c r="N992" s="37"/>
      <c r="O992" s="37"/>
      <c r="P992" s="54"/>
      <c r="Q992" s="54"/>
      <c r="R992" s="36" t="s">
        <v>3401</v>
      </c>
      <c r="S992" s="36" t="s">
        <v>2308</v>
      </c>
      <c r="T992" s="36">
        <f t="shared" si="30"/>
        <v>372</v>
      </c>
      <c r="U992" s="11">
        <v>0</v>
      </c>
      <c r="V992" s="11"/>
      <c r="X992" s="213">
        <v>6</v>
      </c>
    </row>
    <row r="993" spans="1:24" x14ac:dyDescent="0.15">
      <c r="A993" s="35" t="s">
        <v>834</v>
      </c>
      <c r="B993" s="252" t="str">
        <f>HYPERLINK("http://phosphatome.net/3.0/database/gene/uid/CeleP003", "CeleP003")</f>
        <v>CeleP003</v>
      </c>
      <c r="C993" s="44" t="s">
        <v>456</v>
      </c>
      <c r="D993" s="48" t="s">
        <v>2577</v>
      </c>
      <c r="E993" s="36" t="s">
        <v>2577</v>
      </c>
      <c r="F993" s="36" t="s">
        <v>324</v>
      </c>
      <c r="G993" s="261" t="s">
        <v>165</v>
      </c>
      <c r="H993" s="46" t="s">
        <v>835</v>
      </c>
      <c r="I993" s="36">
        <v>425</v>
      </c>
      <c r="J993" s="36" t="s">
        <v>14742</v>
      </c>
      <c r="K993" s="37">
        <v>259901</v>
      </c>
      <c r="L993" s="49" t="s">
        <v>425</v>
      </c>
      <c r="M993" s="37" t="s">
        <v>4157</v>
      </c>
      <c r="N993" s="37"/>
      <c r="O993" s="37"/>
      <c r="P993" s="54"/>
      <c r="Q993" s="54"/>
      <c r="R993" s="36" t="s">
        <v>3402</v>
      </c>
      <c r="S993" s="36" t="s">
        <v>2308</v>
      </c>
      <c r="T993" s="36">
        <f t="shared" si="30"/>
        <v>371</v>
      </c>
      <c r="U993" s="11">
        <v>0</v>
      </c>
      <c r="V993" s="11"/>
      <c r="X993" s="213">
        <v>6</v>
      </c>
    </row>
    <row r="994" spans="1:24" x14ac:dyDescent="0.15">
      <c r="A994" s="35" t="s">
        <v>836</v>
      </c>
      <c r="B994" s="252" t="str">
        <f>HYPERLINK("http://phosphatome.net/3.0/database/gene/uid/CeleP004", "CeleP004")</f>
        <v>CeleP004</v>
      </c>
      <c r="C994" s="44" t="s">
        <v>456</v>
      </c>
      <c r="D994" s="48" t="s">
        <v>2577</v>
      </c>
      <c r="E994" s="36" t="s">
        <v>2577</v>
      </c>
      <c r="F994" s="36" t="s">
        <v>324</v>
      </c>
      <c r="G994" s="261" t="s">
        <v>165</v>
      </c>
      <c r="H994" s="46" t="s">
        <v>837</v>
      </c>
      <c r="I994" s="36">
        <v>349</v>
      </c>
      <c r="J994" s="36" t="s">
        <v>14742</v>
      </c>
      <c r="K994" s="37">
        <v>174344</v>
      </c>
      <c r="L994" s="49" t="s">
        <v>425</v>
      </c>
      <c r="M994" s="37" t="s">
        <v>4157</v>
      </c>
      <c r="N994" s="37"/>
      <c r="O994" s="37"/>
      <c r="P994" s="54"/>
      <c r="Q994" s="54"/>
      <c r="R994" s="36" t="s">
        <v>3403</v>
      </c>
      <c r="S994" s="36" t="s">
        <v>2308</v>
      </c>
      <c r="T994" s="36">
        <f t="shared" si="30"/>
        <v>260</v>
      </c>
      <c r="U994" s="11">
        <v>0</v>
      </c>
      <c r="V994" s="11"/>
      <c r="X994" s="213">
        <v>6</v>
      </c>
    </row>
    <row r="995" spans="1:24" x14ac:dyDescent="0.15">
      <c r="A995" s="35" t="s">
        <v>838</v>
      </c>
      <c r="B995" s="252" t="str">
        <f>HYPERLINK("http://phosphatome.net/3.0/database/gene/uid/CeleP005", "CeleP005")</f>
        <v>CeleP005</v>
      </c>
      <c r="C995" s="44" t="s">
        <v>456</v>
      </c>
      <c r="D995" s="48" t="s">
        <v>2577</v>
      </c>
      <c r="E995" s="36" t="s">
        <v>2577</v>
      </c>
      <c r="F995" s="36" t="s">
        <v>324</v>
      </c>
      <c r="G995" s="262" t="s">
        <v>165</v>
      </c>
      <c r="H995" s="46" t="s">
        <v>839</v>
      </c>
      <c r="I995" s="36">
        <v>416</v>
      </c>
      <c r="J995" s="36" t="s">
        <v>14742</v>
      </c>
      <c r="K995" s="37">
        <v>180849</v>
      </c>
      <c r="L995" s="50" t="s">
        <v>425</v>
      </c>
      <c r="M995" s="37" t="s">
        <v>14801</v>
      </c>
      <c r="N995" s="37"/>
      <c r="O995" s="37"/>
      <c r="P995" s="54"/>
      <c r="Q995" s="54"/>
      <c r="R995" s="36" t="s">
        <v>3404</v>
      </c>
      <c r="S995" s="36" t="s">
        <v>2308</v>
      </c>
      <c r="T995" s="36">
        <f t="shared" si="30"/>
        <v>355</v>
      </c>
      <c r="U995" s="11">
        <v>0</v>
      </c>
      <c r="V995" s="11"/>
      <c r="X995" s="213">
        <v>6</v>
      </c>
    </row>
    <row r="996" spans="1:24" x14ac:dyDescent="0.15">
      <c r="A996" s="35" t="s">
        <v>840</v>
      </c>
      <c r="B996" s="252" t="str">
        <f>HYPERLINK("http://phosphatome.net/3.0/database/gene/uid/CeleP006", "CeleP006")</f>
        <v>CeleP006</v>
      </c>
      <c r="C996" s="44" t="s">
        <v>456</v>
      </c>
      <c r="D996" s="48" t="s">
        <v>2577</v>
      </c>
      <c r="E996" s="36" t="s">
        <v>2577</v>
      </c>
      <c r="F996" s="36" t="s">
        <v>324</v>
      </c>
      <c r="G996" s="261" t="s">
        <v>165</v>
      </c>
      <c r="H996" s="46" t="s">
        <v>841</v>
      </c>
      <c r="I996" s="36">
        <v>381</v>
      </c>
      <c r="J996" s="36" t="s">
        <v>14742</v>
      </c>
      <c r="K996" s="37">
        <v>177407</v>
      </c>
      <c r="L996" s="49" t="s">
        <v>425</v>
      </c>
      <c r="M996" s="37" t="s">
        <v>14801</v>
      </c>
      <c r="N996" s="37"/>
      <c r="O996" s="37"/>
      <c r="P996" s="54"/>
      <c r="Q996" s="54"/>
      <c r="R996" s="36" t="s">
        <v>3405</v>
      </c>
      <c r="S996" s="36" t="s">
        <v>2308</v>
      </c>
      <c r="T996" s="36">
        <f t="shared" si="30"/>
        <v>348</v>
      </c>
      <c r="U996" s="11">
        <v>0</v>
      </c>
      <c r="V996" s="11"/>
      <c r="X996" s="213">
        <v>6</v>
      </c>
    </row>
    <row r="997" spans="1:24" x14ac:dyDescent="0.15">
      <c r="A997" s="35" t="s">
        <v>842</v>
      </c>
      <c r="B997" s="252" t="str">
        <f>HYPERLINK("http://phosphatome.net/3.0/database/gene/uid/CeleP007", "CeleP007")</f>
        <v>CeleP007</v>
      </c>
      <c r="C997" s="44" t="s">
        <v>456</v>
      </c>
      <c r="D997" s="48" t="s">
        <v>2577</v>
      </c>
      <c r="E997" s="36" t="s">
        <v>2577</v>
      </c>
      <c r="F997" s="36" t="s">
        <v>324</v>
      </c>
      <c r="G997" s="261" t="s">
        <v>165</v>
      </c>
      <c r="H997" s="46" t="s">
        <v>843</v>
      </c>
      <c r="I997" s="36">
        <v>422</v>
      </c>
      <c r="J997" s="36" t="s">
        <v>14742</v>
      </c>
      <c r="K997" s="37">
        <v>190656</v>
      </c>
      <c r="L997" s="49" t="s">
        <v>425</v>
      </c>
      <c r="M997" s="37" t="s">
        <v>14801</v>
      </c>
      <c r="N997" s="37"/>
      <c r="O997" s="37"/>
      <c r="P997" s="54"/>
      <c r="Q997" s="54"/>
      <c r="R997" s="36" t="s">
        <v>3406</v>
      </c>
      <c r="S997" s="36" t="s">
        <v>2308</v>
      </c>
      <c r="T997" s="36">
        <f t="shared" si="30"/>
        <v>370</v>
      </c>
      <c r="U997" s="11">
        <v>0</v>
      </c>
      <c r="V997" s="11"/>
      <c r="X997" s="213">
        <v>6</v>
      </c>
    </row>
    <row r="998" spans="1:24" x14ac:dyDescent="0.15">
      <c r="A998" s="35" t="s">
        <v>874</v>
      </c>
      <c r="B998" s="252" t="str">
        <f>HYPERLINK("http://phosphatome.net/3.0/database/gene/uid/CeleP027", "CeleP027")</f>
        <v>CeleP027</v>
      </c>
      <c r="C998" s="44" t="s">
        <v>456</v>
      </c>
      <c r="D998" s="48" t="s">
        <v>2577</v>
      </c>
      <c r="E998" s="36" t="s">
        <v>2577</v>
      </c>
      <c r="F998" s="36" t="s">
        <v>324</v>
      </c>
      <c r="G998" s="261" t="s">
        <v>165</v>
      </c>
      <c r="H998" s="46" t="s">
        <v>875</v>
      </c>
      <c r="I998" s="36">
        <v>460</v>
      </c>
      <c r="J998" s="36" t="s">
        <v>14742</v>
      </c>
      <c r="K998" s="37">
        <v>13184830</v>
      </c>
      <c r="L998" s="49" t="s">
        <v>3258</v>
      </c>
      <c r="M998" s="37" t="s">
        <v>14801</v>
      </c>
      <c r="N998" s="37"/>
      <c r="O998" s="37"/>
      <c r="P998" s="54"/>
      <c r="Q998" s="54"/>
      <c r="R998" s="36" t="s">
        <v>3415</v>
      </c>
      <c r="S998" s="36" t="s">
        <v>2308</v>
      </c>
      <c r="T998" s="36">
        <f t="shared" si="30"/>
        <v>417</v>
      </c>
      <c r="U998" s="11">
        <v>0</v>
      </c>
      <c r="V998" s="11"/>
      <c r="X998" s="213">
        <v>6</v>
      </c>
    </row>
    <row r="999" spans="1:24" x14ac:dyDescent="0.15">
      <c r="A999" s="35" t="s">
        <v>868</v>
      </c>
      <c r="B999" s="252" t="str">
        <f>HYPERLINK("http://phosphatome.net/3.0/database/gene/uid/CeleP072", "CeleP072")</f>
        <v>CeleP072</v>
      </c>
      <c r="C999" s="44" t="s">
        <v>456</v>
      </c>
      <c r="D999" s="48" t="s">
        <v>2577</v>
      </c>
      <c r="E999" s="36" t="s">
        <v>2577</v>
      </c>
      <c r="F999" s="36" t="s">
        <v>324</v>
      </c>
      <c r="G999" s="261" t="s">
        <v>165</v>
      </c>
      <c r="H999" s="46" t="s">
        <v>869</v>
      </c>
      <c r="I999" s="36">
        <v>435</v>
      </c>
      <c r="J999" s="36" t="s">
        <v>14742</v>
      </c>
      <c r="K999" s="37">
        <v>184959</v>
      </c>
      <c r="L999" s="49" t="s">
        <v>425</v>
      </c>
      <c r="M999" s="37" t="s">
        <v>14801</v>
      </c>
      <c r="N999" s="37"/>
      <c r="O999" s="37"/>
      <c r="P999" s="54"/>
      <c r="Q999" s="54"/>
      <c r="R999" s="36" t="s">
        <v>3434</v>
      </c>
      <c r="S999" s="36" t="s">
        <v>2308</v>
      </c>
      <c r="T999" s="36">
        <f t="shared" si="30"/>
        <v>396</v>
      </c>
      <c r="U999" s="11">
        <v>0</v>
      </c>
      <c r="V999" s="11"/>
      <c r="X999" s="213">
        <v>6</v>
      </c>
    </row>
    <row r="1000" spans="1:24" x14ac:dyDescent="0.15">
      <c r="A1000" s="35" t="s">
        <v>844</v>
      </c>
      <c r="B1000" s="252" t="str">
        <f>HYPERLINK("http://phosphatome.net/3.0/database/gene/uid/CeleP138", "CeleP138")</f>
        <v>CeleP138</v>
      </c>
      <c r="C1000" s="44" t="s">
        <v>456</v>
      </c>
      <c r="D1000" s="48" t="s">
        <v>2577</v>
      </c>
      <c r="E1000" s="36" t="s">
        <v>2577</v>
      </c>
      <c r="F1000" s="36" t="s">
        <v>324</v>
      </c>
      <c r="G1000" s="261" t="s">
        <v>165</v>
      </c>
      <c r="H1000" s="46" t="s">
        <v>845</v>
      </c>
      <c r="I1000" s="36">
        <v>449</v>
      </c>
      <c r="J1000" s="36" t="s">
        <v>14742</v>
      </c>
      <c r="K1000" s="37">
        <v>173896</v>
      </c>
      <c r="L1000" s="49" t="s">
        <v>425</v>
      </c>
      <c r="M1000" s="37" t="s">
        <v>14801</v>
      </c>
      <c r="N1000" s="37"/>
      <c r="O1000" s="37"/>
      <c r="P1000" s="54"/>
      <c r="Q1000" s="54"/>
      <c r="R1000" s="36" t="s">
        <v>3465</v>
      </c>
      <c r="S1000" s="36" t="s">
        <v>2308</v>
      </c>
      <c r="T1000" s="36">
        <f t="shared" si="30"/>
        <v>399</v>
      </c>
      <c r="U1000" s="11">
        <v>0</v>
      </c>
      <c r="V1000" s="11"/>
      <c r="X1000" s="213">
        <v>6</v>
      </c>
    </row>
    <row r="1001" spans="1:24" x14ac:dyDescent="0.15">
      <c r="A1001" s="35" t="s">
        <v>846</v>
      </c>
      <c r="B1001" s="252" t="str">
        <f>HYPERLINK("http://phosphatome.net/3.0/database/gene/uid/CeleP139", "CeleP139")</f>
        <v>CeleP139</v>
      </c>
      <c r="C1001" s="44" t="s">
        <v>456</v>
      </c>
      <c r="D1001" s="48" t="s">
        <v>2577</v>
      </c>
      <c r="E1001" s="36" t="s">
        <v>2577</v>
      </c>
      <c r="F1001" s="36" t="s">
        <v>324</v>
      </c>
      <c r="G1001" s="261" t="s">
        <v>165</v>
      </c>
      <c r="H1001" s="46" t="s">
        <v>847</v>
      </c>
      <c r="I1001" s="36">
        <v>411</v>
      </c>
      <c r="J1001" s="36" t="s">
        <v>14742</v>
      </c>
      <c r="K1001" s="37">
        <v>182251</v>
      </c>
      <c r="L1001" s="49" t="s">
        <v>425</v>
      </c>
      <c r="M1001" s="37" t="s">
        <v>14801</v>
      </c>
      <c r="N1001" s="37"/>
      <c r="O1001" s="37"/>
      <c r="P1001" s="54"/>
      <c r="Q1001" s="54"/>
      <c r="R1001" s="36" t="s">
        <v>3466</v>
      </c>
      <c r="S1001" s="36" t="s">
        <v>2308</v>
      </c>
      <c r="T1001" s="36">
        <f t="shared" si="30"/>
        <v>391</v>
      </c>
      <c r="U1001" s="11">
        <v>0</v>
      </c>
      <c r="V1001" s="11"/>
      <c r="X1001" s="213">
        <v>6</v>
      </c>
    </row>
    <row r="1002" spans="1:24" x14ac:dyDescent="0.15">
      <c r="A1002" s="35" t="s">
        <v>848</v>
      </c>
      <c r="B1002" s="252" t="str">
        <f>HYPERLINK("http://phosphatome.net/3.0/database/gene/uid/CeleP140", "CeleP140")</f>
        <v>CeleP140</v>
      </c>
      <c r="C1002" s="44" t="s">
        <v>456</v>
      </c>
      <c r="D1002" s="48" t="s">
        <v>2577</v>
      </c>
      <c r="E1002" s="36" t="s">
        <v>2577</v>
      </c>
      <c r="F1002" s="36" t="s">
        <v>324</v>
      </c>
      <c r="G1002" s="261" t="s">
        <v>165</v>
      </c>
      <c r="H1002" s="46" t="s">
        <v>849</v>
      </c>
      <c r="I1002" s="36">
        <v>413</v>
      </c>
      <c r="J1002" s="36" t="s">
        <v>14742</v>
      </c>
      <c r="K1002" s="37">
        <v>174547</v>
      </c>
      <c r="L1002" s="49" t="s">
        <v>425</v>
      </c>
      <c r="M1002" s="37" t="s">
        <v>14801</v>
      </c>
      <c r="N1002" s="37"/>
      <c r="O1002" s="37"/>
      <c r="P1002" s="54"/>
      <c r="Q1002" s="54"/>
      <c r="R1002" s="36" t="s">
        <v>3467</v>
      </c>
      <c r="S1002" s="36" t="s">
        <v>2308</v>
      </c>
      <c r="T1002" s="36">
        <f t="shared" si="30"/>
        <v>391</v>
      </c>
      <c r="U1002" s="11">
        <v>0</v>
      </c>
      <c r="V1002" s="11"/>
      <c r="X1002" s="213">
        <v>6</v>
      </c>
    </row>
    <row r="1003" spans="1:24" x14ac:dyDescent="0.15">
      <c r="A1003" s="35" t="s">
        <v>850</v>
      </c>
      <c r="B1003" s="252" t="str">
        <f>HYPERLINK("http://phosphatome.net/3.0/database/gene/uid/CeleP141", "CeleP141")</f>
        <v>CeleP141</v>
      </c>
      <c r="C1003" s="44" t="s">
        <v>456</v>
      </c>
      <c r="D1003" s="48" t="s">
        <v>2577</v>
      </c>
      <c r="E1003" s="36" t="s">
        <v>2577</v>
      </c>
      <c r="F1003" s="36" t="s">
        <v>324</v>
      </c>
      <c r="G1003" s="261" t="s">
        <v>165</v>
      </c>
      <c r="H1003" s="46" t="s">
        <v>851</v>
      </c>
      <c r="I1003" s="36">
        <v>407</v>
      </c>
      <c r="J1003" s="36" t="s">
        <v>14742</v>
      </c>
      <c r="K1003" s="37">
        <v>182948</v>
      </c>
      <c r="L1003" s="49" t="s">
        <v>425</v>
      </c>
      <c r="M1003" s="37" t="s">
        <v>14801</v>
      </c>
      <c r="N1003" s="37"/>
      <c r="O1003" s="37"/>
      <c r="P1003" s="54"/>
      <c r="Q1003" s="54"/>
      <c r="R1003" s="36" t="s">
        <v>3468</v>
      </c>
      <c r="S1003" s="36" t="s">
        <v>2308</v>
      </c>
      <c r="T1003" s="36">
        <f t="shared" si="30"/>
        <v>393</v>
      </c>
      <c r="U1003" s="11">
        <v>0</v>
      </c>
      <c r="V1003" s="11"/>
      <c r="X1003" s="213">
        <v>6</v>
      </c>
    </row>
    <row r="1004" spans="1:24" x14ac:dyDescent="0.15">
      <c r="A1004" s="35" t="s">
        <v>852</v>
      </c>
      <c r="B1004" s="252" t="str">
        <f>HYPERLINK("http://phosphatome.net/3.0/database/gene/uid/CeleP142", "CeleP142")</f>
        <v>CeleP142</v>
      </c>
      <c r="C1004" s="44" t="s">
        <v>456</v>
      </c>
      <c r="D1004" s="48" t="s">
        <v>2577</v>
      </c>
      <c r="E1004" s="36" t="s">
        <v>2577</v>
      </c>
      <c r="F1004" s="36" t="s">
        <v>324</v>
      </c>
      <c r="G1004" s="261" t="s">
        <v>165</v>
      </c>
      <c r="H1004" s="46" t="s">
        <v>853</v>
      </c>
      <c r="I1004" s="36">
        <v>446</v>
      </c>
      <c r="J1004" s="36" t="s">
        <v>14742</v>
      </c>
      <c r="K1004" s="37">
        <v>184165</v>
      </c>
      <c r="L1004" s="49" t="s">
        <v>3258</v>
      </c>
      <c r="M1004" s="37" t="s">
        <v>14801</v>
      </c>
      <c r="N1004" s="37"/>
      <c r="O1004" s="37"/>
      <c r="P1004" s="54"/>
      <c r="Q1004" s="54"/>
      <c r="R1004" s="36" t="s">
        <v>3469</v>
      </c>
      <c r="S1004" s="36" t="s">
        <v>2308</v>
      </c>
      <c r="T1004" s="36">
        <f t="shared" si="30"/>
        <v>401</v>
      </c>
      <c r="U1004" s="11">
        <v>0</v>
      </c>
      <c r="V1004" s="11"/>
      <c r="X1004" s="213">
        <v>6</v>
      </c>
    </row>
    <row r="1005" spans="1:24" x14ac:dyDescent="0.15">
      <c r="A1005" s="35" t="s">
        <v>854</v>
      </c>
      <c r="B1005" s="252" t="str">
        <f>HYPERLINK("http://phosphatome.net/3.0/database/gene/uid/CeleP143", "CeleP143")</f>
        <v>CeleP143</v>
      </c>
      <c r="C1005" s="44" t="s">
        <v>456</v>
      </c>
      <c r="D1005" s="48" t="s">
        <v>2577</v>
      </c>
      <c r="E1005" s="36" t="s">
        <v>2577</v>
      </c>
      <c r="F1005" s="36" t="s">
        <v>324</v>
      </c>
      <c r="G1005" s="261" t="s">
        <v>165</v>
      </c>
      <c r="H1005" s="46" t="s">
        <v>855</v>
      </c>
      <c r="I1005" s="36">
        <v>440</v>
      </c>
      <c r="J1005" s="36" t="s">
        <v>14742</v>
      </c>
      <c r="K1005" s="37">
        <v>188466</v>
      </c>
      <c r="L1005" s="49" t="s">
        <v>425</v>
      </c>
      <c r="M1005" s="37" t="s">
        <v>14801</v>
      </c>
      <c r="N1005" s="37"/>
      <c r="O1005" s="37"/>
      <c r="P1005" s="54"/>
      <c r="Q1005" s="54"/>
      <c r="R1005" s="36" t="s">
        <v>3470</v>
      </c>
      <c r="S1005" s="36" t="s">
        <v>2308</v>
      </c>
      <c r="T1005" s="36">
        <f t="shared" si="30"/>
        <v>381</v>
      </c>
      <c r="U1005" s="11">
        <v>0</v>
      </c>
      <c r="V1005" s="11"/>
      <c r="X1005" s="213">
        <v>6</v>
      </c>
    </row>
    <row r="1006" spans="1:24" x14ac:dyDescent="0.15">
      <c r="A1006" s="35" t="s">
        <v>856</v>
      </c>
      <c r="B1006" s="252" t="str">
        <f>HYPERLINK("http://phosphatome.net/3.0/database/gene/uid/CeleP144", "CeleP144")</f>
        <v>CeleP144</v>
      </c>
      <c r="C1006" s="44" t="s">
        <v>456</v>
      </c>
      <c r="D1006" s="48" t="s">
        <v>2577</v>
      </c>
      <c r="E1006" s="36" t="s">
        <v>2577</v>
      </c>
      <c r="F1006" s="36" t="s">
        <v>324</v>
      </c>
      <c r="G1006" s="261" t="s">
        <v>165</v>
      </c>
      <c r="H1006" s="46" t="s">
        <v>857</v>
      </c>
      <c r="I1006" s="36">
        <v>452</v>
      </c>
      <c r="J1006" s="36" t="s">
        <v>14742</v>
      </c>
      <c r="K1006" s="37">
        <v>173897</v>
      </c>
      <c r="L1006" s="49" t="s">
        <v>425</v>
      </c>
      <c r="M1006" s="37" t="s">
        <v>14801</v>
      </c>
      <c r="N1006" s="37"/>
      <c r="O1006" s="37"/>
      <c r="P1006" s="54"/>
      <c r="Q1006" s="54"/>
      <c r="R1006" s="36" t="s">
        <v>3471</v>
      </c>
      <c r="S1006" s="36" t="s">
        <v>2308</v>
      </c>
      <c r="T1006" s="36">
        <f t="shared" si="30"/>
        <v>427</v>
      </c>
      <c r="U1006" s="11">
        <v>0</v>
      </c>
      <c r="V1006" s="11"/>
      <c r="X1006" s="213">
        <v>6</v>
      </c>
    </row>
    <row r="1007" spans="1:24" x14ac:dyDescent="0.15">
      <c r="A1007" s="35" t="s">
        <v>858</v>
      </c>
      <c r="B1007" s="252" t="str">
        <f>HYPERLINK("http://phosphatome.net/3.0/database/gene/uid/CeleP145", "CeleP145")</f>
        <v>CeleP145</v>
      </c>
      <c r="C1007" s="44" t="s">
        <v>456</v>
      </c>
      <c r="D1007" s="48" t="s">
        <v>2577</v>
      </c>
      <c r="E1007" s="36" t="s">
        <v>2577</v>
      </c>
      <c r="F1007" s="36" t="s">
        <v>324</v>
      </c>
      <c r="G1007" s="261" t="s">
        <v>165</v>
      </c>
      <c r="H1007" s="46" t="s">
        <v>859</v>
      </c>
      <c r="I1007" s="36">
        <v>422</v>
      </c>
      <c r="J1007" s="36" t="s">
        <v>14742</v>
      </c>
      <c r="K1007" s="37">
        <v>176030</v>
      </c>
      <c r="L1007" s="49" t="s">
        <v>425</v>
      </c>
      <c r="M1007" s="37" t="s">
        <v>14801</v>
      </c>
      <c r="N1007" s="37"/>
      <c r="O1007" s="37"/>
      <c r="P1007" s="54"/>
      <c r="Q1007" s="54"/>
      <c r="R1007" s="36" t="s">
        <v>3472</v>
      </c>
      <c r="S1007" s="36" t="s">
        <v>2308</v>
      </c>
      <c r="T1007" s="36">
        <f t="shared" si="30"/>
        <v>359</v>
      </c>
      <c r="U1007" s="11">
        <v>0</v>
      </c>
      <c r="V1007" s="11"/>
      <c r="X1007" s="213">
        <v>6</v>
      </c>
    </row>
    <row r="1008" spans="1:24" x14ac:dyDescent="0.15">
      <c r="A1008" s="35" t="s">
        <v>860</v>
      </c>
      <c r="B1008" s="252" t="str">
        <f>HYPERLINK("http://phosphatome.net/3.0/database/gene/uid/CeleP146", "CeleP146")</f>
        <v>CeleP146</v>
      </c>
      <c r="C1008" s="44" t="s">
        <v>456</v>
      </c>
      <c r="D1008" s="48" t="s">
        <v>2577</v>
      </c>
      <c r="E1008" s="36" t="s">
        <v>2577</v>
      </c>
      <c r="F1008" s="36" t="s">
        <v>324</v>
      </c>
      <c r="G1008" s="261" t="s">
        <v>165</v>
      </c>
      <c r="H1008" s="46" t="s">
        <v>861</v>
      </c>
      <c r="I1008" s="36">
        <v>372</v>
      </c>
      <c r="J1008" s="36" t="s">
        <v>14742</v>
      </c>
      <c r="K1008" s="37">
        <v>186114</v>
      </c>
      <c r="L1008" s="49" t="s">
        <v>425</v>
      </c>
      <c r="M1008" s="37" t="s">
        <v>14801</v>
      </c>
      <c r="N1008" s="37"/>
      <c r="O1008" s="37"/>
      <c r="P1008" s="54"/>
      <c r="Q1008" s="54"/>
      <c r="R1008" s="36" t="s">
        <v>3473</v>
      </c>
      <c r="S1008" s="36" t="s">
        <v>2308</v>
      </c>
      <c r="T1008" s="36">
        <f t="shared" si="30"/>
        <v>346</v>
      </c>
      <c r="U1008" s="11">
        <v>0</v>
      </c>
      <c r="V1008" s="11"/>
      <c r="X1008" s="213">
        <v>6</v>
      </c>
    </row>
    <row r="1009" spans="1:24" x14ac:dyDescent="0.15">
      <c r="A1009" s="35" t="s">
        <v>862</v>
      </c>
      <c r="B1009" s="252" t="str">
        <f>HYPERLINK("http://phosphatome.net/3.0/database/gene/uid/CeleP147", "CeleP147")</f>
        <v>CeleP147</v>
      </c>
      <c r="C1009" s="44" t="s">
        <v>456</v>
      </c>
      <c r="D1009" s="48" t="s">
        <v>2577</v>
      </c>
      <c r="E1009" s="36" t="s">
        <v>2577</v>
      </c>
      <c r="F1009" s="36" t="s">
        <v>324</v>
      </c>
      <c r="G1009" s="261" t="s">
        <v>165</v>
      </c>
      <c r="H1009" s="46" t="s">
        <v>863</v>
      </c>
      <c r="I1009" s="36">
        <v>381</v>
      </c>
      <c r="J1009" s="36" t="s">
        <v>14742</v>
      </c>
      <c r="K1009" s="37">
        <v>188683</v>
      </c>
      <c r="L1009" s="49" t="s">
        <v>425</v>
      </c>
      <c r="M1009" s="37" t="s">
        <v>14801</v>
      </c>
      <c r="N1009" s="37"/>
      <c r="O1009" s="37"/>
      <c r="P1009" s="54"/>
      <c r="Q1009" s="54"/>
      <c r="R1009" s="36" t="s">
        <v>3474</v>
      </c>
      <c r="S1009" s="36" t="s">
        <v>2308</v>
      </c>
      <c r="T1009" s="36">
        <f t="shared" si="30"/>
        <v>354</v>
      </c>
      <c r="U1009" s="11">
        <v>0</v>
      </c>
      <c r="V1009" s="11"/>
      <c r="X1009" s="213">
        <v>6</v>
      </c>
    </row>
    <row r="1010" spans="1:24" x14ac:dyDescent="0.15">
      <c r="A1010" s="35" t="s">
        <v>864</v>
      </c>
      <c r="B1010" s="252" t="str">
        <f>HYPERLINK("http://phosphatome.net/3.0/database/gene/uid/CeleP148", "CeleP148")</f>
        <v>CeleP148</v>
      </c>
      <c r="C1010" s="44" t="s">
        <v>456</v>
      </c>
      <c r="D1010" s="48" t="s">
        <v>2577</v>
      </c>
      <c r="E1010" s="36" t="s">
        <v>2577</v>
      </c>
      <c r="F1010" s="36" t="s">
        <v>324</v>
      </c>
      <c r="G1010" s="261" t="s">
        <v>165</v>
      </c>
      <c r="H1010" s="46" t="s">
        <v>865</v>
      </c>
      <c r="I1010" s="36">
        <v>402</v>
      </c>
      <c r="J1010" s="36" t="s">
        <v>14742</v>
      </c>
      <c r="K1010" s="37">
        <v>179621</v>
      </c>
      <c r="L1010" s="49" t="s">
        <v>425</v>
      </c>
      <c r="M1010" s="37" t="s">
        <v>14801</v>
      </c>
      <c r="N1010" s="37"/>
      <c r="O1010" s="37"/>
      <c r="P1010" s="54"/>
      <c r="Q1010" s="54"/>
      <c r="R1010" s="36" t="s">
        <v>3475</v>
      </c>
      <c r="S1010" s="36" t="s">
        <v>2308</v>
      </c>
      <c r="T1010" s="36">
        <f t="shared" si="30"/>
        <v>375</v>
      </c>
      <c r="U1010" s="11">
        <v>0</v>
      </c>
      <c r="V1010" s="11"/>
      <c r="X1010" s="213">
        <v>6</v>
      </c>
    </row>
    <row r="1011" spans="1:24" x14ac:dyDescent="0.15">
      <c r="A1011" s="35" t="s">
        <v>866</v>
      </c>
      <c r="B1011" s="252" t="str">
        <f>HYPERLINK("http://phosphatome.net/3.0/database/gene/uid/CeleP149", "CeleP149")</f>
        <v>CeleP149</v>
      </c>
      <c r="C1011" s="44" t="s">
        <v>456</v>
      </c>
      <c r="D1011" s="48" t="s">
        <v>2577</v>
      </c>
      <c r="E1011" s="36" t="s">
        <v>2577</v>
      </c>
      <c r="F1011" s="36" t="s">
        <v>324</v>
      </c>
      <c r="G1011" s="261" t="s">
        <v>165</v>
      </c>
      <c r="H1011" s="46" t="s">
        <v>867</v>
      </c>
      <c r="I1011" s="36">
        <v>384</v>
      </c>
      <c r="J1011" s="36" t="s">
        <v>14742</v>
      </c>
      <c r="K1011" s="37">
        <v>190610</v>
      </c>
      <c r="L1011" s="49" t="s">
        <v>425</v>
      </c>
      <c r="M1011" s="37" t="s">
        <v>14801</v>
      </c>
      <c r="N1011" s="37"/>
      <c r="O1011" s="37"/>
      <c r="P1011" s="54"/>
      <c r="Q1011" s="54"/>
      <c r="R1011" s="36" t="s">
        <v>3476</v>
      </c>
      <c r="S1011" s="36" t="s">
        <v>2308</v>
      </c>
      <c r="T1011" s="36">
        <f t="shared" si="30"/>
        <v>337</v>
      </c>
      <c r="U1011" s="11">
        <v>0</v>
      </c>
      <c r="V1011" s="11"/>
      <c r="X1011" s="213">
        <v>6</v>
      </c>
    </row>
    <row r="1012" spans="1:24" x14ac:dyDescent="0.15">
      <c r="A1012" s="35" t="s">
        <v>1074</v>
      </c>
      <c r="B1012" s="252" t="str">
        <f>HYPERLINK("http://phosphatome.net/3.0/database/gene/uid/DdisP090", "DdisP090")</f>
        <v>DdisP090</v>
      </c>
      <c r="C1012" s="44" t="s">
        <v>915</v>
      </c>
      <c r="D1012" s="48" t="s">
        <v>2577</v>
      </c>
      <c r="E1012" s="36" t="s">
        <v>2577</v>
      </c>
      <c r="F1012" s="36" t="s">
        <v>324</v>
      </c>
      <c r="G1012" s="261" t="s">
        <v>165</v>
      </c>
      <c r="H1012" s="46" t="s">
        <v>1075</v>
      </c>
      <c r="I1012" s="36">
        <v>464</v>
      </c>
      <c r="J1012" s="36" t="s">
        <v>14742</v>
      </c>
      <c r="K1012" s="37">
        <v>8624755</v>
      </c>
      <c r="L1012" s="49" t="s">
        <v>425</v>
      </c>
      <c r="M1012" s="37" t="s">
        <v>4157</v>
      </c>
      <c r="N1012" s="37"/>
      <c r="O1012" s="37"/>
      <c r="P1012" s="54"/>
      <c r="Q1012" s="54"/>
      <c r="R1012" s="36" t="s">
        <v>3556</v>
      </c>
      <c r="S1012" s="36" t="s">
        <v>2308</v>
      </c>
      <c r="T1012" s="36">
        <f t="shared" si="30"/>
        <v>386</v>
      </c>
      <c r="U1012" s="11">
        <v>0</v>
      </c>
      <c r="V1012" s="11"/>
      <c r="X1012" s="213">
        <v>6</v>
      </c>
    </row>
    <row r="1013" spans="1:24" x14ac:dyDescent="0.15">
      <c r="A1013" s="35" t="s">
        <v>1076</v>
      </c>
      <c r="B1013" s="252" t="str">
        <f>HYPERLINK("http://phosphatome.net/3.0/database/gene/uid/DdisP091", "DdisP091")</f>
        <v>DdisP091</v>
      </c>
      <c r="C1013" s="44" t="s">
        <v>915</v>
      </c>
      <c r="D1013" s="48" t="s">
        <v>2577</v>
      </c>
      <c r="E1013" s="36" t="s">
        <v>2577</v>
      </c>
      <c r="F1013" s="36" t="s">
        <v>324</v>
      </c>
      <c r="G1013" s="261" t="s">
        <v>165</v>
      </c>
      <c r="H1013" s="46" t="s">
        <v>1077</v>
      </c>
      <c r="I1013" s="36">
        <v>473</v>
      </c>
      <c r="J1013" s="36" t="s">
        <v>14742</v>
      </c>
      <c r="K1013" s="37">
        <v>8624756</v>
      </c>
      <c r="L1013" s="49" t="s">
        <v>3258</v>
      </c>
      <c r="M1013" s="37" t="s">
        <v>4157</v>
      </c>
      <c r="N1013" s="37"/>
      <c r="O1013" s="37"/>
      <c r="P1013" s="54"/>
      <c r="Q1013" s="54"/>
      <c r="R1013" s="36" t="s">
        <v>3557</v>
      </c>
      <c r="S1013" s="36" t="s">
        <v>2308</v>
      </c>
      <c r="T1013" s="36">
        <f t="shared" si="30"/>
        <v>392</v>
      </c>
      <c r="U1013" s="11">
        <v>0</v>
      </c>
      <c r="V1013" s="11"/>
      <c r="X1013" s="213">
        <v>6</v>
      </c>
    </row>
    <row r="1014" spans="1:24" x14ac:dyDescent="0.15">
      <c r="A1014" s="35" t="s">
        <v>1332</v>
      </c>
      <c r="B1014" s="252" t="str">
        <f>HYPERLINK("http://phosphatome.net/3.0/database/gene/uid/DmelP111", "DmelP111")</f>
        <v>DmelP111</v>
      </c>
      <c r="C1014" s="44" t="s">
        <v>2503</v>
      </c>
      <c r="D1014" s="48" t="s">
        <v>2577</v>
      </c>
      <c r="E1014" s="36" t="s">
        <v>2577</v>
      </c>
      <c r="F1014" s="36" t="s">
        <v>324</v>
      </c>
      <c r="G1014" s="261" t="s">
        <v>165</v>
      </c>
      <c r="H1014" s="46" t="s">
        <v>1333</v>
      </c>
      <c r="I1014" s="36">
        <v>455</v>
      </c>
      <c r="J1014" s="36" t="s">
        <v>14742</v>
      </c>
      <c r="K1014" s="37">
        <v>48445</v>
      </c>
      <c r="L1014" s="49" t="s">
        <v>425</v>
      </c>
      <c r="M1014" s="37" t="s">
        <v>4157</v>
      </c>
      <c r="N1014" s="37"/>
      <c r="O1014" s="37"/>
      <c r="P1014" s="54"/>
      <c r="Q1014" s="54"/>
      <c r="R1014" s="36" t="s">
        <v>3636</v>
      </c>
      <c r="S1014" s="36" t="s">
        <v>2308</v>
      </c>
      <c r="T1014" s="36">
        <f t="shared" si="30"/>
        <v>382</v>
      </c>
      <c r="U1014" s="11">
        <v>0</v>
      </c>
      <c r="V1014" s="11"/>
      <c r="X1014" s="213">
        <v>6</v>
      </c>
    </row>
    <row r="1015" spans="1:24" x14ac:dyDescent="0.15">
      <c r="A1015" s="35" t="s">
        <v>1330</v>
      </c>
      <c r="B1015" s="252" t="str">
        <f>HYPERLINK("http://phosphatome.net/3.0/database/gene/uid/DmelP112", "DmelP112")</f>
        <v>DmelP112</v>
      </c>
      <c r="C1015" s="44" t="s">
        <v>2503</v>
      </c>
      <c r="D1015" s="48" t="s">
        <v>2577</v>
      </c>
      <c r="E1015" s="36" t="s">
        <v>2577</v>
      </c>
      <c r="F1015" s="36" t="s">
        <v>324</v>
      </c>
      <c r="G1015" s="261" t="s">
        <v>165</v>
      </c>
      <c r="H1015" s="46" t="s">
        <v>1331</v>
      </c>
      <c r="I1015" s="36">
        <v>395</v>
      </c>
      <c r="J1015" s="36" t="s">
        <v>14742</v>
      </c>
      <c r="K1015" s="37">
        <v>42576</v>
      </c>
      <c r="L1015" s="49" t="s">
        <v>425</v>
      </c>
      <c r="M1015" s="37" t="s">
        <v>4157</v>
      </c>
      <c r="N1015" s="37"/>
      <c r="O1015" s="37"/>
      <c r="P1015" s="54"/>
      <c r="Q1015" s="54"/>
      <c r="R1015" s="36" t="s">
        <v>3637</v>
      </c>
      <c r="S1015" s="36" t="s">
        <v>2308</v>
      </c>
      <c r="T1015" s="36">
        <f t="shared" si="30"/>
        <v>352</v>
      </c>
      <c r="U1015" s="11">
        <v>0</v>
      </c>
      <c r="V1015" s="11"/>
      <c r="X1015" s="213">
        <v>6</v>
      </c>
    </row>
    <row r="1016" spans="1:24" x14ac:dyDescent="0.15">
      <c r="A1016" s="35" t="s">
        <v>1334</v>
      </c>
      <c r="B1016" s="252" t="str">
        <f>HYPERLINK("http://phosphatome.net/3.0/database/gene/uid/DmelP113", "DmelP113")</f>
        <v>DmelP113</v>
      </c>
      <c r="C1016" s="44" t="s">
        <v>2503</v>
      </c>
      <c r="D1016" s="48" t="s">
        <v>2577</v>
      </c>
      <c r="E1016" s="36" t="s">
        <v>2577</v>
      </c>
      <c r="F1016" s="36" t="s">
        <v>324</v>
      </c>
      <c r="G1016" s="261" t="s">
        <v>165</v>
      </c>
      <c r="H1016" s="46" t="s">
        <v>1335</v>
      </c>
      <c r="I1016" s="36">
        <v>404</v>
      </c>
      <c r="J1016" s="36" t="s">
        <v>14742</v>
      </c>
      <c r="K1016" s="37">
        <v>40117</v>
      </c>
      <c r="L1016" s="49" t="s">
        <v>425</v>
      </c>
      <c r="M1016" s="37" t="s">
        <v>4157</v>
      </c>
      <c r="N1016" s="37"/>
      <c r="O1016" s="37"/>
      <c r="P1016" s="54"/>
      <c r="Q1016" s="54"/>
      <c r="R1016" s="36" t="s">
        <v>3638</v>
      </c>
      <c r="S1016" s="36" t="s">
        <v>2308</v>
      </c>
      <c r="T1016" s="36">
        <f t="shared" si="30"/>
        <v>369</v>
      </c>
      <c r="U1016" s="11">
        <v>0</v>
      </c>
      <c r="V1016" s="11"/>
      <c r="X1016" s="213">
        <v>6</v>
      </c>
    </row>
    <row r="1017" spans="1:24" x14ac:dyDescent="0.15">
      <c r="A1017" s="35" t="s">
        <v>1328</v>
      </c>
      <c r="B1017" s="252" t="str">
        <f>HYPERLINK("http://phosphatome.net/3.0/database/gene/uid/DmelP114", "DmelP114")</f>
        <v>DmelP114</v>
      </c>
      <c r="C1017" s="44" t="s">
        <v>2503</v>
      </c>
      <c r="D1017" s="48" t="s">
        <v>2577</v>
      </c>
      <c r="E1017" s="36" t="s">
        <v>2577</v>
      </c>
      <c r="F1017" s="36" t="s">
        <v>324</v>
      </c>
      <c r="G1017" s="261" t="s">
        <v>165</v>
      </c>
      <c r="H1017" s="46" t="s">
        <v>1329</v>
      </c>
      <c r="I1017" s="36">
        <v>410</v>
      </c>
      <c r="J1017" s="36" t="s">
        <v>14742</v>
      </c>
      <c r="K1017" s="37">
        <v>40118</v>
      </c>
      <c r="L1017" s="49" t="s">
        <v>425</v>
      </c>
      <c r="M1017" s="37" t="s">
        <v>14801</v>
      </c>
      <c r="N1017" s="37"/>
      <c r="O1017" s="37"/>
      <c r="P1017" s="54"/>
      <c r="Q1017" s="54"/>
      <c r="R1017" s="36" t="s">
        <v>3639</v>
      </c>
      <c r="S1017" s="36" t="s">
        <v>2308</v>
      </c>
      <c r="T1017" s="36">
        <f t="shared" si="30"/>
        <v>355</v>
      </c>
      <c r="U1017" s="11">
        <v>0</v>
      </c>
      <c r="V1017" s="11"/>
      <c r="X1017" s="213">
        <v>6</v>
      </c>
    </row>
    <row r="1018" spans="1:24" x14ac:dyDescent="0.15">
      <c r="A1018" s="35" t="s">
        <v>1326</v>
      </c>
      <c r="B1018" s="252" t="str">
        <f>HYPERLINK("http://phosphatome.net/3.0/database/gene/uid/DmelP115", "DmelP115")</f>
        <v>DmelP115</v>
      </c>
      <c r="C1018" s="44" t="s">
        <v>2503</v>
      </c>
      <c r="D1018" s="48" t="s">
        <v>2577</v>
      </c>
      <c r="E1018" s="36" t="s">
        <v>2577</v>
      </c>
      <c r="F1018" s="36" t="s">
        <v>324</v>
      </c>
      <c r="G1018" s="261" t="s">
        <v>165</v>
      </c>
      <c r="H1018" s="46" t="s">
        <v>1327</v>
      </c>
      <c r="I1018" s="36">
        <v>422</v>
      </c>
      <c r="J1018" s="36" t="s">
        <v>14742</v>
      </c>
      <c r="K1018" s="37">
        <v>40119</v>
      </c>
      <c r="L1018" s="49" t="s">
        <v>425</v>
      </c>
      <c r="M1018" s="37" t="s">
        <v>4157</v>
      </c>
      <c r="N1018" s="37"/>
      <c r="O1018" s="37"/>
      <c r="P1018" s="54"/>
      <c r="Q1018" s="54"/>
      <c r="R1018" s="36" t="s">
        <v>3640</v>
      </c>
      <c r="S1018" s="36" t="s">
        <v>2308</v>
      </c>
      <c r="T1018" s="36">
        <f t="shared" si="30"/>
        <v>353</v>
      </c>
      <c r="U1018" s="11">
        <v>0</v>
      </c>
      <c r="V1018" s="11"/>
      <c r="X1018" s="213">
        <v>6</v>
      </c>
    </row>
    <row r="1019" spans="1:24" x14ac:dyDescent="0.15">
      <c r="A1019" s="35" t="s">
        <v>165</v>
      </c>
      <c r="B1019" s="252" t="str">
        <f>HYPERLINK("http://phosphatome.net/3.0/database/gene/uid/HsapP158", "HsapP158")</f>
        <v>HsapP158</v>
      </c>
      <c r="C1019" s="44" t="s">
        <v>2578</v>
      </c>
      <c r="D1019" s="48" t="s">
        <v>2577</v>
      </c>
      <c r="E1019" s="36" t="s">
        <v>2577</v>
      </c>
      <c r="F1019" s="36" t="s">
        <v>324</v>
      </c>
      <c r="G1019" s="261" t="s">
        <v>165</v>
      </c>
      <c r="H1019" s="46" t="s">
        <v>1541</v>
      </c>
      <c r="I1019" s="36">
        <v>423</v>
      </c>
      <c r="J1019" s="36" t="s">
        <v>14742</v>
      </c>
      <c r="K1019" s="37">
        <v>53</v>
      </c>
      <c r="L1019" s="49" t="s">
        <v>425</v>
      </c>
      <c r="M1019" s="37" t="s">
        <v>14801</v>
      </c>
      <c r="N1019" s="37"/>
      <c r="O1019" s="37"/>
      <c r="P1019" s="54"/>
      <c r="Q1019" s="54"/>
      <c r="R1019" s="36" t="s">
        <v>3716</v>
      </c>
      <c r="S1019" s="36" t="s">
        <v>2308</v>
      </c>
      <c r="T1019" s="36">
        <f t="shared" si="30"/>
        <v>351</v>
      </c>
      <c r="U1019" s="11">
        <v>0</v>
      </c>
      <c r="V1019" s="11"/>
      <c r="X1019" s="213">
        <v>6</v>
      </c>
    </row>
    <row r="1020" spans="1:24" x14ac:dyDescent="0.15">
      <c r="A1020" s="35" t="s">
        <v>166</v>
      </c>
      <c r="B1020" s="252" t="str">
        <f>HYPERLINK("http://phosphatome.net/3.0/database/gene/uid/HsapP159", "HsapP159")</f>
        <v>HsapP159</v>
      </c>
      <c r="C1020" s="44" t="s">
        <v>2578</v>
      </c>
      <c r="D1020" s="48" t="s">
        <v>2577</v>
      </c>
      <c r="E1020" s="36" t="s">
        <v>2577</v>
      </c>
      <c r="F1020" s="36" t="s">
        <v>324</v>
      </c>
      <c r="G1020" s="261" t="s">
        <v>165</v>
      </c>
      <c r="H1020" s="46" t="s">
        <v>1540</v>
      </c>
      <c r="I1020" s="36">
        <v>418</v>
      </c>
      <c r="J1020" s="36" t="s">
        <v>14742</v>
      </c>
      <c r="K1020" s="37">
        <v>55</v>
      </c>
      <c r="L1020" s="49" t="s">
        <v>425</v>
      </c>
      <c r="M1020" s="37" t="s">
        <v>4157</v>
      </c>
      <c r="N1020" s="37"/>
      <c r="O1020" s="37"/>
      <c r="P1020" s="54"/>
      <c r="Q1020" s="54"/>
      <c r="R1020" s="36" t="s">
        <v>3717</v>
      </c>
      <c r="S1020" s="36" t="s">
        <v>2308</v>
      </c>
      <c r="T1020" s="36">
        <f t="shared" si="30"/>
        <v>346</v>
      </c>
      <c r="U1020" s="11">
        <v>0</v>
      </c>
      <c r="V1020" s="11"/>
      <c r="X1020" s="213">
        <v>6</v>
      </c>
    </row>
    <row r="1021" spans="1:24" x14ac:dyDescent="0.15">
      <c r="A1021" s="35" t="s">
        <v>167</v>
      </c>
      <c r="B1021" s="252" t="str">
        <f>HYPERLINK("http://phosphatome.net/3.0/database/gene/uid/HsapP160", "HsapP160")</f>
        <v>HsapP160</v>
      </c>
      <c r="C1021" s="44" t="s">
        <v>2578</v>
      </c>
      <c r="D1021" s="48" t="s">
        <v>2577</v>
      </c>
      <c r="E1021" s="36" t="s">
        <v>2577</v>
      </c>
      <c r="F1021" s="36" t="s">
        <v>324</v>
      </c>
      <c r="G1021" s="261" t="s">
        <v>165</v>
      </c>
      <c r="H1021" s="46" t="s">
        <v>1539</v>
      </c>
      <c r="I1021" s="36">
        <v>426</v>
      </c>
      <c r="J1021" s="36" t="s">
        <v>14742</v>
      </c>
      <c r="K1021" s="37">
        <v>93650</v>
      </c>
      <c r="L1021" s="49" t="s">
        <v>425</v>
      </c>
      <c r="M1021" s="37" t="s">
        <v>14801</v>
      </c>
      <c r="N1021" s="37"/>
      <c r="O1021" s="37"/>
      <c r="P1021" s="54"/>
      <c r="Q1021" s="54"/>
      <c r="R1021" s="36" t="s">
        <v>3718</v>
      </c>
      <c r="S1021" s="36" t="s">
        <v>2308</v>
      </c>
      <c r="T1021" s="36">
        <f t="shared" si="30"/>
        <v>356</v>
      </c>
      <c r="U1021" s="11">
        <v>0</v>
      </c>
      <c r="V1021" s="11"/>
      <c r="X1021" s="213">
        <v>6</v>
      </c>
    </row>
    <row r="1022" spans="1:24" x14ac:dyDescent="0.15">
      <c r="A1022" s="35" t="s">
        <v>4260</v>
      </c>
      <c r="B1022" s="252" t="str">
        <f>HYPERLINK("http://phosphatome.net/3.0/database/gene/uid/MbreP116", "MbreP116")</f>
        <v>MbreP116</v>
      </c>
      <c r="C1022" s="44" t="s">
        <v>1570</v>
      </c>
      <c r="D1022" s="48" t="s">
        <v>2577</v>
      </c>
      <c r="E1022" s="36" t="s">
        <v>2577</v>
      </c>
      <c r="F1022" s="36" t="s">
        <v>324</v>
      </c>
      <c r="G1022" s="261" t="s">
        <v>165</v>
      </c>
      <c r="H1022" s="46" t="s">
        <v>1628</v>
      </c>
      <c r="I1022" s="36">
        <v>515</v>
      </c>
      <c r="J1022" s="36" t="s">
        <v>14742</v>
      </c>
      <c r="K1022" s="37">
        <v>5894231</v>
      </c>
      <c r="L1022" s="49" t="s">
        <v>425</v>
      </c>
      <c r="M1022" s="37" t="s">
        <v>14801</v>
      </c>
      <c r="N1022" s="37"/>
      <c r="O1022" s="37"/>
      <c r="P1022" s="54"/>
      <c r="Q1022" s="54"/>
      <c r="R1022" s="36" t="s">
        <v>3791</v>
      </c>
      <c r="S1022" s="36" t="s">
        <v>2308</v>
      </c>
      <c r="T1022" s="36">
        <f t="shared" si="30"/>
        <v>375</v>
      </c>
      <c r="U1022" s="11">
        <v>0</v>
      </c>
      <c r="V1022" s="11"/>
      <c r="X1022" s="213">
        <v>6</v>
      </c>
    </row>
    <row r="1023" spans="1:24" x14ac:dyDescent="0.15">
      <c r="A1023" s="35" t="s">
        <v>4261</v>
      </c>
      <c r="B1023" s="252" t="str">
        <f>HYPERLINK("http://phosphatome.net/3.0/database/gene/uid/MbreP117", "MbreP117")</f>
        <v>MbreP117</v>
      </c>
      <c r="C1023" s="44" t="s">
        <v>1570</v>
      </c>
      <c r="D1023" s="48" t="s">
        <v>2577</v>
      </c>
      <c r="E1023" s="36" t="s">
        <v>2577</v>
      </c>
      <c r="F1023" s="36" t="s">
        <v>324</v>
      </c>
      <c r="G1023" s="261" t="s">
        <v>165</v>
      </c>
      <c r="H1023" s="46" t="s">
        <v>2866</v>
      </c>
      <c r="I1023" s="36">
        <v>565</v>
      </c>
      <c r="J1023" s="36" t="s">
        <v>14743</v>
      </c>
      <c r="K1023" s="37">
        <v>5887836</v>
      </c>
      <c r="L1023" s="49" t="s">
        <v>425</v>
      </c>
      <c r="M1023" s="37" t="s">
        <v>4157</v>
      </c>
      <c r="N1023" s="37"/>
      <c r="O1023" s="37"/>
      <c r="P1023" s="54"/>
      <c r="Q1023" s="54"/>
      <c r="R1023" s="36" t="s">
        <v>4060</v>
      </c>
      <c r="S1023" s="36" t="s">
        <v>2308</v>
      </c>
      <c r="T1023" s="36">
        <f t="shared" si="30"/>
        <v>399</v>
      </c>
      <c r="U1023" s="11">
        <v>0</v>
      </c>
      <c r="V1023" s="11"/>
      <c r="X1023" s="213">
        <v>6</v>
      </c>
    </row>
    <row r="1024" spans="1:24" x14ac:dyDescent="0.15">
      <c r="A1024" s="35" t="s">
        <v>165</v>
      </c>
      <c r="B1024" s="252" t="str">
        <f>HYPERLINK("http://phosphatome.net/3.0/database/gene/uid/NvecP129", "NvecP129")</f>
        <v>NvecP129</v>
      </c>
      <c r="C1024" s="44" t="s">
        <v>1646</v>
      </c>
      <c r="D1024" s="48" t="s">
        <v>2577</v>
      </c>
      <c r="E1024" s="36" t="s">
        <v>2577</v>
      </c>
      <c r="F1024" s="36" t="s">
        <v>324</v>
      </c>
      <c r="G1024" s="261" t="s">
        <v>165</v>
      </c>
      <c r="H1024" s="46" t="s">
        <v>1697</v>
      </c>
      <c r="I1024" s="36">
        <v>808</v>
      </c>
      <c r="J1024" s="36" t="s">
        <v>14742</v>
      </c>
      <c r="K1024" s="37">
        <v>5517483</v>
      </c>
      <c r="L1024" s="49" t="s">
        <v>425</v>
      </c>
      <c r="M1024" s="37" t="s">
        <v>4157</v>
      </c>
      <c r="N1024" s="37"/>
      <c r="O1024" s="37"/>
      <c r="P1024" s="54"/>
      <c r="Q1024" s="54"/>
      <c r="R1024" s="36" t="s">
        <v>3854</v>
      </c>
      <c r="S1024" s="36" t="s">
        <v>2308</v>
      </c>
      <c r="T1024" s="36">
        <f t="shared" si="30"/>
        <v>372</v>
      </c>
      <c r="U1024" s="11">
        <v>0</v>
      </c>
      <c r="V1024" s="11"/>
      <c r="X1024" s="213">
        <v>6</v>
      </c>
    </row>
    <row r="1025" spans="1:24" x14ac:dyDescent="0.15">
      <c r="A1025" s="35" t="s">
        <v>4260</v>
      </c>
      <c r="B1025" s="252" t="str">
        <f>HYPERLINK("http://phosphatome.net/3.0/database/gene/uid/SpurP172", "SpurP172")</f>
        <v>SpurP172</v>
      </c>
      <c r="C1025" s="44" t="s">
        <v>2579</v>
      </c>
      <c r="D1025" s="48" t="s">
        <v>2577</v>
      </c>
      <c r="E1025" s="36" t="s">
        <v>2577</v>
      </c>
      <c r="F1025" s="36" t="s">
        <v>324</v>
      </c>
      <c r="G1025" s="261" t="s">
        <v>165</v>
      </c>
      <c r="H1025" s="46" t="s">
        <v>1901</v>
      </c>
      <c r="I1025" s="36">
        <v>530</v>
      </c>
      <c r="J1025" s="36" t="s">
        <v>14742</v>
      </c>
      <c r="K1025" s="37">
        <v>762863</v>
      </c>
      <c r="L1025" s="49" t="s">
        <v>3258</v>
      </c>
      <c r="M1025" s="37" t="s">
        <v>14801</v>
      </c>
      <c r="N1025" s="37"/>
      <c r="O1025" s="37"/>
      <c r="P1025" s="54"/>
      <c r="Q1025" s="54"/>
      <c r="R1025" s="36" t="s">
        <v>4079</v>
      </c>
      <c r="S1025" s="36" t="s">
        <v>2308</v>
      </c>
      <c r="T1025" s="36">
        <f t="shared" si="30"/>
        <v>449</v>
      </c>
      <c r="U1025" s="11">
        <v>0</v>
      </c>
      <c r="V1025" s="11"/>
      <c r="X1025" s="213">
        <v>6</v>
      </c>
    </row>
    <row r="1026" spans="1:24" x14ac:dyDescent="0.15">
      <c r="A1026" s="35" t="s">
        <v>4261</v>
      </c>
      <c r="B1026" s="252" t="str">
        <f>HYPERLINK("http://phosphatome.net/3.0/database/gene/uid/SpurP173", "SpurP173")</f>
        <v>SpurP173</v>
      </c>
      <c r="C1026" s="44" t="s">
        <v>2579</v>
      </c>
      <c r="D1026" s="48" t="s">
        <v>2577</v>
      </c>
      <c r="E1026" s="36" t="s">
        <v>2577</v>
      </c>
      <c r="F1026" s="36" t="s">
        <v>324</v>
      </c>
      <c r="G1026" s="261" t="s">
        <v>165</v>
      </c>
      <c r="H1026" s="46" t="s">
        <v>1900</v>
      </c>
      <c r="I1026" s="36">
        <v>425</v>
      </c>
      <c r="J1026" s="36" t="s">
        <v>14742</v>
      </c>
      <c r="K1026" s="37">
        <v>579609</v>
      </c>
      <c r="L1026" s="49" t="s">
        <v>2461</v>
      </c>
      <c r="M1026" s="37" t="s">
        <v>14801</v>
      </c>
      <c r="N1026" s="37"/>
      <c r="O1026" s="37"/>
      <c r="P1026" s="54"/>
      <c r="Q1026" s="54"/>
      <c r="R1026" s="36" t="s">
        <v>3982</v>
      </c>
      <c r="S1026" s="36" t="s">
        <v>2308</v>
      </c>
      <c r="T1026" s="36">
        <f t="shared" si="30"/>
        <v>390</v>
      </c>
      <c r="U1026" s="11">
        <v>0</v>
      </c>
      <c r="V1026" s="11"/>
      <c r="X1026" s="213">
        <v>6</v>
      </c>
    </row>
    <row r="1027" spans="1:24" x14ac:dyDescent="0.15">
      <c r="A1027" s="35" t="s">
        <v>168</v>
      </c>
      <c r="B1027" s="252" t="str">
        <f>HYPERLINK("http://phosphatome.net/3.0/database/gene/uid/HsapP161", "HsapP161")</f>
        <v>HsapP161</v>
      </c>
      <c r="C1027" s="44" t="s">
        <v>2578</v>
      </c>
      <c r="D1027" s="48" t="s">
        <v>2577</v>
      </c>
      <c r="E1027" s="36" t="s">
        <v>2577</v>
      </c>
      <c r="F1027" s="36" t="s">
        <v>324</v>
      </c>
      <c r="G1027" s="261" t="s">
        <v>168</v>
      </c>
      <c r="H1027" s="46" t="s">
        <v>1542</v>
      </c>
      <c r="I1027" s="36">
        <v>428</v>
      </c>
      <c r="J1027" s="36" t="s">
        <v>14742</v>
      </c>
      <c r="K1027" s="37">
        <v>51205</v>
      </c>
      <c r="L1027" s="49" t="s">
        <v>425</v>
      </c>
      <c r="M1027" s="37" t="s">
        <v>4157</v>
      </c>
      <c r="N1027" s="37"/>
      <c r="O1027" s="37"/>
      <c r="P1027" s="54"/>
      <c r="Q1027" s="54"/>
      <c r="R1027" s="36" t="s">
        <v>3719</v>
      </c>
      <c r="S1027" s="36" t="s">
        <v>2308</v>
      </c>
      <c r="T1027" s="36">
        <f t="shared" si="30"/>
        <v>374</v>
      </c>
      <c r="U1027" s="11">
        <v>0</v>
      </c>
      <c r="V1027" s="11"/>
      <c r="X1027" s="213">
        <v>6</v>
      </c>
    </row>
    <row r="1028" spans="1:24" x14ac:dyDescent="0.15">
      <c r="A1028" s="35" t="s">
        <v>168</v>
      </c>
      <c r="B1028" s="252" t="str">
        <f>HYPERLINK("http://phosphatome.net/3.0/database/gene/uid/MbreP118", "MbreP118")</f>
        <v>MbreP118</v>
      </c>
      <c r="C1028" s="44" t="s">
        <v>1570</v>
      </c>
      <c r="D1028" s="48" t="s">
        <v>2577</v>
      </c>
      <c r="E1028" s="36" t="s">
        <v>2577</v>
      </c>
      <c r="F1028" s="36" t="s">
        <v>324</v>
      </c>
      <c r="G1028" s="261" t="s">
        <v>168</v>
      </c>
      <c r="H1028" s="46" t="s">
        <v>1629</v>
      </c>
      <c r="I1028" s="36">
        <v>413</v>
      </c>
      <c r="J1028" s="36" t="s">
        <v>14742</v>
      </c>
      <c r="K1028" s="37">
        <v>5887592</v>
      </c>
      <c r="L1028" s="49" t="s">
        <v>425</v>
      </c>
      <c r="M1028" s="37" t="s">
        <v>14801</v>
      </c>
      <c r="N1028" s="37"/>
      <c r="O1028" s="37"/>
      <c r="P1028" s="54"/>
      <c r="Q1028" s="54"/>
      <c r="R1028" s="36" t="s">
        <v>3792</v>
      </c>
      <c r="S1028" s="36" t="s">
        <v>2308</v>
      </c>
      <c r="T1028" s="36">
        <f t="shared" si="30"/>
        <v>360</v>
      </c>
      <c r="U1028" s="11">
        <v>0</v>
      </c>
      <c r="V1028" s="11"/>
      <c r="X1028" s="213">
        <v>6</v>
      </c>
    </row>
    <row r="1029" spans="1:24" x14ac:dyDescent="0.15">
      <c r="A1029" s="35" t="s">
        <v>168</v>
      </c>
      <c r="B1029" s="252" t="str">
        <f>HYPERLINK("http://phosphatome.net/3.0/database/gene/uid/NvecP130", "NvecP130")</f>
        <v>NvecP130</v>
      </c>
      <c r="C1029" s="44" t="s">
        <v>1646</v>
      </c>
      <c r="D1029" s="48" t="s">
        <v>2577</v>
      </c>
      <c r="E1029" s="36" t="s">
        <v>2577</v>
      </c>
      <c r="F1029" s="36" t="s">
        <v>324</v>
      </c>
      <c r="G1029" s="261" t="s">
        <v>168</v>
      </c>
      <c r="H1029" s="46" t="s">
        <v>1698</v>
      </c>
      <c r="I1029" s="36">
        <v>434</v>
      </c>
      <c r="J1029" s="36" t="s">
        <v>14742</v>
      </c>
      <c r="K1029" s="37">
        <v>5512749</v>
      </c>
      <c r="L1029" s="49" t="s">
        <v>425</v>
      </c>
      <c r="M1029" s="37" t="s">
        <v>4157</v>
      </c>
      <c r="N1029" s="37"/>
      <c r="O1029" s="37"/>
      <c r="P1029" s="54"/>
      <c r="Q1029" s="54"/>
      <c r="R1029" s="36" t="s">
        <v>3855</v>
      </c>
      <c r="S1029" s="36" t="s">
        <v>2308</v>
      </c>
      <c r="T1029" s="36">
        <f t="shared" si="30"/>
        <v>382</v>
      </c>
      <c r="U1029" s="11">
        <v>0</v>
      </c>
      <c r="V1029" s="11"/>
      <c r="X1029" s="213">
        <v>6</v>
      </c>
    </row>
    <row r="1030" spans="1:24" x14ac:dyDescent="0.15">
      <c r="A1030" s="35" t="s">
        <v>168</v>
      </c>
      <c r="B1030" s="252" t="str">
        <f>HYPERLINK("http://phosphatome.net/3.0/database/gene/uid/SpurP174", "SpurP174")</f>
        <v>SpurP174</v>
      </c>
      <c r="C1030" s="44" t="s">
        <v>2579</v>
      </c>
      <c r="D1030" s="48" t="s">
        <v>2577</v>
      </c>
      <c r="E1030" s="36" t="s">
        <v>2577</v>
      </c>
      <c r="F1030" s="36" t="s">
        <v>324</v>
      </c>
      <c r="G1030" s="261" t="s">
        <v>168</v>
      </c>
      <c r="H1030" s="46" t="s">
        <v>1902</v>
      </c>
      <c r="I1030" s="36">
        <v>443</v>
      </c>
      <c r="J1030" s="36" t="s">
        <v>14742</v>
      </c>
      <c r="K1030" s="37">
        <v>756773</v>
      </c>
      <c r="L1030" s="49" t="s">
        <v>2461</v>
      </c>
      <c r="M1030" s="37" t="s">
        <v>4157</v>
      </c>
      <c r="N1030" s="37"/>
      <c r="O1030" s="37"/>
      <c r="P1030" s="54"/>
      <c r="Q1030" s="54"/>
      <c r="R1030" s="36" t="s">
        <v>3983</v>
      </c>
      <c r="S1030" s="36" t="s">
        <v>2308</v>
      </c>
      <c r="T1030" s="36">
        <f t="shared" si="30"/>
        <v>386</v>
      </c>
      <c r="U1030" s="11">
        <v>0</v>
      </c>
      <c r="V1030" s="11"/>
      <c r="X1030" s="213">
        <v>6</v>
      </c>
    </row>
    <row r="1031" spans="1:24" x14ac:dyDescent="0.15">
      <c r="A1031" s="35" t="s">
        <v>4452</v>
      </c>
      <c r="B1031" s="252" t="str">
        <f>HYPERLINK("http://phosphatome.net/3.0/database/gene/uid/AqueP195", "AqueP195")</f>
        <v>AqueP195</v>
      </c>
      <c r="C1031" s="44" t="s">
        <v>364</v>
      </c>
      <c r="D1031" s="48" t="s">
        <v>2577</v>
      </c>
      <c r="E1031" s="36" t="s">
        <v>2577</v>
      </c>
      <c r="F1031" s="36" t="s">
        <v>324</v>
      </c>
      <c r="G1031" s="261" t="s">
        <v>2861</v>
      </c>
      <c r="H1031" s="46" t="s">
        <v>441</v>
      </c>
      <c r="I1031" s="36">
        <v>441</v>
      </c>
      <c r="J1031" s="36" t="s">
        <v>14742</v>
      </c>
      <c r="K1031" s="37" t="s">
        <v>2322</v>
      </c>
      <c r="L1031" s="49" t="s">
        <v>3258</v>
      </c>
      <c r="M1031" s="37" t="s">
        <v>14801</v>
      </c>
      <c r="N1031" s="37"/>
      <c r="O1031" s="37"/>
      <c r="P1031" s="54"/>
      <c r="Q1031" s="54"/>
      <c r="R1031" s="36" t="s">
        <v>3379</v>
      </c>
      <c r="S1031" s="36" t="s">
        <v>2308</v>
      </c>
      <c r="T1031" s="36">
        <f t="shared" si="30"/>
        <v>397</v>
      </c>
      <c r="U1031" s="11">
        <v>0</v>
      </c>
      <c r="V1031" s="11"/>
      <c r="X1031" s="213">
        <v>6</v>
      </c>
    </row>
    <row r="1032" spans="1:24" x14ac:dyDescent="0.15">
      <c r="A1032" s="35" t="s">
        <v>1082</v>
      </c>
      <c r="B1032" s="252" t="str">
        <f>HYPERLINK("http://phosphatome.net/3.0/database/gene/uid/DdisP092", "DdisP092")</f>
        <v>DdisP092</v>
      </c>
      <c r="C1032" s="44" t="s">
        <v>915</v>
      </c>
      <c r="D1032" s="48" t="s">
        <v>2577</v>
      </c>
      <c r="E1032" s="36" t="s">
        <v>2577</v>
      </c>
      <c r="F1032" s="36" t="s">
        <v>324</v>
      </c>
      <c r="G1032" s="261" t="s">
        <v>2861</v>
      </c>
      <c r="H1032" s="46" t="s">
        <v>1083</v>
      </c>
      <c r="I1032" s="36">
        <v>416</v>
      </c>
      <c r="J1032" s="36" t="s">
        <v>14742</v>
      </c>
      <c r="K1032" s="37">
        <v>8624557</v>
      </c>
      <c r="L1032" s="49" t="s">
        <v>425</v>
      </c>
      <c r="M1032" s="37" t="s">
        <v>14801</v>
      </c>
      <c r="N1032" s="37"/>
      <c r="O1032" s="37"/>
      <c r="P1032" s="54"/>
      <c r="Q1032" s="54"/>
      <c r="R1032" s="36" t="s">
        <v>3558</v>
      </c>
      <c r="S1032" s="36" t="s">
        <v>2308</v>
      </c>
      <c r="T1032" s="36">
        <f t="shared" si="30"/>
        <v>403</v>
      </c>
      <c r="U1032" s="11">
        <v>0</v>
      </c>
      <c r="V1032" s="11"/>
      <c r="X1032" s="213">
        <v>6</v>
      </c>
    </row>
    <row r="1033" spans="1:24" x14ac:dyDescent="0.15">
      <c r="A1033" s="35" t="s">
        <v>4478</v>
      </c>
      <c r="B1033" s="252" t="str">
        <f>HYPERLINK("http://phosphatome.net/3.0/database/gene/uid/NvecP131", "NvecP131")</f>
        <v>NvecP131</v>
      </c>
      <c r="C1033" s="44" t="s">
        <v>1646</v>
      </c>
      <c r="D1033" s="48" t="s">
        <v>2577</v>
      </c>
      <c r="E1033" s="36" t="s">
        <v>2577</v>
      </c>
      <c r="F1033" s="36" t="s">
        <v>324</v>
      </c>
      <c r="G1033" s="261" t="s">
        <v>2861</v>
      </c>
      <c r="H1033" s="46" t="s">
        <v>1701</v>
      </c>
      <c r="I1033" s="36">
        <v>460</v>
      </c>
      <c r="J1033" s="36" t="s">
        <v>14742</v>
      </c>
      <c r="K1033" s="37">
        <v>5519832</v>
      </c>
      <c r="L1033" s="49" t="s">
        <v>425</v>
      </c>
      <c r="M1033" s="37" t="s">
        <v>14801</v>
      </c>
      <c r="N1033" s="37"/>
      <c r="O1033" s="37"/>
      <c r="P1033" s="54"/>
      <c r="Q1033" s="54"/>
      <c r="R1033" s="36" t="s">
        <v>3856</v>
      </c>
      <c r="S1033" s="36" t="s">
        <v>2308</v>
      </c>
      <c r="T1033" s="36">
        <f t="shared" si="30"/>
        <v>422</v>
      </c>
      <c r="U1033" s="11">
        <v>0</v>
      </c>
      <c r="V1033" s="11"/>
      <c r="X1033" s="213">
        <v>6</v>
      </c>
    </row>
    <row r="1034" spans="1:24" x14ac:dyDescent="0.15">
      <c r="A1034" s="35" t="s">
        <v>169</v>
      </c>
      <c r="B1034" s="252" t="str">
        <f>HYPERLINK("http://phosphatome.net/3.0/database/gene/uid/AqueP196", "AqueP196")</f>
        <v>AqueP196</v>
      </c>
      <c r="C1034" s="44" t="s">
        <v>364</v>
      </c>
      <c r="D1034" s="48" t="s">
        <v>2577</v>
      </c>
      <c r="E1034" s="36" t="s">
        <v>2577</v>
      </c>
      <c r="F1034" s="36" t="s">
        <v>324</v>
      </c>
      <c r="G1034" s="262" t="s">
        <v>169</v>
      </c>
      <c r="H1034" s="46" t="s">
        <v>14862</v>
      </c>
      <c r="I1034" s="36">
        <v>474</v>
      </c>
      <c r="J1034" s="36" t="s">
        <v>14742</v>
      </c>
      <c r="K1034" s="37">
        <v>100633389</v>
      </c>
      <c r="L1034" s="50" t="s">
        <v>425</v>
      </c>
      <c r="M1034" s="37" t="s">
        <v>14801</v>
      </c>
      <c r="N1034" s="37"/>
      <c r="O1034" s="37"/>
      <c r="P1034" s="54"/>
      <c r="Q1034" s="54"/>
      <c r="R1034" s="36" t="s">
        <v>3380</v>
      </c>
      <c r="S1034" s="36" t="s">
        <v>2308</v>
      </c>
      <c r="T1034" s="36">
        <f t="shared" si="30"/>
        <v>427</v>
      </c>
      <c r="U1034" s="11">
        <v>0</v>
      </c>
      <c r="V1034" s="11"/>
      <c r="X1034" s="213">
        <v>6</v>
      </c>
    </row>
    <row r="1035" spans="1:24" x14ac:dyDescent="0.15">
      <c r="A1035" s="35" t="s">
        <v>1078</v>
      </c>
      <c r="B1035" s="252" t="str">
        <f>HYPERLINK("http://phosphatome.net/3.0/database/gene/uid/DdisP093", "DdisP093")</f>
        <v>DdisP093</v>
      </c>
      <c r="C1035" s="44" t="s">
        <v>915</v>
      </c>
      <c r="D1035" s="48" t="s">
        <v>2577</v>
      </c>
      <c r="E1035" s="36" t="s">
        <v>2577</v>
      </c>
      <c r="F1035" s="36" t="s">
        <v>324</v>
      </c>
      <c r="G1035" s="261" t="s">
        <v>169</v>
      </c>
      <c r="H1035" s="46" t="s">
        <v>1079</v>
      </c>
      <c r="I1035" s="36">
        <v>507</v>
      </c>
      <c r="J1035" s="36" t="s">
        <v>14742</v>
      </c>
      <c r="K1035" s="37">
        <v>8625895</v>
      </c>
      <c r="L1035" s="49" t="s">
        <v>3258</v>
      </c>
      <c r="M1035" s="37" t="s">
        <v>14801</v>
      </c>
      <c r="N1035" s="37"/>
      <c r="O1035" s="37"/>
      <c r="P1035" s="54"/>
      <c r="Q1035" s="54"/>
      <c r="R1035" s="36" t="s">
        <v>3559</v>
      </c>
      <c r="S1035" s="36" t="s">
        <v>2308</v>
      </c>
      <c r="T1035" s="36">
        <f t="shared" si="30"/>
        <v>456</v>
      </c>
      <c r="U1035" s="11">
        <v>0</v>
      </c>
      <c r="V1035" s="11"/>
      <c r="X1035" s="213">
        <v>6</v>
      </c>
    </row>
    <row r="1036" spans="1:24" x14ac:dyDescent="0.15">
      <c r="A1036" s="35" t="s">
        <v>1080</v>
      </c>
      <c r="B1036" s="252" t="str">
        <f>HYPERLINK("http://phosphatome.net/3.0/database/gene/uid/DdisP094", "DdisP094")</f>
        <v>DdisP094</v>
      </c>
      <c r="C1036" s="44" t="s">
        <v>915</v>
      </c>
      <c r="D1036" s="48" t="s">
        <v>2577</v>
      </c>
      <c r="E1036" s="36" t="s">
        <v>2577</v>
      </c>
      <c r="F1036" s="36" t="s">
        <v>324</v>
      </c>
      <c r="G1036" s="261" t="s">
        <v>169</v>
      </c>
      <c r="H1036" s="46" t="s">
        <v>1081</v>
      </c>
      <c r="I1036" s="36">
        <v>635</v>
      </c>
      <c r="J1036" s="36" t="s">
        <v>14742</v>
      </c>
      <c r="K1036" s="37">
        <v>8625053</v>
      </c>
      <c r="L1036" s="49" t="s">
        <v>425</v>
      </c>
      <c r="M1036" s="37" t="s">
        <v>14801</v>
      </c>
      <c r="N1036" s="37"/>
      <c r="O1036" s="37"/>
      <c r="P1036" s="54"/>
      <c r="Q1036" s="54"/>
      <c r="R1036" s="36" t="s">
        <v>3560</v>
      </c>
      <c r="S1036" s="36" t="s">
        <v>2308</v>
      </c>
      <c r="T1036" s="36">
        <f t="shared" si="30"/>
        <v>446</v>
      </c>
      <c r="U1036" s="11">
        <v>0</v>
      </c>
      <c r="V1036" s="11"/>
      <c r="X1036" s="213">
        <v>6</v>
      </c>
    </row>
    <row r="1037" spans="1:24" x14ac:dyDescent="0.15">
      <c r="A1037" s="35" t="s">
        <v>1338</v>
      </c>
      <c r="B1037" s="252" t="str">
        <f>HYPERLINK("http://phosphatome.net/3.0/database/gene/uid/DmelP116", "DmelP116")</f>
        <v>DmelP116</v>
      </c>
      <c r="C1037" s="44" t="s">
        <v>2503</v>
      </c>
      <c r="D1037" s="48" t="s">
        <v>2577</v>
      </c>
      <c r="E1037" s="36" t="s">
        <v>2577</v>
      </c>
      <c r="F1037" s="36" t="s">
        <v>324</v>
      </c>
      <c r="G1037" s="261" t="s">
        <v>169</v>
      </c>
      <c r="H1037" s="46" t="s">
        <v>1339</v>
      </c>
      <c r="I1037" s="36">
        <v>467</v>
      </c>
      <c r="J1037" s="36" t="s">
        <v>14742</v>
      </c>
      <c r="K1037" s="37">
        <v>39841</v>
      </c>
      <c r="L1037" s="49" t="s">
        <v>425</v>
      </c>
      <c r="M1037" s="37" t="s">
        <v>14801</v>
      </c>
      <c r="N1037" s="37"/>
      <c r="O1037" s="37"/>
      <c r="P1037" s="54"/>
      <c r="Q1037" s="54"/>
      <c r="R1037" s="36" t="s">
        <v>3641</v>
      </c>
      <c r="S1037" s="36" t="s">
        <v>2308</v>
      </c>
      <c r="T1037" s="36">
        <f t="shared" si="30"/>
        <v>411</v>
      </c>
      <c r="U1037" s="11">
        <v>0</v>
      </c>
      <c r="V1037" s="11"/>
      <c r="X1037" s="213">
        <v>6</v>
      </c>
    </row>
    <row r="1038" spans="1:24" x14ac:dyDescent="0.15">
      <c r="A1038" s="35" t="s">
        <v>1336</v>
      </c>
      <c r="B1038" s="252" t="str">
        <f>HYPERLINK("http://phosphatome.net/3.0/database/gene/uid/DmelP117", "DmelP117")</f>
        <v>DmelP117</v>
      </c>
      <c r="C1038" s="44" t="s">
        <v>2503</v>
      </c>
      <c r="D1038" s="48" t="s">
        <v>2577</v>
      </c>
      <c r="E1038" s="36" t="s">
        <v>2577</v>
      </c>
      <c r="F1038" s="36" t="s">
        <v>324</v>
      </c>
      <c r="G1038" s="261" t="s">
        <v>169</v>
      </c>
      <c r="H1038" s="46" t="s">
        <v>1337</v>
      </c>
      <c r="I1038" s="36">
        <v>453</v>
      </c>
      <c r="J1038" s="36" t="s">
        <v>14742</v>
      </c>
      <c r="K1038" s="37">
        <v>31544</v>
      </c>
      <c r="L1038" s="49" t="s">
        <v>425</v>
      </c>
      <c r="M1038" s="37" t="s">
        <v>14801</v>
      </c>
      <c r="N1038" s="37"/>
      <c r="O1038" s="37"/>
      <c r="P1038" s="54"/>
      <c r="Q1038" s="54"/>
      <c r="R1038" s="36" t="s">
        <v>3642</v>
      </c>
      <c r="S1038" s="36" t="s">
        <v>2308</v>
      </c>
      <c r="T1038" s="36">
        <f t="shared" si="30"/>
        <v>421</v>
      </c>
      <c r="U1038" s="11">
        <v>0</v>
      </c>
      <c r="V1038" s="11"/>
      <c r="X1038" s="213">
        <v>6</v>
      </c>
    </row>
    <row r="1039" spans="1:24" x14ac:dyDescent="0.15">
      <c r="A1039" s="35" t="s">
        <v>169</v>
      </c>
      <c r="B1039" s="252" t="str">
        <f>HYPERLINK("http://phosphatome.net/3.0/database/gene/uid/HsapP162", "HsapP162")</f>
        <v>HsapP162</v>
      </c>
      <c r="C1039" s="44" t="s">
        <v>2578</v>
      </c>
      <c r="D1039" s="48" t="s">
        <v>2577</v>
      </c>
      <c r="E1039" s="36" t="s">
        <v>2577</v>
      </c>
      <c r="F1039" s="36" t="s">
        <v>324</v>
      </c>
      <c r="G1039" s="261" t="s">
        <v>169</v>
      </c>
      <c r="H1039" s="46" t="s">
        <v>1543</v>
      </c>
      <c r="I1039" s="36">
        <v>487</v>
      </c>
      <c r="J1039" s="36" t="s">
        <v>14742</v>
      </c>
      <c r="K1039" s="37">
        <v>9562</v>
      </c>
      <c r="L1039" s="49" t="s">
        <v>425</v>
      </c>
      <c r="M1039" s="37" t="s">
        <v>14801</v>
      </c>
      <c r="N1039" s="37"/>
      <c r="O1039" s="37"/>
      <c r="P1039" s="54"/>
      <c r="Q1039" s="54"/>
      <c r="R1039" s="36" t="s">
        <v>3720</v>
      </c>
      <c r="S1039" s="36" t="s">
        <v>2308</v>
      </c>
      <c r="T1039" s="36">
        <f t="shared" si="30"/>
        <v>449</v>
      </c>
      <c r="U1039" s="11">
        <v>0</v>
      </c>
      <c r="V1039" s="11"/>
      <c r="X1039" s="213">
        <v>6</v>
      </c>
    </row>
    <row r="1040" spans="1:24" x14ac:dyDescent="0.15">
      <c r="A1040" s="35" t="s">
        <v>4347</v>
      </c>
      <c r="B1040" s="252" t="str">
        <f>HYPERLINK("http://phosphatome.net/3.0/database/gene/uid/NvecP132", "NvecP132")</f>
        <v>NvecP132</v>
      </c>
      <c r="C1040" s="44" t="s">
        <v>1646</v>
      </c>
      <c r="D1040" s="48" t="s">
        <v>2577</v>
      </c>
      <c r="E1040" s="36" t="s">
        <v>2577</v>
      </c>
      <c r="F1040" s="36" t="s">
        <v>324</v>
      </c>
      <c r="G1040" s="261" t="s">
        <v>169</v>
      </c>
      <c r="H1040" s="46" t="s">
        <v>1699</v>
      </c>
      <c r="I1040" s="36">
        <v>448</v>
      </c>
      <c r="J1040" s="36" t="s">
        <v>14742</v>
      </c>
      <c r="K1040" s="37">
        <v>5520830</v>
      </c>
      <c r="L1040" s="49" t="s">
        <v>3258</v>
      </c>
      <c r="M1040" s="37" t="s">
        <v>14801</v>
      </c>
      <c r="N1040" s="37"/>
      <c r="O1040" s="37"/>
      <c r="P1040" s="54"/>
      <c r="Q1040" s="54"/>
      <c r="R1040" s="36" t="s">
        <v>3857</v>
      </c>
      <c r="S1040" s="36" t="s">
        <v>2308</v>
      </c>
      <c r="T1040" s="36">
        <f t="shared" si="30"/>
        <v>416</v>
      </c>
      <c r="U1040" s="11">
        <v>0</v>
      </c>
      <c r="V1040" s="11"/>
      <c r="X1040" s="213">
        <v>6</v>
      </c>
    </row>
    <row r="1041" spans="1:24" x14ac:dyDescent="0.15">
      <c r="A1041" s="35" t="s">
        <v>4348</v>
      </c>
      <c r="B1041" s="252" t="str">
        <f>HYPERLINK("http://phosphatome.net/3.0/database/gene/uid/NvecP133", "NvecP133")</f>
        <v>NvecP133</v>
      </c>
      <c r="C1041" s="44" t="s">
        <v>1646</v>
      </c>
      <c r="D1041" s="48" t="s">
        <v>2577</v>
      </c>
      <c r="E1041" s="36" t="s">
        <v>2577</v>
      </c>
      <c r="F1041" s="36" t="s">
        <v>324</v>
      </c>
      <c r="G1041" s="261" t="s">
        <v>169</v>
      </c>
      <c r="H1041" s="46" t="s">
        <v>2112</v>
      </c>
      <c r="I1041" s="36">
        <v>254</v>
      </c>
      <c r="J1041" s="36" t="s">
        <v>14743</v>
      </c>
      <c r="K1041" s="37">
        <v>5509134</v>
      </c>
      <c r="L1041" s="49" t="s">
        <v>3258</v>
      </c>
      <c r="M1041" s="37" t="s">
        <v>4157</v>
      </c>
      <c r="N1041" s="37"/>
      <c r="O1041" s="37"/>
      <c r="P1041" s="54"/>
      <c r="Q1041" s="54" t="s">
        <v>5568</v>
      </c>
      <c r="R1041" s="36" t="s">
        <v>3858</v>
      </c>
      <c r="S1041" s="36" t="s">
        <v>2308</v>
      </c>
      <c r="T1041" s="36">
        <f t="shared" si="30"/>
        <v>250</v>
      </c>
      <c r="U1041" s="11">
        <v>0</v>
      </c>
      <c r="V1041" s="11"/>
      <c r="X1041" s="213">
        <v>6</v>
      </c>
    </row>
    <row r="1042" spans="1:24" x14ac:dyDescent="0.15">
      <c r="A1042" s="35" t="s">
        <v>1825</v>
      </c>
      <c r="B1042" s="252" t="str">
        <f>HYPERLINK("http://phosphatome.net/3.0/database/gene/uid/ScerP011", "ScerP011")</f>
        <v>ScerP011</v>
      </c>
      <c r="C1042" s="44" t="s">
        <v>1714</v>
      </c>
      <c r="D1042" s="48" t="s">
        <v>2577</v>
      </c>
      <c r="E1042" s="36" t="s">
        <v>2577</v>
      </c>
      <c r="F1042" s="36" t="s">
        <v>324</v>
      </c>
      <c r="G1042" s="261" t="s">
        <v>169</v>
      </c>
      <c r="H1042" s="46" t="s">
        <v>1826</v>
      </c>
      <c r="I1042" s="36">
        <v>468</v>
      </c>
      <c r="J1042" s="36" t="s">
        <v>14742</v>
      </c>
      <c r="K1042" s="37">
        <v>851537</v>
      </c>
      <c r="L1042" s="49" t="s">
        <v>3258</v>
      </c>
      <c r="M1042" s="37" t="s">
        <v>14801</v>
      </c>
      <c r="N1042" s="37"/>
      <c r="O1042" s="37"/>
      <c r="P1042" s="54"/>
      <c r="Q1042" s="54"/>
      <c r="R1042" s="36" t="s">
        <v>3888</v>
      </c>
      <c r="S1042" s="36" t="s">
        <v>2308</v>
      </c>
      <c r="T1042" s="36">
        <f t="shared" si="30"/>
        <v>429</v>
      </c>
      <c r="U1042" s="11">
        <v>0</v>
      </c>
      <c r="V1042" s="11"/>
      <c r="X1042" s="213">
        <v>6</v>
      </c>
    </row>
    <row r="1043" spans="1:24" x14ac:dyDescent="0.15">
      <c r="A1043" s="35" t="s">
        <v>1817</v>
      </c>
      <c r="B1043" s="252" t="str">
        <f>HYPERLINK("http://phosphatome.net/3.0/database/gene/uid/ScerP001", "ScerP001")</f>
        <v>ScerP001</v>
      </c>
      <c r="C1043" s="44" t="s">
        <v>1714</v>
      </c>
      <c r="D1043" s="48" t="s">
        <v>2577</v>
      </c>
      <c r="E1043" s="36" t="s">
        <v>2577</v>
      </c>
      <c r="F1043" s="36" t="s">
        <v>324</v>
      </c>
      <c r="G1043" s="261" t="s">
        <v>169</v>
      </c>
      <c r="H1043" s="46" t="s">
        <v>1818</v>
      </c>
      <c r="I1043" s="36">
        <v>467</v>
      </c>
      <c r="J1043" s="36" t="s">
        <v>14742</v>
      </c>
      <c r="K1043" s="37">
        <v>851299</v>
      </c>
      <c r="L1043" s="49" t="s">
        <v>425</v>
      </c>
      <c r="M1043" s="37" t="s">
        <v>14801</v>
      </c>
      <c r="N1043" s="37"/>
      <c r="O1043" s="37"/>
      <c r="P1043" s="54"/>
      <c r="Q1043" s="54"/>
      <c r="R1043" s="36" t="s">
        <v>3879</v>
      </c>
      <c r="S1043" s="36" t="s">
        <v>2308</v>
      </c>
      <c r="T1043" s="36">
        <f t="shared" si="30"/>
        <v>428</v>
      </c>
      <c r="U1043" s="11">
        <v>0</v>
      </c>
      <c r="V1043" s="11"/>
      <c r="X1043" s="213">
        <v>6</v>
      </c>
    </row>
    <row r="1044" spans="1:24" x14ac:dyDescent="0.15">
      <c r="A1044" s="35" t="s">
        <v>1823</v>
      </c>
      <c r="B1044" s="252" t="str">
        <f>HYPERLINK("http://phosphatome.net/3.0/database/gene/uid/ScerP032", "ScerP032")</f>
        <v>ScerP032</v>
      </c>
      <c r="C1044" s="44" t="s">
        <v>1714</v>
      </c>
      <c r="D1044" s="48" t="s">
        <v>2577</v>
      </c>
      <c r="E1044" s="36" t="s">
        <v>2577</v>
      </c>
      <c r="F1044" s="36" t="s">
        <v>324</v>
      </c>
      <c r="G1044" s="261" t="s">
        <v>169</v>
      </c>
      <c r="H1044" s="46" t="s">
        <v>1824</v>
      </c>
      <c r="I1044" s="36">
        <v>467</v>
      </c>
      <c r="J1044" s="36" t="s">
        <v>14742</v>
      </c>
      <c r="K1044" s="37">
        <v>856625</v>
      </c>
      <c r="L1044" s="49" t="s">
        <v>425</v>
      </c>
      <c r="M1044" s="37" t="s">
        <v>14801</v>
      </c>
      <c r="N1044" s="37"/>
      <c r="O1044" s="37"/>
      <c r="P1044" s="54"/>
      <c r="Q1044" s="54"/>
      <c r="R1044" s="36" t="s">
        <v>3904</v>
      </c>
      <c r="S1044" s="36" t="s">
        <v>2308</v>
      </c>
      <c r="T1044" s="36">
        <f t="shared" si="30"/>
        <v>428</v>
      </c>
      <c r="U1044" s="11">
        <v>0</v>
      </c>
      <c r="V1044" s="11"/>
      <c r="X1044" s="213">
        <v>6</v>
      </c>
    </row>
    <row r="1045" spans="1:24" x14ac:dyDescent="0.15">
      <c r="A1045" s="35" t="s">
        <v>1819</v>
      </c>
      <c r="B1045" s="252" t="str">
        <f>HYPERLINK("http://phosphatome.net/3.0/database/gene/uid/ScerP003", "ScerP003")</f>
        <v>ScerP003</v>
      </c>
      <c r="C1045" s="44" t="s">
        <v>1714</v>
      </c>
      <c r="D1045" s="48" t="s">
        <v>2577</v>
      </c>
      <c r="E1045" s="36" t="s">
        <v>2577</v>
      </c>
      <c r="F1045" s="36" t="s">
        <v>324</v>
      </c>
      <c r="G1045" s="261" t="s">
        <v>169</v>
      </c>
      <c r="H1045" s="46" t="s">
        <v>1820</v>
      </c>
      <c r="I1045" s="36">
        <v>467</v>
      </c>
      <c r="J1045" s="36" t="s">
        <v>14742</v>
      </c>
      <c r="K1045" s="37">
        <v>852389</v>
      </c>
      <c r="L1045" s="49" t="s">
        <v>425</v>
      </c>
      <c r="M1045" s="37" t="s">
        <v>14801</v>
      </c>
      <c r="N1045" s="37"/>
      <c r="O1045" s="37"/>
      <c r="P1045" s="54"/>
      <c r="Q1045" s="54"/>
      <c r="R1045" s="36" t="s">
        <v>3881</v>
      </c>
      <c r="S1045" s="36" t="s">
        <v>2308</v>
      </c>
      <c r="T1045" s="36">
        <f t="shared" ref="T1045:T1108" si="31">LEN(R1045)</f>
        <v>428</v>
      </c>
      <c r="U1045" s="11">
        <v>0</v>
      </c>
      <c r="V1045" s="11"/>
      <c r="X1045" s="213">
        <v>6</v>
      </c>
    </row>
    <row r="1046" spans="1:24" x14ac:dyDescent="0.15">
      <c r="A1046" s="35" t="s">
        <v>1821</v>
      </c>
      <c r="B1046" s="252" t="str">
        <f>HYPERLINK("http://phosphatome.net/3.0/database/gene/uid/ScerP004", "ScerP004")</f>
        <v>ScerP004</v>
      </c>
      <c r="C1046" s="44" t="s">
        <v>1714</v>
      </c>
      <c r="D1046" s="48" t="s">
        <v>2577</v>
      </c>
      <c r="E1046" s="36" t="s">
        <v>2577</v>
      </c>
      <c r="F1046" s="36" t="s">
        <v>324</v>
      </c>
      <c r="G1046" s="261" t="s">
        <v>169</v>
      </c>
      <c r="H1046" s="46" t="s">
        <v>1822</v>
      </c>
      <c r="I1046" s="36">
        <v>467</v>
      </c>
      <c r="J1046" s="36" t="s">
        <v>14742</v>
      </c>
      <c r="K1046" s="37">
        <v>852390</v>
      </c>
      <c r="L1046" s="49" t="s">
        <v>425</v>
      </c>
      <c r="M1046" s="37" t="s">
        <v>14801</v>
      </c>
      <c r="N1046" s="37"/>
      <c r="O1046" s="37"/>
      <c r="P1046" s="54"/>
      <c r="Q1046" s="54"/>
      <c r="R1046" s="36" t="s">
        <v>3882</v>
      </c>
      <c r="S1046" s="36" t="s">
        <v>2308</v>
      </c>
      <c r="T1046" s="36">
        <f t="shared" si="31"/>
        <v>429</v>
      </c>
      <c r="U1046" s="11">
        <v>0</v>
      </c>
      <c r="V1046" s="11"/>
      <c r="X1046" s="213">
        <v>6</v>
      </c>
    </row>
    <row r="1047" spans="1:24" x14ac:dyDescent="0.15">
      <c r="A1047" s="35" t="s">
        <v>169</v>
      </c>
      <c r="B1047" s="252" t="str">
        <f>HYPERLINK("http://phosphatome.net/3.0/database/gene/uid/SpurP176", "SpurP176")</f>
        <v>SpurP176</v>
      </c>
      <c r="C1047" s="44" t="s">
        <v>2579</v>
      </c>
      <c r="D1047" s="48" t="s">
        <v>2577</v>
      </c>
      <c r="E1047" s="36" t="s">
        <v>2577</v>
      </c>
      <c r="F1047" s="36" t="s">
        <v>324</v>
      </c>
      <c r="G1047" s="261" t="s">
        <v>169</v>
      </c>
      <c r="H1047" s="46" t="s">
        <v>1903</v>
      </c>
      <c r="I1047" s="36">
        <v>499</v>
      </c>
      <c r="J1047" s="36" t="s">
        <v>14742</v>
      </c>
      <c r="K1047" s="37">
        <v>100891283</v>
      </c>
      <c r="L1047" s="49" t="s">
        <v>2461</v>
      </c>
      <c r="M1047" s="37" t="s">
        <v>14801</v>
      </c>
      <c r="N1047" s="37"/>
      <c r="O1047" s="37"/>
      <c r="P1047" s="54"/>
      <c r="Q1047" s="54"/>
      <c r="R1047" s="36" t="s">
        <v>3984</v>
      </c>
      <c r="S1047" s="36" t="s">
        <v>2308</v>
      </c>
      <c r="T1047" s="36">
        <f t="shared" si="31"/>
        <v>413</v>
      </c>
      <c r="U1047" s="11">
        <v>0</v>
      </c>
      <c r="V1047" s="11"/>
      <c r="X1047" s="213">
        <v>6</v>
      </c>
    </row>
    <row r="1048" spans="1:24" x14ac:dyDescent="0.15">
      <c r="A1048" s="35" t="s">
        <v>325</v>
      </c>
      <c r="B1048" s="252" t="str">
        <f>HYPERLINK("http://phosphatome.net/3.0/database/gene/uid/AqueP197", "AqueP197")</f>
        <v>AqueP197</v>
      </c>
      <c r="C1048" s="44" t="s">
        <v>364</v>
      </c>
      <c r="D1048" s="48" t="s">
        <v>2577</v>
      </c>
      <c r="E1048" s="36" t="s">
        <v>2577</v>
      </c>
      <c r="F1048" s="36" t="s">
        <v>324</v>
      </c>
      <c r="G1048" s="261" t="s">
        <v>325</v>
      </c>
      <c r="H1048" s="46" t="s">
        <v>440</v>
      </c>
      <c r="I1048" s="36">
        <v>954</v>
      </c>
      <c r="J1048" s="36" t="s">
        <v>14742</v>
      </c>
      <c r="K1048" s="37">
        <v>100635064</v>
      </c>
      <c r="L1048" s="49" t="s">
        <v>3258</v>
      </c>
      <c r="M1048" s="37" t="s">
        <v>4158</v>
      </c>
      <c r="N1048" s="37"/>
      <c r="O1048" s="37"/>
      <c r="P1048" s="54"/>
      <c r="Q1048" s="54"/>
      <c r="R1048" s="36" t="s">
        <v>3381</v>
      </c>
      <c r="S1048" s="36" t="s">
        <v>2308</v>
      </c>
      <c r="T1048" s="36">
        <f t="shared" si="31"/>
        <v>516</v>
      </c>
      <c r="U1048" s="11">
        <v>0</v>
      </c>
      <c r="V1048" s="11"/>
      <c r="X1048" s="213">
        <v>6</v>
      </c>
    </row>
    <row r="1049" spans="1:24" x14ac:dyDescent="0.15">
      <c r="A1049" s="35" t="s">
        <v>876</v>
      </c>
      <c r="B1049" s="252" t="str">
        <f>HYPERLINK("http://phosphatome.net/3.0/database/gene/uid/CeleP088", "CeleP088")</f>
        <v>CeleP088</v>
      </c>
      <c r="C1049" s="44" t="s">
        <v>456</v>
      </c>
      <c r="D1049" s="48" t="s">
        <v>2577</v>
      </c>
      <c r="E1049" s="36" t="s">
        <v>2577</v>
      </c>
      <c r="F1049" s="36" t="s">
        <v>324</v>
      </c>
      <c r="G1049" s="261" t="s">
        <v>325</v>
      </c>
      <c r="H1049" s="46" t="s">
        <v>877</v>
      </c>
      <c r="I1049" s="36">
        <v>1323</v>
      </c>
      <c r="J1049" s="36" t="s">
        <v>14742</v>
      </c>
      <c r="K1049" s="37">
        <v>172221</v>
      </c>
      <c r="L1049" s="49" t="s">
        <v>3258</v>
      </c>
      <c r="M1049" s="37" t="s">
        <v>4158</v>
      </c>
      <c r="N1049" s="37"/>
      <c r="O1049" s="37"/>
      <c r="P1049" s="54"/>
      <c r="Q1049" s="54"/>
      <c r="R1049" s="36" t="s">
        <v>3443</v>
      </c>
      <c r="S1049" s="36" t="s">
        <v>2308</v>
      </c>
      <c r="T1049" s="36">
        <f t="shared" si="31"/>
        <v>565</v>
      </c>
      <c r="U1049" s="11">
        <v>0</v>
      </c>
      <c r="V1049" s="11"/>
      <c r="X1049" s="213">
        <v>6</v>
      </c>
    </row>
    <row r="1050" spans="1:24" x14ac:dyDescent="0.15">
      <c r="A1050" s="35" t="s">
        <v>1340</v>
      </c>
      <c r="B1050" s="252" t="str">
        <f>HYPERLINK("http://phosphatome.net/3.0/database/gene/uid/DmelP118", "DmelP118")</f>
        <v>DmelP118</v>
      </c>
      <c r="C1050" s="44" t="s">
        <v>2503</v>
      </c>
      <c r="D1050" s="48" t="s">
        <v>2577</v>
      </c>
      <c r="E1050" s="36" t="s">
        <v>2577</v>
      </c>
      <c r="F1050" s="36" t="s">
        <v>324</v>
      </c>
      <c r="G1050" s="261" t="s">
        <v>325</v>
      </c>
      <c r="H1050" s="46" t="s">
        <v>1341</v>
      </c>
      <c r="I1050" s="36">
        <v>1846</v>
      </c>
      <c r="J1050" s="36" t="s">
        <v>14742</v>
      </c>
      <c r="K1050" s="37">
        <v>33137</v>
      </c>
      <c r="L1050" s="49" t="s">
        <v>425</v>
      </c>
      <c r="M1050" s="37" t="s">
        <v>4158</v>
      </c>
      <c r="N1050" s="37"/>
      <c r="O1050" s="37"/>
      <c r="P1050" s="54"/>
      <c r="Q1050" s="54"/>
      <c r="R1050" s="36" t="s">
        <v>4013</v>
      </c>
      <c r="S1050" s="36" t="s">
        <v>2308</v>
      </c>
      <c r="T1050" s="36">
        <f t="shared" si="31"/>
        <v>591</v>
      </c>
      <c r="U1050" s="11">
        <v>0</v>
      </c>
      <c r="V1050" s="11"/>
      <c r="X1050" s="213">
        <v>6</v>
      </c>
    </row>
    <row r="1051" spans="1:24" x14ac:dyDescent="0.15">
      <c r="A1051" s="35" t="s">
        <v>170</v>
      </c>
      <c r="B1051" s="252" t="str">
        <f>HYPERLINK("http://phosphatome.net/3.0/database/gene/uid/HsapP164", "HsapP164")</f>
        <v>HsapP164</v>
      </c>
      <c r="C1051" s="44" t="s">
        <v>2578</v>
      </c>
      <c r="D1051" s="48" t="s">
        <v>2577</v>
      </c>
      <c r="E1051" s="36" t="s">
        <v>2577</v>
      </c>
      <c r="F1051" s="36" t="s">
        <v>324</v>
      </c>
      <c r="G1051" s="261" t="s">
        <v>325</v>
      </c>
      <c r="H1051" s="46" t="s">
        <v>1545</v>
      </c>
      <c r="I1051" s="36">
        <v>1469</v>
      </c>
      <c r="J1051" s="36" t="s">
        <v>14742</v>
      </c>
      <c r="K1051" s="37">
        <v>9677</v>
      </c>
      <c r="L1051" s="49" t="s">
        <v>425</v>
      </c>
      <c r="M1051" s="37" t="s">
        <v>4158</v>
      </c>
      <c r="N1051" s="37"/>
      <c r="O1051" s="37"/>
      <c r="P1051" s="54"/>
      <c r="Q1051" s="54"/>
      <c r="R1051" s="36" t="s">
        <v>3721</v>
      </c>
      <c r="S1051" s="36" t="s">
        <v>2308</v>
      </c>
      <c r="T1051" s="36">
        <f t="shared" si="31"/>
        <v>585</v>
      </c>
      <c r="U1051" s="11">
        <v>0</v>
      </c>
      <c r="V1051" s="11"/>
      <c r="X1051" s="213">
        <v>6</v>
      </c>
    </row>
    <row r="1052" spans="1:24" x14ac:dyDescent="0.15">
      <c r="A1052" s="35" t="s">
        <v>171</v>
      </c>
      <c r="B1052" s="252" t="str">
        <f>HYPERLINK("http://phosphatome.net/3.0/database/gene/uid/HsapP165", "HsapP165")</f>
        <v>HsapP165</v>
      </c>
      <c r="C1052" s="44" t="s">
        <v>2578</v>
      </c>
      <c r="D1052" s="48" t="s">
        <v>2577</v>
      </c>
      <c r="E1052" s="36" t="s">
        <v>2577</v>
      </c>
      <c r="F1052" s="36" t="s">
        <v>324</v>
      </c>
      <c r="G1052" s="261" t="s">
        <v>325</v>
      </c>
      <c r="H1052" s="46" t="s">
        <v>1544</v>
      </c>
      <c r="I1052" s="36">
        <v>1278</v>
      </c>
      <c r="J1052" s="36" t="s">
        <v>14742</v>
      </c>
      <c r="K1052" s="37">
        <v>23262</v>
      </c>
      <c r="L1052" s="49" t="s">
        <v>425</v>
      </c>
      <c r="M1052" s="37" t="s">
        <v>4158</v>
      </c>
      <c r="N1052" s="37"/>
      <c r="O1052" s="37"/>
      <c r="P1052" s="54"/>
      <c r="Q1052" s="54"/>
      <c r="R1052" s="36" t="s">
        <v>3722</v>
      </c>
      <c r="S1052" s="36" t="s">
        <v>2308</v>
      </c>
      <c r="T1052" s="36">
        <f t="shared" si="31"/>
        <v>614</v>
      </c>
      <c r="U1052" s="11">
        <v>0</v>
      </c>
      <c r="V1052" s="11"/>
      <c r="X1052" s="213">
        <v>6</v>
      </c>
    </row>
    <row r="1053" spans="1:24" x14ac:dyDescent="0.15">
      <c r="A1053" s="35" t="s">
        <v>325</v>
      </c>
      <c r="B1053" s="252" t="str">
        <f>HYPERLINK("http://phosphatome.net/3.0/database/gene/uid/MbreP119", "MbreP119")</f>
        <v>MbreP119</v>
      </c>
      <c r="C1053" s="44" t="s">
        <v>1570</v>
      </c>
      <c r="D1053" s="48" t="s">
        <v>2577</v>
      </c>
      <c r="E1053" s="36" t="s">
        <v>2577</v>
      </c>
      <c r="F1053" s="36" t="s">
        <v>324</v>
      </c>
      <c r="G1053" s="261" t="s">
        <v>325</v>
      </c>
      <c r="H1053" s="46" t="s">
        <v>1630</v>
      </c>
      <c r="I1053" s="36">
        <v>1062</v>
      </c>
      <c r="J1053" s="36" t="s">
        <v>14742</v>
      </c>
      <c r="K1053" s="37">
        <v>5891850</v>
      </c>
      <c r="L1053" s="49" t="s">
        <v>425</v>
      </c>
      <c r="M1053" s="37" t="s">
        <v>4158</v>
      </c>
      <c r="N1053" s="37"/>
      <c r="O1053" s="37"/>
      <c r="P1053" s="54"/>
      <c r="Q1053" s="54"/>
      <c r="R1053" s="36" t="s">
        <v>3793</v>
      </c>
      <c r="S1053" s="36" t="s">
        <v>2308</v>
      </c>
      <c r="T1053" s="36">
        <f t="shared" si="31"/>
        <v>588</v>
      </c>
      <c r="U1053" s="11">
        <v>0</v>
      </c>
      <c r="V1053" s="11"/>
      <c r="X1053" s="213">
        <v>6</v>
      </c>
    </row>
    <row r="1054" spans="1:24" x14ac:dyDescent="0.15">
      <c r="A1054" s="35" t="s">
        <v>325</v>
      </c>
      <c r="B1054" s="252" t="str">
        <f>HYPERLINK("http://phosphatome.net/3.0/database/gene/uid/NvecP134", "NvecP134")</f>
        <v>NvecP134</v>
      </c>
      <c r="C1054" s="44" t="s">
        <v>1646</v>
      </c>
      <c r="D1054" s="48" t="s">
        <v>2577</v>
      </c>
      <c r="E1054" s="36" t="s">
        <v>2577</v>
      </c>
      <c r="F1054" s="36" t="s">
        <v>324</v>
      </c>
      <c r="G1054" s="261" t="s">
        <v>325</v>
      </c>
      <c r="H1054" s="46" t="s">
        <v>1700</v>
      </c>
      <c r="I1054" s="36">
        <v>865</v>
      </c>
      <c r="J1054" s="36" t="s">
        <v>14742</v>
      </c>
      <c r="K1054" s="37">
        <v>5507748</v>
      </c>
      <c r="L1054" s="49" t="s">
        <v>425</v>
      </c>
      <c r="M1054" s="37" t="s">
        <v>4158</v>
      </c>
      <c r="N1054" s="37"/>
      <c r="O1054" s="37"/>
      <c r="P1054" s="54"/>
      <c r="Q1054" s="54"/>
      <c r="R1054" s="36" t="s">
        <v>3859</v>
      </c>
      <c r="S1054" s="36" t="s">
        <v>2308</v>
      </c>
      <c r="T1054" s="36">
        <f t="shared" si="31"/>
        <v>538</v>
      </c>
      <c r="U1054" s="11">
        <v>0</v>
      </c>
      <c r="V1054" s="11"/>
      <c r="X1054" s="213">
        <v>6</v>
      </c>
    </row>
    <row r="1055" spans="1:24" x14ac:dyDescent="0.15">
      <c r="A1055" s="35" t="s">
        <v>1827</v>
      </c>
      <c r="B1055" s="252" t="str">
        <f>HYPERLINK("http://phosphatome.net/3.0/database/gene/uid/ScerP049", "ScerP049")</f>
        <v>ScerP049</v>
      </c>
      <c r="C1055" s="44" t="s">
        <v>1714</v>
      </c>
      <c r="D1055" s="48" t="s">
        <v>2577</v>
      </c>
      <c r="E1055" s="36" t="s">
        <v>2577</v>
      </c>
      <c r="F1055" s="36" t="s">
        <v>324</v>
      </c>
      <c r="G1055" s="261" t="s">
        <v>325</v>
      </c>
      <c r="H1055" s="46" t="s">
        <v>1828</v>
      </c>
      <c r="I1055" s="36">
        <v>1146</v>
      </c>
      <c r="J1055" s="36" t="s">
        <v>14742</v>
      </c>
      <c r="K1055" s="37">
        <v>851126</v>
      </c>
      <c r="L1055" s="49" t="s">
        <v>3258</v>
      </c>
      <c r="M1055" s="37" t="s">
        <v>4158</v>
      </c>
      <c r="N1055" s="37"/>
      <c r="O1055" s="37"/>
      <c r="P1055" s="54"/>
      <c r="Q1055" s="54"/>
      <c r="R1055" s="36" t="s">
        <v>3913</v>
      </c>
      <c r="S1055" s="36" t="s">
        <v>2308</v>
      </c>
      <c r="T1055" s="36">
        <f t="shared" si="31"/>
        <v>569</v>
      </c>
      <c r="U1055" s="11">
        <v>0</v>
      </c>
      <c r="V1055" s="11"/>
      <c r="X1055" s="213">
        <v>6</v>
      </c>
    </row>
    <row r="1056" spans="1:24" x14ac:dyDescent="0.15">
      <c r="A1056" s="35" t="s">
        <v>325</v>
      </c>
      <c r="B1056" s="252" t="str">
        <f>HYPERLINK("http://phosphatome.net/3.0/database/gene/uid/SpurP177", "SpurP177")</f>
        <v>SpurP177</v>
      </c>
      <c r="C1056" s="44" t="s">
        <v>2579</v>
      </c>
      <c r="D1056" s="48" t="s">
        <v>2577</v>
      </c>
      <c r="E1056" s="36" t="s">
        <v>2577</v>
      </c>
      <c r="F1056" s="36" t="s">
        <v>324</v>
      </c>
      <c r="G1056" s="261" t="s">
        <v>325</v>
      </c>
      <c r="H1056" s="46" t="s">
        <v>1904</v>
      </c>
      <c r="I1056" s="36">
        <v>1371</v>
      </c>
      <c r="J1056" s="36" t="s">
        <v>14742</v>
      </c>
      <c r="K1056" s="37">
        <v>574572</v>
      </c>
      <c r="L1056" s="49" t="s">
        <v>2461</v>
      </c>
      <c r="M1056" s="37" t="s">
        <v>4158</v>
      </c>
      <c r="N1056" s="37"/>
      <c r="O1056" s="37"/>
      <c r="P1056" s="54"/>
      <c r="Q1056" s="54"/>
      <c r="R1056" s="36" t="s">
        <v>3985</v>
      </c>
      <c r="S1056" s="36" t="s">
        <v>2308</v>
      </c>
      <c r="T1056" s="36">
        <f t="shared" si="31"/>
        <v>591</v>
      </c>
      <c r="U1056" s="11">
        <v>0</v>
      </c>
      <c r="V1056" s="11"/>
      <c r="X1056" s="213">
        <v>6</v>
      </c>
    </row>
    <row r="1057" spans="1:24" x14ac:dyDescent="0.15">
      <c r="A1057" s="35" t="s">
        <v>870</v>
      </c>
      <c r="B1057" s="252" t="str">
        <f>HYPERLINK("http://phosphatome.net/3.0/database/gene/uid/CeleP242", "CeleP242")</f>
        <v>CeleP242</v>
      </c>
      <c r="C1057" s="44" t="s">
        <v>456</v>
      </c>
      <c r="D1057" s="48" t="s">
        <v>2577</v>
      </c>
      <c r="E1057" s="36" t="s">
        <v>2577</v>
      </c>
      <c r="F1057" s="36" t="s">
        <v>324</v>
      </c>
      <c r="G1057" s="262" t="s">
        <v>172</v>
      </c>
      <c r="H1057" s="46" t="s">
        <v>871</v>
      </c>
      <c r="I1057" s="36">
        <v>475</v>
      </c>
      <c r="J1057" s="36" t="s">
        <v>14742</v>
      </c>
      <c r="K1057" s="37">
        <v>178100</v>
      </c>
      <c r="L1057" s="50" t="s">
        <v>3258</v>
      </c>
      <c r="M1057" s="37" t="s">
        <v>4157</v>
      </c>
      <c r="N1057" s="37"/>
      <c r="O1057" s="37"/>
      <c r="P1057" s="54"/>
      <c r="Q1057" s="54"/>
      <c r="R1057" s="36" t="s">
        <v>3514</v>
      </c>
      <c r="S1057" s="36" t="s">
        <v>2308</v>
      </c>
      <c r="T1057" s="36">
        <f t="shared" si="31"/>
        <v>395</v>
      </c>
      <c r="U1057" s="11">
        <v>0</v>
      </c>
      <c r="V1057" s="11"/>
      <c r="X1057" s="213">
        <v>6</v>
      </c>
    </row>
    <row r="1058" spans="1:24" x14ac:dyDescent="0.15">
      <c r="A1058" s="35" t="s">
        <v>872</v>
      </c>
      <c r="B1058" s="252" t="str">
        <f>HYPERLINK("http://phosphatome.net/3.0/database/gene/uid/CeleP244", "CeleP244")</f>
        <v>CeleP244</v>
      </c>
      <c r="C1058" s="44" t="s">
        <v>456</v>
      </c>
      <c r="D1058" s="48" t="s">
        <v>2577</v>
      </c>
      <c r="E1058" s="36" t="s">
        <v>2577</v>
      </c>
      <c r="F1058" s="36" t="s">
        <v>324</v>
      </c>
      <c r="G1058" s="262" t="s">
        <v>172</v>
      </c>
      <c r="H1058" s="46" t="s">
        <v>873</v>
      </c>
      <c r="I1058" s="36">
        <v>537</v>
      </c>
      <c r="J1058" s="36" t="s">
        <v>14742</v>
      </c>
      <c r="K1058" s="37">
        <v>13198270</v>
      </c>
      <c r="L1058" s="50" t="s">
        <v>3258</v>
      </c>
      <c r="M1058" s="37" t="s">
        <v>4157</v>
      </c>
      <c r="N1058" s="37"/>
      <c r="O1058" s="37"/>
      <c r="P1058" s="54"/>
      <c r="Q1058" s="54"/>
      <c r="R1058" s="36" t="s">
        <v>3515</v>
      </c>
      <c r="S1058" s="36" t="s">
        <v>2308</v>
      </c>
      <c r="T1058" s="36">
        <f t="shared" si="31"/>
        <v>373</v>
      </c>
      <c r="U1058" s="11">
        <v>0</v>
      </c>
      <c r="V1058" s="11"/>
      <c r="X1058" s="213">
        <v>6</v>
      </c>
    </row>
    <row r="1059" spans="1:24" x14ac:dyDescent="0.15">
      <c r="A1059" s="35" t="s">
        <v>1342</v>
      </c>
      <c r="B1059" s="252" t="str">
        <f>HYPERLINK("http://phosphatome.net/3.0/database/gene/uid/DmelP119", "DmelP119")</f>
        <v>DmelP119</v>
      </c>
      <c r="C1059" s="44" t="s">
        <v>2503</v>
      </c>
      <c r="D1059" s="48" t="s">
        <v>2577</v>
      </c>
      <c r="E1059" s="36" t="s">
        <v>2577</v>
      </c>
      <c r="F1059" s="36" t="s">
        <v>324</v>
      </c>
      <c r="G1059" s="261" t="s">
        <v>172</v>
      </c>
      <c r="H1059" s="46" t="s">
        <v>1343</v>
      </c>
      <c r="I1059" s="36">
        <v>587</v>
      </c>
      <c r="J1059" s="36" t="s">
        <v>14742</v>
      </c>
      <c r="K1059" s="37">
        <v>33396</v>
      </c>
      <c r="L1059" s="49" t="s">
        <v>425</v>
      </c>
      <c r="M1059" s="37" t="s">
        <v>4157</v>
      </c>
      <c r="N1059" s="37"/>
      <c r="O1059" s="37"/>
      <c r="P1059" s="54"/>
      <c r="Q1059" s="54"/>
      <c r="R1059" s="36" t="s">
        <v>3643</v>
      </c>
      <c r="S1059" s="36" t="s">
        <v>2308</v>
      </c>
      <c r="T1059" s="36">
        <f t="shared" si="31"/>
        <v>486</v>
      </c>
      <c r="U1059" s="11">
        <v>0</v>
      </c>
      <c r="V1059" s="11"/>
      <c r="X1059" s="213">
        <v>6</v>
      </c>
    </row>
    <row r="1060" spans="1:24" x14ac:dyDescent="0.15">
      <c r="A1060" s="35" t="s">
        <v>172</v>
      </c>
      <c r="B1060" s="252" t="str">
        <f>HYPERLINK("http://phosphatome.net/3.0/database/gene/uid/HsapP166", "HsapP166")</f>
        <v>HsapP166</v>
      </c>
      <c r="C1060" s="44" t="s">
        <v>2578</v>
      </c>
      <c r="D1060" s="48" t="s">
        <v>2577</v>
      </c>
      <c r="E1060" s="36" t="s">
        <v>2577</v>
      </c>
      <c r="F1060" s="36" t="s">
        <v>324</v>
      </c>
      <c r="G1060" s="261" t="s">
        <v>172</v>
      </c>
      <c r="H1060" s="46" t="s">
        <v>2026</v>
      </c>
      <c r="I1060" s="36">
        <v>480</v>
      </c>
      <c r="J1060" s="36" t="s">
        <v>14743</v>
      </c>
      <c r="K1060" s="37">
        <v>92370</v>
      </c>
      <c r="L1060" s="49" t="s">
        <v>425</v>
      </c>
      <c r="M1060" s="37" t="s">
        <v>4157</v>
      </c>
      <c r="N1060" s="37"/>
      <c r="O1060" s="37"/>
      <c r="P1060" s="54"/>
      <c r="Q1060" s="54"/>
      <c r="R1060" s="36" t="s">
        <v>3723</v>
      </c>
      <c r="S1060" s="36" t="s">
        <v>2308</v>
      </c>
      <c r="T1060" s="36">
        <f t="shared" si="31"/>
        <v>431</v>
      </c>
      <c r="U1060" s="11">
        <v>0</v>
      </c>
      <c r="V1060" s="11"/>
      <c r="X1060" s="213">
        <v>6</v>
      </c>
    </row>
    <row r="1061" spans="1:24" x14ac:dyDescent="0.15">
      <c r="A1061" s="35" t="s">
        <v>172</v>
      </c>
      <c r="B1061" s="252" t="str">
        <f>HYPERLINK("http://phosphatome.net/3.0/database/gene/uid/SpurP178", "SpurP178")</f>
        <v>SpurP178</v>
      </c>
      <c r="C1061" s="44" t="s">
        <v>2579</v>
      </c>
      <c r="D1061" s="48" t="s">
        <v>2577</v>
      </c>
      <c r="E1061" s="36" t="s">
        <v>2577</v>
      </c>
      <c r="F1061" s="36" t="s">
        <v>324</v>
      </c>
      <c r="G1061" s="261" t="s">
        <v>172</v>
      </c>
      <c r="H1061" s="46" t="s">
        <v>1905</v>
      </c>
      <c r="I1061" s="36">
        <v>579</v>
      </c>
      <c r="J1061" s="36" t="s">
        <v>14742</v>
      </c>
      <c r="K1061" s="37" t="s">
        <v>3316</v>
      </c>
      <c r="L1061" s="49" t="s">
        <v>3258</v>
      </c>
      <c r="M1061" s="37" t="s">
        <v>4157</v>
      </c>
      <c r="N1061" s="37"/>
      <c r="O1061" s="37"/>
      <c r="P1061" s="54"/>
      <c r="Q1061" s="54"/>
      <c r="R1061" s="36" t="s">
        <v>3986</v>
      </c>
      <c r="S1061" s="36" t="s">
        <v>2308</v>
      </c>
      <c r="T1061" s="36">
        <f t="shared" si="31"/>
        <v>424</v>
      </c>
      <c r="U1061" s="11">
        <v>0</v>
      </c>
      <c r="V1061" s="11"/>
      <c r="X1061" s="213">
        <v>6</v>
      </c>
    </row>
    <row r="1062" spans="1:24" x14ac:dyDescent="0.15">
      <c r="A1062" s="35" t="s">
        <v>275</v>
      </c>
      <c r="B1062" s="252" t="str">
        <f>HYPERLINK("http://phosphatome.net/3.0/database/gene/uid/AqueP198", "AqueP198")</f>
        <v>AqueP198</v>
      </c>
      <c r="C1062" s="44" t="s">
        <v>364</v>
      </c>
      <c r="D1062" s="48" t="s">
        <v>275</v>
      </c>
      <c r="E1062" s="36" t="s">
        <v>275</v>
      </c>
      <c r="F1062" s="36" t="s">
        <v>275</v>
      </c>
      <c r="G1062" s="261" t="s">
        <v>275</v>
      </c>
      <c r="H1062" s="46" t="s">
        <v>2865</v>
      </c>
      <c r="I1062" s="36">
        <v>117</v>
      </c>
      <c r="J1062" s="36" t="s">
        <v>14742</v>
      </c>
      <c r="K1062" s="37">
        <v>100636166</v>
      </c>
      <c r="L1062" s="49" t="s">
        <v>3258</v>
      </c>
      <c r="M1062" s="37" t="s">
        <v>4159</v>
      </c>
      <c r="N1062" s="37"/>
      <c r="O1062" s="37"/>
      <c r="P1062" s="54"/>
      <c r="Q1062" s="54"/>
      <c r="R1062" s="36" t="s">
        <v>2865</v>
      </c>
      <c r="S1062" s="36" t="s">
        <v>2308</v>
      </c>
      <c r="T1062" s="36">
        <f t="shared" si="31"/>
        <v>117</v>
      </c>
      <c r="U1062" s="11">
        <v>0</v>
      </c>
      <c r="V1062" s="11"/>
      <c r="X1062" s="213">
        <v>6</v>
      </c>
    </row>
    <row r="1063" spans="1:24" x14ac:dyDescent="0.15">
      <c r="A1063" s="35" t="s">
        <v>878</v>
      </c>
      <c r="B1063" s="252" t="str">
        <f>HYPERLINK("http://phosphatome.net/3.0/database/gene/uid/CeleP137", "CeleP137")</f>
        <v>CeleP137</v>
      </c>
      <c r="C1063" s="44" t="s">
        <v>456</v>
      </c>
      <c r="D1063" s="48" t="s">
        <v>275</v>
      </c>
      <c r="E1063" s="36" t="s">
        <v>275</v>
      </c>
      <c r="F1063" s="36" t="s">
        <v>275</v>
      </c>
      <c r="G1063" s="261" t="s">
        <v>275</v>
      </c>
      <c r="H1063" s="46" t="s">
        <v>879</v>
      </c>
      <c r="I1063" s="36">
        <v>116</v>
      </c>
      <c r="J1063" s="36" t="s">
        <v>14742</v>
      </c>
      <c r="K1063" s="37">
        <v>185336</v>
      </c>
      <c r="L1063" s="49" t="s">
        <v>425</v>
      </c>
      <c r="M1063" s="37" t="s">
        <v>4159</v>
      </c>
      <c r="N1063" s="37"/>
      <c r="O1063" s="37"/>
      <c r="P1063" s="54"/>
      <c r="Q1063" s="54"/>
      <c r="R1063" s="36" t="s">
        <v>3464</v>
      </c>
      <c r="S1063" s="36" t="s">
        <v>2308</v>
      </c>
      <c r="T1063" s="36">
        <f t="shared" si="31"/>
        <v>115</v>
      </c>
      <c r="U1063" s="11">
        <v>0</v>
      </c>
      <c r="V1063" s="11"/>
      <c r="X1063" s="213">
        <v>6</v>
      </c>
    </row>
    <row r="1064" spans="1:24" x14ac:dyDescent="0.15">
      <c r="A1064" s="35" t="s">
        <v>1084</v>
      </c>
      <c r="B1064" s="252" t="str">
        <f>HYPERLINK("http://phosphatome.net/3.0/database/gene/uid/DdisP095", "DdisP095")</f>
        <v>DdisP095</v>
      </c>
      <c r="C1064" s="44" t="s">
        <v>915</v>
      </c>
      <c r="D1064" s="48" t="s">
        <v>275</v>
      </c>
      <c r="E1064" s="36" t="s">
        <v>275</v>
      </c>
      <c r="F1064" s="36" t="s">
        <v>275</v>
      </c>
      <c r="G1064" s="261" t="s">
        <v>275</v>
      </c>
      <c r="H1064" s="46" t="s">
        <v>1085</v>
      </c>
      <c r="I1064" s="36">
        <v>161</v>
      </c>
      <c r="J1064" s="36" t="s">
        <v>14742</v>
      </c>
      <c r="K1064" s="37">
        <v>8620977</v>
      </c>
      <c r="L1064" s="49" t="s">
        <v>3258</v>
      </c>
      <c r="M1064" s="37" t="s">
        <v>4159</v>
      </c>
      <c r="N1064" s="37"/>
      <c r="O1064" s="37"/>
      <c r="P1064" s="54"/>
      <c r="Q1064" s="54"/>
      <c r="R1064" s="36" t="s">
        <v>3561</v>
      </c>
      <c r="S1064" s="36" t="s">
        <v>2308</v>
      </c>
      <c r="T1064" s="36">
        <f t="shared" si="31"/>
        <v>121</v>
      </c>
      <c r="U1064" s="11">
        <v>0</v>
      </c>
      <c r="V1064" s="11"/>
      <c r="X1064" s="213">
        <v>6</v>
      </c>
    </row>
    <row r="1065" spans="1:24" x14ac:dyDescent="0.15">
      <c r="A1065" s="35" t="s">
        <v>1346</v>
      </c>
      <c r="B1065" s="252" t="str">
        <f>HYPERLINK("http://phosphatome.net/3.0/database/gene/uid/DmelP120", "DmelP120")</f>
        <v>DmelP120</v>
      </c>
      <c r="C1065" s="44" t="s">
        <v>2503</v>
      </c>
      <c r="D1065" s="48" t="s">
        <v>275</v>
      </c>
      <c r="E1065" s="36" t="s">
        <v>275</v>
      </c>
      <c r="F1065" s="36" t="s">
        <v>275</v>
      </c>
      <c r="G1065" s="261" t="s">
        <v>275</v>
      </c>
      <c r="H1065" s="46" t="s">
        <v>1347</v>
      </c>
      <c r="I1065" s="36">
        <v>146</v>
      </c>
      <c r="J1065" s="36" t="s">
        <v>14742</v>
      </c>
      <c r="K1065" s="37">
        <v>50437</v>
      </c>
      <c r="L1065" s="49" t="s">
        <v>425</v>
      </c>
      <c r="M1065" s="37" t="s">
        <v>4159</v>
      </c>
      <c r="N1065" s="37"/>
      <c r="O1065" s="37"/>
      <c r="P1065" s="54"/>
      <c r="Q1065" s="54"/>
      <c r="R1065" s="36" t="s">
        <v>3644</v>
      </c>
      <c r="S1065" s="36" t="s">
        <v>2308</v>
      </c>
      <c r="T1065" s="36">
        <f t="shared" si="31"/>
        <v>112</v>
      </c>
      <c r="U1065" s="11">
        <v>0</v>
      </c>
      <c r="V1065" s="11"/>
      <c r="X1065" s="213">
        <v>6</v>
      </c>
    </row>
    <row r="1066" spans="1:24" x14ac:dyDescent="0.15">
      <c r="A1066" s="35" t="s">
        <v>1344</v>
      </c>
      <c r="B1066" s="252" t="str">
        <f>HYPERLINK("http://phosphatome.net/3.0/database/gene/uid/DmelP121", "DmelP121")</f>
        <v>DmelP121</v>
      </c>
      <c r="C1066" s="44" t="s">
        <v>2503</v>
      </c>
      <c r="D1066" s="48" t="s">
        <v>275</v>
      </c>
      <c r="E1066" s="36" t="s">
        <v>275</v>
      </c>
      <c r="F1066" s="36" t="s">
        <v>275</v>
      </c>
      <c r="G1066" s="261" t="s">
        <v>275</v>
      </c>
      <c r="H1066" s="46" t="s">
        <v>1345</v>
      </c>
      <c r="I1066" s="36">
        <v>135</v>
      </c>
      <c r="J1066" s="36" t="s">
        <v>14742</v>
      </c>
      <c r="K1066" s="37">
        <v>43569</v>
      </c>
      <c r="L1066" s="49" t="s">
        <v>425</v>
      </c>
      <c r="M1066" s="37" t="s">
        <v>4159</v>
      </c>
      <c r="N1066" s="37"/>
      <c r="O1066" s="37"/>
      <c r="P1066" s="54"/>
      <c r="Q1066" s="54"/>
      <c r="R1066" s="36" t="s">
        <v>3645</v>
      </c>
      <c r="S1066" s="36" t="s">
        <v>2308</v>
      </c>
      <c r="T1066" s="36">
        <f t="shared" si="31"/>
        <v>115</v>
      </c>
      <c r="U1066" s="11">
        <v>0</v>
      </c>
      <c r="V1066" s="11"/>
      <c r="X1066" s="213">
        <v>6</v>
      </c>
    </row>
    <row r="1067" spans="1:24" x14ac:dyDescent="0.15">
      <c r="A1067" s="35" t="s">
        <v>1348</v>
      </c>
      <c r="B1067" s="252" t="str">
        <f>HYPERLINK("http://phosphatome.net/3.0/database/gene/uid/DmelP122", "DmelP122")</f>
        <v>DmelP122</v>
      </c>
      <c r="C1067" s="44" t="s">
        <v>2503</v>
      </c>
      <c r="D1067" s="48" t="s">
        <v>275</v>
      </c>
      <c r="E1067" s="36" t="s">
        <v>275</v>
      </c>
      <c r="F1067" s="36" t="s">
        <v>275</v>
      </c>
      <c r="G1067" s="261" t="s">
        <v>275</v>
      </c>
      <c r="H1067" s="46" t="s">
        <v>1349</v>
      </c>
      <c r="I1067" s="36">
        <v>140</v>
      </c>
      <c r="J1067" s="36" t="s">
        <v>14742</v>
      </c>
      <c r="K1067" s="37">
        <v>43568</v>
      </c>
      <c r="L1067" s="49" t="s">
        <v>425</v>
      </c>
      <c r="M1067" s="37" t="s">
        <v>4159</v>
      </c>
      <c r="N1067" s="37"/>
      <c r="O1067" s="37"/>
      <c r="P1067" s="54"/>
      <c r="Q1067" s="54"/>
      <c r="R1067" s="36" t="s">
        <v>3646</v>
      </c>
      <c r="S1067" s="36" t="s">
        <v>2308</v>
      </c>
      <c r="T1067" s="36">
        <f t="shared" si="31"/>
        <v>113</v>
      </c>
      <c r="U1067" s="11">
        <v>0</v>
      </c>
      <c r="V1067" s="11"/>
      <c r="X1067" s="213">
        <v>6</v>
      </c>
    </row>
    <row r="1068" spans="1:24" x14ac:dyDescent="0.15">
      <c r="A1068" s="35" t="s">
        <v>1350</v>
      </c>
      <c r="B1068" s="252" t="str">
        <f>HYPERLINK("http://phosphatome.net/3.0/database/gene/uid/DmelP123", "DmelP123")</f>
        <v>DmelP123</v>
      </c>
      <c r="C1068" s="44" t="s">
        <v>2503</v>
      </c>
      <c r="D1068" s="48" t="s">
        <v>275</v>
      </c>
      <c r="E1068" s="36" t="s">
        <v>275</v>
      </c>
      <c r="F1068" s="36" t="s">
        <v>275</v>
      </c>
      <c r="G1068" s="261" t="s">
        <v>275</v>
      </c>
      <c r="H1068" s="46" t="s">
        <v>1351</v>
      </c>
      <c r="I1068" s="36">
        <v>148</v>
      </c>
      <c r="J1068" s="36" t="s">
        <v>14742</v>
      </c>
      <c r="K1068" s="37">
        <v>43567</v>
      </c>
      <c r="L1068" s="49" t="s">
        <v>425</v>
      </c>
      <c r="M1068" s="37" t="s">
        <v>4159</v>
      </c>
      <c r="N1068" s="37"/>
      <c r="O1068" s="37"/>
      <c r="P1068" s="54"/>
      <c r="Q1068" s="54"/>
      <c r="R1068" s="36" t="s">
        <v>3647</v>
      </c>
      <c r="S1068" s="36" t="s">
        <v>2308</v>
      </c>
      <c r="T1068" s="36">
        <f t="shared" si="31"/>
        <v>111</v>
      </c>
      <c r="U1068" s="11">
        <v>0</v>
      </c>
      <c r="V1068" s="11"/>
      <c r="X1068" s="213">
        <v>6</v>
      </c>
    </row>
    <row r="1069" spans="1:24" x14ac:dyDescent="0.15">
      <c r="A1069" s="35" t="s">
        <v>275</v>
      </c>
      <c r="B1069" s="252" t="str">
        <f>HYPERLINK("http://phosphatome.net/3.0/database/gene/uid/HsapP167", "HsapP167")</f>
        <v>HsapP167</v>
      </c>
      <c r="C1069" s="44" t="s">
        <v>2578</v>
      </c>
      <c r="D1069" s="48" t="s">
        <v>275</v>
      </c>
      <c r="E1069" s="36" t="s">
        <v>275</v>
      </c>
      <c r="F1069" s="36" t="s">
        <v>275</v>
      </c>
      <c r="G1069" s="261" t="s">
        <v>275</v>
      </c>
      <c r="H1069" s="46" t="s">
        <v>1546</v>
      </c>
      <c r="I1069" s="36">
        <v>127</v>
      </c>
      <c r="J1069" s="36" t="s">
        <v>14742</v>
      </c>
      <c r="K1069" s="37">
        <v>29085</v>
      </c>
      <c r="L1069" s="49" t="s">
        <v>425</v>
      </c>
      <c r="M1069" s="37" t="s">
        <v>4159</v>
      </c>
      <c r="N1069" s="37"/>
      <c r="O1069" s="37"/>
      <c r="P1069" s="54"/>
      <c r="Q1069" s="54"/>
      <c r="R1069" s="36" t="s">
        <v>3724</v>
      </c>
      <c r="S1069" s="36" t="s">
        <v>2308</v>
      </c>
      <c r="T1069" s="36">
        <f t="shared" si="31"/>
        <v>123</v>
      </c>
      <c r="U1069" s="11">
        <v>0</v>
      </c>
      <c r="V1069" s="11"/>
      <c r="X1069" s="213">
        <v>6</v>
      </c>
    </row>
    <row r="1070" spans="1:24" x14ac:dyDescent="0.15">
      <c r="A1070" s="35" t="s">
        <v>275</v>
      </c>
      <c r="B1070" s="252" t="str">
        <f>HYPERLINK("http://phosphatome.net/3.0/database/gene/uid/MbreP120", "MbreP120")</f>
        <v>MbreP120</v>
      </c>
      <c r="C1070" s="44" t="s">
        <v>1570</v>
      </c>
      <c r="D1070" s="48" t="s">
        <v>275</v>
      </c>
      <c r="E1070" s="36" t="s">
        <v>275</v>
      </c>
      <c r="F1070" s="36" t="s">
        <v>275</v>
      </c>
      <c r="G1070" s="261" t="s">
        <v>275</v>
      </c>
      <c r="H1070" s="46" t="s">
        <v>1631</v>
      </c>
      <c r="I1070" s="36">
        <v>117</v>
      </c>
      <c r="J1070" s="36" t="s">
        <v>14742</v>
      </c>
      <c r="K1070" s="37">
        <v>5887984</v>
      </c>
      <c r="L1070" s="49" t="s">
        <v>425</v>
      </c>
      <c r="M1070" s="37" t="s">
        <v>4159</v>
      </c>
      <c r="N1070" s="37"/>
      <c r="O1070" s="37"/>
      <c r="P1070" s="54"/>
      <c r="Q1070" s="54"/>
      <c r="R1070" s="36" t="s">
        <v>3794</v>
      </c>
      <c r="S1070" s="36" t="s">
        <v>2308</v>
      </c>
      <c r="T1070" s="36">
        <f t="shared" si="31"/>
        <v>114</v>
      </c>
      <c r="U1070" s="11">
        <v>0</v>
      </c>
      <c r="V1070" s="11"/>
      <c r="X1070" s="213">
        <v>6</v>
      </c>
    </row>
    <row r="1071" spans="1:24" x14ac:dyDescent="0.15">
      <c r="A1071" s="35" t="s">
        <v>275</v>
      </c>
      <c r="B1071" s="252" t="str">
        <f>HYPERLINK("http://phosphatome.net/3.0/database/gene/uid/NvecP135", "NvecP135")</f>
        <v>NvecP135</v>
      </c>
      <c r="C1071" s="44" t="s">
        <v>1646</v>
      </c>
      <c r="D1071" s="48" t="s">
        <v>275</v>
      </c>
      <c r="E1071" s="36" t="s">
        <v>275</v>
      </c>
      <c r="F1071" s="36" t="s">
        <v>275</v>
      </c>
      <c r="G1071" s="261" t="s">
        <v>275</v>
      </c>
      <c r="H1071" s="46" t="s">
        <v>1702</v>
      </c>
      <c r="I1071" s="36">
        <v>125</v>
      </c>
      <c r="J1071" s="36" t="s">
        <v>14742</v>
      </c>
      <c r="K1071" s="37">
        <v>5506033</v>
      </c>
      <c r="L1071" s="49" t="s">
        <v>3258</v>
      </c>
      <c r="M1071" s="37" t="s">
        <v>4159</v>
      </c>
      <c r="N1071" s="37"/>
      <c r="O1071" s="37"/>
      <c r="P1071" s="54"/>
      <c r="Q1071" s="54"/>
      <c r="R1071" s="36" t="s">
        <v>3860</v>
      </c>
      <c r="S1071" s="36" t="s">
        <v>2308</v>
      </c>
      <c r="T1071" s="36">
        <f t="shared" si="31"/>
        <v>115</v>
      </c>
      <c r="U1071" s="11">
        <v>0</v>
      </c>
      <c r="V1071" s="11"/>
      <c r="X1071" s="213">
        <v>6</v>
      </c>
    </row>
    <row r="1072" spans="1:24" x14ac:dyDescent="0.15">
      <c r="A1072" s="35" t="s">
        <v>275</v>
      </c>
      <c r="B1072" s="252" t="str">
        <f>HYPERLINK("http://phosphatome.net/3.0/database/gene/uid/SpurP179", "SpurP179")</f>
        <v>SpurP179</v>
      </c>
      <c r="C1072" s="44" t="s">
        <v>2579</v>
      </c>
      <c r="D1072" s="48" t="s">
        <v>275</v>
      </c>
      <c r="E1072" s="36" t="s">
        <v>275</v>
      </c>
      <c r="F1072" s="36" t="s">
        <v>275</v>
      </c>
      <c r="G1072" s="261" t="s">
        <v>275</v>
      </c>
      <c r="H1072" s="46" t="s">
        <v>1906</v>
      </c>
      <c r="I1072" s="36">
        <v>119</v>
      </c>
      <c r="J1072" s="36" t="s">
        <v>14742</v>
      </c>
      <c r="K1072" s="37">
        <v>578308</v>
      </c>
      <c r="L1072" s="49" t="s">
        <v>2461</v>
      </c>
      <c r="M1072" s="37" t="s">
        <v>4159</v>
      </c>
      <c r="N1072" s="37"/>
      <c r="O1072" s="37"/>
      <c r="P1072" s="54"/>
      <c r="Q1072" s="54"/>
      <c r="R1072" s="36" t="s">
        <v>3987</v>
      </c>
      <c r="S1072" s="36" t="s">
        <v>2308</v>
      </c>
      <c r="T1072" s="36">
        <f t="shared" si="31"/>
        <v>115</v>
      </c>
      <c r="U1072" s="11">
        <v>0</v>
      </c>
      <c r="V1072" s="11"/>
      <c r="X1072" s="213">
        <v>6</v>
      </c>
    </row>
    <row r="1073" spans="1:24" x14ac:dyDescent="0.15">
      <c r="A1073" s="35" t="s">
        <v>4278</v>
      </c>
      <c r="B1073" s="252" t="str">
        <f>HYPERLINK("http://phosphatome.net/3.0/database/gene/uid/AqueP199", "AqueP199")</f>
        <v>AqueP199</v>
      </c>
      <c r="C1073" s="44" t="s">
        <v>364</v>
      </c>
      <c r="D1073" s="48" t="s">
        <v>264</v>
      </c>
      <c r="E1073" s="36" t="s">
        <v>264</v>
      </c>
      <c r="F1073" s="36" t="s">
        <v>264</v>
      </c>
      <c r="G1073" s="261" t="s">
        <v>1356</v>
      </c>
      <c r="H1073" s="46" t="s">
        <v>444</v>
      </c>
      <c r="I1073" s="36">
        <v>491</v>
      </c>
      <c r="J1073" s="36" t="s">
        <v>14742</v>
      </c>
      <c r="K1073" s="37">
        <v>100636329</v>
      </c>
      <c r="L1073" s="49" t="s">
        <v>3258</v>
      </c>
      <c r="M1073" s="37" t="s">
        <v>4160</v>
      </c>
      <c r="N1073" s="37"/>
      <c r="O1073" s="37"/>
      <c r="P1073" s="54"/>
      <c r="Q1073" s="54"/>
      <c r="R1073" s="36" t="s">
        <v>3382</v>
      </c>
      <c r="S1073" s="36" t="s">
        <v>2308</v>
      </c>
      <c r="T1073" s="36">
        <f t="shared" si="31"/>
        <v>201</v>
      </c>
      <c r="U1073" s="11">
        <v>0</v>
      </c>
      <c r="V1073" s="11"/>
      <c r="X1073" s="213">
        <v>6</v>
      </c>
    </row>
    <row r="1074" spans="1:24" x14ac:dyDescent="0.15">
      <c r="A1074" s="35" t="s">
        <v>4279</v>
      </c>
      <c r="B1074" s="252" t="str">
        <f>HYPERLINK("http://phosphatome.net/3.0/database/gene/uid/AqueP200", "AqueP200")</f>
        <v>AqueP200</v>
      </c>
      <c r="C1074" s="44" t="s">
        <v>364</v>
      </c>
      <c r="D1074" s="48" t="s">
        <v>264</v>
      </c>
      <c r="E1074" s="36" t="s">
        <v>264</v>
      </c>
      <c r="F1074" s="36" t="s">
        <v>264</v>
      </c>
      <c r="G1074" s="261" t="s">
        <v>1356</v>
      </c>
      <c r="H1074" s="46" t="s">
        <v>452</v>
      </c>
      <c r="I1074" s="36">
        <v>576</v>
      </c>
      <c r="J1074" s="36" t="s">
        <v>14742</v>
      </c>
      <c r="K1074" s="37">
        <v>100632842</v>
      </c>
      <c r="L1074" s="49" t="s">
        <v>3258</v>
      </c>
      <c r="M1074" s="37" t="s">
        <v>4160</v>
      </c>
      <c r="N1074" s="37"/>
      <c r="O1074" s="37"/>
      <c r="P1074" s="54"/>
      <c r="Q1074" s="54"/>
      <c r="R1074" s="36" t="s">
        <v>3383</v>
      </c>
      <c r="S1074" s="36" t="s">
        <v>2308</v>
      </c>
      <c r="T1074" s="36">
        <f t="shared" si="31"/>
        <v>211</v>
      </c>
      <c r="U1074" s="11">
        <v>0</v>
      </c>
      <c r="V1074" s="11"/>
      <c r="X1074" s="213">
        <v>6</v>
      </c>
    </row>
    <row r="1075" spans="1:24" x14ac:dyDescent="0.15">
      <c r="A1075" s="35" t="s">
        <v>4280</v>
      </c>
      <c r="B1075" s="252" t="str">
        <f>HYPERLINK("http://phosphatome.net/3.0/database/gene/uid/AqueP201", "AqueP201")</f>
        <v>AqueP201</v>
      </c>
      <c r="C1075" s="44" t="s">
        <v>364</v>
      </c>
      <c r="D1075" s="48" t="s">
        <v>264</v>
      </c>
      <c r="E1075" s="36" t="s">
        <v>264</v>
      </c>
      <c r="F1075" s="36" t="s">
        <v>264</v>
      </c>
      <c r="G1075" s="261" t="s">
        <v>1356</v>
      </c>
      <c r="H1075" s="46" t="s">
        <v>453</v>
      </c>
      <c r="I1075" s="36">
        <v>478</v>
      </c>
      <c r="J1075" s="36" t="s">
        <v>14742</v>
      </c>
      <c r="K1075" s="37">
        <v>100637636</v>
      </c>
      <c r="L1075" s="49" t="s">
        <v>3258</v>
      </c>
      <c r="M1075" s="37" t="s">
        <v>4160</v>
      </c>
      <c r="N1075" s="37"/>
      <c r="O1075" s="37"/>
      <c r="P1075" s="54"/>
      <c r="Q1075" s="54"/>
      <c r="R1075" s="36" t="s">
        <v>3384</v>
      </c>
      <c r="S1075" s="36" t="s">
        <v>2308</v>
      </c>
      <c r="T1075" s="36">
        <f t="shared" si="31"/>
        <v>201</v>
      </c>
      <c r="U1075" s="11">
        <v>0</v>
      </c>
      <c r="V1075" s="11"/>
      <c r="X1075" s="213">
        <v>6</v>
      </c>
    </row>
    <row r="1076" spans="1:24" x14ac:dyDescent="0.15">
      <c r="A1076" s="35" t="s">
        <v>886</v>
      </c>
      <c r="B1076" s="252" t="str">
        <f>HYPERLINK("http://phosphatome.net/3.0/database/gene/uid/CeleP075", "CeleP075")</f>
        <v>CeleP075</v>
      </c>
      <c r="C1076" s="44" t="s">
        <v>456</v>
      </c>
      <c r="D1076" s="48" t="s">
        <v>264</v>
      </c>
      <c r="E1076" s="36" t="s">
        <v>264</v>
      </c>
      <c r="F1076" s="36" t="s">
        <v>264</v>
      </c>
      <c r="G1076" s="261" t="s">
        <v>1356</v>
      </c>
      <c r="H1076" s="46" t="s">
        <v>887</v>
      </c>
      <c r="I1076" s="36">
        <v>771</v>
      </c>
      <c r="J1076" s="36" t="s">
        <v>14742</v>
      </c>
      <c r="K1076" s="37">
        <v>173871</v>
      </c>
      <c r="L1076" s="49" t="s">
        <v>3258</v>
      </c>
      <c r="M1076" s="37" t="s">
        <v>4160</v>
      </c>
      <c r="N1076" s="37"/>
      <c r="O1076" s="37"/>
      <c r="P1076" s="54"/>
      <c r="Q1076" s="54"/>
      <c r="R1076" s="36" t="s">
        <v>3436</v>
      </c>
      <c r="S1076" s="36" t="s">
        <v>2308</v>
      </c>
      <c r="T1076" s="36">
        <f t="shared" si="31"/>
        <v>195</v>
      </c>
      <c r="U1076" s="11">
        <v>0</v>
      </c>
      <c r="V1076" s="11"/>
      <c r="X1076" s="213">
        <v>6</v>
      </c>
    </row>
    <row r="1077" spans="1:24" x14ac:dyDescent="0.15">
      <c r="A1077" s="35" t="s">
        <v>1356</v>
      </c>
      <c r="B1077" s="252" t="str">
        <f>HYPERLINK("http://phosphatome.net/3.0/database/gene/uid/DmelP124", "DmelP124")</f>
        <v>DmelP124</v>
      </c>
      <c r="C1077" s="44" t="s">
        <v>2503</v>
      </c>
      <c r="D1077" s="48" t="s">
        <v>264</v>
      </c>
      <c r="E1077" s="36" t="s">
        <v>264</v>
      </c>
      <c r="F1077" s="36" t="s">
        <v>264</v>
      </c>
      <c r="G1077" s="261" t="s">
        <v>1356</v>
      </c>
      <c r="H1077" s="46" t="s">
        <v>1357</v>
      </c>
      <c r="I1077" s="36">
        <v>709</v>
      </c>
      <c r="J1077" s="36" t="s">
        <v>14742</v>
      </c>
      <c r="K1077" s="37">
        <v>41044</v>
      </c>
      <c r="L1077" s="49" t="s">
        <v>425</v>
      </c>
      <c r="M1077" s="37" t="s">
        <v>4160</v>
      </c>
      <c r="N1077" s="37"/>
      <c r="O1077" s="37"/>
      <c r="P1077" s="54"/>
      <c r="Q1077" s="54"/>
      <c r="R1077" s="36" t="s">
        <v>3648</v>
      </c>
      <c r="S1077" s="36" t="s">
        <v>2308</v>
      </c>
      <c r="T1077" s="36">
        <f t="shared" si="31"/>
        <v>188</v>
      </c>
      <c r="U1077" s="11">
        <v>0</v>
      </c>
      <c r="V1077" s="11"/>
      <c r="X1077" s="213">
        <v>6</v>
      </c>
    </row>
    <row r="1078" spans="1:24" x14ac:dyDescent="0.15">
      <c r="A1078" s="35" t="s">
        <v>1356</v>
      </c>
      <c r="B1078" s="252" t="str">
        <f>HYPERLINK("http://phosphatome.net/3.0/database/gene/uid/NvecP136", "NvecP136")</f>
        <v>NvecP136</v>
      </c>
      <c r="C1078" s="44" t="s">
        <v>1646</v>
      </c>
      <c r="D1078" s="48" t="s">
        <v>264</v>
      </c>
      <c r="E1078" s="36" t="s">
        <v>264</v>
      </c>
      <c r="F1078" s="36" t="s">
        <v>264</v>
      </c>
      <c r="G1078" s="261" t="s">
        <v>1356</v>
      </c>
      <c r="H1078" s="46" t="s">
        <v>2116</v>
      </c>
      <c r="I1078" s="36">
        <v>229</v>
      </c>
      <c r="J1078" s="36" t="s">
        <v>14743</v>
      </c>
      <c r="K1078" s="37">
        <v>5505827</v>
      </c>
      <c r="L1078" s="49" t="s">
        <v>425</v>
      </c>
      <c r="M1078" s="37" t="s">
        <v>4160</v>
      </c>
      <c r="N1078" s="37"/>
      <c r="O1078" s="37"/>
      <c r="P1078" s="54"/>
      <c r="Q1078" s="54"/>
      <c r="R1078" s="36" t="s">
        <v>3861</v>
      </c>
      <c r="S1078" s="36" t="s">
        <v>2308</v>
      </c>
      <c r="T1078" s="36">
        <f t="shared" si="31"/>
        <v>179</v>
      </c>
      <c r="U1078" s="11">
        <v>0</v>
      </c>
      <c r="V1078" s="11"/>
      <c r="X1078" s="213">
        <v>6</v>
      </c>
    </row>
    <row r="1079" spans="1:24" x14ac:dyDescent="0.15">
      <c r="A1079" s="35" t="s">
        <v>4229</v>
      </c>
      <c r="B1079" s="252" t="str">
        <f>HYPERLINK("http://phosphatome.net/3.0/database/gene/uid/AqueP202", "AqueP202")</f>
        <v>AqueP202</v>
      </c>
      <c r="C1079" s="44" t="s">
        <v>364</v>
      </c>
      <c r="D1079" s="48" t="s">
        <v>264</v>
      </c>
      <c r="E1079" s="36" t="s">
        <v>264</v>
      </c>
      <c r="F1079" s="36" t="s">
        <v>264</v>
      </c>
      <c r="G1079" s="261" t="s">
        <v>106</v>
      </c>
      <c r="H1079" s="46" t="s">
        <v>442</v>
      </c>
      <c r="I1079" s="36">
        <v>368</v>
      </c>
      <c r="J1079" s="36" t="s">
        <v>14742</v>
      </c>
      <c r="K1079" s="37">
        <v>100638374</v>
      </c>
      <c r="L1079" s="49" t="s">
        <v>425</v>
      </c>
      <c r="M1079" s="37" t="s">
        <v>4160</v>
      </c>
      <c r="N1079" s="37"/>
      <c r="O1079" s="37"/>
      <c r="P1079" s="54"/>
      <c r="Q1079" s="54"/>
      <c r="R1079" s="36" t="s">
        <v>3385</v>
      </c>
      <c r="S1079" s="36" t="s">
        <v>2308</v>
      </c>
      <c r="T1079" s="36">
        <f t="shared" si="31"/>
        <v>300</v>
      </c>
      <c r="U1079" s="11">
        <v>0</v>
      </c>
      <c r="V1079" s="11"/>
      <c r="X1079" s="213">
        <v>6</v>
      </c>
    </row>
    <row r="1080" spans="1:24" x14ac:dyDescent="0.15">
      <c r="A1080" s="35" t="s">
        <v>4230</v>
      </c>
      <c r="B1080" s="252" t="str">
        <f>HYPERLINK("http://phosphatome.net/3.0/database/gene/uid/AqueP203", "AqueP203")</f>
        <v>AqueP203</v>
      </c>
      <c r="C1080" s="44" t="s">
        <v>364</v>
      </c>
      <c r="D1080" s="48" t="s">
        <v>264</v>
      </c>
      <c r="E1080" s="36" t="s">
        <v>264</v>
      </c>
      <c r="F1080" s="36" t="s">
        <v>264</v>
      </c>
      <c r="G1080" s="261" t="s">
        <v>106</v>
      </c>
      <c r="H1080" s="46" t="s">
        <v>2009</v>
      </c>
      <c r="I1080" s="36">
        <v>252</v>
      </c>
      <c r="J1080" s="36" t="s">
        <v>14743</v>
      </c>
      <c r="K1080" s="37">
        <v>100638447</v>
      </c>
      <c r="L1080" s="49" t="s">
        <v>3258</v>
      </c>
      <c r="M1080" s="37" t="s">
        <v>4160</v>
      </c>
      <c r="N1080" s="37"/>
      <c r="O1080" s="37"/>
      <c r="P1080" s="54"/>
      <c r="Q1080" s="54"/>
      <c r="R1080" s="36" t="s">
        <v>3386</v>
      </c>
      <c r="S1080" s="36" t="s">
        <v>2308</v>
      </c>
      <c r="T1080" s="36">
        <f t="shared" si="31"/>
        <v>242</v>
      </c>
      <c r="U1080" s="11">
        <v>0</v>
      </c>
      <c r="V1080" s="11"/>
      <c r="X1080" s="213">
        <v>6</v>
      </c>
    </row>
    <row r="1081" spans="1:24" x14ac:dyDescent="0.15">
      <c r="A1081" s="35" t="s">
        <v>4231</v>
      </c>
      <c r="B1081" s="252" t="str">
        <f>HYPERLINK("http://phosphatome.net/3.0/database/gene/uid/AqueP204", "AqueP204")</f>
        <v>AqueP204</v>
      </c>
      <c r="C1081" s="44" t="s">
        <v>364</v>
      </c>
      <c r="D1081" s="48" t="s">
        <v>264</v>
      </c>
      <c r="E1081" s="36" t="s">
        <v>264</v>
      </c>
      <c r="F1081" s="36" t="s">
        <v>264</v>
      </c>
      <c r="G1081" s="261" t="s">
        <v>106</v>
      </c>
      <c r="H1081" s="46" t="s">
        <v>2008</v>
      </c>
      <c r="I1081" s="36">
        <v>328</v>
      </c>
      <c r="J1081" s="36" t="s">
        <v>14743</v>
      </c>
      <c r="K1081" s="37">
        <v>100637563</v>
      </c>
      <c r="L1081" s="49" t="s">
        <v>3258</v>
      </c>
      <c r="M1081" s="37" t="s">
        <v>4160</v>
      </c>
      <c r="N1081" s="37"/>
      <c r="O1081" s="37"/>
      <c r="P1081" s="54"/>
      <c r="Q1081" s="54"/>
      <c r="R1081" s="36" t="s">
        <v>3387</v>
      </c>
      <c r="S1081" s="36" t="s">
        <v>2308</v>
      </c>
      <c r="T1081" s="36">
        <f t="shared" si="31"/>
        <v>317</v>
      </c>
      <c r="U1081" s="11">
        <v>0</v>
      </c>
      <c r="V1081" s="11"/>
      <c r="X1081" s="213">
        <v>6</v>
      </c>
    </row>
    <row r="1082" spans="1:24" x14ac:dyDescent="0.15">
      <c r="A1082" s="35" t="s">
        <v>880</v>
      </c>
      <c r="B1082" s="252" t="str">
        <f>HYPERLINK("http://phosphatome.net/3.0/database/gene/uid/CeleP074", "CeleP074")</f>
        <v>CeleP074</v>
      </c>
      <c r="C1082" s="44" t="s">
        <v>456</v>
      </c>
      <c r="D1082" s="48" t="s">
        <v>264</v>
      </c>
      <c r="E1082" s="36" t="s">
        <v>264</v>
      </c>
      <c r="F1082" s="36" t="s">
        <v>264</v>
      </c>
      <c r="G1082" s="261" t="s">
        <v>106</v>
      </c>
      <c r="H1082" s="46" t="s">
        <v>881</v>
      </c>
      <c r="I1082" s="36">
        <v>322</v>
      </c>
      <c r="J1082" s="36" t="s">
        <v>14742</v>
      </c>
      <c r="K1082" s="37">
        <v>185220</v>
      </c>
      <c r="L1082" s="49" t="s">
        <v>425</v>
      </c>
      <c r="M1082" s="37" t="s">
        <v>4160</v>
      </c>
      <c r="N1082" s="37"/>
      <c r="O1082" s="37"/>
      <c r="P1082" s="54"/>
      <c r="Q1082" s="54"/>
      <c r="R1082" s="36" t="s">
        <v>3435</v>
      </c>
      <c r="S1082" s="36" t="s">
        <v>2308</v>
      </c>
      <c r="T1082" s="36">
        <f t="shared" si="31"/>
        <v>295</v>
      </c>
      <c r="U1082" s="11">
        <v>0</v>
      </c>
      <c r="V1082" s="11"/>
      <c r="X1082" s="213">
        <v>6</v>
      </c>
    </row>
    <row r="1083" spans="1:24" x14ac:dyDescent="0.15">
      <c r="A1083" s="35" t="s">
        <v>106</v>
      </c>
      <c r="B1083" s="252" t="str">
        <f>HYPERLINK("http://phosphatome.net/3.0/database/gene/uid/HsapP168", "HsapP168")</f>
        <v>HsapP168</v>
      </c>
      <c r="C1083" s="44" t="s">
        <v>2578</v>
      </c>
      <c r="D1083" s="48" t="s">
        <v>264</v>
      </c>
      <c r="E1083" s="36" t="s">
        <v>264</v>
      </c>
      <c r="F1083" s="36" t="s">
        <v>264</v>
      </c>
      <c r="G1083" s="261" t="s">
        <v>106</v>
      </c>
      <c r="H1083" s="46" t="s">
        <v>1547</v>
      </c>
      <c r="I1083" s="36">
        <v>392</v>
      </c>
      <c r="J1083" s="36" t="s">
        <v>14742</v>
      </c>
      <c r="K1083" s="37">
        <v>80895</v>
      </c>
      <c r="L1083" s="49" t="s">
        <v>425</v>
      </c>
      <c r="M1083" s="37" t="s">
        <v>4160</v>
      </c>
      <c r="N1083" s="37"/>
      <c r="O1083" s="37"/>
      <c r="P1083" s="54"/>
      <c r="Q1083" s="54"/>
      <c r="R1083" s="36" t="s">
        <v>3725</v>
      </c>
      <c r="S1083" s="36" t="s">
        <v>2308</v>
      </c>
      <c r="T1083" s="36">
        <f t="shared" si="31"/>
        <v>294</v>
      </c>
      <c r="U1083" s="11">
        <v>0</v>
      </c>
      <c r="V1083" s="11"/>
      <c r="X1083" s="213">
        <v>6</v>
      </c>
    </row>
    <row r="1084" spans="1:24" x14ac:dyDescent="0.15">
      <c r="A1084" s="35" t="s">
        <v>106</v>
      </c>
      <c r="B1084" s="252" t="str">
        <f>HYPERLINK("http://phosphatome.net/3.0/database/gene/uid/MbreP123", "MbreP123")</f>
        <v>MbreP123</v>
      </c>
      <c r="C1084" s="44" t="s">
        <v>1570</v>
      </c>
      <c r="D1084" s="48" t="s">
        <v>264</v>
      </c>
      <c r="E1084" s="36" t="s">
        <v>264</v>
      </c>
      <c r="F1084" s="36" t="s">
        <v>264</v>
      </c>
      <c r="G1084" s="261" t="s">
        <v>106</v>
      </c>
      <c r="H1084" s="46" t="s">
        <v>1632</v>
      </c>
      <c r="I1084" s="36">
        <v>325</v>
      </c>
      <c r="J1084" s="36" t="s">
        <v>14742</v>
      </c>
      <c r="K1084" s="37">
        <v>5890928</v>
      </c>
      <c r="L1084" s="49" t="s">
        <v>425</v>
      </c>
      <c r="M1084" s="37" t="s">
        <v>4160</v>
      </c>
      <c r="N1084" s="37"/>
      <c r="O1084" s="37"/>
      <c r="P1084" s="54"/>
      <c r="Q1084" s="54"/>
      <c r="R1084" s="36" t="s">
        <v>3796</v>
      </c>
      <c r="S1084" s="36" t="s">
        <v>2308</v>
      </c>
      <c r="T1084" s="36">
        <f t="shared" si="31"/>
        <v>304</v>
      </c>
      <c r="U1084" s="11">
        <v>0</v>
      </c>
      <c r="V1084" s="11"/>
      <c r="X1084" s="213">
        <v>6</v>
      </c>
    </row>
    <row r="1085" spans="1:24" x14ac:dyDescent="0.15">
      <c r="A1085" s="35" t="s">
        <v>106</v>
      </c>
      <c r="B1085" s="252" t="str">
        <f>HYPERLINK("http://phosphatome.net/3.0/database/gene/uid/NvecP137", "NvecP137")</f>
        <v>NvecP137</v>
      </c>
      <c r="C1085" s="44" t="s">
        <v>1646</v>
      </c>
      <c r="D1085" s="48" t="s">
        <v>264</v>
      </c>
      <c r="E1085" s="36" t="s">
        <v>264</v>
      </c>
      <c r="F1085" s="36" t="s">
        <v>264</v>
      </c>
      <c r="G1085" s="261" t="s">
        <v>106</v>
      </c>
      <c r="H1085" s="46" t="s">
        <v>2113</v>
      </c>
      <c r="I1085" s="36">
        <v>389</v>
      </c>
      <c r="J1085" s="36" t="s">
        <v>14743</v>
      </c>
      <c r="K1085" s="37" t="s">
        <v>3293</v>
      </c>
      <c r="L1085" s="49" t="s">
        <v>3258</v>
      </c>
      <c r="M1085" s="37" t="s">
        <v>4160</v>
      </c>
      <c r="N1085" s="37"/>
      <c r="O1085" s="37"/>
      <c r="P1085" s="54"/>
      <c r="Q1085" s="54"/>
      <c r="R1085" s="36" t="s">
        <v>3862</v>
      </c>
      <c r="S1085" s="36" t="s">
        <v>2308</v>
      </c>
      <c r="T1085" s="36">
        <f t="shared" si="31"/>
        <v>294</v>
      </c>
      <c r="U1085" s="11">
        <v>0</v>
      </c>
      <c r="V1085" s="11"/>
      <c r="X1085" s="213">
        <v>6</v>
      </c>
    </row>
    <row r="1086" spans="1:24" x14ac:dyDescent="0.15">
      <c r="A1086" s="35" t="s">
        <v>4229</v>
      </c>
      <c r="B1086" s="252" t="str">
        <f>HYPERLINK("http://phosphatome.net/3.0/database/gene/uid/SpurP180", "SpurP180")</f>
        <v>SpurP180</v>
      </c>
      <c r="C1086" s="44" t="s">
        <v>2579</v>
      </c>
      <c r="D1086" s="48" t="s">
        <v>264</v>
      </c>
      <c r="E1086" s="36" t="s">
        <v>264</v>
      </c>
      <c r="F1086" s="36" t="s">
        <v>264</v>
      </c>
      <c r="G1086" s="261" t="s">
        <v>106</v>
      </c>
      <c r="H1086" s="46" t="s">
        <v>2200</v>
      </c>
      <c r="I1086" s="36">
        <v>570</v>
      </c>
      <c r="J1086" s="36" t="s">
        <v>14743</v>
      </c>
      <c r="K1086" s="37" t="s">
        <v>3317</v>
      </c>
      <c r="L1086" s="49" t="s">
        <v>2461</v>
      </c>
      <c r="M1086" s="37" t="s">
        <v>4160</v>
      </c>
      <c r="N1086" s="37"/>
      <c r="O1086" s="37"/>
      <c r="P1086" s="54"/>
      <c r="Q1086" s="54"/>
      <c r="R1086" s="36" t="s">
        <v>3988</v>
      </c>
      <c r="S1086" s="36" t="s">
        <v>2308</v>
      </c>
      <c r="T1086" s="36">
        <f t="shared" si="31"/>
        <v>259</v>
      </c>
      <c r="U1086" s="11">
        <v>0</v>
      </c>
      <c r="V1086" s="11"/>
      <c r="X1086" s="213">
        <v>6</v>
      </c>
    </row>
    <row r="1087" spans="1:24" x14ac:dyDescent="0.15">
      <c r="A1087" s="35" t="s">
        <v>4230</v>
      </c>
      <c r="B1087" s="252" t="str">
        <f>HYPERLINK("http://phosphatome.net/3.0/database/gene/uid/SpurP181", "SpurP181")</f>
        <v>SpurP181</v>
      </c>
      <c r="C1087" s="44" t="s">
        <v>2579</v>
      </c>
      <c r="D1087" s="48" t="s">
        <v>264</v>
      </c>
      <c r="E1087" s="36" t="s">
        <v>264</v>
      </c>
      <c r="F1087" s="36" t="s">
        <v>264</v>
      </c>
      <c r="G1087" s="261" t="s">
        <v>106</v>
      </c>
      <c r="H1087" s="46" t="s">
        <v>2199</v>
      </c>
      <c r="I1087" s="36">
        <v>354</v>
      </c>
      <c r="J1087" s="36" t="s">
        <v>14743</v>
      </c>
      <c r="K1087" s="37">
        <v>585369</v>
      </c>
      <c r="L1087" s="49" t="s">
        <v>2461</v>
      </c>
      <c r="M1087" s="37" t="s">
        <v>4160</v>
      </c>
      <c r="N1087" s="37"/>
      <c r="O1087" s="37"/>
      <c r="P1087" s="54"/>
      <c r="Q1087" s="54"/>
      <c r="R1087" s="36" t="s">
        <v>3989</v>
      </c>
      <c r="S1087" s="36" t="s">
        <v>2308</v>
      </c>
      <c r="T1087" s="36">
        <f t="shared" si="31"/>
        <v>286</v>
      </c>
      <c r="U1087" s="11">
        <v>0</v>
      </c>
      <c r="V1087" s="11"/>
      <c r="X1087" s="213">
        <v>6</v>
      </c>
    </row>
    <row r="1088" spans="1:24" x14ac:dyDescent="0.15">
      <c r="A1088" s="35" t="s">
        <v>1099</v>
      </c>
      <c r="B1088" s="252" t="str">
        <f>HYPERLINK("http://phosphatome.net/3.0/database/gene/uid/DdisP100", "DdisP100")</f>
        <v>DdisP100</v>
      </c>
      <c r="C1088" s="44" t="s">
        <v>915</v>
      </c>
      <c r="D1088" s="48" t="s">
        <v>264</v>
      </c>
      <c r="E1088" s="36" t="s">
        <v>264</v>
      </c>
      <c r="F1088" s="36" t="s">
        <v>264</v>
      </c>
      <c r="G1088" s="261" t="s">
        <v>2658</v>
      </c>
      <c r="H1088" s="46" t="s">
        <v>1100</v>
      </c>
      <c r="I1088" s="36">
        <v>1006</v>
      </c>
      <c r="J1088" s="36" t="s">
        <v>14742</v>
      </c>
      <c r="K1088" s="37">
        <v>8622044</v>
      </c>
      <c r="L1088" s="49" t="s">
        <v>425</v>
      </c>
      <c r="M1088" s="37" t="s">
        <v>4160</v>
      </c>
      <c r="N1088" s="37"/>
      <c r="O1088" s="37"/>
      <c r="P1088" s="54"/>
      <c r="Q1088" s="54"/>
      <c r="R1088" s="36" t="s">
        <v>3566</v>
      </c>
      <c r="S1088" s="36" t="s">
        <v>2308</v>
      </c>
      <c r="T1088" s="36">
        <f t="shared" si="31"/>
        <v>253</v>
      </c>
      <c r="U1088" s="11">
        <v>0</v>
      </c>
      <c r="V1088" s="11"/>
      <c r="X1088" s="213">
        <v>6</v>
      </c>
    </row>
    <row r="1089" spans="1:24" x14ac:dyDescent="0.15">
      <c r="A1089" s="35" t="s">
        <v>1101</v>
      </c>
      <c r="B1089" s="252" t="str">
        <f>HYPERLINK("http://phosphatome.net/3.0/database/gene/uid/DdisP101", "DdisP101")</f>
        <v>DdisP101</v>
      </c>
      <c r="C1089" s="44" t="s">
        <v>915</v>
      </c>
      <c r="D1089" s="48" t="s">
        <v>264</v>
      </c>
      <c r="E1089" s="36" t="s">
        <v>264</v>
      </c>
      <c r="F1089" s="36" t="s">
        <v>264</v>
      </c>
      <c r="G1089" s="261" t="s">
        <v>2658</v>
      </c>
      <c r="H1089" s="46" t="s">
        <v>1102</v>
      </c>
      <c r="I1089" s="36">
        <v>958</v>
      </c>
      <c r="J1089" s="36" t="s">
        <v>14742</v>
      </c>
      <c r="K1089" s="37">
        <v>8623409</v>
      </c>
      <c r="L1089" s="49" t="s">
        <v>425</v>
      </c>
      <c r="M1089" s="37" t="s">
        <v>4160</v>
      </c>
      <c r="N1089" s="37"/>
      <c r="O1089" s="37"/>
      <c r="P1089" s="54"/>
      <c r="Q1089" s="54"/>
      <c r="R1089" s="36" t="s">
        <v>4008</v>
      </c>
      <c r="S1089" s="36" t="s">
        <v>2308</v>
      </c>
      <c r="T1089" s="36">
        <f t="shared" si="31"/>
        <v>277</v>
      </c>
      <c r="U1089" s="11">
        <v>0</v>
      </c>
      <c r="V1089" s="11"/>
      <c r="X1089" s="213">
        <v>6</v>
      </c>
    </row>
    <row r="1090" spans="1:24" x14ac:dyDescent="0.15">
      <c r="A1090" s="35" t="s">
        <v>1086</v>
      </c>
      <c r="B1090" s="252" t="str">
        <f>HYPERLINK("http://phosphatome.net/3.0/database/gene/uid/DdisP102", "DdisP102")</f>
        <v>DdisP102</v>
      </c>
      <c r="C1090" s="44" t="s">
        <v>915</v>
      </c>
      <c r="D1090" s="48" t="s">
        <v>264</v>
      </c>
      <c r="E1090" s="36" t="s">
        <v>264</v>
      </c>
      <c r="F1090" s="36" t="s">
        <v>264</v>
      </c>
      <c r="G1090" s="261" t="s">
        <v>2885</v>
      </c>
      <c r="H1090" s="46" t="s">
        <v>1087</v>
      </c>
      <c r="I1090" s="36">
        <v>1359</v>
      </c>
      <c r="J1090" s="36" t="s">
        <v>14742</v>
      </c>
      <c r="K1090" s="37">
        <v>8617571</v>
      </c>
      <c r="L1090" s="49" t="s">
        <v>425</v>
      </c>
      <c r="M1090" s="37" t="s">
        <v>4161</v>
      </c>
      <c r="N1090" s="37" t="s">
        <v>2886</v>
      </c>
      <c r="O1090" s="37"/>
      <c r="P1090" s="54" t="s">
        <v>5598</v>
      </c>
      <c r="Q1090" s="54"/>
      <c r="R1090" s="36" t="s">
        <v>3567</v>
      </c>
      <c r="S1090" s="36" t="s">
        <v>2308</v>
      </c>
      <c r="T1090" s="36">
        <f t="shared" si="31"/>
        <v>264</v>
      </c>
      <c r="U1090" s="11">
        <v>0</v>
      </c>
      <c r="V1090" s="11"/>
      <c r="X1090" s="213">
        <v>6</v>
      </c>
    </row>
    <row r="1091" spans="1:24" x14ac:dyDescent="0.15">
      <c r="A1091" s="35" t="s">
        <v>1088</v>
      </c>
      <c r="B1091" s="252" t="str">
        <f>HYPERLINK("http://phosphatome.net/3.0/database/gene/uid/DdisP103", "DdisP103")</f>
        <v>DdisP103</v>
      </c>
      <c r="C1091" s="44" t="s">
        <v>915</v>
      </c>
      <c r="D1091" s="48" t="s">
        <v>264</v>
      </c>
      <c r="E1091" s="36" t="s">
        <v>264</v>
      </c>
      <c r="F1091" s="36" t="s">
        <v>264</v>
      </c>
      <c r="G1091" s="261" t="s">
        <v>2885</v>
      </c>
      <c r="H1091" s="46" t="s">
        <v>1089</v>
      </c>
      <c r="I1091" s="36">
        <v>691</v>
      </c>
      <c r="J1091" s="36" t="s">
        <v>14742</v>
      </c>
      <c r="K1091" s="37" t="s">
        <v>3276</v>
      </c>
      <c r="L1091" s="49" t="s">
        <v>425</v>
      </c>
      <c r="M1091" s="37" t="s">
        <v>4160</v>
      </c>
      <c r="N1091" s="37"/>
      <c r="O1091" s="37"/>
      <c r="P1091" s="54"/>
      <c r="Q1091" s="54"/>
      <c r="R1091" s="36" t="s">
        <v>3568</v>
      </c>
      <c r="S1091" s="36" t="s">
        <v>2308</v>
      </c>
      <c r="T1091" s="36">
        <f t="shared" si="31"/>
        <v>291</v>
      </c>
      <c r="U1091" s="11">
        <v>0</v>
      </c>
      <c r="V1091" s="11"/>
      <c r="X1091" s="213">
        <v>6</v>
      </c>
    </row>
    <row r="1092" spans="1:24" x14ac:dyDescent="0.15">
      <c r="A1092" s="35" t="s">
        <v>1090</v>
      </c>
      <c r="B1092" s="252" t="str">
        <f>HYPERLINK("http://phosphatome.net/3.0/database/gene/uid/DdisP104", "DdisP104")</f>
        <v>DdisP104</v>
      </c>
      <c r="C1092" s="44" t="s">
        <v>915</v>
      </c>
      <c r="D1092" s="48" t="s">
        <v>264</v>
      </c>
      <c r="E1092" s="36" t="s">
        <v>264</v>
      </c>
      <c r="F1092" s="36" t="s">
        <v>264</v>
      </c>
      <c r="G1092" s="261" t="s">
        <v>2885</v>
      </c>
      <c r="H1092" s="46" t="s">
        <v>1091</v>
      </c>
      <c r="I1092" s="36">
        <v>1080</v>
      </c>
      <c r="J1092" s="36" t="s">
        <v>14742</v>
      </c>
      <c r="K1092" s="37">
        <v>8624323</v>
      </c>
      <c r="L1092" s="49" t="s">
        <v>425</v>
      </c>
      <c r="M1092" s="37" t="s">
        <v>4160</v>
      </c>
      <c r="N1092" s="37"/>
      <c r="O1092" s="37"/>
      <c r="P1092" s="54"/>
      <c r="Q1092" s="54"/>
      <c r="R1092" s="36" t="s">
        <v>3569</v>
      </c>
      <c r="S1092" s="36" t="s">
        <v>2308</v>
      </c>
      <c r="T1092" s="36">
        <f t="shared" si="31"/>
        <v>261</v>
      </c>
      <c r="U1092" s="11">
        <v>0</v>
      </c>
      <c r="V1092" s="11"/>
      <c r="X1092" s="213">
        <v>6</v>
      </c>
    </row>
    <row r="1093" spans="1:24" x14ac:dyDescent="0.15">
      <c r="A1093" s="35" t="s">
        <v>309</v>
      </c>
      <c r="B1093" s="252" t="str">
        <f>HYPERLINK("http://phosphatome.net/3.0/database/gene/uid/AqueP205", "AqueP205")</f>
        <v>AqueP205</v>
      </c>
      <c r="C1093" s="44" t="s">
        <v>364</v>
      </c>
      <c r="D1093" s="48" t="s">
        <v>264</v>
      </c>
      <c r="E1093" s="36" t="s">
        <v>264</v>
      </c>
      <c r="F1093" s="36" t="s">
        <v>264</v>
      </c>
      <c r="G1093" s="261" t="s">
        <v>2862</v>
      </c>
      <c r="H1093" s="46" t="s">
        <v>443</v>
      </c>
      <c r="I1093" s="36">
        <v>446</v>
      </c>
      <c r="J1093" s="36" t="s">
        <v>14742</v>
      </c>
      <c r="K1093" s="37">
        <v>100636527</v>
      </c>
      <c r="L1093" s="49" t="s">
        <v>3258</v>
      </c>
      <c r="M1093" s="37" t="s">
        <v>14802</v>
      </c>
      <c r="N1093" s="37" t="s">
        <v>14863</v>
      </c>
      <c r="O1093" s="37"/>
      <c r="P1093" s="54"/>
      <c r="Q1093" s="54" t="s">
        <v>14864</v>
      </c>
      <c r="R1093" s="36" t="s">
        <v>3388</v>
      </c>
      <c r="S1093" s="36" t="s">
        <v>2308</v>
      </c>
      <c r="T1093" s="36">
        <f t="shared" si="31"/>
        <v>358</v>
      </c>
      <c r="U1093" s="11">
        <v>0</v>
      </c>
      <c r="V1093" s="11"/>
      <c r="X1093" s="213">
        <v>6</v>
      </c>
    </row>
    <row r="1094" spans="1:24" x14ac:dyDescent="0.15">
      <c r="A1094" s="35" t="s">
        <v>882</v>
      </c>
      <c r="B1094" s="252" t="str">
        <f>HYPERLINK("http://phosphatome.net/3.0/database/gene/uid/CeleP135", "CeleP135")</f>
        <v>CeleP135</v>
      </c>
      <c r="C1094" s="44" t="s">
        <v>456</v>
      </c>
      <c r="D1094" s="48" t="s">
        <v>264</v>
      </c>
      <c r="E1094" s="36" t="s">
        <v>264</v>
      </c>
      <c r="F1094" s="36" t="s">
        <v>264</v>
      </c>
      <c r="G1094" s="261" t="s">
        <v>2862</v>
      </c>
      <c r="H1094" s="46" t="s">
        <v>883</v>
      </c>
      <c r="I1094" s="36">
        <v>451</v>
      </c>
      <c r="J1094" s="36" t="s">
        <v>14742</v>
      </c>
      <c r="K1094" s="37">
        <v>172035</v>
      </c>
      <c r="L1094" s="49" t="s">
        <v>425</v>
      </c>
      <c r="M1094" s="37" t="s">
        <v>4160</v>
      </c>
      <c r="N1094" s="37"/>
      <c r="O1094" s="37"/>
      <c r="P1094" s="54"/>
      <c r="Q1094" s="54"/>
      <c r="R1094" s="36" t="s">
        <v>3462</v>
      </c>
      <c r="S1094" s="36" t="s">
        <v>2308</v>
      </c>
      <c r="T1094" s="36">
        <f t="shared" si="31"/>
        <v>397</v>
      </c>
      <c r="U1094" s="11">
        <v>0</v>
      </c>
      <c r="V1094" s="11"/>
      <c r="X1094" s="213">
        <v>6</v>
      </c>
    </row>
    <row r="1095" spans="1:24" x14ac:dyDescent="0.15">
      <c r="A1095" s="35" t="s">
        <v>1352</v>
      </c>
      <c r="B1095" s="252" t="str">
        <f>HYPERLINK("http://phosphatome.net/3.0/database/gene/uid/DmelP125", "DmelP125")</f>
        <v>DmelP125</v>
      </c>
      <c r="C1095" s="44" t="s">
        <v>2503</v>
      </c>
      <c r="D1095" s="48" t="s">
        <v>264</v>
      </c>
      <c r="E1095" s="36" t="s">
        <v>264</v>
      </c>
      <c r="F1095" s="36" t="s">
        <v>264</v>
      </c>
      <c r="G1095" s="261" t="s">
        <v>2862</v>
      </c>
      <c r="H1095" s="46" t="s">
        <v>1353</v>
      </c>
      <c r="I1095" s="36">
        <v>475</v>
      </c>
      <c r="J1095" s="36" t="s">
        <v>14742</v>
      </c>
      <c r="K1095" s="37">
        <v>31683</v>
      </c>
      <c r="L1095" s="49" t="s">
        <v>425</v>
      </c>
      <c r="M1095" s="37" t="s">
        <v>4160</v>
      </c>
      <c r="N1095" s="37"/>
      <c r="O1095" s="37"/>
      <c r="P1095" s="54"/>
      <c r="Q1095" s="54"/>
      <c r="R1095" s="36" t="s">
        <v>3649</v>
      </c>
      <c r="S1095" s="36" t="s">
        <v>2308</v>
      </c>
      <c r="T1095" s="36">
        <f t="shared" si="31"/>
        <v>398</v>
      </c>
      <c r="U1095" s="11">
        <v>0</v>
      </c>
      <c r="V1095" s="11"/>
      <c r="X1095" s="213">
        <v>6</v>
      </c>
    </row>
    <row r="1096" spans="1:24" x14ac:dyDescent="0.15">
      <c r="A1096" s="35" t="s">
        <v>107</v>
      </c>
      <c r="B1096" s="252" t="str">
        <f>HYPERLINK("http://phosphatome.net/3.0/database/gene/uid/HsapP169", "HsapP169")</f>
        <v>HsapP169</v>
      </c>
      <c r="C1096" s="44" t="s">
        <v>2578</v>
      </c>
      <c r="D1096" s="48" t="s">
        <v>264</v>
      </c>
      <c r="E1096" s="36" t="s">
        <v>264</v>
      </c>
      <c r="F1096" s="36" t="s">
        <v>264</v>
      </c>
      <c r="G1096" s="261" t="s">
        <v>2862</v>
      </c>
      <c r="H1096" s="46" t="s">
        <v>1549</v>
      </c>
      <c r="I1096" s="36">
        <v>596</v>
      </c>
      <c r="J1096" s="36" t="s">
        <v>14742</v>
      </c>
      <c r="K1096" s="37">
        <v>54704</v>
      </c>
      <c r="L1096" s="49" t="s">
        <v>425</v>
      </c>
      <c r="M1096" s="37" t="s">
        <v>4160</v>
      </c>
      <c r="N1096" s="37"/>
      <c r="O1096" s="37"/>
      <c r="P1096" s="54"/>
      <c r="Q1096" s="54"/>
      <c r="R1096" s="36" t="s">
        <v>3726</v>
      </c>
      <c r="S1096" s="36" t="s">
        <v>2308</v>
      </c>
      <c r="T1096" s="36">
        <f t="shared" si="31"/>
        <v>425</v>
      </c>
      <c r="U1096" s="11">
        <v>0</v>
      </c>
      <c r="V1096" s="11"/>
      <c r="X1096" s="213">
        <v>6</v>
      </c>
    </row>
    <row r="1097" spans="1:24" x14ac:dyDescent="0.15">
      <c r="A1097" s="35" t="s">
        <v>108</v>
      </c>
      <c r="B1097" s="252" t="str">
        <f>HYPERLINK("http://phosphatome.net/3.0/database/gene/uid/HsapP170", "HsapP170")</f>
        <v>HsapP170</v>
      </c>
      <c r="C1097" s="44" t="s">
        <v>2578</v>
      </c>
      <c r="D1097" s="48" t="s">
        <v>264</v>
      </c>
      <c r="E1097" s="36" t="s">
        <v>264</v>
      </c>
      <c r="F1097" s="36" t="s">
        <v>264</v>
      </c>
      <c r="G1097" s="261" t="s">
        <v>2862</v>
      </c>
      <c r="H1097" s="46" t="s">
        <v>1548</v>
      </c>
      <c r="I1097" s="36">
        <v>529</v>
      </c>
      <c r="J1097" s="36" t="s">
        <v>14742</v>
      </c>
      <c r="K1097" s="37">
        <v>57546</v>
      </c>
      <c r="L1097" s="49" t="s">
        <v>425</v>
      </c>
      <c r="M1097" s="37" t="s">
        <v>4160</v>
      </c>
      <c r="N1097" s="37"/>
      <c r="O1097" s="37"/>
      <c r="P1097" s="54"/>
      <c r="Q1097" s="54"/>
      <c r="R1097" s="36" t="s">
        <v>3727</v>
      </c>
      <c r="S1097" s="36" t="s">
        <v>2308</v>
      </c>
      <c r="T1097" s="36">
        <f t="shared" si="31"/>
        <v>410</v>
      </c>
      <c r="U1097" s="11">
        <v>0</v>
      </c>
      <c r="V1097" s="11"/>
      <c r="X1097" s="213">
        <v>6</v>
      </c>
    </row>
    <row r="1098" spans="1:24" x14ac:dyDescent="0.15">
      <c r="A1098" s="35" t="s">
        <v>309</v>
      </c>
      <c r="B1098" s="252" t="str">
        <f>HYPERLINK("http://phosphatome.net/3.0/database/gene/uid/MbreP124", "MbreP124")</f>
        <v>MbreP124</v>
      </c>
      <c r="C1098" s="44" t="s">
        <v>1570</v>
      </c>
      <c r="D1098" s="48" t="s">
        <v>264</v>
      </c>
      <c r="E1098" s="36" t="s">
        <v>264</v>
      </c>
      <c r="F1098" s="36" t="s">
        <v>264</v>
      </c>
      <c r="G1098" s="261" t="s">
        <v>2862</v>
      </c>
      <c r="H1098" s="46" t="s">
        <v>1633</v>
      </c>
      <c r="I1098" s="36">
        <v>523</v>
      </c>
      <c r="J1098" s="36" t="s">
        <v>14742</v>
      </c>
      <c r="K1098" s="37">
        <v>5890836</v>
      </c>
      <c r="L1098" s="49" t="s">
        <v>425</v>
      </c>
      <c r="M1098" s="37" t="s">
        <v>4160</v>
      </c>
      <c r="N1098" s="37"/>
      <c r="O1098" s="37"/>
      <c r="P1098" s="54"/>
      <c r="Q1098" s="54"/>
      <c r="R1098" s="36" t="s">
        <v>3797</v>
      </c>
      <c r="S1098" s="36" t="s">
        <v>2308</v>
      </c>
      <c r="T1098" s="36">
        <f t="shared" si="31"/>
        <v>311</v>
      </c>
      <c r="U1098" s="11">
        <v>0</v>
      </c>
      <c r="V1098" s="11"/>
      <c r="X1098" s="213">
        <v>6</v>
      </c>
    </row>
    <row r="1099" spans="1:24" x14ac:dyDescent="0.15">
      <c r="A1099" s="35" t="s">
        <v>4412</v>
      </c>
      <c r="B1099" s="252" t="str">
        <f>HYPERLINK("http://phosphatome.net/3.0/database/gene/uid/NvecP138", "NvecP138")</f>
        <v>NvecP138</v>
      </c>
      <c r="C1099" s="44" t="s">
        <v>1646</v>
      </c>
      <c r="D1099" s="48" t="s">
        <v>264</v>
      </c>
      <c r="E1099" s="36" t="s">
        <v>264</v>
      </c>
      <c r="F1099" s="36" t="s">
        <v>264</v>
      </c>
      <c r="G1099" s="261" t="s">
        <v>2862</v>
      </c>
      <c r="H1099" s="46" t="s">
        <v>2115</v>
      </c>
      <c r="I1099" s="36">
        <v>499</v>
      </c>
      <c r="J1099" s="36" t="s">
        <v>14743</v>
      </c>
      <c r="K1099" s="37">
        <v>5521600</v>
      </c>
      <c r="L1099" s="49" t="s">
        <v>425</v>
      </c>
      <c r="M1099" s="37" t="s">
        <v>4160</v>
      </c>
      <c r="N1099" s="37"/>
      <c r="O1099" s="37"/>
      <c r="P1099" s="54"/>
      <c r="Q1099" s="54"/>
      <c r="R1099" s="36" t="s">
        <v>3863</v>
      </c>
      <c r="S1099" s="36" t="s">
        <v>2308</v>
      </c>
      <c r="T1099" s="36">
        <f t="shared" si="31"/>
        <v>392</v>
      </c>
      <c r="U1099" s="11">
        <v>0</v>
      </c>
      <c r="V1099" s="11"/>
      <c r="X1099" s="213">
        <v>6</v>
      </c>
    </row>
    <row r="1100" spans="1:24" x14ac:dyDescent="0.15">
      <c r="A1100" s="35" t="s">
        <v>4413</v>
      </c>
      <c r="B1100" s="252" t="str">
        <f>HYPERLINK("http://phosphatome.net/3.0/database/gene/uid/NvecP139", "NvecP139")</f>
        <v>NvecP139</v>
      </c>
      <c r="C1100" s="44" t="s">
        <v>1646</v>
      </c>
      <c r="D1100" s="48" t="s">
        <v>264</v>
      </c>
      <c r="E1100" s="36" t="s">
        <v>264</v>
      </c>
      <c r="F1100" s="36" t="s">
        <v>264</v>
      </c>
      <c r="G1100" s="261" t="s">
        <v>2862</v>
      </c>
      <c r="H1100" s="46" t="s">
        <v>2114</v>
      </c>
      <c r="I1100" s="36">
        <v>502</v>
      </c>
      <c r="J1100" s="36" t="s">
        <v>14743</v>
      </c>
      <c r="K1100" s="37">
        <v>5514369</v>
      </c>
      <c r="L1100" s="49" t="s">
        <v>425</v>
      </c>
      <c r="M1100" s="37" t="s">
        <v>4160</v>
      </c>
      <c r="N1100" s="37"/>
      <c r="O1100" s="37"/>
      <c r="P1100" s="54"/>
      <c r="Q1100" s="54"/>
      <c r="R1100" s="36" t="s">
        <v>4030</v>
      </c>
      <c r="S1100" s="36" t="s">
        <v>2308</v>
      </c>
      <c r="T1100" s="36">
        <f t="shared" si="31"/>
        <v>378</v>
      </c>
      <c r="U1100" s="11">
        <v>0</v>
      </c>
      <c r="V1100" s="11"/>
      <c r="X1100" s="213">
        <v>6</v>
      </c>
    </row>
    <row r="1101" spans="1:24" x14ac:dyDescent="0.15">
      <c r="A1101" s="35" t="s">
        <v>1830</v>
      </c>
      <c r="B1101" s="252" t="str">
        <f>HYPERLINK("http://phosphatome.net/3.0/database/gene/uid/ScerP067", "ScerP067")</f>
        <v>ScerP067</v>
      </c>
      <c r="C1101" s="44" t="s">
        <v>1714</v>
      </c>
      <c r="D1101" s="48" t="s">
        <v>264</v>
      </c>
      <c r="E1101" s="36" t="s">
        <v>264</v>
      </c>
      <c r="F1101" s="36" t="s">
        <v>264</v>
      </c>
      <c r="G1101" s="261" t="s">
        <v>2862</v>
      </c>
      <c r="H1101" s="46" t="s">
        <v>1831</v>
      </c>
      <c r="I1101" s="36">
        <v>572</v>
      </c>
      <c r="J1101" s="36" t="s">
        <v>14742</v>
      </c>
      <c r="K1101" s="37">
        <v>854257</v>
      </c>
      <c r="L1101" s="49" t="s">
        <v>425</v>
      </c>
      <c r="M1101" s="37" t="s">
        <v>4160</v>
      </c>
      <c r="N1101" s="37"/>
      <c r="O1101" s="37"/>
      <c r="P1101" s="54"/>
      <c r="Q1101" s="54"/>
      <c r="R1101" s="36" t="s">
        <v>3926</v>
      </c>
      <c r="S1101" s="36" t="s">
        <v>2308</v>
      </c>
      <c r="T1101" s="36">
        <f t="shared" si="31"/>
        <v>400</v>
      </c>
      <c r="U1101" s="11">
        <v>0</v>
      </c>
      <c r="V1101" s="11"/>
      <c r="X1101" s="213">
        <v>7</v>
      </c>
    </row>
    <row r="1102" spans="1:24" x14ac:dyDescent="0.15">
      <c r="A1102" s="35" t="s">
        <v>309</v>
      </c>
      <c r="B1102" s="252" t="str">
        <f>HYPERLINK("http://phosphatome.net/3.0/database/gene/uid/SpurP182", "SpurP182")</f>
        <v>SpurP182</v>
      </c>
      <c r="C1102" s="44" t="s">
        <v>2579</v>
      </c>
      <c r="D1102" s="48" t="s">
        <v>264</v>
      </c>
      <c r="E1102" s="36" t="s">
        <v>264</v>
      </c>
      <c r="F1102" s="36" t="s">
        <v>264</v>
      </c>
      <c r="G1102" s="261" t="s">
        <v>2862</v>
      </c>
      <c r="H1102" s="46" t="s">
        <v>2201</v>
      </c>
      <c r="I1102" s="36">
        <v>434</v>
      </c>
      <c r="J1102" s="36" t="s">
        <v>14743</v>
      </c>
      <c r="K1102" s="37">
        <v>584018</v>
      </c>
      <c r="L1102" s="49" t="s">
        <v>2461</v>
      </c>
      <c r="M1102" s="37" t="s">
        <v>4160</v>
      </c>
      <c r="N1102" s="37"/>
      <c r="O1102" s="37"/>
      <c r="P1102" s="54"/>
      <c r="Q1102" s="54"/>
      <c r="R1102" s="36" t="s">
        <v>3990</v>
      </c>
      <c r="S1102" s="36" t="s">
        <v>2308</v>
      </c>
      <c r="T1102" s="36">
        <f t="shared" si="31"/>
        <v>399</v>
      </c>
      <c r="U1102" s="11">
        <v>0</v>
      </c>
      <c r="V1102" s="11"/>
      <c r="X1102" s="213">
        <v>7</v>
      </c>
    </row>
    <row r="1103" spans="1:24" x14ac:dyDescent="0.15">
      <c r="A1103" s="35" t="s">
        <v>884</v>
      </c>
      <c r="B1103" s="252" t="str">
        <f>HYPERLINK("http://phosphatome.net/3.0/database/gene/uid/CeleP085", "CeleP085")</f>
        <v>CeleP085</v>
      </c>
      <c r="C1103" s="44" t="s">
        <v>456</v>
      </c>
      <c r="D1103" s="48" t="s">
        <v>264</v>
      </c>
      <c r="E1103" s="36" t="s">
        <v>264</v>
      </c>
      <c r="F1103" s="36" t="s">
        <v>264</v>
      </c>
      <c r="G1103" s="261" t="s">
        <v>310</v>
      </c>
      <c r="H1103" s="46" t="s">
        <v>885</v>
      </c>
      <c r="I1103" s="36">
        <v>1036</v>
      </c>
      <c r="J1103" s="36" t="s">
        <v>14742</v>
      </c>
      <c r="K1103" s="37">
        <v>185690</v>
      </c>
      <c r="L1103" s="49" t="s">
        <v>425</v>
      </c>
      <c r="M1103" s="37" t="s">
        <v>4162</v>
      </c>
      <c r="N1103" s="37"/>
      <c r="O1103" s="37"/>
      <c r="P1103" s="54"/>
      <c r="Q1103" s="54"/>
      <c r="R1103" s="36" t="s">
        <v>3440</v>
      </c>
      <c r="S1103" s="36" t="s">
        <v>2308</v>
      </c>
      <c r="T1103" s="36">
        <f t="shared" si="31"/>
        <v>237</v>
      </c>
      <c r="U1103" s="11">
        <v>0</v>
      </c>
      <c r="V1103" s="11"/>
      <c r="X1103" s="213">
        <v>7</v>
      </c>
    </row>
    <row r="1104" spans="1:24" x14ac:dyDescent="0.15">
      <c r="A1104" s="35" t="s">
        <v>1354</v>
      </c>
      <c r="B1104" s="252" t="str">
        <f>HYPERLINK("http://phosphatome.net/3.0/database/gene/uid/DmelP126", "DmelP126")</f>
        <v>DmelP126</v>
      </c>
      <c r="C1104" s="44" t="s">
        <v>2503</v>
      </c>
      <c r="D1104" s="48" t="s">
        <v>264</v>
      </c>
      <c r="E1104" s="36" t="s">
        <v>264</v>
      </c>
      <c r="F1104" s="36" t="s">
        <v>264</v>
      </c>
      <c r="G1104" s="261" t="s">
        <v>310</v>
      </c>
      <c r="H1104" s="46" t="s">
        <v>1355</v>
      </c>
      <c r="I1104" s="36">
        <v>954</v>
      </c>
      <c r="J1104" s="36" t="s">
        <v>14742</v>
      </c>
      <c r="K1104" s="37">
        <v>35178</v>
      </c>
      <c r="L1104" s="49" t="s">
        <v>425</v>
      </c>
      <c r="M1104" s="37" t="s">
        <v>14824</v>
      </c>
      <c r="N1104" s="37"/>
      <c r="O1104" s="37"/>
      <c r="P1104" s="54"/>
      <c r="Q1104" s="54"/>
      <c r="R1104" s="36" t="s">
        <v>3650</v>
      </c>
      <c r="S1104" s="36" t="s">
        <v>2308</v>
      </c>
      <c r="T1104" s="36">
        <f t="shared" si="31"/>
        <v>194</v>
      </c>
      <c r="U1104" s="11">
        <v>0</v>
      </c>
      <c r="V1104" s="11"/>
      <c r="X1104" s="213">
        <v>7</v>
      </c>
    </row>
    <row r="1105" spans="1:24" x14ac:dyDescent="0.15">
      <c r="A1105" s="35" t="s">
        <v>109</v>
      </c>
      <c r="B1105" s="252" t="str">
        <f>HYPERLINK("http://phosphatome.net/3.0/database/gene/uid/HsapP171", "HsapP171")</f>
        <v>HsapP171</v>
      </c>
      <c r="C1105" s="44" t="s">
        <v>2578</v>
      </c>
      <c r="D1105" s="48" t="s">
        <v>264</v>
      </c>
      <c r="E1105" s="36" t="s">
        <v>264</v>
      </c>
      <c r="F1105" s="36" t="s">
        <v>264</v>
      </c>
      <c r="G1105" s="261" t="s">
        <v>310</v>
      </c>
      <c r="H1105" s="46" t="s">
        <v>1550</v>
      </c>
      <c r="I1105" s="36">
        <v>1717</v>
      </c>
      <c r="J1105" s="36" t="s">
        <v>14742</v>
      </c>
      <c r="K1105" s="37">
        <v>23239</v>
      </c>
      <c r="L1105" s="49" t="s">
        <v>425</v>
      </c>
      <c r="M1105" s="37" t="s">
        <v>14825</v>
      </c>
      <c r="N1105" s="37"/>
      <c r="O1105" s="37"/>
      <c r="P1105" s="54"/>
      <c r="Q1105" s="54"/>
      <c r="R1105" s="36" t="s">
        <v>3728</v>
      </c>
      <c r="S1105" s="36" t="s">
        <v>2308</v>
      </c>
      <c r="T1105" s="36">
        <f t="shared" si="31"/>
        <v>253</v>
      </c>
      <c r="U1105" s="11">
        <v>0</v>
      </c>
      <c r="V1105" s="11"/>
      <c r="X1105" s="213">
        <v>7</v>
      </c>
    </row>
    <row r="1106" spans="1:24" x14ac:dyDescent="0.15">
      <c r="A1106" s="35" t="s">
        <v>110</v>
      </c>
      <c r="B1106" s="252" t="str">
        <f>HYPERLINK("http://phosphatome.net/3.0/database/gene/uid/HsapP172", "HsapP172")</f>
        <v>HsapP172</v>
      </c>
      <c r="C1106" s="44" t="s">
        <v>2578</v>
      </c>
      <c r="D1106" s="48" t="s">
        <v>264</v>
      </c>
      <c r="E1106" s="36" t="s">
        <v>264</v>
      </c>
      <c r="F1106" s="36" t="s">
        <v>264</v>
      </c>
      <c r="G1106" s="261" t="s">
        <v>310</v>
      </c>
      <c r="H1106" s="46" t="s">
        <v>1551</v>
      </c>
      <c r="I1106" s="36">
        <v>1323</v>
      </c>
      <c r="J1106" s="36" t="s">
        <v>14742</v>
      </c>
      <c r="K1106" s="37">
        <v>23035</v>
      </c>
      <c r="L1106" s="49" t="s">
        <v>425</v>
      </c>
      <c r="M1106" s="37" t="s">
        <v>14825</v>
      </c>
      <c r="N1106" s="37"/>
      <c r="O1106" s="37"/>
      <c r="P1106" s="54"/>
      <c r="Q1106" s="54"/>
      <c r="R1106" s="36" t="s">
        <v>3729</v>
      </c>
      <c r="S1106" s="36" t="s">
        <v>2308</v>
      </c>
      <c r="T1106" s="36">
        <f t="shared" si="31"/>
        <v>256</v>
      </c>
      <c r="U1106" s="11">
        <v>0</v>
      </c>
      <c r="V1106" s="11"/>
      <c r="X1106" s="213">
        <v>7</v>
      </c>
    </row>
    <row r="1107" spans="1:24" x14ac:dyDescent="0.15">
      <c r="A1107" s="35" t="s">
        <v>111</v>
      </c>
      <c r="B1107" s="252" t="str">
        <f>HYPERLINK("http://phosphatome.net/3.0/database/gene/uid/HsapP173", "HsapP173")</f>
        <v>HsapP173</v>
      </c>
      <c r="C1107" s="44" t="s">
        <v>2578</v>
      </c>
      <c r="D1107" s="48" t="s">
        <v>264</v>
      </c>
      <c r="E1107" s="36" t="s">
        <v>264</v>
      </c>
      <c r="F1107" s="36" t="s">
        <v>264</v>
      </c>
      <c r="G1107" s="261" t="s">
        <v>111</v>
      </c>
      <c r="H1107" s="46" t="s">
        <v>1552</v>
      </c>
      <c r="I1107" s="36">
        <v>630</v>
      </c>
      <c r="J1107" s="36" t="s">
        <v>14742</v>
      </c>
      <c r="K1107" s="37">
        <v>151649</v>
      </c>
      <c r="L1107" s="49" t="s">
        <v>425</v>
      </c>
      <c r="M1107" s="37" t="s">
        <v>4160</v>
      </c>
      <c r="N1107" s="37"/>
      <c r="O1107" s="37"/>
      <c r="P1107" s="54"/>
      <c r="Q1107" s="54"/>
      <c r="R1107" s="36" t="s">
        <v>3730</v>
      </c>
      <c r="S1107" s="36" t="s">
        <v>2308</v>
      </c>
      <c r="T1107" s="36">
        <f t="shared" si="31"/>
        <v>459</v>
      </c>
      <c r="U1107" s="11">
        <v>0</v>
      </c>
      <c r="V1107" s="11"/>
      <c r="X1107" s="213">
        <v>7</v>
      </c>
    </row>
    <row r="1108" spans="1:24" x14ac:dyDescent="0.15">
      <c r="A1108" s="35" t="s">
        <v>4349</v>
      </c>
      <c r="B1108" s="252" t="str">
        <f>HYPERLINK("http://phosphatome.net/3.0/database/gene/uid/NvecP140", "NvecP140")</f>
        <v>NvecP140</v>
      </c>
      <c r="C1108" s="44" t="s">
        <v>1646</v>
      </c>
      <c r="D1108" s="48" t="s">
        <v>264</v>
      </c>
      <c r="E1108" s="36" t="s">
        <v>264</v>
      </c>
      <c r="F1108" s="36" t="s">
        <v>264</v>
      </c>
      <c r="G1108" s="261" t="s">
        <v>111</v>
      </c>
      <c r="H1108" s="46" t="s">
        <v>1704</v>
      </c>
      <c r="I1108" s="36">
        <v>754</v>
      </c>
      <c r="J1108" s="36" t="s">
        <v>14742</v>
      </c>
      <c r="K1108" s="37">
        <v>5521328</v>
      </c>
      <c r="L1108" s="49" t="s">
        <v>425</v>
      </c>
      <c r="M1108" s="37" t="s">
        <v>4160</v>
      </c>
      <c r="N1108" s="37"/>
      <c r="O1108" s="37"/>
      <c r="P1108" s="54"/>
      <c r="Q1108" s="54"/>
      <c r="R1108" s="36" t="s">
        <v>3864</v>
      </c>
      <c r="S1108" s="36" t="s">
        <v>2308</v>
      </c>
      <c r="T1108" s="36">
        <f t="shared" si="31"/>
        <v>422</v>
      </c>
      <c r="U1108" s="11">
        <v>0</v>
      </c>
      <c r="V1108" s="11"/>
      <c r="X1108" s="213">
        <v>7</v>
      </c>
    </row>
    <row r="1109" spans="1:24" x14ac:dyDescent="0.15">
      <c r="A1109" s="35" t="s">
        <v>4350</v>
      </c>
      <c r="B1109" s="252" t="str">
        <f>HYPERLINK("http://phosphatome.net/3.0/database/gene/uid/NvecP141", "NvecP141")</f>
        <v>NvecP141</v>
      </c>
      <c r="C1109" s="44" t="s">
        <v>1646</v>
      </c>
      <c r="D1109" s="48" t="s">
        <v>264</v>
      </c>
      <c r="E1109" s="36" t="s">
        <v>264</v>
      </c>
      <c r="F1109" s="36" t="s">
        <v>264</v>
      </c>
      <c r="G1109" s="261" t="s">
        <v>111</v>
      </c>
      <c r="H1109" s="46" t="s">
        <v>1703</v>
      </c>
      <c r="I1109" s="36">
        <v>547</v>
      </c>
      <c r="J1109" s="36" t="s">
        <v>14742</v>
      </c>
      <c r="K1109" s="37">
        <v>5510950</v>
      </c>
      <c r="L1109" s="49" t="s">
        <v>425</v>
      </c>
      <c r="M1109" s="37" t="s">
        <v>4160</v>
      </c>
      <c r="N1109" s="37"/>
      <c r="O1109" s="37"/>
      <c r="P1109" s="54"/>
      <c r="Q1109" s="54"/>
      <c r="R1109" s="36" t="s">
        <v>3865</v>
      </c>
      <c r="S1109" s="36" t="s">
        <v>2308</v>
      </c>
      <c r="T1109" s="36">
        <f t="shared" ref="T1109:T1172" si="32">LEN(R1109)</f>
        <v>367</v>
      </c>
      <c r="U1109" s="11">
        <v>0</v>
      </c>
      <c r="V1109" s="11"/>
      <c r="X1109" s="213">
        <v>7</v>
      </c>
    </row>
    <row r="1110" spans="1:24" x14ac:dyDescent="0.15">
      <c r="A1110" s="35" t="s">
        <v>111</v>
      </c>
      <c r="B1110" s="252" t="str">
        <f>HYPERLINK("http://phosphatome.net/3.0/database/gene/uid/SpurP183", "SpurP183")</f>
        <v>SpurP183</v>
      </c>
      <c r="C1110" s="44" t="s">
        <v>2579</v>
      </c>
      <c r="D1110" s="48" t="s">
        <v>264</v>
      </c>
      <c r="E1110" s="36" t="s">
        <v>264</v>
      </c>
      <c r="F1110" s="36" t="s">
        <v>264</v>
      </c>
      <c r="G1110" s="261" t="s">
        <v>111</v>
      </c>
      <c r="H1110" s="46" t="s">
        <v>1907</v>
      </c>
      <c r="I1110" s="36">
        <v>778</v>
      </c>
      <c r="J1110" s="36" t="s">
        <v>14742</v>
      </c>
      <c r="K1110" s="37">
        <v>100893897</v>
      </c>
      <c r="L1110" s="49" t="s">
        <v>2461</v>
      </c>
      <c r="M1110" s="37" t="s">
        <v>4160</v>
      </c>
      <c r="N1110" s="37"/>
      <c r="O1110" s="37"/>
      <c r="P1110" s="54"/>
      <c r="Q1110" s="54"/>
      <c r="R1110" s="36" t="s">
        <v>5437</v>
      </c>
      <c r="S1110" s="36" t="s">
        <v>2308</v>
      </c>
      <c r="T1110" s="36">
        <f t="shared" si="32"/>
        <v>127</v>
      </c>
      <c r="U1110" s="11">
        <v>0</v>
      </c>
      <c r="V1110" s="11"/>
      <c r="X1110" s="213">
        <v>7</v>
      </c>
    </row>
    <row r="1111" spans="1:24" x14ac:dyDescent="0.15">
      <c r="A1111" s="35" t="s">
        <v>4448</v>
      </c>
      <c r="B1111" s="252" t="str">
        <f>HYPERLINK("http://phosphatome.net/3.0/database/gene/uid/AqueP206", "AqueP206")</f>
        <v>AqueP206</v>
      </c>
      <c r="C1111" s="44" t="s">
        <v>364</v>
      </c>
      <c r="D1111" s="48" t="s">
        <v>264</v>
      </c>
      <c r="E1111" s="36" t="s">
        <v>264</v>
      </c>
      <c r="F1111" s="36" t="s">
        <v>264</v>
      </c>
      <c r="G1111" s="261" t="s">
        <v>2664</v>
      </c>
      <c r="H1111" s="46" t="s">
        <v>2012</v>
      </c>
      <c r="I1111" s="36">
        <v>521</v>
      </c>
      <c r="J1111" s="36" t="s">
        <v>14743</v>
      </c>
      <c r="K1111" s="37" t="s">
        <v>2322</v>
      </c>
      <c r="L1111" s="49" t="s">
        <v>3258</v>
      </c>
      <c r="M1111" s="37" t="s">
        <v>4160</v>
      </c>
      <c r="N1111" s="37"/>
      <c r="O1111" s="37"/>
      <c r="P1111" s="54"/>
      <c r="Q1111" s="54"/>
      <c r="R1111" s="36" t="s">
        <v>3389</v>
      </c>
      <c r="S1111" s="36" t="s">
        <v>2308</v>
      </c>
      <c r="T1111" s="36">
        <f t="shared" si="32"/>
        <v>207</v>
      </c>
      <c r="U1111" s="11">
        <v>0</v>
      </c>
      <c r="V1111" s="11"/>
      <c r="X1111" s="213">
        <v>7</v>
      </c>
    </row>
    <row r="1112" spans="1:24" x14ac:dyDescent="0.15">
      <c r="A1112" s="35" t="s">
        <v>1105</v>
      </c>
      <c r="B1112" s="252" t="str">
        <f>HYPERLINK("http://phosphatome.net/3.0/database/gene/uid/DdisP108", "DdisP108")</f>
        <v>DdisP108</v>
      </c>
      <c r="C1112" s="44" t="s">
        <v>915</v>
      </c>
      <c r="D1112" s="48" t="s">
        <v>264</v>
      </c>
      <c r="E1112" s="36" t="s">
        <v>264</v>
      </c>
      <c r="F1112" s="36" t="s">
        <v>264</v>
      </c>
      <c r="G1112" s="261" t="s">
        <v>2664</v>
      </c>
      <c r="H1112" s="46" t="s">
        <v>1106</v>
      </c>
      <c r="I1112" s="36">
        <v>1148</v>
      </c>
      <c r="J1112" s="36" t="s">
        <v>14742</v>
      </c>
      <c r="K1112" s="37">
        <v>8618587</v>
      </c>
      <c r="L1112" s="49" t="s">
        <v>425</v>
      </c>
      <c r="M1112" s="37" t="s">
        <v>4160</v>
      </c>
      <c r="N1112" s="37"/>
      <c r="O1112" s="37"/>
      <c r="P1112" s="54"/>
      <c r="Q1112" s="54"/>
      <c r="R1112" s="36" t="s">
        <v>3571</v>
      </c>
      <c r="S1112" s="36" t="s">
        <v>2308</v>
      </c>
      <c r="T1112" s="36">
        <f t="shared" si="32"/>
        <v>308</v>
      </c>
      <c r="U1112" s="11">
        <v>0</v>
      </c>
      <c r="V1112" s="11"/>
      <c r="X1112" s="213">
        <v>7</v>
      </c>
    </row>
    <row r="1113" spans="1:24" x14ac:dyDescent="0.15">
      <c r="A1113" s="35" t="s">
        <v>1107</v>
      </c>
      <c r="B1113" s="252" t="str">
        <f>HYPERLINK("http://phosphatome.net/3.0/database/gene/uid/DdisP105", "DdisP105")</f>
        <v>DdisP105</v>
      </c>
      <c r="C1113" s="44" t="s">
        <v>915</v>
      </c>
      <c r="D1113" s="48" t="s">
        <v>264</v>
      </c>
      <c r="E1113" s="36" t="s">
        <v>264</v>
      </c>
      <c r="F1113" s="36" t="s">
        <v>264</v>
      </c>
      <c r="G1113" s="261" t="s">
        <v>2664</v>
      </c>
      <c r="H1113" s="46" t="s">
        <v>1108</v>
      </c>
      <c r="I1113" s="36">
        <v>643</v>
      </c>
      <c r="J1113" s="36" t="s">
        <v>14742</v>
      </c>
      <c r="K1113" s="37">
        <v>8619743</v>
      </c>
      <c r="L1113" s="49" t="s">
        <v>425</v>
      </c>
      <c r="M1113" s="37" t="s">
        <v>4160</v>
      </c>
      <c r="N1113" s="37"/>
      <c r="O1113" s="37"/>
      <c r="P1113" s="54"/>
      <c r="Q1113" s="54"/>
      <c r="R1113" s="36" t="s">
        <v>4078</v>
      </c>
      <c r="S1113" s="36" t="s">
        <v>2308</v>
      </c>
      <c r="T1113" s="36">
        <f t="shared" si="32"/>
        <v>528</v>
      </c>
      <c r="U1113" s="11">
        <v>0</v>
      </c>
      <c r="V1113" s="11"/>
      <c r="X1113" s="213">
        <v>7</v>
      </c>
    </row>
    <row r="1114" spans="1:24" x14ac:dyDescent="0.15">
      <c r="A1114" s="35" t="s">
        <v>1109</v>
      </c>
      <c r="B1114" s="252" t="str">
        <f>HYPERLINK("http://phosphatome.net/3.0/database/gene/uid/DdisP096", "DdisP096")</f>
        <v>DdisP096</v>
      </c>
      <c r="C1114" s="44" t="s">
        <v>915</v>
      </c>
      <c r="D1114" s="48" t="s">
        <v>264</v>
      </c>
      <c r="E1114" s="36" t="s">
        <v>264</v>
      </c>
      <c r="F1114" s="36" t="s">
        <v>264</v>
      </c>
      <c r="G1114" s="261" t="s">
        <v>2664</v>
      </c>
      <c r="H1114" s="46" t="s">
        <v>1110</v>
      </c>
      <c r="I1114" s="36">
        <v>768</v>
      </c>
      <c r="J1114" s="36" t="s">
        <v>14742</v>
      </c>
      <c r="K1114" s="37">
        <v>8620155</v>
      </c>
      <c r="L1114" s="49" t="s">
        <v>425</v>
      </c>
      <c r="M1114" s="37" t="s">
        <v>4160</v>
      </c>
      <c r="N1114" s="37"/>
      <c r="O1114" s="37"/>
      <c r="P1114" s="54"/>
      <c r="Q1114" s="54"/>
      <c r="R1114" s="36" t="s">
        <v>3562</v>
      </c>
      <c r="S1114" s="36" t="s">
        <v>2308</v>
      </c>
      <c r="T1114" s="36">
        <f t="shared" si="32"/>
        <v>258</v>
      </c>
      <c r="U1114" s="11">
        <v>0</v>
      </c>
      <c r="V1114" s="11"/>
      <c r="X1114" s="213">
        <v>7</v>
      </c>
    </row>
    <row r="1115" spans="1:24" x14ac:dyDescent="0.15">
      <c r="A1115" s="35" t="s">
        <v>1092</v>
      </c>
      <c r="B1115" s="252" t="str">
        <f>HYPERLINK("http://phosphatome.net/3.0/database/gene/uid/DdisP107", "DdisP107")</f>
        <v>DdisP107</v>
      </c>
      <c r="C1115" s="44" t="s">
        <v>915</v>
      </c>
      <c r="D1115" s="48" t="s">
        <v>264</v>
      </c>
      <c r="E1115" s="36" t="s">
        <v>264</v>
      </c>
      <c r="F1115" s="36" t="s">
        <v>264</v>
      </c>
      <c r="G1115" s="261" t="s">
        <v>2664</v>
      </c>
      <c r="H1115" s="46" t="s">
        <v>1093</v>
      </c>
      <c r="I1115" s="36">
        <v>403</v>
      </c>
      <c r="J1115" s="36" t="s">
        <v>14742</v>
      </c>
      <c r="K1115" s="37">
        <v>8624498</v>
      </c>
      <c r="L1115" s="49" t="s">
        <v>425</v>
      </c>
      <c r="M1115" s="37" t="s">
        <v>4160</v>
      </c>
      <c r="N1115" s="37"/>
      <c r="O1115" s="37"/>
      <c r="P1115" s="54"/>
      <c r="Q1115" s="54"/>
      <c r="R1115" s="36" t="s">
        <v>4009</v>
      </c>
      <c r="S1115" s="36" t="s">
        <v>2308</v>
      </c>
      <c r="T1115" s="36">
        <f t="shared" si="32"/>
        <v>257</v>
      </c>
      <c r="U1115" s="11">
        <v>0</v>
      </c>
      <c r="V1115" s="11"/>
      <c r="X1115" s="213">
        <v>7</v>
      </c>
    </row>
    <row r="1116" spans="1:24" x14ac:dyDescent="0.15">
      <c r="A1116" s="35" t="s">
        <v>1111</v>
      </c>
      <c r="B1116" s="252" t="str">
        <f>HYPERLINK("http://phosphatome.net/3.0/database/gene/uid/DdisP097", "DdisP097")</f>
        <v>DdisP097</v>
      </c>
      <c r="C1116" s="44" t="s">
        <v>915</v>
      </c>
      <c r="D1116" s="48" t="s">
        <v>264</v>
      </c>
      <c r="E1116" s="36" t="s">
        <v>264</v>
      </c>
      <c r="F1116" s="36" t="s">
        <v>264</v>
      </c>
      <c r="G1116" s="261" t="s">
        <v>2664</v>
      </c>
      <c r="H1116" s="46" t="s">
        <v>1112</v>
      </c>
      <c r="I1116" s="36">
        <v>398</v>
      </c>
      <c r="J1116" s="36" t="s">
        <v>14742</v>
      </c>
      <c r="K1116" s="37">
        <v>8625241</v>
      </c>
      <c r="L1116" s="49" t="s">
        <v>425</v>
      </c>
      <c r="M1116" s="37" t="s">
        <v>4160</v>
      </c>
      <c r="N1116" s="37"/>
      <c r="O1116" s="37"/>
      <c r="P1116" s="54"/>
      <c r="Q1116" s="54"/>
      <c r="R1116" s="36" t="s">
        <v>3563</v>
      </c>
      <c r="S1116" s="36" t="s">
        <v>2308</v>
      </c>
      <c r="T1116" s="36">
        <f t="shared" si="32"/>
        <v>271</v>
      </c>
      <c r="U1116" s="11">
        <v>0</v>
      </c>
      <c r="V1116" s="11"/>
      <c r="X1116" s="213">
        <v>7</v>
      </c>
    </row>
    <row r="1117" spans="1:24" x14ac:dyDescent="0.15">
      <c r="A1117" s="35" t="s">
        <v>1103</v>
      </c>
      <c r="B1117" s="252" t="str">
        <f>HYPERLINK("http://phosphatome.net/3.0/database/gene/uid/DdisP106", "DdisP106")</f>
        <v>DdisP106</v>
      </c>
      <c r="C1117" s="44" t="s">
        <v>915</v>
      </c>
      <c r="D1117" s="48" t="s">
        <v>264</v>
      </c>
      <c r="E1117" s="36" t="s">
        <v>264</v>
      </c>
      <c r="F1117" s="36" t="s">
        <v>264</v>
      </c>
      <c r="G1117" s="261" t="s">
        <v>2664</v>
      </c>
      <c r="H1117" s="46" t="s">
        <v>1104</v>
      </c>
      <c r="I1117" s="36">
        <v>539</v>
      </c>
      <c r="J1117" s="36" t="s">
        <v>14742</v>
      </c>
      <c r="K1117" s="37">
        <v>8627465</v>
      </c>
      <c r="L1117" s="49" t="s">
        <v>425</v>
      </c>
      <c r="M1117" s="37" t="s">
        <v>4160</v>
      </c>
      <c r="N1117" s="37"/>
      <c r="O1117" s="37"/>
      <c r="P1117" s="54"/>
      <c r="Q1117" s="54"/>
      <c r="R1117" s="36" t="s">
        <v>3570</v>
      </c>
      <c r="S1117" s="36" t="s">
        <v>2308</v>
      </c>
      <c r="T1117" s="36">
        <f t="shared" si="32"/>
        <v>286</v>
      </c>
      <c r="U1117" s="11">
        <v>0</v>
      </c>
      <c r="V1117" s="11"/>
      <c r="X1117" s="213">
        <v>7</v>
      </c>
    </row>
    <row r="1118" spans="1:24" x14ac:dyDescent="0.15">
      <c r="A1118" s="35" t="s">
        <v>1113</v>
      </c>
      <c r="B1118" s="252" t="str">
        <f>HYPERLINK("http://phosphatome.net/3.0/database/gene/uid/DdisP098", "DdisP098")</f>
        <v>DdisP098</v>
      </c>
      <c r="C1118" s="44" t="s">
        <v>915</v>
      </c>
      <c r="D1118" s="48" t="s">
        <v>264</v>
      </c>
      <c r="E1118" s="36" t="s">
        <v>264</v>
      </c>
      <c r="F1118" s="36" t="s">
        <v>264</v>
      </c>
      <c r="G1118" s="261" t="s">
        <v>2664</v>
      </c>
      <c r="H1118" s="46" t="s">
        <v>1114</v>
      </c>
      <c r="I1118" s="36">
        <v>759</v>
      </c>
      <c r="J1118" s="36" t="s">
        <v>14742</v>
      </c>
      <c r="K1118" s="37">
        <v>8628567</v>
      </c>
      <c r="L1118" s="49" t="s">
        <v>425</v>
      </c>
      <c r="M1118" s="37" t="s">
        <v>4160</v>
      </c>
      <c r="N1118" s="37"/>
      <c r="O1118" s="37"/>
      <c r="P1118" s="54"/>
      <c r="Q1118" s="54"/>
      <c r="R1118" s="36" t="s">
        <v>3564</v>
      </c>
      <c r="S1118" s="36" t="s">
        <v>2308</v>
      </c>
      <c r="T1118" s="36">
        <f t="shared" si="32"/>
        <v>213</v>
      </c>
      <c r="U1118" s="11">
        <v>0</v>
      </c>
      <c r="V1118" s="11"/>
      <c r="X1118" s="213">
        <v>7</v>
      </c>
    </row>
    <row r="1119" spans="1:24" x14ac:dyDescent="0.15">
      <c r="A1119" s="35" t="s">
        <v>341</v>
      </c>
      <c r="B1119" s="252" t="str">
        <f>HYPERLINK("http://phosphatome.net/3.0/database/gene/uid/DdisP111", "DdisP111")</f>
        <v>DdisP111</v>
      </c>
      <c r="C1119" s="44" t="s">
        <v>915</v>
      </c>
      <c r="D1119" s="48" t="s">
        <v>264</v>
      </c>
      <c r="E1119" s="36" t="s">
        <v>264</v>
      </c>
      <c r="F1119" s="36" t="s">
        <v>264</v>
      </c>
      <c r="G1119" s="261" t="s">
        <v>2664</v>
      </c>
      <c r="H1119" s="46" t="s">
        <v>1098</v>
      </c>
      <c r="I1119" s="36">
        <v>975</v>
      </c>
      <c r="J1119" s="36" t="s">
        <v>14742</v>
      </c>
      <c r="K1119" s="37">
        <v>8620309</v>
      </c>
      <c r="L1119" s="49" t="s">
        <v>425</v>
      </c>
      <c r="M1119" s="37" t="s">
        <v>4163</v>
      </c>
      <c r="N1119" s="37" t="s">
        <v>2886</v>
      </c>
      <c r="O1119" s="37"/>
      <c r="P1119" s="54" t="s">
        <v>5599</v>
      </c>
      <c r="Q1119" s="54"/>
      <c r="R1119" s="36" t="s">
        <v>3574</v>
      </c>
      <c r="S1119" s="36" t="s">
        <v>2308</v>
      </c>
      <c r="T1119" s="36">
        <f t="shared" si="32"/>
        <v>276</v>
      </c>
      <c r="U1119" s="11">
        <v>0</v>
      </c>
      <c r="V1119" s="11"/>
      <c r="X1119" s="213">
        <v>7</v>
      </c>
    </row>
    <row r="1120" spans="1:24" x14ac:dyDescent="0.15">
      <c r="A1120" s="35" t="s">
        <v>342</v>
      </c>
      <c r="B1120" s="252" t="str">
        <f>HYPERLINK("http://phosphatome.net/3.0/database/gene/uid/DdisP099", "DdisP099")</f>
        <v>DdisP099</v>
      </c>
      <c r="C1120" s="44" t="s">
        <v>915</v>
      </c>
      <c r="D1120" s="48" t="s">
        <v>264</v>
      </c>
      <c r="E1120" s="36" t="s">
        <v>264</v>
      </c>
      <c r="F1120" s="36" t="s">
        <v>264</v>
      </c>
      <c r="G1120" s="261" t="s">
        <v>2664</v>
      </c>
      <c r="H1120" s="46" t="s">
        <v>1115</v>
      </c>
      <c r="I1120" s="36">
        <v>759</v>
      </c>
      <c r="J1120" s="36" t="s">
        <v>14742</v>
      </c>
      <c r="K1120" s="37">
        <v>8623197</v>
      </c>
      <c r="L1120" s="49" t="s">
        <v>425</v>
      </c>
      <c r="M1120" s="37" t="s">
        <v>4160</v>
      </c>
      <c r="N1120" s="37"/>
      <c r="O1120" s="37"/>
      <c r="P1120" s="54"/>
      <c r="Q1120" s="54"/>
      <c r="R1120" s="36" t="s">
        <v>3565</v>
      </c>
      <c r="S1120" s="36" t="s">
        <v>2308</v>
      </c>
      <c r="T1120" s="36">
        <f t="shared" si="32"/>
        <v>357</v>
      </c>
      <c r="U1120" s="11">
        <v>0</v>
      </c>
      <c r="V1120" s="11"/>
      <c r="X1120" s="213">
        <v>7</v>
      </c>
    </row>
    <row r="1121" spans="1:24" x14ac:dyDescent="0.15">
      <c r="A1121" s="35" t="s">
        <v>4470</v>
      </c>
      <c r="B1121" s="252" t="str">
        <f>HYPERLINK("http://phosphatome.net/3.0/database/gene/uid/MbreP125", "MbreP125")</f>
        <v>MbreP125</v>
      </c>
      <c r="C1121" s="44" t="s">
        <v>1570</v>
      </c>
      <c r="D1121" s="48" t="s">
        <v>264</v>
      </c>
      <c r="E1121" s="36" t="s">
        <v>264</v>
      </c>
      <c r="F1121" s="36" t="s">
        <v>264</v>
      </c>
      <c r="G1121" s="261" t="s">
        <v>2664</v>
      </c>
      <c r="H1121" s="46" t="s">
        <v>1641</v>
      </c>
      <c r="I1121" s="36">
        <v>1055</v>
      </c>
      <c r="J1121" s="36" t="s">
        <v>14742</v>
      </c>
      <c r="K1121" s="37">
        <v>5894554</v>
      </c>
      <c r="L1121" s="49" t="s">
        <v>425</v>
      </c>
      <c r="M1121" s="37" t="s">
        <v>4165</v>
      </c>
      <c r="N1121" s="37" t="s">
        <v>2886</v>
      </c>
      <c r="O1121" s="37"/>
      <c r="P1121" s="54"/>
      <c r="Q1121" s="54"/>
      <c r="R1121" s="36" t="s">
        <v>3798</v>
      </c>
      <c r="S1121" s="36" t="s">
        <v>2308</v>
      </c>
      <c r="T1121" s="36">
        <f t="shared" si="32"/>
        <v>292</v>
      </c>
      <c r="U1121" s="11">
        <v>0</v>
      </c>
      <c r="V1121" s="11"/>
      <c r="X1121" s="213">
        <v>7</v>
      </c>
    </row>
    <row r="1122" spans="1:24" x14ac:dyDescent="0.15">
      <c r="A1122" s="35" t="s">
        <v>4471</v>
      </c>
      <c r="B1122" s="252" t="str">
        <f>HYPERLINK("http://phosphatome.net/3.0/database/gene/uid/MbreP127", "MbreP127")</f>
        <v>MbreP127</v>
      </c>
      <c r="C1122" s="44" t="s">
        <v>1570</v>
      </c>
      <c r="D1122" s="48" t="s">
        <v>264</v>
      </c>
      <c r="E1122" s="36" t="s">
        <v>264</v>
      </c>
      <c r="F1122" s="36" t="s">
        <v>264</v>
      </c>
      <c r="G1122" s="261" t="s">
        <v>2664</v>
      </c>
      <c r="H1122" s="46" t="s">
        <v>1642</v>
      </c>
      <c r="I1122" s="36">
        <v>217</v>
      </c>
      <c r="J1122" s="36" t="s">
        <v>14742</v>
      </c>
      <c r="K1122" s="37">
        <v>5892743</v>
      </c>
      <c r="L1122" s="49" t="s">
        <v>3258</v>
      </c>
      <c r="M1122" s="37" t="s">
        <v>4160</v>
      </c>
      <c r="N1122" s="37"/>
      <c r="O1122" s="37"/>
      <c r="P1122" s="54"/>
      <c r="Q1122" s="54"/>
      <c r="R1122" s="36" t="s">
        <v>3800</v>
      </c>
      <c r="S1122" s="36" t="s">
        <v>2308</v>
      </c>
      <c r="T1122" s="36">
        <f t="shared" si="32"/>
        <v>191</v>
      </c>
      <c r="U1122" s="11">
        <v>0</v>
      </c>
      <c r="V1122" s="11"/>
      <c r="X1122" s="213">
        <v>7</v>
      </c>
    </row>
    <row r="1123" spans="1:24" x14ac:dyDescent="0.15">
      <c r="A1123" s="35" t="s">
        <v>4472</v>
      </c>
      <c r="B1123" s="252" t="str">
        <f>HYPERLINK("http://phosphatome.net/3.0/database/gene/uid/MbreP135", "MbreP135")</f>
        <v>MbreP135</v>
      </c>
      <c r="C1123" s="44" t="s">
        <v>1570</v>
      </c>
      <c r="D1123" s="48" t="s">
        <v>264</v>
      </c>
      <c r="E1123" s="36" t="s">
        <v>264</v>
      </c>
      <c r="F1123" s="36" t="s">
        <v>264</v>
      </c>
      <c r="G1123" s="261" t="s">
        <v>2664</v>
      </c>
      <c r="H1123" s="46" t="s">
        <v>1638</v>
      </c>
      <c r="I1123" s="36">
        <v>592</v>
      </c>
      <c r="J1123" s="36" t="s">
        <v>14742</v>
      </c>
      <c r="K1123" s="37">
        <v>5894361</v>
      </c>
      <c r="L1123" s="49" t="s">
        <v>3258</v>
      </c>
      <c r="M1123" s="37" t="s">
        <v>4160</v>
      </c>
      <c r="N1123" s="37"/>
      <c r="O1123" s="37"/>
      <c r="P1123" s="54"/>
      <c r="Q1123" s="54"/>
      <c r="R1123" s="36" t="s">
        <v>3808</v>
      </c>
      <c r="S1123" s="36" t="s">
        <v>2308</v>
      </c>
      <c r="T1123" s="36">
        <f t="shared" si="32"/>
        <v>282</v>
      </c>
      <c r="U1123" s="11">
        <v>0</v>
      </c>
      <c r="V1123" s="11"/>
      <c r="X1123" s="213">
        <v>7</v>
      </c>
    </row>
    <row r="1124" spans="1:24" x14ac:dyDescent="0.15">
      <c r="A1124" s="35" t="s">
        <v>4473</v>
      </c>
      <c r="B1124" s="252" t="str">
        <f>HYPERLINK("http://phosphatome.net/3.0/database/gene/uid/MbreP121", "MbreP121")</f>
        <v>MbreP121</v>
      </c>
      <c r="C1124" s="44" t="s">
        <v>1570</v>
      </c>
      <c r="D1124" s="48" t="s">
        <v>264</v>
      </c>
      <c r="E1124" s="36" t="s">
        <v>264</v>
      </c>
      <c r="F1124" s="36" t="s">
        <v>264</v>
      </c>
      <c r="G1124" s="261" t="s">
        <v>2664</v>
      </c>
      <c r="H1124" s="46" t="s">
        <v>1640</v>
      </c>
      <c r="I1124" s="36">
        <v>1430</v>
      </c>
      <c r="J1124" s="36" t="s">
        <v>14742</v>
      </c>
      <c r="K1124" s="37">
        <v>5895692</v>
      </c>
      <c r="L1124" s="49" t="s">
        <v>3258</v>
      </c>
      <c r="M1124" s="37" t="s">
        <v>4164</v>
      </c>
      <c r="N1124" s="37" t="s">
        <v>2886</v>
      </c>
      <c r="O1124" s="37"/>
      <c r="P1124" s="54"/>
      <c r="Q1124" s="54"/>
      <c r="R1124" s="36" t="s">
        <v>3795</v>
      </c>
      <c r="S1124" s="36" t="s">
        <v>2308</v>
      </c>
      <c r="T1124" s="36">
        <f t="shared" si="32"/>
        <v>324</v>
      </c>
      <c r="U1124" s="11">
        <v>0</v>
      </c>
      <c r="V1124" s="11"/>
      <c r="X1124" s="213">
        <v>7</v>
      </c>
    </row>
    <row r="1125" spans="1:24" x14ac:dyDescent="0.15">
      <c r="A1125" s="35" t="s">
        <v>4474</v>
      </c>
      <c r="B1125" s="252" t="str">
        <f>HYPERLINK("http://phosphatome.net/3.0/database/gene/uid/MbreP122", "MbreP122")</f>
        <v>MbreP122</v>
      </c>
      <c r="C1125" s="44" t="s">
        <v>1570</v>
      </c>
      <c r="D1125" s="48" t="s">
        <v>264</v>
      </c>
      <c r="E1125" s="36" t="s">
        <v>264</v>
      </c>
      <c r="F1125" s="36" t="s">
        <v>264</v>
      </c>
      <c r="G1125" s="261" t="s">
        <v>2664</v>
      </c>
      <c r="H1125" s="46" t="s">
        <v>6987</v>
      </c>
      <c r="I1125" s="36">
        <v>451</v>
      </c>
      <c r="J1125" s="36" t="s">
        <v>14743</v>
      </c>
      <c r="K1125" s="37">
        <v>5891510</v>
      </c>
      <c r="L1125" s="49" t="s">
        <v>3258</v>
      </c>
      <c r="M1125" s="37" t="s">
        <v>6988</v>
      </c>
      <c r="N1125" s="37" t="s">
        <v>2886</v>
      </c>
      <c r="O1125" s="37"/>
      <c r="P1125" s="54" t="s">
        <v>5610</v>
      </c>
      <c r="Q1125" s="54"/>
      <c r="R1125" s="36" t="s">
        <v>6989</v>
      </c>
      <c r="S1125" s="36" t="s">
        <v>2308</v>
      </c>
      <c r="T1125" s="36">
        <f t="shared" si="32"/>
        <v>322</v>
      </c>
      <c r="U1125" s="11">
        <v>0</v>
      </c>
      <c r="V1125" s="11"/>
      <c r="X1125" s="213">
        <v>7</v>
      </c>
    </row>
    <row r="1126" spans="1:24" x14ac:dyDescent="0.15">
      <c r="A1126" s="35" t="s">
        <v>4479</v>
      </c>
      <c r="B1126" s="252" t="str">
        <f>HYPERLINK("http://phosphatome.net/3.0/database/gene/uid/NvecP125", "NvecP125")</f>
        <v>NvecP125</v>
      </c>
      <c r="C1126" s="44" t="s">
        <v>1646</v>
      </c>
      <c r="D1126" s="48" t="s">
        <v>264</v>
      </c>
      <c r="E1126" s="36" t="s">
        <v>264</v>
      </c>
      <c r="F1126" s="36" t="s">
        <v>264</v>
      </c>
      <c r="G1126" s="261" t="s">
        <v>2664</v>
      </c>
      <c r="H1126" s="46" t="s">
        <v>1694</v>
      </c>
      <c r="I1126" s="36">
        <v>133</v>
      </c>
      <c r="J1126" s="36" t="s">
        <v>14742</v>
      </c>
      <c r="K1126" s="37">
        <v>5495789</v>
      </c>
      <c r="L1126" s="49" t="s">
        <v>3258</v>
      </c>
      <c r="M1126" s="37" t="s">
        <v>4160</v>
      </c>
      <c r="N1126" s="37"/>
      <c r="O1126" s="37"/>
      <c r="P1126" s="54"/>
      <c r="Q1126" s="54"/>
      <c r="R1126" s="36" t="s">
        <v>3853</v>
      </c>
      <c r="S1126" s="36" t="s">
        <v>2308</v>
      </c>
      <c r="T1126" s="36">
        <f t="shared" si="32"/>
        <v>130</v>
      </c>
      <c r="U1126" s="11">
        <v>0</v>
      </c>
      <c r="V1126" s="11"/>
      <c r="X1126" s="213">
        <v>7</v>
      </c>
    </row>
    <row r="1127" spans="1:24" x14ac:dyDescent="0.15">
      <c r="A1127" s="35" t="s">
        <v>346</v>
      </c>
      <c r="B1127" s="252" t="str">
        <f>HYPERLINK("http://phosphatome.net/3.0/database/gene/uid/ScerP037", "ScerP037")</f>
        <v>ScerP037</v>
      </c>
      <c r="C1127" s="44" t="s">
        <v>1714</v>
      </c>
      <c r="D1127" s="48" t="s">
        <v>264</v>
      </c>
      <c r="E1127" s="36" t="s">
        <v>264</v>
      </c>
      <c r="F1127" s="36" t="s">
        <v>264</v>
      </c>
      <c r="G1127" s="261" t="s">
        <v>2664</v>
      </c>
      <c r="H1127" s="46" t="s">
        <v>1829</v>
      </c>
      <c r="I1127" s="36">
        <v>2026</v>
      </c>
      <c r="J1127" s="36" t="s">
        <v>14742</v>
      </c>
      <c r="K1127" s="37">
        <v>853452</v>
      </c>
      <c r="L1127" s="49" t="s">
        <v>425</v>
      </c>
      <c r="M1127" s="37" t="s">
        <v>4166</v>
      </c>
      <c r="N1127" s="37" t="s">
        <v>2886</v>
      </c>
      <c r="O1127" s="37"/>
      <c r="P1127" s="54" t="s">
        <v>5594</v>
      </c>
      <c r="Q1127" s="54"/>
      <c r="R1127" s="36" t="s">
        <v>3905</v>
      </c>
      <c r="S1127" s="36" t="s">
        <v>2308</v>
      </c>
      <c r="T1127" s="36">
        <f t="shared" si="32"/>
        <v>287</v>
      </c>
      <c r="U1127" s="11">
        <v>0</v>
      </c>
      <c r="V1127" s="11"/>
      <c r="X1127" s="213">
        <v>7</v>
      </c>
    </row>
    <row r="1128" spans="1:24" x14ac:dyDescent="0.15">
      <c r="A1128" s="35" t="s">
        <v>1832</v>
      </c>
      <c r="B1128" s="252" t="str">
        <f>HYPERLINK("http://phosphatome.net/3.0/database/gene/uid/ScerP009", "ScerP009")</f>
        <v>ScerP009</v>
      </c>
      <c r="C1128" s="44" t="s">
        <v>1714</v>
      </c>
      <c r="D1128" s="48" t="s">
        <v>264</v>
      </c>
      <c r="E1128" s="36" t="s">
        <v>264</v>
      </c>
      <c r="F1128" s="36" t="s">
        <v>264</v>
      </c>
      <c r="G1128" s="261" t="s">
        <v>2664</v>
      </c>
      <c r="H1128" s="46" t="s">
        <v>1833</v>
      </c>
      <c r="I1128" s="36">
        <v>281</v>
      </c>
      <c r="J1128" s="36" t="s">
        <v>14742</v>
      </c>
      <c r="K1128" s="37">
        <v>851558</v>
      </c>
      <c r="L1128" s="49" t="s">
        <v>425</v>
      </c>
      <c r="M1128" s="37" t="s">
        <v>4160</v>
      </c>
      <c r="N1128" s="37"/>
      <c r="O1128" s="37"/>
      <c r="P1128" s="54"/>
      <c r="Q1128" s="54"/>
      <c r="R1128" s="36" t="s">
        <v>3886</v>
      </c>
      <c r="S1128" s="36" t="s">
        <v>2308</v>
      </c>
      <c r="T1128" s="36">
        <f t="shared" si="32"/>
        <v>267</v>
      </c>
      <c r="U1128" s="11">
        <v>0</v>
      </c>
      <c r="V1128" s="11"/>
      <c r="X1128" s="213">
        <v>7</v>
      </c>
    </row>
    <row r="1129" spans="1:24" x14ac:dyDescent="0.15">
      <c r="A1129" s="35" t="s">
        <v>348</v>
      </c>
      <c r="B1129" s="252" t="str">
        <f>HYPERLINK("http://phosphatome.net/3.0/database/gene/uid/ScerP007", "ScerP007")</f>
        <v>ScerP007</v>
      </c>
      <c r="C1129" s="44" t="s">
        <v>1714</v>
      </c>
      <c r="D1129" s="48" t="s">
        <v>264</v>
      </c>
      <c r="E1129" s="36" t="s">
        <v>264</v>
      </c>
      <c r="F1129" s="36" t="s">
        <v>264</v>
      </c>
      <c r="G1129" s="261" t="s">
        <v>2664</v>
      </c>
      <c r="H1129" s="46" t="s">
        <v>1842</v>
      </c>
      <c r="I1129" s="36">
        <v>442</v>
      </c>
      <c r="J1129" s="36" t="s">
        <v>14742</v>
      </c>
      <c r="K1129" s="37">
        <v>850441</v>
      </c>
      <c r="L1129" s="49" t="s">
        <v>3258</v>
      </c>
      <c r="M1129" s="37" t="s">
        <v>4160</v>
      </c>
      <c r="N1129" s="37"/>
      <c r="O1129" s="37"/>
      <c r="P1129" s="54"/>
      <c r="Q1129" s="54"/>
      <c r="R1129" s="36" t="s">
        <v>3884</v>
      </c>
      <c r="S1129" s="36" t="s">
        <v>2308</v>
      </c>
      <c r="T1129" s="36">
        <f t="shared" si="32"/>
        <v>391</v>
      </c>
      <c r="U1129" s="11">
        <v>0</v>
      </c>
      <c r="V1129" s="11"/>
      <c r="X1129" s="213">
        <v>7</v>
      </c>
    </row>
    <row r="1130" spans="1:24" x14ac:dyDescent="0.15">
      <c r="A1130" s="35" t="s">
        <v>112</v>
      </c>
      <c r="B1130" s="252" t="str">
        <f>HYPERLINK("http://phosphatome.net/3.0/database/gene/uid/AqueP207", "AqueP207")</f>
        <v>AqueP207</v>
      </c>
      <c r="C1130" s="44" t="s">
        <v>364</v>
      </c>
      <c r="D1130" s="48" t="s">
        <v>264</v>
      </c>
      <c r="E1130" s="36" t="s">
        <v>264</v>
      </c>
      <c r="F1130" s="36" t="s">
        <v>264</v>
      </c>
      <c r="G1130" s="261" t="s">
        <v>112</v>
      </c>
      <c r="H1130" s="46" t="s">
        <v>445</v>
      </c>
      <c r="I1130" s="36">
        <v>480</v>
      </c>
      <c r="J1130" s="36" t="s">
        <v>14742</v>
      </c>
      <c r="K1130" s="37">
        <v>100632919</v>
      </c>
      <c r="L1130" s="49" t="s">
        <v>3258</v>
      </c>
      <c r="M1130" s="37" t="s">
        <v>4160</v>
      </c>
      <c r="N1130" s="37"/>
      <c r="O1130" s="37"/>
      <c r="P1130" s="54"/>
      <c r="Q1130" s="54"/>
      <c r="R1130" s="36" t="s">
        <v>3390</v>
      </c>
      <c r="S1130" s="36" t="s">
        <v>2308</v>
      </c>
      <c r="T1130" s="36">
        <f t="shared" si="32"/>
        <v>291</v>
      </c>
      <c r="U1130" s="11">
        <v>0</v>
      </c>
      <c r="V1130" s="11"/>
      <c r="X1130" s="213">
        <v>7</v>
      </c>
    </row>
    <row r="1131" spans="1:24" x14ac:dyDescent="0.15">
      <c r="A1131" s="35" t="s">
        <v>888</v>
      </c>
      <c r="B1131" s="252" t="str">
        <f>HYPERLINK("http://phosphatome.net/3.0/database/gene/uid/CeleP156", "CeleP156")</f>
        <v>CeleP156</v>
      </c>
      <c r="C1131" s="44" t="s">
        <v>456</v>
      </c>
      <c r="D1131" s="48" t="s">
        <v>264</v>
      </c>
      <c r="E1131" s="36" t="s">
        <v>264</v>
      </c>
      <c r="F1131" s="36" t="s">
        <v>264</v>
      </c>
      <c r="G1131" s="261" t="s">
        <v>112</v>
      </c>
      <c r="H1131" s="46" t="s">
        <v>889</v>
      </c>
      <c r="I1131" s="36">
        <v>468</v>
      </c>
      <c r="J1131" s="36" t="s">
        <v>14742</v>
      </c>
      <c r="K1131" s="37">
        <v>179469</v>
      </c>
      <c r="L1131" s="49" t="s">
        <v>3258</v>
      </c>
      <c r="M1131" s="37" t="s">
        <v>4160</v>
      </c>
      <c r="N1131" s="37"/>
      <c r="O1131" s="37"/>
      <c r="P1131" s="54"/>
      <c r="Q1131" s="54"/>
      <c r="R1131" s="36" t="s">
        <v>3482</v>
      </c>
      <c r="S1131" s="36" t="s">
        <v>2308</v>
      </c>
      <c r="T1131" s="36">
        <f t="shared" si="32"/>
        <v>297</v>
      </c>
      <c r="U1131" s="11">
        <v>0</v>
      </c>
      <c r="V1131" s="11"/>
      <c r="X1131" s="213">
        <v>7</v>
      </c>
    </row>
    <row r="1132" spans="1:24" x14ac:dyDescent="0.15">
      <c r="A1132" s="35" t="s">
        <v>1360</v>
      </c>
      <c r="B1132" s="252" t="str">
        <f>HYPERLINK("http://phosphatome.net/3.0/database/gene/uid/DmelP127", "DmelP127")</f>
        <v>DmelP127</v>
      </c>
      <c r="C1132" s="44" t="s">
        <v>2503</v>
      </c>
      <c r="D1132" s="48" t="s">
        <v>264</v>
      </c>
      <c r="E1132" s="36" t="s">
        <v>264</v>
      </c>
      <c r="F1132" s="36" t="s">
        <v>264</v>
      </c>
      <c r="G1132" s="261" t="s">
        <v>112</v>
      </c>
      <c r="H1132" s="46" t="s">
        <v>1361</v>
      </c>
      <c r="I1132" s="36">
        <v>374</v>
      </c>
      <c r="J1132" s="36" t="s">
        <v>14742</v>
      </c>
      <c r="K1132" s="37">
        <v>43481</v>
      </c>
      <c r="L1132" s="49" t="s">
        <v>425</v>
      </c>
      <c r="M1132" s="37" t="s">
        <v>4160</v>
      </c>
      <c r="N1132" s="37"/>
      <c r="O1132" s="37"/>
      <c r="P1132" s="54"/>
      <c r="Q1132" s="54"/>
      <c r="R1132" s="36" t="s">
        <v>3651</v>
      </c>
      <c r="S1132" s="36" t="s">
        <v>2308</v>
      </c>
      <c r="T1132" s="36">
        <f t="shared" si="32"/>
        <v>283</v>
      </c>
      <c r="U1132" s="11">
        <v>0</v>
      </c>
      <c r="V1132" s="11"/>
      <c r="X1132" s="213">
        <v>7</v>
      </c>
    </row>
    <row r="1133" spans="1:24" x14ac:dyDescent="0.15">
      <c r="A1133" s="35" t="s">
        <v>1358</v>
      </c>
      <c r="B1133" s="252" t="str">
        <f>HYPERLINK("http://phosphatome.net/3.0/database/gene/uid/DmelP128", "DmelP128")</f>
        <v>DmelP128</v>
      </c>
      <c r="C1133" s="44" t="s">
        <v>2503</v>
      </c>
      <c r="D1133" s="48" t="s">
        <v>264</v>
      </c>
      <c r="E1133" s="36" t="s">
        <v>264</v>
      </c>
      <c r="F1133" s="36" t="s">
        <v>264</v>
      </c>
      <c r="G1133" s="261" t="s">
        <v>112</v>
      </c>
      <c r="H1133" s="46" t="s">
        <v>1359</v>
      </c>
      <c r="I1133" s="36">
        <v>371</v>
      </c>
      <c r="J1133" s="36" t="s">
        <v>14742</v>
      </c>
      <c r="K1133" s="37">
        <v>43185</v>
      </c>
      <c r="L1133" s="49" t="s">
        <v>425</v>
      </c>
      <c r="M1133" s="37" t="s">
        <v>4160</v>
      </c>
      <c r="N1133" s="37"/>
      <c r="O1133" s="37"/>
      <c r="P1133" s="54"/>
      <c r="Q1133" s="54"/>
      <c r="R1133" s="36" t="s">
        <v>3652</v>
      </c>
      <c r="S1133" s="36" t="s">
        <v>2308</v>
      </c>
      <c r="T1133" s="36">
        <f t="shared" si="32"/>
        <v>277</v>
      </c>
      <c r="U1133" s="11">
        <v>0</v>
      </c>
      <c r="V1133" s="11"/>
      <c r="X1133" s="213">
        <v>7</v>
      </c>
    </row>
    <row r="1134" spans="1:24" x14ac:dyDescent="0.15">
      <c r="A1134" s="35" t="s">
        <v>112</v>
      </c>
      <c r="B1134" s="252" t="str">
        <f>HYPERLINK("http://phosphatome.net/3.0/database/gene/uid/HsapP174", "HsapP174")</f>
        <v>HsapP174</v>
      </c>
      <c r="C1134" s="44" t="s">
        <v>2578</v>
      </c>
      <c r="D1134" s="48" t="s">
        <v>264</v>
      </c>
      <c r="E1134" s="36" t="s">
        <v>264</v>
      </c>
      <c r="F1134" s="36" t="s">
        <v>264</v>
      </c>
      <c r="G1134" s="261" t="s">
        <v>112</v>
      </c>
      <c r="H1134" s="46" t="s">
        <v>1554</v>
      </c>
      <c r="I1134" s="36">
        <v>455</v>
      </c>
      <c r="J1134" s="36" t="s">
        <v>14742</v>
      </c>
      <c r="K1134" s="37">
        <v>5494</v>
      </c>
      <c r="L1134" s="49" t="s">
        <v>425</v>
      </c>
      <c r="M1134" s="37" t="s">
        <v>4160</v>
      </c>
      <c r="N1134" s="37"/>
      <c r="O1134" s="37"/>
      <c r="P1134" s="54"/>
      <c r="Q1134" s="54"/>
      <c r="R1134" s="36" t="s">
        <v>3731</v>
      </c>
      <c r="S1134" s="36" t="s">
        <v>2308</v>
      </c>
      <c r="T1134" s="36">
        <f t="shared" si="32"/>
        <v>292</v>
      </c>
      <c r="U1134" s="11">
        <v>0</v>
      </c>
      <c r="V1134" s="11"/>
      <c r="X1134" s="213">
        <v>7</v>
      </c>
    </row>
    <row r="1135" spans="1:24" x14ac:dyDescent="0.15">
      <c r="A1135" s="35" t="s">
        <v>113</v>
      </c>
      <c r="B1135" s="252" t="str">
        <f>HYPERLINK("http://phosphatome.net/3.0/database/gene/uid/HsapP175", "HsapP175")</f>
        <v>HsapP175</v>
      </c>
      <c r="C1135" s="44" t="s">
        <v>2578</v>
      </c>
      <c r="D1135" s="48" t="s">
        <v>264</v>
      </c>
      <c r="E1135" s="36" t="s">
        <v>264</v>
      </c>
      <c r="F1135" s="36" t="s">
        <v>264</v>
      </c>
      <c r="G1135" s="261" t="s">
        <v>112</v>
      </c>
      <c r="H1135" s="46" t="s">
        <v>1555</v>
      </c>
      <c r="I1135" s="36">
        <v>479</v>
      </c>
      <c r="J1135" s="36" t="s">
        <v>14742</v>
      </c>
      <c r="K1135" s="37">
        <v>5495</v>
      </c>
      <c r="L1135" s="49" t="s">
        <v>425</v>
      </c>
      <c r="M1135" s="37" t="s">
        <v>4160</v>
      </c>
      <c r="N1135" s="37"/>
      <c r="O1135" s="37"/>
      <c r="P1135" s="54"/>
      <c r="Q1135" s="54"/>
      <c r="R1135" s="36" t="s">
        <v>3732</v>
      </c>
      <c r="S1135" s="36" t="s">
        <v>2308</v>
      </c>
      <c r="T1135" s="36">
        <f t="shared" si="32"/>
        <v>296</v>
      </c>
      <c r="U1135" s="11">
        <v>0</v>
      </c>
      <c r="V1135" s="11"/>
      <c r="X1135" s="213">
        <v>7</v>
      </c>
    </row>
    <row r="1136" spans="1:24" x14ac:dyDescent="0.15">
      <c r="A1136" s="35" t="s">
        <v>114</v>
      </c>
      <c r="B1136" s="252" t="str">
        <f>HYPERLINK("http://phosphatome.net/3.0/database/gene/uid/HsapP176", "HsapP176")</f>
        <v>HsapP176</v>
      </c>
      <c r="C1136" s="44" t="s">
        <v>2578</v>
      </c>
      <c r="D1136" s="48" t="s">
        <v>264</v>
      </c>
      <c r="E1136" s="36" t="s">
        <v>264</v>
      </c>
      <c r="F1136" s="36" t="s">
        <v>264</v>
      </c>
      <c r="G1136" s="261" t="s">
        <v>112</v>
      </c>
      <c r="H1136" s="46" t="s">
        <v>1553</v>
      </c>
      <c r="I1136" s="36">
        <v>430</v>
      </c>
      <c r="J1136" s="36" t="s">
        <v>14742</v>
      </c>
      <c r="K1136" s="37">
        <v>147699</v>
      </c>
      <c r="L1136" s="49" t="s">
        <v>425</v>
      </c>
      <c r="M1136" s="37" t="s">
        <v>4160</v>
      </c>
      <c r="N1136" s="37"/>
      <c r="O1136" s="37"/>
      <c r="P1136" s="54"/>
      <c r="Q1136" s="54"/>
      <c r="R1136" s="36" t="s">
        <v>3733</v>
      </c>
      <c r="S1136" s="36" t="s">
        <v>2308</v>
      </c>
      <c r="T1136" s="36">
        <f t="shared" si="32"/>
        <v>267</v>
      </c>
      <c r="U1136" s="11">
        <v>0</v>
      </c>
      <c r="V1136" s="11"/>
      <c r="X1136" s="213">
        <v>7</v>
      </c>
    </row>
    <row r="1137" spans="1:24" x14ac:dyDescent="0.15">
      <c r="A1137" s="35" t="s">
        <v>4262</v>
      </c>
      <c r="B1137" s="252" t="str">
        <f>HYPERLINK("http://phosphatome.net/3.0/database/gene/uid/MbreP128", "MbreP128")</f>
        <v>MbreP128</v>
      </c>
      <c r="C1137" s="44" t="s">
        <v>1570</v>
      </c>
      <c r="D1137" s="48" t="s">
        <v>264</v>
      </c>
      <c r="E1137" s="36" t="s">
        <v>264</v>
      </c>
      <c r="F1137" s="36" t="s">
        <v>264</v>
      </c>
      <c r="G1137" s="261" t="s">
        <v>112</v>
      </c>
      <c r="H1137" s="46" t="s">
        <v>2058</v>
      </c>
      <c r="I1137" s="36">
        <v>408</v>
      </c>
      <c r="J1137" s="36" t="s">
        <v>14743</v>
      </c>
      <c r="K1137" s="37">
        <v>5890973</v>
      </c>
      <c r="L1137" s="49" t="s">
        <v>425</v>
      </c>
      <c r="M1137" s="37" t="s">
        <v>4160</v>
      </c>
      <c r="N1137" s="37"/>
      <c r="O1137" s="37"/>
      <c r="P1137" s="54"/>
      <c r="Q1137" s="54"/>
      <c r="R1137" s="36" t="s">
        <v>3801</v>
      </c>
      <c r="S1137" s="36" t="s">
        <v>2308</v>
      </c>
      <c r="T1137" s="36">
        <f t="shared" si="32"/>
        <v>283</v>
      </c>
      <c r="U1137" s="11">
        <v>0</v>
      </c>
      <c r="V1137" s="11"/>
      <c r="X1137" s="213">
        <v>7</v>
      </c>
    </row>
    <row r="1138" spans="1:24" x14ac:dyDescent="0.15">
      <c r="A1138" s="35" t="s">
        <v>4263</v>
      </c>
      <c r="B1138" s="252" t="str">
        <f>HYPERLINK("http://phosphatome.net/3.0/database/gene/uid/MbreP129", "MbreP129")</f>
        <v>MbreP129</v>
      </c>
      <c r="C1138" s="44" t="s">
        <v>1570</v>
      </c>
      <c r="D1138" s="48" t="s">
        <v>264</v>
      </c>
      <c r="E1138" s="36" t="s">
        <v>264</v>
      </c>
      <c r="F1138" s="36" t="s">
        <v>264</v>
      </c>
      <c r="G1138" s="261" t="s">
        <v>112</v>
      </c>
      <c r="H1138" s="46" t="s">
        <v>1636</v>
      </c>
      <c r="I1138" s="36">
        <v>354</v>
      </c>
      <c r="J1138" s="36" t="s">
        <v>14742</v>
      </c>
      <c r="K1138" s="37">
        <v>5893674</v>
      </c>
      <c r="L1138" s="49" t="s">
        <v>425</v>
      </c>
      <c r="M1138" s="37" t="s">
        <v>4160</v>
      </c>
      <c r="N1138" s="37"/>
      <c r="O1138" s="37"/>
      <c r="P1138" s="54"/>
      <c r="Q1138" s="54"/>
      <c r="R1138" s="36" t="s">
        <v>3802</v>
      </c>
      <c r="S1138" s="36" t="s">
        <v>2308</v>
      </c>
      <c r="T1138" s="36">
        <f t="shared" si="32"/>
        <v>276</v>
      </c>
      <c r="U1138" s="11">
        <v>0</v>
      </c>
      <c r="V1138" s="11"/>
      <c r="X1138" s="213">
        <v>7</v>
      </c>
    </row>
    <row r="1139" spans="1:24" x14ac:dyDescent="0.15">
      <c r="A1139" s="35" t="s">
        <v>4264</v>
      </c>
      <c r="B1139" s="252" t="str">
        <f>HYPERLINK("http://phosphatome.net/3.0/database/gene/uid/MbreP130", "MbreP130")</f>
        <v>MbreP130</v>
      </c>
      <c r="C1139" s="44" t="s">
        <v>1570</v>
      </c>
      <c r="D1139" s="48" t="s">
        <v>264</v>
      </c>
      <c r="E1139" s="36" t="s">
        <v>264</v>
      </c>
      <c r="F1139" s="36" t="s">
        <v>264</v>
      </c>
      <c r="G1139" s="261" t="s">
        <v>112</v>
      </c>
      <c r="H1139" s="46" t="s">
        <v>1635</v>
      </c>
      <c r="I1139" s="36">
        <v>367</v>
      </c>
      <c r="J1139" s="36" t="s">
        <v>14742</v>
      </c>
      <c r="K1139" s="37">
        <v>5892539</v>
      </c>
      <c r="L1139" s="49" t="s">
        <v>425</v>
      </c>
      <c r="M1139" s="37" t="s">
        <v>4160</v>
      </c>
      <c r="N1139" s="37"/>
      <c r="O1139" s="37"/>
      <c r="P1139" s="54"/>
      <c r="Q1139" s="54"/>
      <c r="R1139" s="36" t="s">
        <v>3803</v>
      </c>
      <c r="S1139" s="36" t="s">
        <v>2308</v>
      </c>
      <c r="T1139" s="36">
        <f t="shared" si="32"/>
        <v>290</v>
      </c>
      <c r="U1139" s="11">
        <v>0</v>
      </c>
      <c r="V1139" s="11"/>
      <c r="X1139" s="213">
        <v>7</v>
      </c>
    </row>
    <row r="1140" spans="1:24" x14ac:dyDescent="0.15">
      <c r="A1140" s="35" t="s">
        <v>4265</v>
      </c>
      <c r="B1140" s="252" t="str">
        <f>HYPERLINK("http://phosphatome.net/3.0/database/gene/uid/MbreP131", "MbreP131")</f>
        <v>MbreP131</v>
      </c>
      <c r="C1140" s="44" t="s">
        <v>1570</v>
      </c>
      <c r="D1140" s="48" t="s">
        <v>264</v>
      </c>
      <c r="E1140" s="36" t="s">
        <v>264</v>
      </c>
      <c r="F1140" s="36" t="s">
        <v>264</v>
      </c>
      <c r="G1140" s="261" t="s">
        <v>112</v>
      </c>
      <c r="H1140" s="46" t="s">
        <v>1634</v>
      </c>
      <c r="I1140" s="36">
        <v>553</v>
      </c>
      <c r="J1140" s="36" t="s">
        <v>14742</v>
      </c>
      <c r="K1140" s="37">
        <v>5890812</v>
      </c>
      <c r="L1140" s="49" t="s">
        <v>425</v>
      </c>
      <c r="M1140" s="37" t="s">
        <v>4160</v>
      </c>
      <c r="N1140" s="37"/>
      <c r="O1140" s="37"/>
      <c r="P1140" s="54"/>
      <c r="Q1140" s="54"/>
      <c r="R1140" s="36" t="s">
        <v>3804</v>
      </c>
      <c r="S1140" s="36" t="s">
        <v>2308</v>
      </c>
      <c r="T1140" s="36">
        <f t="shared" si="32"/>
        <v>385</v>
      </c>
      <c r="U1140" s="11">
        <v>0</v>
      </c>
      <c r="V1140" s="11"/>
      <c r="X1140" s="213">
        <v>7</v>
      </c>
    </row>
    <row r="1141" spans="1:24" x14ac:dyDescent="0.15">
      <c r="A1141" s="35" t="s">
        <v>112</v>
      </c>
      <c r="B1141" s="252" t="str">
        <f>HYPERLINK("http://phosphatome.net/3.0/database/gene/uid/NvecP142", "NvecP142")</f>
        <v>NvecP142</v>
      </c>
      <c r="C1141" s="44" t="s">
        <v>1646</v>
      </c>
      <c r="D1141" s="48" t="s">
        <v>264</v>
      </c>
      <c r="E1141" s="36" t="s">
        <v>264</v>
      </c>
      <c r="F1141" s="36" t="s">
        <v>264</v>
      </c>
      <c r="G1141" s="261" t="s">
        <v>112</v>
      </c>
      <c r="H1141" s="46" t="s">
        <v>2117</v>
      </c>
      <c r="I1141" s="36">
        <v>358</v>
      </c>
      <c r="J1141" s="36" t="s">
        <v>14743</v>
      </c>
      <c r="K1141" s="37">
        <v>5507464</v>
      </c>
      <c r="L1141" s="49" t="s">
        <v>425</v>
      </c>
      <c r="M1141" s="37" t="s">
        <v>4160</v>
      </c>
      <c r="N1141" s="37"/>
      <c r="O1141" s="37"/>
      <c r="P1141" s="54"/>
      <c r="Q1141" s="54"/>
      <c r="R1141" s="36" t="s">
        <v>3866</v>
      </c>
      <c r="S1141" s="36" t="s">
        <v>2308</v>
      </c>
      <c r="T1141" s="36">
        <f t="shared" si="32"/>
        <v>293</v>
      </c>
      <c r="U1141" s="11">
        <v>0</v>
      </c>
      <c r="V1141" s="11"/>
      <c r="X1141" s="213">
        <v>7</v>
      </c>
    </row>
    <row r="1142" spans="1:24" x14ac:dyDescent="0.15">
      <c r="A1142" s="35" t="s">
        <v>1838</v>
      </c>
      <c r="B1142" s="252" t="str">
        <f>HYPERLINK("http://phosphatome.net/3.0/database/gene/uid/ScerP024", "ScerP024")</f>
        <v>ScerP024</v>
      </c>
      <c r="C1142" s="44" t="s">
        <v>1714</v>
      </c>
      <c r="D1142" s="48" t="s">
        <v>264</v>
      </c>
      <c r="E1142" s="36" t="s">
        <v>264</v>
      </c>
      <c r="F1142" s="36" t="s">
        <v>264</v>
      </c>
      <c r="G1142" s="261" t="s">
        <v>112</v>
      </c>
      <c r="H1142" s="46" t="s">
        <v>1839</v>
      </c>
      <c r="I1142" s="36">
        <v>464</v>
      </c>
      <c r="J1142" s="36" t="s">
        <v>14742</v>
      </c>
      <c r="K1142" s="37">
        <v>856823</v>
      </c>
      <c r="L1142" s="49" t="s">
        <v>425</v>
      </c>
      <c r="M1142" s="37" t="s">
        <v>4160</v>
      </c>
      <c r="N1142" s="37"/>
      <c r="O1142" s="37"/>
      <c r="P1142" s="54"/>
      <c r="Q1142" s="54"/>
      <c r="R1142" s="36" t="s">
        <v>3899</v>
      </c>
      <c r="S1142" s="36" t="s">
        <v>2308</v>
      </c>
      <c r="T1142" s="36">
        <f t="shared" si="32"/>
        <v>290</v>
      </c>
      <c r="U1142" s="11">
        <v>0</v>
      </c>
      <c r="V1142" s="11"/>
      <c r="X1142" s="213">
        <v>7</v>
      </c>
    </row>
    <row r="1143" spans="1:24" x14ac:dyDescent="0.15">
      <c r="A1143" s="35" t="s">
        <v>1834</v>
      </c>
      <c r="B1143" s="252" t="str">
        <f>HYPERLINK("http://phosphatome.net/3.0/database/gene/uid/ScerP002", "ScerP002")</f>
        <v>ScerP002</v>
      </c>
      <c r="C1143" s="44" t="s">
        <v>1714</v>
      </c>
      <c r="D1143" s="48" t="s">
        <v>264</v>
      </c>
      <c r="E1143" s="36" t="s">
        <v>264</v>
      </c>
      <c r="F1143" s="36" t="s">
        <v>264</v>
      </c>
      <c r="G1143" s="261" t="s">
        <v>112</v>
      </c>
      <c r="H1143" s="46" t="s">
        <v>1835</v>
      </c>
      <c r="I1143" s="36">
        <v>468</v>
      </c>
      <c r="J1143" s="36" t="s">
        <v>14742</v>
      </c>
      <c r="K1143" s="37">
        <v>852224</v>
      </c>
      <c r="L1143" s="49" t="s">
        <v>425</v>
      </c>
      <c r="M1143" s="37" t="s">
        <v>4160</v>
      </c>
      <c r="N1143" s="37"/>
      <c r="O1143" s="37"/>
      <c r="P1143" s="54"/>
      <c r="Q1143" s="54"/>
      <c r="R1143" s="36" t="s">
        <v>3880</v>
      </c>
      <c r="S1143" s="36" t="s">
        <v>2308</v>
      </c>
      <c r="T1143" s="36">
        <f t="shared" si="32"/>
        <v>291</v>
      </c>
      <c r="U1143" s="11">
        <v>0</v>
      </c>
      <c r="V1143" s="11"/>
      <c r="X1143" s="213">
        <v>7</v>
      </c>
    </row>
    <row r="1144" spans="1:24" x14ac:dyDescent="0.15">
      <c r="A1144" s="35" t="s">
        <v>1836</v>
      </c>
      <c r="B1144" s="252" t="str">
        <f>HYPERLINK("http://phosphatome.net/3.0/database/gene/uid/ScerP005", "ScerP005")</f>
        <v>ScerP005</v>
      </c>
      <c r="C1144" s="44" t="s">
        <v>1714</v>
      </c>
      <c r="D1144" s="48" t="s">
        <v>264</v>
      </c>
      <c r="E1144" s="36" t="s">
        <v>264</v>
      </c>
      <c r="F1144" s="36" t="s">
        <v>264</v>
      </c>
      <c r="G1144" s="261" t="s">
        <v>112</v>
      </c>
      <c r="H1144" s="46" t="s">
        <v>1837</v>
      </c>
      <c r="I1144" s="36">
        <v>393</v>
      </c>
      <c r="J1144" s="36" t="s">
        <v>14742</v>
      </c>
      <c r="K1144" s="37">
        <v>852422</v>
      </c>
      <c r="L1144" s="49" t="s">
        <v>425</v>
      </c>
      <c r="M1144" s="37" t="s">
        <v>4160</v>
      </c>
      <c r="N1144" s="37"/>
      <c r="O1144" s="37"/>
      <c r="P1144" s="54"/>
      <c r="Q1144" s="54"/>
      <c r="R1144" s="36" t="s">
        <v>3883</v>
      </c>
      <c r="S1144" s="36" t="s">
        <v>2308</v>
      </c>
      <c r="T1144" s="36">
        <f t="shared" si="32"/>
        <v>344</v>
      </c>
      <c r="U1144" s="11">
        <v>0</v>
      </c>
      <c r="V1144" s="11"/>
      <c r="X1144" s="213">
        <v>7</v>
      </c>
    </row>
    <row r="1145" spans="1:24" x14ac:dyDescent="0.15">
      <c r="A1145" s="35" t="s">
        <v>112</v>
      </c>
      <c r="B1145" s="252" t="str">
        <f>HYPERLINK("http://phosphatome.net/3.0/database/gene/uid/SpurP184", "SpurP184")</f>
        <v>SpurP184</v>
      </c>
      <c r="C1145" s="44" t="s">
        <v>2579</v>
      </c>
      <c r="D1145" s="48" t="s">
        <v>264</v>
      </c>
      <c r="E1145" s="36" t="s">
        <v>264</v>
      </c>
      <c r="F1145" s="36" t="s">
        <v>264</v>
      </c>
      <c r="G1145" s="261" t="s">
        <v>112</v>
      </c>
      <c r="H1145" s="46" t="s">
        <v>1908</v>
      </c>
      <c r="I1145" s="36">
        <v>385</v>
      </c>
      <c r="J1145" s="36" t="s">
        <v>14742</v>
      </c>
      <c r="K1145" s="37">
        <v>585672</v>
      </c>
      <c r="L1145" s="49" t="s">
        <v>2461</v>
      </c>
      <c r="M1145" s="37" t="s">
        <v>4160</v>
      </c>
      <c r="N1145" s="37"/>
      <c r="O1145" s="37"/>
      <c r="P1145" s="54"/>
      <c r="Q1145" s="54"/>
      <c r="R1145" s="36" t="s">
        <v>3991</v>
      </c>
      <c r="S1145" s="36" t="s">
        <v>2308</v>
      </c>
      <c r="T1145" s="36">
        <f t="shared" si="32"/>
        <v>297</v>
      </c>
      <c r="U1145" s="11">
        <v>0</v>
      </c>
      <c r="V1145" s="11"/>
      <c r="X1145" s="213">
        <v>7</v>
      </c>
    </row>
    <row r="1146" spans="1:24" x14ac:dyDescent="0.15">
      <c r="A1146" s="35" t="s">
        <v>4232</v>
      </c>
      <c r="B1146" s="252" t="str">
        <f>HYPERLINK("http://phosphatome.net/3.0/database/gene/uid/AqueP208", "AqueP208")</f>
        <v>AqueP208</v>
      </c>
      <c r="C1146" s="44" t="s">
        <v>364</v>
      </c>
      <c r="D1146" s="48" t="s">
        <v>264</v>
      </c>
      <c r="E1146" s="36" t="s">
        <v>264</v>
      </c>
      <c r="F1146" s="36" t="s">
        <v>264</v>
      </c>
      <c r="G1146" s="261" t="s">
        <v>115</v>
      </c>
      <c r="H1146" s="46" t="s">
        <v>2010</v>
      </c>
      <c r="I1146" s="36">
        <v>615</v>
      </c>
      <c r="J1146" s="36" t="s">
        <v>14743</v>
      </c>
      <c r="K1146" s="37">
        <v>100633675</v>
      </c>
      <c r="L1146" s="49" t="s">
        <v>3258</v>
      </c>
      <c r="M1146" s="37" t="s">
        <v>4160</v>
      </c>
      <c r="N1146" s="37"/>
      <c r="O1146" s="37"/>
      <c r="P1146" s="54"/>
      <c r="Q1146" s="54"/>
      <c r="R1146" s="36" t="s">
        <v>3391</v>
      </c>
      <c r="S1146" s="36" t="s">
        <v>2308</v>
      </c>
      <c r="T1146" s="36">
        <f t="shared" si="32"/>
        <v>323</v>
      </c>
      <c r="U1146" s="11">
        <v>0</v>
      </c>
      <c r="V1146" s="11"/>
      <c r="X1146" s="213">
        <v>7</v>
      </c>
    </row>
    <row r="1147" spans="1:24" x14ac:dyDescent="0.15">
      <c r="A1147" s="35" t="s">
        <v>4233</v>
      </c>
      <c r="B1147" s="252" t="str">
        <f>HYPERLINK("http://phosphatome.net/3.0/database/gene/uid/AqueP209", "AqueP209")</f>
        <v>AqueP209</v>
      </c>
      <c r="C1147" s="44" t="s">
        <v>364</v>
      </c>
      <c r="D1147" s="48" t="s">
        <v>264</v>
      </c>
      <c r="E1147" s="36" t="s">
        <v>264</v>
      </c>
      <c r="F1147" s="36" t="s">
        <v>264</v>
      </c>
      <c r="G1147" s="261" t="s">
        <v>115</v>
      </c>
      <c r="H1147" s="46" t="s">
        <v>446</v>
      </c>
      <c r="I1147" s="36">
        <v>622</v>
      </c>
      <c r="J1147" s="36" t="s">
        <v>14742</v>
      </c>
      <c r="K1147" s="37">
        <v>100638314</v>
      </c>
      <c r="L1147" s="49" t="s">
        <v>425</v>
      </c>
      <c r="M1147" s="37" t="s">
        <v>4160</v>
      </c>
      <c r="N1147" s="37"/>
      <c r="O1147" s="37"/>
      <c r="P1147" s="54"/>
      <c r="Q1147" s="54"/>
      <c r="R1147" s="36" t="s">
        <v>3392</v>
      </c>
      <c r="S1147" s="36" t="s">
        <v>2308</v>
      </c>
      <c r="T1147" s="36">
        <f t="shared" si="32"/>
        <v>325</v>
      </c>
      <c r="U1147" s="11">
        <v>0</v>
      </c>
      <c r="V1147" s="11"/>
      <c r="X1147" s="213">
        <v>7</v>
      </c>
    </row>
    <row r="1148" spans="1:24" x14ac:dyDescent="0.15">
      <c r="A1148" s="35" t="s">
        <v>4234</v>
      </c>
      <c r="B1148" s="252" t="str">
        <f>HYPERLINK("http://phosphatome.net/3.0/database/gene/uid/AqueP210", "AqueP210")</f>
        <v>AqueP210</v>
      </c>
      <c r="C1148" s="44" t="s">
        <v>364</v>
      </c>
      <c r="D1148" s="48" t="s">
        <v>264</v>
      </c>
      <c r="E1148" s="36" t="s">
        <v>264</v>
      </c>
      <c r="F1148" s="36" t="s">
        <v>264</v>
      </c>
      <c r="G1148" s="261" t="s">
        <v>115</v>
      </c>
      <c r="H1148" s="46" t="s">
        <v>2013</v>
      </c>
      <c r="I1148" s="36">
        <v>124</v>
      </c>
      <c r="J1148" s="36" t="s">
        <v>14743</v>
      </c>
      <c r="K1148" s="37">
        <v>105316285</v>
      </c>
      <c r="L1148" s="49" t="s">
        <v>3258</v>
      </c>
      <c r="M1148" s="37" t="s">
        <v>4160</v>
      </c>
      <c r="N1148" s="37"/>
      <c r="O1148" s="37"/>
      <c r="P1148" s="54"/>
      <c r="Q1148" s="54"/>
      <c r="R1148" s="36" t="s">
        <v>2013</v>
      </c>
      <c r="S1148" s="36" t="s">
        <v>2308</v>
      </c>
      <c r="T1148" s="36">
        <f t="shared" si="32"/>
        <v>124</v>
      </c>
      <c r="U1148" s="11">
        <v>0</v>
      </c>
      <c r="V1148" s="11"/>
      <c r="X1148" s="213">
        <v>7</v>
      </c>
    </row>
    <row r="1149" spans="1:24" x14ac:dyDescent="0.15">
      <c r="A1149" s="35" t="s">
        <v>890</v>
      </c>
      <c r="B1149" s="252" t="str">
        <f>HYPERLINK("http://phosphatome.net/3.0/database/gene/uid/CeleP220", "CeleP220")</f>
        <v>CeleP220</v>
      </c>
      <c r="C1149" s="44" t="s">
        <v>456</v>
      </c>
      <c r="D1149" s="48" t="s">
        <v>264</v>
      </c>
      <c r="E1149" s="36" t="s">
        <v>264</v>
      </c>
      <c r="F1149" s="36" t="s">
        <v>264</v>
      </c>
      <c r="G1149" s="261" t="s">
        <v>115</v>
      </c>
      <c r="H1149" s="46" t="s">
        <v>891</v>
      </c>
      <c r="I1149" s="36">
        <v>766</v>
      </c>
      <c r="J1149" s="36" t="s">
        <v>14742</v>
      </c>
      <c r="K1149" s="37">
        <v>190269</v>
      </c>
      <c r="L1149" s="49" t="s">
        <v>425</v>
      </c>
      <c r="M1149" s="37" t="s">
        <v>4160</v>
      </c>
      <c r="N1149" s="37"/>
      <c r="O1149" s="37"/>
      <c r="P1149" s="54"/>
      <c r="Q1149" s="54"/>
      <c r="R1149" s="36" t="s">
        <v>3505</v>
      </c>
      <c r="S1149" s="36" t="s">
        <v>2308</v>
      </c>
      <c r="T1149" s="36">
        <f t="shared" si="32"/>
        <v>324</v>
      </c>
      <c r="U1149" s="11">
        <v>0</v>
      </c>
      <c r="V1149" s="11"/>
      <c r="X1149" s="213">
        <v>7</v>
      </c>
    </row>
    <row r="1150" spans="1:24" x14ac:dyDescent="0.15">
      <c r="A1150" s="35" t="s">
        <v>1362</v>
      </c>
      <c r="B1150" s="252" t="str">
        <f>HYPERLINK("http://phosphatome.net/3.0/database/gene/uid/DmelP129", "DmelP129")</f>
        <v>DmelP129</v>
      </c>
      <c r="C1150" s="44" t="s">
        <v>2503</v>
      </c>
      <c r="D1150" s="48" t="s">
        <v>264</v>
      </c>
      <c r="E1150" s="36" t="s">
        <v>264</v>
      </c>
      <c r="F1150" s="36" t="s">
        <v>264</v>
      </c>
      <c r="G1150" s="261" t="s">
        <v>115</v>
      </c>
      <c r="H1150" s="46" t="s">
        <v>1363</v>
      </c>
      <c r="I1150" s="36">
        <v>1427</v>
      </c>
      <c r="J1150" s="36" t="s">
        <v>14742</v>
      </c>
      <c r="K1150" s="37">
        <v>31404</v>
      </c>
      <c r="L1150" s="49" t="s">
        <v>425</v>
      </c>
      <c r="M1150" s="37" t="s">
        <v>4160</v>
      </c>
      <c r="N1150" s="37"/>
      <c r="O1150" s="37"/>
      <c r="P1150" s="54"/>
      <c r="Q1150" s="54"/>
      <c r="R1150" s="36" t="s">
        <v>3653</v>
      </c>
      <c r="S1150" s="36" t="s">
        <v>2308</v>
      </c>
      <c r="T1150" s="36">
        <f t="shared" si="32"/>
        <v>318</v>
      </c>
      <c r="U1150" s="11">
        <v>0</v>
      </c>
      <c r="V1150" s="11"/>
      <c r="X1150" s="213">
        <v>7</v>
      </c>
    </row>
    <row r="1151" spans="1:24" x14ac:dyDescent="0.15">
      <c r="A1151" s="35" t="s">
        <v>115</v>
      </c>
      <c r="B1151" s="252" t="str">
        <f>HYPERLINK("http://phosphatome.net/3.0/database/gene/uid/HsapP177", "HsapP177")</f>
        <v>HsapP177</v>
      </c>
      <c r="C1151" s="44" t="s">
        <v>2578</v>
      </c>
      <c r="D1151" s="48" t="s">
        <v>264</v>
      </c>
      <c r="E1151" s="36" t="s">
        <v>264</v>
      </c>
      <c r="F1151" s="36" t="s">
        <v>264</v>
      </c>
      <c r="G1151" s="261" t="s">
        <v>115</v>
      </c>
      <c r="H1151" s="46" t="s">
        <v>1556</v>
      </c>
      <c r="I1151" s="36">
        <v>605</v>
      </c>
      <c r="J1151" s="36" t="s">
        <v>14742</v>
      </c>
      <c r="K1151" s="37">
        <v>8493</v>
      </c>
      <c r="L1151" s="49" t="s">
        <v>425</v>
      </c>
      <c r="M1151" s="37" t="s">
        <v>4160</v>
      </c>
      <c r="N1151" s="37"/>
      <c r="O1151" s="37"/>
      <c r="P1151" s="54"/>
      <c r="Q1151" s="54"/>
      <c r="R1151" s="36" t="s">
        <v>3734</v>
      </c>
      <c r="S1151" s="36" t="s">
        <v>2308</v>
      </c>
      <c r="T1151" s="36">
        <f t="shared" si="32"/>
        <v>373</v>
      </c>
      <c r="U1151" s="11">
        <v>0</v>
      </c>
      <c r="V1151" s="11"/>
      <c r="X1151" s="213">
        <v>7</v>
      </c>
    </row>
    <row r="1152" spans="1:24" x14ac:dyDescent="0.15">
      <c r="A1152" s="35" t="s">
        <v>115</v>
      </c>
      <c r="B1152" s="252" t="str">
        <f>HYPERLINK("http://phosphatome.net/3.0/database/gene/uid/MbreP132", "MbreP132")</f>
        <v>MbreP132</v>
      </c>
      <c r="C1152" s="44" t="s">
        <v>1570</v>
      </c>
      <c r="D1152" s="48" t="s">
        <v>264</v>
      </c>
      <c r="E1152" s="36" t="s">
        <v>264</v>
      </c>
      <c r="F1152" s="36" t="s">
        <v>264</v>
      </c>
      <c r="G1152" s="261" t="s">
        <v>115</v>
      </c>
      <c r="H1152" s="46" t="s">
        <v>2059</v>
      </c>
      <c r="I1152" s="36">
        <v>472</v>
      </c>
      <c r="J1152" s="36" t="s">
        <v>14743</v>
      </c>
      <c r="K1152" s="37" t="s">
        <v>3281</v>
      </c>
      <c r="L1152" s="49" t="s">
        <v>3258</v>
      </c>
      <c r="M1152" s="37" t="s">
        <v>14802</v>
      </c>
      <c r="N1152" s="37"/>
      <c r="O1152" s="37"/>
      <c r="P1152" s="54"/>
      <c r="Q1152" s="54" t="s">
        <v>14866</v>
      </c>
      <c r="R1152" s="36" t="s">
        <v>3805</v>
      </c>
      <c r="S1152" s="36" t="s">
        <v>2308</v>
      </c>
      <c r="T1152" s="36">
        <f t="shared" si="32"/>
        <v>313</v>
      </c>
      <c r="U1152" s="11">
        <v>0</v>
      </c>
      <c r="V1152" s="11"/>
      <c r="X1152" s="213">
        <v>7</v>
      </c>
    </row>
    <row r="1153" spans="1:24" x14ac:dyDescent="0.15">
      <c r="A1153" s="35" t="s">
        <v>115</v>
      </c>
      <c r="B1153" s="252" t="str">
        <f>HYPERLINK("http://phosphatome.net/3.0/database/gene/uid/NvecP143", "NvecP143")</f>
        <v>NvecP143</v>
      </c>
      <c r="C1153" s="44" t="s">
        <v>1646</v>
      </c>
      <c r="D1153" s="48" t="s">
        <v>264</v>
      </c>
      <c r="E1153" s="36" t="s">
        <v>264</v>
      </c>
      <c r="F1153" s="36" t="s">
        <v>264</v>
      </c>
      <c r="G1153" s="261" t="s">
        <v>115</v>
      </c>
      <c r="H1153" s="46" t="s">
        <v>2118</v>
      </c>
      <c r="I1153" s="36">
        <v>314</v>
      </c>
      <c r="J1153" s="36" t="s">
        <v>14743</v>
      </c>
      <c r="K1153" s="37">
        <v>5508847</v>
      </c>
      <c r="L1153" s="49" t="s">
        <v>3258</v>
      </c>
      <c r="M1153" s="37" t="s">
        <v>4160</v>
      </c>
      <c r="N1153" s="37"/>
      <c r="O1153" s="37"/>
      <c r="P1153" s="54"/>
      <c r="Q1153" s="54"/>
      <c r="R1153" s="36" t="s">
        <v>3867</v>
      </c>
      <c r="S1153" s="36" t="s">
        <v>2308</v>
      </c>
      <c r="T1153" s="36">
        <f t="shared" si="32"/>
        <v>308</v>
      </c>
      <c r="U1153" s="11">
        <v>0</v>
      </c>
      <c r="V1153" s="11"/>
      <c r="X1153" s="213">
        <v>7</v>
      </c>
    </row>
    <row r="1154" spans="1:24" x14ac:dyDescent="0.15">
      <c r="A1154" s="35" t="s">
        <v>115</v>
      </c>
      <c r="B1154" s="252" t="str">
        <f>HYPERLINK("http://phosphatome.net/3.0/database/gene/uid/SpurP185", "SpurP185")</f>
        <v>SpurP185</v>
      </c>
      <c r="C1154" s="44" t="s">
        <v>2579</v>
      </c>
      <c r="D1154" s="48" t="s">
        <v>264</v>
      </c>
      <c r="E1154" s="36" t="s">
        <v>264</v>
      </c>
      <c r="F1154" s="36" t="s">
        <v>264</v>
      </c>
      <c r="G1154" s="261" t="s">
        <v>115</v>
      </c>
      <c r="H1154" s="46" t="s">
        <v>2202</v>
      </c>
      <c r="I1154" s="36">
        <v>568</v>
      </c>
      <c r="J1154" s="36" t="s">
        <v>14743</v>
      </c>
      <c r="K1154" s="37">
        <v>582153</v>
      </c>
      <c r="L1154" s="49" t="s">
        <v>2461</v>
      </c>
      <c r="M1154" s="37" t="s">
        <v>4160</v>
      </c>
      <c r="N1154" s="37"/>
      <c r="O1154" s="37"/>
      <c r="P1154" s="54"/>
      <c r="Q1154" s="54"/>
      <c r="R1154" s="36" t="s">
        <v>3992</v>
      </c>
      <c r="S1154" s="36" t="s">
        <v>2308</v>
      </c>
      <c r="T1154" s="36">
        <f t="shared" si="32"/>
        <v>306</v>
      </c>
      <c r="U1154" s="11">
        <v>0</v>
      </c>
      <c r="V1154" s="11"/>
      <c r="X1154" s="213">
        <v>7</v>
      </c>
    </row>
    <row r="1155" spans="1:24" x14ac:dyDescent="0.15">
      <c r="A1155" s="35" t="s">
        <v>116</v>
      </c>
      <c r="B1155" s="252" t="str">
        <f>HYPERLINK("http://phosphatome.net/3.0/database/gene/uid/AqueP211", "AqueP211")</f>
        <v>AqueP211</v>
      </c>
      <c r="C1155" s="44" t="s">
        <v>364</v>
      </c>
      <c r="D1155" s="48" t="s">
        <v>264</v>
      </c>
      <c r="E1155" s="36" t="s">
        <v>264</v>
      </c>
      <c r="F1155" s="36" t="s">
        <v>264</v>
      </c>
      <c r="G1155" s="261" t="s">
        <v>116</v>
      </c>
      <c r="H1155" s="46" t="s">
        <v>447</v>
      </c>
      <c r="I1155" s="36">
        <v>471</v>
      </c>
      <c r="J1155" s="36" t="s">
        <v>14742</v>
      </c>
      <c r="K1155" s="37">
        <v>100633385</v>
      </c>
      <c r="L1155" s="49" t="s">
        <v>3258</v>
      </c>
      <c r="M1155" s="37" t="s">
        <v>4160</v>
      </c>
      <c r="N1155" s="37"/>
      <c r="O1155" s="37"/>
      <c r="P1155" s="54"/>
      <c r="Q1155" s="54"/>
      <c r="R1155" s="36" t="s">
        <v>3393</v>
      </c>
      <c r="S1155" s="36" t="s">
        <v>2308</v>
      </c>
      <c r="T1155" s="36">
        <f t="shared" si="32"/>
        <v>257</v>
      </c>
      <c r="U1155" s="11">
        <v>0</v>
      </c>
      <c r="V1155" s="11"/>
      <c r="X1155" s="213">
        <v>7</v>
      </c>
    </row>
    <row r="1156" spans="1:24" x14ac:dyDescent="0.15">
      <c r="A1156" s="35" t="s">
        <v>892</v>
      </c>
      <c r="B1156" s="252" t="str">
        <f>HYPERLINK("http://phosphatome.net/3.0/database/gene/uid/CeleP104", "CeleP104")</f>
        <v>CeleP104</v>
      </c>
      <c r="C1156" s="44" t="s">
        <v>456</v>
      </c>
      <c r="D1156" s="48" t="s">
        <v>264</v>
      </c>
      <c r="E1156" s="36" t="s">
        <v>264</v>
      </c>
      <c r="F1156" s="36" t="s">
        <v>264</v>
      </c>
      <c r="G1156" s="261" t="s">
        <v>116</v>
      </c>
      <c r="H1156" s="46" t="s">
        <v>893</v>
      </c>
      <c r="I1156" s="36">
        <v>449</v>
      </c>
      <c r="J1156" s="36" t="s">
        <v>14742</v>
      </c>
      <c r="K1156" s="37">
        <v>175217</v>
      </c>
      <c r="L1156" s="49" t="s">
        <v>425</v>
      </c>
      <c r="M1156" s="37" t="s">
        <v>4160</v>
      </c>
      <c r="N1156" s="37"/>
      <c r="O1156" s="37"/>
      <c r="P1156" s="54"/>
      <c r="Q1156" s="54"/>
      <c r="R1156" s="36" t="s">
        <v>3450</v>
      </c>
      <c r="S1156" s="36" t="s">
        <v>2308</v>
      </c>
      <c r="T1156" s="36">
        <f t="shared" si="32"/>
        <v>274</v>
      </c>
      <c r="U1156" s="11">
        <v>0</v>
      </c>
      <c r="V1156" s="11"/>
      <c r="X1156" s="213">
        <v>7</v>
      </c>
    </row>
    <row r="1157" spans="1:24" x14ac:dyDescent="0.15">
      <c r="A1157" s="35" t="s">
        <v>1364</v>
      </c>
      <c r="B1157" s="252" t="str">
        <f>HYPERLINK("http://phosphatome.net/3.0/database/gene/uid/DmelP130", "DmelP130")</f>
        <v>DmelP130</v>
      </c>
      <c r="C1157" s="44" t="s">
        <v>2503</v>
      </c>
      <c r="D1157" s="48" t="s">
        <v>264</v>
      </c>
      <c r="E1157" s="36" t="s">
        <v>264</v>
      </c>
      <c r="F1157" s="36" t="s">
        <v>264</v>
      </c>
      <c r="G1157" s="261" t="s">
        <v>116</v>
      </c>
      <c r="H1157" s="46" t="s">
        <v>1365</v>
      </c>
      <c r="I1157" s="36">
        <v>428</v>
      </c>
      <c r="J1157" s="36" t="s">
        <v>14742</v>
      </c>
      <c r="K1157" s="37">
        <v>35126</v>
      </c>
      <c r="L1157" s="49" t="s">
        <v>425</v>
      </c>
      <c r="M1157" s="37" t="s">
        <v>4160</v>
      </c>
      <c r="N1157" s="37"/>
      <c r="O1157" s="37"/>
      <c r="P1157" s="54"/>
      <c r="Q1157" s="54"/>
      <c r="R1157" s="36" t="s">
        <v>3654</v>
      </c>
      <c r="S1157" s="36" t="s">
        <v>2308</v>
      </c>
      <c r="T1157" s="36">
        <f t="shared" si="32"/>
        <v>266</v>
      </c>
      <c r="U1157" s="11">
        <v>0</v>
      </c>
      <c r="V1157" s="11"/>
      <c r="X1157" s="213">
        <v>7</v>
      </c>
    </row>
    <row r="1158" spans="1:24" x14ac:dyDescent="0.15">
      <c r="A1158" s="35" t="s">
        <v>116</v>
      </c>
      <c r="B1158" s="252" t="str">
        <f>HYPERLINK("http://phosphatome.net/3.0/database/gene/uid/HsapP178", "HsapP178")</f>
        <v>HsapP178</v>
      </c>
      <c r="C1158" s="44" t="s">
        <v>2578</v>
      </c>
      <c r="D1158" s="48" t="s">
        <v>264</v>
      </c>
      <c r="E1158" s="36" t="s">
        <v>264</v>
      </c>
      <c r="F1158" s="36" t="s">
        <v>264</v>
      </c>
      <c r="G1158" s="261" t="s">
        <v>116</v>
      </c>
      <c r="H1158" s="46" t="s">
        <v>1557</v>
      </c>
      <c r="I1158" s="36">
        <v>755</v>
      </c>
      <c r="J1158" s="36" t="s">
        <v>14742</v>
      </c>
      <c r="K1158" s="37">
        <v>22843</v>
      </c>
      <c r="L1158" s="49" t="s">
        <v>425</v>
      </c>
      <c r="M1158" s="37" t="s">
        <v>4160</v>
      </c>
      <c r="N1158" s="37"/>
      <c r="O1158" s="37"/>
      <c r="P1158" s="54"/>
      <c r="Q1158" s="54"/>
      <c r="R1158" s="36" t="s">
        <v>3735</v>
      </c>
      <c r="S1158" s="36" t="s">
        <v>2308</v>
      </c>
      <c r="T1158" s="36">
        <f t="shared" si="32"/>
        <v>265</v>
      </c>
      <c r="U1158" s="11">
        <v>0</v>
      </c>
      <c r="V1158" s="11"/>
      <c r="X1158" s="213">
        <v>7</v>
      </c>
    </row>
    <row r="1159" spans="1:24" x14ac:dyDescent="0.15">
      <c r="A1159" s="35" t="s">
        <v>117</v>
      </c>
      <c r="B1159" s="252" t="str">
        <f>HYPERLINK("http://phosphatome.net/3.0/database/gene/uid/HsapP179", "HsapP179")</f>
        <v>HsapP179</v>
      </c>
      <c r="C1159" s="44" t="s">
        <v>2578</v>
      </c>
      <c r="D1159" s="48" t="s">
        <v>264</v>
      </c>
      <c r="E1159" s="36" t="s">
        <v>264</v>
      </c>
      <c r="F1159" s="36" t="s">
        <v>264</v>
      </c>
      <c r="G1159" s="261" t="s">
        <v>116</v>
      </c>
      <c r="H1159" s="46" t="s">
        <v>1558</v>
      </c>
      <c r="I1159" s="36">
        <v>454</v>
      </c>
      <c r="J1159" s="36" t="s">
        <v>14742</v>
      </c>
      <c r="K1159" s="37">
        <v>9647</v>
      </c>
      <c r="L1159" s="49" t="s">
        <v>425</v>
      </c>
      <c r="M1159" s="37" t="s">
        <v>4160</v>
      </c>
      <c r="N1159" s="37"/>
      <c r="O1159" s="37"/>
      <c r="P1159" s="54"/>
      <c r="Q1159" s="54"/>
      <c r="R1159" s="36" t="s">
        <v>4018</v>
      </c>
      <c r="S1159" s="36" t="s">
        <v>2308</v>
      </c>
      <c r="T1159" s="36">
        <f t="shared" si="32"/>
        <v>266</v>
      </c>
      <c r="U1159" s="11">
        <v>0</v>
      </c>
      <c r="V1159" s="11"/>
      <c r="X1159" s="213">
        <v>7</v>
      </c>
    </row>
    <row r="1160" spans="1:24" x14ac:dyDescent="0.15">
      <c r="A1160" s="35" t="s">
        <v>116</v>
      </c>
      <c r="B1160" s="252" t="str">
        <f>HYPERLINK("http://phosphatome.net/3.0/database/gene/uid/MbreP133", "MbreP133")</f>
        <v>MbreP133</v>
      </c>
      <c r="C1160" s="44" t="s">
        <v>1570</v>
      </c>
      <c r="D1160" s="48" t="s">
        <v>264</v>
      </c>
      <c r="E1160" s="36" t="s">
        <v>264</v>
      </c>
      <c r="F1160" s="36" t="s">
        <v>264</v>
      </c>
      <c r="G1160" s="261" t="s">
        <v>116</v>
      </c>
      <c r="H1160" s="46" t="s">
        <v>1637</v>
      </c>
      <c r="I1160" s="36">
        <v>338</v>
      </c>
      <c r="J1160" s="36" t="s">
        <v>14742</v>
      </c>
      <c r="K1160" s="37">
        <v>5890522</v>
      </c>
      <c r="L1160" s="49" t="s">
        <v>425</v>
      </c>
      <c r="M1160" s="37" t="s">
        <v>4160</v>
      </c>
      <c r="N1160" s="37"/>
      <c r="O1160" s="37"/>
      <c r="P1160" s="54"/>
      <c r="Q1160" s="54"/>
      <c r="R1160" s="36" t="s">
        <v>3806</v>
      </c>
      <c r="S1160" s="36" t="s">
        <v>2308</v>
      </c>
      <c r="T1160" s="36">
        <f t="shared" si="32"/>
        <v>225</v>
      </c>
      <c r="U1160" s="11">
        <v>0</v>
      </c>
      <c r="V1160" s="11"/>
      <c r="X1160" s="213">
        <v>7</v>
      </c>
    </row>
    <row r="1161" spans="1:24" x14ac:dyDescent="0.15">
      <c r="A1161" s="35" t="s">
        <v>116</v>
      </c>
      <c r="B1161" s="252" t="str">
        <f>HYPERLINK("http://phosphatome.net/3.0/database/gene/uid/NvecP144", "NvecP144")</f>
        <v>NvecP144</v>
      </c>
      <c r="C1161" s="44" t="s">
        <v>1646</v>
      </c>
      <c r="D1161" s="48" t="s">
        <v>264</v>
      </c>
      <c r="E1161" s="36" t="s">
        <v>264</v>
      </c>
      <c r="F1161" s="36" t="s">
        <v>264</v>
      </c>
      <c r="G1161" s="261" t="s">
        <v>116</v>
      </c>
      <c r="H1161" s="46" t="s">
        <v>1705</v>
      </c>
      <c r="I1161" s="36">
        <v>297</v>
      </c>
      <c r="J1161" s="36" t="s">
        <v>14742</v>
      </c>
      <c r="K1161" s="37">
        <v>5516147</v>
      </c>
      <c r="L1161" s="49" t="s">
        <v>425</v>
      </c>
      <c r="M1161" s="37" t="s">
        <v>4160</v>
      </c>
      <c r="N1161" s="37"/>
      <c r="O1161" s="37"/>
      <c r="P1161" s="54"/>
      <c r="Q1161" s="54"/>
      <c r="R1161" s="36" t="s">
        <v>3868</v>
      </c>
      <c r="S1161" s="36" t="s">
        <v>2308</v>
      </c>
      <c r="T1161" s="36">
        <f t="shared" si="32"/>
        <v>274</v>
      </c>
      <c r="U1161" s="11">
        <v>0</v>
      </c>
      <c r="V1161" s="11"/>
      <c r="X1161" s="213">
        <v>7</v>
      </c>
    </row>
    <row r="1162" spans="1:24" x14ac:dyDescent="0.15">
      <c r="A1162" s="35" t="s">
        <v>116</v>
      </c>
      <c r="B1162" s="252" t="str">
        <f>HYPERLINK("http://phosphatome.net/3.0/database/gene/uid/SpurP186", "SpurP186")</f>
        <v>SpurP186</v>
      </c>
      <c r="C1162" s="44" t="s">
        <v>2579</v>
      </c>
      <c r="D1162" s="48" t="s">
        <v>264</v>
      </c>
      <c r="E1162" s="36" t="s">
        <v>264</v>
      </c>
      <c r="F1162" s="36" t="s">
        <v>264</v>
      </c>
      <c r="G1162" s="261" t="s">
        <v>116</v>
      </c>
      <c r="H1162" s="46" t="s">
        <v>2203</v>
      </c>
      <c r="I1162" s="36">
        <v>645</v>
      </c>
      <c r="J1162" s="36" t="s">
        <v>14743</v>
      </c>
      <c r="K1162" s="37">
        <v>593174</v>
      </c>
      <c r="L1162" s="49" t="s">
        <v>2461</v>
      </c>
      <c r="M1162" s="37" t="s">
        <v>4160</v>
      </c>
      <c r="N1162" s="37"/>
      <c r="O1162" s="37"/>
      <c r="P1162" s="54"/>
      <c r="Q1162" s="54"/>
      <c r="R1162" s="36" t="s">
        <v>4038</v>
      </c>
      <c r="S1162" s="36" t="s">
        <v>2308</v>
      </c>
      <c r="T1162" s="36">
        <f t="shared" si="32"/>
        <v>276</v>
      </c>
      <c r="U1162" s="11">
        <v>0</v>
      </c>
      <c r="V1162" s="11"/>
      <c r="X1162" s="213">
        <v>7</v>
      </c>
    </row>
    <row r="1163" spans="1:24" x14ac:dyDescent="0.15">
      <c r="A1163" s="35" t="s">
        <v>118</v>
      </c>
      <c r="B1163" s="252" t="str">
        <f>HYPERLINK("http://phosphatome.net/3.0/database/gene/uid/AqueP212", "AqueP212")</f>
        <v>AqueP212</v>
      </c>
      <c r="C1163" s="44" t="s">
        <v>364</v>
      </c>
      <c r="D1163" s="48" t="s">
        <v>264</v>
      </c>
      <c r="E1163" s="36" t="s">
        <v>264</v>
      </c>
      <c r="F1163" s="36" t="s">
        <v>264</v>
      </c>
      <c r="G1163" s="261" t="s">
        <v>118</v>
      </c>
      <c r="H1163" s="46" t="s">
        <v>2011</v>
      </c>
      <c r="I1163" s="36">
        <v>539</v>
      </c>
      <c r="J1163" s="36" t="s">
        <v>14743</v>
      </c>
      <c r="K1163" s="37">
        <v>100638373</v>
      </c>
      <c r="L1163" s="49" t="s">
        <v>425</v>
      </c>
      <c r="M1163" s="37" t="s">
        <v>4160</v>
      </c>
      <c r="N1163" s="37"/>
      <c r="O1163" s="37"/>
      <c r="P1163" s="54"/>
      <c r="Q1163" s="54"/>
      <c r="R1163" s="36" t="s">
        <v>3394</v>
      </c>
      <c r="S1163" s="36" t="s">
        <v>2308</v>
      </c>
      <c r="T1163" s="36">
        <f t="shared" si="32"/>
        <v>504</v>
      </c>
      <c r="U1163" s="11">
        <v>0</v>
      </c>
      <c r="V1163" s="11"/>
      <c r="X1163" s="213">
        <v>7</v>
      </c>
    </row>
    <row r="1164" spans="1:24" x14ac:dyDescent="0.15">
      <c r="A1164" s="35" t="s">
        <v>894</v>
      </c>
      <c r="B1164" s="252" t="str">
        <f>HYPERLINK("http://phosphatome.net/3.0/database/gene/uid/CeleP084", "CeleP084")</f>
        <v>CeleP084</v>
      </c>
      <c r="C1164" s="44" t="s">
        <v>456</v>
      </c>
      <c r="D1164" s="48" t="s">
        <v>264</v>
      </c>
      <c r="E1164" s="36" t="s">
        <v>264</v>
      </c>
      <c r="F1164" s="36" t="s">
        <v>264</v>
      </c>
      <c r="G1164" s="261" t="s">
        <v>118</v>
      </c>
      <c r="H1164" s="46" t="s">
        <v>895</v>
      </c>
      <c r="I1164" s="36">
        <v>491</v>
      </c>
      <c r="J1164" s="36" t="s">
        <v>14742</v>
      </c>
      <c r="K1164" s="37">
        <v>175233</v>
      </c>
      <c r="L1164" s="49" t="s">
        <v>3258</v>
      </c>
      <c r="M1164" s="37" t="s">
        <v>4160</v>
      </c>
      <c r="N1164" s="37"/>
      <c r="O1164" s="37"/>
      <c r="P1164" s="54"/>
      <c r="Q1164" s="54"/>
      <c r="R1164" s="36" t="s">
        <v>3439</v>
      </c>
      <c r="S1164" s="36" t="s">
        <v>2308</v>
      </c>
      <c r="T1164" s="36">
        <f t="shared" si="32"/>
        <v>485</v>
      </c>
      <c r="U1164" s="11">
        <v>0</v>
      </c>
      <c r="V1164" s="11"/>
      <c r="X1164" s="213">
        <v>7</v>
      </c>
    </row>
    <row r="1165" spans="1:24" x14ac:dyDescent="0.15">
      <c r="A1165" s="35" t="s">
        <v>1366</v>
      </c>
      <c r="B1165" s="252" t="str">
        <f>HYPERLINK("http://phosphatome.net/3.0/database/gene/uid/DmelP131", "DmelP131")</f>
        <v>DmelP131</v>
      </c>
      <c r="C1165" s="44" t="s">
        <v>2503</v>
      </c>
      <c r="D1165" s="48" t="s">
        <v>264</v>
      </c>
      <c r="E1165" s="36" t="s">
        <v>264</v>
      </c>
      <c r="F1165" s="36" t="s">
        <v>264</v>
      </c>
      <c r="G1165" s="261" t="s">
        <v>118</v>
      </c>
      <c r="H1165" s="46" t="s">
        <v>1367</v>
      </c>
      <c r="I1165" s="36">
        <v>662</v>
      </c>
      <c r="J1165" s="36" t="s">
        <v>14742</v>
      </c>
      <c r="K1165" s="37">
        <v>35492</v>
      </c>
      <c r="L1165" s="49" t="s">
        <v>425</v>
      </c>
      <c r="M1165" s="37" t="s">
        <v>4160</v>
      </c>
      <c r="N1165" s="37"/>
      <c r="O1165" s="37"/>
      <c r="P1165" s="54"/>
      <c r="Q1165" s="54"/>
      <c r="R1165" s="36" t="s">
        <v>6990</v>
      </c>
      <c r="S1165" s="36" t="s">
        <v>2308</v>
      </c>
      <c r="T1165" s="36">
        <f t="shared" si="32"/>
        <v>547</v>
      </c>
      <c r="U1165" s="11">
        <v>0</v>
      </c>
      <c r="V1165" s="11"/>
      <c r="X1165" s="213">
        <v>7</v>
      </c>
    </row>
    <row r="1166" spans="1:24" x14ac:dyDescent="0.15">
      <c r="A1166" s="35" t="s">
        <v>118</v>
      </c>
      <c r="B1166" s="252" t="str">
        <f>HYPERLINK("http://phosphatome.net/3.0/database/gene/uid/HsapP180", "HsapP180")</f>
        <v>HsapP180</v>
      </c>
      <c r="C1166" s="44" t="s">
        <v>2578</v>
      </c>
      <c r="D1166" s="48" t="s">
        <v>264</v>
      </c>
      <c r="E1166" s="36" t="s">
        <v>264</v>
      </c>
      <c r="F1166" s="36" t="s">
        <v>264</v>
      </c>
      <c r="G1166" s="261" t="s">
        <v>118</v>
      </c>
      <c r="H1166" s="46" t="s">
        <v>1559</v>
      </c>
      <c r="I1166" s="36">
        <v>546</v>
      </c>
      <c r="J1166" s="36" t="s">
        <v>14742</v>
      </c>
      <c r="K1166" s="37">
        <v>5496</v>
      </c>
      <c r="L1166" s="49" t="s">
        <v>425</v>
      </c>
      <c r="M1166" s="37" t="s">
        <v>4160</v>
      </c>
      <c r="N1166" s="37"/>
      <c r="O1166" s="37"/>
      <c r="P1166" s="54"/>
      <c r="Q1166" s="54"/>
      <c r="R1166" s="36" t="s">
        <v>3736</v>
      </c>
      <c r="S1166" s="36" t="s">
        <v>2308</v>
      </c>
      <c r="T1166" s="36">
        <f t="shared" si="32"/>
        <v>487</v>
      </c>
      <c r="U1166" s="11">
        <v>0</v>
      </c>
      <c r="V1166" s="11"/>
      <c r="X1166" s="213">
        <v>7</v>
      </c>
    </row>
    <row r="1167" spans="1:24" x14ac:dyDescent="0.15">
      <c r="A1167" s="35" t="s">
        <v>118</v>
      </c>
      <c r="B1167" s="252" t="str">
        <f>HYPERLINK("http://phosphatome.net/3.0/database/gene/uid/MbreP134", "MbreP134")</f>
        <v>MbreP134</v>
      </c>
      <c r="C1167" s="44" t="s">
        <v>1570</v>
      </c>
      <c r="D1167" s="48" t="s">
        <v>264</v>
      </c>
      <c r="E1167" s="36" t="s">
        <v>264</v>
      </c>
      <c r="F1167" s="36" t="s">
        <v>264</v>
      </c>
      <c r="G1167" s="261" t="s">
        <v>118</v>
      </c>
      <c r="H1167" s="46" t="s">
        <v>2060</v>
      </c>
      <c r="I1167" s="36">
        <v>494</v>
      </c>
      <c r="J1167" s="36" t="s">
        <v>14743</v>
      </c>
      <c r="K1167" s="37">
        <v>5893064</v>
      </c>
      <c r="L1167" s="49" t="s">
        <v>425</v>
      </c>
      <c r="M1167" s="37" t="s">
        <v>4160</v>
      </c>
      <c r="N1167" s="37"/>
      <c r="O1167" s="37"/>
      <c r="P1167" s="54"/>
      <c r="Q1167" s="54"/>
      <c r="R1167" s="36" t="s">
        <v>3807</v>
      </c>
      <c r="S1167" s="36" t="s">
        <v>2308</v>
      </c>
      <c r="T1167" s="36">
        <f t="shared" si="32"/>
        <v>468</v>
      </c>
      <c r="U1167" s="11">
        <v>0</v>
      </c>
      <c r="V1167" s="11"/>
      <c r="X1167" s="213">
        <v>7</v>
      </c>
    </row>
    <row r="1168" spans="1:24" x14ac:dyDescent="0.15">
      <c r="A1168" s="35" t="s">
        <v>118</v>
      </c>
      <c r="B1168" s="252" t="str">
        <f>HYPERLINK("http://phosphatome.net/3.0/database/gene/uid/NvecP145", "NvecP145")</f>
        <v>NvecP145</v>
      </c>
      <c r="C1168" s="44" t="s">
        <v>1646</v>
      </c>
      <c r="D1168" s="48" t="s">
        <v>264</v>
      </c>
      <c r="E1168" s="36" t="s">
        <v>264</v>
      </c>
      <c r="F1168" s="36" t="s">
        <v>264</v>
      </c>
      <c r="G1168" s="261" t="s">
        <v>118</v>
      </c>
      <c r="H1168" s="46" t="s">
        <v>2119</v>
      </c>
      <c r="I1168" s="36">
        <v>488</v>
      </c>
      <c r="J1168" s="36" t="s">
        <v>14743</v>
      </c>
      <c r="K1168" s="37">
        <v>5502384</v>
      </c>
      <c r="L1168" s="49" t="s">
        <v>425</v>
      </c>
      <c r="M1168" s="37" t="s">
        <v>4160</v>
      </c>
      <c r="N1168" s="37"/>
      <c r="O1168" s="37"/>
      <c r="P1168" s="54"/>
      <c r="Q1168" s="54"/>
      <c r="R1168" s="36" t="s">
        <v>3869</v>
      </c>
      <c r="S1168" s="36" t="s">
        <v>2308</v>
      </c>
      <c r="T1168" s="36">
        <f t="shared" si="32"/>
        <v>455</v>
      </c>
      <c r="U1168" s="11">
        <v>0</v>
      </c>
      <c r="V1168" s="11"/>
      <c r="X1168" s="213">
        <v>7</v>
      </c>
    </row>
    <row r="1169" spans="1:24" x14ac:dyDescent="0.15">
      <c r="A1169" s="35" t="s">
        <v>118</v>
      </c>
      <c r="B1169" s="252" t="str">
        <f>HYPERLINK("http://phosphatome.net/3.0/database/gene/uid/SpurP187", "SpurP187")</f>
        <v>SpurP187</v>
      </c>
      <c r="C1169" s="44" t="s">
        <v>2579</v>
      </c>
      <c r="D1169" s="48" t="s">
        <v>264</v>
      </c>
      <c r="E1169" s="36" t="s">
        <v>264</v>
      </c>
      <c r="F1169" s="36" t="s">
        <v>264</v>
      </c>
      <c r="G1169" s="261" t="s">
        <v>118</v>
      </c>
      <c r="H1169" s="46" t="s">
        <v>2204</v>
      </c>
      <c r="I1169" s="36">
        <v>373</v>
      </c>
      <c r="J1169" s="36" t="s">
        <v>14743</v>
      </c>
      <c r="K1169" s="37">
        <v>594091</v>
      </c>
      <c r="L1169" s="49" t="s">
        <v>2461</v>
      </c>
      <c r="M1169" s="37" t="s">
        <v>4160</v>
      </c>
      <c r="N1169" s="37"/>
      <c r="O1169" s="37"/>
      <c r="P1169" s="54"/>
      <c r="Q1169" s="54"/>
      <c r="R1169" s="36" t="s">
        <v>3993</v>
      </c>
      <c r="S1169" s="36" t="s">
        <v>2308</v>
      </c>
      <c r="T1169" s="36">
        <f t="shared" si="32"/>
        <v>338</v>
      </c>
      <c r="U1169" s="11">
        <v>0</v>
      </c>
      <c r="V1169" s="11"/>
      <c r="X1169" s="213">
        <v>7</v>
      </c>
    </row>
    <row r="1170" spans="1:24" x14ac:dyDescent="0.15">
      <c r="A1170" s="35" t="s">
        <v>119</v>
      </c>
      <c r="B1170" s="252" t="str">
        <f>HYPERLINK("http://phosphatome.net/3.0/database/gene/uid/AqueP213", "AqueP213")</f>
        <v>AqueP213</v>
      </c>
      <c r="C1170" s="44" t="s">
        <v>364</v>
      </c>
      <c r="D1170" s="48" t="s">
        <v>264</v>
      </c>
      <c r="E1170" s="36" t="s">
        <v>264</v>
      </c>
      <c r="F1170" s="36" t="s">
        <v>264</v>
      </c>
      <c r="G1170" s="261" t="s">
        <v>119</v>
      </c>
      <c r="H1170" s="46" t="s">
        <v>448</v>
      </c>
      <c r="I1170" s="36">
        <v>481</v>
      </c>
      <c r="J1170" s="36" t="s">
        <v>14742</v>
      </c>
      <c r="K1170" s="37">
        <v>100639806</v>
      </c>
      <c r="L1170" s="49" t="s">
        <v>3258</v>
      </c>
      <c r="M1170" s="37" t="s">
        <v>4160</v>
      </c>
      <c r="N1170" s="37"/>
      <c r="O1170" s="37"/>
      <c r="P1170" s="54"/>
      <c r="Q1170" s="54"/>
      <c r="R1170" s="36" t="s">
        <v>3395</v>
      </c>
      <c r="S1170" s="36" t="s">
        <v>2308</v>
      </c>
      <c r="T1170" s="36">
        <f t="shared" si="32"/>
        <v>385</v>
      </c>
      <c r="U1170" s="11">
        <v>0</v>
      </c>
      <c r="V1170" s="11"/>
      <c r="X1170" s="213">
        <v>7</v>
      </c>
    </row>
    <row r="1171" spans="1:24" x14ac:dyDescent="0.15">
      <c r="A1171" s="35" t="s">
        <v>898</v>
      </c>
      <c r="B1171" s="252" t="str">
        <f>HYPERLINK("http://phosphatome.net/3.0/database/gene/uid/CeleP034", "CeleP034")</f>
        <v>CeleP034</v>
      </c>
      <c r="C1171" s="44" t="s">
        <v>456</v>
      </c>
      <c r="D1171" s="48" t="s">
        <v>264</v>
      </c>
      <c r="E1171" s="36" t="s">
        <v>264</v>
      </c>
      <c r="F1171" s="36" t="s">
        <v>264</v>
      </c>
      <c r="G1171" s="261" t="s">
        <v>119</v>
      </c>
      <c r="H1171" s="46" t="s">
        <v>899</v>
      </c>
      <c r="I1171" s="36">
        <v>540</v>
      </c>
      <c r="J1171" s="36" t="s">
        <v>14742</v>
      </c>
      <c r="K1171" s="37">
        <v>183398</v>
      </c>
      <c r="L1171" s="49" t="s">
        <v>425</v>
      </c>
      <c r="M1171" s="37" t="s">
        <v>4160</v>
      </c>
      <c r="N1171" s="37"/>
      <c r="O1171" s="37"/>
      <c r="P1171" s="54"/>
      <c r="Q1171" s="54"/>
      <c r="R1171" s="36" t="s">
        <v>3418</v>
      </c>
      <c r="S1171" s="36" t="s">
        <v>2308</v>
      </c>
      <c r="T1171" s="36">
        <f t="shared" si="32"/>
        <v>440</v>
      </c>
      <c r="U1171" s="11">
        <v>0</v>
      </c>
      <c r="V1171" s="11"/>
      <c r="X1171" s="213">
        <v>7</v>
      </c>
    </row>
    <row r="1172" spans="1:24" x14ac:dyDescent="0.15">
      <c r="A1172" s="35" t="s">
        <v>1372</v>
      </c>
      <c r="B1172" s="252" t="str">
        <f>HYPERLINK("http://phosphatome.net/3.0/database/gene/uid/DmelP134", "DmelP134")</f>
        <v>DmelP134</v>
      </c>
      <c r="C1172" s="44" t="s">
        <v>2503</v>
      </c>
      <c r="D1172" s="48" t="s">
        <v>264</v>
      </c>
      <c r="E1172" s="36" t="s">
        <v>264</v>
      </c>
      <c r="F1172" s="36" t="s">
        <v>264</v>
      </c>
      <c r="G1172" s="261" t="s">
        <v>119</v>
      </c>
      <c r="H1172" s="46" t="s">
        <v>1373</v>
      </c>
      <c r="I1172" s="36">
        <v>651</v>
      </c>
      <c r="J1172" s="36" t="s">
        <v>14742</v>
      </c>
      <c r="K1172" s="37">
        <v>33140</v>
      </c>
      <c r="L1172" s="49" t="s">
        <v>425</v>
      </c>
      <c r="M1172" s="37" t="s">
        <v>4160</v>
      </c>
      <c r="N1172" s="37"/>
      <c r="O1172" s="37"/>
      <c r="P1172" s="54"/>
      <c r="Q1172" s="54"/>
      <c r="R1172" s="36" t="s">
        <v>3657</v>
      </c>
      <c r="S1172" s="36" t="s">
        <v>2308</v>
      </c>
      <c r="T1172" s="36">
        <f t="shared" si="32"/>
        <v>423</v>
      </c>
      <c r="U1172" s="11">
        <v>0</v>
      </c>
      <c r="V1172" s="11"/>
      <c r="X1172" s="213">
        <v>7</v>
      </c>
    </row>
    <row r="1173" spans="1:24" x14ac:dyDescent="0.15">
      <c r="A1173" s="35" t="s">
        <v>119</v>
      </c>
      <c r="B1173" s="252" t="str">
        <f>HYPERLINK("http://phosphatome.net/3.0/database/gene/uid/HsapP181", "HsapP181")</f>
        <v>HsapP181</v>
      </c>
      <c r="C1173" s="44" t="s">
        <v>2578</v>
      </c>
      <c r="D1173" s="48" t="s">
        <v>264</v>
      </c>
      <c r="E1173" s="36" t="s">
        <v>264</v>
      </c>
      <c r="F1173" s="36" t="s">
        <v>264</v>
      </c>
      <c r="G1173" s="261" t="s">
        <v>119</v>
      </c>
      <c r="H1173" s="46" t="s">
        <v>1560</v>
      </c>
      <c r="I1173" s="36">
        <v>514</v>
      </c>
      <c r="J1173" s="36" t="s">
        <v>14742</v>
      </c>
      <c r="K1173" s="37">
        <v>57460</v>
      </c>
      <c r="L1173" s="49" t="s">
        <v>425</v>
      </c>
      <c r="M1173" s="37" t="s">
        <v>4160</v>
      </c>
      <c r="N1173" s="37"/>
      <c r="O1173" s="37"/>
      <c r="P1173" s="54"/>
      <c r="Q1173" s="54"/>
      <c r="R1173" s="36" t="s">
        <v>3737</v>
      </c>
      <c r="S1173" s="36" t="s">
        <v>2308</v>
      </c>
      <c r="T1173" s="36">
        <f t="shared" ref="T1173:T1236" si="33">LEN(R1173)</f>
        <v>445</v>
      </c>
      <c r="U1173" s="11">
        <v>0</v>
      </c>
      <c r="V1173" s="11"/>
      <c r="X1173" s="213">
        <v>7</v>
      </c>
    </row>
    <row r="1174" spans="1:24" x14ac:dyDescent="0.15">
      <c r="A1174" s="35" t="s">
        <v>120</v>
      </c>
      <c r="B1174" s="252" t="str">
        <f>HYPERLINK("http://phosphatome.net/3.0/database/gene/uid/HsapP182", "HsapP182")</f>
        <v>HsapP182</v>
      </c>
      <c r="C1174" s="44" t="s">
        <v>2578</v>
      </c>
      <c r="D1174" s="48" t="s">
        <v>264</v>
      </c>
      <c r="E1174" s="36" t="s">
        <v>264</v>
      </c>
      <c r="F1174" s="36" t="s">
        <v>264</v>
      </c>
      <c r="G1174" s="261" t="s">
        <v>119</v>
      </c>
      <c r="H1174" s="46" t="s">
        <v>1562</v>
      </c>
      <c r="I1174" s="36">
        <v>505</v>
      </c>
      <c r="J1174" s="36" t="s">
        <v>14742</v>
      </c>
      <c r="K1174" s="37">
        <v>333926</v>
      </c>
      <c r="L1174" s="49" t="s">
        <v>425</v>
      </c>
      <c r="M1174" s="37" t="s">
        <v>4160</v>
      </c>
      <c r="N1174" s="37"/>
      <c r="O1174" s="37"/>
      <c r="P1174" s="54"/>
      <c r="Q1174" s="54"/>
      <c r="R1174" s="36" t="s">
        <v>3738</v>
      </c>
      <c r="S1174" s="36" t="s">
        <v>2308</v>
      </c>
      <c r="T1174" s="36">
        <f t="shared" si="33"/>
        <v>404</v>
      </c>
      <c r="U1174" s="11">
        <v>0</v>
      </c>
      <c r="V1174" s="11"/>
      <c r="X1174" s="213">
        <v>7</v>
      </c>
    </row>
    <row r="1175" spans="1:24" x14ac:dyDescent="0.15">
      <c r="A1175" s="35" t="s">
        <v>121</v>
      </c>
      <c r="B1175" s="252" t="str">
        <f>HYPERLINK("http://phosphatome.net/3.0/database/gene/uid/HsapP183", "HsapP183")</f>
        <v>HsapP183</v>
      </c>
      <c r="C1175" s="44" t="s">
        <v>2578</v>
      </c>
      <c r="D1175" s="48" t="s">
        <v>264</v>
      </c>
      <c r="E1175" s="36" t="s">
        <v>264</v>
      </c>
      <c r="F1175" s="36" t="s">
        <v>264</v>
      </c>
      <c r="G1175" s="261" t="s">
        <v>119</v>
      </c>
      <c r="H1175" s="46" t="s">
        <v>1561</v>
      </c>
      <c r="I1175" s="36">
        <v>459</v>
      </c>
      <c r="J1175" s="36" t="s">
        <v>14742</v>
      </c>
      <c r="K1175" s="37">
        <v>132160</v>
      </c>
      <c r="L1175" s="49" t="s">
        <v>425</v>
      </c>
      <c r="M1175" s="37" t="s">
        <v>4160</v>
      </c>
      <c r="N1175" s="37"/>
      <c r="O1175" s="37"/>
      <c r="P1175" s="54"/>
      <c r="Q1175" s="54"/>
      <c r="R1175" s="36" t="s">
        <v>3739</v>
      </c>
      <c r="S1175" s="36" t="s">
        <v>2308</v>
      </c>
      <c r="T1175" s="36">
        <f t="shared" si="33"/>
        <v>397</v>
      </c>
      <c r="U1175" s="11">
        <v>0</v>
      </c>
      <c r="V1175" s="11"/>
      <c r="X1175" s="213">
        <v>7</v>
      </c>
    </row>
    <row r="1176" spans="1:24" x14ac:dyDescent="0.15">
      <c r="A1176" s="35" t="s">
        <v>119</v>
      </c>
      <c r="B1176" s="252" t="str">
        <f>HYPERLINK("http://phosphatome.net/3.0/database/gene/uid/NvecP147", "NvecP147")</f>
        <v>NvecP147</v>
      </c>
      <c r="C1176" s="44" t="s">
        <v>1646</v>
      </c>
      <c r="D1176" s="48" t="s">
        <v>264</v>
      </c>
      <c r="E1176" s="36" t="s">
        <v>264</v>
      </c>
      <c r="F1176" s="36" t="s">
        <v>264</v>
      </c>
      <c r="G1176" s="261" t="s">
        <v>119</v>
      </c>
      <c r="H1176" s="46" t="s">
        <v>2120</v>
      </c>
      <c r="I1176" s="36">
        <v>431</v>
      </c>
      <c r="J1176" s="36" t="s">
        <v>14743</v>
      </c>
      <c r="K1176" s="37">
        <v>5513574</v>
      </c>
      <c r="L1176" s="49" t="s">
        <v>3258</v>
      </c>
      <c r="M1176" s="37" t="s">
        <v>4160</v>
      </c>
      <c r="N1176" s="37"/>
      <c r="O1176" s="37"/>
      <c r="P1176" s="54"/>
      <c r="Q1176" s="54"/>
      <c r="R1176" s="36" t="s">
        <v>3871</v>
      </c>
      <c r="S1176" s="36" t="s">
        <v>2308</v>
      </c>
      <c r="T1176" s="36">
        <f t="shared" si="33"/>
        <v>389</v>
      </c>
      <c r="U1176" s="11">
        <v>0</v>
      </c>
      <c r="V1176" s="11"/>
      <c r="X1176" s="213">
        <v>7</v>
      </c>
    </row>
    <row r="1177" spans="1:24" x14ac:dyDescent="0.15">
      <c r="A1177" s="35" t="s">
        <v>119</v>
      </c>
      <c r="B1177" s="252" t="str">
        <f>HYPERLINK("http://phosphatome.net/3.0/database/gene/uid/SpurP189", "SpurP189")</f>
        <v>SpurP189</v>
      </c>
      <c r="C1177" s="44" t="s">
        <v>2579</v>
      </c>
      <c r="D1177" s="48" t="s">
        <v>264</v>
      </c>
      <c r="E1177" s="36" t="s">
        <v>264</v>
      </c>
      <c r="F1177" s="36" t="s">
        <v>264</v>
      </c>
      <c r="G1177" s="261" t="s">
        <v>119</v>
      </c>
      <c r="H1177" s="46" t="s">
        <v>2205</v>
      </c>
      <c r="I1177" s="36">
        <v>601</v>
      </c>
      <c r="J1177" s="36" t="s">
        <v>14743</v>
      </c>
      <c r="K1177" s="37" t="s">
        <v>3318</v>
      </c>
      <c r="L1177" s="49" t="s">
        <v>2461</v>
      </c>
      <c r="M1177" s="37" t="s">
        <v>4160</v>
      </c>
      <c r="N1177" s="37"/>
      <c r="O1177" s="37"/>
      <c r="P1177" s="54"/>
      <c r="Q1177" s="54"/>
      <c r="R1177" s="36" t="s">
        <v>3995</v>
      </c>
      <c r="S1177" s="36" t="s">
        <v>2308</v>
      </c>
      <c r="T1177" s="36">
        <f t="shared" si="33"/>
        <v>404</v>
      </c>
      <c r="U1177" s="11">
        <v>0</v>
      </c>
      <c r="V1177" s="11"/>
      <c r="X1177" s="213">
        <v>7</v>
      </c>
    </row>
    <row r="1178" spans="1:24" x14ac:dyDescent="0.15">
      <c r="A1178" s="35" t="s">
        <v>122</v>
      </c>
      <c r="B1178" s="252" t="str">
        <f>HYPERLINK("http://phosphatome.net/3.0/database/gene/uid/HsapP184", "HsapP184")</f>
        <v>HsapP184</v>
      </c>
      <c r="C1178" s="44" t="s">
        <v>2578</v>
      </c>
      <c r="D1178" s="48" t="s">
        <v>264</v>
      </c>
      <c r="E1178" s="36" t="s">
        <v>264</v>
      </c>
      <c r="F1178" s="36" t="s">
        <v>264</v>
      </c>
      <c r="G1178" s="261" t="s">
        <v>122</v>
      </c>
      <c r="H1178" s="46" t="s">
        <v>1563</v>
      </c>
      <c r="I1178" s="36">
        <v>372</v>
      </c>
      <c r="J1178" s="36" t="s">
        <v>14742</v>
      </c>
      <c r="K1178" s="37">
        <v>152926</v>
      </c>
      <c r="L1178" s="49" t="s">
        <v>425</v>
      </c>
      <c r="M1178" s="37" t="s">
        <v>4160</v>
      </c>
      <c r="N1178" s="37"/>
      <c r="O1178" s="37"/>
      <c r="P1178" s="54"/>
      <c r="Q1178" s="54"/>
      <c r="R1178" s="36" t="s">
        <v>3740</v>
      </c>
      <c r="S1178" s="36" t="s">
        <v>2308</v>
      </c>
      <c r="T1178" s="36">
        <f t="shared" si="33"/>
        <v>268</v>
      </c>
      <c r="U1178" s="11">
        <v>0</v>
      </c>
      <c r="V1178" s="11"/>
      <c r="X1178" s="213">
        <v>7</v>
      </c>
    </row>
    <row r="1179" spans="1:24" x14ac:dyDescent="0.15">
      <c r="A1179" s="35" t="s">
        <v>122</v>
      </c>
      <c r="B1179" s="252" t="str">
        <f>HYPERLINK("http://phosphatome.net/3.0/database/gene/uid/MbreP126", "MbreP126")</f>
        <v>MbreP126</v>
      </c>
      <c r="C1179" s="44" t="s">
        <v>1570</v>
      </c>
      <c r="D1179" s="48" t="s">
        <v>264</v>
      </c>
      <c r="E1179" s="36" t="s">
        <v>264</v>
      </c>
      <c r="F1179" s="36" t="s">
        <v>264</v>
      </c>
      <c r="G1179" s="261" t="s">
        <v>122</v>
      </c>
      <c r="H1179" s="46" t="s">
        <v>4176</v>
      </c>
      <c r="I1179" s="36">
        <v>512</v>
      </c>
      <c r="J1179" s="36" t="s">
        <v>14743</v>
      </c>
      <c r="K1179" s="37">
        <v>5891570</v>
      </c>
      <c r="L1179" s="49" t="s">
        <v>3258</v>
      </c>
      <c r="M1179" s="37" t="s">
        <v>4160</v>
      </c>
      <c r="N1179" s="37"/>
      <c r="O1179" s="37"/>
      <c r="P1179" s="54"/>
      <c r="Q1179" s="54"/>
      <c r="R1179" s="36" t="s">
        <v>3799</v>
      </c>
      <c r="S1179" s="36" t="s">
        <v>2308</v>
      </c>
      <c r="T1179" s="36">
        <f t="shared" si="33"/>
        <v>254</v>
      </c>
      <c r="U1179" s="11">
        <v>0</v>
      </c>
      <c r="V1179" s="11"/>
      <c r="X1179" s="213">
        <v>7</v>
      </c>
    </row>
    <row r="1180" spans="1:24" x14ac:dyDescent="0.15">
      <c r="A1180" s="35" t="s">
        <v>4351</v>
      </c>
      <c r="B1180" s="252" t="str">
        <f>HYPERLINK("http://phosphatome.net/3.0/database/gene/uid/NvecP148", "NvecP148")</f>
        <v>NvecP148</v>
      </c>
      <c r="C1180" s="44" t="s">
        <v>1646</v>
      </c>
      <c r="D1180" s="48" t="s">
        <v>264</v>
      </c>
      <c r="E1180" s="36" t="s">
        <v>264</v>
      </c>
      <c r="F1180" s="36" t="s">
        <v>264</v>
      </c>
      <c r="G1180" s="261" t="s">
        <v>122</v>
      </c>
      <c r="H1180" s="46" t="s">
        <v>1707</v>
      </c>
      <c r="I1180" s="36">
        <v>371</v>
      </c>
      <c r="J1180" s="36" t="s">
        <v>14742</v>
      </c>
      <c r="K1180" s="37">
        <v>5518403</v>
      </c>
      <c r="L1180" s="49" t="s">
        <v>425</v>
      </c>
      <c r="M1180" s="37" t="s">
        <v>4160</v>
      </c>
      <c r="N1180" s="37"/>
      <c r="O1180" s="37"/>
      <c r="P1180" s="54"/>
      <c r="Q1180" s="54"/>
      <c r="R1180" s="36" t="s">
        <v>3872</v>
      </c>
      <c r="S1180" s="36" t="s">
        <v>2308</v>
      </c>
      <c r="T1180" s="36">
        <f t="shared" si="33"/>
        <v>265</v>
      </c>
      <c r="U1180" s="11">
        <v>0</v>
      </c>
      <c r="V1180" s="11"/>
      <c r="X1180" s="213">
        <v>7</v>
      </c>
    </row>
    <row r="1181" spans="1:24" x14ac:dyDescent="0.15">
      <c r="A1181" s="35" t="s">
        <v>4352</v>
      </c>
      <c r="B1181" s="252" t="str">
        <f>HYPERLINK("http://phosphatome.net/3.0/database/gene/uid/NvecP149", "NvecP149")</f>
        <v>NvecP149</v>
      </c>
      <c r="C1181" s="44" t="s">
        <v>1646</v>
      </c>
      <c r="D1181" s="48" t="s">
        <v>264</v>
      </c>
      <c r="E1181" s="36" t="s">
        <v>264</v>
      </c>
      <c r="F1181" s="36" t="s">
        <v>264</v>
      </c>
      <c r="G1181" s="261" t="s">
        <v>122</v>
      </c>
      <c r="H1181" s="46" t="s">
        <v>1710</v>
      </c>
      <c r="I1181" s="36">
        <v>411</v>
      </c>
      <c r="J1181" s="36" t="s">
        <v>14742</v>
      </c>
      <c r="K1181" s="37">
        <v>5518480</v>
      </c>
      <c r="L1181" s="49" t="s">
        <v>3258</v>
      </c>
      <c r="M1181" s="37" t="s">
        <v>4160</v>
      </c>
      <c r="N1181" s="37"/>
      <c r="O1181" s="37"/>
      <c r="P1181" s="54"/>
      <c r="Q1181" s="54"/>
      <c r="R1181" s="36" t="s">
        <v>3873</v>
      </c>
      <c r="S1181" s="36" t="s">
        <v>2308</v>
      </c>
      <c r="T1181" s="36">
        <f t="shared" si="33"/>
        <v>94</v>
      </c>
      <c r="U1181" s="11">
        <v>0</v>
      </c>
      <c r="V1181" s="11"/>
      <c r="X1181" s="213">
        <v>7</v>
      </c>
    </row>
    <row r="1182" spans="1:24" x14ac:dyDescent="0.15">
      <c r="A1182" s="35" t="s">
        <v>4351</v>
      </c>
      <c r="B1182" s="252" t="str">
        <f>HYPERLINK("http://phosphatome.net/3.0/database/gene/uid/SpurP190", "SpurP190")</f>
        <v>SpurP190</v>
      </c>
      <c r="C1182" s="44" t="s">
        <v>2579</v>
      </c>
      <c r="D1182" s="48" t="s">
        <v>264</v>
      </c>
      <c r="E1182" s="36" t="s">
        <v>264</v>
      </c>
      <c r="F1182" s="36" t="s">
        <v>264</v>
      </c>
      <c r="G1182" s="261" t="s">
        <v>122</v>
      </c>
      <c r="H1182" s="46" t="s">
        <v>2206</v>
      </c>
      <c r="I1182" s="36">
        <v>290</v>
      </c>
      <c r="J1182" s="36" t="s">
        <v>14743</v>
      </c>
      <c r="K1182" s="37">
        <v>579366</v>
      </c>
      <c r="L1182" s="49" t="s">
        <v>2461</v>
      </c>
      <c r="M1182" s="37" t="s">
        <v>4160</v>
      </c>
      <c r="N1182" s="37"/>
      <c r="O1182" s="37"/>
      <c r="P1182" s="54"/>
      <c r="Q1182" s="54"/>
      <c r="R1182" s="36" t="s">
        <v>3996</v>
      </c>
      <c r="S1182" s="36" t="s">
        <v>2308</v>
      </c>
      <c r="T1182" s="36">
        <f t="shared" si="33"/>
        <v>195</v>
      </c>
      <c r="U1182" s="11">
        <v>0</v>
      </c>
      <c r="V1182" s="11"/>
      <c r="X1182" s="213">
        <v>7</v>
      </c>
    </row>
    <row r="1183" spans="1:24" x14ac:dyDescent="0.15">
      <c r="A1183" s="35" t="s">
        <v>4352</v>
      </c>
      <c r="B1183" s="252" t="str">
        <f>HYPERLINK("http://phosphatome.net/3.0/database/gene/uid/SpurP191", "SpurP191")</f>
        <v>SpurP191</v>
      </c>
      <c r="C1183" s="44" t="s">
        <v>2579</v>
      </c>
      <c r="D1183" s="48" t="s">
        <v>264</v>
      </c>
      <c r="E1183" s="36" t="s">
        <v>264</v>
      </c>
      <c r="F1183" s="36" t="s">
        <v>264</v>
      </c>
      <c r="G1183" s="261" t="s">
        <v>122</v>
      </c>
      <c r="H1183" s="46" t="s">
        <v>1910</v>
      </c>
      <c r="I1183" s="36">
        <v>442</v>
      </c>
      <c r="J1183" s="36" t="s">
        <v>14742</v>
      </c>
      <c r="K1183" s="37">
        <v>590885</v>
      </c>
      <c r="L1183" s="49" t="s">
        <v>2461</v>
      </c>
      <c r="M1183" s="37" t="s">
        <v>4160</v>
      </c>
      <c r="N1183" s="37"/>
      <c r="O1183" s="37"/>
      <c r="P1183" s="54"/>
      <c r="Q1183" s="54"/>
      <c r="R1183" s="36" t="s">
        <v>3997</v>
      </c>
      <c r="S1183" s="36" t="s">
        <v>2308</v>
      </c>
      <c r="T1183" s="36">
        <f t="shared" si="33"/>
        <v>261</v>
      </c>
      <c r="U1183" s="11">
        <v>0</v>
      </c>
      <c r="V1183" s="11"/>
      <c r="X1183" s="213">
        <v>7</v>
      </c>
    </row>
    <row r="1184" spans="1:24" x14ac:dyDescent="0.15">
      <c r="A1184" s="35" t="s">
        <v>1374</v>
      </c>
      <c r="B1184" s="252" t="str">
        <f>HYPERLINK("http://phosphatome.net/3.0/database/gene/uid/DmelP135", "DmelP135")</f>
        <v>DmelP135</v>
      </c>
      <c r="C1184" s="44" t="s">
        <v>2503</v>
      </c>
      <c r="D1184" s="48" t="s">
        <v>264</v>
      </c>
      <c r="E1184" s="36" t="s">
        <v>264</v>
      </c>
      <c r="F1184" s="36" t="s">
        <v>264</v>
      </c>
      <c r="G1184" s="261" t="s">
        <v>123</v>
      </c>
      <c r="H1184" s="46" t="s">
        <v>1375</v>
      </c>
      <c r="I1184" s="36">
        <v>524</v>
      </c>
      <c r="J1184" s="36" t="s">
        <v>14742</v>
      </c>
      <c r="K1184" s="37">
        <v>34069</v>
      </c>
      <c r="L1184" s="49" t="s">
        <v>425</v>
      </c>
      <c r="M1184" s="37" t="s">
        <v>4160</v>
      </c>
      <c r="N1184" s="37"/>
      <c r="O1184" s="37"/>
      <c r="P1184" s="54"/>
      <c r="Q1184" s="54"/>
      <c r="R1184" s="36" t="s">
        <v>3658</v>
      </c>
      <c r="S1184" s="36" t="s">
        <v>2308</v>
      </c>
      <c r="T1184" s="36">
        <f t="shared" si="33"/>
        <v>381</v>
      </c>
      <c r="U1184" s="11">
        <v>0</v>
      </c>
      <c r="V1184" s="11"/>
      <c r="X1184" s="213">
        <v>7</v>
      </c>
    </row>
    <row r="1185" spans="1:24" x14ac:dyDescent="0.15">
      <c r="A1185" s="35" t="s">
        <v>123</v>
      </c>
      <c r="B1185" s="252" t="str">
        <f>HYPERLINK("http://phosphatome.net/3.0/database/gene/uid/HsapP185", "HsapP185")</f>
        <v>HsapP185</v>
      </c>
      <c r="C1185" s="44" t="s">
        <v>2578</v>
      </c>
      <c r="D1185" s="48" t="s">
        <v>264</v>
      </c>
      <c r="E1185" s="36" t="s">
        <v>264</v>
      </c>
      <c r="F1185" s="36" t="s">
        <v>264</v>
      </c>
      <c r="G1185" s="261" t="s">
        <v>123</v>
      </c>
      <c r="H1185" s="46" t="s">
        <v>1564</v>
      </c>
      <c r="I1185" s="36">
        <v>360</v>
      </c>
      <c r="J1185" s="36" t="s">
        <v>14742</v>
      </c>
      <c r="K1185" s="37">
        <v>151742</v>
      </c>
      <c r="L1185" s="49" t="s">
        <v>425</v>
      </c>
      <c r="M1185" s="37" t="s">
        <v>4160</v>
      </c>
      <c r="N1185" s="37"/>
      <c r="O1185" s="37"/>
      <c r="P1185" s="54"/>
      <c r="Q1185" s="54"/>
      <c r="R1185" s="36" t="s">
        <v>3741</v>
      </c>
      <c r="S1185" s="36" t="s">
        <v>2308</v>
      </c>
      <c r="T1185" s="36">
        <f t="shared" si="33"/>
        <v>269</v>
      </c>
      <c r="U1185" s="11">
        <v>0</v>
      </c>
      <c r="V1185" s="11"/>
      <c r="X1185" s="213">
        <v>7</v>
      </c>
    </row>
    <row r="1186" spans="1:24" x14ac:dyDescent="0.15">
      <c r="A1186" s="35" t="s">
        <v>123</v>
      </c>
      <c r="B1186" s="252" t="str">
        <f>HYPERLINK("http://phosphatome.net/3.0/database/gene/uid/SpurP192", "SpurP192")</f>
        <v>SpurP192</v>
      </c>
      <c r="C1186" s="44" t="s">
        <v>2579</v>
      </c>
      <c r="D1186" s="48" t="s">
        <v>264</v>
      </c>
      <c r="E1186" s="36" t="s">
        <v>264</v>
      </c>
      <c r="F1186" s="36" t="s">
        <v>264</v>
      </c>
      <c r="G1186" s="261" t="s">
        <v>123</v>
      </c>
      <c r="H1186" s="46" t="s">
        <v>1911</v>
      </c>
      <c r="I1186" s="36">
        <v>376</v>
      </c>
      <c r="J1186" s="36" t="s">
        <v>14742</v>
      </c>
      <c r="K1186" s="37">
        <v>586824</v>
      </c>
      <c r="L1186" s="49" t="s">
        <v>2461</v>
      </c>
      <c r="M1186" s="37" t="s">
        <v>4160</v>
      </c>
      <c r="N1186" s="37"/>
      <c r="O1186" s="37"/>
      <c r="P1186" s="54"/>
      <c r="Q1186" s="54"/>
      <c r="R1186" s="36" t="s">
        <v>3998</v>
      </c>
      <c r="S1186" s="36" t="s">
        <v>2308</v>
      </c>
      <c r="T1186" s="36">
        <f t="shared" si="33"/>
        <v>259</v>
      </c>
      <c r="U1186" s="11">
        <v>0</v>
      </c>
      <c r="V1186" s="11"/>
      <c r="X1186" s="213">
        <v>7</v>
      </c>
    </row>
    <row r="1187" spans="1:24" x14ac:dyDescent="0.15">
      <c r="A1187" s="35" t="s">
        <v>896</v>
      </c>
      <c r="B1187" s="252" t="str">
        <f>HYPERLINK("http://phosphatome.net/3.0/database/gene/uid/CeleP157", "CeleP157")</f>
        <v>CeleP157</v>
      </c>
      <c r="C1187" s="44" t="s">
        <v>456</v>
      </c>
      <c r="D1187" s="48" t="s">
        <v>264</v>
      </c>
      <c r="E1187" s="36" t="s">
        <v>264</v>
      </c>
      <c r="F1187" s="36" t="s">
        <v>264</v>
      </c>
      <c r="G1187" s="261" t="s">
        <v>2863</v>
      </c>
      <c r="H1187" s="46" t="s">
        <v>897</v>
      </c>
      <c r="I1187" s="36">
        <v>356</v>
      </c>
      <c r="J1187" s="36" t="s">
        <v>14742</v>
      </c>
      <c r="K1187" s="37">
        <v>175610</v>
      </c>
      <c r="L1187" s="49" t="s">
        <v>425</v>
      </c>
      <c r="M1187" s="37" t="s">
        <v>4160</v>
      </c>
      <c r="N1187" s="37"/>
      <c r="O1187" s="37"/>
      <c r="P1187" s="54"/>
      <c r="Q1187" s="54"/>
      <c r="R1187" s="36" t="s">
        <v>3483</v>
      </c>
      <c r="S1187" s="36" t="s">
        <v>2308</v>
      </c>
      <c r="T1187" s="36">
        <f t="shared" si="33"/>
        <v>284</v>
      </c>
      <c r="U1187" s="11">
        <v>0</v>
      </c>
      <c r="V1187" s="11"/>
      <c r="X1187" s="213">
        <v>7</v>
      </c>
    </row>
    <row r="1188" spans="1:24" x14ac:dyDescent="0.15">
      <c r="A1188" s="35" t="s">
        <v>1370</v>
      </c>
      <c r="B1188" s="252" t="str">
        <f>HYPERLINK("http://phosphatome.net/3.0/database/gene/uid/DmelP132", "DmelP132")</f>
        <v>DmelP132</v>
      </c>
      <c r="C1188" s="44" t="s">
        <v>2503</v>
      </c>
      <c r="D1188" s="48" t="s">
        <v>264</v>
      </c>
      <c r="E1188" s="36" t="s">
        <v>264</v>
      </c>
      <c r="F1188" s="36" t="s">
        <v>264</v>
      </c>
      <c r="G1188" s="261" t="s">
        <v>2863</v>
      </c>
      <c r="H1188" s="46" t="s">
        <v>1371</v>
      </c>
      <c r="I1188" s="36">
        <v>371</v>
      </c>
      <c r="J1188" s="36" t="s">
        <v>14742</v>
      </c>
      <c r="K1188" s="37">
        <v>38400</v>
      </c>
      <c r="L1188" s="49" t="s">
        <v>425</v>
      </c>
      <c r="M1188" s="37" t="s">
        <v>4160</v>
      </c>
      <c r="N1188" s="37"/>
      <c r="O1188" s="37"/>
      <c r="P1188" s="54"/>
      <c r="Q1188" s="54"/>
      <c r="R1188" s="36" t="s">
        <v>3655</v>
      </c>
      <c r="S1188" s="36" t="s">
        <v>2308</v>
      </c>
      <c r="T1188" s="36">
        <f t="shared" si="33"/>
        <v>282</v>
      </c>
      <c r="U1188" s="11">
        <v>0</v>
      </c>
      <c r="V1188" s="11"/>
      <c r="X1188" s="213">
        <v>7</v>
      </c>
    </row>
    <row r="1189" spans="1:24" x14ac:dyDescent="0.15">
      <c r="A1189" s="35" t="s">
        <v>1368</v>
      </c>
      <c r="B1189" s="252" t="str">
        <f>HYPERLINK("http://phosphatome.net/3.0/database/gene/uid/DmelP133", "DmelP133")</f>
        <v>DmelP133</v>
      </c>
      <c r="C1189" s="44" t="s">
        <v>2503</v>
      </c>
      <c r="D1189" s="48" t="s">
        <v>264</v>
      </c>
      <c r="E1189" s="36" t="s">
        <v>264</v>
      </c>
      <c r="F1189" s="36" t="s">
        <v>264</v>
      </c>
      <c r="G1189" s="261" t="s">
        <v>2863</v>
      </c>
      <c r="H1189" s="46" t="s">
        <v>1369</v>
      </c>
      <c r="I1189" s="36">
        <v>352</v>
      </c>
      <c r="J1189" s="36" t="s">
        <v>14742</v>
      </c>
      <c r="K1189" s="37">
        <v>38071</v>
      </c>
      <c r="L1189" s="49" t="s">
        <v>425</v>
      </c>
      <c r="M1189" s="37" t="s">
        <v>4160</v>
      </c>
      <c r="N1189" s="37"/>
      <c r="O1189" s="37"/>
      <c r="P1189" s="54"/>
      <c r="Q1189" s="54"/>
      <c r="R1189" s="36" t="s">
        <v>3656</v>
      </c>
      <c r="S1189" s="36" t="s">
        <v>2308</v>
      </c>
      <c r="T1189" s="36">
        <f t="shared" si="33"/>
        <v>284</v>
      </c>
      <c r="U1189" s="11">
        <v>0</v>
      </c>
      <c r="V1189" s="11"/>
      <c r="X1189" s="213">
        <v>7</v>
      </c>
    </row>
    <row r="1190" spans="1:24" x14ac:dyDescent="0.15">
      <c r="A1190" s="35" t="s">
        <v>2863</v>
      </c>
      <c r="B1190" s="252" t="str">
        <f>HYPERLINK("http://phosphatome.net/3.0/database/gene/uid/NvecP146", "NvecP146")</f>
        <v>NvecP146</v>
      </c>
      <c r="C1190" s="44" t="s">
        <v>1646</v>
      </c>
      <c r="D1190" s="48" t="s">
        <v>264</v>
      </c>
      <c r="E1190" s="36" t="s">
        <v>264</v>
      </c>
      <c r="F1190" s="36" t="s">
        <v>264</v>
      </c>
      <c r="G1190" s="261" t="s">
        <v>2863</v>
      </c>
      <c r="H1190" s="46" t="s">
        <v>1706</v>
      </c>
      <c r="I1190" s="36">
        <v>318</v>
      </c>
      <c r="J1190" s="36" t="s">
        <v>14742</v>
      </c>
      <c r="K1190" s="37">
        <v>5512196</v>
      </c>
      <c r="L1190" s="49" t="s">
        <v>425</v>
      </c>
      <c r="M1190" s="37" t="s">
        <v>4160</v>
      </c>
      <c r="N1190" s="37"/>
      <c r="O1190" s="37"/>
      <c r="P1190" s="54"/>
      <c r="Q1190" s="54"/>
      <c r="R1190" s="36" t="s">
        <v>3870</v>
      </c>
      <c r="S1190" s="36" t="s">
        <v>2308</v>
      </c>
      <c r="T1190" s="36">
        <f t="shared" si="33"/>
        <v>284</v>
      </c>
      <c r="U1190" s="11">
        <v>0</v>
      </c>
      <c r="V1190" s="11"/>
      <c r="X1190" s="213">
        <v>7</v>
      </c>
    </row>
    <row r="1191" spans="1:24" x14ac:dyDescent="0.15">
      <c r="A1191" s="35" t="s">
        <v>2863</v>
      </c>
      <c r="B1191" s="252" t="str">
        <f>HYPERLINK("http://phosphatome.net/3.0/database/gene/uid/SpurP188", "SpurP188")</f>
        <v>SpurP188</v>
      </c>
      <c r="C1191" s="44" t="s">
        <v>2579</v>
      </c>
      <c r="D1191" s="48" t="s">
        <v>264</v>
      </c>
      <c r="E1191" s="36" t="s">
        <v>264</v>
      </c>
      <c r="F1191" s="36" t="s">
        <v>264</v>
      </c>
      <c r="G1191" s="261" t="s">
        <v>2863</v>
      </c>
      <c r="H1191" s="46" t="s">
        <v>1909</v>
      </c>
      <c r="I1191" s="36">
        <v>316</v>
      </c>
      <c r="J1191" s="36" t="s">
        <v>14742</v>
      </c>
      <c r="K1191" s="37">
        <v>576623</v>
      </c>
      <c r="L1191" s="49" t="s">
        <v>2461</v>
      </c>
      <c r="M1191" s="37" t="s">
        <v>4160</v>
      </c>
      <c r="N1191" s="37"/>
      <c r="O1191" s="37"/>
      <c r="P1191" s="54"/>
      <c r="Q1191" s="54"/>
      <c r="R1191" s="36" t="s">
        <v>3994</v>
      </c>
      <c r="S1191" s="36" t="s">
        <v>2308</v>
      </c>
      <c r="T1191" s="36">
        <f t="shared" si="33"/>
        <v>284</v>
      </c>
      <c r="U1191" s="11">
        <v>0</v>
      </c>
      <c r="V1191" s="11"/>
      <c r="X1191" s="213">
        <v>7</v>
      </c>
    </row>
    <row r="1192" spans="1:24" x14ac:dyDescent="0.15">
      <c r="A1192" s="35" t="s">
        <v>900</v>
      </c>
      <c r="B1192" s="252" t="str">
        <f>HYPERLINK("http://phosphatome.net/3.0/database/gene/uid/CeleP201", "CeleP201")</f>
        <v>CeleP201</v>
      </c>
      <c r="C1192" s="44" t="s">
        <v>456</v>
      </c>
      <c r="D1192" s="48" t="s">
        <v>264</v>
      </c>
      <c r="E1192" s="36" t="s">
        <v>264</v>
      </c>
      <c r="F1192" s="36" t="s">
        <v>264</v>
      </c>
      <c r="G1192" s="261" t="s">
        <v>1840</v>
      </c>
      <c r="H1192" s="46" t="s">
        <v>901</v>
      </c>
      <c r="I1192" s="36">
        <v>330</v>
      </c>
      <c r="J1192" s="36" t="s">
        <v>14742</v>
      </c>
      <c r="K1192" s="37">
        <v>176497</v>
      </c>
      <c r="L1192" s="49" t="s">
        <v>425</v>
      </c>
      <c r="M1192" s="37" t="s">
        <v>4160</v>
      </c>
      <c r="N1192" s="37"/>
      <c r="O1192" s="37"/>
      <c r="P1192" s="54"/>
      <c r="Q1192" s="54"/>
      <c r="R1192" s="36" t="s">
        <v>3500</v>
      </c>
      <c r="S1192" s="36" t="s">
        <v>2308</v>
      </c>
      <c r="T1192" s="36">
        <f t="shared" si="33"/>
        <v>251</v>
      </c>
      <c r="U1192" s="11">
        <v>0</v>
      </c>
      <c r="V1192" s="11"/>
      <c r="X1192" s="213">
        <v>7</v>
      </c>
    </row>
    <row r="1193" spans="1:24" x14ac:dyDescent="0.15">
      <c r="A1193" s="35" t="s">
        <v>1094</v>
      </c>
      <c r="B1193" s="252" t="str">
        <f>HYPERLINK("http://phosphatome.net/3.0/database/gene/uid/DdisP109", "DdisP109")</f>
        <v>DdisP109</v>
      </c>
      <c r="C1193" s="44" t="s">
        <v>915</v>
      </c>
      <c r="D1193" s="48" t="s">
        <v>264</v>
      </c>
      <c r="E1193" s="36" t="s">
        <v>264</v>
      </c>
      <c r="F1193" s="36" t="s">
        <v>264</v>
      </c>
      <c r="G1193" s="261" t="s">
        <v>1840</v>
      </c>
      <c r="H1193" s="46" t="s">
        <v>1095</v>
      </c>
      <c r="I1193" s="36">
        <v>516</v>
      </c>
      <c r="J1193" s="36" t="s">
        <v>14742</v>
      </c>
      <c r="K1193" s="37">
        <v>8622354</v>
      </c>
      <c r="L1193" s="49" t="s">
        <v>425</v>
      </c>
      <c r="M1193" s="37" t="s">
        <v>4160</v>
      </c>
      <c r="N1193" s="37"/>
      <c r="O1193" s="37"/>
      <c r="P1193" s="54"/>
      <c r="Q1193" s="54"/>
      <c r="R1193" s="36" t="s">
        <v>3572</v>
      </c>
      <c r="S1193" s="36" t="s">
        <v>2308</v>
      </c>
      <c r="T1193" s="36">
        <f t="shared" si="33"/>
        <v>240</v>
      </c>
      <c r="U1193" s="11">
        <v>0</v>
      </c>
      <c r="V1193" s="11"/>
      <c r="X1193" s="213">
        <v>7</v>
      </c>
    </row>
    <row r="1194" spans="1:24" x14ac:dyDescent="0.15">
      <c r="A1194" s="35" t="s">
        <v>1096</v>
      </c>
      <c r="B1194" s="252" t="str">
        <f>HYPERLINK("http://phosphatome.net/3.0/database/gene/uid/DdisP110", "DdisP110")</f>
        <v>DdisP110</v>
      </c>
      <c r="C1194" s="44" t="s">
        <v>915</v>
      </c>
      <c r="D1194" s="48" t="s">
        <v>264</v>
      </c>
      <c r="E1194" s="36" t="s">
        <v>264</v>
      </c>
      <c r="F1194" s="36" t="s">
        <v>264</v>
      </c>
      <c r="G1194" s="261" t="s">
        <v>1840</v>
      </c>
      <c r="H1194" s="46" t="s">
        <v>1097</v>
      </c>
      <c r="I1194" s="36">
        <v>393</v>
      </c>
      <c r="J1194" s="36" t="s">
        <v>14742</v>
      </c>
      <c r="K1194" s="37">
        <v>8626467</v>
      </c>
      <c r="L1194" s="49" t="s">
        <v>3258</v>
      </c>
      <c r="M1194" s="37" t="s">
        <v>4160</v>
      </c>
      <c r="N1194" s="37"/>
      <c r="O1194" s="37"/>
      <c r="P1194" s="54"/>
      <c r="Q1194" s="54"/>
      <c r="R1194" s="36" t="s">
        <v>3573</v>
      </c>
      <c r="S1194" s="36" t="s">
        <v>2308</v>
      </c>
      <c r="T1194" s="36">
        <f t="shared" si="33"/>
        <v>244</v>
      </c>
      <c r="U1194" s="11">
        <v>0</v>
      </c>
      <c r="V1194" s="11"/>
      <c r="X1194" s="213">
        <v>7</v>
      </c>
    </row>
    <row r="1195" spans="1:24" x14ac:dyDescent="0.15">
      <c r="A1195" s="35" t="s">
        <v>1378</v>
      </c>
      <c r="B1195" s="252" t="str">
        <f>HYPERLINK("http://phosphatome.net/3.0/database/gene/uid/DmelP136", "DmelP136")</f>
        <v>DmelP136</v>
      </c>
      <c r="C1195" s="44" t="s">
        <v>2503</v>
      </c>
      <c r="D1195" s="48" t="s">
        <v>264</v>
      </c>
      <c r="E1195" s="36" t="s">
        <v>264</v>
      </c>
      <c r="F1195" s="36" t="s">
        <v>264</v>
      </c>
      <c r="G1195" s="261" t="s">
        <v>1840</v>
      </c>
      <c r="H1195" s="46" t="s">
        <v>1379</v>
      </c>
      <c r="I1195" s="36">
        <v>321</v>
      </c>
      <c r="J1195" s="36" t="s">
        <v>14742</v>
      </c>
      <c r="K1195" s="37">
        <v>38177</v>
      </c>
      <c r="L1195" s="49" t="s">
        <v>425</v>
      </c>
      <c r="M1195" s="37" t="s">
        <v>4160</v>
      </c>
      <c r="N1195" s="37"/>
      <c r="O1195" s="37"/>
      <c r="P1195" s="54"/>
      <c r="Q1195" s="54"/>
      <c r="R1195" s="36" t="s">
        <v>3659</v>
      </c>
      <c r="S1195" s="36" t="s">
        <v>2308</v>
      </c>
      <c r="T1195" s="36">
        <f t="shared" si="33"/>
        <v>253</v>
      </c>
      <c r="U1195" s="11">
        <v>0</v>
      </c>
      <c r="V1195" s="11"/>
      <c r="X1195" s="213">
        <v>7</v>
      </c>
    </row>
    <row r="1196" spans="1:24" x14ac:dyDescent="0.15">
      <c r="A1196" s="35" t="s">
        <v>1376</v>
      </c>
      <c r="B1196" s="252" t="str">
        <f>HYPERLINK("http://phosphatome.net/3.0/database/gene/uid/DmelP137", "DmelP137")</f>
        <v>DmelP137</v>
      </c>
      <c r="C1196" s="44" t="s">
        <v>2503</v>
      </c>
      <c r="D1196" s="48" t="s">
        <v>264</v>
      </c>
      <c r="E1196" s="36" t="s">
        <v>264</v>
      </c>
      <c r="F1196" s="36" t="s">
        <v>264</v>
      </c>
      <c r="G1196" s="261" t="s">
        <v>1840</v>
      </c>
      <c r="H1196" s="46" t="s">
        <v>1377</v>
      </c>
      <c r="I1196" s="36">
        <v>374</v>
      </c>
      <c r="J1196" s="36" t="s">
        <v>14742</v>
      </c>
      <c r="K1196" s="37">
        <v>31673</v>
      </c>
      <c r="L1196" s="49" t="s">
        <v>425</v>
      </c>
      <c r="M1196" s="37" t="s">
        <v>4160</v>
      </c>
      <c r="N1196" s="37"/>
      <c r="O1196" s="37"/>
      <c r="P1196" s="54"/>
      <c r="Q1196" s="54"/>
      <c r="R1196" s="36" t="s">
        <v>3660</v>
      </c>
      <c r="S1196" s="36" t="s">
        <v>2308</v>
      </c>
      <c r="T1196" s="36">
        <f t="shared" si="33"/>
        <v>247</v>
      </c>
      <c r="U1196" s="11">
        <v>0</v>
      </c>
      <c r="V1196" s="11"/>
      <c r="X1196" s="213">
        <v>7</v>
      </c>
    </row>
    <row r="1197" spans="1:24" x14ac:dyDescent="0.15">
      <c r="A1197" s="35" t="s">
        <v>1380</v>
      </c>
      <c r="B1197" s="252" t="str">
        <f>HYPERLINK("http://phosphatome.net/3.0/database/gene/uid/DmelP138", "DmelP138")</f>
        <v>DmelP138</v>
      </c>
      <c r="C1197" s="44" t="s">
        <v>2503</v>
      </c>
      <c r="D1197" s="48" t="s">
        <v>264</v>
      </c>
      <c r="E1197" s="36" t="s">
        <v>264</v>
      </c>
      <c r="F1197" s="36" t="s">
        <v>264</v>
      </c>
      <c r="G1197" s="261" t="s">
        <v>1840</v>
      </c>
      <c r="H1197" s="46" t="s">
        <v>1381</v>
      </c>
      <c r="I1197" s="36">
        <v>314</v>
      </c>
      <c r="J1197" s="36" t="s">
        <v>14742</v>
      </c>
      <c r="K1197" s="37">
        <v>43511</v>
      </c>
      <c r="L1197" s="49" t="s">
        <v>425</v>
      </c>
      <c r="M1197" s="37" t="s">
        <v>4160</v>
      </c>
      <c r="N1197" s="37"/>
      <c r="O1197" s="37"/>
      <c r="P1197" s="54"/>
      <c r="Q1197" s="54"/>
      <c r="R1197" s="36" t="s">
        <v>3661</v>
      </c>
      <c r="S1197" s="36" t="s">
        <v>2308</v>
      </c>
      <c r="T1197" s="36">
        <f t="shared" si="33"/>
        <v>248</v>
      </c>
      <c r="U1197" s="11">
        <v>0</v>
      </c>
      <c r="V1197" s="11"/>
      <c r="X1197" s="213">
        <v>7</v>
      </c>
    </row>
    <row r="1198" spans="1:24" x14ac:dyDescent="0.15">
      <c r="A1198" s="35" t="s">
        <v>124</v>
      </c>
      <c r="B1198" s="252" t="str">
        <f>HYPERLINK("http://phosphatome.net/3.0/database/gene/uid/HsapP186", "HsapP186")</f>
        <v>HsapP186</v>
      </c>
      <c r="C1198" s="44" t="s">
        <v>2578</v>
      </c>
      <c r="D1198" s="48" t="s">
        <v>264</v>
      </c>
      <c r="E1198" s="36" t="s">
        <v>264</v>
      </c>
      <c r="F1198" s="36" t="s">
        <v>264</v>
      </c>
      <c r="G1198" s="261" t="s">
        <v>1840</v>
      </c>
      <c r="H1198" s="46" t="s">
        <v>1565</v>
      </c>
      <c r="I1198" s="36">
        <v>304</v>
      </c>
      <c r="J1198" s="36" t="s">
        <v>14742</v>
      </c>
      <c r="K1198" s="37">
        <v>160760</v>
      </c>
      <c r="L1198" s="49" t="s">
        <v>425</v>
      </c>
      <c r="M1198" s="37" t="s">
        <v>4160</v>
      </c>
      <c r="N1198" s="37"/>
      <c r="O1198" s="37"/>
      <c r="P1198" s="54"/>
      <c r="Q1198" s="54"/>
      <c r="R1198" s="36" t="s">
        <v>3742</v>
      </c>
      <c r="S1198" s="36" t="s">
        <v>2308</v>
      </c>
      <c r="T1198" s="36">
        <f t="shared" si="33"/>
        <v>251</v>
      </c>
      <c r="U1198" s="11">
        <v>0</v>
      </c>
      <c r="V1198" s="11"/>
      <c r="X1198" s="213">
        <v>7</v>
      </c>
    </row>
    <row r="1199" spans="1:24" x14ac:dyDescent="0.15">
      <c r="A1199" s="35" t="s">
        <v>1840</v>
      </c>
      <c r="B1199" s="252" t="str">
        <f>HYPERLINK("http://phosphatome.net/3.0/database/gene/uid/MbreP136", "MbreP136")</f>
        <v>MbreP136</v>
      </c>
      <c r="C1199" s="44" t="s">
        <v>1570</v>
      </c>
      <c r="D1199" s="48" t="s">
        <v>264</v>
      </c>
      <c r="E1199" s="36" t="s">
        <v>264</v>
      </c>
      <c r="F1199" s="36" t="s">
        <v>264</v>
      </c>
      <c r="G1199" s="261" t="s">
        <v>1840</v>
      </c>
      <c r="H1199" s="46" t="s">
        <v>1639</v>
      </c>
      <c r="I1199" s="36">
        <v>1082</v>
      </c>
      <c r="J1199" s="36" t="s">
        <v>14742</v>
      </c>
      <c r="K1199" s="37">
        <v>5889922</v>
      </c>
      <c r="L1199" s="49" t="s">
        <v>3258</v>
      </c>
      <c r="M1199" s="37" t="s">
        <v>4167</v>
      </c>
      <c r="N1199" s="37" t="s">
        <v>5626</v>
      </c>
      <c r="O1199" s="37"/>
      <c r="P1199" s="54" t="s">
        <v>14907</v>
      </c>
      <c r="Q1199" s="54"/>
      <c r="R1199" s="36" t="s">
        <v>3809</v>
      </c>
      <c r="S1199" s="36" t="s">
        <v>2308</v>
      </c>
      <c r="T1199" s="36">
        <f t="shared" si="33"/>
        <v>214</v>
      </c>
      <c r="U1199" s="11">
        <v>0</v>
      </c>
      <c r="V1199" s="11"/>
      <c r="X1199" s="213">
        <v>7</v>
      </c>
    </row>
    <row r="1200" spans="1:24" x14ac:dyDescent="0.15">
      <c r="A1200" s="35" t="s">
        <v>4353</v>
      </c>
      <c r="B1200" s="252" t="str">
        <f>HYPERLINK("http://phosphatome.net/3.0/database/gene/uid/NvecP150", "NvecP150")</f>
        <v>NvecP150</v>
      </c>
      <c r="C1200" s="44" t="s">
        <v>1646</v>
      </c>
      <c r="D1200" s="48" t="s">
        <v>264</v>
      </c>
      <c r="E1200" s="36" t="s">
        <v>264</v>
      </c>
      <c r="F1200" s="36" t="s">
        <v>264</v>
      </c>
      <c r="G1200" s="261" t="s">
        <v>1840</v>
      </c>
      <c r="H1200" s="46" t="s">
        <v>1708</v>
      </c>
      <c r="I1200" s="36">
        <v>306</v>
      </c>
      <c r="J1200" s="36" t="s">
        <v>14742</v>
      </c>
      <c r="K1200" s="37">
        <v>5509196</v>
      </c>
      <c r="L1200" s="49" t="s">
        <v>425</v>
      </c>
      <c r="M1200" s="37" t="s">
        <v>4160</v>
      </c>
      <c r="N1200" s="37"/>
      <c r="O1200" s="37"/>
      <c r="P1200" s="54"/>
      <c r="Q1200" s="54"/>
      <c r="R1200" s="36" t="s">
        <v>3874</v>
      </c>
      <c r="S1200" s="36" t="s">
        <v>2308</v>
      </c>
      <c r="T1200" s="36">
        <f t="shared" si="33"/>
        <v>258</v>
      </c>
      <c r="U1200" s="11">
        <v>0</v>
      </c>
      <c r="V1200" s="11"/>
      <c r="X1200" s="213">
        <v>7</v>
      </c>
    </row>
    <row r="1201" spans="1:24" x14ac:dyDescent="0.15">
      <c r="A1201" s="35" t="s">
        <v>4354</v>
      </c>
      <c r="B1201" s="252" t="str">
        <f>HYPERLINK("http://phosphatome.net/3.0/database/gene/uid/NvecP151", "NvecP151")</f>
        <v>NvecP151</v>
      </c>
      <c r="C1201" s="44" t="s">
        <v>1646</v>
      </c>
      <c r="D1201" s="48" t="s">
        <v>264</v>
      </c>
      <c r="E1201" s="36" t="s">
        <v>264</v>
      </c>
      <c r="F1201" s="36" t="s">
        <v>264</v>
      </c>
      <c r="G1201" s="261" t="s">
        <v>1840</v>
      </c>
      <c r="H1201" s="46" t="s">
        <v>2121</v>
      </c>
      <c r="I1201" s="36">
        <v>309</v>
      </c>
      <c r="J1201" s="36" t="s">
        <v>14743</v>
      </c>
      <c r="K1201" s="37">
        <v>5498040</v>
      </c>
      <c r="L1201" s="49" t="s">
        <v>425</v>
      </c>
      <c r="M1201" s="37" t="s">
        <v>4160</v>
      </c>
      <c r="N1201" s="37"/>
      <c r="O1201" s="37"/>
      <c r="P1201" s="54"/>
      <c r="Q1201" s="54"/>
      <c r="R1201" s="36" t="s">
        <v>3875</v>
      </c>
      <c r="S1201" s="36" t="s">
        <v>2308</v>
      </c>
      <c r="T1201" s="36">
        <f t="shared" si="33"/>
        <v>196</v>
      </c>
      <c r="U1201" s="11">
        <v>0</v>
      </c>
      <c r="V1201" s="11"/>
      <c r="X1201" s="213">
        <v>7</v>
      </c>
    </row>
    <row r="1202" spans="1:24" x14ac:dyDescent="0.15">
      <c r="A1202" s="35" t="s">
        <v>1840</v>
      </c>
      <c r="B1202" s="252" t="str">
        <f>HYPERLINK("http://phosphatome.net/3.0/database/gene/uid/ScerP031", "ScerP031")</f>
        <v>ScerP031</v>
      </c>
      <c r="C1202" s="44" t="s">
        <v>1714</v>
      </c>
      <c r="D1202" s="48" t="s">
        <v>264</v>
      </c>
      <c r="E1202" s="36" t="s">
        <v>264</v>
      </c>
      <c r="F1202" s="36" t="s">
        <v>264</v>
      </c>
      <c r="G1202" s="261" t="s">
        <v>1840</v>
      </c>
      <c r="H1202" s="46" t="s">
        <v>1841</v>
      </c>
      <c r="I1202" s="36">
        <v>343</v>
      </c>
      <c r="J1202" s="36" t="s">
        <v>14742</v>
      </c>
      <c r="K1202" s="37">
        <v>856475</v>
      </c>
      <c r="L1202" s="49" t="s">
        <v>425</v>
      </c>
      <c r="M1202" s="37" t="s">
        <v>4160</v>
      </c>
      <c r="N1202" s="37"/>
      <c r="O1202" s="37"/>
      <c r="P1202" s="54"/>
      <c r="Q1202" s="54"/>
      <c r="R1202" s="36" t="s">
        <v>3903</v>
      </c>
      <c r="S1202" s="36" t="s">
        <v>2308</v>
      </c>
      <c r="T1202" s="36">
        <f t="shared" si="33"/>
        <v>273</v>
      </c>
      <c r="U1202" s="11">
        <v>0</v>
      </c>
      <c r="V1202" s="11"/>
      <c r="X1202" s="213">
        <v>7</v>
      </c>
    </row>
    <row r="1203" spans="1:24" x14ac:dyDescent="0.15">
      <c r="A1203" s="35" t="s">
        <v>1840</v>
      </c>
      <c r="B1203" s="252" t="str">
        <f>HYPERLINK("http://phosphatome.net/3.0/database/gene/uid/SpurP193", "SpurP193")</f>
        <v>SpurP193</v>
      </c>
      <c r="C1203" s="44" t="s">
        <v>2579</v>
      </c>
      <c r="D1203" s="48" t="s">
        <v>264</v>
      </c>
      <c r="E1203" s="36" t="s">
        <v>264</v>
      </c>
      <c r="F1203" s="36" t="s">
        <v>264</v>
      </c>
      <c r="G1203" s="261" t="s">
        <v>1840</v>
      </c>
      <c r="H1203" s="46" t="s">
        <v>1912</v>
      </c>
      <c r="I1203" s="36">
        <v>312</v>
      </c>
      <c r="J1203" s="36" t="s">
        <v>14742</v>
      </c>
      <c r="K1203" s="37">
        <v>100891821</v>
      </c>
      <c r="L1203" s="49" t="s">
        <v>2461</v>
      </c>
      <c r="M1203" s="37" t="s">
        <v>4160</v>
      </c>
      <c r="N1203" s="37"/>
      <c r="O1203" s="37"/>
      <c r="P1203" s="54"/>
      <c r="Q1203" s="54"/>
      <c r="R1203" s="36" t="s">
        <v>3999</v>
      </c>
      <c r="S1203" s="36" t="s">
        <v>2308</v>
      </c>
      <c r="T1203" s="36">
        <f t="shared" si="33"/>
        <v>245</v>
      </c>
      <c r="U1203" s="11">
        <v>0</v>
      </c>
      <c r="V1203" s="11"/>
      <c r="X1203" s="213">
        <v>7</v>
      </c>
    </row>
    <row r="1204" spans="1:24" x14ac:dyDescent="0.15">
      <c r="A1204" s="35" t="s">
        <v>4235</v>
      </c>
      <c r="B1204" s="252" t="str">
        <f>HYPERLINK("http://phosphatome.net/3.0/database/gene/uid/AqueP215", "AqueP215")</f>
        <v>AqueP215</v>
      </c>
      <c r="C1204" s="44" t="s">
        <v>364</v>
      </c>
      <c r="D1204" s="48" t="s">
        <v>264</v>
      </c>
      <c r="E1204" s="36" t="s">
        <v>264</v>
      </c>
      <c r="F1204" s="36" t="s">
        <v>264</v>
      </c>
      <c r="G1204" s="261" t="s">
        <v>125</v>
      </c>
      <c r="H1204" s="46" t="s">
        <v>450</v>
      </c>
      <c r="I1204" s="36">
        <v>514</v>
      </c>
      <c r="J1204" s="36" t="s">
        <v>14742</v>
      </c>
      <c r="K1204" s="37">
        <v>100636535</v>
      </c>
      <c r="L1204" s="49" t="s">
        <v>3258</v>
      </c>
      <c r="M1204" s="37" t="s">
        <v>4160</v>
      </c>
      <c r="N1204" s="37"/>
      <c r="O1204" s="37"/>
      <c r="P1204" s="54"/>
      <c r="Q1204" s="54"/>
      <c r="R1204" s="36" t="s">
        <v>3397</v>
      </c>
      <c r="S1204" s="36" t="s">
        <v>2308</v>
      </c>
      <c r="T1204" s="36">
        <f t="shared" si="33"/>
        <v>346</v>
      </c>
      <c r="U1204" s="11">
        <v>0</v>
      </c>
      <c r="V1204" s="11"/>
      <c r="X1204" s="213">
        <v>7</v>
      </c>
    </row>
    <row r="1205" spans="1:24" x14ac:dyDescent="0.15">
      <c r="A1205" s="35" t="s">
        <v>4236</v>
      </c>
      <c r="B1205" s="252" t="str">
        <f>HYPERLINK("http://phosphatome.net/3.0/database/gene/uid/AqueP216", "AqueP216")</f>
        <v>AqueP216</v>
      </c>
      <c r="C1205" s="44" t="s">
        <v>364</v>
      </c>
      <c r="D1205" s="48" t="s">
        <v>264</v>
      </c>
      <c r="E1205" s="36" t="s">
        <v>264</v>
      </c>
      <c r="F1205" s="36" t="s">
        <v>264</v>
      </c>
      <c r="G1205" s="261" t="s">
        <v>125</v>
      </c>
      <c r="H1205" s="46" t="s">
        <v>449</v>
      </c>
      <c r="I1205" s="36">
        <v>362</v>
      </c>
      <c r="J1205" s="36" t="s">
        <v>14742</v>
      </c>
      <c r="K1205" s="37">
        <v>100636410</v>
      </c>
      <c r="L1205" s="49" t="s">
        <v>3258</v>
      </c>
      <c r="M1205" s="37" t="s">
        <v>4160</v>
      </c>
      <c r="N1205" s="37"/>
      <c r="O1205" s="37"/>
      <c r="P1205" s="54"/>
      <c r="Q1205" s="54"/>
      <c r="R1205" s="36" t="s">
        <v>3398</v>
      </c>
      <c r="S1205" s="36" t="s">
        <v>2308</v>
      </c>
      <c r="T1205" s="36">
        <f t="shared" si="33"/>
        <v>326</v>
      </c>
      <c r="U1205" s="11">
        <v>0</v>
      </c>
      <c r="V1205" s="11"/>
      <c r="X1205" s="213">
        <v>7</v>
      </c>
    </row>
    <row r="1206" spans="1:24" x14ac:dyDescent="0.15">
      <c r="A1206" s="35" t="s">
        <v>4237</v>
      </c>
      <c r="B1206" s="252" t="str">
        <f>HYPERLINK("http://phosphatome.net/3.0/database/gene/uid/AqueP214", "AqueP214")</f>
        <v>AqueP214</v>
      </c>
      <c r="C1206" s="44" t="s">
        <v>364</v>
      </c>
      <c r="D1206" s="48" t="s">
        <v>264</v>
      </c>
      <c r="E1206" s="36" t="s">
        <v>264</v>
      </c>
      <c r="F1206" s="36" t="s">
        <v>264</v>
      </c>
      <c r="G1206" s="261" t="s">
        <v>125</v>
      </c>
      <c r="H1206" s="46" t="s">
        <v>451</v>
      </c>
      <c r="I1206" s="36">
        <v>576</v>
      </c>
      <c r="J1206" s="36" t="s">
        <v>14742</v>
      </c>
      <c r="K1206" s="37">
        <v>100641832</v>
      </c>
      <c r="L1206" s="49" t="s">
        <v>3258</v>
      </c>
      <c r="M1206" s="37" t="s">
        <v>4160</v>
      </c>
      <c r="N1206" s="37"/>
      <c r="O1206" s="37"/>
      <c r="P1206" s="54"/>
      <c r="Q1206" s="54"/>
      <c r="R1206" s="36" t="s">
        <v>3396</v>
      </c>
      <c r="S1206" s="36" t="s">
        <v>2308</v>
      </c>
      <c r="T1206" s="36">
        <f t="shared" si="33"/>
        <v>322</v>
      </c>
      <c r="U1206" s="11">
        <v>0</v>
      </c>
      <c r="V1206" s="11"/>
      <c r="X1206" s="213">
        <v>7</v>
      </c>
    </row>
    <row r="1207" spans="1:24" x14ac:dyDescent="0.15">
      <c r="A1207" s="35" t="s">
        <v>902</v>
      </c>
      <c r="B1207" s="252" t="str">
        <f>HYPERLINK("http://phosphatome.net/3.0/database/gene/uid/CeleP192", "CeleP192")</f>
        <v>CeleP192</v>
      </c>
      <c r="C1207" s="44" t="s">
        <v>456</v>
      </c>
      <c r="D1207" s="48" t="s">
        <v>264</v>
      </c>
      <c r="E1207" s="36" t="s">
        <v>264</v>
      </c>
      <c r="F1207" s="36" t="s">
        <v>264</v>
      </c>
      <c r="G1207" s="261" t="s">
        <v>125</v>
      </c>
      <c r="H1207" s="46" t="s">
        <v>903</v>
      </c>
      <c r="I1207" s="36">
        <v>386</v>
      </c>
      <c r="J1207" s="36" t="s">
        <v>14742</v>
      </c>
      <c r="K1207" s="37">
        <v>181556</v>
      </c>
      <c r="L1207" s="49" t="s">
        <v>425</v>
      </c>
      <c r="M1207" s="37" t="s">
        <v>4160</v>
      </c>
      <c r="N1207" s="37"/>
      <c r="O1207" s="37"/>
      <c r="P1207" s="54"/>
      <c r="Q1207" s="54"/>
      <c r="R1207" s="36" t="s">
        <v>3498</v>
      </c>
      <c r="S1207" s="36" t="s">
        <v>2308</v>
      </c>
      <c r="T1207" s="36">
        <f t="shared" si="33"/>
        <v>315</v>
      </c>
      <c r="U1207" s="11">
        <v>0</v>
      </c>
      <c r="V1207" s="11"/>
      <c r="X1207" s="213">
        <v>7</v>
      </c>
    </row>
    <row r="1208" spans="1:24" x14ac:dyDescent="0.15">
      <c r="A1208" s="35" t="s">
        <v>125</v>
      </c>
      <c r="B1208" s="252" t="str">
        <f>HYPERLINK("http://phosphatome.net/3.0/database/gene/uid/HsapP187", "HsapP187")</f>
        <v>HsapP187</v>
      </c>
      <c r="C1208" s="44" t="s">
        <v>2578</v>
      </c>
      <c r="D1208" s="48" t="s">
        <v>264</v>
      </c>
      <c r="E1208" s="36" t="s">
        <v>264</v>
      </c>
      <c r="F1208" s="36" t="s">
        <v>264</v>
      </c>
      <c r="G1208" s="261" t="s">
        <v>125</v>
      </c>
      <c r="H1208" s="46" t="s">
        <v>1566</v>
      </c>
      <c r="I1208" s="36">
        <v>504</v>
      </c>
      <c r="J1208" s="36" t="s">
        <v>14742</v>
      </c>
      <c r="K1208" s="37">
        <v>10454</v>
      </c>
      <c r="L1208" s="49" t="s">
        <v>425</v>
      </c>
      <c r="M1208" s="37" t="s">
        <v>4160</v>
      </c>
      <c r="N1208" s="37"/>
      <c r="O1208" s="37"/>
      <c r="P1208" s="54"/>
      <c r="Q1208" s="54"/>
      <c r="R1208" s="36" t="s">
        <v>3743</v>
      </c>
      <c r="S1208" s="36" t="s">
        <v>2308</v>
      </c>
      <c r="T1208" s="36">
        <f t="shared" si="33"/>
        <v>336</v>
      </c>
      <c r="U1208" s="11">
        <v>0</v>
      </c>
      <c r="V1208" s="11"/>
      <c r="X1208" s="213">
        <v>7</v>
      </c>
    </row>
    <row r="1209" spans="1:24" x14ac:dyDescent="0.15">
      <c r="A1209" s="35" t="s">
        <v>125</v>
      </c>
      <c r="B1209" s="252" t="str">
        <f>HYPERLINK("http://phosphatome.net/3.0/database/gene/uid/NvecP152", "NvecP152")</f>
        <v>NvecP152</v>
      </c>
      <c r="C1209" s="44" t="s">
        <v>1646</v>
      </c>
      <c r="D1209" s="48" t="s">
        <v>264</v>
      </c>
      <c r="E1209" s="36" t="s">
        <v>264</v>
      </c>
      <c r="F1209" s="36" t="s">
        <v>264</v>
      </c>
      <c r="G1209" s="261" t="s">
        <v>125</v>
      </c>
      <c r="H1209" s="46" t="s">
        <v>1709</v>
      </c>
      <c r="I1209" s="36">
        <v>374</v>
      </c>
      <c r="J1209" s="36" t="s">
        <v>14742</v>
      </c>
      <c r="K1209" s="37">
        <v>5520536</v>
      </c>
      <c r="L1209" s="49" t="s">
        <v>3258</v>
      </c>
      <c r="M1209" s="37" t="s">
        <v>4160</v>
      </c>
      <c r="N1209" s="37"/>
      <c r="O1209" s="37"/>
      <c r="P1209" s="54"/>
      <c r="Q1209" s="54"/>
      <c r="R1209" s="36" t="s">
        <v>3876</v>
      </c>
      <c r="S1209" s="36" t="s">
        <v>2308</v>
      </c>
      <c r="T1209" s="36">
        <f t="shared" si="33"/>
        <v>331</v>
      </c>
      <c r="U1209" s="11">
        <v>0</v>
      </c>
      <c r="V1209" s="11"/>
      <c r="X1209" s="213">
        <v>7</v>
      </c>
    </row>
    <row r="1210" spans="1:24" x14ac:dyDescent="0.15">
      <c r="A1210" s="35" t="s">
        <v>125</v>
      </c>
      <c r="B1210" s="252" t="str">
        <f>HYPERLINK("http://phosphatome.net/3.0/database/gene/uid/SpurP194", "SpurP194")</f>
        <v>SpurP194</v>
      </c>
      <c r="C1210" s="44" t="s">
        <v>2579</v>
      </c>
      <c r="D1210" s="48" t="s">
        <v>264</v>
      </c>
      <c r="E1210" s="36" t="s">
        <v>264</v>
      </c>
      <c r="F1210" s="36" t="s">
        <v>264</v>
      </c>
      <c r="G1210" s="261" t="s">
        <v>125</v>
      </c>
      <c r="H1210" s="46" t="s">
        <v>2207</v>
      </c>
      <c r="I1210" s="36">
        <v>579</v>
      </c>
      <c r="J1210" s="36" t="s">
        <v>14743</v>
      </c>
      <c r="K1210" s="37">
        <v>100887846</v>
      </c>
      <c r="L1210" s="49" t="s">
        <v>2461</v>
      </c>
      <c r="M1210" s="37" t="s">
        <v>4160</v>
      </c>
      <c r="N1210" s="37"/>
      <c r="O1210" s="37"/>
      <c r="P1210" s="54"/>
      <c r="Q1210" s="54"/>
      <c r="R1210" s="36" t="s">
        <v>4000</v>
      </c>
      <c r="S1210" s="36" t="s">
        <v>2308</v>
      </c>
      <c r="T1210" s="36">
        <f t="shared" si="33"/>
        <v>324</v>
      </c>
      <c r="U1210" s="11">
        <v>0</v>
      </c>
      <c r="V1210" s="11"/>
      <c r="X1210" s="213">
        <v>7</v>
      </c>
    </row>
    <row r="1211" spans="1:24" x14ac:dyDescent="0.15">
      <c r="A1211" s="35" t="s">
        <v>4238</v>
      </c>
      <c r="B1211" s="252" t="str">
        <f>HYPERLINK("http://phosphatome.net/3.0/database/gene/uid/AqueP172", "AqueP172")</f>
        <v>AqueP172</v>
      </c>
      <c r="C1211" s="44" t="s">
        <v>364</v>
      </c>
      <c r="D1211" s="48" t="s">
        <v>2864</v>
      </c>
      <c r="E1211" s="36" t="s">
        <v>2864</v>
      </c>
      <c r="F1211" s="36" t="s">
        <v>2575</v>
      </c>
      <c r="G1211" s="261" t="s">
        <v>182</v>
      </c>
      <c r="H1211" s="46" t="s">
        <v>2559</v>
      </c>
      <c r="I1211" s="36">
        <v>338</v>
      </c>
      <c r="J1211" s="36" t="s">
        <v>14742</v>
      </c>
      <c r="K1211" s="37">
        <v>100636279</v>
      </c>
      <c r="L1211" s="49" t="s">
        <v>3258</v>
      </c>
      <c r="M1211" s="37" t="s">
        <v>14803</v>
      </c>
      <c r="N1211" s="37"/>
      <c r="O1211" s="37"/>
      <c r="P1211" s="54"/>
      <c r="Q1211" s="54"/>
      <c r="R1211" s="36" t="s">
        <v>3360</v>
      </c>
      <c r="S1211" s="36" t="s">
        <v>2308</v>
      </c>
      <c r="T1211" s="36">
        <f t="shared" si="33"/>
        <v>218</v>
      </c>
      <c r="U1211" s="11">
        <v>0</v>
      </c>
      <c r="V1211" s="11"/>
      <c r="X1211" s="213">
        <v>7</v>
      </c>
    </row>
    <row r="1212" spans="1:24" x14ac:dyDescent="0.15">
      <c r="A1212" s="35" t="s">
        <v>4239</v>
      </c>
      <c r="B1212" s="252" t="str">
        <f>HYPERLINK("http://phosphatome.net/3.0/database/gene/uid/AqueP173", "AqueP173")</f>
        <v>AqueP173</v>
      </c>
      <c r="C1212" s="44" t="s">
        <v>364</v>
      </c>
      <c r="D1212" s="48" t="s">
        <v>2864</v>
      </c>
      <c r="E1212" s="36" t="s">
        <v>2864</v>
      </c>
      <c r="F1212" s="36" t="s">
        <v>2575</v>
      </c>
      <c r="G1212" s="261" t="s">
        <v>182</v>
      </c>
      <c r="H1212" s="46" t="s">
        <v>2560</v>
      </c>
      <c r="I1212" s="36">
        <v>298</v>
      </c>
      <c r="J1212" s="36" t="s">
        <v>14742</v>
      </c>
      <c r="K1212" s="37">
        <v>100641717</v>
      </c>
      <c r="L1212" s="49" t="s">
        <v>3258</v>
      </c>
      <c r="M1212" s="37" t="s">
        <v>4169</v>
      </c>
      <c r="N1212" s="37"/>
      <c r="O1212" s="37"/>
      <c r="P1212" s="54"/>
      <c r="Q1212" s="54"/>
      <c r="R1212" s="36" t="s">
        <v>3361</v>
      </c>
      <c r="S1212" s="36" t="s">
        <v>2308</v>
      </c>
      <c r="T1212" s="36">
        <f t="shared" si="33"/>
        <v>214</v>
      </c>
      <c r="U1212" s="11">
        <v>0</v>
      </c>
      <c r="V1212" s="11"/>
      <c r="X1212" s="213">
        <v>7</v>
      </c>
    </row>
    <row r="1213" spans="1:24" x14ac:dyDescent="0.15">
      <c r="A1213" s="35" t="s">
        <v>2561</v>
      </c>
      <c r="B1213" s="252" t="str">
        <f>HYPERLINK("http://phosphatome.net/3.0/database/gene/uid/CeleP055", "CeleP055")</f>
        <v>CeleP055</v>
      </c>
      <c r="C1213" s="44" t="s">
        <v>456</v>
      </c>
      <c r="D1213" s="48" t="s">
        <v>2864</v>
      </c>
      <c r="E1213" s="36" t="s">
        <v>2864</v>
      </c>
      <c r="F1213" s="36" t="s">
        <v>2575</v>
      </c>
      <c r="G1213" s="261" t="s">
        <v>182</v>
      </c>
      <c r="H1213" s="46" t="s">
        <v>2562</v>
      </c>
      <c r="I1213" s="36">
        <v>419</v>
      </c>
      <c r="J1213" s="36" t="s">
        <v>14742</v>
      </c>
      <c r="K1213" s="37">
        <v>172627</v>
      </c>
      <c r="L1213" s="49" t="s">
        <v>3258</v>
      </c>
      <c r="M1213" s="37" t="s">
        <v>4169</v>
      </c>
      <c r="N1213" s="37"/>
      <c r="O1213" s="37"/>
      <c r="P1213" s="54"/>
      <c r="Q1213" s="54"/>
      <c r="R1213" s="36" t="s">
        <v>4071</v>
      </c>
      <c r="S1213" s="36" t="s">
        <v>2308</v>
      </c>
      <c r="T1213" s="36">
        <f t="shared" si="33"/>
        <v>224</v>
      </c>
      <c r="U1213" s="11">
        <v>0</v>
      </c>
      <c r="V1213" s="11"/>
      <c r="X1213" s="213">
        <v>7</v>
      </c>
    </row>
    <row r="1214" spans="1:24" x14ac:dyDescent="0.15">
      <c r="A1214" s="35" t="s">
        <v>182</v>
      </c>
      <c r="B1214" s="252" t="str">
        <f>HYPERLINK("http://phosphatome.net/3.0/database/gene/uid/HsapP132", "HsapP132")</f>
        <v>HsapP132</v>
      </c>
      <c r="C1214" s="44" t="s">
        <v>2578</v>
      </c>
      <c r="D1214" s="48" t="s">
        <v>2864</v>
      </c>
      <c r="E1214" s="36" t="s">
        <v>2864</v>
      </c>
      <c r="F1214" s="36" t="s">
        <v>2575</v>
      </c>
      <c r="G1214" s="261" t="s">
        <v>182</v>
      </c>
      <c r="H1214" s="46" t="s">
        <v>2563</v>
      </c>
      <c r="I1214" s="36">
        <v>325</v>
      </c>
      <c r="J1214" s="36" t="s">
        <v>14742</v>
      </c>
      <c r="K1214" s="37">
        <v>54</v>
      </c>
      <c r="L1214" s="49" t="s">
        <v>3258</v>
      </c>
      <c r="M1214" s="37" t="s">
        <v>14803</v>
      </c>
      <c r="N1214" s="37"/>
      <c r="O1214" s="37"/>
      <c r="P1214" s="54"/>
      <c r="Q1214" s="54"/>
      <c r="R1214" s="36" t="s">
        <v>3696</v>
      </c>
      <c r="S1214" s="36" t="s">
        <v>2308</v>
      </c>
      <c r="T1214" s="36">
        <f t="shared" si="33"/>
        <v>216</v>
      </c>
      <c r="U1214" s="11">
        <v>0</v>
      </c>
      <c r="V1214" s="11"/>
      <c r="X1214" s="213">
        <v>7</v>
      </c>
    </row>
    <row r="1215" spans="1:24" x14ac:dyDescent="0.15">
      <c r="A1215" s="35" t="s">
        <v>4238</v>
      </c>
      <c r="B1215" s="252" t="str">
        <f>HYPERLINK("http://phosphatome.net/3.0/database/gene/uid/MbreP092", "MbreP092")</f>
        <v>MbreP092</v>
      </c>
      <c r="C1215" s="44" t="s">
        <v>1570</v>
      </c>
      <c r="D1215" s="48" t="s">
        <v>2864</v>
      </c>
      <c r="E1215" s="36" t="s">
        <v>2864</v>
      </c>
      <c r="F1215" s="36" t="s">
        <v>2575</v>
      </c>
      <c r="G1215" s="261" t="s">
        <v>182</v>
      </c>
      <c r="H1215" s="46" t="s">
        <v>2564</v>
      </c>
      <c r="I1215" s="36">
        <v>378</v>
      </c>
      <c r="J1215" s="36" t="s">
        <v>14742</v>
      </c>
      <c r="K1215" s="37">
        <v>5893815</v>
      </c>
      <c r="L1215" s="49" t="s">
        <v>3258</v>
      </c>
      <c r="M1215" s="37" t="s">
        <v>4169</v>
      </c>
      <c r="N1215" s="37"/>
      <c r="O1215" s="37"/>
      <c r="P1215" s="54"/>
      <c r="Q1215" s="54"/>
      <c r="R1215" s="36" t="s">
        <v>4070</v>
      </c>
      <c r="S1215" s="36" t="s">
        <v>2308</v>
      </c>
      <c r="T1215" s="36">
        <f t="shared" si="33"/>
        <v>238</v>
      </c>
      <c r="U1215" s="11">
        <v>0</v>
      </c>
      <c r="V1215" s="11"/>
      <c r="X1215" s="213">
        <v>7</v>
      </c>
    </row>
    <row r="1216" spans="1:24" x14ac:dyDescent="0.15">
      <c r="A1216" s="35" t="s">
        <v>4239</v>
      </c>
      <c r="B1216" s="252" t="str">
        <f>HYPERLINK("http://phosphatome.net/3.0/database/gene/uid/MbreP093", "MbreP093")</f>
        <v>MbreP093</v>
      </c>
      <c r="C1216" s="44" t="s">
        <v>1570</v>
      </c>
      <c r="D1216" s="48" t="s">
        <v>2864</v>
      </c>
      <c r="E1216" s="36" t="s">
        <v>2864</v>
      </c>
      <c r="F1216" s="36" t="s">
        <v>2575</v>
      </c>
      <c r="G1216" s="261" t="s">
        <v>182</v>
      </c>
      <c r="H1216" s="46" t="s">
        <v>2565</v>
      </c>
      <c r="I1216" s="36">
        <v>343</v>
      </c>
      <c r="J1216" s="36" t="s">
        <v>14742</v>
      </c>
      <c r="K1216" s="37">
        <v>5887819</v>
      </c>
      <c r="L1216" s="49" t="s">
        <v>3258</v>
      </c>
      <c r="M1216" s="37" t="s">
        <v>14803</v>
      </c>
      <c r="N1216" s="37"/>
      <c r="O1216" s="37"/>
      <c r="P1216" s="54"/>
      <c r="Q1216" s="54"/>
      <c r="R1216" s="36" t="s">
        <v>3772</v>
      </c>
      <c r="S1216" s="36" t="s">
        <v>2308</v>
      </c>
      <c r="T1216" s="36">
        <f t="shared" si="33"/>
        <v>221</v>
      </c>
      <c r="U1216" s="11">
        <v>0</v>
      </c>
      <c r="V1216" s="11"/>
      <c r="X1216" s="213">
        <v>7</v>
      </c>
    </row>
    <row r="1217" spans="1:24" x14ac:dyDescent="0.15">
      <c r="A1217" s="35" t="s">
        <v>4240</v>
      </c>
      <c r="B1217" s="252" t="str">
        <f>HYPERLINK("http://phosphatome.net/3.0/database/gene/uid/MbreP094", "MbreP094")</f>
        <v>MbreP094</v>
      </c>
      <c r="C1217" s="44" t="s">
        <v>1570</v>
      </c>
      <c r="D1217" s="48" t="s">
        <v>2864</v>
      </c>
      <c r="E1217" s="36" t="s">
        <v>2864</v>
      </c>
      <c r="F1217" s="36" t="s">
        <v>2575</v>
      </c>
      <c r="G1217" s="261" t="s">
        <v>182</v>
      </c>
      <c r="H1217" s="46" t="s">
        <v>2566</v>
      </c>
      <c r="I1217" s="36">
        <v>354</v>
      </c>
      <c r="J1217" s="36" t="s">
        <v>14742</v>
      </c>
      <c r="K1217" s="37">
        <v>5893076</v>
      </c>
      <c r="L1217" s="49" t="s">
        <v>3258</v>
      </c>
      <c r="M1217" s="37" t="s">
        <v>14803</v>
      </c>
      <c r="N1217" s="37"/>
      <c r="O1217" s="37"/>
      <c r="P1217" s="54"/>
      <c r="Q1217" s="54"/>
      <c r="R1217" s="36" t="s">
        <v>3773</v>
      </c>
      <c r="S1217" s="36" t="s">
        <v>2308</v>
      </c>
      <c r="T1217" s="36">
        <f t="shared" si="33"/>
        <v>228</v>
      </c>
      <c r="U1217" s="11">
        <v>0</v>
      </c>
      <c r="V1217" s="11"/>
      <c r="X1217" s="213">
        <v>7</v>
      </c>
    </row>
    <row r="1218" spans="1:24" x14ac:dyDescent="0.15">
      <c r="A1218" s="35" t="s">
        <v>4238</v>
      </c>
      <c r="B1218" s="252" t="str">
        <f>HYPERLINK("http://phosphatome.net/3.0/database/gene/uid/NvecP110", "NvecP110")</f>
        <v>NvecP110</v>
      </c>
      <c r="C1218" s="44" t="s">
        <v>1646</v>
      </c>
      <c r="D1218" s="48" t="s">
        <v>2864</v>
      </c>
      <c r="E1218" s="36" t="s">
        <v>2864</v>
      </c>
      <c r="F1218" s="36" t="s">
        <v>2575</v>
      </c>
      <c r="G1218" s="261" t="s">
        <v>182</v>
      </c>
      <c r="H1218" s="46" t="s">
        <v>2567</v>
      </c>
      <c r="I1218" s="36">
        <v>262</v>
      </c>
      <c r="J1218" s="36" t="s">
        <v>14742</v>
      </c>
      <c r="K1218" s="37">
        <v>5507377</v>
      </c>
      <c r="L1218" s="49" t="s">
        <v>3258</v>
      </c>
      <c r="M1218" s="37" t="s">
        <v>4169</v>
      </c>
      <c r="N1218" s="37"/>
      <c r="O1218" s="37"/>
      <c r="P1218" s="54"/>
      <c r="Q1218" s="54"/>
      <c r="R1218" s="36" t="s">
        <v>3842</v>
      </c>
      <c r="S1218" s="36" t="s">
        <v>2308</v>
      </c>
      <c r="T1218" s="36">
        <f t="shared" si="33"/>
        <v>207</v>
      </c>
      <c r="U1218" s="11">
        <v>0</v>
      </c>
      <c r="V1218" s="11"/>
      <c r="X1218" s="213">
        <v>7</v>
      </c>
    </row>
    <row r="1219" spans="1:24" x14ac:dyDescent="0.15">
      <c r="A1219" s="35" t="s">
        <v>4239</v>
      </c>
      <c r="B1219" s="252" t="str">
        <f>HYPERLINK("http://phosphatome.net/3.0/database/gene/uid/NvecP111", "NvecP111")</f>
        <v>NvecP111</v>
      </c>
      <c r="C1219" s="44" t="s">
        <v>1646</v>
      </c>
      <c r="D1219" s="48" t="s">
        <v>2864</v>
      </c>
      <c r="E1219" s="36" t="s">
        <v>2864</v>
      </c>
      <c r="F1219" s="36" t="s">
        <v>2575</v>
      </c>
      <c r="G1219" s="261" t="s">
        <v>182</v>
      </c>
      <c r="H1219" s="46" t="s">
        <v>2568</v>
      </c>
      <c r="I1219" s="36">
        <v>286</v>
      </c>
      <c r="J1219" s="36" t="s">
        <v>14742</v>
      </c>
      <c r="K1219" s="37">
        <v>5505154</v>
      </c>
      <c r="L1219" s="49" t="s">
        <v>3258</v>
      </c>
      <c r="M1219" s="37" t="s">
        <v>4169</v>
      </c>
      <c r="N1219" s="37"/>
      <c r="O1219" s="37"/>
      <c r="P1219" s="54"/>
      <c r="Q1219" s="54"/>
      <c r="R1219" s="36" t="s">
        <v>3843</v>
      </c>
      <c r="S1219" s="36" t="s">
        <v>2308</v>
      </c>
      <c r="T1219" s="36">
        <f t="shared" si="33"/>
        <v>203</v>
      </c>
      <c r="U1219" s="11">
        <v>0</v>
      </c>
      <c r="V1219" s="11"/>
      <c r="X1219" s="213">
        <v>7</v>
      </c>
    </row>
    <row r="1220" spans="1:24" x14ac:dyDescent="0.15">
      <c r="A1220" s="35" t="s">
        <v>4240</v>
      </c>
      <c r="B1220" s="252" t="str">
        <f>HYPERLINK("http://phosphatome.net/3.0/database/gene/uid/NvecP112", "NvecP112")</f>
        <v>NvecP112</v>
      </c>
      <c r="C1220" s="44" t="s">
        <v>1646</v>
      </c>
      <c r="D1220" s="48" t="s">
        <v>2864</v>
      </c>
      <c r="E1220" s="36" t="s">
        <v>2864</v>
      </c>
      <c r="F1220" s="36" t="s">
        <v>2575</v>
      </c>
      <c r="G1220" s="261" t="s">
        <v>182</v>
      </c>
      <c r="H1220" s="46" t="s">
        <v>2569</v>
      </c>
      <c r="I1220" s="36">
        <v>320</v>
      </c>
      <c r="J1220" s="36" t="s">
        <v>14742</v>
      </c>
      <c r="K1220" s="37">
        <v>5510606</v>
      </c>
      <c r="L1220" s="49" t="s">
        <v>3258</v>
      </c>
      <c r="M1220" s="37" t="s">
        <v>14803</v>
      </c>
      <c r="N1220" s="37"/>
      <c r="O1220" s="37"/>
      <c r="P1220" s="54"/>
      <c r="Q1220" s="54"/>
      <c r="R1220" s="36" t="s">
        <v>3844</v>
      </c>
      <c r="S1220" s="36" t="s">
        <v>2308</v>
      </c>
      <c r="T1220" s="36">
        <f t="shared" si="33"/>
        <v>213</v>
      </c>
      <c r="U1220" s="11">
        <v>0</v>
      </c>
      <c r="V1220" s="11"/>
      <c r="X1220" s="213">
        <v>7</v>
      </c>
    </row>
    <row r="1221" spans="1:24" x14ac:dyDescent="0.15">
      <c r="A1221" s="35" t="s">
        <v>4238</v>
      </c>
      <c r="B1221" s="252" t="str">
        <f>HYPERLINK("http://phosphatome.net/3.0/database/gene/uid/SpurP144", "SpurP144")</f>
        <v>SpurP144</v>
      </c>
      <c r="C1221" s="44" t="s">
        <v>2579</v>
      </c>
      <c r="D1221" s="48" t="s">
        <v>2864</v>
      </c>
      <c r="E1221" s="36" t="s">
        <v>2864</v>
      </c>
      <c r="F1221" s="36" t="s">
        <v>2575</v>
      </c>
      <c r="G1221" s="261" t="s">
        <v>182</v>
      </c>
      <c r="H1221" s="46" t="s">
        <v>2570</v>
      </c>
      <c r="I1221" s="36">
        <v>319</v>
      </c>
      <c r="J1221" s="36" t="s">
        <v>14742</v>
      </c>
      <c r="K1221" s="37">
        <v>579390</v>
      </c>
      <c r="L1221" s="49" t="s">
        <v>3258</v>
      </c>
      <c r="M1221" s="37" t="s">
        <v>4169</v>
      </c>
      <c r="N1221" s="37"/>
      <c r="O1221" s="37"/>
      <c r="P1221" s="54"/>
      <c r="Q1221" s="54"/>
      <c r="R1221" s="36" t="s">
        <v>3964</v>
      </c>
      <c r="S1221" s="36" t="s">
        <v>2308</v>
      </c>
      <c r="T1221" s="36">
        <f t="shared" si="33"/>
        <v>243</v>
      </c>
      <c r="U1221" s="11">
        <v>0</v>
      </c>
      <c r="V1221" s="11"/>
      <c r="X1221" s="213">
        <v>7</v>
      </c>
    </row>
    <row r="1222" spans="1:24" x14ac:dyDescent="0.15">
      <c r="A1222" s="35" t="s">
        <v>4239</v>
      </c>
      <c r="B1222" s="252" t="str">
        <f>HYPERLINK("http://phosphatome.net/3.0/database/gene/uid/SpurP145", "SpurP145")</f>
        <v>SpurP145</v>
      </c>
      <c r="C1222" s="44" t="s">
        <v>2579</v>
      </c>
      <c r="D1222" s="48" t="s">
        <v>2864</v>
      </c>
      <c r="E1222" s="36" t="s">
        <v>2864</v>
      </c>
      <c r="F1222" s="36" t="s">
        <v>2575</v>
      </c>
      <c r="G1222" s="261" t="s">
        <v>182</v>
      </c>
      <c r="H1222" s="46" t="s">
        <v>2571</v>
      </c>
      <c r="I1222" s="36">
        <v>385</v>
      </c>
      <c r="J1222" s="36" t="s">
        <v>14742</v>
      </c>
      <c r="K1222" s="37">
        <v>592236</v>
      </c>
      <c r="L1222" s="49" t="s">
        <v>3258</v>
      </c>
      <c r="M1222" s="37" t="s">
        <v>4169</v>
      </c>
      <c r="N1222" s="37"/>
      <c r="O1222" s="37"/>
      <c r="P1222" s="54"/>
      <c r="Q1222" s="54"/>
      <c r="R1222" s="36" t="s">
        <v>3965</v>
      </c>
      <c r="S1222" s="36" t="s">
        <v>2308</v>
      </c>
      <c r="T1222" s="36">
        <f t="shared" si="33"/>
        <v>212</v>
      </c>
      <c r="U1222" s="11">
        <v>0</v>
      </c>
      <c r="V1222" s="11"/>
      <c r="X1222" s="213">
        <v>7</v>
      </c>
    </row>
    <row r="1223" spans="1:24" x14ac:dyDescent="0.15">
      <c r="A1223" s="35" t="s">
        <v>4240</v>
      </c>
      <c r="B1223" s="252" t="str">
        <f>HYPERLINK("http://phosphatome.net/3.0/database/gene/uid/SpurP149", "SpurP149")</f>
        <v>SpurP149</v>
      </c>
      <c r="C1223" s="44" t="s">
        <v>2579</v>
      </c>
      <c r="D1223" s="48" t="s">
        <v>2864</v>
      </c>
      <c r="E1223" s="36" t="s">
        <v>2864</v>
      </c>
      <c r="F1223" s="36" t="s">
        <v>2575</v>
      </c>
      <c r="G1223" s="261" t="s">
        <v>182</v>
      </c>
      <c r="H1223" s="46" t="s">
        <v>2572</v>
      </c>
      <c r="I1223" s="36">
        <v>340</v>
      </c>
      <c r="J1223" s="36" t="s">
        <v>14742</v>
      </c>
      <c r="K1223" s="37">
        <v>592624</v>
      </c>
      <c r="L1223" s="49" t="s">
        <v>3258</v>
      </c>
      <c r="M1223" s="37" t="s">
        <v>14803</v>
      </c>
      <c r="N1223" s="37"/>
      <c r="O1223" s="37"/>
      <c r="P1223" s="54"/>
      <c r="Q1223" s="54"/>
      <c r="R1223" s="36" t="s">
        <v>3966</v>
      </c>
      <c r="S1223" s="36" t="s">
        <v>2308</v>
      </c>
      <c r="T1223" s="36">
        <f t="shared" si="33"/>
        <v>219</v>
      </c>
      <c r="U1223" s="11">
        <v>0</v>
      </c>
      <c r="V1223" s="11"/>
      <c r="X1223" s="213">
        <v>7</v>
      </c>
    </row>
    <row r="1224" spans="1:24" x14ac:dyDescent="0.15">
      <c r="A1224" s="35" t="s">
        <v>347</v>
      </c>
      <c r="B1224" s="252" t="str">
        <f>HYPERLINK("http://phosphatome.net/3.0/database/gene/uid/ScerP048", "ScerP048")</f>
        <v>ScerP048</v>
      </c>
      <c r="C1224" s="44" t="s">
        <v>1714</v>
      </c>
      <c r="D1224" s="48" t="s">
        <v>2864</v>
      </c>
      <c r="E1224" s="36" t="s">
        <v>2864</v>
      </c>
      <c r="F1224" s="36" t="s">
        <v>2575</v>
      </c>
      <c r="G1224" s="261" t="s">
        <v>347</v>
      </c>
      <c r="H1224" s="46" t="s">
        <v>1767</v>
      </c>
      <c r="I1224" s="36">
        <v>578</v>
      </c>
      <c r="J1224" s="36" t="s">
        <v>14742</v>
      </c>
      <c r="K1224" s="37">
        <v>851075</v>
      </c>
      <c r="L1224" s="49" t="s">
        <v>3258</v>
      </c>
      <c r="M1224" s="37" t="s">
        <v>4169</v>
      </c>
      <c r="N1224" s="37"/>
      <c r="O1224" s="37"/>
      <c r="P1224" s="54"/>
      <c r="Q1224" s="54"/>
      <c r="R1224" s="36" t="s">
        <v>5436</v>
      </c>
      <c r="S1224" s="36" t="s">
        <v>2308</v>
      </c>
      <c r="T1224" s="36">
        <f t="shared" si="33"/>
        <v>254</v>
      </c>
      <c r="U1224" s="11">
        <v>0</v>
      </c>
      <c r="V1224" s="11"/>
      <c r="X1224" s="213">
        <v>7</v>
      </c>
    </row>
    <row r="1225" spans="1:24" x14ac:dyDescent="0.15">
      <c r="A1225" s="35" t="s">
        <v>4241</v>
      </c>
      <c r="B1225" s="252" t="str">
        <f>HYPERLINK("http://phosphatome.net/3.0/database/gene/uid/AqueP166", "AqueP166")</f>
        <v>AqueP166</v>
      </c>
      <c r="C1225" s="44" t="s">
        <v>364</v>
      </c>
      <c r="D1225" s="48" t="s">
        <v>2864</v>
      </c>
      <c r="E1225" s="36" t="s">
        <v>2864</v>
      </c>
      <c r="F1225" s="36" t="s">
        <v>2575</v>
      </c>
      <c r="G1225" s="261" t="s">
        <v>181</v>
      </c>
      <c r="H1225" s="46" t="s">
        <v>2504</v>
      </c>
      <c r="I1225" s="36">
        <v>378</v>
      </c>
      <c r="J1225" s="36" t="s">
        <v>14742</v>
      </c>
      <c r="K1225" s="37">
        <v>100633946</v>
      </c>
      <c r="L1225" s="49" t="s">
        <v>3258</v>
      </c>
      <c r="M1225" s="37" t="s">
        <v>14804</v>
      </c>
      <c r="N1225" s="38"/>
      <c r="O1225" s="37"/>
      <c r="P1225" s="54"/>
      <c r="Q1225" s="54" t="s">
        <v>5568</v>
      </c>
      <c r="R1225" s="36" t="s">
        <v>3356</v>
      </c>
      <c r="S1225" s="36" t="s">
        <v>2308</v>
      </c>
      <c r="T1225" s="36">
        <f t="shared" si="33"/>
        <v>103</v>
      </c>
      <c r="U1225" s="11">
        <v>0</v>
      </c>
      <c r="V1225" s="11"/>
      <c r="X1225" s="213">
        <v>7</v>
      </c>
    </row>
    <row r="1226" spans="1:24" x14ac:dyDescent="0.15">
      <c r="A1226" s="35" t="s">
        <v>4242</v>
      </c>
      <c r="B1226" s="252" t="str">
        <f>HYPERLINK("http://phosphatome.net/3.0/database/gene/uid/AqueP167", "AqueP167")</f>
        <v>AqueP167</v>
      </c>
      <c r="C1226" s="44" t="s">
        <v>364</v>
      </c>
      <c r="D1226" s="48" t="s">
        <v>2864</v>
      </c>
      <c r="E1226" s="36" t="s">
        <v>2864</v>
      </c>
      <c r="F1226" s="36" t="s">
        <v>2575</v>
      </c>
      <c r="G1226" s="261" t="s">
        <v>181</v>
      </c>
      <c r="H1226" s="46" t="s">
        <v>2505</v>
      </c>
      <c r="I1226" s="36">
        <v>563</v>
      </c>
      <c r="J1226" s="36" t="s">
        <v>14742</v>
      </c>
      <c r="K1226" s="37" t="s">
        <v>3275</v>
      </c>
      <c r="L1226" s="49" t="s">
        <v>3258</v>
      </c>
      <c r="M1226" s="37" t="s">
        <v>14805</v>
      </c>
      <c r="N1226" s="37"/>
      <c r="O1226" s="37"/>
      <c r="P1226" s="54"/>
      <c r="Q1226" s="54"/>
      <c r="R1226" s="36" t="s">
        <v>3357</v>
      </c>
      <c r="S1226" s="36" t="s">
        <v>2308</v>
      </c>
      <c r="T1226" s="36">
        <f t="shared" si="33"/>
        <v>216</v>
      </c>
      <c r="U1226" s="11">
        <v>0</v>
      </c>
      <c r="V1226" s="11"/>
      <c r="X1226" s="213">
        <v>7</v>
      </c>
    </row>
    <row r="1227" spans="1:24" x14ac:dyDescent="0.15">
      <c r="A1227" s="35" t="s">
        <v>4243</v>
      </c>
      <c r="B1227" s="252" t="str">
        <f>HYPERLINK("http://phosphatome.net/3.0/database/gene/uid/AqueP168", "AqueP168")</f>
        <v>AqueP168</v>
      </c>
      <c r="C1227" s="44" t="s">
        <v>364</v>
      </c>
      <c r="D1227" s="48" t="s">
        <v>2864</v>
      </c>
      <c r="E1227" s="36" t="s">
        <v>2864</v>
      </c>
      <c r="F1227" s="36" t="s">
        <v>2575</v>
      </c>
      <c r="G1227" s="261" t="s">
        <v>181</v>
      </c>
      <c r="H1227" s="46" t="s">
        <v>2506</v>
      </c>
      <c r="I1227" s="36">
        <v>504</v>
      </c>
      <c r="J1227" s="36" t="s">
        <v>14742</v>
      </c>
      <c r="K1227" s="37" t="s">
        <v>2322</v>
      </c>
      <c r="L1227" s="49" t="s">
        <v>3258</v>
      </c>
      <c r="M1227" s="37" t="s">
        <v>4174</v>
      </c>
      <c r="N1227" s="37"/>
      <c r="O1227" s="37"/>
      <c r="P1227" s="54"/>
      <c r="Q1227" s="54" t="s">
        <v>5568</v>
      </c>
      <c r="R1227" s="36" t="s">
        <v>4039</v>
      </c>
      <c r="S1227" s="36" t="s">
        <v>2308</v>
      </c>
      <c r="T1227" s="36">
        <f t="shared" si="33"/>
        <v>193</v>
      </c>
      <c r="U1227" s="11">
        <v>0</v>
      </c>
      <c r="V1227" s="11"/>
      <c r="X1227" s="213">
        <v>7</v>
      </c>
    </row>
    <row r="1228" spans="1:24" x14ac:dyDescent="0.15">
      <c r="A1228" s="35" t="s">
        <v>7160</v>
      </c>
      <c r="B1228" s="252" t="str">
        <f>HYPERLINK("http://phosphatome.net/3.0/database/gene/uid/AqueP169", "AqueP169")</f>
        <v>AqueP169</v>
      </c>
      <c r="C1228" s="44" t="s">
        <v>364</v>
      </c>
      <c r="D1228" s="48" t="s">
        <v>2864</v>
      </c>
      <c r="E1228" s="36" t="s">
        <v>2864</v>
      </c>
      <c r="F1228" s="36" t="s">
        <v>2575</v>
      </c>
      <c r="G1228" s="261" t="s">
        <v>181</v>
      </c>
      <c r="H1228" s="46" t="s">
        <v>2507</v>
      </c>
      <c r="I1228" s="36">
        <v>592</v>
      </c>
      <c r="J1228" s="36" t="s">
        <v>14742</v>
      </c>
      <c r="K1228" s="37">
        <v>100635056</v>
      </c>
      <c r="L1228" s="49" t="s">
        <v>3258</v>
      </c>
      <c r="M1228" s="37" t="s">
        <v>14805</v>
      </c>
      <c r="N1228" s="37"/>
      <c r="O1228" s="37"/>
      <c r="P1228" s="54"/>
      <c r="Q1228" s="54"/>
      <c r="R1228" s="36" t="s">
        <v>3358</v>
      </c>
      <c r="S1228" s="36" t="s">
        <v>2308</v>
      </c>
      <c r="T1228" s="36">
        <f t="shared" si="33"/>
        <v>213</v>
      </c>
      <c r="U1228" s="11">
        <v>0</v>
      </c>
      <c r="V1228" s="11"/>
      <c r="X1228" s="213">
        <v>7</v>
      </c>
    </row>
    <row r="1229" spans="1:24" x14ac:dyDescent="0.15">
      <c r="A1229" s="35" t="s">
        <v>7161</v>
      </c>
      <c r="B1229" s="252" t="str">
        <f>HYPERLINK("http://phosphatome.net/3.0/database/gene/uid/AqueP170", "AqueP170")</f>
        <v>AqueP170</v>
      </c>
      <c r="C1229" s="44" t="s">
        <v>364</v>
      </c>
      <c r="D1229" s="48" t="s">
        <v>2864</v>
      </c>
      <c r="E1229" s="36" t="s">
        <v>2864</v>
      </c>
      <c r="F1229" s="36" t="s">
        <v>2575</v>
      </c>
      <c r="G1229" s="261" t="s">
        <v>181</v>
      </c>
      <c r="H1229" s="46" t="s">
        <v>2508</v>
      </c>
      <c r="I1229" s="36">
        <v>412</v>
      </c>
      <c r="J1229" s="36" t="s">
        <v>14742</v>
      </c>
      <c r="K1229" s="37">
        <v>100634226</v>
      </c>
      <c r="L1229" s="49" t="s">
        <v>3258</v>
      </c>
      <c r="M1229" s="37" t="s">
        <v>14805</v>
      </c>
      <c r="N1229" s="37"/>
      <c r="O1229" s="37"/>
      <c r="P1229" s="54"/>
      <c r="Q1229" s="54"/>
      <c r="R1229" s="36" t="s">
        <v>3359</v>
      </c>
      <c r="S1229" s="36" t="s">
        <v>2308</v>
      </c>
      <c r="T1229" s="36">
        <f t="shared" si="33"/>
        <v>196</v>
      </c>
      <c r="U1229" s="11">
        <v>0</v>
      </c>
      <c r="V1229" s="11"/>
      <c r="X1229" s="213">
        <v>7</v>
      </c>
    </row>
    <row r="1230" spans="1:24" x14ac:dyDescent="0.15">
      <c r="A1230" s="35" t="s">
        <v>2509</v>
      </c>
      <c r="B1230" s="252" t="str">
        <f>HYPERLINK("http://phosphatome.net/3.0/database/gene/uid/CeleP014", "CeleP014")</f>
        <v>CeleP014</v>
      </c>
      <c r="C1230" s="44" t="s">
        <v>456</v>
      </c>
      <c r="D1230" s="48" t="s">
        <v>2864</v>
      </c>
      <c r="E1230" s="36" t="s">
        <v>2864</v>
      </c>
      <c r="F1230" s="36" t="s">
        <v>2575</v>
      </c>
      <c r="G1230" s="261" t="s">
        <v>181</v>
      </c>
      <c r="H1230" s="46" t="s">
        <v>2510</v>
      </c>
      <c r="I1230" s="36">
        <v>409</v>
      </c>
      <c r="J1230" s="36" t="s">
        <v>14742</v>
      </c>
      <c r="K1230" s="37">
        <v>3564869</v>
      </c>
      <c r="L1230" s="49" t="s">
        <v>3258</v>
      </c>
      <c r="M1230" s="37" t="s">
        <v>14805</v>
      </c>
      <c r="N1230" s="37"/>
      <c r="O1230" s="37"/>
      <c r="P1230" s="54"/>
      <c r="Q1230" s="54"/>
      <c r="R1230" s="36" t="s">
        <v>3408</v>
      </c>
      <c r="S1230" s="36" t="s">
        <v>2308</v>
      </c>
      <c r="T1230" s="36">
        <f t="shared" si="33"/>
        <v>204</v>
      </c>
      <c r="U1230" s="11">
        <v>0</v>
      </c>
      <c r="V1230" s="11"/>
      <c r="X1230" s="213">
        <v>7</v>
      </c>
    </row>
    <row r="1231" spans="1:24" x14ac:dyDescent="0.15">
      <c r="A1231" s="35" t="s">
        <v>2511</v>
      </c>
      <c r="B1231" s="252" t="str">
        <f>HYPERLINK("http://phosphatome.net/3.0/database/gene/uid/CeleP060", "CeleP060")</f>
        <v>CeleP060</v>
      </c>
      <c r="C1231" s="44" t="s">
        <v>456</v>
      </c>
      <c r="D1231" s="48" t="s">
        <v>2864</v>
      </c>
      <c r="E1231" s="36" t="s">
        <v>2864</v>
      </c>
      <c r="F1231" s="36" t="s">
        <v>2575</v>
      </c>
      <c r="G1231" s="261" t="s">
        <v>181</v>
      </c>
      <c r="H1231" s="46" t="s">
        <v>2512</v>
      </c>
      <c r="I1231" s="36">
        <v>455</v>
      </c>
      <c r="J1231" s="36" t="s">
        <v>14742</v>
      </c>
      <c r="K1231" s="37">
        <v>179747</v>
      </c>
      <c r="L1231" s="49" t="s">
        <v>3258</v>
      </c>
      <c r="M1231" s="37" t="s">
        <v>14805</v>
      </c>
      <c r="N1231" s="37"/>
      <c r="O1231" s="37"/>
      <c r="P1231" s="54"/>
      <c r="Q1231" s="54"/>
      <c r="R1231" s="36" t="s">
        <v>4040</v>
      </c>
      <c r="S1231" s="36" t="s">
        <v>2308</v>
      </c>
      <c r="T1231" s="36">
        <f t="shared" si="33"/>
        <v>204</v>
      </c>
      <c r="U1231" s="11">
        <v>0</v>
      </c>
      <c r="V1231" s="11"/>
      <c r="X1231" s="213">
        <v>7</v>
      </c>
    </row>
    <row r="1232" spans="1:24" x14ac:dyDescent="0.15">
      <c r="A1232" s="35" t="s">
        <v>2513</v>
      </c>
      <c r="B1232" s="252" t="str">
        <f>HYPERLINK("http://phosphatome.net/3.0/database/gene/uid/CeleP065", "CeleP065")</f>
        <v>CeleP065</v>
      </c>
      <c r="C1232" s="44" t="s">
        <v>456</v>
      </c>
      <c r="D1232" s="48" t="s">
        <v>2864</v>
      </c>
      <c r="E1232" s="36" t="s">
        <v>2864</v>
      </c>
      <c r="F1232" s="36" t="s">
        <v>2575</v>
      </c>
      <c r="G1232" s="261" t="s">
        <v>181</v>
      </c>
      <c r="H1232" s="46" t="s">
        <v>2514</v>
      </c>
      <c r="I1232" s="36">
        <v>496</v>
      </c>
      <c r="J1232" s="36" t="s">
        <v>14742</v>
      </c>
      <c r="K1232" s="37">
        <v>13215923</v>
      </c>
      <c r="L1232" s="49" t="s">
        <v>3258</v>
      </c>
      <c r="M1232" s="37" t="s">
        <v>14805</v>
      </c>
      <c r="N1232" s="37"/>
      <c r="O1232" s="37"/>
      <c r="P1232" s="54"/>
      <c r="Q1232" s="54"/>
      <c r="R1232" s="36" t="s">
        <v>3429</v>
      </c>
      <c r="S1232" s="36" t="s">
        <v>2308</v>
      </c>
      <c r="T1232" s="36">
        <f t="shared" si="33"/>
        <v>202</v>
      </c>
      <c r="U1232" s="11">
        <v>0</v>
      </c>
      <c r="V1232" s="11"/>
      <c r="X1232" s="213">
        <v>7</v>
      </c>
    </row>
    <row r="1233" spans="1:24" x14ac:dyDescent="0.15">
      <c r="A1233" s="35" t="s">
        <v>2515</v>
      </c>
      <c r="B1233" s="252" t="str">
        <f>HYPERLINK("http://phosphatome.net/3.0/database/gene/uid/CeleP110", "CeleP110")</f>
        <v>CeleP110</v>
      </c>
      <c r="C1233" s="44" t="s">
        <v>456</v>
      </c>
      <c r="D1233" s="48" t="s">
        <v>2864</v>
      </c>
      <c r="E1233" s="36" t="s">
        <v>2864</v>
      </c>
      <c r="F1233" s="36" t="s">
        <v>2575</v>
      </c>
      <c r="G1233" s="261" t="s">
        <v>181</v>
      </c>
      <c r="H1233" s="46" t="s">
        <v>2516</v>
      </c>
      <c r="I1233" s="36">
        <v>416</v>
      </c>
      <c r="J1233" s="36" t="s">
        <v>14742</v>
      </c>
      <c r="K1233" s="37">
        <v>186777</v>
      </c>
      <c r="L1233" s="49" t="s">
        <v>3258</v>
      </c>
      <c r="M1233" s="37" t="s">
        <v>14805</v>
      </c>
      <c r="N1233" s="37"/>
      <c r="O1233" s="37"/>
      <c r="P1233" s="54"/>
      <c r="Q1233" s="54"/>
      <c r="R1233" s="36" t="s">
        <v>3455</v>
      </c>
      <c r="S1233" s="36" t="s">
        <v>2308</v>
      </c>
      <c r="T1233" s="36">
        <f t="shared" si="33"/>
        <v>199</v>
      </c>
      <c r="U1233" s="11">
        <v>0</v>
      </c>
      <c r="V1233" s="11"/>
      <c r="X1233" s="213">
        <v>7</v>
      </c>
    </row>
    <row r="1234" spans="1:24" x14ac:dyDescent="0.15">
      <c r="A1234" s="35" t="s">
        <v>2517</v>
      </c>
      <c r="B1234" s="252" t="str">
        <f>HYPERLINK("http://phosphatome.net/3.0/database/gene/uid/CeleP203", "CeleP203")</f>
        <v>CeleP203</v>
      </c>
      <c r="C1234" s="44" t="s">
        <v>456</v>
      </c>
      <c r="D1234" s="48" t="s">
        <v>2864</v>
      </c>
      <c r="E1234" s="36" t="s">
        <v>2864</v>
      </c>
      <c r="F1234" s="36" t="s">
        <v>2575</v>
      </c>
      <c r="G1234" s="261" t="s">
        <v>181</v>
      </c>
      <c r="H1234" s="46" t="s">
        <v>2518</v>
      </c>
      <c r="I1234" s="36">
        <v>417</v>
      </c>
      <c r="J1234" s="36" t="s">
        <v>14742</v>
      </c>
      <c r="K1234" s="37">
        <v>178448</v>
      </c>
      <c r="L1234" s="49" t="s">
        <v>3258</v>
      </c>
      <c r="M1234" s="37" t="s">
        <v>14805</v>
      </c>
      <c r="N1234" s="37"/>
      <c r="O1234" s="37"/>
      <c r="P1234" s="54"/>
      <c r="Q1234" s="54"/>
      <c r="R1234" s="36" t="s">
        <v>3501</v>
      </c>
      <c r="S1234" s="36" t="s">
        <v>2308</v>
      </c>
      <c r="T1234" s="36">
        <f t="shared" si="33"/>
        <v>214</v>
      </c>
      <c r="U1234" s="11">
        <v>0</v>
      </c>
      <c r="V1234" s="11"/>
      <c r="X1234" s="213">
        <v>7</v>
      </c>
    </row>
    <row r="1235" spans="1:24" x14ac:dyDescent="0.15">
      <c r="A1235" s="35" t="s">
        <v>2519</v>
      </c>
      <c r="B1235" s="252" t="str">
        <f>HYPERLINK("http://phosphatome.net/3.0/database/gene/uid/CeleP204", "CeleP204")</f>
        <v>CeleP204</v>
      </c>
      <c r="C1235" s="44" t="s">
        <v>456</v>
      </c>
      <c r="D1235" s="48" t="s">
        <v>2864</v>
      </c>
      <c r="E1235" s="36" t="s">
        <v>2864</v>
      </c>
      <c r="F1235" s="36" t="s">
        <v>2575</v>
      </c>
      <c r="G1235" s="261" t="s">
        <v>181</v>
      </c>
      <c r="H1235" s="46" t="s">
        <v>2520</v>
      </c>
      <c r="I1235" s="36">
        <v>438</v>
      </c>
      <c r="J1235" s="36" t="s">
        <v>14742</v>
      </c>
      <c r="K1235" s="37">
        <v>190886</v>
      </c>
      <c r="L1235" s="49" t="s">
        <v>3258</v>
      </c>
      <c r="M1235" s="37" t="s">
        <v>14805</v>
      </c>
      <c r="N1235" s="37"/>
      <c r="O1235" s="37"/>
      <c r="P1235" s="54"/>
      <c r="Q1235" s="54"/>
      <c r="R1235" s="36" t="s">
        <v>3502</v>
      </c>
      <c r="S1235" s="36" t="s">
        <v>2308</v>
      </c>
      <c r="T1235" s="36">
        <f t="shared" si="33"/>
        <v>202</v>
      </c>
      <c r="U1235" s="11">
        <v>0</v>
      </c>
      <c r="V1235" s="11"/>
      <c r="X1235" s="213">
        <v>7</v>
      </c>
    </row>
    <row r="1236" spans="1:24" x14ac:dyDescent="0.15">
      <c r="A1236" s="35" t="s">
        <v>2531</v>
      </c>
      <c r="B1236" s="252" t="str">
        <f>HYPERLINK("http://phosphatome.net/3.0/database/gene/uid/DdisP068", "DdisP068")</f>
        <v>DdisP068</v>
      </c>
      <c r="C1236" s="44" t="s">
        <v>915</v>
      </c>
      <c r="D1236" s="48" t="s">
        <v>2864</v>
      </c>
      <c r="E1236" s="36" t="s">
        <v>2864</v>
      </c>
      <c r="F1236" s="36" t="s">
        <v>2575</v>
      </c>
      <c r="G1236" s="261" t="s">
        <v>181</v>
      </c>
      <c r="H1236" s="46" t="s">
        <v>2532</v>
      </c>
      <c r="I1236" s="36">
        <v>492</v>
      </c>
      <c r="J1236" s="36" t="s">
        <v>14742</v>
      </c>
      <c r="K1236" s="37">
        <v>8616473</v>
      </c>
      <c r="L1236" s="49" t="s">
        <v>3258</v>
      </c>
      <c r="M1236" s="37" t="s">
        <v>14805</v>
      </c>
      <c r="N1236" s="37"/>
      <c r="O1236" s="37"/>
      <c r="P1236" s="54"/>
      <c r="Q1236" s="54"/>
      <c r="R1236" s="36" t="s">
        <v>3540</v>
      </c>
      <c r="S1236" s="36" t="s">
        <v>2308</v>
      </c>
      <c r="T1236" s="36">
        <f t="shared" si="33"/>
        <v>192</v>
      </c>
      <c r="U1236" s="11">
        <v>0</v>
      </c>
      <c r="V1236" s="11"/>
      <c r="X1236" s="213">
        <v>7</v>
      </c>
    </row>
    <row r="1237" spans="1:24" x14ac:dyDescent="0.15">
      <c r="A1237" s="35" t="s">
        <v>2533</v>
      </c>
      <c r="B1237" s="252" t="str">
        <f>HYPERLINK("http://phosphatome.net/3.0/database/gene/uid/DdisP069", "DdisP069")</f>
        <v>DdisP069</v>
      </c>
      <c r="C1237" s="44" t="s">
        <v>915</v>
      </c>
      <c r="D1237" s="48" t="s">
        <v>2864</v>
      </c>
      <c r="E1237" s="36" t="s">
        <v>2864</v>
      </c>
      <c r="F1237" s="36" t="s">
        <v>2575</v>
      </c>
      <c r="G1237" s="261" t="s">
        <v>181</v>
      </c>
      <c r="H1237" s="36" t="s">
        <v>2534</v>
      </c>
      <c r="I1237" s="36">
        <v>680</v>
      </c>
      <c r="J1237" s="36" t="s">
        <v>14742</v>
      </c>
      <c r="K1237" s="37">
        <v>8616541</v>
      </c>
      <c r="L1237" s="49" t="s">
        <v>3258</v>
      </c>
      <c r="M1237" s="37" t="s">
        <v>4175</v>
      </c>
      <c r="N1237" s="37" t="s">
        <v>14834</v>
      </c>
      <c r="O1237" s="37"/>
      <c r="P1237" s="54" t="s">
        <v>5616</v>
      </c>
      <c r="Q1237" s="54"/>
      <c r="R1237" s="36" t="s">
        <v>4007</v>
      </c>
      <c r="S1237" s="12" t="s">
        <v>2308</v>
      </c>
      <c r="T1237" s="36">
        <f t="shared" ref="T1237:T1300" si="34">LEN(R1237)</f>
        <v>212</v>
      </c>
      <c r="U1237" s="11">
        <v>0</v>
      </c>
      <c r="V1237" s="11"/>
      <c r="X1237" s="213">
        <v>7</v>
      </c>
    </row>
    <row r="1238" spans="1:24" x14ac:dyDescent="0.15">
      <c r="A1238" s="35" t="s">
        <v>2523</v>
      </c>
      <c r="B1238" s="252" t="str">
        <f>HYPERLINK("http://phosphatome.net/3.0/database/gene/uid/DdisP070", "DdisP070")</f>
        <v>DdisP070</v>
      </c>
      <c r="C1238" s="44" t="s">
        <v>915</v>
      </c>
      <c r="D1238" s="48" t="s">
        <v>2864</v>
      </c>
      <c r="E1238" s="36" t="s">
        <v>2864</v>
      </c>
      <c r="F1238" s="36" t="s">
        <v>2575</v>
      </c>
      <c r="G1238" s="261" t="s">
        <v>181</v>
      </c>
      <c r="H1238" s="36" t="s">
        <v>2524</v>
      </c>
      <c r="I1238" s="36">
        <v>584</v>
      </c>
      <c r="J1238" s="36" t="s">
        <v>14742</v>
      </c>
      <c r="K1238" s="37">
        <v>8618669</v>
      </c>
      <c r="L1238" s="49" t="s">
        <v>3258</v>
      </c>
      <c r="M1238" s="37" t="s">
        <v>14805</v>
      </c>
      <c r="N1238" s="37"/>
      <c r="O1238" s="37"/>
      <c r="P1238" s="54"/>
      <c r="Q1238" s="54"/>
      <c r="R1238" s="36" t="s">
        <v>4077</v>
      </c>
      <c r="S1238" s="36" t="s">
        <v>2308</v>
      </c>
      <c r="T1238" s="36">
        <f t="shared" si="34"/>
        <v>194</v>
      </c>
      <c r="U1238" s="11">
        <v>0</v>
      </c>
      <c r="V1238" s="11"/>
      <c r="X1238" s="213">
        <v>7</v>
      </c>
    </row>
    <row r="1239" spans="1:24" x14ac:dyDescent="0.15">
      <c r="A1239" s="35" t="s">
        <v>2525</v>
      </c>
      <c r="B1239" s="252" t="str">
        <f>HYPERLINK("http://phosphatome.net/3.0/database/gene/uid/DdisP071", "DdisP071")</f>
        <v>DdisP071</v>
      </c>
      <c r="C1239" s="44" t="s">
        <v>915</v>
      </c>
      <c r="D1239" s="48" t="s">
        <v>2864</v>
      </c>
      <c r="E1239" s="36" t="s">
        <v>2864</v>
      </c>
      <c r="F1239" s="36" t="s">
        <v>2575</v>
      </c>
      <c r="G1239" s="261" t="s">
        <v>181</v>
      </c>
      <c r="H1239" s="46" t="s">
        <v>2526</v>
      </c>
      <c r="I1239" s="36">
        <v>594</v>
      </c>
      <c r="J1239" s="36" t="s">
        <v>14742</v>
      </c>
      <c r="K1239" s="37">
        <v>8623278</v>
      </c>
      <c r="L1239" s="49" t="s">
        <v>3258</v>
      </c>
      <c r="M1239" s="37" t="s">
        <v>14805</v>
      </c>
      <c r="N1239" s="37"/>
      <c r="O1239" s="37"/>
      <c r="P1239" s="54"/>
      <c r="Q1239" s="54"/>
      <c r="R1239" s="36" t="s">
        <v>3541</v>
      </c>
      <c r="S1239" s="36" t="s">
        <v>2308</v>
      </c>
      <c r="T1239" s="36">
        <f t="shared" si="34"/>
        <v>186</v>
      </c>
      <c r="U1239" s="11">
        <v>0</v>
      </c>
      <c r="V1239" s="11"/>
      <c r="X1239" s="213">
        <v>8</v>
      </c>
    </row>
    <row r="1240" spans="1:24" x14ac:dyDescent="0.15">
      <c r="A1240" s="35" t="s">
        <v>2529</v>
      </c>
      <c r="B1240" s="252" t="str">
        <f>HYPERLINK("http://phosphatome.net/3.0/database/gene/uid/DdisP072", "DdisP072")</f>
        <v>DdisP072</v>
      </c>
      <c r="C1240" s="44" t="s">
        <v>915</v>
      </c>
      <c r="D1240" s="48" t="s">
        <v>2864</v>
      </c>
      <c r="E1240" s="36" t="s">
        <v>2864</v>
      </c>
      <c r="F1240" s="36" t="s">
        <v>2575</v>
      </c>
      <c r="G1240" s="261" t="s">
        <v>181</v>
      </c>
      <c r="H1240" s="46" t="s">
        <v>2530</v>
      </c>
      <c r="I1240" s="36">
        <v>454</v>
      </c>
      <c r="J1240" s="36" t="s">
        <v>14742</v>
      </c>
      <c r="K1240" s="37">
        <v>8625065</v>
      </c>
      <c r="L1240" s="49" t="s">
        <v>3258</v>
      </c>
      <c r="M1240" s="37" t="s">
        <v>4175</v>
      </c>
      <c r="N1240" s="37" t="s">
        <v>14835</v>
      </c>
      <c r="O1240" s="37"/>
      <c r="P1240" s="54" t="s">
        <v>14836</v>
      </c>
      <c r="Q1240" s="54"/>
      <c r="R1240" s="36" t="s">
        <v>4076</v>
      </c>
      <c r="S1240" s="36" t="s">
        <v>2308</v>
      </c>
      <c r="T1240" s="36">
        <f t="shared" si="34"/>
        <v>268</v>
      </c>
      <c r="U1240" s="11">
        <v>0</v>
      </c>
      <c r="V1240" s="11"/>
      <c r="X1240" s="213">
        <v>8</v>
      </c>
    </row>
    <row r="1241" spans="1:24" x14ac:dyDescent="0.15">
      <c r="A1241" s="35" t="s">
        <v>2527</v>
      </c>
      <c r="B1241" s="252" t="str">
        <f>HYPERLINK("http://phosphatome.net/3.0/database/gene/uid/DdisP073", "DdisP073")</f>
        <v>DdisP073</v>
      </c>
      <c r="C1241" s="44" t="s">
        <v>915</v>
      </c>
      <c r="D1241" s="48" t="s">
        <v>2864</v>
      </c>
      <c r="E1241" s="36" t="s">
        <v>2864</v>
      </c>
      <c r="F1241" s="36" t="s">
        <v>2575</v>
      </c>
      <c r="G1241" s="261" t="s">
        <v>181</v>
      </c>
      <c r="H1241" s="46" t="s">
        <v>2528</v>
      </c>
      <c r="I1241" s="36">
        <v>424</v>
      </c>
      <c r="J1241" s="36" t="s">
        <v>14742</v>
      </c>
      <c r="K1241" s="37">
        <v>8629237</v>
      </c>
      <c r="L1241" s="49" t="s">
        <v>3258</v>
      </c>
      <c r="M1241" s="37" t="s">
        <v>14805</v>
      </c>
      <c r="N1241" s="37"/>
      <c r="O1241" s="37"/>
      <c r="P1241" s="54"/>
      <c r="Q1241" s="54"/>
      <c r="R1241" s="36" t="s">
        <v>3542</v>
      </c>
      <c r="S1241" s="36" t="s">
        <v>2308</v>
      </c>
      <c r="T1241" s="36">
        <f t="shared" si="34"/>
        <v>221</v>
      </c>
      <c r="U1241" s="11">
        <v>0</v>
      </c>
      <c r="V1241" s="11"/>
      <c r="X1241" s="213">
        <v>8</v>
      </c>
    </row>
    <row r="1242" spans="1:24" x14ac:dyDescent="0.15">
      <c r="A1242" s="35" t="s">
        <v>2521</v>
      </c>
      <c r="B1242" s="252" t="str">
        <f>HYPERLINK("http://phosphatome.net/3.0/database/gene/uid/DdisP074", "DdisP074")</f>
        <v>DdisP074</v>
      </c>
      <c r="C1242" s="44" t="s">
        <v>915</v>
      </c>
      <c r="D1242" s="48" t="s">
        <v>2864</v>
      </c>
      <c r="E1242" s="36" t="s">
        <v>2864</v>
      </c>
      <c r="F1242" s="36" t="s">
        <v>2575</v>
      </c>
      <c r="G1242" s="261" t="s">
        <v>181</v>
      </c>
      <c r="H1242" s="46" t="s">
        <v>2522</v>
      </c>
      <c r="I1242" s="36">
        <v>431</v>
      </c>
      <c r="J1242" s="36" t="s">
        <v>14742</v>
      </c>
      <c r="K1242" s="37">
        <v>8623660</v>
      </c>
      <c r="L1242" s="49" t="s">
        <v>3258</v>
      </c>
      <c r="M1242" s="37" t="s">
        <v>14805</v>
      </c>
      <c r="N1242" s="37"/>
      <c r="O1242" s="37"/>
      <c r="P1242" s="54"/>
      <c r="Q1242" s="54"/>
      <c r="R1242" s="36" t="s">
        <v>3543</v>
      </c>
      <c r="S1242" s="36" t="s">
        <v>2308</v>
      </c>
      <c r="T1242" s="36">
        <f t="shared" si="34"/>
        <v>214</v>
      </c>
      <c r="U1242" s="11">
        <v>0</v>
      </c>
      <c r="V1242" s="11"/>
      <c r="X1242" s="213">
        <v>8</v>
      </c>
    </row>
    <row r="1243" spans="1:24" x14ac:dyDescent="0.15">
      <c r="A1243" s="35" t="s">
        <v>3259</v>
      </c>
      <c r="B1243" s="252" t="str">
        <f>HYPERLINK("http://phosphatome.net/3.0/database/gene/uid/DmelP083", "DmelP083")</f>
        <v>DmelP083</v>
      </c>
      <c r="C1243" s="44" t="s">
        <v>2503</v>
      </c>
      <c r="D1243" s="48" t="s">
        <v>2864</v>
      </c>
      <c r="E1243" s="36" t="s">
        <v>2864</v>
      </c>
      <c r="F1243" s="36" t="s">
        <v>2575</v>
      </c>
      <c r="G1243" s="261" t="s">
        <v>181</v>
      </c>
      <c r="H1243" s="46" t="s">
        <v>2535</v>
      </c>
      <c r="I1243" s="36">
        <v>459</v>
      </c>
      <c r="J1243" s="36" t="s">
        <v>14742</v>
      </c>
      <c r="K1243" s="37">
        <v>32019</v>
      </c>
      <c r="L1243" s="49" t="s">
        <v>425</v>
      </c>
      <c r="M1243" s="37" t="s">
        <v>14805</v>
      </c>
      <c r="N1243" s="37"/>
      <c r="O1243" s="37"/>
      <c r="P1243" s="54"/>
      <c r="Q1243" s="54"/>
      <c r="R1243" s="36" t="s">
        <v>3615</v>
      </c>
      <c r="S1243" s="36" t="s">
        <v>2308</v>
      </c>
      <c r="T1243" s="36">
        <f t="shared" si="34"/>
        <v>204</v>
      </c>
      <c r="U1243" s="11">
        <v>0</v>
      </c>
      <c r="V1243" s="11"/>
      <c r="X1243" s="213">
        <v>8</v>
      </c>
    </row>
    <row r="1244" spans="1:24" x14ac:dyDescent="0.15">
      <c r="A1244" s="35" t="s">
        <v>6574</v>
      </c>
      <c r="B1244" s="252" t="str">
        <f>HYPERLINK("http://phosphatome.net/3.0/database/gene/uid/HsapP131", "HsapP131")</f>
        <v>HsapP131</v>
      </c>
      <c r="C1244" s="44" t="s">
        <v>2578</v>
      </c>
      <c r="D1244" s="48" t="s">
        <v>2864</v>
      </c>
      <c r="E1244" s="36" t="s">
        <v>2864</v>
      </c>
      <c r="F1244" s="36" t="s">
        <v>2575</v>
      </c>
      <c r="G1244" s="261" t="s">
        <v>181</v>
      </c>
      <c r="H1244" s="46" t="s">
        <v>2536</v>
      </c>
      <c r="I1244" s="36">
        <v>438</v>
      </c>
      <c r="J1244" s="36" t="s">
        <v>14742</v>
      </c>
      <c r="K1244" s="37">
        <v>390928</v>
      </c>
      <c r="L1244" s="49" t="s">
        <v>3258</v>
      </c>
      <c r="M1244" s="37" t="s">
        <v>14805</v>
      </c>
      <c r="N1244" s="37"/>
      <c r="O1244" s="37"/>
      <c r="P1244" s="54"/>
      <c r="Q1244" s="54"/>
      <c r="R1244" s="36" t="s">
        <v>3695</v>
      </c>
      <c r="S1244" s="36" t="s">
        <v>2308</v>
      </c>
      <c r="T1244" s="36">
        <f t="shared" si="34"/>
        <v>201</v>
      </c>
      <c r="U1244" s="11">
        <v>0</v>
      </c>
      <c r="V1244" s="11"/>
      <c r="X1244" s="213">
        <v>8</v>
      </c>
    </row>
    <row r="1245" spans="1:24" x14ac:dyDescent="0.15">
      <c r="A1245" s="35" t="s">
        <v>4241</v>
      </c>
      <c r="B1245" s="252" t="str">
        <f>HYPERLINK("http://phosphatome.net/3.0/database/gene/uid/MbreP082", "MbreP082")</f>
        <v>MbreP082</v>
      </c>
      <c r="C1245" s="44" t="s">
        <v>1570</v>
      </c>
      <c r="D1245" s="48" t="s">
        <v>2864</v>
      </c>
      <c r="E1245" s="36" t="s">
        <v>2864</v>
      </c>
      <c r="F1245" s="36" t="s">
        <v>2575</v>
      </c>
      <c r="G1245" s="261" t="s">
        <v>181</v>
      </c>
      <c r="H1245" s="46" t="s">
        <v>2537</v>
      </c>
      <c r="I1245" s="36">
        <v>436</v>
      </c>
      <c r="J1245" s="36" t="s">
        <v>14742</v>
      </c>
      <c r="K1245" s="37">
        <v>5894852</v>
      </c>
      <c r="L1245" s="49" t="s">
        <v>3258</v>
      </c>
      <c r="M1245" s="37" t="s">
        <v>14805</v>
      </c>
      <c r="N1245" s="37"/>
      <c r="O1245" s="37"/>
      <c r="P1245" s="54"/>
      <c r="Q1245" s="54"/>
      <c r="R1245" s="36" t="s">
        <v>4045</v>
      </c>
      <c r="S1245" s="36" t="s">
        <v>2308</v>
      </c>
      <c r="T1245" s="36">
        <f t="shared" si="34"/>
        <v>195</v>
      </c>
      <c r="U1245" s="11">
        <v>0</v>
      </c>
      <c r="V1245" s="11"/>
      <c r="X1245" s="213">
        <v>8</v>
      </c>
    </row>
    <row r="1246" spans="1:24" x14ac:dyDescent="0.15">
      <c r="A1246" s="35" t="s">
        <v>7159</v>
      </c>
      <c r="B1246" s="252" t="str">
        <f>HYPERLINK("http://phosphatome.net/3.0/database/gene/uid/MbreP091", "MbreP091")</f>
        <v>MbreP091</v>
      </c>
      <c r="C1246" s="44" t="s">
        <v>1570</v>
      </c>
      <c r="D1246" s="48" t="s">
        <v>2864</v>
      </c>
      <c r="E1246" s="36" t="s">
        <v>2864</v>
      </c>
      <c r="F1246" s="36" t="s">
        <v>2575</v>
      </c>
      <c r="G1246" s="261" t="s">
        <v>181</v>
      </c>
      <c r="H1246" s="46" t="s">
        <v>2544</v>
      </c>
      <c r="I1246" s="36">
        <v>112</v>
      </c>
      <c r="J1246" s="36" t="s">
        <v>14742</v>
      </c>
      <c r="K1246" s="37">
        <v>5888414</v>
      </c>
      <c r="L1246" s="49" t="s">
        <v>3258</v>
      </c>
      <c r="M1246" s="37" t="s">
        <v>4169</v>
      </c>
      <c r="N1246" s="37"/>
      <c r="O1246" s="37"/>
      <c r="P1246" s="54"/>
      <c r="Q1246" s="54" t="s">
        <v>5568</v>
      </c>
      <c r="R1246" s="36" t="s">
        <v>3771</v>
      </c>
      <c r="S1246" s="36" t="s">
        <v>2308</v>
      </c>
      <c r="T1246" s="36">
        <f t="shared" si="34"/>
        <v>109</v>
      </c>
      <c r="U1246" s="11">
        <v>0</v>
      </c>
      <c r="V1246" s="11"/>
      <c r="X1246" s="213">
        <v>8</v>
      </c>
    </row>
    <row r="1247" spans="1:24" x14ac:dyDescent="0.15">
      <c r="A1247" s="35" t="s">
        <v>4242</v>
      </c>
      <c r="B1247" s="252" t="str">
        <f>HYPERLINK("http://phosphatome.net/3.0/database/gene/uid/MbreP083", "MbreP083")</f>
        <v>MbreP083</v>
      </c>
      <c r="C1247" s="44" t="s">
        <v>1570</v>
      </c>
      <c r="D1247" s="48" t="s">
        <v>2864</v>
      </c>
      <c r="E1247" s="36" t="s">
        <v>2864</v>
      </c>
      <c r="F1247" s="36" t="s">
        <v>2575</v>
      </c>
      <c r="G1247" s="261" t="s">
        <v>181</v>
      </c>
      <c r="H1247" s="46" t="s">
        <v>2538</v>
      </c>
      <c r="I1247" s="36">
        <v>461</v>
      </c>
      <c r="J1247" s="36" t="s">
        <v>14742</v>
      </c>
      <c r="K1247" s="37">
        <v>5888812</v>
      </c>
      <c r="L1247" s="49" t="s">
        <v>3258</v>
      </c>
      <c r="M1247" s="37" t="s">
        <v>14805</v>
      </c>
      <c r="N1247" s="37"/>
      <c r="O1247" s="37"/>
      <c r="P1247" s="54"/>
      <c r="Q1247" s="54"/>
      <c r="R1247" s="36" t="s">
        <v>3767</v>
      </c>
      <c r="S1247" s="36" t="s">
        <v>2308</v>
      </c>
      <c r="T1247" s="36">
        <f t="shared" si="34"/>
        <v>216</v>
      </c>
      <c r="U1247" s="11">
        <v>0</v>
      </c>
      <c r="V1247" s="11"/>
      <c r="X1247" s="213">
        <v>8</v>
      </c>
    </row>
    <row r="1248" spans="1:24" x14ac:dyDescent="0.15">
      <c r="A1248" s="35" t="s">
        <v>4243</v>
      </c>
      <c r="B1248" s="252" t="str">
        <f>HYPERLINK("http://phosphatome.net/3.0/database/gene/uid/MbreP084", "MbreP084")</f>
        <v>MbreP084</v>
      </c>
      <c r="C1248" s="44" t="s">
        <v>1570</v>
      </c>
      <c r="D1248" s="48" t="s">
        <v>2864</v>
      </c>
      <c r="E1248" s="36" t="s">
        <v>2864</v>
      </c>
      <c r="F1248" s="36" t="s">
        <v>2575</v>
      </c>
      <c r="G1248" s="261" t="s">
        <v>181</v>
      </c>
      <c r="H1248" s="46" t="s">
        <v>2539</v>
      </c>
      <c r="I1248" s="36">
        <v>465</v>
      </c>
      <c r="J1248" s="36" t="s">
        <v>14742</v>
      </c>
      <c r="K1248" s="37">
        <v>5887401</v>
      </c>
      <c r="L1248" s="49" t="s">
        <v>3258</v>
      </c>
      <c r="M1248" s="37" t="s">
        <v>14806</v>
      </c>
      <c r="N1248" s="37"/>
      <c r="O1248" s="37"/>
      <c r="P1248" s="54" t="s">
        <v>14839</v>
      </c>
      <c r="Q1248" s="54"/>
      <c r="R1248" s="36" t="s">
        <v>4046</v>
      </c>
      <c r="S1248" s="36" t="s">
        <v>2308</v>
      </c>
      <c r="T1248" s="36">
        <f t="shared" si="34"/>
        <v>223</v>
      </c>
      <c r="U1248" s="11">
        <v>0</v>
      </c>
      <c r="V1248" s="11"/>
      <c r="X1248" s="213">
        <v>8</v>
      </c>
    </row>
    <row r="1249" spans="1:24" x14ac:dyDescent="0.15">
      <c r="A1249" s="35" t="s">
        <v>7160</v>
      </c>
      <c r="B1249" s="252" t="str">
        <f>HYPERLINK("http://phosphatome.net/3.0/database/gene/uid/MbreP085", "MbreP085")</f>
        <v>MbreP085</v>
      </c>
      <c r="C1249" s="44" t="s">
        <v>1570</v>
      </c>
      <c r="D1249" s="48" t="s">
        <v>2864</v>
      </c>
      <c r="E1249" s="36" t="s">
        <v>2864</v>
      </c>
      <c r="F1249" s="36" t="s">
        <v>2575</v>
      </c>
      <c r="G1249" s="261" t="s">
        <v>181</v>
      </c>
      <c r="H1249" s="46" t="s">
        <v>2540</v>
      </c>
      <c r="I1249" s="36">
        <v>471</v>
      </c>
      <c r="J1249" s="36" t="s">
        <v>14742</v>
      </c>
      <c r="K1249" s="37">
        <v>5891299</v>
      </c>
      <c r="L1249" s="49" t="s">
        <v>3258</v>
      </c>
      <c r="M1249" s="37" t="s">
        <v>14804</v>
      </c>
      <c r="N1249" s="37"/>
      <c r="O1249" s="37"/>
      <c r="P1249" s="54"/>
      <c r="Q1249" s="54" t="s">
        <v>5568</v>
      </c>
      <c r="R1249" s="36" t="s">
        <v>4075</v>
      </c>
      <c r="S1249" s="36" t="s">
        <v>2308</v>
      </c>
      <c r="T1249" s="36">
        <f t="shared" si="34"/>
        <v>202</v>
      </c>
      <c r="U1249" s="11">
        <v>0</v>
      </c>
      <c r="V1249" s="11"/>
      <c r="X1249" s="213">
        <v>8</v>
      </c>
    </row>
    <row r="1250" spans="1:24" x14ac:dyDescent="0.15">
      <c r="A1250" s="35" t="s">
        <v>7161</v>
      </c>
      <c r="B1250" s="252" t="str">
        <f>HYPERLINK("http://phosphatome.net/3.0/database/gene/uid/MbreP086", "MbreP086")</f>
        <v>MbreP086</v>
      </c>
      <c r="C1250" s="44" t="s">
        <v>1570</v>
      </c>
      <c r="D1250" s="48" t="s">
        <v>2864</v>
      </c>
      <c r="E1250" s="36" t="s">
        <v>2864</v>
      </c>
      <c r="F1250" s="36" t="s">
        <v>2575</v>
      </c>
      <c r="G1250" s="261" t="s">
        <v>181</v>
      </c>
      <c r="H1250" s="46" t="s">
        <v>2541</v>
      </c>
      <c r="I1250" s="36">
        <v>571</v>
      </c>
      <c r="J1250" s="36" t="s">
        <v>14742</v>
      </c>
      <c r="K1250" s="37">
        <v>5892200</v>
      </c>
      <c r="L1250" s="49" t="s">
        <v>3258</v>
      </c>
      <c r="M1250" s="37" t="s">
        <v>14805</v>
      </c>
      <c r="N1250" s="37"/>
      <c r="O1250" s="37"/>
      <c r="P1250" s="54"/>
      <c r="Q1250" s="54"/>
      <c r="R1250" s="36" t="s">
        <v>3768</v>
      </c>
      <c r="S1250" s="36" t="s">
        <v>2308</v>
      </c>
      <c r="T1250" s="36">
        <f t="shared" si="34"/>
        <v>227</v>
      </c>
      <c r="U1250" s="11">
        <v>0</v>
      </c>
      <c r="V1250" s="11"/>
      <c r="X1250" s="213">
        <v>8</v>
      </c>
    </row>
    <row r="1251" spans="1:24" x14ac:dyDescent="0.15">
      <c r="A1251" s="35" t="s">
        <v>7162</v>
      </c>
      <c r="B1251" s="252" t="str">
        <f>HYPERLINK("http://phosphatome.net/3.0/database/gene/uid/MbreP087", "MbreP087")</f>
        <v>MbreP087</v>
      </c>
      <c r="C1251" s="44" t="s">
        <v>1570</v>
      </c>
      <c r="D1251" s="48" t="s">
        <v>2864</v>
      </c>
      <c r="E1251" s="36" t="s">
        <v>2864</v>
      </c>
      <c r="F1251" s="36" t="s">
        <v>2575</v>
      </c>
      <c r="G1251" s="261" t="s">
        <v>181</v>
      </c>
      <c r="H1251" s="46" t="s">
        <v>2542</v>
      </c>
      <c r="I1251" s="36">
        <v>565</v>
      </c>
      <c r="J1251" s="36" t="s">
        <v>14742</v>
      </c>
      <c r="K1251" s="37">
        <v>5894380</v>
      </c>
      <c r="L1251" s="49" t="s">
        <v>3258</v>
      </c>
      <c r="M1251" s="37" t="s">
        <v>14805</v>
      </c>
      <c r="N1251" s="37"/>
      <c r="O1251" s="37"/>
      <c r="P1251" s="54"/>
      <c r="Q1251" s="54"/>
      <c r="R1251" s="36" t="s">
        <v>3769</v>
      </c>
      <c r="S1251" s="36" t="s">
        <v>2308</v>
      </c>
      <c r="T1251" s="36">
        <f t="shared" si="34"/>
        <v>212</v>
      </c>
      <c r="U1251" s="11">
        <v>0</v>
      </c>
      <c r="V1251" s="11"/>
      <c r="X1251" s="213">
        <v>8</v>
      </c>
    </row>
    <row r="1252" spans="1:24" x14ac:dyDescent="0.15">
      <c r="A1252" s="35" t="s">
        <v>7163</v>
      </c>
      <c r="B1252" s="252" t="str">
        <f>HYPERLINK("http://phosphatome.net/3.0/database/gene/uid/MbreP088", "MbreP088")</f>
        <v>MbreP088</v>
      </c>
      <c r="C1252" s="44" t="s">
        <v>1570</v>
      </c>
      <c r="D1252" s="48" t="s">
        <v>2864</v>
      </c>
      <c r="E1252" s="36" t="s">
        <v>2864</v>
      </c>
      <c r="F1252" s="36" t="s">
        <v>2575</v>
      </c>
      <c r="G1252" s="261" t="s">
        <v>181</v>
      </c>
      <c r="H1252" s="46" t="s">
        <v>7147</v>
      </c>
      <c r="I1252" s="36">
        <v>570</v>
      </c>
      <c r="J1252" s="36" t="s">
        <v>14743</v>
      </c>
      <c r="K1252" s="37">
        <v>5887615</v>
      </c>
      <c r="L1252" s="49" t="s">
        <v>3258</v>
      </c>
      <c r="M1252" s="37" t="s">
        <v>14805</v>
      </c>
      <c r="N1252" s="37"/>
      <c r="O1252" s="37"/>
      <c r="P1252" s="54"/>
      <c r="Q1252" s="54"/>
      <c r="R1252" s="36" t="s">
        <v>4024</v>
      </c>
      <c r="S1252" s="36" t="s">
        <v>2308</v>
      </c>
      <c r="T1252" s="36">
        <f t="shared" si="34"/>
        <v>206</v>
      </c>
      <c r="U1252" s="11">
        <v>0</v>
      </c>
      <c r="V1252" s="11"/>
      <c r="X1252" s="213">
        <v>8</v>
      </c>
    </row>
    <row r="1253" spans="1:24" x14ac:dyDescent="0.15">
      <c r="A1253" s="35" t="s">
        <v>7164</v>
      </c>
      <c r="B1253" s="252" t="str">
        <f>HYPERLINK("http://phosphatome.net/3.0/database/gene/uid/MbreP089", "MbreP089")</f>
        <v>MbreP089</v>
      </c>
      <c r="C1253" s="44" t="s">
        <v>1570</v>
      </c>
      <c r="D1253" s="48" t="s">
        <v>2864</v>
      </c>
      <c r="E1253" s="36" t="s">
        <v>2864</v>
      </c>
      <c r="F1253" s="36" t="s">
        <v>2575</v>
      </c>
      <c r="G1253" s="261" t="s">
        <v>181</v>
      </c>
      <c r="H1253" s="46" t="s">
        <v>14831</v>
      </c>
      <c r="I1253" s="36">
        <v>525</v>
      </c>
      <c r="J1253" s="36" t="s">
        <v>14743</v>
      </c>
      <c r="K1253" s="37">
        <v>5891819</v>
      </c>
      <c r="L1253" s="49" t="s">
        <v>425</v>
      </c>
      <c r="M1253" s="37" t="s">
        <v>14832</v>
      </c>
      <c r="N1253" s="37" t="s">
        <v>5627</v>
      </c>
      <c r="O1253" s="37"/>
      <c r="P1253" s="54" t="s">
        <v>14833</v>
      </c>
      <c r="Q1253" s="54"/>
      <c r="R1253" s="36" t="s">
        <v>4047</v>
      </c>
      <c r="S1253" s="36" t="s">
        <v>2308</v>
      </c>
      <c r="T1253" s="36">
        <f t="shared" si="34"/>
        <v>147</v>
      </c>
      <c r="U1253" s="11">
        <v>0</v>
      </c>
      <c r="V1253" s="11"/>
      <c r="X1253" s="213">
        <v>8</v>
      </c>
    </row>
    <row r="1254" spans="1:24" x14ac:dyDescent="0.15">
      <c r="A1254" s="35" t="s">
        <v>7165</v>
      </c>
      <c r="B1254" s="252" t="str">
        <f>HYPERLINK("http://phosphatome.net/3.0/database/gene/uid/MbreP090", "MbreP090")</f>
        <v>MbreP090</v>
      </c>
      <c r="C1254" s="44" t="s">
        <v>1570</v>
      </c>
      <c r="D1254" s="48" t="s">
        <v>2864</v>
      </c>
      <c r="E1254" s="36" t="s">
        <v>2864</v>
      </c>
      <c r="F1254" s="36" t="s">
        <v>2575</v>
      </c>
      <c r="G1254" s="261" t="s">
        <v>181</v>
      </c>
      <c r="H1254" s="46" t="s">
        <v>2543</v>
      </c>
      <c r="I1254" s="36">
        <v>567</v>
      </c>
      <c r="J1254" s="36" t="s">
        <v>14742</v>
      </c>
      <c r="K1254" s="37">
        <v>5893747</v>
      </c>
      <c r="L1254" s="49" t="s">
        <v>3258</v>
      </c>
      <c r="M1254" s="37" t="s">
        <v>14805</v>
      </c>
      <c r="N1254" s="37"/>
      <c r="O1254" s="37"/>
      <c r="P1254" s="54"/>
      <c r="Q1254" s="54"/>
      <c r="R1254" s="36" t="s">
        <v>3770</v>
      </c>
      <c r="S1254" s="36" t="s">
        <v>2308</v>
      </c>
      <c r="T1254" s="36">
        <f t="shared" si="34"/>
        <v>256</v>
      </c>
      <c r="U1254" s="11">
        <v>0</v>
      </c>
      <c r="V1254" s="11"/>
      <c r="X1254" s="213">
        <v>8</v>
      </c>
    </row>
    <row r="1255" spans="1:24" x14ac:dyDescent="0.15">
      <c r="A1255" s="35" t="s">
        <v>4241</v>
      </c>
      <c r="B1255" s="252" t="str">
        <f>HYPERLINK("http://phosphatome.net/3.0/database/gene/uid/NvecP097", "NvecP097")</f>
        <v>NvecP097</v>
      </c>
      <c r="C1255" s="44" t="s">
        <v>1646</v>
      </c>
      <c r="D1255" s="48" t="s">
        <v>2864</v>
      </c>
      <c r="E1255" s="36" t="s">
        <v>2864</v>
      </c>
      <c r="F1255" s="36" t="s">
        <v>2575</v>
      </c>
      <c r="G1255" s="261" t="s">
        <v>181</v>
      </c>
      <c r="H1255" s="46" t="s">
        <v>2545</v>
      </c>
      <c r="I1255" s="36">
        <v>305</v>
      </c>
      <c r="J1255" s="36" t="s">
        <v>14742</v>
      </c>
      <c r="K1255" s="37">
        <v>5513294</v>
      </c>
      <c r="L1255" s="49" t="s">
        <v>3258</v>
      </c>
      <c r="M1255" s="37" t="s">
        <v>4168</v>
      </c>
      <c r="N1255" s="37"/>
      <c r="O1255" s="37"/>
      <c r="P1255" s="54"/>
      <c r="Q1255" s="54" t="s">
        <v>5568</v>
      </c>
      <c r="R1255" s="36" t="s">
        <v>4074</v>
      </c>
      <c r="S1255" s="36" t="s">
        <v>2308</v>
      </c>
      <c r="T1255" s="36">
        <f t="shared" si="34"/>
        <v>217</v>
      </c>
      <c r="U1255" s="11">
        <v>0</v>
      </c>
      <c r="V1255" s="11"/>
      <c r="X1255" s="213">
        <v>8</v>
      </c>
    </row>
    <row r="1256" spans="1:24" x14ac:dyDescent="0.15">
      <c r="A1256" s="35" t="s">
        <v>7159</v>
      </c>
      <c r="B1256" s="252" t="str">
        <f>HYPERLINK("http://phosphatome.net/3.0/database/gene/uid/NvecP106", "NvecP106")</f>
        <v>NvecP106</v>
      </c>
      <c r="C1256" s="44" t="s">
        <v>1646</v>
      </c>
      <c r="D1256" s="48" t="s">
        <v>2864</v>
      </c>
      <c r="E1256" s="36" t="s">
        <v>2864</v>
      </c>
      <c r="F1256" s="36" t="s">
        <v>2575</v>
      </c>
      <c r="G1256" s="261" t="s">
        <v>181</v>
      </c>
      <c r="H1256" s="46" t="s">
        <v>2554</v>
      </c>
      <c r="I1256" s="36">
        <v>122</v>
      </c>
      <c r="J1256" s="36" t="s">
        <v>14742</v>
      </c>
      <c r="K1256" s="37">
        <v>5497672</v>
      </c>
      <c r="L1256" s="49" t="s">
        <v>3258</v>
      </c>
      <c r="M1256" s="37" t="s">
        <v>4168</v>
      </c>
      <c r="N1256" s="37"/>
      <c r="O1256" s="37"/>
      <c r="P1256" s="54"/>
      <c r="Q1256" s="54" t="s">
        <v>5568</v>
      </c>
      <c r="R1256" s="36" t="s">
        <v>2554</v>
      </c>
      <c r="S1256" s="36" t="s">
        <v>2308</v>
      </c>
      <c r="T1256" s="36">
        <f t="shared" si="34"/>
        <v>122</v>
      </c>
      <c r="U1256" s="11">
        <v>0</v>
      </c>
      <c r="V1256" s="11"/>
      <c r="X1256" s="213">
        <v>8</v>
      </c>
    </row>
    <row r="1257" spans="1:24" x14ac:dyDescent="0.15">
      <c r="A1257" s="35" t="s">
        <v>7166</v>
      </c>
      <c r="B1257" s="252" t="str">
        <f>HYPERLINK("http://phosphatome.net/3.0/database/gene/uid/NvecP107", "NvecP107")</f>
        <v>NvecP107</v>
      </c>
      <c r="C1257" s="44" t="s">
        <v>1646</v>
      </c>
      <c r="D1257" s="48" t="s">
        <v>2864</v>
      </c>
      <c r="E1257" s="36" t="s">
        <v>2864</v>
      </c>
      <c r="F1257" s="36" t="s">
        <v>2575</v>
      </c>
      <c r="G1257" s="261" t="s">
        <v>181</v>
      </c>
      <c r="H1257" s="46" t="s">
        <v>2555</v>
      </c>
      <c r="I1257" s="36">
        <v>583</v>
      </c>
      <c r="J1257" s="36" t="s">
        <v>14742</v>
      </c>
      <c r="K1257" s="37">
        <v>5501583</v>
      </c>
      <c r="L1257" s="49" t="s">
        <v>3258</v>
      </c>
      <c r="M1257" s="37" t="s">
        <v>14805</v>
      </c>
      <c r="N1257" s="37"/>
      <c r="O1257" s="37"/>
      <c r="P1257" s="54"/>
      <c r="Q1257" s="54"/>
      <c r="R1257" s="36" t="s">
        <v>4050</v>
      </c>
      <c r="S1257" s="36" t="s">
        <v>2308</v>
      </c>
      <c r="T1257" s="36">
        <f t="shared" si="34"/>
        <v>218</v>
      </c>
      <c r="U1257" s="11">
        <v>0</v>
      </c>
      <c r="V1257" s="11"/>
      <c r="X1257" s="213">
        <v>8</v>
      </c>
    </row>
    <row r="1258" spans="1:24" x14ac:dyDescent="0.15">
      <c r="A1258" s="35" t="s">
        <v>7167</v>
      </c>
      <c r="B1258" s="252" t="str">
        <f>HYPERLINK("http://phosphatome.net/3.0/database/gene/uid/NvecP108", "NvecP108")</f>
        <v>NvecP108</v>
      </c>
      <c r="C1258" s="44" t="s">
        <v>1646</v>
      </c>
      <c r="D1258" s="48" t="s">
        <v>2864</v>
      </c>
      <c r="E1258" s="36" t="s">
        <v>2864</v>
      </c>
      <c r="F1258" s="36" t="s">
        <v>2575</v>
      </c>
      <c r="G1258" s="261" t="s">
        <v>181</v>
      </c>
      <c r="H1258" s="46" t="s">
        <v>4051</v>
      </c>
      <c r="I1258" s="36">
        <v>146</v>
      </c>
      <c r="J1258" s="36" t="s">
        <v>14743</v>
      </c>
      <c r="K1258" s="37">
        <v>5513002</v>
      </c>
      <c r="L1258" s="49" t="s">
        <v>3258</v>
      </c>
      <c r="M1258" s="37" t="s">
        <v>4169</v>
      </c>
      <c r="N1258" s="37"/>
      <c r="O1258" s="37"/>
      <c r="P1258" s="54"/>
      <c r="Q1258" s="54" t="s">
        <v>5568</v>
      </c>
      <c r="R1258" s="36" t="s">
        <v>4051</v>
      </c>
      <c r="S1258" s="254" t="s">
        <v>2308</v>
      </c>
      <c r="T1258" s="36">
        <f t="shared" si="34"/>
        <v>146</v>
      </c>
      <c r="U1258" s="11">
        <v>0</v>
      </c>
      <c r="V1258" s="11"/>
      <c r="X1258" s="213">
        <v>8</v>
      </c>
    </row>
    <row r="1259" spans="1:24" x14ac:dyDescent="0.15">
      <c r="A1259" s="35" t="s">
        <v>7168</v>
      </c>
      <c r="B1259" s="252" t="str">
        <f>HYPERLINK("http://phosphatome.net/3.0/database/gene/uid/NvecP109", "NvecP109")</f>
        <v>NvecP109</v>
      </c>
      <c r="C1259" s="44" t="s">
        <v>1646</v>
      </c>
      <c r="D1259" s="48" t="s">
        <v>2864</v>
      </c>
      <c r="E1259" s="36" t="s">
        <v>2864</v>
      </c>
      <c r="F1259" s="36" t="s">
        <v>2575</v>
      </c>
      <c r="G1259" s="261" t="s">
        <v>181</v>
      </c>
      <c r="H1259" s="46" t="s">
        <v>2556</v>
      </c>
      <c r="I1259" s="36">
        <v>378</v>
      </c>
      <c r="J1259" s="36" t="s">
        <v>14742</v>
      </c>
      <c r="K1259" s="37">
        <v>5519784</v>
      </c>
      <c r="L1259" s="49" t="s">
        <v>3258</v>
      </c>
      <c r="M1259" s="37" t="s">
        <v>4168</v>
      </c>
      <c r="N1259" s="37"/>
      <c r="O1259" s="37"/>
      <c r="P1259" s="54"/>
      <c r="Q1259" s="54" t="s">
        <v>5568</v>
      </c>
      <c r="R1259" s="36" t="s">
        <v>4072</v>
      </c>
      <c r="S1259" s="36" t="s">
        <v>2308</v>
      </c>
      <c r="T1259" s="36">
        <f t="shared" si="34"/>
        <v>219</v>
      </c>
      <c r="U1259" s="11">
        <v>0</v>
      </c>
      <c r="V1259" s="11"/>
      <c r="X1259" s="213">
        <v>8</v>
      </c>
    </row>
    <row r="1260" spans="1:24" x14ac:dyDescent="0.15">
      <c r="A1260" s="35" t="s">
        <v>7169</v>
      </c>
      <c r="B1260" s="252" t="str">
        <f>HYPERLINK("http://phosphatome.net/3.0/database/gene/uid/NvecP156", "NvecP156")</f>
        <v>NvecP156</v>
      </c>
      <c r="C1260" s="44" t="s">
        <v>1646</v>
      </c>
      <c r="D1260" s="48" t="s">
        <v>2864</v>
      </c>
      <c r="E1260" s="36" t="s">
        <v>2864</v>
      </c>
      <c r="F1260" s="36" t="s">
        <v>2575</v>
      </c>
      <c r="G1260" s="261" t="s">
        <v>181</v>
      </c>
      <c r="H1260" s="46" t="s">
        <v>4063</v>
      </c>
      <c r="I1260" s="36">
        <v>120</v>
      </c>
      <c r="J1260" s="36" t="s">
        <v>14743</v>
      </c>
      <c r="K1260" s="37">
        <v>5513002</v>
      </c>
      <c r="L1260" s="49" t="s">
        <v>3258</v>
      </c>
      <c r="M1260" s="37" t="s">
        <v>4169</v>
      </c>
      <c r="N1260" s="37"/>
      <c r="O1260" s="37"/>
      <c r="P1260" s="54"/>
      <c r="Q1260" s="54" t="s">
        <v>5568</v>
      </c>
      <c r="R1260" s="36" t="s">
        <v>4063</v>
      </c>
      <c r="S1260" s="36" t="s">
        <v>2308</v>
      </c>
      <c r="T1260" s="36">
        <f t="shared" si="34"/>
        <v>120</v>
      </c>
      <c r="U1260" s="11">
        <v>0</v>
      </c>
      <c r="V1260" s="11"/>
      <c r="X1260" s="213">
        <v>8</v>
      </c>
    </row>
    <row r="1261" spans="1:24" x14ac:dyDescent="0.15">
      <c r="A1261" s="35" t="s">
        <v>4242</v>
      </c>
      <c r="B1261" s="252" t="str">
        <f>HYPERLINK("http://phosphatome.net/3.0/database/gene/uid/NvecP098", "NvecP098")</f>
        <v>NvecP098</v>
      </c>
      <c r="C1261" s="44" t="s">
        <v>1646</v>
      </c>
      <c r="D1261" s="48" t="s">
        <v>2864</v>
      </c>
      <c r="E1261" s="36" t="s">
        <v>2864</v>
      </c>
      <c r="F1261" s="36" t="s">
        <v>2575</v>
      </c>
      <c r="G1261" s="261" t="s">
        <v>181</v>
      </c>
      <c r="H1261" s="46" t="s">
        <v>2546</v>
      </c>
      <c r="I1261" s="36">
        <v>529</v>
      </c>
      <c r="J1261" s="36" t="s">
        <v>14742</v>
      </c>
      <c r="K1261" s="37">
        <v>5502595</v>
      </c>
      <c r="L1261" s="49" t="s">
        <v>3258</v>
      </c>
      <c r="M1261" s="37" t="s">
        <v>4175</v>
      </c>
      <c r="N1261" s="37"/>
      <c r="O1261" s="37"/>
      <c r="P1261" s="54" t="s">
        <v>14837</v>
      </c>
      <c r="Q1261" s="54" t="s">
        <v>5568</v>
      </c>
      <c r="R1261" s="36" t="s">
        <v>4049</v>
      </c>
      <c r="S1261" s="36" t="s">
        <v>2308</v>
      </c>
      <c r="T1261" s="36">
        <f t="shared" si="34"/>
        <v>219</v>
      </c>
      <c r="U1261" s="11">
        <v>0</v>
      </c>
      <c r="V1261" s="11"/>
      <c r="X1261" s="213">
        <v>8</v>
      </c>
    </row>
    <row r="1262" spans="1:24" x14ac:dyDescent="0.15">
      <c r="A1262" s="35" t="s">
        <v>4243</v>
      </c>
      <c r="B1262" s="252" t="str">
        <f>HYPERLINK("http://phosphatome.net/3.0/database/gene/uid/NvecP099", "NvecP099")</f>
        <v>NvecP099</v>
      </c>
      <c r="C1262" s="44" t="s">
        <v>1646</v>
      </c>
      <c r="D1262" s="48" t="s">
        <v>2864</v>
      </c>
      <c r="E1262" s="36" t="s">
        <v>2864</v>
      </c>
      <c r="F1262" s="36" t="s">
        <v>2575</v>
      </c>
      <c r="G1262" s="261" t="s">
        <v>181</v>
      </c>
      <c r="H1262" s="46" t="s">
        <v>2547</v>
      </c>
      <c r="I1262" s="36">
        <v>355</v>
      </c>
      <c r="J1262" s="36" t="s">
        <v>14742</v>
      </c>
      <c r="K1262" s="37">
        <v>5499468</v>
      </c>
      <c r="L1262" s="49" t="s">
        <v>3258</v>
      </c>
      <c r="M1262" s="37" t="s">
        <v>4174</v>
      </c>
      <c r="N1262" s="37"/>
      <c r="O1262" s="37"/>
      <c r="P1262" s="54"/>
      <c r="Q1262" s="54" t="s">
        <v>5568</v>
      </c>
      <c r="R1262" s="36" t="s">
        <v>3837</v>
      </c>
      <c r="S1262" s="36" t="s">
        <v>2308</v>
      </c>
      <c r="T1262" s="36">
        <f t="shared" si="34"/>
        <v>188</v>
      </c>
      <c r="U1262" s="11">
        <v>0</v>
      </c>
      <c r="V1262" s="11"/>
      <c r="X1262" s="213">
        <v>8</v>
      </c>
    </row>
    <row r="1263" spans="1:24" x14ac:dyDescent="0.15">
      <c r="A1263" s="35" t="s">
        <v>7160</v>
      </c>
      <c r="B1263" s="252" t="str">
        <f>HYPERLINK("http://phosphatome.net/3.0/database/gene/uid/NvecP100", "NvecP100")</f>
        <v>NvecP100</v>
      </c>
      <c r="C1263" s="44" t="s">
        <v>1646</v>
      </c>
      <c r="D1263" s="48" t="s">
        <v>2864</v>
      </c>
      <c r="E1263" s="36" t="s">
        <v>2864</v>
      </c>
      <c r="F1263" s="36" t="s">
        <v>2575</v>
      </c>
      <c r="G1263" s="261" t="s">
        <v>181</v>
      </c>
      <c r="H1263" s="46" t="s">
        <v>2548</v>
      </c>
      <c r="I1263" s="36">
        <v>402</v>
      </c>
      <c r="J1263" s="36" t="s">
        <v>14742</v>
      </c>
      <c r="K1263" s="37">
        <v>5513001</v>
      </c>
      <c r="L1263" s="49" t="s">
        <v>3258</v>
      </c>
      <c r="M1263" s="37" t="s">
        <v>4175</v>
      </c>
      <c r="N1263" s="37"/>
      <c r="O1263" s="37"/>
      <c r="P1263" s="210" t="s">
        <v>14838</v>
      </c>
      <c r="Q1263" s="54" t="s">
        <v>5568</v>
      </c>
      <c r="R1263" s="36" t="s">
        <v>3838</v>
      </c>
      <c r="S1263" s="36" t="s">
        <v>2308</v>
      </c>
      <c r="T1263" s="36">
        <f t="shared" si="34"/>
        <v>228</v>
      </c>
      <c r="U1263" s="11">
        <v>0</v>
      </c>
      <c r="V1263" s="11"/>
      <c r="X1263" s="213">
        <v>8</v>
      </c>
    </row>
    <row r="1264" spans="1:24" x14ac:dyDescent="0.15">
      <c r="A1264" s="35" t="s">
        <v>7161</v>
      </c>
      <c r="B1264" s="252" t="str">
        <f>HYPERLINK("http://phosphatome.net/3.0/database/gene/uid/NvecP101", "NvecP101")</f>
        <v>NvecP101</v>
      </c>
      <c r="C1264" s="44" t="s">
        <v>1646</v>
      </c>
      <c r="D1264" s="48" t="s">
        <v>2864</v>
      </c>
      <c r="E1264" s="36" t="s">
        <v>2864</v>
      </c>
      <c r="F1264" s="36" t="s">
        <v>2575</v>
      </c>
      <c r="G1264" s="261" t="s">
        <v>181</v>
      </c>
      <c r="H1264" s="46" t="s">
        <v>2549</v>
      </c>
      <c r="I1264" s="36">
        <v>571</v>
      </c>
      <c r="J1264" s="36" t="s">
        <v>14742</v>
      </c>
      <c r="K1264" s="37">
        <v>5513033</v>
      </c>
      <c r="L1264" s="49" t="s">
        <v>3258</v>
      </c>
      <c r="M1264" s="37" t="s">
        <v>14805</v>
      </c>
      <c r="N1264" s="37"/>
      <c r="O1264" s="37"/>
      <c r="P1264" s="54"/>
      <c r="Q1264" s="54"/>
      <c r="R1264" s="36" t="s">
        <v>3839</v>
      </c>
      <c r="S1264" s="36" t="s">
        <v>2308</v>
      </c>
      <c r="T1264" s="36">
        <f t="shared" si="34"/>
        <v>251</v>
      </c>
      <c r="U1264" s="11">
        <v>0</v>
      </c>
      <c r="V1264" s="11"/>
      <c r="X1264" s="213">
        <v>8</v>
      </c>
    </row>
    <row r="1265" spans="1:24" x14ac:dyDescent="0.15">
      <c r="A1265" s="35" t="s">
        <v>7162</v>
      </c>
      <c r="B1265" s="252" t="str">
        <f>HYPERLINK("http://phosphatome.net/3.0/database/gene/uid/NvecP102", "NvecP102")</f>
        <v>NvecP102</v>
      </c>
      <c r="C1265" s="44" t="s">
        <v>1646</v>
      </c>
      <c r="D1265" s="48" t="s">
        <v>2864</v>
      </c>
      <c r="E1265" s="36" t="s">
        <v>2864</v>
      </c>
      <c r="F1265" s="36" t="s">
        <v>2575</v>
      </c>
      <c r="G1265" s="261" t="s">
        <v>181</v>
      </c>
      <c r="H1265" s="46" t="s">
        <v>2550</v>
      </c>
      <c r="I1265" s="36">
        <v>447</v>
      </c>
      <c r="J1265" s="36" t="s">
        <v>14742</v>
      </c>
      <c r="K1265" s="37">
        <v>5511807</v>
      </c>
      <c r="L1265" s="49" t="s">
        <v>3258</v>
      </c>
      <c r="M1265" s="37" t="s">
        <v>14805</v>
      </c>
      <c r="N1265" s="37"/>
      <c r="O1265" s="37"/>
      <c r="P1265" s="54"/>
      <c r="Q1265" s="54"/>
      <c r="R1265" s="36" t="s">
        <v>3840</v>
      </c>
      <c r="S1265" s="36" t="s">
        <v>2308</v>
      </c>
      <c r="T1265" s="36">
        <f t="shared" si="34"/>
        <v>214</v>
      </c>
      <c r="U1265" s="11">
        <v>0</v>
      </c>
      <c r="V1265" s="11"/>
      <c r="X1265" s="213">
        <v>8</v>
      </c>
    </row>
    <row r="1266" spans="1:24" x14ac:dyDescent="0.15">
      <c r="A1266" s="35" t="s">
        <v>7163</v>
      </c>
      <c r="B1266" s="252" t="str">
        <f>HYPERLINK("http://phosphatome.net/3.0/database/gene/uid/NvecP103", "NvecP103")</f>
        <v>NvecP103</v>
      </c>
      <c r="C1266" s="44" t="s">
        <v>1646</v>
      </c>
      <c r="D1266" s="48" t="s">
        <v>2864</v>
      </c>
      <c r="E1266" s="36" t="s">
        <v>2864</v>
      </c>
      <c r="F1266" s="36" t="s">
        <v>2575</v>
      </c>
      <c r="G1266" s="261" t="s">
        <v>181</v>
      </c>
      <c r="H1266" s="46" t="s">
        <v>2551</v>
      </c>
      <c r="I1266" s="36">
        <v>366</v>
      </c>
      <c r="J1266" s="36" t="s">
        <v>14742</v>
      </c>
      <c r="K1266" s="37">
        <v>5509684</v>
      </c>
      <c r="L1266" s="49" t="s">
        <v>3258</v>
      </c>
      <c r="M1266" s="37" t="s">
        <v>4174</v>
      </c>
      <c r="N1266" s="37"/>
      <c r="O1266" s="37"/>
      <c r="P1266" s="54"/>
      <c r="Q1266" s="54" t="s">
        <v>5568</v>
      </c>
      <c r="R1266" s="36" t="s">
        <v>3841</v>
      </c>
      <c r="S1266" s="36" t="s">
        <v>2308</v>
      </c>
      <c r="T1266" s="36">
        <f t="shared" si="34"/>
        <v>241</v>
      </c>
      <c r="U1266" s="11">
        <v>0</v>
      </c>
      <c r="V1266" s="11"/>
      <c r="X1266" s="213">
        <v>8</v>
      </c>
    </row>
    <row r="1267" spans="1:24" x14ac:dyDescent="0.15">
      <c r="A1267" s="35" t="s">
        <v>7164</v>
      </c>
      <c r="B1267" s="252" t="str">
        <f>HYPERLINK("http://phosphatome.net/3.0/database/gene/uid/NvecP104", "NvecP104")</f>
        <v>NvecP104</v>
      </c>
      <c r="C1267" s="44" t="s">
        <v>1646</v>
      </c>
      <c r="D1267" s="48" t="s">
        <v>2864</v>
      </c>
      <c r="E1267" s="36" t="s">
        <v>2864</v>
      </c>
      <c r="F1267" s="36" t="s">
        <v>2575</v>
      </c>
      <c r="G1267" s="261" t="s">
        <v>181</v>
      </c>
      <c r="H1267" s="46" t="s">
        <v>2552</v>
      </c>
      <c r="I1267" s="36">
        <v>208</v>
      </c>
      <c r="J1267" s="36" t="s">
        <v>14742</v>
      </c>
      <c r="K1267" s="37" t="s">
        <v>2322</v>
      </c>
      <c r="L1267" s="49" t="s">
        <v>3258</v>
      </c>
      <c r="M1267" s="37" t="s">
        <v>4169</v>
      </c>
      <c r="N1267" s="37"/>
      <c r="O1267" s="37"/>
      <c r="P1267" s="54"/>
      <c r="Q1267" s="54" t="s">
        <v>5568</v>
      </c>
      <c r="R1267" s="36" t="s">
        <v>4073</v>
      </c>
      <c r="S1267" s="36" t="s">
        <v>2308</v>
      </c>
      <c r="T1267" s="36">
        <f t="shared" si="34"/>
        <v>49</v>
      </c>
      <c r="U1267" s="11">
        <v>0</v>
      </c>
      <c r="V1267" s="11"/>
      <c r="X1267" s="213">
        <v>8</v>
      </c>
    </row>
    <row r="1268" spans="1:24" x14ac:dyDescent="0.15">
      <c r="A1268" s="35" t="s">
        <v>7165</v>
      </c>
      <c r="B1268" s="252" t="str">
        <f>HYPERLINK("http://phosphatome.net/3.0/database/gene/uid/NvecP105", "NvecP105")</f>
        <v>NvecP105</v>
      </c>
      <c r="C1268" s="44" t="s">
        <v>1646</v>
      </c>
      <c r="D1268" s="48" t="s">
        <v>2864</v>
      </c>
      <c r="E1268" s="36" t="s">
        <v>2864</v>
      </c>
      <c r="F1268" s="36" t="s">
        <v>2575</v>
      </c>
      <c r="G1268" s="261" t="s">
        <v>181</v>
      </c>
      <c r="H1268" s="46" t="s">
        <v>2553</v>
      </c>
      <c r="I1268" s="36">
        <v>106</v>
      </c>
      <c r="J1268" s="36" t="s">
        <v>14742</v>
      </c>
      <c r="K1268" s="37">
        <v>5501582</v>
      </c>
      <c r="L1268" s="49" t="s">
        <v>3258</v>
      </c>
      <c r="M1268" s="37" t="s">
        <v>4169</v>
      </c>
      <c r="N1268" s="37"/>
      <c r="O1268" s="37"/>
      <c r="P1268" s="54"/>
      <c r="Q1268" s="54" t="s">
        <v>5568</v>
      </c>
      <c r="R1268" s="36" t="s">
        <v>2553</v>
      </c>
      <c r="S1268" s="36" t="s">
        <v>2308</v>
      </c>
      <c r="T1268" s="36">
        <f t="shared" si="34"/>
        <v>106</v>
      </c>
      <c r="U1268" s="11">
        <v>0</v>
      </c>
      <c r="V1268" s="11"/>
      <c r="X1268" s="213">
        <v>8</v>
      </c>
    </row>
    <row r="1269" spans="1:24" x14ac:dyDescent="0.15">
      <c r="A1269" s="35" t="s">
        <v>4241</v>
      </c>
      <c r="B1269" s="252" t="str">
        <f>HYPERLINK("http://phosphatome.net/3.0/database/gene/uid/SpurP140", "SpurP140")</f>
        <v>SpurP140</v>
      </c>
      <c r="C1269" s="44" t="s">
        <v>2579</v>
      </c>
      <c r="D1269" s="48" t="s">
        <v>2864</v>
      </c>
      <c r="E1269" s="36" t="s">
        <v>2864</v>
      </c>
      <c r="F1269" s="36" t="s">
        <v>2575</v>
      </c>
      <c r="G1269" s="261" t="s">
        <v>181</v>
      </c>
      <c r="H1269" s="46" t="s">
        <v>2557</v>
      </c>
      <c r="I1269" s="36">
        <v>511</v>
      </c>
      <c r="J1269" s="36" t="s">
        <v>14742</v>
      </c>
      <c r="K1269" s="37">
        <v>752111</v>
      </c>
      <c r="L1269" s="49" t="s">
        <v>3258</v>
      </c>
      <c r="M1269" s="37" t="s">
        <v>14805</v>
      </c>
      <c r="N1269" s="37"/>
      <c r="O1269" s="37"/>
      <c r="P1269" s="54"/>
      <c r="Q1269" s="54"/>
      <c r="R1269" s="36" t="s">
        <v>3962</v>
      </c>
      <c r="S1269" s="36" t="s">
        <v>2308</v>
      </c>
      <c r="T1269" s="36">
        <f t="shared" si="34"/>
        <v>200</v>
      </c>
      <c r="U1269" s="11">
        <v>0</v>
      </c>
      <c r="V1269" s="11"/>
      <c r="X1269" s="213">
        <v>8</v>
      </c>
    </row>
    <row r="1270" spans="1:24" x14ac:dyDescent="0.15">
      <c r="A1270" s="35" t="s">
        <v>4242</v>
      </c>
      <c r="B1270" s="252" t="str">
        <f>HYPERLINK("http://phosphatome.net/3.0/database/gene/uid/SpurP141", "SpurP141")</f>
        <v>SpurP141</v>
      </c>
      <c r="C1270" s="44" t="s">
        <v>2579</v>
      </c>
      <c r="D1270" s="48" t="s">
        <v>2864</v>
      </c>
      <c r="E1270" s="36" t="s">
        <v>2864</v>
      </c>
      <c r="F1270" s="36" t="s">
        <v>2575</v>
      </c>
      <c r="G1270" s="261" t="s">
        <v>181</v>
      </c>
      <c r="H1270" s="46" t="s">
        <v>2558</v>
      </c>
      <c r="I1270" s="36">
        <v>449</v>
      </c>
      <c r="J1270" s="36" t="s">
        <v>14742</v>
      </c>
      <c r="K1270" s="37">
        <v>580652</v>
      </c>
      <c r="L1270" s="49" t="s">
        <v>3258</v>
      </c>
      <c r="M1270" s="37" t="s">
        <v>14805</v>
      </c>
      <c r="N1270" s="37"/>
      <c r="O1270" s="37"/>
      <c r="P1270" s="54"/>
      <c r="Q1270" s="54"/>
      <c r="R1270" s="36" t="s">
        <v>3963</v>
      </c>
      <c r="S1270" s="36" t="s">
        <v>2308</v>
      </c>
      <c r="T1270" s="36">
        <f t="shared" si="34"/>
        <v>210</v>
      </c>
      <c r="U1270" s="11">
        <v>0</v>
      </c>
      <c r="V1270" s="11"/>
      <c r="X1270" s="213">
        <v>8</v>
      </c>
    </row>
    <row r="1271" spans="1:24" x14ac:dyDescent="0.15">
      <c r="A1271" s="35" t="s">
        <v>722</v>
      </c>
      <c r="B1271" s="252" t="str">
        <f>HYPERLINK("http://phosphatome.net/3.0/database/gene/uid/CeleP033", "CeleP033")</f>
        <v>CeleP033</v>
      </c>
      <c r="C1271" s="44" t="s">
        <v>456</v>
      </c>
      <c r="D1271" s="48" t="s">
        <v>2864</v>
      </c>
      <c r="E1271" s="36" t="s">
        <v>2864</v>
      </c>
      <c r="F1271" s="36" t="s">
        <v>265</v>
      </c>
      <c r="G1271" s="261" t="s">
        <v>4437</v>
      </c>
      <c r="H1271" s="46" t="s">
        <v>723</v>
      </c>
      <c r="I1271" s="36">
        <v>329</v>
      </c>
      <c r="J1271" s="36" t="s">
        <v>14742</v>
      </c>
      <c r="K1271" s="37">
        <v>177489</v>
      </c>
      <c r="L1271" s="49" t="s">
        <v>425</v>
      </c>
      <c r="M1271" s="37" t="s">
        <v>6182</v>
      </c>
      <c r="N1271" s="37"/>
      <c r="O1271" s="37"/>
      <c r="P1271" s="54"/>
      <c r="Q1271" s="54"/>
      <c r="R1271" s="36" t="s">
        <v>3417</v>
      </c>
      <c r="S1271" s="36" t="s">
        <v>2308</v>
      </c>
      <c r="T1271" s="36">
        <f t="shared" si="34"/>
        <v>275</v>
      </c>
      <c r="U1271" s="11">
        <v>0</v>
      </c>
      <c r="V1271" s="11"/>
      <c r="X1271" s="213">
        <v>8</v>
      </c>
    </row>
    <row r="1272" spans="1:24" x14ac:dyDescent="0.15">
      <c r="A1272" s="35" t="s">
        <v>718</v>
      </c>
      <c r="B1272" s="252" t="str">
        <f>HYPERLINK("http://phosphatome.net/3.0/database/gene/uid/CeleP066", "CeleP066")</f>
        <v>CeleP066</v>
      </c>
      <c r="C1272" s="44" t="s">
        <v>456</v>
      </c>
      <c r="D1272" s="48" t="s">
        <v>2864</v>
      </c>
      <c r="E1272" s="36" t="s">
        <v>2864</v>
      </c>
      <c r="F1272" s="36" t="s">
        <v>265</v>
      </c>
      <c r="G1272" s="261" t="s">
        <v>4437</v>
      </c>
      <c r="H1272" s="46" t="s">
        <v>719</v>
      </c>
      <c r="I1272" s="36">
        <v>368</v>
      </c>
      <c r="J1272" s="36" t="s">
        <v>14742</v>
      </c>
      <c r="K1272" s="37">
        <v>184829</v>
      </c>
      <c r="L1272" s="49" t="s">
        <v>425</v>
      </c>
      <c r="M1272" s="37" t="s">
        <v>6182</v>
      </c>
      <c r="N1272" s="37"/>
      <c r="O1272" s="37"/>
      <c r="P1272" s="54"/>
      <c r="Q1272" s="54"/>
      <c r="R1272" s="36" t="s">
        <v>3430</v>
      </c>
      <c r="S1272" s="36" t="s">
        <v>2308</v>
      </c>
      <c r="T1272" s="36">
        <f t="shared" si="34"/>
        <v>317</v>
      </c>
      <c r="U1272" s="11">
        <v>0</v>
      </c>
      <c r="V1272" s="11"/>
      <c r="X1272" s="213">
        <v>8</v>
      </c>
    </row>
    <row r="1273" spans="1:24" x14ac:dyDescent="0.15">
      <c r="A1273" s="35" t="s">
        <v>720</v>
      </c>
      <c r="B1273" s="252" t="str">
        <f>HYPERLINK("http://phosphatome.net/3.0/database/gene/uid/CeleP067", "CeleP067")</f>
        <v>CeleP067</v>
      </c>
      <c r="C1273" s="44" t="s">
        <v>456</v>
      </c>
      <c r="D1273" s="48" t="s">
        <v>2864</v>
      </c>
      <c r="E1273" s="36" t="s">
        <v>2864</v>
      </c>
      <c r="F1273" s="36" t="s">
        <v>265</v>
      </c>
      <c r="G1273" s="261" t="s">
        <v>4437</v>
      </c>
      <c r="H1273" s="46" t="s">
        <v>721</v>
      </c>
      <c r="I1273" s="36">
        <v>353</v>
      </c>
      <c r="J1273" s="36" t="s">
        <v>14742</v>
      </c>
      <c r="K1273" s="37">
        <v>184887</v>
      </c>
      <c r="L1273" s="49" t="s">
        <v>425</v>
      </c>
      <c r="M1273" s="37" t="s">
        <v>6182</v>
      </c>
      <c r="N1273" s="37"/>
      <c r="O1273" s="37"/>
      <c r="P1273" s="54"/>
      <c r="Q1273" s="54"/>
      <c r="R1273" s="36" t="s">
        <v>3431</v>
      </c>
      <c r="S1273" s="36" t="s">
        <v>2308</v>
      </c>
      <c r="T1273" s="36">
        <f t="shared" si="34"/>
        <v>294</v>
      </c>
      <c r="U1273" s="11">
        <v>0</v>
      </c>
      <c r="V1273" s="11"/>
      <c r="X1273" s="213">
        <v>8</v>
      </c>
    </row>
    <row r="1274" spans="1:24" x14ac:dyDescent="0.15">
      <c r="A1274" s="35" t="s">
        <v>726</v>
      </c>
      <c r="B1274" s="252" t="str">
        <f>HYPERLINK("http://phosphatome.net/3.0/database/gene/uid/CeleP188", "CeleP188")</f>
        <v>CeleP188</v>
      </c>
      <c r="C1274" s="44" t="s">
        <v>456</v>
      </c>
      <c r="D1274" s="48" t="s">
        <v>2864</v>
      </c>
      <c r="E1274" s="36" t="s">
        <v>2864</v>
      </c>
      <c r="F1274" s="36" t="s">
        <v>265</v>
      </c>
      <c r="G1274" s="261" t="s">
        <v>4437</v>
      </c>
      <c r="H1274" s="46" t="s">
        <v>727</v>
      </c>
      <c r="I1274" s="36">
        <v>343</v>
      </c>
      <c r="J1274" s="36" t="s">
        <v>14742</v>
      </c>
      <c r="K1274" s="37">
        <v>188880</v>
      </c>
      <c r="L1274" s="49" t="s">
        <v>425</v>
      </c>
      <c r="M1274" s="37" t="s">
        <v>6182</v>
      </c>
      <c r="N1274" s="37"/>
      <c r="O1274" s="37"/>
      <c r="P1274" s="54"/>
      <c r="Q1274" s="54"/>
      <c r="R1274" s="36" t="s">
        <v>3496</v>
      </c>
      <c r="S1274" s="36" t="s">
        <v>2308</v>
      </c>
      <c r="T1274" s="36">
        <f t="shared" si="34"/>
        <v>328</v>
      </c>
      <c r="U1274" s="11">
        <v>0</v>
      </c>
      <c r="V1274" s="11"/>
      <c r="X1274" s="213">
        <v>8</v>
      </c>
    </row>
    <row r="1275" spans="1:24" x14ac:dyDescent="0.15">
      <c r="A1275" s="35" t="s">
        <v>728</v>
      </c>
      <c r="B1275" s="252" t="str">
        <f>HYPERLINK("http://phosphatome.net/3.0/database/gene/uid/CeleP227", "CeleP227")</f>
        <v>CeleP227</v>
      </c>
      <c r="C1275" s="44" t="s">
        <v>456</v>
      </c>
      <c r="D1275" s="48" t="s">
        <v>2864</v>
      </c>
      <c r="E1275" s="36" t="s">
        <v>2864</v>
      </c>
      <c r="F1275" s="36" t="s">
        <v>265</v>
      </c>
      <c r="G1275" s="261" t="s">
        <v>4437</v>
      </c>
      <c r="H1275" s="46" t="s">
        <v>729</v>
      </c>
      <c r="I1275" s="36">
        <v>375</v>
      </c>
      <c r="J1275" s="36" t="s">
        <v>14742</v>
      </c>
      <c r="K1275" s="37">
        <v>190550</v>
      </c>
      <c r="L1275" s="49" t="s">
        <v>425</v>
      </c>
      <c r="M1275" s="37" t="s">
        <v>6182</v>
      </c>
      <c r="N1275" s="37"/>
      <c r="O1275" s="37"/>
      <c r="P1275" s="54"/>
      <c r="Q1275" s="54"/>
      <c r="R1275" s="36" t="s">
        <v>3507</v>
      </c>
      <c r="S1275" s="36" t="s">
        <v>2308</v>
      </c>
      <c r="T1275" s="36">
        <f t="shared" si="34"/>
        <v>352</v>
      </c>
      <c r="U1275" s="11">
        <v>0</v>
      </c>
      <c r="V1275" s="11"/>
      <c r="X1275" s="213">
        <v>8</v>
      </c>
    </row>
    <row r="1276" spans="1:24" x14ac:dyDescent="0.15">
      <c r="A1276" s="35" t="s">
        <v>724</v>
      </c>
      <c r="B1276" s="252" t="str">
        <f>HYPERLINK("http://phosphatome.net/3.0/database/gene/uid/CeleP229", "CeleP229")</f>
        <v>CeleP229</v>
      </c>
      <c r="C1276" s="44" t="s">
        <v>456</v>
      </c>
      <c r="D1276" s="48" t="s">
        <v>2864</v>
      </c>
      <c r="E1276" s="36" t="s">
        <v>2864</v>
      </c>
      <c r="F1276" s="36" t="s">
        <v>265</v>
      </c>
      <c r="G1276" s="261" t="s">
        <v>4437</v>
      </c>
      <c r="H1276" s="46" t="s">
        <v>725</v>
      </c>
      <c r="I1276" s="36">
        <v>333</v>
      </c>
      <c r="J1276" s="36" t="s">
        <v>14742</v>
      </c>
      <c r="K1276" s="37">
        <v>3565302</v>
      </c>
      <c r="L1276" s="49" t="s">
        <v>3258</v>
      </c>
      <c r="M1276" s="37" t="s">
        <v>6182</v>
      </c>
      <c r="N1276" s="37"/>
      <c r="O1276" s="37"/>
      <c r="P1276" s="54"/>
      <c r="Q1276" s="54"/>
      <c r="R1276" s="36" t="s">
        <v>3508</v>
      </c>
      <c r="S1276" s="36" t="s">
        <v>2308</v>
      </c>
      <c r="T1276" s="36">
        <f t="shared" si="34"/>
        <v>280</v>
      </c>
      <c r="U1276" s="11">
        <v>0</v>
      </c>
      <c r="V1276" s="11"/>
      <c r="X1276" s="213">
        <v>8</v>
      </c>
    </row>
    <row r="1277" spans="1:24" x14ac:dyDescent="0.15">
      <c r="A1277" s="35" t="s">
        <v>734</v>
      </c>
      <c r="B1277" s="252" t="str">
        <f>HYPERLINK("http://phosphatome.net/3.0/database/gene/uid/CeleP012", "CeleP012")</f>
        <v>CeleP012</v>
      </c>
      <c r="C1277" s="44" t="s">
        <v>456</v>
      </c>
      <c r="D1277" s="48" t="s">
        <v>2864</v>
      </c>
      <c r="E1277" s="36" t="s">
        <v>2864</v>
      </c>
      <c r="F1277" s="36" t="s">
        <v>265</v>
      </c>
      <c r="G1277" s="261" t="s">
        <v>4438</v>
      </c>
      <c r="H1277" s="46" t="s">
        <v>735</v>
      </c>
      <c r="I1277" s="36">
        <v>364</v>
      </c>
      <c r="J1277" s="36" t="s">
        <v>14742</v>
      </c>
      <c r="K1277" s="37">
        <v>174626</v>
      </c>
      <c r="L1277" s="49" t="s">
        <v>425</v>
      </c>
      <c r="M1277" s="37" t="s">
        <v>6182</v>
      </c>
      <c r="N1277" s="37"/>
      <c r="O1277" s="37"/>
      <c r="P1277" s="54"/>
      <c r="Q1277" s="54"/>
      <c r="R1277" s="36" t="s">
        <v>3407</v>
      </c>
      <c r="S1277" s="36" t="s">
        <v>2308</v>
      </c>
      <c r="T1277" s="36">
        <f t="shared" si="34"/>
        <v>280</v>
      </c>
      <c r="U1277" s="11">
        <v>0</v>
      </c>
      <c r="V1277" s="11"/>
      <c r="X1277" s="213">
        <v>8</v>
      </c>
    </row>
    <row r="1278" spans="1:24" x14ac:dyDescent="0.15">
      <c r="A1278" s="35" t="s">
        <v>730</v>
      </c>
      <c r="B1278" s="252" t="str">
        <f>HYPERLINK("http://phosphatome.net/3.0/database/gene/uid/CeleP029", "CeleP029")</f>
        <v>CeleP029</v>
      </c>
      <c r="C1278" s="44" t="s">
        <v>456</v>
      </c>
      <c r="D1278" s="48" t="s">
        <v>2864</v>
      </c>
      <c r="E1278" s="36" t="s">
        <v>2864</v>
      </c>
      <c r="F1278" s="36" t="s">
        <v>265</v>
      </c>
      <c r="G1278" s="261" t="s">
        <v>4438</v>
      </c>
      <c r="H1278" s="46" t="s">
        <v>731</v>
      </c>
      <c r="I1278" s="36">
        <v>378</v>
      </c>
      <c r="J1278" s="36" t="s">
        <v>14742</v>
      </c>
      <c r="K1278" s="37">
        <v>183037</v>
      </c>
      <c r="L1278" s="49" t="s">
        <v>3258</v>
      </c>
      <c r="M1278" s="37" t="s">
        <v>6182</v>
      </c>
      <c r="N1278" s="37"/>
      <c r="O1278" s="37"/>
      <c r="P1278" s="54"/>
      <c r="Q1278" s="54"/>
      <c r="R1278" s="36" t="s">
        <v>4056</v>
      </c>
      <c r="S1278" s="36" t="s">
        <v>2308</v>
      </c>
      <c r="T1278" s="36">
        <f t="shared" si="34"/>
        <v>231</v>
      </c>
      <c r="U1278" s="11">
        <v>0</v>
      </c>
      <c r="V1278" s="11"/>
      <c r="X1278" s="213">
        <v>8</v>
      </c>
    </row>
    <row r="1279" spans="1:24" x14ac:dyDescent="0.15">
      <c r="A1279" s="35" t="s">
        <v>736</v>
      </c>
      <c r="B1279" s="252" t="str">
        <f>HYPERLINK("http://phosphatome.net/3.0/database/gene/uid/CeleP102", "CeleP102")</f>
        <v>CeleP102</v>
      </c>
      <c r="C1279" s="44" t="s">
        <v>456</v>
      </c>
      <c r="D1279" s="48" t="s">
        <v>2864</v>
      </c>
      <c r="E1279" s="36" t="s">
        <v>2864</v>
      </c>
      <c r="F1279" s="36" t="s">
        <v>265</v>
      </c>
      <c r="G1279" s="261" t="s">
        <v>4438</v>
      </c>
      <c r="H1279" s="46" t="s">
        <v>737</v>
      </c>
      <c r="I1279" s="36">
        <v>364</v>
      </c>
      <c r="J1279" s="36" t="s">
        <v>14742</v>
      </c>
      <c r="K1279" s="37">
        <v>174933</v>
      </c>
      <c r="L1279" s="49" t="s">
        <v>425</v>
      </c>
      <c r="M1279" s="37" t="s">
        <v>6182</v>
      </c>
      <c r="N1279" s="37"/>
      <c r="O1279" s="37"/>
      <c r="P1279" s="54"/>
      <c r="Q1279" s="54"/>
      <c r="R1279" s="36" t="s">
        <v>3448</v>
      </c>
      <c r="S1279" s="36" t="s">
        <v>2308</v>
      </c>
      <c r="T1279" s="36">
        <f t="shared" si="34"/>
        <v>280</v>
      </c>
      <c r="U1279" s="11">
        <v>0</v>
      </c>
      <c r="V1279" s="11"/>
      <c r="X1279" s="213">
        <v>8</v>
      </c>
    </row>
    <row r="1280" spans="1:24" x14ac:dyDescent="0.15">
      <c r="A1280" s="35" t="s">
        <v>732</v>
      </c>
      <c r="B1280" s="252" t="str">
        <f>HYPERLINK("http://phosphatome.net/3.0/database/gene/uid/CeleP174", "CeleP174")</f>
        <v>CeleP174</v>
      </c>
      <c r="C1280" s="44" t="s">
        <v>456</v>
      </c>
      <c r="D1280" s="48" t="s">
        <v>2864</v>
      </c>
      <c r="E1280" s="36" t="s">
        <v>2864</v>
      </c>
      <c r="F1280" s="36" t="s">
        <v>265</v>
      </c>
      <c r="G1280" s="261" t="s">
        <v>4438</v>
      </c>
      <c r="H1280" s="46" t="s">
        <v>733</v>
      </c>
      <c r="I1280" s="36">
        <v>421</v>
      </c>
      <c r="J1280" s="36" t="s">
        <v>14742</v>
      </c>
      <c r="K1280" s="37">
        <v>176075</v>
      </c>
      <c r="L1280" s="49" t="s">
        <v>425</v>
      </c>
      <c r="M1280" s="37" t="s">
        <v>6182</v>
      </c>
      <c r="N1280" s="37"/>
      <c r="O1280" s="37"/>
      <c r="P1280" s="54"/>
      <c r="Q1280" s="54"/>
      <c r="R1280" s="36" t="s">
        <v>4058</v>
      </c>
      <c r="S1280" s="36" t="s">
        <v>2308</v>
      </c>
      <c r="T1280" s="36">
        <f t="shared" si="34"/>
        <v>307</v>
      </c>
      <c r="U1280" s="11">
        <v>0</v>
      </c>
      <c r="V1280" s="11"/>
      <c r="X1280" s="213">
        <v>8</v>
      </c>
    </row>
    <row r="1281" spans="1:24" x14ac:dyDescent="0.15">
      <c r="A1281" s="35" t="s">
        <v>738</v>
      </c>
      <c r="B1281" s="252" t="str">
        <f>HYPERLINK("http://phosphatome.net/3.0/database/gene/uid/CeleP024", "CeleP024")</f>
        <v>CeleP024</v>
      </c>
      <c r="C1281" s="44" t="s">
        <v>456</v>
      </c>
      <c r="D1281" s="48" t="s">
        <v>2864</v>
      </c>
      <c r="E1281" s="36" t="s">
        <v>2864</v>
      </c>
      <c r="F1281" s="36" t="s">
        <v>265</v>
      </c>
      <c r="G1281" s="261" t="s">
        <v>4439</v>
      </c>
      <c r="H1281" s="46" t="s">
        <v>739</v>
      </c>
      <c r="I1281" s="36">
        <v>384</v>
      </c>
      <c r="J1281" s="36" t="s">
        <v>14742</v>
      </c>
      <c r="K1281" s="37">
        <v>182859</v>
      </c>
      <c r="L1281" s="49" t="s">
        <v>425</v>
      </c>
      <c r="M1281" s="37" t="s">
        <v>6182</v>
      </c>
      <c r="N1281" s="37"/>
      <c r="O1281" s="37"/>
      <c r="P1281" s="54"/>
      <c r="Q1281" s="54"/>
      <c r="R1281" s="36" t="s">
        <v>3413</v>
      </c>
      <c r="S1281" s="36" t="s">
        <v>2308</v>
      </c>
      <c r="T1281" s="36">
        <f t="shared" si="34"/>
        <v>263</v>
      </c>
      <c r="U1281" s="11">
        <v>0</v>
      </c>
      <c r="V1281" s="11"/>
      <c r="X1281" s="213">
        <v>8</v>
      </c>
    </row>
    <row r="1282" spans="1:24" x14ac:dyDescent="0.15">
      <c r="A1282" s="35" t="s">
        <v>740</v>
      </c>
      <c r="B1282" s="252" t="str">
        <f>HYPERLINK("http://phosphatome.net/3.0/database/gene/uid/CeleP025", "CeleP025")</f>
        <v>CeleP025</v>
      </c>
      <c r="C1282" s="44" t="s">
        <v>456</v>
      </c>
      <c r="D1282" s="48" t="s">
        <v>2864</v>
      </c>
      <c r="E1282" s="36" t="s">
        <v>2864</v>
      </c>
      <c r="F1282" s="36" t="s">
        <v>265</v>
      </c>
      <c r="G1282" s="261" t="s">
        <v>4439</v>
      </c>
      <c r="H1282" s="46" t="s">
        <v>741</v>
      </c>
      <c r="I1282" s="36">
        <v>384</v>
      </c>
      <c r="J1282" s="36" t="s">
        <v>14742</v>
      </c>
      <c r="K1282" s="37">
        <v>182860</v>
      </c>
      <c r="L1282" s="49" t="s">
        <v>425</v>
      </c>
      <c r="M1282" s="37" t="s">
        <v>6182</v>
      </c>
      <c r="N1282" s="37"/>
      <c r="O1282" s="37"/>
      <c r="P1282" s="54"/>
      <c r="Q1282" s="54"/>
      <c r="R1282" s="36" t="s">
        <v>3413</v>
      </c>
      <c r="S1282" s="36" t="s">
        <v>2308</v>
      </c>
      <c r="T1282" s="36">
        <f t="shared" si="34"/>
        <v>263</v>
      </c>
      <c r="U1282" s="11">
        <v>0</v>
      </c>
      <c r="V1282" s="11"/>
      <c r="X1282" s="213">
        <v>8</v>
      </c>
    </row>
    <row r="1283" spans="1:24" x14ac:dyDescent="0.15">
      <c r="A1283" s="35" t="s">
        <v>742</v>
      </c>
      <c r="B1283" s="252" t="str">
        <f>HYPERLINK("http://phosphatome.net/3.0/database/gene/uid/CeleP028", "CeleP028")</f>
        <v>CeleP028</v>
      </c>
      <c r="C1283" s="44" t="s">
        <v>456</v>
      </c>
      <c r="D1283" s="48" t="s">
        <v>2864</v>
      </c>
      <c r="E1283" s="36" t="s">
        <v>2864</v>
      </c>
      <c r="F1283" s="36" t="s">
        <v>265</v>
      </c>
      <c r="G1283" s="261" t="s">
        <v>4439</v>
      </c>
      <c r="H1283" s="46" t="s">
        <v>743</v>
      </c>
      <c r="I1283" s="36">
        <v>454</v>
      </c>
      <c r="J1283" s="36" t="s">
        <v>14742</v>
      </c>
      <c r="K1283" s="37">
        <v>182956</v>
      </c>
      <c r="L1283" s="49" t="s">
        <v>425</v>
      </c>
      <c r="M1283" s="37" t="s">
        <v>6182</v>
      </c>
      <c r="N1283" s="37"/>
      <c r="O1283" s="37"/>
      <c r="P1283" s="54"/>
      <c r="Q1283" s="54"/>
      <c r="R1283" s="36" t="s">
        <v>3416</v>
      </c>
      <c r="S1283" s="36" t="s">
        <v>2308</v>
      </c>
      <c r="T1283" s="36">
        <f t="shared" si="34"/>
        <v>286</v>
      </c>
      <c r="U1283" s="11">
        <v>0</v>
      </c>
      <c r="V1283" s="11"/>
      <c r="X1283" s="213">
        <v>8</v>
      </c>
    </row>
    <row r="1284" spans="1:24" x14ac:dyDescent="0.15">
      <c r="A1284" s="35" t="s">
        <v>744</v>
      </c>
      <c r="B1284" s="252" t="str">
        <f>HYPERLINK("http://phosphatome.net/3.0/database/gene/uid/CeleP170", "CeleP170")</f>
        <v>CeleP170</v>
      </c>
      <c r="C1284" s="44" t="s">
        <v>456</v>
      </c>
      <c r="D1284" s="48" t="s">
        <v>2864</v>
      </c>
      <c r="E1284" s="36" t="s">
        <v>2864</v>
      </c>
      <c r="F1284" s="36" t="s">
        <v>265</v>
      </c>
      <c r="G1284" s="261" t="s">
        <v>4439</v>
      </c>
      <c r="H1284" s="46" t="s">
        <v>745</v>
      </c>
      <c r="I1284" s="36">
        <v>371</v>
      </c>
      <c r="J1284" s="36" t="s">
        <v>14742</v>
      </c>
      <c r="K1284" s="37">
        <v>187692</v>
      </c>
      <c r="L1284" s="49" t="s">
        <v>425</v>
      </c>
      <c r="M1284" s="37" t="s">
        <v>6182</v>
      </c>
      <c r="N1284" s="37"/>
      <c r="O1284" s="37"/>
      <c r="P1284" s="54"/>
      <c r="Q1284" s="54"/>
      <c r="R1284" s="36" t="s">
        <v>3487</v>
      </c>
      <c r="S1284" s="36" t="s">
        <v>2308</v>
      </c>
      <c r="T1284" s="36">
        <f t="shared" si="34"/>
        <v>290</v>
      </c>
      <c r="U1284" s="11">
        <v>0</v>
      </c>
      <c r="V1284" s="11"/>
      <c r="X1284" s="213">
        <v>8</v>
      </c>
    </row>
    <row r="1285" spans="1:24" x14ac:dyDescent="0.15">
      <c r="A1285" s="35" t="s">
        <v>746</v>
      </c>
      <c r="B1285" s="252" t="str">
        <f>HYPERLINK("http://phosphatome.net/3.0/database/gene/uid/CeleP171", "CeleP171")</f>
        <v>CeleP171</v>
      </c>
      <c r="C1285" s="44" t="s">
        <v>456</v>
      </c>
      <c r="D1285" s="48" t="s">
        <v>2864</v>
      </c>
      <c r="E1285" s="36" t="s">
        <v>2864</v>
      </c>
      <c r="F1285" s="36" t="s">
        <v>265</v>
      </c>
      <c r="G1285" s="261" t="s">
        <v>4439</v>
      </c>
      <c r="H1285" s="46" t="s">
        <v>747</v>
      </c>
      <c r="I1285" s="36">
        <v>362</v>
      </c>
      <c r="J1285" s="36" t="s">
        <v>14742</v>
      </c>
      <c r="K1285" s="37">
        <v>177208</v>
      </c>
      <c r="L1285" s="49" t="s">
        <v>425</v>
      </c>
      <c r="M1285" s="37" t="s">
        <v>6182</v>
      </c>
      <c r="N1285" s="37"/>
      <c r="O1285" s="37"/>
      <c r="P1285" s="54"/>
      <c r="Q1285" s="54"/>
      <c r="R1285" s="36" t="s">
        <v>3488</v>
      </c>
      <c r="S1285" s="36" t="s">
        <v>2308</v>
      </c>
      <c r="T1285" s="36">
        <f t="shared" si="34"/>
        <v>291</v>
      </c>
      <c r="U1285" s="11">
        <v>0</v>
      </c>
      <c r="V1285" s="11"/>
      <c r="X1285" s="213">
        <v>8</v>
      </c>
    </row>
    <row r="1286" spans="1:24" x14ac:dyDescent="0.15">
      <c r="A1286" s="35" t="s">
        <v>756</v>
      </c>
      <c r="B1286" s="252" t="str">
        <f>HYPERLINK("http://phosphatome.net/3.0/database/gene/uid/CeleP015", "CeleP015")</f>
        <v>CeleP015</v>
      </c>
      <c r="C1286" s="44" t="s">
        <v>456</v>
      </c>
      <c r="D1286" s="48" t="s">
        <v>2864</v>
      </c>
      <c r="E1286" s="36" t="s">
        <v>2864</v>
      </c>
      <c r="F1286" s="36" t="s">
        <v>265</v>
      </c>
      <c r="G1286" s="261" t="s">
        <v>4440</v>
      </c>
      <c r="H1286" s="46" t="s">
        <v>757</v>
      </c>
      <c r="I1286" s="36">
        <v>333</v>
      </c>
      <c r="J1286" s="36" t="s">
        <v>14742</v>
      </c>
      <c r="K1286" s="37">
        <v>182476</v>
      </c>
      <c r="L1286" s="49" t="s">
        <v>425</v>
      </c>
      <c r="M1286" s="37" t="s">
        <v>14807</v>
      </c>
      <c r="N1286" s="37"/>
      <c r="O1286" s="37"/>
      <c r="P1286" s="54"/>
      <c r="Q1286" s="54" t="s">
        <v>14877</v>
      </c>
      <c r="R1286" s="36" t="s">
        <v>3409</v>
      </c>
      <c r="S1286" s="36" t="s">
        <v>2308</v>
      </c>
      <c r="T1286" s="36">
        <f t="shared" si="34"/>
        <v>300</v>
      </c>
      <c r="U1286" s="11">
        <v>0</v>
      </c>
      <c r="V1286" s="11"/>
      <c r="X1286" s="213">
        <v>8</v>
      </c>
    </row>
    <row r="1287" spans="1:24" x14ac:dyDescent="0.15">
      <c r="A1287" s="35" t="s">
        <v>762</v>
      </c>
      <c r="B1287" s="252" t="str">
        <f>HYPERLINK("http://phosphatome.net/3.0/database/gene/uid/CeleP021", "CeleP021")</f>
        <v>CeleP021</v>
      </c>
      <c r="C1287" s="44" t="s">
        <v>456</v>
      </c>
      <c r="D1287" s="48" t="s">
        <v>2864</v>
      </c>
      <c r="E1287" s="36" t="s">
        <v>2864</v>
      </c>
      <c r="F1287" s="36" t="s">
        <v>265</v>
      </c>
      <c r="G1287" s="261" t="s">
        <v>4440</v>
      </c>
      <c r="H1287" s="46" t="s">
        <v>763</v>
      </c>
      <c r="I1287" s="36">
        <v>456</v>
      </c>
      <c r="J1287" s="36" t="s">
        <v>14742</v>
      </c>
      <c r="K1287" s="37">
        <v>175880</v>
      </c>
      <c r="L1287" s="49" t="s">
        <v>3258</v>
      </c>
      <c r="M1287" s="37" t="s">
        <v>6182</v>
      </c>
      <c r="N1287" s="37"/>
      <c r="O1287" s="37"/>
      <c r="P1287" s="54"/>
      <c r="Q1287" s="54"/>
      <c r="R1287" s="36" t="s">
        <v>3411</v>
      </c>
      <c r="S1287" s="36" t="s">
        <v>2308</v>
      </c>
      <c r="T1287" s="36">
        <f t="shared" si="34"/>
        <v>303</v>
      </c>
      <c r="U1287" s="11">
        <v>0</v>
      </c>
      <c r="V1287" s="11"/>
      <c r="X1287" s="213">
        <v>8</v>
      </c>
    </row>
    <row r="1288" spans="1:24" x14ac:dyDescent="0.15">
      <c r="A1288" s="35" t="s">
        <v>766</v>
      </c>
      <c r="B1288" s="252" t="str">
        <f>HYPERLINK("http://phosphatome.net/3.0/database/gene/uid/CeleP026", "CeleP026")</f>
        <v>CeleP026</v>
      </c>
      <c r="C1288" s="44" t="s">
        <v>456</v>
      </c>
      <c r="D1288" s="48" t="s">
        <v>2864</v>
      </c>
      <c r="E1288" s="36" t="s">
        <v>2864</v>
      </c>
      <c r="F1288" s="36" t="s">
        <v>265</v>
      </c>
      <c r="G1288" s="261" t="s">
        <v>4440</v>
      </c>
      <c r="H1288" s="46" t="s">
        <v>767</v>
      </c>
      <c r="I1288" s="36">
        <v>300</v>
      </c>
      <c r="J1288" s="36" t="s">
        <v>14742</v>
      </c>
      <c r="K1288" s="37">
        <v>178923</v>
      </c>
      <c r="L1288" s="49" t="s">
        <v>425</v>
      </c>
      <c r="M1288" s="37" t="s">
        <v>6182</v>
      </c>
      <c r="N1288" s="37"/>
      <c r="O1288" s="37"/>
      <c r="P1288" s="54"/>
      <c r="Q1288" s="54"/>
      <c r="R1288" s="36" t="s">
        <v>3414</v>
      </c>
      <c r="S1288" s="36" t="s">
        <v>2308</v>
      </c>
      <c r="T1288" s="36">
        <f t="shared" si="34"/>
        <v>280</v>
      </c>
      <c r="U1288" s="11">
        <v>0</v>
      </c>
      <c r="V1288" s="11"/>
      <c r="X1288" s="213">
        <v>8</v>
      </c>
    </row>
    <row r="1289" spans="1:24" x14ac:dyDescent="0.15">
      <c r="A1289" s="35" t="s">
        <v>764</v>
      </c>
      <c r="B1289" s="252" t="str">
        <f>HYPERLINK("http://phosphatome.net/3.0/database/gene/uid/CeleP038", "CeleP038")</f>
        <v>CeleP038</v>
      </c>
      <c r="C1289" s="44" t="s">
        <v>456</v>
      </c>
      <c r="D1289" s="48" t="s">
        <v>2864</v>
      </c>
      <c r="E1289" s="36" t="s">
        <v>2864</v>
      </c>
      <c r="F1289" s="36" t="s">
        <v>265</v>
      </c>
      <c r="G1289" s="261" t="s">
        <v>4440</v>
      </c>
      <c r="H1289" s="46" t="s">
        <v>765</v>
      </c>
      <c r="I1289" s="36">
        <v>316</v>
      </c>
      <c r="J1289" s="36" t="s">
        <v>14742</v>
      </c>
      <c r="K1289" s="37">
        <v>178340</v>
      </c>
      <c r="L1289" s="49" t="s">
        <v>425</v>
      </c>
      <c r="M1289" s="37" t="s">
        <v>6182</v>
      </c>
      <c r="N1289" s="37"/>
      <c r="O1289" s="37"/>
      <c r="P1289" s="54"/>
      <c r="Q1289" s="54"/>
      <c r="R1289" s="36" t="s">
        <v>3420</v>
      </c>
      <c r="S1289" s="36" t="s">
        <v>2308</v>
      </c>
      <c r="T1289" s="36">
        <f t="shared" si="34"/>
        <v>297</v>
      </c>
      <c r="U1289" s="11">
        <v>0</v>
      </c>
      <c r="V1289" s="11"/>
      <c r="X1289" s="213">
        <v>8</v>
      </c>
    </row>
    <row r="1290" spans="1:24" x14ac:dyDescent="0.15">
      <c r="A1290" s="35" t="s">
        <v>748</v>
      </c>
      <c r="B1290" s="252" t="str">
        <f>HYPERLINK("http://phosphatome.net/3.0/database/gene/uid/CeleP068", "CeleP068")</f>
        <v>CeleP068</v>
      </c>
      <c r="C1290" s="44" t="s">
        <v>456</v>
      </c>
      <c r="D1290" s="48" t="s">
        <v>2864</v>
      </c>
      <c r="E1290" s="36" t="s">
        <v>2864</v>
      </c>
      <c r="F1290" s="36" t="s">
        <v>265</v>
      </c>
      <c r="G1290" s="261" t="s">
        <v>4440</v>
      </c>
      <c r="H1290" s="46" t="s">
        <v>749</v>
      </c>
      <c r="I1290" s="36">
        <v>363</v>
      </c>
      <c r="J1290" s="36" t="s">
        <v>14742</v>
      </c>
      <c r="K1290" s="37">
        <v>184915</v>
      </c>
      <c r="L1290" s="49" t="s">
        <v>425</v>
      </c>
      <c r="M1290" s="37" t="s">
        <v>6182</v>
      </c>
      <c r="N1290" s="37"/>
      <c r="O1290" s="37"/>
      <c r="P1290" s="54"/>
      <c r="Q1290" s="54"/>
      <c r="R1290" s="36" t="s">
        <v>3432</v>
      </c>
      <c r="S1290" s="36" t="s">
        <v>2308</v>
      </c>
      <c r="T1290" s="36">
        <f t="shared" si="34"/>
        <v>284</v>
      </c>
      <c r="U1290" s="11">
        <v>0</v>
      </c>
      <c r="V1290" s="11"/>
      <c r="X1290" s="213">
        <v>8</v>
      </c>
    </row>
    <row r="1291" spans="1:24" x14ac:dyDescent="0.15">
      <c r="A1291" s="35" t="s">
        <v>758</v>
      </c>
      <c r="B1291" s="252" t="str">
        <f>HYPERLINK("http://phosphatome.net/3.0/database/gene/uid/CeleP094", "CeleP094")</f>
        <v>CeleP094</v>
      </c>
      <c r="C1291" s="44" t="s">
        <v>456</v>
      </c>
      <c r="D1291" s="48" t="s">
        <v>2864</v>
      </c>
      <c r="E1291" s="36" t="s">
        <v>2864</v>
      </c>
      <c r="F1291" s="36" t="s">
        <v>265</v>
      </c>
      <c r="G1291" s="261" t="s">
        <v>4440</v>
      </c>
      <c r="H1291" s="46" t="s">
        <v>759</v>
      </c>
      <c r="I1291" s="36">
        <v>329</v>
      </c>
      <c r="J1291" s="36" t="s">
        <v>14742</v>
      </c>
      <c r="K1291" s="37">
        <v>174561</v>
      </c>
      <c r="L1291" s="49" t="s">
        <v>425</v>
      </c>
      <c r="M1291" s="37" t="s">
        <v>6182</v>
      </c>
      <c r="N1291" s="37"/>
      <c r="O1291" s="37"/>
      <c r="P1291" s="54"/>
      <c r="Q1291" s="54"/>
      <c r="R1291" s="36" t="s">
        <v>3445</v>
      </c>
      <c r="S1291" s="36" t="s">
        <v>2308</v>
      </c>
      <c r="T1291" s="36">
        <f t="shared" si="34"/>
        <v>280</v>
      </c>
      <c r="U1291" s="11">
        <v>0</v>
      </c>
      <c r="V1291" s="11"/>
      <c r="X1291" s="213">
        <v>8</v>
      </c>
    </row>
    <row r="1292" spans="1:24" x14ac:dyDescent="0.15">
      <c r="A1292" s="35" t="s">
        <v>752</v>
      </c>
      <c r="B1292" s="252" t="str">
        <f>HYPERLINK("http://phosphatome.net/3.0/database/gene/uid/CeleP107", "CeleP107")</f>
        <v>CeleP107</v>
      </c>
      <c r="C1292" s="44" t="s">
        <v>456</v>
      </c>
      <c r="D1292" s="48" t="s">
        <v>2864</v>
      </c>
      <c r="E1292" s="36" t="s">
        <v>2864</v>
      </c>
      <c r="F1292" s="36" t="s">
        <v>265</v>
      </c>
      <c r="G1292" s="261" t="s">
        <v>4440</v>
      </c>
      <c r="H1292" s="46" t="s">
        <v>753</v>
      </c>
      <c r="I1292" s="36">
        <v>305</v>
      </c>
      <c r="J1292" s="36" t="s">
        <v>14742</v>
      </c>
      <c r="K1292" s="37">
        <v>172082</v>
      </c>
      <c r="L1292" s="49" t="s">
        <v>425</v>
      </c>
      <c r="M1292" s="37" t="s">
        <v>6182</v>
      </c>
      <c r="N1292" s="37"/>
      <c r="O1292" s="37"/>
      <c r="P1292" s="54"/>
      <c r="Q1292" s="54"/>
      <c r="R1292" s="36" t="s">
        <v>3453</v>
      </c>
      <c r="S1292" s="36" t="s">
        <v>2308</v>
      </c>
      <c r="T1292" s="36">
        <f t="shared" si="34"/>
        <v>299</v>
      </c>
      <c r="U1292" s="11">
        <v>0</v>
      </c>
      <c r="V1292" s="11"/>
      <c r="X1292" s="213">
        <v>8</v>
      </c>
    </row>
    <row r="1293" spans="1:24" x14ac:dyDescent="0.15">
      <c r="A1293" s="35" t="s">
        <v>754</v>
      </c>
      <c r="B1293" s="252" t="str">
        <f>HYPERLINK("http://phosphatome.net/3.0/database/gene/uid/CeleP108", "CeleP108")</f>
        <v>CeleP108</v>
      </c>
      <c r="C1293" s="44" t="s">
        <v>456</v>
      </c>
      <c r="D1293" s="48" t="s">
        <v>2864</v>
      </c>
      <c r="E1293" s="36" t="s">
        <v>2864</v>
      </c>
      <c r="F1293" s="36" t="s">
        <v>265</v>
      </c>
      <c r="G1293" s="261" t="s">
        <v>4440</v>
      </c>
      <c r="H1293" s="46" t="s">
        <v>755</v>
      </c>
      <c r="I1293" s="36">
        <v>305</v>
      </c>
      <c r="J1293" s="36" t="s">
        <v>14742</v>
      </c>
      <c r="K1293" s="37">
        <v>171960</v>
      </c>
      <c r="L1293" s="49" t="s">
        <v>425</v>
      </c>
      <c r="M1293" s="37" t="s">
        <v>6182</v>
      </c>
      <c r="N1293" s="37"/>
      <c r="O1293" s="37"/>
      <c r="P1293" s="54"/>
      <c r="Q1293" s="54"/>
      <c r="R1293" s="36" t="s">
        <v>3454</v>
      </c>
      <c r="S1293" s="36" t="s">
        <v>2308</v>
      </c>
      <c r="T1293" s="36">
        <f t="shared" si="34"/>
        <v>299</v>
      </c>
      <c r="U1293" s="11">
        <v>0</v>
      </c>
      <c r="V1293" s="11"/>
      <c r="X1293" s="213">
        <v>8</v>
      </c>
    </row>
    <row r="1294" spans="1:24" x14ac:dyDescent="0.15">
      <c r="A1294" s="35" t="s">
        <v>750</v>
      </c>
      <c r="B1294" s="252" t="str">
        <f>HYPERLINK("http://phosphatome.net/3.0/database/gene/uid/CeleP235", "CeleP235")</f>
        <v>CeleP235</v>
      </c>
      <c r="C1294" s="44" t="s">
        <v>456</v>
      </c>
      <c r="D1294" s="48" t="s">
        <v>2864</v>
      </c>
      <c r="E1294" s="36" t="s">
        <v>2864</v>
      </c>
      <c r="F1294" s="36" t="s">
        <v>265</v>
      </c>
      <c r="G1294" s="261" t="s">
        <v>4440</v>
      </c>
      <c r="H1294" s="46" t="s">
        <v>751</v>
      </c>
      <c r="I1294" s="36">
        <v>296</v>
      </c>
      <c r="J1294" s="36" t="s">
        <v>14742</v>
      </c>
      <c r="K1294" s="37">
        <v>191296</v>
      </c>
      <c r="L1294" s="49" t="s">
        <v>3258</v>
      </c>
      <c r="M1294" s="37" t="s">
        <v>6182</v>
      </c>
      <c r="N1294" s="37"/>
      <c r="O1294" s="37"/>
      <c r="P1294" s="54"/>
      <c r="Q1294" s="54"/>
      <c r="R1294" s="36" t="s">
        <v>3511</v>
      </c>
      <c r="S1294" s="36" t="s">
        <v>2308</v>
      </c>
      <c r="T1294" s="36">
        <f t="shared" si="34"/>
        <v>269</v>
      </c>
      <c r="U1294" s="11">
        <v>0</v>
      </c>
      <c r="V1294" s="11"/>
      <c r="X1294" s="213">
        <v>8</v>
      </c>
    </row>
    <row r="1295" spans="1:24" x14ac:dyDescent="0.15">
      <c r="A1295" s="35" t="s">
        <v>760</v>
      </c>
      <c r="B1295" s="252" t="str">
        <f>HYPERLINK("http://phosphatome.net/3.0/database/gene/uid/CeleP245", "CeleP245")</f>
        <v>CeleP245</v>
      </c>
      <c r="C1295" s="44" t="s">
        <v>456</v>
      </c>
      <c r="D1295" s="48" t="s">
        <v>2864</v>
      </c>
      <c r="E1295" s="36" t="s">
        <v>2864</v>
      </c>
      <c r="F1295" s="36" t="s">
        <v>265</v>
      </c>
      <c r="G1295" s="261" t="s">
        <v>4440</v>
      </c>
      <c r="H1295" s="46" t="s">
        <v>761</v>
      </c>
      <c r="I1295" s="36">
        <v>327</v>
      </c>
      <c r="J1295" s="36" t="s">
        <v>14742</v>
      </c>
      <c r="K1295" s="37">
        <v>191467</v>
      </c>
      <c r="L1295" s="49" t="s">
        <v>425</v>
      </c>
      <c r="M1295" s="37" t="s">
        <v>6182</v>
      </c>
      <c r="N1295" s="37"/>
      <c r="O1295" s="37"/>
      <c r="P1295" s="54"/>
      <c r="Q1295" s="54"/>
      <c r="R1295" s="36" t="s">
        <v>3516</v>
      </c>
      <c r="S1295" s="36" t="s">
        <v>2308</v>
      </c>
      <c r="T1295" s="36">
        <f t="shared" si="34"/>
        <v>278</v>
      </c>
      <c r="U1295" s="11">
        <v>0</v>
      </c>
      <c r="V1295" s="11"/>
      <c r="X1295" s="213">
        <v>8</v>
      </c>
    </row>
    <row r="1296" spans="1:24" x14ac:dyDescent="0.15">
      <c r="A1296" s="35" t="s">
        <v>770</v>
      </c>
      <c r="B1296" s="252" t="str">
        <f>HYPERLINK("http://phosphatome.net/3.0/database/gene/uid/CeleP071", "CeleP071")</f>
        <v>CeleP071</v>
      </c>
      <c r="C1296" s="44" t="s">
        <v>456</v>
      </c>
      <c r="D1296" s="48" t="s">
        <v>2864</v>
      </c>
      <c r="E1296" s="36" t="s">
        <v>2864</v>
      </c>
      <c r="F1296" s="36" t="s">
        <v>265</v>
      </c>
      <c r="G1296" s="262" t="s">
        <v>4441</v>
      </c>
      <c r="H1296" s="46" t="s">
        <v>771</v>
      </c>
      <c r="I1296" s="36">
        <v>383</v>
      </c>
      <c r="J1296" s="36" t="s">
        <v>14742</v>
      </c>
      <c r="K1296" s="37">
        <v>172328</v>
      </c>
      <c r="L1296" s="50" t="s">
        <v>425</v>
      </c>
      <c r="M1296" s="37" t="s">
        <v>6182</v>
      </c>
      <c r="N1296" s="37"/>
      <c r="O1296" s="37"/>
      <c r="P1296" s="54"/>
      <c r="Q1296" s="54"/>
      <c r="R1296" s="36" t="s">
        <v>3433</v>
      </c>
      <c r="S1296" s="36" t="s">
        <v>2308</v>
      </c>
      <c r="T1296" s="36">
        <f t="shared" si="34"/>
        <v>333</v>
      </c>
      <c r="U1296" s="11">
        <v>0</v>
      </c>
      <c r="V1296" s="11"/>
      <c r="X1296" s="213">
        <v>8</v>
      </c>
    </row>
    <row r="1297" spans="1:24" x14ac:dyDescent="0.15">
      <c r="A1297" s="35" t="s">
        <v>772</v>
      </c>
      <c r="B1297" s="252" t="str">
        <f>HYPERLINK("http://phosphatome.net/3.0/database/gene/uid/CeleP083", "CeleP083")</f>
        <v>CeleP083</v>
      </c>
      <c r="C1297" s="44" t="s">
        <v>456</v>
      </c>
      <c r="D1297" s="48" t="s">
        <v>2864</v>
      </c>
      <c r="E1297" s="36" t="s">
        <v>2864</v>
      </c>
      <c r="F1297" s="36" t="s">
        <v>265</v>
      </c>
      <c r="G1297" s="262" t="s">
        <v>4441</v>
      </c>
      <c r="H1297" s="46" t="s">
        <v>773</v>
      </c>
      <c r="I1297" s="36">
        <v>383</v>
      </c>
      <c r="J1297" s="36" t="s">
        <v>14742</v>
      </c>
      <c r="K1297" s="37">
        <v>185677</v>
      </c>
      <c r="L1297" s="50" t="s">
        <v>425</v>
      </c>
      <c r="M1297" s="37" t="s">
        <v>6182</v>
      </c>
      <c r="N1297" s="37"/>
      <c r="O1297" s="37"/>
      <c r="P1297" s="54"/>
      <c r="Q1297" s="54"/>
      <c r="R1297" s="36" t="s">
        <v>3438</v>
      </c>
      <c r="S1297" s="36" t="s">
        <v>2308</v>
      </c>
      <c r="T1297" s="36">
        <f t="shared" si="34"/>
        <v>299</v>
      </c>
      <c r="U1297" s="11">
        <v>0</v>
      </c>
      <c r="V1297" s="11"/>
      <c r="X1297" s="213">
        <v>8</v>
      </c>
    </row>
    <row r="1298" spans="1:24" x14ac:dyDescent="0.15">
      <c r="A1298" s="35" t="s">
        <v>774</v>
      </c>
      <c r="B1298" s="252" t="str">
        <f>HYPERLINK("http://phosphatome.net/3.0/database/gene/uid/CeleP086", "CeleP086")</f>
        <v>CeleP086</v>
      </c>
      <c r="C1298" s="44" t="s">
        <v>456</v>
      </c>
      <c r="D1298" s="48" t="s">
        <v>2864</v>
      </c>
      <c r="E1298" s="36" t="s">
        <v>2864</v>
      </c>
      <c r="F1298" s="36" t="s">
        <v>265</v>
      </c>
      <c r="G1298" s="262" t="s">
        <v>4441</v>
      </c>
      <c r="H1298" s="46" t="s">
        <v>775</v>
      </c>
      <c r="I1298" s="36">
        <v>244</v>
      </c>
      <c r="J1298" s="36" t="s">
        <v>14742</v>
      </c>
      <c r="K1298" s="37">
        <v>185726</v>
      </c>
      <c r="L1298" s="50" t="s">
        <v>425</v>
      </c>
      <c r="M1298" s="37" t="s">
        <v>6182</v>
      </c>
      <c r="N1298" s="37"/>
      <c r="O1298" s="37"/>
      <c r="P1298" s="54"/>
      <c r="Q1298" s="54"/>
      <c r="R1298" s="36" t="s">
        <v>3441</v>
      </c>
      <c r="S1298" s="36" t="s">
        <v>2308</v>
      </c>
      <c r="T1298" s="36">
        <f t="shared" si="34"/>
        <v>215</v>
      </c>
      <c r="U1298" s="11">
        <v>0</v>
      </c>
      <c r="V1298" s="11"/>
      <c r="X1298" s="213">
        <v>8</v>
      </c>
    </row>
    <row r="1299" spans="1:24" x14ac:dyDescent="0.15">
      <c r="A1299" s="35" t="s">
        <v>768</v>
      </c>
      <c r="B1299" s="252" t="str">
        <f>HYPERLINK("http://phosphatome.net/3.0/database/gene/uid/CeleP093", "CeleP093")</f>
        <v>CeleP093</v>
      </c>
      <c r="C1299" s="44" t="s">
        <v>456</v>
      </c>
      <c r="D1299" s="48" t="s">
        <v>2864</v>
      </c>
      <c r="E1299" s="36" t="s">
        <v>2864</v>
      </c>
      <c r="F1299" s="36" t="s">
        <v>265</v>
      </c>
      <c r="G1299" s="262" t="s">
        <v>4441</v>
      </c>
      <c r="H1299" s="46" t="s">
        <v>769</v>
      </c>
      <c r="I1299" s="36">
        <v>384</v>
      </c>
      <c r="J1299" s="36" t="s">
        <v>14742</v>
      </c>
      <c r="K1299" s="37">
        <v>186051</v>
      </c>
      <c r="L1299" s="50" t="s">
        <v>425</v>
      </c>
      <c r="M1299" s="37" t="s">
        <v>6182</v>
      </c>
      <c r="N1299" s="37"/>
      <c r="O1299" s="37"/>
      <c r="P1299" s="54"/>
      <c r="Q1299" s="54"/>
      <c r="R1299" s="36" t="s">
        <v>3444</v>
      </c>
      <c r="S1299" s="36" t="s">
        <v>2308</v>
      </c>
      <c r="T1299" s="36">
        <f t="shared" si="34"/>
        <v>309</v>
      </c>
      <c r="U1299" s="11">
        <v>0</v>
      </c>
      <c r="V1299" s="11"/>
      <c r="X1299" s="213">
        <v>8</v>
      </c>
    </row>
    <row r="1300" spans="1:24" x14ac:dyDescent="0.15">
      <c r="A1300" s="35" t="s">
        <v>776</v>
      </c>
      <c r="B1300" s="252" t="str">
        <f>HYPERLINK("http://phosphatome.net/3.0/database/gene/uid/CeleP233", "CeleP233")</f>
        <v>CeleP233</v>
      </c>
      <c r="C1300" s="44" t="s">
        <v>456</v>
      </c>
      <c r="D1300" s="48" t="s">
        <v>2864</v>
      </c>
      <c r="E1300" s="36" t="s">
        <v>2864</v>
      </c>
      <c r="F1300" s="36" t="s">
        <v>265</v>
      </c>
      <c r="G1300" s="262" t="s">
        <v>4441</v>
      </c>
      <c r="H1300" s="46" t="s">
        <v>777</v>
      </c>
      <c r="I1300" s="36">
        <v>374</v>
      </c>
      <c r="J1300" s="36" t="s">
        <v>14742</v>
      </c>
      <c r="K1300" s="37">
        <v>177485</v>
      </c>
      <c r="L1300" s="50" t="s">
        <v>425</v>
      </c>
      <c r="M1300" s="37" t="s">
        <v>6182</v>
      </c>
      <c r="N1300" s="37"/>
      <c r="O1300" s="37"/>
      <c r="P1300" s="54"/>
      <c r="Q1300" s="54"/>
      <c r="R1300" s="36" t="s">
        <v>3510</v>
      </c>
      <c r="S1300" s="36" t="s">
        <v>2308</v>
      </c>
      <c r="T1300" s="36">
        <f t="shared" si="34"/>
        <v>303</v>
      </c>
      <c r="U1300" s="11">
        <v>0</v>
      </c>
      <c r="V1300" s="11"/>
      <c r="X1300" s="213">
        <v>8</v>
      </c>
    </row>
    <row r="1301" spans="1:24" x14ac:dyDescent="0.15">
      <c r="A1301" s="35" t="s">
        <v>1046</v>
      </c>
      <c r="B1301" s="252" t="str">
        <f>HYPERLINK("http://phosphatome.net/3.0/database/gene/uid/DdisP075", "DdisP075")</f>
        <v>DdisP075</v>
      </c>
      <c r="C1301" s="44" t="s">
        <v>915</v>
      </c>
      <c r="D1301" s="48" t="s">
        <v>2864</v>
      </c>
      <c r="E1301" s="36" t="s">
        <v>2864</v>
      </c>
      <c r="F1301" s="36" t="s">
        <v>265</v>
      </c>
      <c r="G1301" s="261" t="s">
        <v>1788</v>
      </c>
      <c r="H1301" s="46" t="s">
        <v>1047</v>
      </c>
      <c r="I1301" s="36">
        <v>312</v>
      </c>
      <c r="J1301" s="36" t="s">
        <v>14742</v>
      </c>
      <c r="K1301" s="37">
        <v>8623982</v>
      </c>
      <c r="L1301" s="49" t="s">
        <v>425</v>
      </c>
      <c r="M1301" s="37" t="s">
        <v>6182</v>
      </c>
      <c r="N1301" s="37"/>
      <c r="O1301" s="37"/>
      <c r="P1301" s="54"/>
      <c r="Q1301" s="54"/>
      <c r="R1301" s="36" t="s">
        <v>3544</v>
      </c>
      <c r="S1301" s="36" t="s">
        <v>2308</v>
      </c>
      <c r="T1301" s="36">
        <f t="shared" ref="T1301:T1364" si="35">LEN(R1301)</f>
        <v>292</v>
      </c>
      <c r="U1301" s="11">
        <v>0</v>
      </c>
      <c r="V1301" s="11"/>
      <c r="X1301" s="213">
        <v>8</v>
      </c>
    </row>
    <row r="1302" spans="1:24" x14ac:dyDescent="0.15">
      <c r="A1302" s="35" t="s">
        <v>1788</v>
      </c>
      <c r="B1302" s="252" t="str">
        <f>HYPERLINK("http://phosphatome.net/3.0/database/gene/uid/ScerP065", "ScerP065")</f>
        <v>ScerP065</v>
      </c>
      <c r="C1302" s="44" t="s">
        <v>1714</v>
      </c>
      <c r="D1302" s="48" t="s">
        <v>2864</v>
      </c>
      <c r="E1302" s="36" t="s">
        <v>2864</v>
      </c>
      <c r="F1302" s="36" t="s">
        <v>265</v>
      </c>
      <c r="G1302" s="261" t="s">
        <v>1788</v>
      </c>
      <c r="H1302" s="46" t="s">
        <v>1789</v>
      </c>
      <c r="I1302" s="36">
        <v>368</v>
      </c>
      <c r="J1302" s="36" t="s">
        <v>14742</v>
      </c>
      <c r="K1302" s="37">
        <v>855766</v>
      </c>
      <c r="L1302" s="49" t="s">
        <v>425</v>
      </c>
      <c r="M1302" s="37" t="s">
        <v>6182</v>
      </c>
      <c r="N1302" s="37"/>
      <c r="O1302" s="37"/>
      <c r="P1302" s="54"/>
      <c r="Q1302" s="54"/>
      <c r="R1302" s="36" t="s">
        <v>3924</v>
      </c>
      <c r="S1302" s="36" t="s">
        <v>2308</v>
      </c>
      <c r="T1302" s="36">
        <f t="shared" si="35"/>
        <v>300</v>
      </c>
      <c r="U1302" s="11">
        <v>0</v>
      </c>
      <c r="V1302" s="11"/>
      <c r="X1302" s="213">
        <v>8</v>
      </c>
    </row>
    <row r="1303" spans="1:24" x14ac:dyDescent="0.15">
      <c r="A1303" s="35" t="s">
        <v>806</v>
      </c>
      <c r="B1303" s="252" t="str">
        <f>HYPERLINK("http://phosphatome.net/3.0/database/gene/uid/CeleP063", "CeleP063")</f>
        <v>CeleP063</v>
      </c>
      <c r="C1303" s="44" t="s">
        <v>456</v>
      </c>
      <c r="D1303" s="48" t="s">
        <v>2864</v>
      </c>
      <c r="E1303" s="36" t="s">
        <v>2864</v>
      </c>
      <c r="F1303" s="36" t="s">
        <v>265</v>
      </c>
      <c r="G1303" s="262" t="s">
        <v>2660</v>
      </c>
      <c r="H1303" s="46" t="s">
        <v>807</v>
      </c>
      <c r="I1303" s="36">
        <v>316</v>
      </c>
      <c r="J1303" s="36" t="s">
        <v>14742</v>
      </c>
      <c r="K1303" s="37">
        <v>184725</v>
      </c>
      <c r="L1303" s="50" t="s">
        <v>425</v>
      </c>
      <c r="M1303" s="37" t="s">
        <v>6182</v>
      </c>
      <c r="N1303" s="37"/>
      <c r="O1303" s="37"/>
      <c r="P1303" s="54"/>
      <c r="Q1303" s="54"/>
      <c r="R1303" s="36" t="s">
        <v>3428</v>
      </c>
      <c r="S1303" s="36" t="s">
        <v>2308</v>
      </c>
      <c r="T1303" s="36">
        <f t="shared" si="35"/>
        <v>292</v>
      </c>
      <c r="U1303" s="11">
        <v>0</v>
      </c>
      <c r="V1303" s="11"/>
      <c r="X1303" s="213">
        <v>8</v>
      </c>
    </row>
    <row r="1304" spans="1:24" x14ac:dyDescent="0.15">
      <c r="A1304" s="35" t="s">
        <v>808</v>
      </c>
      <c r="B1304" s="252" t="str">
        <f>HYPERLINK("http://phosphatome.net/3.0/database/gene/uid/CeleP080", "CeleP080")</f>
        <v>CeleP080</v>
      </c>
      <c r="C1304" s="44" t="s">
        <v>456</v>
      </c>
      <c r="D1304" s="48" t="s">
        <v>2864</v>
      </c>
      <c r="E1304" s="36" t="s">
        <v>2864</v>
      </c>
      <c r="F1304" s="36" t="s">
        <v>265</v>
      </c>
      <c r="G1304" s="262" t="s">
        <v>2660</v>
      </c>
      <c r="H1304" s="46" t="s">
        <v>809</v>
      </c>
      <c r="I1304" s="36">
        <v>344</v>
      </c>
      <c r="J1304" s="36" t="s">
        <v>14742</v>
      </c>
      <c r="K1304" s="37">
        <v>171824</v>
      </c>
      <c r="L1304" s="50" t="s">
        <v>425</v>
      </c>
      <c r="M1304" s="37" t="s">
        <v>6182</v>
      </c>
      <c r="N1304" s="37"/>
      <c r="O1304" s="37"/>
      <c r="P1304" s="54"/>
      <c r="Q1304" s="54"/>
      <c r="R1304" s="36" t="s">
        <v>3437</v>
      </c>
      <c r="S1304" s="36" t="s">
        <v>2308</v>
      </c>
      <c r="T1304" s="36">
        <f t="shared" si="35"/>
        <v>307</v>
      </c>
      <c r="U1304" s="11">
        <v>0</v>
      </c>
      <c r="V1304" s="11"/>
      <c r="X1304" s="213">
        <v>8</v>
      </c>
    </row>
    <row r="1305" spans="1:24" x14ac:dyDescent="0.15">
      <c r="A1305" s="35" t="s">
        <v>804</v>
      </c>
      <c r="B1305" s="252" t="str">
        <f>HYPERLINK("http://phosphatome.net/3.0/database/gene/uid/CeleP165", "CeleP165")</f>
        <v>CeleP165</v>
      </c>
      <c r="C1305" s="44" t="s">
        <v>456</v>
      </c>
      <c r="D1305" s="48" t="s">
        <v>2864</v>
      </c>
      <c r="E1305" s="36" t="s">
        <v>2864</v>
      </c>
      <c r="F1305" s="36" t="s">
        <v>265</v>
      </c>
      <c r="G1305" s="262" t="s">
        <v>2660</v>
      </c>
      <c r="H1305" s="46" t="s">
        <v>805</v>
      </c>
      <c r="I1305" s="36">
        <v>596</v>
      </c>
      <c r="J1305" s="36" t="s">
        <v>14742</v>
      </c>
      <c r="K1305" s="37">
        <v>174684</v>
      </c>
      <c r="L1305" s="50" t="s">
        <v>425</v>
      </c>
      <c r="M1305" s="37" t="s">
        <v>14807</v>
      </c>
      <c r="N1305" s="37"/>
      <c r="O1305" s="37"/>
      <c r="P1305" s="54"/>
      <c r="Q1305" s="54"/>
      <c r="R1305" s="36" t="s">
        <v>3484</v>
      </c>
      <c r="S1305" s="36" t="s">
        <v>2308</v>
      </c>
      <c r="T1305" s="36">
        <f t="shared" si="35"/>
        <v>297</v>
      </c>
      <c r="U1305" s="11">
        <v>0</v>
      </c>
      <c r="V1305" s="11"/>
      <c r="X1305" s="213">
        <v>8</v>
      </c>
    </row>
    <row r="1306" spans="1:24" x14ac:dyDescent="0.15">
      <c r="A1306" s="35" t="s">
        <v>6185</v>
      </c>
      <c r="B1306" s="252" t="str">
        <f>HYPERLINK("http://phosphatome.net/3.0/database/gene/uid/SpurP150", "SpurP150")</f>
        <v>SpurP150</v>
      </c>
      <c r="C1306" s="44" t="s">
        <v>2579</v>
      </c>
      <c r="D1306" s="48" t="s">
        <v>2864</v>
      </c>
      <c r="E1306" s="36" t="s">
        <v>2864</v>
      </c>
      <c r="F1306" s="36" t="s">
        <v>265</v>
      </c>
      <c r="G1306" s="261" t="s">
        <v>2660</v>
      </c>
      <c r="H1306" s="46" t="s">
        <v>2196</v>
      </c>
      <c r="I1306" s="36">
        <v>771</v>
      </c>
      <c r="J1306" s="36" t="s">
        <v>14743</v>
      </c>
      <c r="K1306" s="37">
        <v>100889723</v>
      </c>
      <c r="L1306" s="49" t="s">
        <v>2461</v>
      </c>
      <c r="M1306" s="37" t="s">
        <v>6182</v>
      </c>
      <c r="N1306" s="37"/>
      <c r="O1306" s="37"/>
      <c r="P1306" s="54"/>
      <c r="Q1306" s="54"/>
      <c r="R1306" s="36" t="s">
        <v>3967</v>
      </c>
      <c r="S1306" s="36" t="s">
        <v>2308</v>
      </c>
      <c r="T1306" s="36">
        <f t="shared" si="35"/>
        <v>192</v>
      </c>
      <c r="U1306" s="11">
        <v>0</v>
      </c>
      <c r="V1306" s="11"/>
      <c r="X1306" s="213">
        <v>8</v>
      </c>
    </row>
    <row r="1307" spans="1:24" x14ac:dyDescent="0.15">
      <c r="A1307" s="35" t="s">
        <v>4244</v>
      </c>
      <c r="B1307" s="252" t="str">
        <f>HYPERLINK("http://phosphatome.net/3.0/database/gene/uid/AqueP174", "AqueP174")</f>
        <v>AqueP174</v>
      </c>
      <c r="C1307" s="44" t="s">
        <v>364</v>
      </c>
      <c r="D1307" s="48" t="s">
        <v>2864</v>
      </c>
      <c r="E1307" s="36" t="s">
        <v>2864</v>
      </c>
      <c r="F1307" s="36" t="s">
        <v>265</v>
      </c>
      <c r="G1307" s="261" t="s">
        <v>312</v>
      </c>
      <c r="H1307" s="46" t="s">
        <v>426</v>
      </c>
      <c r="I1307" s="36">
        <v>332</v>
      </c>
      <c r="J1307" s="36" t="s">
        <v>14742</v>
      </c>
      <c r="K1307" s="37">
        <v>100634435</v>
      </c>
      <c r="L1307" s="49" t="s">
        <v>425</v>
      </c>
      <c r="M1307" s="37" t="s">
        <v>6182</v>
      </c>
      <c r="N1307" s="37"/>
      <c r="O1307" s="37"/>
      <c r="P1307" s="54"/>
      <c r="Q1307" s="54"/>
      <c r="R1307" s="36" t="s">
        <v>3362</v>
      </c>
      <c r="S1307" s="36" t="s">
        <v>2308</v>
      </c>
      <c r="T1307" s="36">
        <f t="shared" si="35"/>
        <v>300</v>
      </c>
      <c r="U1307" s="11">
        <v>0</v>
      </c>
      <c r="V1307" s="11"/>
      <c r="X1307" s="213">
        <v>8</v>
      </c>
    </row>
    <row r="1308" spans="1:24" x14ac:dyDescent="0.15">
      <c r="A1308" s="35" t="s">
        <v>4245</v>
      </c>
      <c r="B1308" s="252" t="str">
        <f>HYPERLINK("http://phosphatome.net/3.0/database/gene/uid/AqueP175", "AqueP175")</f>
        <v>AqueP175</v>
      </c>
      <c r="C1308" s="44" t="s">
        <v>364</v>
      </c>
      <c r="D1308" s="48" t="s">
        <v>2864</v>
      </c>
      <c r="E1308" s="36" t="s">
        <v>2864</v>
      </c>
      <c r="F1308" s="36" t="s">
        <v>265</v>
      </c>
      <c r="G1308" s="261" t="s">
        <v>312</v>
      </c>
      <c r="H1308" s="46" t="s">
        <v>431</v>
      </c>
      <c r="I1308" s="36">
        <v>326</v>
      </c>
      <c r="J1308" s="36" t="s">
        <v>14742</v>
      </c>
      <c r="K1308" s="37">
        <v>100632910</v>
      </c>
      <c r="L1308" s="49" t="s">
        <v>425</v>
      </c>
      <c r="M1308" s="37" t="s">
        <v>6182</v>
      </c>
      <c r="N1308" s="37"/>
      <c r="O1308" s="37"/>
      <c r="P1308" s="54"/>
      <c r="Q1308" s="54"/>
      <c r="R1308" s="36" t="s">
        <v>3363</v>
      </c>
      <c r="S1308" s="36" t="s">
        <v>2308</v>
      </c>
      <c r="T1308" s="36">
        <f t="shared" si="35"/>
        <v>298</v>
      </c>
      <c r="U1308" s="11">
        <v>0</v>
      </c>
      <c r="V1308" s="11"/>
      <c r="X1308" s="213">
        <v>8</v>
      </c>
    </row>
    <row r="1309" spans="1:24" x14ac:dyDescent="0.15">
      <c r="A1309" s="35" t="s">
        <v>778</v>
      </c>
      <c r="B1309" s="252" t="str">
        <f>HYPERLINK("http://phosphatome.net/3.0/database/gene/uid/CeleP105", "CeleP105")</f>
        <v>CeleP105</v>
      </c>
      <c r="C1309" s="44" t="s">
        <v>456</v>
      </c>
      <c r="D1309" s="48" t="s">
        <v>2864</v>
      </c>
      <c r="E1309" s="36" t="s">
        <v>2864</v>
      </c>
      <c r="F1309" s="36" t="s">
        <v>265</v>
      </c>
      <c r="G1309" s="261" t="s">
        <v>312</v>
      </c>
      <c r="H1309" s="46" t="s">
        <v>779</v>
      </c>
      <c r="I1309" s="36">
        <v>329</v>
      </c>
      <c r="J1309" s="36" t="s">
        <v>14742</v>
      </c>
      <c r="K1309" s="37">
        <v>179486</v>
      </c>
      <c r="L1309" s="49" t="s">
        <v>3258</v>
      </c>
      <c r="M1309" s="37" t="s">
        <v>6182</v>
      </c>
      <c r="N1309" s="37"/>
      <c r="O1309" s="37"/>
      <c r="P1309" s="54"/>
      <c r="Q1309" s="54"/>
      <c r="R1309" s="36" t="s">
        <v>3451</v>
      </c>
      <c r="S1309" s="36" t="s">
        <v>2308</v>
      </c>
      <c r="T1309" s="36">
        <f t="shared" si="35"/>
        <v>299</v>
      </c>
      <c r="U1309" s="11">
        <v>0</v>
      </c>
      <c r="V1309" s="11"/>
      <c r="X1309" s="213">
        <v>8</v>
      </c>
    </row>
    <row r="1310" spans="1:24" x14ac:dyDescent="0.15">
      <c r="A1310" s="35" t="s">
        <v>780</v>
      </c>
      <c r="B1310" s="252" t="str">
        <f>HYPERLINK("http://phosphatome.net/3.0/database/gene/uid/CeleP106", "CeleP106")</f>
        <v>CeleP106</v>
      </c>
      <c r="C1310" s="44" t="s">
        <v>456</v>
      </c>
      <c r="D1310" s="48" t="s">
        <v>2864</v>
      </c>
      <c r="E1310" s="36" t="s">
        <v>2864</v>
      </c>
      <c r="F1310" s="36" t="s">
        <v>265</v>
      </c>
      <c r="G1310" s="261" t="s">
        <v>312</v>
      </c>
      <c r="H1310" s="46" t="s">
        <v>781</v>
      </c>
      <c r="I1310" s="36">
        <v>333</v>
      </c>
      <c r="J1310" s="36" t="s">
        <v>14742</v>
      </c>
      <c r="K1310" s="37">
        <v>3564807</v>
      </c>
      <c r="L1310" s="49" t="s">
        <v>425</v>
      </c>
      <c r="M1310" s="37" t="s">
        <v>6182</v>
      </c>
      <c r="N1310" s="37"/>
      <c r="O1310" s="37"/>
      <c r="P1310" s="54"/>
      <c r="Q1310" s="54"/>
      <c r="R1310" s="36" t="s">
        <v>3452</v>
      </c>
      <c r="S1310" s="36" t="s">
        <v>2308</v>
      </c>
      <c r="T1310" s="36">
        <f t="shared" si="35"/>
        <v>299</v>
      </c>
      <c r="U1310" s="11">
        <v>0</v>
      </c>
      <c r="V1310" s="11"/>
      <c r="X1310" s="213">
        <v>8</v>
      </c>
    </row>
    <row r="1311" spans="1:24" x14ac:dyDescent="0.15">
      <c r="A1311" s="35" t="s">
        <v>782</v>
      </c>
      <c r="B1311" s="252" t="str">
        <f>HYPERLINK("http://phosphatome.net/3.0/database/gene/uid/CeleP150", "CeleP150")</f>
        <v>CeleP150</v>
      </c>
      <c r="C1311" s="44" t="s">
        <v>456</v>
      </c>
      <c r="D1311" s="48" t="s">
        <v>2864</v>
      </c>
      <c r="E1311" s="36" t="s">
        <v>2864</v>
      </c>
      <c r="F1311" s="36" t="s">
        <v>265</v>
      </c>
      <c r="G1311" s="261" t="s">
        <v>312</v>
      </c>
      <c r="H1311" s="46" t="s">
        <v>783</v>
      </c>
      <c r="I1311" s="36">
        <v>349</v>
      </c>
      <c r="J1311" s="36" t="s">
        <v>14742</v>
      </c>
      <c r="K1311" s="37">
        <v>182242</v>
      </c>
      <c r="L1311" s="49" t="s">
        <v>425</v>
      </c>
      <c r="M1311" s="37" t="s">
        <v>6182</v>
      </c>
      <c r="N1311" s="37"/>
      <c r="O1311" s="37"/>
      <c r="P1311" s="54"/>
      <c r="Q1311" s="54"/>
      <c r="R1311" s="36" t="s">
        <v>3477</v>
      </c>
      <c r="S1311" s="36" t="s">
        <v>2308</v>
      </c>
      <c r="T1311" s="36">
        <f t="shared" si="35"/>
        <v>295</v>
      </c>
      <c r="U1311" s="11">
        <v>0</v>
      </c>
      <c r="V1311" s="11"/>
      <c r="X1311" s="213">
        <v>8</v>
      </c>
    </row>
    <row r="1312" spans="1:24" x14ac:dyDescent="0.15">
      <c r="A1312" s="35" t="s">
        <v>784</v>
      </c>
      <c r="B1312" s="252" t="str">
        <f>HYPERLINK("http://phosphatome.net/3.0/database/gene/uid/CeleP184", "CeleP184")</f>
        <v>CeleP184</v>
      </c>
      <c r="C1312" s="44" t="s">
        <v>456</v>
      </c>
      <c r="D1312" s="48" t="s">
        <v>2864</v>
      </c>
      <c r="E1312" s="36" t="s">
        <v>2864</v>
      </c>
      <c r="F1312" s="36" t="s">
        <v>265</v>
      </c>
      <c r="G1312" s="261" t="s">
        <v>312</v>
      </c>
      <c r="H1312" s="46" t="s">
        <v>785</v>
      </c>
      <c r="I1312" s="36">
        <v>319</v>
      </c>
      <c r="J1312" s="36" t="s">
        <v>14742</v>
      </c>
      <c r="K1312" s="37">
        <v>188557</v>
      </c>
      <c r="L1312" s="49" t="s">
        <v>425</v>
      </c>
      <c r="M1312" s="37" t="s">
        <v>6182</v>
      </c>
      <c r="N1312" s="37"/>
      <c r="O1312" s="37"/>
      <c r="P1312" s="54"/>
      <c r="Q1312" s="54"/>
      <c r="R1312" s="36" t="s">
        <v>3495</v>
      </c>
      <c r="S1312" s="36" t="s">
        <v>2308</v>
      </c>
      <c r="T1312" s="36">
        <f t="shared" si="35"/>
        <v>300</v>
      </c>
      <c r="U1312" s="11">
        <v>0</v>
      </c>
      <c r="V1312" s="11"/>
      <c r="X1312" s="213">
        <v>8</v>
      </c>
    </row>
    <row r="1313" spans="1:24" x14ac:dyDescent="0.15">
      <c r="A1313" s="35" t="s">
        <v>788</v>
      </c>
      <c r="B1313" s="252" t="str">
        <f>HYPERLINK("http://phosphatome.net/3.0/database/gene/uid/CeleP198", "CeleP198")</f>
        <v>CeleP198</v>
      </c>
      <c r="C1313" s="44" t="s">
        <v>456</v>
      </c>
      <c r="D1313" s="48" t="s">
        <v>2864</v>
      </c>
      <c r="E1313" s="36" t="s">
        <v>2864</v>
      </c>
      <c r="F1313" s="36" t="s">
        <v>265</v>
      </c>
      <c r="G1313" s="261" t="s">
        <v>312</v>
      </c>
      <c r="H1313" s="46" t="s">
        <v>789</v>
      </c>
      <c r="I1313" s="36">
        <v>364</v>
      </c>
      <c r="J1313" s="36" t="s">
        <v>14742</v>
      </c>
      <c r="K1313" s="37">
        <v>171844</v>
      </c>
      <c r="L1313" s="49" t="s">
        <v>3258</v>
      </c>
      <c r="M1313" s="37" t="s">
        <v>6182</v>
      </c>
      <c r="N1313" s="37"/>
      <c r="O1313" s="37"/>
      <c r="P1313" s="54"/>
      <c r="Q1313" s="54"/>
      <c r="R1313" s="36" t="s">
        <v>3499</v>
      </c>
      <c r="S1313" s="36" t="s">
        <v>2308</v>
      </c>
      <c r="T1313" s="36">
        <f t="shared" si="35"/>
        <v>267</v>
      </c>
      <c r="U1313" s="11">
        <v>0</v>
      </c>
      <c r="V1313" s="11"/>
      <c r="W1313" s="109"/>
      <c r="X1313" s="214">
        <v>8</v>
      </c>
    </row>
    <row r="1314" spans="1:24" x14ac:dyDescent="0.15">
      <c r="A1314" s="35" t="s">
        <v>786</v>
      </c>
      <c r="B1314" s="252" t="str">
        <f>HYPERLINK("http://phosphatome.net/3.0/database/gene/uid/CeleP216", "CeleP216")</f>
        <v>CeleP216</v>
      </c>
      <c r="C1314" s="44" t="s">
        <v>456</v>
      </c>
      <c r="D1314" s="48" t="s">
        <v>2864</v>
      </c>
      <c r="E1314" s="36" t="s">
        <v>2864</v>
      </c>
      <c r="F1314" s="36" t="s">
        <v>265</v>
      </c>
      <c r="G1314" s="261" t="s">
        <v>312</v>
      </c>
      <c r="H1314" s="46" t="s">
        <v>787</v>
      </c>
      <c r="I1314" s="36">
        <v>333</v>
      </c>
      <c r="J1314" s="36" t="s">
        <v>14742</v>
      </c>
      <c r="K1314" s="37">
        <v>189799</v>
      </c>
      <c r="L1314" s="49" t="s">
        <v>425</v>
      </c>
      <c r="M1314" s="37" t="s">
        <v>6182</v>
      </c>
      <c r="N1314" s="37"/>
      <c r="O1314" s="37"/>
      <c r="P1314" s="54"/>
      <c r="Q1314" s="54"/>
      <c r="R1314" s="36" t="s">
        <v>3504</v>
      </c>
      <c r="S1314" s="36" t="s">
        <v>2308</v>
      </c>
      <c r="T1314" s="36">
        <f t="shared" si="35"/>
        <v>284</v>
      </c>
      <c r="U1314" s="11">
        <v>0</v>
      </c>
      <c r="V1314" s="11"/>
      <c r="X1314" s="213">
        <v>9</v>
      </c>
    </row>
    <row r="1315" spans="1:24" x14ac:dyDescent="0.15">
      <c r="A1315" s="35" t="s">
        <v>1044</v>
      </c>
      <c r="B1315" s="252" t="str">
        <f>HYPERLINK("http://phosphatome.net/3.0/database/gene/uid/DdisP076", "DdisP076")</f>
        <v>DdisP076</v>
      </c>
      <c r="C1315" s="44" t="s">
        <v>915</v>
      </c>
      <c r="D1315" s="48" t="s">
        <v>2864</v>
      </c>
      <c r="E1315" s="36" t="s">
        <v>2864</v>
      </c>
      <c r="F1315" s="36" t="s">
        <v>265</v>
      </c>
      <c r="G1315" s="261" t="s">
        <v>312</v>
      </c>
      <c r="H1315" s="46" t="s">
        <v>1045</v>
      </c>
      <c r="I1315" s="36">
        <v>321</v>
      </c>
      <c r="J1315" s="36" t="s">
        <v>14742</v>
      </c>
      <c r="K1315" s="37">
        <v>8620226</v>
      </c>
      <c r="L1315" s="49" t="s">
        <v>425</v>
      </c>
      <c r="M1315" s="37" t="s">
        <v>6182</v>
      </c>
      <c r="N1315" s="37"/>
      <c r="O1315" s="37"/>
      <c r="P1315" s="54"/>
      <c r="Q1315" s="54"/>
      <c r="R1315" s="36" t="s">
        <v>3545</v>
      </c>
      <c r="S1315" s="36" t="s">
        <v>2308</v>
      </c>
      <c r="T1315" s="36">
        <f t="shared" si="35"/>
        <v>295</v>
      </c>
      <c r="U1315" s="11">
        <v>0</v>
      </c>
      <c r="V1315" s="11"/>
      <c r="X1315" s="213">
        <v>9</v>
      </c>
    </row>
    <row r="1316" spans="1:24" x14ac:dyDescent="0.15">
      <c r="A1316" s="35" t="s">
        <v>1274</v>
      </c>
      <c r="B1316" s="252" t="str">
        <f>HYPERLINK("http://phosphatome.net/3.0/database/gene/uid/DmelP086", "DmelP086")</f>
        <v>DmelP086</v>
      </c>
      <c r="C1316" s="44" t="s">
        <v>2503</v>
      </c>
      <c r="D1316" s="48" t="s">
        <v>2864</v>
      </c>
      <c r="E1316" s="36" t="s">
        <v>2864</v>
      </c>
      <c r="F1316" s="36" t="s">
        <v>265</v>
      </c>
      <c r="G1316" s="261" t="s">
        <v>312</v>
      </c>
      <c r="H1316" s="46" t="s">
        <v>1275</v>
      </c>
      <c r="I1316" s="36">
        <v>461</v>
      </c>
      <c r="J1316" s="36" t="s">
        <v>14742</v>
      </c>
      <c r="K1316" s="37">
        <v>44289</v>
      </c>
      <c r="L1316" s="49" t="s">
        <v>425</v>
      </c>
      <c r="M1316" s="37" t="s">
        <v>6182</v>
      </c>
      <c r="N1316" s="37"/>
      <c r="O1316" s="37"/>
      <c r="P1316" s="54"/>
      <c r="Q1316" s="54"/>
      <c r="R1316" s="36" t="s">
        <v>3617</v>
      </c>
      <c r="S1316" s="36" t="s">
        <v>2308</v>
      </c>
      <c r="T1316" s="36">
        <f t="shared" si="35"/>
        <v>280</v>
      </c>
      <c r="U1316" s="11">
        <v>0</v>
      </c>
      <c r="V1316" s="11"/>
      <c r="X1316" s="213">
        <v>9</v>
      </c>
    </row>
    <row r="1317" spans="1:24" x14ac:dyDescent="0.15">
      <c r="A1317" s="35" t="s">
        <v>1280</v>
      </c>
      <c r="B1317" s="252" t="str">
        <f>HYPERLINK("http://phosphatome.net/3.0/database/gene/uid/DmelP087", "DmelP087")</f>
        <v>DmelP087</v>
      </c>
      <c r="C1317" s="44" t="s">
        <v>2503</v>
      </c>
      <c r="D1317" s="48" t="s">
        <v>2864</v>
      </c>
      <c r="E1317" s="36" t="s">
        <v>2864</v>
      </c>
      <c r="F1317" s="36" t="s">
        <v>265</v>
      </c>
      <c r="G1317" s="261" t="s">
        <v>312</v>
      </c>
      <c r="H1317" s="46" t="s">
        <v>1281</v>
      </c>
      <c r="I1317" s="36">
        <v>302</v>
      </c>
      <c r="J1317" s="36" t="s">
        <v>14742</v>
      </c>
      <c r="K1317" s="37">
        <v>48531</v>
      </c>
      <c r="L1317" s="49" t="s">
        <v>425</v>
      </c>
      <c r="M1317" s="37" t="s">
        <v>6182</v>
      </c>
      <c r="N1317" s="37"/>
      <c r="O1317" s="37"/>
      <c r="P1317" s="54"/>
      <c r="Q1317" s="54"/>
      <c r="R1317" s="36" t="s">
        <v>3618</v>
      </c>
      <c r="S1317" s="36" t="s">
        <v>2308</v>
      </c>
      <c r="T1317" s="36">
        <f t="shared" si="35"/>
        <v>292</v>
      </c>
      <c r="U1317" s="11">
        <v>0</v>
      </c>
      <c r="V1317" s="11"/>
      <c r="X1317" s="213">
        <v>9</v>
      </c>
    </row>
    <row r="1318" spans="1:24" x14ac:dyDescent="0.15">
      <c r="A1318" s="35" t="s">
        <v>1284</v>
      </c>
      <c r="B1318" s="252" t="str">
        <f>HYPERLINK("http://phosphatome.net/3.0/database/gene/uid/DmelP088", "DmelP088")</f>
        <v>DmelP088</v>
      </c>
      <c r="C1318" s="44" t="s">
        <v>2503</v>
      </c>
      <c r="D1318" s="48" t="s">
        <v>2864</v>
      </c>
      <c r="E1318" s="36" t="s">
        <v>2864</v>
      </c>
      <c r="F1318" s="36" t="s">
        <v>265</v>
      </c>
      <c r="G1318" s="261" t="s">
        <v>312</v>
      </c>
      <c r="H1318" s="46" t="s">
        <v>1285</v>
      </c>
      <c r="I1318" s="36">
        <v>302</v>
      </c>
      <c r="J1318" s="36" t="s">
        <v>14742</v>
      </c>
      <c r="K1318" s="37">
        <v>49260</v>
      </c>
      <c r="L1318" s="49" t="s">
        <v>425</v>
      </c>
      <c r="M1318" s="37" t="s">
        <v>6182</v>
      </c>
      <c r="N1318" s="37"/>
      <c r="O1318" s="37"/>
      <c r="P1318" s="54"/>
      <c r="Q1318" s="54"/>
      <c r="R1318" s="36" t="s">
        <v>3619</v>
      </c>
      <c r="S1318" s="36" t="s">
        <v>2308</v>
      </c>
      <c r="T1318" s="36">
        <f t="shared" si="35"/>
        <v>294</v>
      </c>
      <c r="U1318" s="11">
        <v>0</v>
      </c>
      <c r="V1318" s="11"/>
      <c r="X1318" s="213">
        <v>9</v>
      </c>
    </row>
    <row r="1319" spans="1:24" x14ac:dyDescent="0.15">
      <c r="A1319" s="35" t="s">
        <v>1290</v>
      </c>
      <c r="B1319" s="252" t="str">
        <f>HYPERLINK("http://phosphatome.net/3.0/database/gene/uid/DmelP089", "DmelP089")</f>
        <v>DmelP089</v>
      </c>
      <c r="C1319" s="44" t="s">
        <v>2503</v>
      </c>
      <c r="D1319" s="48" t="s">
        <v>2864</v>
      </c>
      <c r="E1319" s="36" t="s">
        <v>2864</v>
      </c>
      <c r="F1319" s="36" t="s">
        <v>265</v>
      </c>
      <c r="G1319" s="261" t="s">
        <v>312</v>
      </c>
      <c r="H1319" s="46" t="s">
        <v>1291</v>
      </c>
      <c r="I1319" s="36">
        <v>209</v>
      </c>
      <c r="J1319" s="36" t="s">
        <v>14742</v>
      </c>
      <c r="K1319" s="37">
        <v>5740113</v>
      </c>
      <c r="L1319" s="49" t="s">
        <v>425</v>
      </c>
      <c r="M1319" s="37" t="s">
        <v>6182</v>
      </c>
      <c r="N1319" s="37"/>
      <c r="O1319" s="37"/>
      <c r="P1319" s="54"/>
      <c r="Q1319" s="54"/>
      <c r="R1319" s="36" t="s">
        <v>3620</v>
      </c>
      <c r="S1319" s="36" t="s">
        <v>2308</v>
      </c>
      <c r="T1319" s="36">
        <f t="shared" si="35"/>
        <v>190</v>
      </c>
      <c r="U1319" s="11">
        <v>0</v>
      </c>
      <c r="V1319" s="11"/>
      <c r="X1319" s="213">
        <v>9</v>
      </c>
    </row>
    <row r="1320" spans="1:24" x14ac:dyDescent="0.15">
      <c r="A1320" s="35" t="s">
        <v>1292</v>
      </c>
      <c r="B1320" s="252" t="str">
        <f>HYPERLINK("http://phosphatome.net/3.0/database/gene/uid/DmelP090", "DmelP090")</f>
        <v>DmelP090</v>
      </c>
      <c r="C1320" s="44" t="s">
        <v>2503</v>
      </c>
      <c r="D1320" s="48" t="s">
        <v>2864</v>
      </c>
      <c r="E1320" s="36" t="s">
        <v>2864</v>
      </c>
      <c r="F1320" s="36" t="s">
        <v>265</v>
      </c>
      <c r="G1320" s="261" t="s">
        <v>312</v>
      </c>
      <c r="H1320" s="46" t="s">
        <v>1293</v>
      </c>
      <c r="I1320" s="36">
        <v>295</v>
      </c>
      <c r="J1320" s="36" t="s">
        <v>14742</v>
      </c>
      <c r="K1320" s="37">
        <v>3355173</v>
      </c>
      <c r="L1320" s="49" t="s">
        <v>425</v>
      </c>
      <c r="M1320" s="37" t="s">
        <v>6182</v>
      </c>
      <c r="N1320" s="37"/>
      <c r="O1320" s="37"/>
      <c r="P1320" s="54"/>
      <c r="Q1320" s="54"/>
      <c r="R1320" s="36" t="s">
        <v>3621</v>
      </c>
      <c r="S1320" s="36" t="s">
        <v>2308</v>
      </c>
      <c r="T1320" s="36">
        <f t="shared" si="35"/>
        <v>269</v>
      </c>
      <c r="U1320" s="11">
        <v>0</v>
      </c>
      <c r="V1320" s="11"/>
      <c r="X1320" s="213">
        <v>9</v>
      </c>
    </row>
    <row r="1321" spans="1:24" x14ac:dyDescent="0.15">
      <c r="A1321" s="35" t="s">
        <v>1286</v>
      </c>
      <c r="B1321" s="252" t="str">
        <f>HYPERLINK("http://phosphatome.net/3.0/database/gene/uid/DmelP091", "DmelP091")</f>
        <v>DmelP091</v>
      </c>
      <c r="C1321" s="44" t="s">
        <v>2503</v>
      </c>
      <c r="D1321" s="48" t="s">
        <v>2864</v>
      </c>
      <c r="E1321" s="36" t="s">
        <v>2864</v>
      </c>
      <c r="F1321" s="36" t="s">
        <v>265</v>
      </c>
      <c r="G1321" s="261" t="s">
        <v>312</v>
      </c>
      <c r="H1321" s="46" t="s">
        <v>1287</v>
      </c>
      <c r="I1321" s="36">
        <v>327</v>
      </c>
      <c r="J1321" s="36" t="s">
        <v>14742</v>
      </c>
      <c r="K1321" s="37">
        <v>42922</v>
      </c>
      <c r="L1321" s="49" t="s">
        <v>425</v>
      </c>
      <c r="M1321" s="37" t="s">
        <v>6182</v>
      </c>
      <c r="N1321" s="37"/>
      <c r="O1321" s="37"/>
      <c r="P1321" s="54"/>
      <c r="Q1321" s="54"/>
      <c r="R1321" s="36" t="s">
        <v>3622</v>
      </c>
      <c r="S1321" s="36" t="s">
        <v>2308</v>
      </c>
      <c r="T1321" s="36">
        <f t="shared" si="35"/>
        <v>295</v>
      </c>
      <c r="U1321" s="11">
        <v>0</v>
      </c>
      <c r="V1321" s="11"/>
      <c r="X1321" s="213">
        <v>9</v>
      </c>
    </row>
    <row r="1322" spans="1:24" x14ac:dyDescent="0.15">
      <c r="A1322" s="35" t="s">
        <v>1278</v>
      </c>
      <c r="B1322" s="252" t="str">
        <f>HYPERLINK("http://phosphatome.net/3.0/database/gene/uid/DmelP092", "DmelP092")</f>
        <v>DmelP092</v>
      </c>
      <c r="C1322" s="44" t="s">
        <v>2503</v>
      </c>
      <c r="D1322" s="48" t="s">
        <v>2864</v>
      </c>
      <c r="E1322" s="36" t="s">
        <v>2864</v>
      </c>
      <c r="F1322" s="36" t="s">
        <v>265</v>
      </c>
      <c r="G1322" s="261" t="s">
        <v>312</v>
      </c>
      <c r="H1322" s="46" t="s">
        <v>1279</v>
      </c>
      <c r="I1322" s="36">
        <v>346</v>
      </c>
      <c r="J1322" s="36" t="s">
        <v>14742</v>
      </c>
      <c r="K1322" s="37">
        <v>44148</v>
      </c>
      <c r="L1322" s="49" t="s">
        <v>425</v>
      </c>
      <c r="M1322" s="37" t="s">
        <v>6182</v>
      </c>
      <c r="N1322" s="37"/>
      <c r="O1322" s="37"/>
      <c r="P1322" s="54"/>
      <c r="Q1322" s="54"/>
      <c r="R1322" s="36" t="s">
        <v>3623</v>
      </c>
      <c r="S1322" s="36" t="s">
        <v>2308</v>
      </c>
      <c r="T1322" s="36">
        <f t="shared" si="35"/>
        <v>291</v>
      </c>
      <c r="U1322" s="11">
        <v>0</v>
      </c>
      <c r="V1322" s="11"/>
      <c r="X1322" s="213">
        <v>9</v>
      </c>
    </row>
    <row r="1323" spans="1:24" x14ac:dyDescent="0.15">
      <c r="A1323" s="35" t="s">
        <v>1282</v>
      </c>
      <c r="B1323" s="252" t="str">
        <f>HYPERLINK("http://phosphatome.net/3.0/database/gene/uid/DmelP093", "DmelP093")</f>
        <v>DmelP093</v>
      </c>
      <c r="C1323" s="44" t="s">
        <v>2503</v>
      </c>
      <c r="D1323" s="48" t="s">
        <v>2864</v>
      </c>
      <c r="E1323" s="36" t="s">
        <v>2864</v>
      </c>
      <c r="F1323" s="36" t="s">
        <v>265</v>
      </c>
      <c r="G1323" s="261" t="s">
        <v>312</v>
      </c>
      <c r="H1323" s="46" t="s">
        <v>1283</v>
      </c>
      <c r="I1323" s="36">
        <v>336</v>
      </c>
      <c r="J1323" s="36" t="s">
        <v>14742</v>
      </c>
      <c r="K1323" s="37">
        <v>49780</v>
      </c>
      <c r="L1323" s="49" t="s">
        <v>425</v>
      </c>
      <c r="M1323" s="37" t="s">
        <v>6182</v>
      </c>
      <c r="N1323" s="37"/>
      <c r="O1323" s="37"/>
      <c r="P1323" s="54"/>
      <c r="Q1323" s="54"/>
      <c r="R1323" s="36" t="s">
        <v>3624</v>
      </c>
      <c r="S1323" s="36" t="s">
        <v>2308</v>
      </c>
      <c r="T1323" s="36">
        <f t="shared" si="35"/>
        <v>273</v>
      </c>
      <c r="U1323" s="11">
        <v>0</v>
      </c>
      <c r="V1323" s="11"/>
      <c r="X1323" s="213">
        <v>9</v>
      </c>
    </row>
    <row r="1324" spans="1:24" x14ac:dyDescent="0.15">
      <c r="A1324" s="35" t="s">
        <v>1276</v>
      </c>
      <c r="B1324" s="252" t="str">
        <f>HYPERLINK("http://phosphatome.net/3.0/database/gene/uid/DmelP094", "DmelP094")</f>
        <v>DmelP094</v>
      </c>
      <c r="C1324" s="44" t="s">
        <v>2503</v>
      </c>
      <c r="D1324" s="48" t="s">
        <v>2864</v>
      </c>
      <c r="E1324" s="36" t="s">
        <v>2864</v>
      </c>
      <c r="F1324" s="36" t="s">
        <v>265</v>
      </c>
      <c r="G1324" s="261" t="s">
        <v>312</v>
      </c>
      <c r="H1324" s="46" t="s">
        <v>1277</v>
      </c>
      <c r="I1324" s="36">
        <v>324</v>
      </c>
      <c r="J1324" s="36" t="s">
        <v>14742</v>
      </c>
      <c r="K1324" s="37">
        <v>37493</v>
      </c>
      <c r="L1324" s="49" t="s">
        <v>425</v>
      </c>
      <c r="M1324" s="37" t="s">
        <v>6182</v>
      </c>
      <c r="N1324" s="37"/>
      <c r="O1324" s="37"/>
      <c r="P1324" s="54"/>
      <c r="Q1324" s="54"/>
      <c r="R1324" s="36" t="s">
        <v>3625</v>
      </c>
      <c r="S1324" s="36" t="s">
        <v>2308</v>
      </c>
      <c r="T1324" s="36">
        <f t="shared" si="35"/>
        <v>280</v>
      </c>
      <c r="U1324" s="11">
        <v>0</v>
      </c>
      <c r="V1324" s="11"/>
      <c r="X1324" s="213">
        <v>9</v>
      </c>
    </row>
    <row r="1325" spans="1:24" x14ac:dyDescent="0.15">
      <c r="A1325" s="35" t="s">
        <v>1288</v>
      </c>
      <c r="B1325" s="252" t="str">
        <f>HYPERLINK("http://phosphatome.net/3.0/database/gene/uid/DmelP095", "DmelP095")</f>
        <v>DmelP095</v>
      </c>
      <c r="C1325" s="44" t="s">
        <v>2503</v>
      </c>
      <c r="D1325" s="48" t="s">
        <v>2864</v>
      </c>
      <c r="E1325" s="36" t="s">
        <v>2864</v>
      </c>
      <c r="F1325" s="36" t="s">
        <v>265</v>
      </c>
      <c r="G1325" s="261" t="s">
        <v>312</v>
      </c>
      <c r="H1325" s="46" t="s">
        <v>1289</v>
      </c>
      <c r="I1325" s="36">
        <v>314</v>
      </c>
      <c r="J1325" s="36" t="s">
        <v>14742</v>
      </c>
      <c r="K1325" s="37">
        <v>48532</v>
      </c>
      <c r="L1325" s="49" t="s">
        <v>425</v>
      </c>
      <c r="M1325" s="37" t="s">
        <v>6182</v>
      </c>
      <c r="N1325" s="37"/>
      <c r="O1325" s="37"/>
      <c r="P1325" s="54"/>
      <c r="Q1325" s="54"/>
      <c r="R1325" s="36" t="s">
        <v>3626</v>
      </c>
      <c r="S1325" s="36" t="s">
        <v>2308</v>
      </c>
      <c r="T1325" s="36">
        <f t="shared" si="35"/>
        <v>287</v>
      </c>
      <c r="U1325" s="11">
        <v>0</v>
      </c>
      <c r="V1325" s="11"/>
      <c r="X1325" s="213">
        <v>9</v>
      </c>
    </row>
    <row r="1326" spans="1:24" x14ac:dyDescent="0.15">
      <c r="A1326" s="35" t="s">
        <v>126</v>
      </c>
      <c r="B1326" s="252" t="str">
        <f>HYPERLINK("http://phosphatome.net/3.0/database/gene/uid/HsapP133", "HsapP133")</f>
        <v>HsapP133</v>
      </c>
      <c r="C1326" s="44" t="s">
        <v>2578</v>
      </c>
      <c r="D1326" s="48" t="s">
        <v>2864</v>
      </c>
      <c r="E1326" s="36" t="s">
        <v>2864</v>
      </c>
      <c r="F1326" s="36" t="s">
        <v>265</v>
      </c>
      <c r="G1326" s="261" t="s">
        <v>312</v>
      </c>
      <c r="H1326" s="46" t="s">
        <v>1516</v>
      </c>
      <c r="I1326" s="36">
        <v>341</v>
      </c>
      <c r="J1326" s="36" t="s">
        <v>14742</v>
      </c>
      <c r="K1326" s="37">
        <v>5499</v>
      </c>
      <c r="L1326" s="49" t="s">
        <v>425</v>
      </c>
      <c r="M1326" s="37" t="s">
        <v>6182</v>
      </c>
      <c r="N1326" s="37"/>
      <c r="O1326" s="37"/>
      <c r="P1326" s="54"/>
      <c r="Q1326" s="54"/>
      <c r="R1326" s="36" t="s">
        <v>3697</v>
      </c>
      <c r="S1326" s="36" t="s">
        <v>2308</v>
      </c>
      <c r="T1326" s="36">
        <f t="shared" si="35"/>
        <v>281</v>
      </c>
      <c r="U1326" s="11">
        <v>0</v>
      </c>
      <c r="V1326" s="11"/>
      <c r="X1326" s="213">
        <v>9</v>
      </c>
    </row>
    <row r="1327" spans="1:24" x14ac:dyDescent="0.15">
      <c r="A1327" s="35" t="s">
        <v>127</v>
      </c>
      <c r="B1327" s="252" t="str">
        <f>HYPERLINK("http://phosphatome.net/3.0/database/gene/uid/HsapP134", "HsapP134")</f>
        <v>HsapP134</v>
      </c>
      <c r="C1327" s="44" t="s">
        <v>2578</v>
      </c>
      <c r="D1327" s="48" t="s">
        <v>2864</v>
      </c>
      <c r="E1327" s="36" t="s">
        <v>2864</v>
      </c>
      <c r="F1327" s="36" t="s">
        <v>265</v>
      </c>
      <c r="G1327" s="261" t="s">
        <v>312</v>
      </c>
      <c r="H1327" s="46" t="s">
        <v>1515</v>
      </c>
      <c r="I1327" s="36">
        <v>327</v>
      </c>
      <c r="J1327" s="36" t="s">
        <v>14742</v>
      </c>
      <c r="K1327" s="37">
        <v>5500</v>
      </c>
      <c r="L1327" s="49" t="s">
        <v>425</v>
      </c>
      <c r="M1327" s="37" t="s">
        <v>6182</v>
      </c>
      <c r="N1327" s="37"/>
      <c r="O1327" s="37"/>
      <c r="P1327" s="54"/>
      <c r="Q1327" s="54"/>
      <c r="R1327" s="36" t="s">
        <v>3698</v>
      </c>
      <c r="S1327" s="36" t="s">
        <v>2308</v>
      </c>
      <c r="T1327" s="36">
        <f t="shared" si="35"/>
        <v>298</v>
      </c>
      <c r="U1327" s="11">
        <v>0</v>
      </c>
      <c r="V1327" s="11"/>
      <c r="X1327" s="213">
        <v>9</v>
      </c>
    </row>
    <row r="1328" spans="1:24" x14ac:dyDescent="0.15">
      <c r="A1328" s="35" t="s">
        <v>128</v>
      </c>
      <c r="B1328" s="252" t="str">
        <f>HYPERLINK("http://phosphatome.net/3.0/database/gene/uid/HsapP135", "HsapP135")</f>
        <v>HsapP135</v>
      </c>
      <c r="C1328" s="44" t="s">
        <v>2578</v>
      </c>
      <c r="D1328" s="48" t="s">
        <v>2864</v>
      </c>
      <c r="E1328" s="36" t="s">
        <v>2864</v>
      </c>
      <c r="F1328" s="36" t="s">
        <v>265</v>
      </c>
      <c r="G1328" s="261" t="s">
        <v>312</v>
      </c>
      <c r="H1328" s="46" t="s">
        <v>1517</v>
      </c>
      <c r="I1328" s="36">
        <v>362</v>
      </c>
      <c r="J1328" s="36" t="s">
        <v>14742</v>
      </c>
      <c r="K1328" s="37">
        <v>5501</v>
      </c>
      <c r="L1328" s="49" t="s">
        <v>425</v>
      </c>
      <c r="M1328" s="37" t="s">
        <v>6182</v>
      </c>
      <c r="N1328" s="37"/>
      <c r="O1328" s="37"/>
      <c r="P1328" s="54"/>
      <c r="Q1328" s="54"/>
      <c r="R1328" s="36" t="s">
        <v>3699</v>
      </c>
      <c r="S1328" s="36" t="s">
        <v>2308</v>
      </c>
      <c r="T1328" s="36">
        <f t="shared" si="35"/>
        <v>298</v>
      </c>
      <c r="U1328" s="11">
        <v>0</v>
      </c>
      <c r="V1328" s="11"/>
      <c r="X1328" s="213">
        <v>9</v>
      </c>
    </row>
    <row r="1329" spans="1:24" x14ac:dyDescent="0.15">
      <c r="A1329" s="35" t="s">
        <v>4244</v>
      </c>
      <c r="B1329" s="252" t="str">
        <f>HYPERLINK("http://phosphatome.net/3.0/database/gene/uid/MbreP098", "MbreP098")</f>
        <v>MbreP098</v>
      </c>
      <c r="C1329" s="44" t="s">
        <v>1570</v>
      </c>
      <c r="D1329" s="48" t="s">
        <v>2864</v>
      </c>
      <c r="E1329" s="36" t="s">
        <v>2864</v>
      </c>
      <c r="F1329" s="36" t="s">
        <v>265</v>
      </c>
      <c r="G1329" s="261" t="s">
        <v>312</v>
      </c>
      <c r="H1329" s="46" t="s">
        <v>1610</v>
      </c>
      <c r="I1329" s="36">
        <v>839</v>
      </c>
      <c r="J1329" s="36" t="s">
        <v>14742</v>
      </c>
      <c r="K1329" s="37">
        <v>5892152</v>
      </c>
      <c r="L1329" s="49" t="s">
        <v>425</v>
      </c>
      <c r="M1329" s="37" t="s">
        <v>6182</v>
      </c>
      <c r="N1329" s="37"/>
      <c r="O1329" s="37"/>
      <c r="P1329" s="54"/>
      <c r="Q1329" s="54"/>
      <c r="R1329" s="36" t="s">
        <v>3776</v>
      </c>
      <c r="S1329" s="36" t="s">
        <v>2308</v>
      </c>
      <c r="T1329" s="36">
        <f t="shared" si="35"/>
        <v>312</v>
      </c>
      <c r="U1329" s="11">
        <v>0</v>
      </c>
      <c r="V1329" s="11"/>
      <c r="X1329" s="213">
        <v>9</v>
      </c>
    </row>
    <row r="1330" spans="1:24" x14ac:dyDescent="0.15">
      <c r="A1330" s="35" t="s">
        <v>4245</v>
      </c>
      <c r="B1330" s="252" t="str">
        <f>HYPERLINK("http://phosphatome.net/3.0/database/gene/uid/MbreP096", "MbreP096")</f>
        <v>MbreP096</v>
      </c>
      <c r="C1330" s="44" t="s">
        <v>1570</v>
      </c>
      <c r="D1330" s="48" t="s">
        <v>2864</v>
      </c>
      <c r="E1330" s="36" t="s">
        <v>2864</v>
      </c>
      <c r="F1330" s="36" t="s">
        <v>265</v>
      </c>
      <c r="G1330" s="261" t="s">
        <v>312</v>
      </c>
      <c r="H1330" s="46" t="s">
        <v>1612</v>
      </c>
      <c r="I1330" s="36">
        <v>307</v>
      </c>
      <c r="J1330" s="36" t="s">
        <v>14742</v>
      </c>
      <c r="K1330" s="37">
        <v>5893708</v>
      </c>
      <c r="L1330" s="49" t="s">
        <v>425</v>
      </c>
      <c r="M1330" s="37" t="s">
        <v>6182</v>
      </c>
      <c r="N1330" s="37"/>
      <c r="O1330" s="37"/>
      <c r="P1330" s="54"/>
      <c r="Q1330" s="54"/>
      <c r="R1330" s="36" t="s">
        <v>3774</v>
      </c>
      <c r="S1330" s="36" t="s">
        <v>2308</v>
      </c>
      <c r="T1330" s="36">
        <f t="shared" si="35"/>
        <v>298</v>
      </c>
      <c r="U1330" s="11">
        <v>0</v>
      </c>
      <c r="V1330" s="11"/>
      <c r="X1330" s="213">
        <v>9</v>
      </c>
    </row>
    <row r="1331" spans="1:24" x14ac:dyDescent="0.15">
      <c r="A1331" s="35" t="s">
        <v>4301</v>
      </c>
      <c r="B1331" s="252" t="str">
        <f>HYPERLINK("http://phosphatome.net/3.0/database/gene/uid/MbreP097", "MbreP097")</f>
        <v>MbreP097</v>
      </c>
      <c r="C1331" s="44" t="s">
        <v>1570</v>
      </c>
      <c r="D1331" s="48" t="s">
        <v>2864</v>
      </c>
      <c r="E1331" s="36" t="s">
        <v>2864</v>
      </c>
      <c r="F1331" s="36" t="s">
        <v>265</v>
      </c>
      <c r="G1331" s="261" t="s">
        <v>312</v>
      </c>
      <c r="H1331" s="46" t="s">
        <v>1611</v>
      </c>
      <c r="I1331" s="36">
        <v>321</v>
      </c>
      <c r="J1331" s="36" t="s">
        <v>14742</v>
      </c>
      <c r="K1331" s="37">
        <v>5894415</v>
      </c>
      <c r="L1331" s="49" t="s">
        <v>425</v>
      </c>
      <c r="M1331" s="37" t="s">
        <v>6182</v>
      </c>
      <c r="N1331" s="37"/>
      <c r="O1331" s="37"/>
      <c r="P1331" s="54"/>
      <c r="Q1331" s="54"/>
      <c r="R1331" s="36" t="s">
        <v>3775</v>
      </c>
      <c r="S1331" s="36" t="s">
        <v>2308</v>
      </c>
      <c r="T1331" s="36">
        <f t="shared" si="35"/>
        <v>297</v>
      </c>
      <c r="U1331" s="11">
        <v>0</v>
      </c>
      <c r="V1331" s="11"/>
      <c r="X1331" s="213">
        <v>9</v>
      </c>
    </row>
    <row r="1332" spans="1:24" x14ac:dyDescent="0.15">
      <c r="A1332" s="35" t="s">
        <v>4244</v>
      </c>
      <c r="B1332" s="252" t="str">
        <f>HYPERLINK("http://phosphatome.net/3.0/database/gene/uid/NvecP113", "NvecP113")</f>
        <v>NvecP113</v>
      </c>
      <c r="C1332" s="44" t="s">
        <v>1646</v>
      </c>
      <c r="D1332" s="48" t="s">
        <v>2864</v>
      </c>
      <c r="E1332" s="36" t="s">
        <v>2864</v>
      </c>
      <c r="F1332" s="36" t="s">
        <v>265</v>
      </c>
      <c r="G1332" s="261" t="s">
        <v>312</v>
      </c>
      <c r="H1332" s="46" t="s">
        <v>2108</v>
      </c>
      <c r="I1332" s="36">
        <v>328</v>
      </c>
      <c r="J1332" s="36" t="s">
        <v>14743</v>
      </c>
      <c r="K1332" s="37">
        <v>5516597</v>
      </c>
      <c r="L1332" s="49" t="s">
        <v>425</v>
      </c>
      <c r="M1332" s="37" t="s">
        <v>6182</v>
      </c>
      <c r="N1332" s="37"/>
      <c r="O1332" s="37"/>
      <c r="P1332" s="54"/>
      <c r="Q1332" s="54"/>
      <c r="R1332" s="36" t="s">
        <v>3845</v>
      </c>
      <c r="S1332" s="36" t="s">
        <v>2308</v>
      </c>
      <c r="T1332" s="36">
        <f t="shared" si="35"/>
        <v>297</v>
      </c>
      <c r="U1332" s="11">
        <v>0</v>
      </c>
      <c r="V1332" s="11"/>
      <c r="X1332" s="213">
        <v>9</v>
      </c>
    </row>
    <row r="1333" spans="1:24" x14ac:dyDescent="0.15">
      <c r="A1333" s="35" t="s">
        <v>4245</v>
      </c>
      <c r="B1333" s="252" t="str">
        <f>HYPERLINK("http://phosphatome.net/3.0/database/gene/uid/NvecP114", "NvecP114")</f>
        <v>NvecP114</v>
      </c>
      <c r="C1333" s="44" t="s">
        <v>1646</v>
      </c>
      <c r="D1333" s="48" t="s">
        <v>2864</v>
      </c>
      <c r="E1333" s="36" t="s">
        <v>2864</v>
      </c>
      <c r="F1333" s="36" t="s">
        <v>265</v>
      </c>
      <c r="G1333" s="261" t="s">
        <v>312</v>
      </c>
      <c r="H1333" s="46" t="s">
        <v>2107</v>
      </c>
      <c r="I1333" s="36">
        <v>302</v>
      </c>
      <c r="J1333" s="36" t="s">
        <v>14743</v>
      </c>
      <c r="K1333" s="37" t="s">
        <v>3291</v>
      </c>
      <c r="L1333" s="49" t="s">
        <v>3258</v>
      </c>
      <c r="M1333" s="37" t="s">
        <v>6182</v>
      </c>
      <c r="N1333" s="37"/>
      <c r="O1333" s="37"/>
      <c r="P1333" s="54"/>
      <c r="Q1333" s="54"/>
      <c r="R1333" s="36" t="s">
        <v>3846</v>
      </c>
      <c r="S1333" s="36" t="s">
        <v>2308</v>
      </c>
      <c r="T1333" s="36">
        <f t="shared" si="35"/>
        <v>279</v>
      </c>
      <c r="U1333" s="11">
        <v>0</v>
      </c>
      <c r="V1333" s="11"/>
      <c r="X1333" s="213">
        <v>9</v>
      </c>
    </row>
    <row r="1334" spans="1:24" x14ac:dyDescent="0.15">
      <c r="A1334" s="35" t="s">
        <v>4301</v>
      </c>
      <c r="B1334" s="252" t="str">
        <f>HYPERLINK("http://phosphatome.net/3.0/database/gene/uid/NvecP158", "NvecP158")</f>
        <v>NvecP158</v>
      </c>
      <c r="C1334" s="44" t="s">
        <v>1646</v>
      </c>
      <c r="D1334" s="48" t="s">
        <v>2864</v>
      </c>
      <c r="E1334" s="36" t="s">
        <v>2864</v>
      </c>
      <c r="F1334" s="36" t="s">
        <v>265</v>
      </c>
      <c r="G1334" s="261" t="s">
        <v>312</v>
      </c>
      <c r="H1334" s="46" t="s">
        <v>7073</v>
      </c>
      <c r="I1334" s="36">
        <v>328</v>
      </c>
      <c r="J1334" s="36" t="s">
        <v>7091</v>
      </c>
      <c r="K1334" s="37" t="s">
        <v>2322</v>
      </c>
      <c r="L1334" s="49" t="s">
        <v>425</v>
      </c>
      <c r="M1334" s="37" t="s">
        <v>6182</v>
      </c>
      <c r="N1334" s="37"/>
      <c r="O1334" s="37"/>
      <c r="P1334" s="54"/>
      <c r="Q1334" s="64"/>
      <c r="R1334" s="254" t="s">
        <v>7083</v>
      </c>
      <c r="S1334" s="254"/>
      <c r="T1334" s="36">
        <f t="shared" si="35"/>
        <v>299</v>
      </c>
      <c r="U1334" s="11">
        <v>0</v>
      </c>
      <c r="V1334" s="11"/>
      <c r="X1334" s="213">
        <v>9</v>
      </c>
    </row>
    <row r="1335" spans="1:24" x14ac:dyDescent="0.15">
      <c r="A1335" s="35" t="s">
        <v>1768</v>
      </c>
      <c r="B1335" s="252" t="str">
        <f>HYPERLINK("http://phosphatome.net/3.0/database/gene/uid/ScerP025", "ScerP025")</f>
        <v>ScerP025</v>
      </c>
      <c r="C1335" s="44" t="s">
        <v>1714</v>
      </c>
      <c r="D1335" s="48" t="s">
        <v>2864</v>
      </c>
      <c r="E1335" s="36" t="s">
        <v>2864</v>
      </c>
      <c r="F1335" s="36" t="s">
        <v>265</v>
      </c>
      <c r="G1335" s="261" t="s">
        <v>312</v>
      </c>
      <c r="H1335" s="46" t="s">
        <v>1769</v>
      </c>
      <c r="I1335" s="36">
        <v>312</v>
      </c>
      <c r="J1335" s="36" t="s">
        <v>14742</v>
      </c>
      <c r="K1335" s="37">
        <v>856870</v>
      </c>
      <c r="L1335" s="49" t="s">
        <v>425</v>
      </c>
      <c r="M1335" s="37" t="s">
        <v>6182</v>
      </c>
      <c r="N1335" s="37"/>
      <c r="O1335" s="37"/>
      <c r="P1335" s="54"/>
      <c r="Q1335" s="54"/>
      <c r="R1335" s="36" t="s">
        <v>3900</v>
      </c>
      <c r="S1335" s="36" t="s">
        <v>2308</v>
      </c>
      <c r="T1335" s="36">
        <f t="shared" si="35"/>
        <v>296</v>
      </c>
      <c r="U1335" s="11">
        <v>0</v>
      </c>
      <c r="V1335" s="11"/>
      <c r="X1335" s="213">
        <v>9</v>
      </c>
    </row>
    <row r="1336" spans="1:24" x14ac:dyDescent="0.15">
      <c r="A1336" s="35" t="s">
        <v>1770</v>
      </c>
      <c r="B1336" s="252" t="str">
        <f>HYPERLINK("http://phosphatome.net/3.0/database/gene/uid/ScerP073", "ScerP073")</f>
        <v>ScerP073</v>
      </c>
      <c r="C1336" s="44" t="s">
        <v>1714</v>
      </c>
      <c r="D1336" s="48" t="s">
        <v>2864</v>
      </c>
      <c r="E1336" s="36" t="s">
        <v>2864</v>
      </c>
      <c r="F1336" s="36" t="s">
        <v>265</v>
      </c>
      <c r="G1336" s="261" t="s">
        <v>312</v>
      </c>
      <c r="H1336" s="46" t="s">
        <v>1771</v>
      </c>
      <c r="I1336" s="36">
        <v>549</v>
      </c>
      <c r="J1336" s="36" t="s">
        <v>14742</v>
      </c>
      <c r="K1336" s="37">
        <v>855923</v>
      </c>
      <c r="L1336" s="49" t="s">
        <v>425</v>
      </c>
      <c r="M1336" s="37" t="s">
        <v>6182</v>
      </c>
      <c r="N1336" s="37"/>
      <c r="O1336" s="37"/>
      <c r="P1336" s="54"/>
      <c r="Q1336" s="54"/>
      <c r="R1336" s="36" t="s">
        <v>3930</v>
      </c>
      <c r="S1336" s="36" t="s">
        <v>2308</v>
      </c>
      <c r="T1336" s="36">
        <f t="shared" si="35"/>
        <v>280</v>
      </c>
      <c r="U1336" s="11">
        <v>0</v>
      </c>
      <c r="V1336" s="11"/>
      <c r="X1336" s="213">
        <v>9</v>
      </c>
    </row>
    <row r="1337" spans="1:24" x14ac:dyDescent="0.15">
      <c r="A1337" s="35" t="s">
        <v>1782</v>
      </c>
      <c r="B1337" s="252" t="str">
        <f>HYPERLINK("http://phosphatome.net/3.0/database/gene/uid/ScerP051", "ScerP051")</f>
        <v>ScerP051</v>
      </c>
      <c r="C1337" s="44" t="s">
        <v>1714</v>
      </c>
      <c r="D1337" s="48" t="s">
        <v>2864</v>
      </c>
      <c r="E1337" s="36" t="s">
        <v>2864</v>
      </c>
      <c r="F1337" s="36" t="s">
        <v>265</v>
      </c>
      <c r="G1337" s="261" t="s">
        <v>312</v>
      </c>
      <c r="H1337" s="46" t="s">
        <v>1783</v>
      </c>
      <c r="I1337" s="36">
        <v>692</v>
      </c>
      <c r="J1337" s="36" t="s">
        <v>14742</v>
      </c>
      <c r="K1337" s="37">
        <v>854992</v>
      </c>
      <c r="L1337" s="49" t="s">
        <v>3258</v>
      </c>
      <c r="M1337" s="37" t="s">
        <v>6182</v>
      </c>
      <c r="N1337" s="37"/>
      <c r="O1337" s="37"/>
      <c r="P1337" s="54"/>
      <c r="Q1337" s="54"/>
      <c r="R1337" s="36" t="s">
        <v>3914</v>
      </c>
      <c r="S1337" s="36" t="s">
        <v>2308</v>
      </c>
      <c r="T1337" s="36">
        <f t="shared" si="35"/>
        <v>299</v>
      </c>
      <c r="U1337" s="11">
        <v>0</v>
      </c>
      <c r="V1337" s="11"/>
      <c r="X1337" s="213">
        <v>9</v>
      </c>
    </row>
    <row r="1338" spans="1:24" x14ac:dyDescent="0.15">
      <c r="A1338" s="35" t="s">
        <v>1780</v>
      </c>
      <c r="B1338" s="252" t="str">
        <f>HYPERLINK("http://phosphatome.net/3.0/database/gene/uid/ScerP021", "ScerP021")</f>
        <v>ScerP021</v>
      </c>
      <c r="C1338" s="44" t="s">
        <v>1714</v>
      </c>
      <c r="D1338" s="48" t="s">
        <v>2864</v>
      </c>
      <c r="E1338" s="36" t="s">
        <v>2864</v>
      </c>
      <c r="F1338" s="36" t="s">
        <v>265</v>
      </c>
      <c r="G1338" s="261" t="s">
        <v>312</v>
      </c>
      <c r="H1338" s="46" t="s">
        <v>1781</v>
      </c>
      <c r="I1338" s="36">
        <v>710</v>
      </c>
      <c r="J1338" s="36" t="s">
        <v>14742</v>
      </c>
      <c r="K1338" s="37">
        <v>852046</v>
      </c>
      <c r="L1338" s="49" t="s">
        <v>3258</v>
      </c>
      <c r="M1338" s="37" t="s">
        <v>6182</v>
      </c>
      <c r="N1338" s="37"/>
      <c r="O1338" s="37"/>
      <c r="P1338" s="54"/>
      <c r="Q1338" s="54"/>
      <c r="R1338" s="36" t="s">
        <v>3897</v>
      </c>
      <c r="S1338" s="36" t="s">
        <v>2308</v>
      </c>
      <c r="T1338" s="36">
        <f t="shared" si="35"/>
        <v>300</v>
      </c>
      <c r="U1338" s="11">
        <v>0</v>
      </c>
      <c r="V1338" s="11"/>
      <c r="X1338" s="213">
        <v>9</v>
      </c>
    </row>
    <row r="1339" spans="1:24" x14ac:dyDescent="0.15">
      <c r="A1339" s="35" t="s">
        <v>4244</v>
      </c>
      <c r="B1339" s="252" t="str">
        <f>HYPERLINK("http://phosphatome.net/3.0/database/gene/uid/SpurP154", "SpurP154")</f>
        <v>SpurP154</v>
      </c>
      <c r="C1339" s="44" t="s">
        <v>2579</v>
      </c>
      <c r="D1339" s="48" t="s">
        <v>2864</v>
      </c>
      <c r="E1339" s="36" t="s">
        <v>2864</v>
      </c>
      <c r="F1339" s="36" t="s">
        <v>265</v>
      </c>
      <c r="G1339" s="261" t="s">
        <v>312</v>
      </c>
      <c r="H1339" s="46" t="s">
        <v>1917</v>
      </c>
      <c r="I1339" s="36">
        <v>131</v>
      </c>
      <c r="J1339" s="36" t="s">
        <v>7091</v>
      </c>
      <c r="K1339" s="37">
        <v>589944</v>
      </c>
      <c r="L1339" s="49" t="s">
        <v>3258</v>
      </c>
      <c r="M1339" s="37" t="s">
        <v>6182</v>
      </c>
      <c r="N1339" s="37"/>
      <c r="O1339" s="37"/>
      <c r="P1339" s="54"/>
      <c r="Q1339" s="54"/>
      <c r="R1339" s="36" t="s">
        <v>3970</v>
      </c>
      <c r="S1339" s="36" t="s">
        <v>2308</v>
      </c>
      <c r="T1339" s="36">
        <f t="shared" si="35"/>
        <v>123</v>
      </c>
      <c r="U1339" s="11">
        <v>0</v>
      </c>
      <c r="V1339" s="11"/>
      <c r="X1339" s="213">
        <v>9</v>
      </c>
    </row>
    <row r="1340" spans="1:24" x14ac:dyDescent="0.15">
      <c r="A1340" s="35" t="s">
        <v>4245</v>
      </c>
      <c r="B1340" s="252" t="str">
        <f>HYPERLINK("http://phosphatome.net/3.0/database/gene/uid/SpurP152", "SpurP152")</f>
        <v>SpurP152</v>
      </c>
      <c r="C1340" s="44" t="s">
        <v>2579</v>
      </c>
      <c r="D1340" s="48" t="s">
        <v>2864</v>
      </c>
      <c r="E1340" s="36" t="s">
        <v>2864</v>
      </c>
      <c r="F1340" s="36" t="s">
        <v>265</v>
      </c>
      <c r="G1340" s="261" t="s">
        <v>312</v>
      </c>
      <c r="H1340" s="46" t="s">
        <v>1892</v>
      </c>
      <c r="I1340" s="36">
        <v>330</v>
      </c>
      <c r="J1340" s="36" t="s">
        <v>14742</v>
      </c>
      <c r="K1340" s="37">
        <v>586142</v>
      </c>
      <c r="L1340" s="49" t="s">
        <v>2461</v>
      </c>
      <c r="M1340" s="37" t="s">
        <v>6182</v>
      </c>
      <c r="N1340" s="37"/>
      <c r="O1340" s="37"/>
      <c r="P1340" s="54"/>
      <c r="Q1340" s="54"/>
      <c r="R1340" s="36" t="s">
        <v>3968</v>
      </c>
      <c r="S1340" s="36" t="s">
        <v>2308</v>
      </c>
      <c r="T1340" s="36">
        <f t="shared" si="35"/>
        <v>301</v>
      </c>
      <c r="U1340" s="11">
        <v>0</v>
      </c>
      <c r="V1340" s="11"/>
      <c r="X1340" s="213">
        <v>9</v>
      </c>
    </row>
    <row r="1341" spans="1:24" x14ac:dyDescent="0.15">
      <c r="A1341" s="35" t="s">
        <v>4301</v>
      </c>
      <c r="B1341" s="252" t="str">
        <f>HYPERLINK("http://phosphatome.net/3.0/database/gene/uid/SpurP153", "SpurP153")</f>
        <v>SpurP153</v>
      </c>
      <c r="C1341" s="44" t="s">
        <v>2579</v>
      </c>
      <c r="D1341" s="48" t="s">
        <v>2864</v>
      </c>
      <c r="E1341" s="36" t="s">
        <v>2864</v>
      </c>
      <c r="F1341" s="36" t="s">
        <v>265</v>
      </c>
      <c r="G1341" s="261" t="s">
        <v>312</v>
      </c>
      <c r="H1341" s="46" t="s">
        <v>1916</v>
      </c>
      <c r="I1341" s="36">
        <v>324</v>
      </c>
      <c r="J1341" s="36" t="s">
        <v>7091</v>
      </c>
      <c r="K1341" s="37">
        <v>752338</v>
      </c>
      <c r="L1341" s="49" t="s">
        <v>3258</v>
      </c>
      <c r="M1341" s="37" t="s">
        <v>6182</v>
      </c>
      <c r="N1341" s="37"/>
      <c r="O1341" s="37"/>
      <c r="P1341" s="54"/>
      <c r="Q1341" s="54"/>
      <c r="R1341" s="36" t="s">
        <v>3969</v>
      </c>
      <c r="S1341" s="36" t="s">
        <v>2308</v>
      </c>
      <c r="T1341" s="36">
        <f t="shared" si="35"/>
        <v>284</v>
      </c>
      <c r="U1341" s="11">
        <v>0</v>
      </c>
      <c r="V1341" s="11"/>
      <c r="X1341" s="213">
        <v>9</v>
      </c>
    </row>
    <row r="1342" spans="1:24" x14ac:dyDescent="0.15">
      <c r="A1342" s="35" t="s">
        <v>313</v>
      </c>
      <c r="B1342" s="252" t="str">
        <f>HYPERLINK("http://phosphatome.net/3.0/database/gene/uid/AqueP176", "AqueP176")</f>
        <v>AqueP176</v>
      </c>
      <c r="C1342" s="44" t="s">
        <v>364</v>
      </c>
      <c r="D1342" s="48" t="s">
        <v>2864</v>
      </c>
      <c r="E1342" s="36" t="s">
        <v>2864</v>
      </c>
      <c r="F1342" s="36" t="s">
        <v>265</v>
      </c>
      <c r="G1342" s="261" t="s">
        <v>313</v>
      </c>
      <c r="H1342" s="46" t="s">
        <v>427</v>
      </c>
      <c r="I1342" s="36">
        <v>312</v>
      </c>
      <c r="J1342" s="36" t="s">
        <v>14742</v>
      </c>
      <c r="K1342" s="37">
        <v>100641577</v>
      </c>
      <c r="L1342" s="49" t="s">
        <v>425</v>
      </c>
      <c r="M1342" s="37" t="s">
        <v>6182</v>
      </c>
      <c r="N1342" s="37"/>
      <c r="O1342" s="37"/>
      <c r="P1342" s="54"/>
      <c r="Q1342" s="54"/>
      <c r="R1342" s="36" t="s">
        <v>3364</v>
      </c>
      <c r="S1342" s="36" t="s">
        <v>2308</v>
      </c>
      <c r="T1342" s="36">
        <f t="shared" si="35"/>
        <v>289</v>
      </c>
      <c r="U1342" s="11">
        <v>0</v>
      </c>
      <c r="V1342" s="11"/>
      <c r="X1342" s="213">
        <v>9</v>
      </c>
    </row>
    <row r="1343" spans="1:24" x14ac:dyDescent="0.15">
      <c r="A1343" s="35" t="s">
        <v>790</v>
      </c>
      <c r="B1343" s="252" t="str">
        <f>HYPERLINK("http://phosphatome.net/3.0/database/gene/uid/CeleP122", "CeleP122")</f>
        <v>CeleP122</v>
      </c>
      <c r="C1343" s="44" t="s">
        <v>456</v>
      </c>
      <c r="D1343" s="48" t="s">
        <v>2864</v>
      </c>
      <c r="E1343" s="36" t="s">
        <v>2864</v>
      </c>
      <c r="F1343" s="36" t="s">
        <v>265</v>
      </c>
      <c r="G1343" s="261" t="s">
        <v>313</v>
      </c>
      <c r="H1343" s="46" t="s">
        <v>791</v>
      </c>
      <c r="I1343" s="36">
        <v>318</v>
      </c>
      <c r="J1343" s="36" t="s">
        <v>14742</v>
      </c>
      <c r="K1343" s="37">
        <v>178117</v>
      </c>
      <c r="L1343" s="49" t="s">
        <v>425</v>
      </c>
      <c r="M1343" s="37" t="s">
        <v>6182</v>
      </c>
      <c r="N1343" s="37"/>
      <c r="O1343" s="37"/>
      <c r="P1343" s="54"/>
      <c r="Q1343" s="54"/>
      <c r="R1343" s="36" t="s">
        <v>3461</v>
      </c>
      <c r="S1343" s="36" t="s">
        <v>2308</v>
      </c>
      <c r="T1343" s="36">
        <f t="shared" si="35"/>
        <v>290</v>
      </c>
      <c r="U1343" s="11">
        <v>0</v>
      </c>
      <c r="V1343" s="11"/>
      <c r="X1343" s="213">
        <v>9</v>
      </c>
    </row>
    <row r="1344" spans="1:24" x14ac:dyDescent="0.15">
      <c r="A1344" s="35" t="s">
        <v>1048</v>
      </c>
      <c r="B1344" s="252" t="str">
        <f>HYPERLINK("http://phosphatome.net/3.0/database/gene/uid/DdisP077", "DdisP077")</f>
        <v>DdisP077</v>
      </c>
      <c r="C1344" s="44" t="s">
        <v>915</v>
      </c>
      <c r="D1344" s="48" t="s">
        <v>2864</v>
      </c>
      <c r="E1344" s="36" t="s">
        <v>2864</v>
      </c>
      <c r="F1344" s="36" t="s">
        <v>265</v>
      </c>
      <c r="G1344" s="261" t="s">
        <v>313</v>
      </c>
      <c r="H1344" s="46" t="s">
        <v>1049</v>
      </c>
      <c r="I1344" s="36">
        <v>306</v>
      </c>
      <c r="J1344" s="36" t="s">
        <v>14742</v>
      </c>
      <c r="K1344" s="37">
        <v>8627596</v>
      </c>
      <c r="L1344" s="49" t="s">
        <v>425</v>
      </c>
      <c r="M1344" s="37" t="s">
        <v>6182</v>
      </c>
      <c r="N1344" s="37"/>
      <c r="O1344" s="37"/>
      <c r="P1344" s="54"/>
      <c r="Q1344" s="54"/>
      <c r="R1344" s="36" t="s">
        <v>3546</v>
      </c>
      <c r="S1344" s="36" t="s">
        <v>2308</v>
      </c>
      <c r="T1344" s="36">
        <f t="shared" si="35"/>
        <v>288</v>
      </c>
      <c r="U1344" s="11">
        <v>0</v>
      </c>
      <c r="V1344" s="11"/>
      <c r="X1344" s="213">
        <v>9</v>
      </c>
    </row>
    <row r="1345" spans="1:24" x14ac:dyDescent="0.15">
      <c r="A1345" s="35" t="s">
        <v>1294</v>
      </c>
      <c r="B1345" s="252" t="str">
        <f>HYPERLINK("http://phosphatome.net/3.0/database/gene/uid/DmelP096", "DmelP096")</f>
        <v>DmelP096</v>
      </c>
      <c r="C1345" s="44" t="s">
        <v>2503</v>
      </c>
      <c r="D1345" s="48" t="s">
        <v>2864</v>
      </c>
      <c r="E1345" s="36" t="s">
        <v>2864</v>
      </c>
      <c r="F1345" s="36" t="s">
        <v>265</v>
      </c>
      <c r="G1345" s="261" t="s">
        <v>313</v>
      </c>
      <c r="H1345" s="46" t="s">
        <v>1295</v>
      </c>
      <c r="I1345" s="36">
        <v>309</v>
      </c>
      <c r="J1345" s="36" t="s">
        <v>14742</v>
      </c>
      <c r="K1345" s="37">
        <v>45959</v>
      </c>
      <c r="L1345" s="49" t="s">
        <v>425</v>
      </c>
      <c r="M1345" s="37" t="s">
        <v>6182</v>
      </c>
      <c r="N1345" s="37"/>
      <c r="O1345" s="37"/>
      <c r="P1345" s="54"/>
      <c r="Q1345" s="54"/>
      <c r="R1345" s="36" t="s">
        <v>3627</v>
      </c>
      <c r="S1345" s="36" t="s">
        <v>2308</v>
      </c>
      <c r="T1345" s="36">
        <f t="shared" si="35"/>
        <v>293</v>
      </c>
      <c r="U1345" s="11">
        <v>0</v>
      </c>
      <c r="V1345" s="11"/>
      <c r="X1345" s="213">
        <v>9</v>
      </c>
    </row>
    <row r="1346" spans="1:24" x14ac:dyDescent="0.15">
      <c r="A1346" s="35" t="s">
        <v>129</v>
      </c>
      <c r="B1346" s="252" t="str">
        <f>HYPERLINK("http://phosphatome.net/3.0/database/gene/uid/HsapP136", "HsapP136")</f>
        <v>HsapP136</v>
      </c>
      <c r="C1346" s="44" t="s">
        <v>2578</v>
      </c>
      <c r="D1346" s="48" t="s">
        <v>2864</v>
      </c>
      <c r="E1346" s="36" t="s">
        <v>2864</v>
      </c>
      <c r="F1346" s="36" t="s">
        <v>265</v>
      </c>
      <c r="G1346" s="261" t="s">
        <v>313</v>
      </c>
      <c r="H1346" s="46" t="s">
        <v>1518</v>
      </c>
      <c r="I1346" s="36">
        <v>309</v>
      </c>
      <c r="J1346" s="36" t="s">
        <v>14742</v>
      </c>
      <c r="K1346" s="37">
        <v>5515</v>
      </c>
      <c r="L1346" s="49" t="s">
        <v>425</v>
      </c>
      <c r="M1346" s="37" t="s">
        <v>6182</v>
      </c>
      <c r="N1346" s="37"/>
      <c r="O1346" s="37"/>
      <c r="P1346" s="54"/>
      <c r="Q1346" s="54"/>
      <c r="R1346" s="36" t="s">
        <v>3700</v>
      </c>
      <c r="S1346" s="36" t="s">
        <v>2308</v>
      </c>
      <c r="T1346" s="36">
        <f t="shared" si="35"/>
        <v>292</v>
      </c>
      <c r="U1346" s="11">
        <v>0</v>
      </c>
      <c r="V1346" s="11"/>
      <c r="X1346" s="213">
        <v>9</v>
      </c>
    </row>
    <row r="1347" spans="1:24" x14ac:dyDescent="0.15">
      <c r="A1347" s="35" t="s">
        <v>130</v>
      </c>
      <c r="B1347" s="252" t="str">
        <f>HYPERLINK("http://phosphatome.net/3.0/database/gene/uid/HsapP137", "HsapP137")</f>
        <v>HsapP137</v>
      </c>
      <c r="C1347" s="44" t="s">
        <v>2578</v>
      </c>
      <c r="D1347" s="48" t="s">
        <v>2864</v>
      </c>
      <c r="E1347" s="36" t="s">
        <v>2864</v>
      </c>
      <c r="F1347" s="36" t="s">
        <v>265</v>
      </c>
      <c r="G1347" s="261" t="s">
        <v>313</v>
      </c>
      <c r="H1347" s="46" t="s">
        <v>1519</v>
      </c>
      <c r="I1347" s="36">
        <v>309</v>
      </c>
      <c r="J1347" s="36" t="s">
        <v>14742</v>
      </c>
      <c r="K1347" s="37">
        <v>5516</v>
      </c>
      <c r="L1347" s="49" t="s">
        <v>425</v>
      </c>
      <c r="M1347" s="37" t="s">
        <v>6182</v>
      </c>
      <c r="N1347" s="37"/>
      <c r="O1347" s="37"/>
      <c r="P1347" s="54"/>
      <c r="Q1347" s="54"/>
      <c r="R1347" s="36" t="s">
        <v>3701</v>
      </c>
      <c r="S1347" s="36" t="s">
        <v>2308</v>
      </c>
      <c r="T1347" s="36">
        <f t="shared" si="35"/>
        <v>291</v>
      </c>
      <c r="U1347" s="11">
        <v>0</v>
      </c>
      <c r="V1347" s="11"/>
      <c r="X1347" s="213">
        <v>9</v>
      </c>
    </row>
    <row r="1348" spans="1:24" x14ac:dyDescent="0.15">
      <c r="A1348" s="35" t="s">
        <v>4302</v>
      </c>
      <c r="B1348" s="252" t="str">
        <f>HYPERLINK("http://phosphatome.net/3.0/database/gene/uid/MbreP099", "MbreP099")</f>
        <v>MbreP099</v>
      </c>
      <c r="C1348" s="44" t="s">
        <v>1570</v>
      </c>
      <c r="D1348" s="48" t="s">
        <v>2864</v>
      </c>
      <c r="E1348" s="36" t="s">
        <v>2864</v>
      </c>
      <c r="F1348" s="36" t="s">
        <v>265</v>
      </c>
      <c r="G1348" s="261" t="s">
        <v>313</v>
      </c>
      <c r="H1348" s="46" t="s">
        <v>1614</v>
      </c>
      <c r="I1348" s="36">
        <v>306</v>
      </c>
      <c r="J1348" s="36" t="s">
        <v>14742</v>
      </c>
      <c r="K1348" s="37">
        <v>5888287</v>
      </c>
      <c r="L1348" s="49" t="s">
        <v>425</v>
      </c>
      <c r="M1348" s="37" t="s">
        <v>6182</v>
      </c>
      <c r="N1348" s="37"/>
      <c r="O1348" s="37"/>
      <c r="P1348" s="54"/>
      <c r="Q1348" s="54"/>
      <c r="R1348" s="36" t="s">
        <v>3777</v>
      </c>
      <c r="S1348" s="36" t="s">
        <v>2308</v>
      </c>
      <c r="T1348" s="36">
        <f t="shared" si="35"/>
        <v>291</v>
      </c>
      <c r="U1348" s="11">
        <v>0</v>
      </c>
      <c r="V1348" s="11"/>
      <c r="X1348" s="213">
        <v>9</v>
      </c>
    </row>
    <row r="1349" spans="1:24" x14ac:dyDescent="0.15">
      <c r="A1349" s="35" t="s">
        <v>4303</v>
      </c>
      <c r="B1349" s="252" t="str">
        <f>HYPERLINK("http://phosphatome.net/3.0/database/gene/uid/MbreP100", "MbreP100")</f>
        <v>MbreP100</v>
      </c>
      <c r="C1349" s="44" t="s">
        <v>1570</v>
      </c>
      <c r="D1349" s="48" t="s">
        <v>2864</v>
      </c>
      <c r="E1349" s="36" t="s">
        <v>2864</v>
      </c>
      <c r="F1349" s="36" t="s">
        <v>265</v>
      </c>
      <c r="G1349" s="261" t="s">
        <v>313</v>
      </c>
      <c r="H1349" s="46" t="s">
        <v>1613</v>
      </c>
      <c r="I1349" s="36">
        <v>306</v>
      </c>
      <c r="J1349" s="36" t="s">
        <v>14742</v>
      </c>
      <c r="K1349" s="37">
        <v>5890283</v>
      </c>
      <c r="L1349" s="49" t="s">
        <v>425</v>
      </c>
      <c r="M1349" s="37" t="s">
        <v>6182</v>
      </c>
      <c r="N1349" s="37"/>
      <c r="O1349" s="37"/>
      <c r="P1349" s="54"/>
      <c r="Q1349" s="54"/>
      <c r="R1349" s="36" t="s">
        <v>3778</v>
      </c>
      <c r="S1349" s="36" t="s">
        <v>2308</v>
      </c>
      <c r="T1349" s="36">
        <f t="shared" si="35"/>
        <v>287</v>
      </c>
      <c r="U1349" s="11">
        <v>0</v>
      </c>
      <c r="V1349" s="11"/>
      <c r="X1349" s="213">
        <v>9</v>
      </c>
    </row>
    <row r="1350" spans="1:24" x14ac:dyDescent="0.15">
      <c r="A1350" s="35" t="s">
        <v>313</v>
      </c>
      <c r="B1350" s="252" t="str">
        <f>HYPERLINK("http://phosphatome.net/3.0/database/gene/uid/NvecP115", "NvecP115")</f>
        <v>NvecP115</v>
      </c>
      <c r="C1350" s="44" t="s">
        <v>1646</v>
      </c>
      <c r="D1350" s="48" t="s">
        <v>2864</v>
      </c>
      <c r="E1350" s="36" t="s">
        <v>2864</v>
      </c>
      <c r="F1350" s="36" t="s">
        <v>265</v>
      </c>
      <c r="G1350" s="261" t="s">
        <v>313</v>
      </c>
      <c r="H1350" s="46" t="s">
        <v>1689</v>
      </c>
      <c r="I1350" s="36">
        <v>310</v>
      </c>
      <c r="J1350" s="36" t="s">
        <v>14742</v>
      </c>
      <c r="K1350" s="37">
        <v>5500404</v>
      </c>
      <c r="L1350" s="49" t="s">
        <v>425</v>
      </c>
      <c r="M1350" s="37" t="s">
        <v>6182</v>
      </c>
      <c r="N1350" s="37"/>
      <c r="O1350" s="37"/>
      <c r="P1350" s="54"/>
      <c r="Q1350" s="54"/>
      <c r="R1350" s="36" t="s">
        <v>3847</v>
      </c>
      <c r="S1350" s="36" t="s">
        <v>2308</v>
      </c>
      <c r="T1350" s="36">
        <f t="shared" si="35"/>
        <v>292</v>
      </c>
      <c r="U1350" s="11">
        <v>0</v>
      </c>
      <c r="V1350" s="11"/>
      <c r="X1350" s="213">
        <v>9</v>
      </c>
    </row>
    <row r="1351" spans="1:24" x14ac:dyDescent="0.15">
      <c r="A1351" s="35" t="s">
        <v>1790</v>
      </c>
      <c r="B1351" s="252" t="str">
        <f>HYPERLINK("http://phosphatome.net/3.0/database/gene/uid/ScerP013", "ScerP013")</f>
        <v>ScerP013</v>
      </c>
      <c r="C1351" s="44" t="s">
        <v>1714</v>
      </c>
      <c r="D1351" s="48" t="s">
        <v>2864</v>
      </c>
      <c r="E1351" s="36" t="s">
        <v>2864</v>
      </c>
      <c r="F1351" s="36" t="s">
        <v>265</v>
      </c>
      <c r="G1351" s="261" t="s">
        <v>313</v>
      </c>
      <c r="H1351" s="46" t="s">
        <v>1791</v>
      </c>
      <c r="I1351" s="36">
        <v>369</v>
      </c>
      <c r="J1351" s="36" t="s">
        <v>14742</v>
      </c>
      <c r="K1351" s="37">
        <v>851421</v>
      </c>
      <c r="L1351" s="49" t="s">
        <v>3258</v>
      </c>
      <c r="M1351" s="37" t="s">
        <v>6182</v>
      </c>
      <c r="N1351" s="37"/>
      <c r="O1351" s="37"/>
      <c r="P1351" s="54"/>
      <c r="Q1351" s="54"/>
      <c r="R1351" s="36" t="s">
        <v>3890</v>
      </c>
      <c r="S1351" s="36" t="s">
        <v>2308</v>
      </c>
      <c r="T1351" s="36">
        <f t="shared" si="35"/>
        <v>296</v>
      </c>
      <c r="U1351" s="11">
        <v>0</v>
      </c>
      <c r="V1351" s="11"/>
      <c r="X1351" s="213">
        <v>9</v>
      </c>
    </row>
    <row r="1352" spans="1:24" x14ac:dyDescent="0.15">
      <c r="A1352" s="35" t="s">
        <v>1792</v>
      </c>
      <c r="B1352" s="252" t="str">
        <f>HYPERLINK("http://phosphatome.net/3.0/database/gene/uid/ScerP014", "ScerP014")</f>
        <v>ScerP014</v>
      </c>
      <c r="C1352" s="44" t="s">
        <v>1714</v>
      </c>
      <c r="D1352" s="48" t="s">
        <v>2864</v>
      </c>
      <c r="E1352" s="36" t="s">
        <v>2864</v>
      </c>
      <c r="F1352" s="36" t="s">
        <v>265</v>
      </c>
      <c r="G1352" s="261" t="s">
        <v>313</v>
      </c>
      <c r="H1352" s="46" t="s">
        <v>1793</v>
      </c>
      <c r="I1352" s="36">
        <v>377</v>
      </c>
      <c r="J1352" s="36" t="s">
        <v>14742</v>
      </c>
      <c r="K1352" s="37">
        <v>851339</v>
      </c>
      <c r="L1352" s="49" t="s">
        <v>425</v>
      </c>
      <c r="M1352" s="37" t="s">
        <v>6182</v>
      </c>
      <c r="N1352" s="37"/>
      <c r="O1352" s="37"/>
      <c r="P1352" s="54"/>
      <c r="Q1352" s="54"/>
      <c r="R1352" s="36" t="s">
        <v>3891</v>
      </c>
      <c r="S1352" s="36" t="s">
        <v>2308</v>
      </c>
      <c r="T1352" s="36">
        <f t="shared" si="35"/>
        <v>297</v>
      </c>
      <c r="U1352" s="11">
        <v>0</v>
      </c>
      <c r="V1352" s="11"/>
      <c r="X1352" s="213">
        <v>9</v>
      </c>
    </row>
    <row r="1353" spans="1:24" x14ac:dyDescent="0.15">
      <c r="A1353" s="35" t="s">
        <v>313</v>
      </c>
      <c r="B1353" s="252" t="str">
        <f>HYPERLINK("http://phosphatome.net/3.0/database/gene/uid/SpurP155", "SpurP155")</f>
        <v>SpurP155</v>
      </c>
      <c r="C1353" s="44" t="s">
        <v>2579</v>
      </c>
      <c r="D1353" s="48" t="s">
        <v>2864</v>
      </c>
      <c r="E1353" s="36" t="s">
        <v>2864</v>
      </c>
      <c r="F1353" s="36" t="s">
        <v>265</v>
      </c>
      <c r="G1353" s="261" t="s">
        <v>313</v>
      </c>
      <c r="H1353" s="46" t="s">
        <v>1893</v>
      </c>
      <c r="I1353" s="36">
        <v>308</v>
      </c>
      <c r="J1353" s="36" t="s">
        <v>14742</v>
      </c>
      <c r="K1353" s="37">
        <v>580852</v>
      </c>
      <c r="L1353" s="49" t="s">
        <v>2461</v>
      </c>
      <c r="M1353" s="37" t="s">
        <v>6182</v>
      </c>
      <c r="N1353" s="37"/>
      <c r="O1353" s="37"/>
      <c r="P1353" s="54"/>
      <c r="Q1353" s="54"/>
      <c r="R1353" s="36" t="s">
        <v>3971</v>
      </c>
      <c r="S1353" s="36" t="s">
        <v>2308</v>
      </c>
      <c r="T1353" s="36">
        <f t="shared" si="35"/>
        <v>291</v>
      </c>
      <c r="U1353" s="11">
        <v>0</v>
      </c>
      <c r="V1353" s="11"/>
      <c r="X1353" s="213">
        <v>9</v>
      </c>
    </row>
    <row r="1354" spans="1:24" x14ac:dyDescent="0.15">
      <c r="A1354" s="35" t="s">
        <v>4246</v>
      </c>
      <c r="B1354" s="252" t="str">
        <f>HYPERLINK("http://phosphatome.net/3.0/database/gene/uid/AqueP177", "AqueP177")</f>
        <v>AqueP177</v>
      </c>
      <c r="C1354" s="44" t="s">
        <v>364</v>
      </c>
      <c r="D1354" s="48" t="s">
        <v>2864</v>
      </c>
      <c r="E1354" s="36" t="s">
        <v>2864</v>
      </c>
      <c r="F1354" s="36" t="s">
        <v>265</v>
      </c>
      <c r="G1354" s="261" t="s">
        <v>314</v>
      </c>
      <c r="H1354" s="46" t="s">
        <v>2004</v>
      </c>
      <c r="I1354" s="36">
        <v>657</v>
      </c>
      <c r="J1354" s="36" t="s">
        <v>14743</v>
      </c>
      <c r="K1354" s="37">
        <v>100632634</v>
      </c>
      <c r="L1354" s="49" t="s">
        <v>3258</v>
      </c>
      <c r="M1354" s="37" t="s">
        <v>6182</v>
      </c>
      <c r="N1354" s="37"/>
      <c r="O1354" s="37"/>
      <c r="P1354" s="54"/>
      <c r="Q1354" s="54"/>
      <c r="R1354" s="36" t="s">
        <v>5438</v>
      </c>
      <c r="S1354" s="36" t="s">
        <v>2308</v>
      </c>
      <c r="T1354" s="36">
        <f t="shared" si="35"/>
        <v>283</v>
      </c>
      <c r="U1354" s="11">
        <v>0</v>
      </c>
      <c r="V1354" s="11"/>
      <c r="X1354" s="213">
        <v>9</v>
      </c>
    </row>
    <row r="1355" spans="1:24" x14ac:dyDescent="0.15">
      <c r="A1355" s="35" t="s">
        <v>4247</v>
      </c>
      <c r="B1355" s="252" t="str">
        <f>HYPERLINK("http://phosphatome.net/3.0/database/gene/uid/AqueP178", "AqueP178")</f>
        <v>AqueP178</v>
      </c>
      <c r="C1355" s="44" t="s">
        <v>364</v>
      </c>
      <c r="D1355" s="48" t="s">
        <v>2864</v>
      </c>
      <c r="E1355" s="36" t="s">
        <v>2864</v>
      </c>
      <c r="F1355" s="36" t="s">
        <v>265</v>
      </c>
      <c r="G1355" s="261" t="s">
        <v>314</v>
      </c>
      <c r="H1355" s="46" t="s">
        <v>2003</v>
      </c>
      <c r="I1355" s="36">
        <v>553</v>
      </c>
      <c r="J1355" s="36" t="s">
        <v>14743</v>
      </c>
      <c r="K1355" s="37">
        <v>100640945</v>
      </c>
      <c r="L1355" s="49" t="s">
        <v>425</v>
      </c>
      <c r="M1355" s="37" t="s">
        <v>6182</v>
      </c>
      <c r="N1355" s="37"/>
      <c r="O1355" s="37"/>
      <c r="P1355" s="54"/>
      <c r="Q1355" s="54"/>
      <c r="R1355" s="36" t="s">
        <v>5439</v>
      </c>
      <c r="S1355" s="36" t="s">
        <v>2308</v>
      </c>
      <c r="T1355" s="36">
        <f t="shared" si="35"/>
        <v>204</v>
      </c>
      <c r="U1355" s="11">
        <v>0</v>
      </c>
      <c r="V1355" s="11"/>
      <c r="X1355" s="213">
        <v>9</v>
      </c>
    </row>
    <row r="1356" spans="1:24" x14ac:dyDescent="0.15">
      <c r="A1356" s="35" t="s">
        <v>792</v>
      </c>
      <c r="B1356" s="252" t="str">
        <f>HYPERLINK("http://phosphatome.net/3.0/database/gene/uid/CeleP193", "CeleP193")</f>
        <v>CeleP193</v>
      </c>
      <c r="C1356" s="44" t="s">
        <v>456</v>
      </c>
      <c r="D1356" s="48" t="s">
        <v>2864</v>
      </c>
      <c r="E1356" s="36" t="s">
        <v>2864</v>
      </c>
      <c r="F1356" s="36" t="s">
        <v>265</v>
      </c>
      <c r="G1356" s="261" t="s">
        <v>314</v>
      </c>
      <c r="H1356" s="46" t="s">
        <v>793</v>
      </c>
      <c r="I1356" s="36">
        <v>542</v>
      </c>
      <c r="J1356" s="36" t="s">
        <v>14742</v>
      </c>
      <c r="K1356" s="37">
        <v>177943</v>
      </c>
      <c r="L1356" s="49" t="s">
        <v>3258</v>
      </c>
      <c r="M1356" s="37" t="s">
        <v>6182</v>
      </c>
      <c r="N1356" s="37"/>
      <c r="O1356" s="37"/>
      <c r="P1356" s="54"/>
      <c r="Q1356" s="54"/>
      <c r="R1356" s="36" t="s">
        <v>5440</v>
      </c>
      <c r="S1356" s="36" t="s">
        <v>2308</v>
      </c>
      <c r="T1356" s="36">
        <f t="shared" si="35"/>
        <v>203</v>
      </c>
      <c r="U1356" s="11">
        <v>0</v>
      </c>
      <c r="V1356" s="11"/>
      <c r="X1356" s="213">
        <v>9</v>
      </c>
    </row>
    <row r="1357" spans="1:24" x14ac:dyDescent="0.15">
      <c r="A1357" s="35" t="s">
        <v>1050</v>
      </c>
      <c r="B1357" s="252" t="str">
        <f>HYPERLINK("http://phosphatome.net/3.0/database/gene/uid/DdisP078", "DdisP078")</f>
        <v>DdisP078</v>
      </c>
      <c r="C1357" s="44" t="s">
        <v>915</v>
      </c>
      <c r="D1357" s="48" t="s">
        <v>2864</v>
      </c>
      <c r="E1357" s="36" t="s">
        <v>2864</v>
      </c>
      <c r="F1357" s="36" t="s">
        <v>265</v>
      </c>
      <c r="G1357" s="261" t="s">
        <v>314</v>
      </c>
      <c r="H1357" s="46" t="s">
        <v>1051</v>
      </c>
      <c r="I1357" s="36">
        <v>623</v>
      </c>
      <c r="J1357" s="36" t="s">
        <v>14742</v>
      </c>
      <c r="K1357" s="37">
        <v>8620674</v>
      </c>
      <c r="L1357" s="49" t="s">
        <v>425</v>
      </c>
      <c r="M1357" s="37" t="s">
        <v>6182</v>
      </c>
      <c r="N1357" s="37"/>
      <c r="O1357" s="37"/>
      <c r="P1357" s="54"/>
      <c r="Q1357" s="54"/>
      <c r="R1357" s="36" t="s">
        <v>5441</v>
      </c>
      <c r="S1357" s="36" t="s">
        <v>2308</v>
      </c>
      <c r="T1357" s="36">
        <f t="shared" si="35"/>
        <v>204</v>
      </c>
      <c r="U1357" s="11">
        <v>0</v>
      </c>
      <c r="V1357" s="11"/>
      <c r="X1357" s="213">
        <v>9</v>
      </c>
    </row>
    <row r="1358" spans="1:24" x14ac:dyDescent="0.15">
      <c r="A1358" s="35" t="s">
        <v>1296</v>
      </c>
      <c r="B1358" s="252" t="str">
        <f>HYPERLINK("http://phosphatome.net/3.0/database/gene/uid/DmelP097", "DmelP097")</f>
        <v>DmelP097</v>
      </c>
      <c r="C1358" s="44" t="s">
        <v>2503</v>
      </c>
      <c r="D1358" s="48" t="s">
        <v>2864</v>
      </c>
      <c r="E1358" s="36" t="s">
        <v>2864</v>
      </c>
      <c r="F1358" s="36" t="s">
        <v>265</v>
      </c>
      <c r="G1358" s="261" t="s">
        <v>314</v>
      </c>
      <c r="H1358" s="46" t="s">
        <v>1297</v>
      </c>
      <c r="I1358" s="36">
        <v>584</v>
      </c>
      <c r="J1358" s="36" t="s">
        <v>14742</v>
      </c>
      <c r="K1358" s="37">
        <v>8674098</v>
      </c>
      <c r="L1358" s="49" t="s">
        <v>425</v>
      </c>
      <c r="M1358" s="37" t="s">
        <v>6182</v>
      </c>
      <c r="N1358" s="37"/>
      <c r="O1358" s="37"/>
      <c r="P1358" s="54"/>
      <c r="Q1358" s="54"/>
      <c r="R1358" s="36" t="s">
        <v>5449</v>
      </c>
      <c r="S1358" s="36" t="s">
        <v>2308</v>
      </c>
      <c r="T1358" s="36">
        <f t="shared" si="35"/>
        <v>203</v>
      </c>
      <c r="U1358" s="11">
        <v>0</v>
      </c>
      <c r="V1358" s="11"/>
      <c r="X1358" s="213">
        <v>9</v>
      </c>
    </row>
    <row r="1359" spans="1:24" x14ac:dyDescent="0.15">
      <c r="A1359" s="35" t="s">
        <v>1300</v>
      </c>
      <c r="B1359" s="252" t="str">
        <f>HYPERLINK("http://phosphatome.net/3.0/database/gene/uid/DmelP098", "DmelP098")</f>
        <v>DmelP098</v>
      </c>
      <c r="C1359" s="44" t="s">
        <v>2503</v>
      </c>
      <c r="D1359" s="48" t="s">
        <v>2864</v>
      </c>
      <c r="E1359" s="36" t="s">
        <v>2864</v>
      </c>
      <c r="F1359" s="36" t="s">
        <v>265</v>
      </c>
      <c r="G1359" s="261" t="s">
        <v>314</v>
      </c>
      <c r="H1359" s="46" t="s">
        <v>1301</v>
      </c>
      <c r="I1359" s="36">
        <v>622</v>
      </c>
      <c r="J1359" s="36" t="s">
        <v>14742</v>
      </c>
      <c r="K1359" s="37">
        <v>43670</v>
      </c>
      <c r="L1359" s="49" t="s">
        <v>425</v>
      </c>
      <c r="M1359" s="37" t="s">
        <v>6182</v>
      </c>
      <c r="N1359" s="37"/>
      <c r="O1359" s="37"/>
      <c r="P1359" s="54"/>
      <c r="Q1359" s="54"/>
      <c r="R1359" s="36" t="s">
        <v>5442</v>
      </c>
      <c r="S1359" s="36" t="s">
        <v>2308</v>
      </c>
      <c r="T1359" s="36">
        <f t="shared" si="35"/>
        <v>203</v>
      </c>
      <c r="U1359" s="11">
        <v>0</v>
      </c>
      <c r="V1359" s="11"/>
      <c r="X1359" s="213">
        <v>9</v>
      </c>
    </row>
    <row r="1360" spans="1:24" x14ac:dyDescent="0.15">
      <c r="A1360" s="35" t="s">
        <v>1298</v>
      </c>
      <c r="B1360" s="252" t="str">
        <f>HYPERLINK("http://phosphatome.net/3.0/database/gene/uid/DmelP099", "DmelP099")</f>
        <v>DmelP099</v>
      </c>
      <c r="C1360" s="44" t="s">
        <v>2503</v>
      </c>
      <c r="D1360" s="48" t="s">
        <v>2864</v>
      </c>
      <c r="E1360" s="36" t="s">
        <v>2864</v>
      </c>
      <c r="F1360" s="36" t="s">
        <v>265</v>
      </c>
      <c r="G1360" s="261" t="s">
        <v>314</v>
      </c>
      <c r="H1360" s="46" t="s">
        <v>1299</v>
      </c>
      <c r="I1360" s="36">
        <v>570</v>
      </c>
      <c r="J1360" s="36" t="s">
        <v>14742</v>
      </c>
      <c r="K1360" s="37">
        <v>32624</v>
      </c>
      <c r="L1360" s="49" t="s">
        <v>425</v>
      </c>
      <c r="M1360" s="37" t="s">
        <v>6182</v>
      </c>
      <c r="N1360" s="37"/>
      <c r="O1360" s="37"/>
      <c r="P1360" s="54"/>
      <c r="Q1360" s="54"/>
      <c r="R1360" s="36" t="s">
        <v>5443</v>
      </c>
      <c r="S1360" s="36" t="s">
        <v>2308</v>
      </c>
      <c r="T1360" s="36">
        <f t="shared" si="35"/>
        <v>203</v>
      </c>
      <c r="U1360" s="11">
        <v>0</v>
      </c>
      <c r="V1360" s="11"/>
      <c r="X1360" s="213">
        <v>9</v>
      </c>
    </row>
    <row r="1361" spans="1:24" x14ac:dyDescent="0.15">
      <c r="A1361" s="35" t="s">
        <v>131</v>
      </c>
      <c r="B1361" s="252" t="str">
        <f>HYPERLINK("http://phosphatome.net/3.0/database/gene/uid/HsapP138", "HsapP138")</f>
        <v>HsapP138</v>
      </c>
      <c r="C1361" s="44" t="s">
        <v>2578</v>
      </c>
      <c r="D1361" s="48" t="s">
        <v>2864</v>
      </c>
      <c r="E1361" s="36" t="s">
        <v>2864</v>
      </c>
      <c r="F1361" s="36" t="s">
        <v>265</v>
      </c>
      <c r="G1361" s="261" t="s">
        <v>314</v>
      </c>
      <c r="H1361" s="46" t="s">
        <v>1522</v>
      </c>
      <c r="I1361" s="36">
        <v>521</v>
      </c>
      <c r="J1361" s="36" t="s">
        <v>14742</v>
      </c>
      <c r="K1361" s="37">
        <v>5530</v>
      </c>
      <c r="L1361" s="49" t="s">
        <v>425</v>
      </c>
      <c r="M1361" s="37" t="s">
        <v>6182</v>
      </c>
      <c r="N1361" s="37"/>
      <c r="O1361" s="37"/>
      <c r="P1361" s="54"/>
      <c r="Q1361" s="54"/>
      <c r="R1361" s="36" t="s">
        <v>5444</v>
      </c>
      <c r="S1361" s="36" t="s">
        <v>2308</v>
      </c>
      <c r="T1361" s="36">
        <f t="shared" si="35"/>
        <v>203</v>
      </c>
      <c r="U1361" s="11">
        <v>0</v>
      </c>
      <c r="V1361" s="11"/>
      <c r="X1361" s="213">
        <v>9</v>
      </c>
    </row>
    <row r="1362" spans="1:24" x14ac:dyDescent="0.15">
      <c r="A1362" s="35" t="s">
        <v>132</v>
      </c>
      <c r="B1362" s="252" t="str">
        <f>HYPERLINK("http://phosphatome.net/3.0/database/gene/uid/HsapP139", "HsapP139")</f>
        <v>HsapP139</v>
      </c>
      <c r="C1362" s="44" t="s">
        <v>2578</v>
      </c>
      <c r="D1362" s="48" t="s">
        <v>2864</v>
      </c>
      <c r="E1362" s="36" t="s">
        <v>2864</v>
      </c>
      <c r="F1362" s="36" t="s">
        <v>265</v>
      </c>
      <c r="G1362" s="261" t="s">
        <v>314</v>
      </c>
      <c r="H1362" s="46" t="s">
        <v>1520</v>
      </c>
      <c r="I1362" s="36">
        <v>525</v>
      </c>
      <c r="J1362" s="36" t="s">
        <v>14742</v>
      </c>
      <c r="K1362" s="37">
        <v>5532</v>
      </c>
      <c r="L1362" s="49" t="s">
        <v>425</v>
      </c>
      <c r="M1362" s="37" t="s">
        <v>6182</v>
      </c>
      <c r="N1362" s="37"/>
      <c r="O1362" s="37"/>
      <c r="P1362" s="54"/>
      <c r="Q1362" s="54"/>
      <c r="R1362" s="36" t="s">
        <v>5445</v>
      </c>
      <c r="S1362" s="36" t="s">
        <v>2308</v>
      </c>
      <c r="T1362" s="36">
        <f t="shared" si="35"/>
        <v>203</v>
      </c>
      <c r="U1362" s="11">
        <v>0</v>
      </c>
      <c r="V1362" s="11"/>
      <c r="X1362" s="213">
        <v>9</v>
      </c>
    </row>
    <row r="1363" spans="1:24" x14ac:dyDescent="0.15">
      <c r="A1363" s="35" t="s">
        <v>133</v>
      </c>
      <c r="B1363" s="252" t="str">
        <f>HYPERLINK("http://phosphatome.net/3.0/database/gene/uid/HsapP140", "HsapP140")</f>
        <v>HsapP140</v>
      </c>
      <c r="C1363" s="44" t="s">
        <v>2578</v>
      </c>
      <c r="D1363" s="48" t="s">
        <v>2864</v>
      </c>
      <c r="E1363" s="36" t="s">
        <v>2864</v>
      </c>
      <c r="F1363" s="36" t="s">
        <v>265</v>
      </c>
      <c r="G1363" s="261" t="s">
        <v>314</v>
      </c>
      <c r="H1363" s="46" t="s">
        <v>1521</v>
      </c>
      <c r="I1363" s="36">
        <v>521</v>
      </c>
      <c r="J1363" s="36" t="s">
        <v>14742</v>
      </c>
      <c r="K1363" s="37">
        <v>5533</v>
      </c>
      <c r="L1363" s="49" t="s">
        <v>425</v>
      </c>
      <c r="M1363" s="37" t="s">
        <v>6182</v>
      </c>
      <c r="N1363" s="37"/>
      <c r="O1363" s="37"/>
      <c r="P1363" s="54"/>
      <c r="Q1363" s="54"/>
      <c r="R1363" s="36" t="s">
        <v>5450</v>
      </c>
      <c r="S1363" s="36" t="s">
        <v>2308</v>
      </c>
      <c r="T1363" s="36">
        <f t="shared" si="35"/>
        <v>203</v>
      </c>
      <c r="U1363" s="11">
        <v>0</v>
      </c>
      <c r="V1363" s="11"/>
      <c r="X1363" s="213">
        <v>9</v>
      </c>
    </row>
    <row r="1364" spans="1:24" x14ac:dyDescent="0.15">
      <c r="A1364" s="35" t="s">
        <v>4246</v>
      </c>
      <c r="B1364" s="252" t="str">
        <f>HYPERLINK("http://phosphatome.net/3.0/database/gene/uid/MbreP101", "MbreP101")</f>
        <v>MbreP101</v>
      </c>
      <c r="C1364" s="44" t="s">
        <v>1570</v>
      </c>
      <c r="D1364" s="48" t="s">
        <v>2864</v>
      </c>
      <c r="E1364" s="36" t="s">
        <v>2864</v>
      </c>
      <c r="F1364" s="36" t="s">
        <v>265</v>
      </c>
      <c r="G1364" s="261" t="s">
        <v>314</v>
      </c>
      <c r="H1364" s="46" t="s">
        <v>1615</v>
      </c>
      <c r="I1364" s="36">
        <v>470</v>
      </c>
      <c r="J1364" s="36" t="s">
        <v>14742</v>
      </c>
      <c r="K1364" s="37">
        <v>5895249</v>
      </c>
      <c r="L1364" s="49" t="s">
        <v>3258</v>
      </c>
      <c r="M1364" s="37" t="s">
        <v>6182</v>
      </c>
      <c r="N1364" s="37"/>
      <c r="O1364" s="37"/>
      <c r="P1364" s="54"/>
      <c r="Q1364" s="54"/>
      <c r="R1364" s="36" t="s">
        <v>5451</v>
      </c>
      <c r="S1364" s="36" t="s">
        <v>2308</v>
      </c>
      <c r="T1364" s="36">
        <f t="shared" si="35"/>
        <v>203</v>
      </c>
      <c r="U1364" s="11">
        <v>0</v>
      </c>
      <c r="V1364" s="11"/>
      <c r="X1364" s="213">
        <v>9</v>
      </c>
    </row>
    <row r="1365" spans="1:24" x14ac:dyDescent="0.15">
      <c r="A1365" s="35" t="s">
        <v>4247</v>
      </c>
      <c r="B1365" s="252" t="str">
        <f>HYPERLINK("http://phosphatome.net/3.0/database/gene/uid/MbreP102", "MbreP102")</f>
        <v>MbreP102</v>
      </c>
      <c r="C1365" s="44" t="s">
        <v>1570</v>
      </c>
      <c r="D1365" s="48" t="s">
        <v>2864</v>
      </c>
      <c r="E1365" s="36" t="s">
        <v>2864</v>
      </c>
      <c r="F1365" s="36" t="s">
        <v>265</v>
      </c>
      <c r="G1365" s="261" t="s">
        <v>314</v>
      </c>
      <c r="H1365" s="46" t="s">
        <v>2056</v>
      </c>
      <c r="I1365" s="36">
        <v>413</v>
      </c>
      <c r="J1365" s="36" t="s">
        <v>14743</v>
      </c>
      <c r="K1365" s="37" t="s">
        <v>3280</v>
      </c>
      <c r="L1365" s="49" t="s">
        <v>3258</v>
      </c>
      <c r="M1365" s="37" t="s">
        <v>6182</v>
      </c>
      <c r="N1365" s="37"/>
      <c r="O1365" s="37"/>
      <c r="P1365" s="54"/>
      <c r="Q1365" s="54"/>
      <c r="R1365" s="36" t="s">
        <v>5452</v>
      </c>
      <c r="S1365" s="36" t="s">
        <v>2308</v>
      </c>
      <c r="T1365" s="36">
        <f t="shared" ref="T1365:T1426" si="36">LEN(R1365)</f>
        <v>203</v>
      </c>
      <c r="U1365" s="11">
        <v>0</v>
      </c>
      <c r="V1365" s="11"/>
      <c r="X1365" s="213">
        <v>9</v>
      </c>
    </row>
    <row r="1366" spans="1:24" x14ac:dyDescent="0.15">
      <c r="A1366" s="35" t="s">
        <v>314</v>
      </c>
      <c r="B1366" s="252" t="str">
        <f>HYPERLINK("http://phosphatome.net/3.0/database/gene/uid/NvecP118", "NvecP118")</f>
        <v>NvecP118</v>
      </c>
      <c r="C1366" s="44" t="s">
        <v>1646</v>
      </c>
      <c r="D1366" s="48" t="s">
        <v>2864</v>
      </c>
      <c r="E1366" s="36" t="s">
        <v>2864</v>
      </c>
      <c r="F1366" s="36" t="s">
        <v>265</v>
      </c>
      <c r="G1366" s="261" t="s">
        <v>314</v>
      </c>
      <c r="H1366" s="46" t="s">
        <v>1690</v>
      </c>
      <c r="I1366" s="36">
        <v>461</v>
      </c>
      <c r="J1366" s="36" t="s">
        <v>14742</v>
      </c>
      <c r="K1366" s="37">
        <v>5507715</v>
      </c>
      <c r="L1366" s="49" t="s">
        <v>425</v>
      </c>
      <c r="M1366" s="37" t="s">
        <v>6182</v>
      </c>
      <c r="N1366" s="37"/>
      <c r="O1366" s="37"/>
      <c r="P1366" s="54"/>
      <c r="Q1366" s="54"/>
      <c r="R1366" s="36" t="s">
        <v>5448</v>
      </c>
      <c r="S1366" s="36" t="s">
        <v>2308</v>
      </c>
      <c r="T1366" s="36">
        <f t="shared" si="36"/>
        <v>203</v>
      </c>
      <c r="U1366" s="11">
        <v>0</v>
      </c>
      <c r="V1366" s="11"/>
      <c r="X1366" s="213">
        <v>9</v>
      </c>
    </row>
    <row r="1367" spans="1:24" x14ac:dyDescent="0.15">
      <c r="A1367" s="35" t="s">
        <v>1774</v>
      </c>
      <c r="B1367" s="252" t="str">
        <f>HYPERLINK("http://phosphatome.net/3.0/database/gene/uid/ScerP052", "ScerP052")</f>
        <v>ScerP052</v>
      </c>
      <c r="C1367" s="44" t="s">
        <v>1714</v>
      </c>
      <c r="D1367" s="48" t="s">
        <v>2864</v>
      </c>
      <c r="E1367" s="36" t="s">
        <v>2864</v>
      </c>
      <c r="F1367" s="36" t="s">
        <v>265</v>
      </c>
      <c r="G1367" s="261" t="s">
        <v>314</v>
      </c>
      <c r="H1367" s="46" t="s">
        <v>1775</v>
      </c>
      <c r="I1367" s="36">
        <v>604</v>
      </c>
      <c r="J1367" s="36" t="s">
        <v>14742</v>
      </c>
      <c r="K1367" s="37">
        <v>854946</v>
      </c>
      <c r="L1367" s="49" t="s">
        <v>425</v>
      </c>
      <c r="M1367" s="37" t="s">
        <v>6182</v>
      </c>
      <c r="N1367" s="37"/>
      <c r="O1367" s="37"/>
      <c r="P1367" s="54"/>
      <c r="Q1367" s="54"/>
      <c r="R1367" s="36" t="s">
        <v>5447</v>
      </c>
      <c r="S1367" s="36" t="s">
        <v>2308</v>
      </c>
      <c r="T1367" s="36">
        <f t="shared" si="36"/>
        <v>227</v>
      </c>
      <c r="U1367" s="11">
        <v>0</v>
      </c>
      <c r="V1367" s="11"/>
      <c r="X1367" s="213">
        <v>9</v>
      </c>
    </row>
    <row r="1368" spans="1:24" x14ac:dyDescent="0.15">
      <c r="A1368" s="35" t="s">
        <v>1772</v>
      </c>
      <c r="B1368" s="252" t="str">
        <f>HYPERLINK("http://phosphatome.net/3.0/database/gene/uid/ScerP050", "ScerP050")</f>
        <v>ScerP050</v>
      </c>
      <c r="C1368" s="44" t="s">
        <v>1714</v>
      </c>
      <c r="D1368" s="48" t="s">
        <v>2864</v>
      </c>
      <c r="E1368" s="36" t="s">
        <v>2864</v>
      </c>
      <c r="F1368" s="36" t="s">
        <v>265</v>
      </c>
      <c r="G1368" s="261" t="s">
        <v>314</v>
      </c>
      <c r="H1368" s="46" t="s">
        <v>1773</v>
      </c>
      <c r="I1368" s="36">
        <v>553</v>
      </c>
      <c r="J1368" s="36" t="s">
        <v>14742</v>
      </c>
      <c r="K1368" s="37">
        <v>851153</v>
      </c>
      <c r="L1368" s="49" t="s">
        <v>425</v>
      </c>
      <c r="M1368" s="37" t="s">
        <v>6182</v>
      </c>
      <c r="N1368" s="37"/>
      <c r="O1368" s="37"/>
      <c r="P1368" s="54"/>
      <c r="Q1368" s="54"/>
      <c r="R1368" s="36" t="s">
        <v>5446</v>
      </c>
      <c r="S1368" s="36" t="s">
        <v>2308</v>
      </c>
      <c r="T1368" s="36">
        <f t="shared" si="36"/>
        <v>210</v>
      </c>
      <c r="U1368" s="11">
        <v>0</v>
      </c>
      <c r="V1368" s="11"/>
      <c r="X1368" s="213">
        <v>9</v>
      </c>
    </row>
    <row r="1369" spans="1:24" x14ac:dyDescent="0.15">
      <c r="A1369" s="35" t="s">
        <v>134</v>
      </c>
      <c r="B1369" s="252" t="str">
        <f>HYPERLINK("http://phosphatome.net/3.0/database/gene/uid/AqueP179", "AqueP179")</f>
        <v>AqueP179</v>
      </c>
      <c r="C1369" s="44" t="s">
        <v>364</v>
      </c>
      <c r="D1369" s="48" t="s">
        <v>2864</v>
      </c>
      <c r="E1369" s="36" t="s">
        <v>2864</v>
      </c>
      <c r="F1369" s="36" t="s">
        <v>265</v>
      </c>
      <c r="G1369" s="261" t="s">
        <v>134</v>
      </c>
      <c r="H1369" s="46" t="s">
        <v>428</v>
      </c>
      <c r="I1369" s="36">
        <v>307</v>
      </c>
      <c r="J1369" s="36" t="s">
        <v>14742</v>
      </c>
      <c r="K1369" s="37">
        <v>100631736</v>
      </c>
      <c r="L1369" s="49" t="s">
        <v>425</v>
      </c>
      <c r="M1369" s="37" t="s">
        <v>6182</v>
      </c>
      <c r="N1369" s="37"/>
      <c r="O1369" s="37"/>
      <c r="P1369" s="54"/>
      <c r="Q1369" s="54"/>
      <c r="R1369" s="36" t="s">
        <v>3365</v>
      </c>
      <c r="S1369" s="36" t="s">
        <v>2308</v>
      </c>
      <c r="T1369" s="36">
        <f t="shared" si="36"/>
        <v>290</v>
      </c>
      <c r="U1369" s="11">
        <v>0</v>
      </c>
      <c r="V1369" s="11"/>
      <c r="X1369" s="213">
        <v>9</v>
      </c>
    </row>
    <row r="1370" spans="1:24" x14ac:dyDescent="0.15">
      <c r="A1370" s="35" t="s">
        <v>794</v>
      </c>
      <c r="B1370" s="252" t="str">
        <f>HYPERLINK("http://phosphatome.net/3.0/database/gene/uid/CeleP152", "CeleP152")</f>
        <v>CeleP152</v>
      </c>
      <c r="C1370" s="44" t="s">
        <v>456</v>
      </c>
      <c r="D1370" s="48" t="s">
        <v>2864</v>
      </c>
      <c r="E1370" s="36" t="s">
        <v>2864</v>
      </c>
      <c r="F1370" s="36" t="s">
        <v>265</v>
      </c>
      <c r="G1370" s="261" t="s">
        <v>134</v>
      </c>
      <c r="H1370" s="46" t="s">
        <v>795</v>
      </c>
      <c r="I1370" s="36">
        <v>333</v>
      </c>
      <c r="J1370" s="36" t="s">
        <v>14742</v>
      </c>
      <c r="K1370" s="37">
        <v>176657</v>
      </c>
      <c r="L1370" s="49" t="s">
        <v>425</v>
      </c>
      <c r="M1370" s="37" t="s">
        <v>6182</v>
      </c>
      <c r="N1370" s="37"/>
      <c r="O1370" s="37"/>
      <c r="P1370" s="54"/>
      <c r="Q1370" s="54"/>
      <c r="R1370" s="36" t="s">
        <v>3478</v>
      </c>
      <c r="S1370" s="36" t="s">
        <v>2308</v>
      </c>
      <c r="T1370" s="36">
        <f t="shared" si="36"/>
        <v>296</v>
      </c>
      <c r="U1370" s="11">
        <v>0</v>
      </c>
      <c r="V1370" s="11"/>
      <c r="X1370" s="213">
        <v>9</v>
      </c>
    </row>
    <row r="1371" spans="1:24" x14ac:dyDescent="0.15">
      <c r="A1371" s="35" t="s">
        <v>796</v>
      </c>
      <c r="B1371" s="252" t="str">
        <f>HYPERLINK("http://phosphatome.net/3.0/database/gene/uid/CeleP153", "CeleP153")</f>
        <v>CeleP153</v>
      </c>
      <c r="C1371" s="44" t="s">
        <v>456</v>
      </c>
      <c r="D1371" s="48" t="s">
        <v>2864</v>
      </c>
      <c r="E1371" s="36" t="s">
        <v>2864</v>
      </c>
      <c r="F1371" s="36" t="s">
        <v>265</v>
      </c>
      <c r="G1371" s="261" t="s">
        <v>134</v>
      </c>
      <c r="H1371" s="46" t="s">
        <v>797</v>
      </c>
      <c r="I1371" s="36">
        <v>321</v>
      </c>
      <c r="J1371" s="36" t="s">
        <v>14742</v>
      </c>
      <c r="K1371" s="37">
        <v>176663</v>
      </c>
      <c r="L1371" s="49" t="s">
        <v>3258</v>
      </c>
      <c r="M1371" s="37" t="s">
        <v>6182</v>
      </c>
      <c r="N1371" s="37"/>
      <c r="O1371" s="37"/>
      <c r="P1371" s="54"/>
      <c r="Q1371" s="54"/>
      <c r="R1371" s="36" t="s">
        <v>3479</v>
      </c>
      <c r="S1371" s="36" t="s">
        <v>2308</v>
      </c>
      <c r="T1371" s="36">
        <f t="shared" si="36"/>
        <v>295</v>
      </c>
      <c r="U1371" s="11">
        <v>0</v>
      </c>
      <c r="V1371" s="11"/>
      <c r="X1371" s="213">
        <v>9</v>
      </c>
    </row>
    <row r="1372" spans="1:24" x14ac:dyDescent="0.15">
      <c r="A1372" s="35" t="s">
        <v>1052</v>
      </c>
      <c r="B1372" s="252" t="str">
        <f>HYPERLINK("http://phosphatome.net/3.0/database/gene/uid/DdisP079", "DdisP079")</f>
        <v>DdisP079</v>
      </c>
      <c r="C1372" s="44" t="s">
        <v>915</v>
      </c>
      <c r="D1372" s="48" t="s">
        <v>2864</v>
      </c>
      <c r="E1372" s="36" t="s">
        <v>2864</v>
      </c>
      <c r="F1372" s="36" t="s">
        <v>265</v>
      </c>
      <c r="G1372" s="261" t="s">
        <v>134</v>
      </c>
      <c r="H1372" s="46" t="s">
        <v>1053</v>
      </c>
      <c r="I1372" s="36">
        <v>305</v>
      </c>
      <c r="J1372" s="36" t="s">
        <v>14742</v>
      </c>
      <c r="K1372" s="37">
        <v>8618358</v>
      </c>
      <c r="L1372" s="49" t="s">
        <v>425</v>
      </c>
      <c r="M1372" s="37" t="s">
        <v>6182</v>
      </c>
      <c r="N1372" s="37"/>
      <c r="O1372" s="37"/>
      <c r="P1372" s="54"/>
      <c r="Q1372" s="54"/>
      <c r="R1372" s="36" t="s">
        <v>3547</v>
      </c>
      <c r="S1372" s="36" t="s">
        <v>2308</v>
      </c>
      <c r="T1372" s="36">
        <f t="shared" si="36"/>
        <v>289</v>
      </c>
      <c r="U1372" s="11">
        <v>0</v>
      </c>
      <c r="V1372" s="11"/>
      <c r="X1372" s="213">
        <v>9</v>
      </c>
    </row>
    <row r="1373" spans="1:24" x14ac:dyDescent="0.15">
      <c r="A1373" s="35" t="s">
        <v>1302</v>
      </c>
      <c r="B1373" s="252" t="str">
        <f>HYPERLINK("http://phosphatome.net/3.0/database/gene/uid/DmelP085", "DmelP085")</f>
        <v>DmelP085</v>
      </c>
      <c r="C1373" s="44" t="s">
        <v>2503</v>
      </c>
      <c r="D1373" s="48" t="s">
        <v>2864</v>
      </c>
      <c r="E1373" s="36" t="s">
        <v>2864</v>
      </c>
      <c r="F1373" s="36" t="s">
        <v>265</v>
      </c>
      <c r="G1373" s="261" t="s">
        <v>134</v>
      </c>
      <c r="H1373" s="46" t="s">
        <v>1303</v>
      </c>
      <c r="I1373" s="36">
        <v>317</v>
      </c>
      <c r="J1373" s="36" t="s">
        <v>14742</v>
      </c>
      <c r="K1373" s="37">
        <v>39337</v>
      </c>
      <c r="L1373" s="49" t="s">
        <v>425</v>
      </c>
      <c r="M1373" s="37" t="s">
        <v>6182</v>
      </c>
      <c r="N1373" s="37"/>
      <c r="O1373" s="37"/>
      <c r="P1373" s="54"/>
      <c r="Q1373" s="54"/>
      <c r="R1373" s="36" t="s">
        <v>3616</v>
      </c>
      <c r="S1373" s="36" t="s">
        <v>2308</v>
      </c>
      <c r="T1373" s="36">
        <f t="shared" si="36"/>
        <v>289</v>
      </c>
      <c r="U1373" s="11">
        <v>0</v>
      </c>
      <c r="V1373" s="11"/>
      <c r="X1373" s="213">
        <v>9</v>
      </c>
    </row>
    <row r="1374" spans="1:24" x14ac:dyDescent="0.15">
      <c r="A1374" s="35" t="s">
        <v>1304</v>
      </c>
      <c r="B1374" s="252" t="str">
        <f>HYPERLINK("http://phosphatome.net/3.0/database/gene/uid/DmelP100", "DmelP100")</f>
        <v>DmelP100</v>
      </c>
      <c r="C1374" s="44" t="s">
        <v>2503</v>
      </c>
      <c r="D1374" s="48" t="s">
        <v>2864</v>
      </c>
      <c r="E1374" s="36" t="s">
        <v>2864</v>
      </c>
      <c r="F1374" s="36" t="s">
        <v>265</v>
      </c>
      <c r="G1374" s="261" t="s">
        <v>134</v>
      </c>
      <c r="H1374" s="46" t="s">
        <v>1305</v>
      </c>
      <c r="I1374" s="36">
        <v>307</v>
      </c>
      <c r="J1374" s="36" t="s">
        <v>14742</v>
      </c>
      <c r="K1374" s="37">
        <v>45031</v>
      </c>
      <c r="L1374" s="49" t="s">
        <v>425</v>
      </c>
      <c r="M1374" s="37" t="s">
        <v>6182</v>
      </c>
      <c r="N1374" s="37"/>
      <c r="O1374" s="37"/>
      <c r="P1374" s="54"/>
      <c r="Q1374" s="54"/>
      <c r="R1374" s="36" t="s">
        <v>3628</v>
      </c>
      <c r="S1374" s="36" t="s">
        <v>2308</v>
      </c>
      <c r="T1374" s="36">
        <f t="shared" si="36"/>
        <v>291</v>
      </c>
      <c r="U1374" s="11">
        <v>0</v>
      </c>
      <c r="V1374" s="11"/>
      <c r="X1374" s="213">
        <v>9</v>
      </c>
    </row>
    <row r="1375" spans="1:24" x14ac:dyDescent="0.15">
      <c r="A1375" s="35" t="s">
        <v>134</v>
      </c>
      <c r="B1375" s="252" t="str">
        <f>HYPERLINK("http://phosphatome.net/3.0/database/gene/uid/HsapP141", "HsapP141")</f>
        <v>HsapP141</v>
      </c>
      <c r="C1375" s="44" t="s">
        <v>2578</v>
      </c>
      <c r="D1375" s="48" t="s">
        <v>2864</v>
      </c>
      <c r="E1375" s="36" t="s">
        <v>2864</v>
      </c>
      <c r="F1375" s="36" t="s">
        <v>265</v>
      </c>
      <c r="G1375" s="261" t="s">
        <v>134</v>
      </c>
      <c r="H1375" s="46" t="s">
        <v>1523</v>
      </c>
      <c r="I1375" s="36">
        <v>307</v>
      </c>
      <c r="J1375" s="36" t="s">
        <v>14742</v>
      </c>
      <c r="K1375" s="37">
        <v>5531</v>
      </c>
      <c r="L1375" s="49" t="s">
        <v>425</v>
      </c>
      <c r="M1375" s="37" t="s">
        <v>6182</v>
      </c>
      <c r="N1375" s="37"/>
      <c r="O1375" s="37"/>
      <c r="P1375" s="54"/>
      <c r="Q1375" s="54"/>
      <c r="R1375" s="36" t="s">
        <v>3702</v>
      </c>
      <c r="S1375" s="36" t="s">
        <v>2308</v>
      </c>
      <c r="T1375" s="36">
        <f t="shared" si="36"/>
        <v>290</v>
      </c>
      <c r="U1375" s="11">
        <v>0</v>
      </c>
      <c r="V1375" s="11"/>
      <c r="X1375" s="213">
        <v>9</v>
      </c>
    </row>
    <row r="1376" spans="1:24" x14ac:dyDescent="0.15">
      <c r="A1376" s="35" t="s">
        <v>4304</v>
      </c>
      <c r="B1376" s="252" t="str">
        <f>HYPERLINK("http://phosphatome.net/3.0/database/gene/uid/MbreP104", "MbreP104")</f>
        <v>MbreP104</v>
      </c>
      <c r="C1376" s="44" t="s">
        <v>1570</v>
      </c>
      <c r="D1376" s="48" t="s">
        <v>2864</v>
      </c>
      <c r="E1376" s="36" t="s">
        <v>2864</v>
      </c>
      <c r="F1376" s="36" t="s">
        <v>265</v>
      </c>
      <c r="G1376" s="261" t="s">
        <v>134</v>
      </c>
      <c r="H1376" s="46" t="s">
        <v>1616</v>
      </c>
      <c r="I1376" s="36">
        <v>310</v>
      </c>
      <c r="J1376" s="36" t="s">
        <v>14742</v>
      </c>
      <c r="K1376" s="37">
        <v>5887561</v>
      </c>
      <c r="L1376" s="49" t="s">
        <v>425</v>
      </c>
      <c r="M1376" s="37" t="s">
        <v>6182</v>
      </c>
      <c r="N1376" s="37"/>
      <c r="O1376" s="37"/>
      <c r="P1376" s="54"/>
      <c r="Q1376" s="54"/>
      <c r="R1376" s="36" t="s">
        <v>3780</v>
      </c>
      <c r="S1376" s="36" t="s">
        <v>2308</v>
      </c>
      <c r="T1376" s="36">
        <f t="shared" si="36"/>
        <v>290</v>
      </c>
      <c r="U1376" s="11">
        <v>0</v>
      </c>
      <c r="V1376" s="11"/>
      <c r="X1376" s="213">
        <v>9</v>
      </c>
    </row>
    <row r="1377" spans="1:24" x14ac:dyDescent="0.15">
      <c r="A1377" s="35" t="s">
        <v>4305</v>
      </c>
      <c r="B1377" s="252" t="str">
        <f>HYPERLINK("http://phosphatome.net/3.0/database/gene/uid/MbreP103", "MbreP103")</f>
        <v>MbreP103</v>
      </c>
      <c r="C1377" s="44" t="s">
        <v>1570</v>
      </c>
      <c r="D1377" s="48" t="s">
        <v>2864</v>
      </c>
      <c r="E1377" s="36" t="s">
        <v>2864</v>
      </c>
      <c r="F1377" s="36" t="s">
        <v>265</v>
      </c>
      <c r="G1377" s="261" t="s">
        <v>134</v>
      </c>
      <c r="H1377" s="46" t="s">
        <v>1619</v>
      </c>
      <c r="I1377" s="36">
        <v>308</v>
      </c>
      <c r="J1377" s="36" t="s">
        <v>14742</v>
      </c>
      <c r="K1377" s="37">
        <v>5887689</v>
      </c>
      <c r="L1377" s="49" t="s">
        <v>425</v>
      </c>
      <c r="M1377" s="37" t="s">
        <v>6182</v>
      </c>
      <c r="N1377" s="37"/>
      <c r="O1377" s="37"/>
      <c r="P1377" s="54"/>
      <c r="Q1377" s="54"/>
      <c r="R1377" s="36" t="s">
        <v>3779</v>
      </c>
      <c r="S1377" s="36" t="s">
        <v>2308</v>
      </c>
      <c r="T1377" s="36">
        <f t="shared" si="36"/>
        <v>294</v>
      </c>
      <c r="U1377" s="11">
        <v>0</v>
      </c>
      <c r="V1377" s="11"/>
      <c r="X1377" s="213">
        <v>9</v>
      </c>
    </row>
    <row r="1378" spans="1:24" x14ac:dyDescent="0.15">
      <c r="A1378" s="35" t="s">
        <v>134</v>
      </c>
      <c r="B1378" s="252" t="str">
        <f>HYPERLINK("http://phosphatome.net/3.0/database/gene/uid/NvecP119", "NvecP119")</f>
        <v>NvecP119</v>
      </c>
      <c r="C1378" s="44" t="s">
        <v>1646</v>
      </c>
      <c r="D1378" s="48" t="s">
        <v>2864</v>
      </c>
      <c r="E1378" s="36" t="s">
        <v>2864</v>
      </c>
      <c r="F1378" s="36" t="s">
        <v>265</v>
      </c>
      <c r="G1378" s="261" t="s">
        <v>134</v>
      </c>
      <c r="H1378" s="46" t="s">
        <v>1691</v>
      </c>
      <c r="I1378" s="36">
        <v>309</v>
      </c>
      <c r="J1378" s="36" t="s">
        <v>14742</v>
      </c>
      <c r="K1378" s="37">
        <v>5522251</v>
      </c>
      <c r="L1378" s="49" t="s">
        <v>425</v>
      </c>
      <c r="M1378" s="37" t="s">
        <v>6182</v>
      </c>
      <c r="N1378" s="37"/>
      <c r="O1378" s="37"/>
      <c r="P1378" s="54"/>
      <c r="Q1378" s="54"/>
      <c r="R1378" s="36" t="s">
        <v>3848</v>
      </c>
      <c r="S1378" s="36" t="s">
        <v>2308</v>
      </c>
      <c r="T1378" s="36">
        <f t="shared" si="36"/>
        <v>291</v>
      </c>
      <c r="U1378" s="11">
        <v>0</v>
      </c>
      <c r="V1378" s="11"/>
      <c r="X1378" s="213">
        <v>9</v>
      </c>
    </row>
    <row r="1379" spans="1:24" x14ac:dyDescent="0.15">
      <c r="A1379" s="35" t="s">
        <v>1776</v>
      </c>
      <c r="B1379" s="252" t="str">
        <f>HYPERLINK("http://phosphatome.net/3.0/database/gene/uid/ScerP020", "ScerP020")</f>
        <v>ScerP020</v>
      </c>
      <c r="C1379" s="44" t="s">
        <v>1714</v>
      </c>
      <c r="D1379" s="48" t="s">
        <v>2864</v>
      </c>
      <c r="E1379" s="36" t="s">
        <v>2864</v>
      </c>
      <c r="F1379" s="36" t="s">
        <v>265</v>
      </c>
      <c r="G1379" s="261" t="s">
        <v>134</v>
      </c>
      <c r="H1379" s="46" t="s">
        <v>1777</v>
      </c>
      <c r="I1379" s="36">
        <v>308</v>
      </c>
      <c r="J1379" s="36" t="s">
        <v>14742</v>
      </c>
      <c r="K1379" s="37">
        <v>851647</v>
      </c>
      <c r="L1379" s="49" t="s">
        <v>3258</v>
      </c>
      <c r="M1379" s="37" t="s">
        <v>6182</v>
      </c>
      <c r="N1379" s="37"/>
      <c r="O1379" s="37"/>
      <c r="P1379" s="54"/>
      <c r="Q1379" s="54"/>
      <c r="R1379" s="36" t="s">
        <v>3896</v>
      </c>
      <c r="S1379" s="36" t="s">
        <v>2308</v>
      </c>
      <c r="T1379" s="36">
        <f t="shared" si="36"/>
        <v>288</v>
      </c>
      <c r="U1379" s="11">
        <v>0</v>
      </c>
      <c r="V1379" s="11"/>
      <c r="X1379" s="213">
        <v>9</v>
      </c>
    </row>
    <row r="1380" spans="1:24" x14ac:dyDescent="0.15">
      <c r="A1380" s="35" t="s">
        <v>134</v>
      </c>
      <c r="B1380" s="252" t="str">
        <f>HYPERLINK("http://phosphatome.net/3.0/database/gene/uid/SpurP156", "SpurP156")</f>
        <v>SpurP156</v>
      </c>
      <c r="C1380" s="44" t="s">
        <v>2579</v>
      </c>
      <c r="D1380" s="48" t="s">
        <v>2864</v>
      </c>
      <c r="E1380" s="36" t="s">
        <v>2864</v>
      </c>
      <c r="F1380" s="36" t="s">
        <v>265</v>
      </c>
      <c r="G1380" s="261" t="s">
        <v>134</v>
      </c>
      <c r="H1380" s="46" t="s">
        <v>1915</v>
      </c>
      <c r="I1380" s="36">
        <v>307</v>
      </c>
      <c r="J1380" s="36" t="s">
        <v>7091</v>
      </c>
      <c r="K1380" s="37">
        <v>594644</v>
      </c>
      <c r="L1380" s="49" t="s">
        <v>2461</v>
      </c>
      <c r="M1380" s="37" t="s">
        <v>6182</v>
      </c>
      <c r="N1380" s="37"/>
      <c r="O1380" s="37"/>
      <c r="P1380" s="54"/>
      <c r="Q1380" s="54"/>
      <c r="R1380" s="36" t="s">
        <v>3972</v>
      </c>
      <c r="S1380" s="36" t="s">
        <v>2308</v>
      </c>
      <c r="T1380" s="36">
        <f t="shared" si="36"/>
        <v>291</v>
      </c>
      <c r="U1380" s="11">
        <v>0</v>
      </c>
      <c r="V1380" s="11"/>
      <c r="X1380" s="213">
        <v>9</v>
      </c>
    </row>
    <row r="1381" spans="1:24" x14ac:dyDescent="0.15">
      <c r="A1381" s="35" t="s">
        <v>4248</v>
      </c>
      <c r="B1381" s="252" t="str">
        <f>HYPERLINK("http://phosphatome.net/3.0/database/gene/uid/AqueP180", "AqueP180")</f>
        <v>AqueP180</v>
      </c>
      <c r="C1381" s="44" t="s">
        <v>364</v>
      </c>
      <c r="D1381" s="48" t="s">
        <v>2864</v>
      </c>
      <c r="E1381" s="36" t="s">
        <v>2864</v>
      </c>
      <c r="F1381" s="36" t="s">
        <v>265</v>
      </c>
      <c r="G1381" s="261" t="s">
        <v>135</v>
      </c>
      <c r="H1381" s="46" t="s">
        <v>2006</v>
      </c>
      <c r="I1381" s="36">
        <v>63</v>
      </c>
      <c r="J1381" s="36" t="s">
        <v>14743</v>
      </c>
      <c r="K1381" s="37">
        <v>100639148</v>
      </c>
      <c r="L1381" s="49" t="s">
        <v>3258</v>
      </c>
      <c r="M1381" s="37" t="s">
        <v>6182</v>
      </c>
      <c r="N1381" s="37"/>
      <c r="O1381" s="37"/>
      <c r="P1381" s="54"/>
      <c r="Q1381" s="54" t="s">
        <v>5568</v>
      </c>
      <c r="R1381" s="36" t="s">
        <v>3366</v>
      </c>
      <c r="S1381" s="36" t="s">
        <v>2308</v>
      </c>
      <c r="T1381" s="36">
        <f t="shared" si="36"/>
        <v>58</v>
      </c>
      <c r="U1381" s="11">
        <v>0</v>
      </c>
      <c r="V1381" s="11"/>
      <c r="X1381" s="213">
        <v>9</v>
      </c>
    </row>
    <row r="1382" spans="1:24" x14ac:dyDescent="0.15">
      <c r="A1382" s="35" t="s">
        <v>4249</v>
      </c>
      <c r="B1382" s="252" t="str">
        <f>HYPERLINK("http://phosphatome.net/3.0/database/gene/uid/AqueP182", "AqueP182")</f>
        <v>AqueP182</v>
      </c>
      <c r="C1382" s="44" t="s">
        <v>364</v>
      </c>
      <c r="D1382" s="48" t="s">
        <v>2864</v>
      </c>
      <c r="E1382" s="36" t="s">
        <v>2864</v>
      </c>
      <c r="F1382" s="36" t="s">
        <v>265</v>
      </c>
      <c r="G1382" s="261" t="s">
        <v>135</v>
      </c>
      <c r="H1382" s="46" t="s">
        <v>2005</v>
      </c>
      <c r="I1382" s="36">
        <v>383</v>
      </c>
      <c r="J1382" s="36" t="s">
        <v>14743</v>
      </c>
      <c r="K1382" s="37">
        <v>100633905</v>
      </c>
      <c r="L1382" s="49" t="s">
        <v>3258</v>
      </c>
      <c r="M1382" s="37" t="s">
        <v>6183</v>
      </c>
      <c r="N1382" s="37"/>
      <c r="O1382" s="37"/>
      <c r="P1382" s="54"/>
      <c r="Q1382" s="54"/>
      <c r="R1382" s="36" t="s">
        <v>3367</v>
      </c>
      <c r="S1382" s="36" t="s">
        <v>2308</v>
      </c>
      <c r="T1382" s="36">
        <f t="shared" si="36"/>
        <v>200</v>
      </c>
      <c r="U1382" s="11">
        <v>0</v>
      </c>
      <c r="V1382" s="11"/>
      <c r="X1382" s="213">
        <v>9</v>
      </c>
    </row>
    <row r="1383" spans="1:24" x14ac:dyDescent="0.15">
      <c r="A1383" s="35" t="s">
        <v>798</v>
      </c>
      <c r="B1383" s="252" t="str">
        <f>HYPERLINK("http://phosphatome.net/3.0/database/gene/uid/CeleP154", "CeleP154")</f>
        <v>CeleP154</v>
      </c>
      <c r="C1383" s="44" t="s">
        <v>456</v>
      </c>
      <c r="D1383" s="48" t="s">
        <v>2864</v>
      </c>
      <c r="E1383" s="36" t="s">
        <v>2864</v>
      </c>
      <c r="F1383" s="36" t="s">
        <v>265</v>
      </c>
      <c r="G1383" s="261" t="s">
        <v>135</v>
      </c>
      <c r="H1383" s="46" t="s">
        <v>799</v>
      </c>
      <c r="I1383" s="36">
        <v>496</v>
      </c>
      <c r="J1383" s="36" t="s">
        <v>14742</v>
      </c>
      <c r="K1383" s="37">
        <v>180263</v>
      </c>
      <c r="L1383" s="49" t="s">
        <v>3258</v>
      </c>
      <c r="M1383" s="37" t="s">
        <v>6183</v>
      </c>
      <c r="N1383" s="37"/>
      <c r="O1383" s="37"/>
      <c r="P1383" s="54"/>
      <c r="Q1383" s="54"/>
      <c r="R1383" s="36" t="s">
        <v>3480</v>
      </c>
      <c r="S1383" s="36" t="s">
        <v>2308</v>
      </c>
      <c r="T1383" s="36">
        <f t="shared" si="36"/>
        <v>326</v>
      </c>
      <c r="U1383" s="11">
        <v>0</v>
      </c>
      <c r="V1383" s="11"/>
      <c r="X1383" s="213">
        <v>9</v>
      </c>
    </row>
    <row r="1384" spans="1:24" x14ac:dyDescent="0.15">
      <c r="A1384" s="35" t="s">
        <v>1054</v>
      </c>
      <c r="B1384" s="252" t="str">
        <f>HYPERLINK("http://phosphatome.net/3.0/database/gene/uid/DdisP080", "DdisP080")</f>
        <v>DdisP080</v>
      </c>
      <c r="C1384" s="44" t="s">
        <v>915</v>
      </c>
      <c r="D1384" s="48" t="s">
        <v>2864</v>
      </c>
      <c r="E1384" s="36" t="s">
        <v>2864</v>
      </c>
      <c r="F1384" s="36" t="s">
        <v>265</v>
      </c>
      <c r="G1384" s="261" t="s">
        <v>135</v>
      </c>
      <c r="H1384" s="46" t="s">
        <v>1055</v>
      </c>
      <c r="I1384" s="36">
        <v>514</v>
      </c>
      <c r="J1384" s="36" t="s">
        <v>14742</v>
      </c>
      <c r="K1384" s="37">
        <v>8623945</v>
      </c>
      <c r="L1384" s="49" t="s">
        <v>425</v>
      </c>
      <c r="M1384" s="37" t="s">
        <v>6183</v>
      </c>
      <c r="N1384" s="37"/>
      <c r="O1384" s="37"/>
      <c r="P1384" s="54"/>
      <c r="Q1384" s="54"/>
      <c r="R1384" s="36" t="s">
        <v>4059</v>
      </c>
      <c r="S1384" s="36" t="s">
        <v>2308</v>
      </c>
      <c r="T1384" s="36">
        <f t="shared" si="36"/>
        <v>319</v>
      </c>
      <c r="U1384" s="11">
        <v>0</v>
      </c>
      <c r="V1384" s="11"/>
      <c r="X1384" s="213">
        <v>9</v>
      </c>
    </row>
    <row r="1385" spans="1:24" x14ac:dyDescent="0.15">
      <c r="A1385" s="35" t="s">
        <v>1306</v>
      </c>
      <c r="B1385" s="252" t="str">
        <f>HYPERLINK("http://phosphatome.net/3.0/database/gene/uid/DmelP101", "DmelP101")</f>
        <v>DmelP101</v>
      </c>
      <c r="C1385" s="44" t="s">
        <v>2503</v>
      </c>
      <c r="D1385" s="48" t="s">
        <v>2864</v>
      </c>
      <c r="E1385" s="36" t="s">
        <v>2864</v>
      </c>
      <c r="F1385" s="36" t="s">
        <v>265</v>
      </c>
      <c r="G1385" s="261" t="s">
        <v>135</v>
      </c>
      <c r="H1385" s="46" t="s">
        <v>1307</v>
      </c>
      <c r="I1385" s="36">
        <v>520</v>
      </c>
      <c r="J1385" s="36" t="s">
        <v>14742</v>
      </c>
      <c r="K1385" s="37">
        <v>49779</v>
      </c>
      <c r="L1385" s="49" t="s">
        <v>425</v>
      </c>
      <c r="M1385" s="37" t="s">
        <v>6183</v>
      </c>
      <c r="N1385" s="37"/>
      <c r="O1385" s="37"/>
      <c r="P1385" s="54"/>
      <c r="Q1385" s="54"/>
      <c r="R1385" s="36" t="s">
        <v>3629</v>
      </c>
      <c r="S1385" s="36" t="s">
        <v>2308</v>
      </c>
      <c r="T1385" s="36">
        <f t="shared" si="36"/>
        <v>325</v>
      </c>
      <c r="U1385" s="11">
        <v>0</v>
      </c>
      <c r="V1385" s="11"/>
      <c r="X1385" s="213">
        <v>9</v>
      </c>
    </row>
    <row r="1386" spans="1:24" x14ac:dyDescent="0.15">
      <c r="A1386" s="35" t="s">
        <v>135</v>
      </c>
      <c r="B1386" s="252" t="str">
        <f>HYPERLINK("http://phosphatome.net/3.0/database/gene/uid/HsapP142", "HsapP142")</f>
        <v>HsapP142</v>
      </c>
      <c r="C1386" s="44" t="s">
        <v>2578</v>
      </c>
      <c r="D1386" s="48" t="s">
        <v>2864</v>
      </c>
      <c r="E1386" s="36" t="s">
        <v>2864</v>
      </c>
      <c r="F1386" s="36" t="s">
        <v>265</v>
      </c>
      <c r="G1386" s="261" t="s">
        <v>135</v>
      </c>
      <c r="H1386" s="46" t="s">
        <v>1524</v>
      </c>
      <c r="I1386" s="36">
        <v>499</v>
      </c>
      <c r="J1386" s="36" t="s">
        <v>14742</v>
      </c>
      <c r="K1386" s="37">
        <v>5536</v>
      </c>
      <c r="L1386" s="49" t="s">
        <v>425</v>
      </c>
      <c r="M1386" s="37" t="s">
        <v>6183</v>
      </c>
      <c r="N1386" s="37"/>
      <c r="O1386" s="37"/>
      <c r="P1386" s="54"/>
      <c r="Q1386" s="54"/>
      <c r="R1386" s="36" t="s">
        <v>3703</v>
      </c>
      <c r="S1386" s="36" t="s">
        <v>2308</v>
      </c>
      <c r="T1386" s="36">
        <f t="shared" si="36"/>
        <v>330</v>
      </c>
      <c r="U1386" s="11">
        <v>0</v>
      </c>
      <c r="V1386" s="11"/>
      <c r="X1386" s="213">
        <v>9</v>
      </c>
    </row>
    <row r="1387" spans="1:24" x14ac:dyDescent="0.15">
      <c r="A1387" s="35" t="s">
        <v>135</v>
      </c>
      <c r="B1387" s="252" t="str">
        <f>HYPERLINK("http://phosphatome.net/3.0/database/gene/uid/MbreP105", "MbreP105")</f>
        <v>MbreP105</v>
      </c>
      <c r="C1387" s="44" t="s">
        <v>1570</v>
      </c>
      <c r="D1387" s="48" t="s">
        <v>2864</v>
      </c>
      <c r="E1387" s="36" t="s">
        <v>2864</v>
      </c>
      <c r="F1387" s="36" t="s">
        <v>265</v>
      </c>
      <c r="G1387" s="261" t="s">
        <v>135</v>
      </c>
      <c r="H1387" s="46" t="s">
        <v>2057</v>
      </c>
      <c r="I1387" s="36">
        <v>498</v>
      </c>
      <c r="J1387" s="36" t="s">
        <v>14743</v>
      </c>
      <c r="K1387" s="37">
        <v>5895251</v>
      </c>
      <c r="L1387" s="49" t="s">
        <v>425</v>
      </c>
      <c r="M1387" s="37" t="s">
        <v>6183</v>
      </c>
      <c r="N1387" s="37"/>
      <c r="O1387" s="37"/>
      <c r="P1387" s="54"/>
      <c r="Q1387" s="54"/>
      <c r="R1387" s="36" t="s">
        <v>3781</v>
      </c>
      <c r="S1387" s="36" t="s">
        <v>2308</v>
      </c>
      <c r="T1387" s="36">
        <f t="shared" si="36"/>
        <v>318</v>
      </c>
      <c r="U1387" s="11">
        <v>0</v>
      </c>
      <c r="V1387" s="11"/>
      <c r="X1387" s="213">
        <v>9</v>
      </c>
    </row>
    <row r="1388" spans="1:24" x14ac:dyDescent="0.15">
      <c r="A1388" s="35" t="s">
        <v>135</v>
      </c>
      <c r="B1388" s="252" t="str">
        <f>HYPERLINK("http://phosphatome.net/3.0/database/gene/uid/NvecP120", "NvecP120")</f>
        <v>NvecP120</v>
      </c>
      <c r="C1388" s="44" t="s">
        <v>1646</v>
      </c>
      <c r="D1388" s="48" t="s">
        <v>2864</v>
      </c>
      <c r="E1388" s="36" t="s">
        <v>2864</v>
      </c>
      <c r="F1388" s="36" t="s">
        <v>265</v>
      </c>
      <c r="G1388" s="261" t="s">
        <v>135</v>
      </c>
      <c r="H1388" s="46" t="s">
        <v>2109</v>
      </c>
      <c r="I1388" s="36">
        <v>482</v>
      </c>
      <c r="J1388" s="36" t="s">
        <v>14743</v>
      </c>
      <c r="K1388" s="37">
        <v>5521646</v>
      </c>
      <c r="L1388" s="49" t="s">
        <v>425</v>
      </c>
      <c r="M1388" s="37" t="s">
        <v>6183</v>
      </c>
      <c r="N1388" s="37"/>
      <c r="O1388" s="37"/>
      <c r="P1388" s="54"/>
      <c r="Q1388" s="54"/>
      <c r="R1388" s="36" t="s">
        <v>3849</v>
      </c>
      <c r="S1388" s="36" t="s">
        <v>2308</v>
      </c>
      <c r="T1388" s="36">
        <f t="shared" si="36"/>
        <v>319</v>
      </c>
      <c r="U1388" s="11">
        <v>0</v>
      </c>
      <c r="V1388" s="11"/>
      <c r="X1388" s="213">
        <v>9</v>
      </c>
    </row>
    <row r="1389" spans="1:24" x14ac:dyDescent="0.15">
      <c r="A1389" s="35" t="s">
        <v>1778</v>
      </c>
      <c r="B1389" s="252" t="str">
        <f>HYPERLINK("http://phosphatome.net/3.0/database/gene/uid/ScerP028", "ScerP028")</f>
        <v>ScerP028</v>
      </c>
      <c r="C1389" s="44" t="s">
        <v>1714</v>
      </c>
      <c r="D1389" s="48" t="s">
        <v>2864</v>
      </c>
      <c r="E1389" s="36" t="s">
        <v>2864</v>
      </c>
      <c r="F1389" s="36" t="s">
        <v>265</v>
      </c>
      <c r="G1389" s="261" t="s">
        <v>135</v>
      </c>
      <c r="H1389" s="46" t="s">
        <v>1779</v>
      </c>
      <c r="I1389" s="36">
        <v>513</v>
      </c>
      <c r="J1389" s="36" t="s">
        <v>14742</v>
      </c>
      <c r="K1389" s="37">
        <v>853023</v>
      </c>
      <c r="L1389" s="49" t="s">
        <v>425</v>
      </c>
      <c r="M1389" s="37" t="s">
        <v>6183</v>
      </c>
      <c r="N1389" s="37"/>
      <c r="O1389" s="37"/>
      <c r="P1389" s="54"/>
      <c r="Q1389" s="54"/>
      <c r="R1389" s="36" t="s">
        <v>3902</v>
      </c>
      <c r="S1389" s="36" t="s">
        <v>2308</v>
      </c>
      <c r="T1389" s="36">
        <f t="shared" si="36"/>
        <v>320</v>
      </c>
      <c r="U1389" s="11">
        <v>0</v>
      </c>
      <c r="V1389" s="11"/>
      <c r="X1389" s="213">
        <v>9</v>
      </c>
    </row>
    <row r="1390" spans="1:24" x14ac:dyDescent="0.15">
      <c r="A1390" s="35" t="s">
        <v>135</v>
      </c>
      <c r="B1390" s="252" t="str">
        <f>HYPERLINK("http://phosphatome.net/3.0/database/gene/uid/SpurP157", "SpurP157")</f>
        <v>SpurP157</v>
      </c>
      <c r="C1390" s="44" t="s">
        <v>2579</v>
      </c>
      <c r="D1390" s="48" t="s">
        <v>2864</v>
      </c>
      <c r="E1390" s="36" t="s">
        <v>2864</v>
      </c>
      <c r="F1390" s="36" t="s">
        <v>265</v>
      </c>
      <c r="G1390" s="261" t="s">
        <v>135</v>
      </c>
      <c r="H1390" s="46" t="s">
        <v>1894</v>
      </c>
      <c r="I1390" s="36">
        <v>500</v>
      </c>
      <c r="J1390" s="36" t="s">
        <v>14742</v>
      </c>
      <c r="K1390" s="37">
        <v>592155</v>
      </c>
      <c r="L1390" s="49" t="s">
        <v>2461</v>
      </c>
      <c r="M1390" s="37" t="s">
        <v>6183</v>
      </c>
      <c r="N1390" s="37"/>
      <c r="O1390" s="37"/>
      <c r="P1390" s="54"/>
      <c r="Q1390" s="54"/>
      <c r="R1390" s="36" t="s">
        <v>3973</v>
      </c>
      <c r="S1390" s="36" t="s">
        <v>2308</v>
      </c>
      <c r="T1390" s="36">
        <f t="shared" si="36"/>
        <v>309</v>
      </c>
      <c r="U1390" s="11">
        <v>0</v>
      </c>
      <c r="V1390" s="11"/>
      <c r="X1390" s="213">
        <v>9</v>
      </c>
    </row>
    <row r="1391" spans="1:24" x14ac:dyDescent="0.15">
      <c r="A1391" s="35" t="s">
        <v>4250</v>
      </c>
      <c r="B1391" s="252" t="str">
        <f>HYPERLINK("http://phosphatome.net/3.0/database/gene/uid/AqueP183", "AqueP183")</f>
        <v>AqueP183</v>
      </c>
      <c r="C1391" s="44" t="s">
        <v>364</v>
      </c>
      <c r="D1391" s="48" t="s">
        <v>2864</v>
      </c>
      <c r="E1391" s="36" t="s">
        <v>2864</v>
      </c>
      <c r="F1391" s="36" t="s">
        <v>265</v>
      </c>
      <c r="G1391" s="261" t="s">
        <v>136</v>
      </c>
      <c r="H1391" s="46" t="s">
        <v>430</v>
      </c>
      <c r="I1391" s="36">
        <v>129</v>
      </c>
      <c r="J1391" s="36" t="s">
        <v>14742</v>
      </c>
      <c r="K1391" s="37">
        <v>100642000</v>
      </c>
      <c r="L1391" s="49" t="s">
        <v>3258</v>
      </c>
      <c r="M1391" s="37" t="s">
        <v>6182</v>
      </c>
      <c r="N1391" s="37"/>
      <c r="O1391" s="37"/>
      <c r="P1391" s="54"/>
      <c r="Q1391" s="54"/>
      <c r="R1391" s="36" t="s">
        <v>3368</v>
      </c>
      <c r="S1391" s="36" t="s">
        <v>2308</v>
      </c>
      <c r="T1391" s="36">
        <f t="shared" si="36"/>
        <v>113</v>
      </c>
      <c r="U1391" s="11">
        <v>0</v>
      </c>
      <c r="V1391" s="11"/>
      <c r="X1391" s="213">
        <v>9</v>
      </c>
    </row>
    <row r="1392" spans="1:24" x14ac:dyDescent="0.15">
      <c r="A1392" s="35" t="s">
        <v>4251</v>
      </c>
      <c r="B1392" s="252" t="str">
        <f>HYPERLINK("http://phosphatome.net/3.0/database/gene/uid/AqueP184", "AqueP184")</f>
        <v>AqueP184</v>
      </c>
      <c r="C1392" s="44" t="s">
        <v>364</v>
      </c>
      <c r="D1392" s="48" t="s">
        <v>2864</v>
      </c>
      <c r="E1392" s="36" t="s">
        <v>2864</v>
      </c>
      <c r="F1392" s="36" t="s">
        <v>265</v>
      </c>
      <c r="G1392" s="261" t="s">
        <v>136</v>
      </c>
      <c r="H1392" s="46" t="s">
        <v>429</v>
      </c>
      <c r="I1392" s="36">
        <v>324</v>
      </c>
      <c r="J1392" s="36" t="s">
        <v>14742</v>
      </c>
      <c r="K1392" s="37">
        <v>100634846</v>
      </c>
      <c r="L1392" s="49" t="s">
        <v>3258</v>
      </c>
      <c r="M1392" s="37" t="s">
        <v>6182</v>
      </c>
      <c r="N1392" s="37"/>
      <c r="O1392" s="37"/>
      <c r="P1392" s="54"/>
      <c r="Q1392" s="54"/>
      <c r="R1392" s="36" t="s">
        <v>3369</v>
      </c>
      <c r="S1392" s="36" t="s">
        <v>2308</v>
      </c>
      <c r="T1392" s="36">
        <f t="shared" si="36"/>
        <v>310</v>
      </c>
      <c r="U1392" s="11">
        <v>0</v>
      </c>
      <c r="V1392" s="11"/>
      <c r="X1392" s="213">
        <v>9</v>
      </c>
    </row>
    <row r="1393" spans="1:24" x14ac:dyDescent="0.15">
      <c r="A1393" s="35" t="s">
        <v>800</v>
      </c>
      <c r="B1393" s="252" t="str">
        <f>HYPERLINK("http://phosphatome.net/3.0/database/gene/uid/CeleP155", "CeleP155")</f>
        <v>CeleP155</v>
      </c>
      <c r="C1393" s="44" t="s">
        <v>456</v>
      </c>
      <c r="D1393" s="48" t="s">
        <v>2864</v>
      </c>
      <c r="E1393" s="36" t="s">
        <v>2864</v>
      </c>
      <c r="F1393" s="36" t="s">
        <v>265</v>
      </c>
      <c r="G1393" s="261" t="s">
        <v>136</v>
      </c>
      <c r="H1393" s="46" t="s">
        <v>801</v>
      </c>
      <c r="I1393" s="36">
        <v>331</v>
      </c>
      <c r="J1393" s="36" t="s">
        <v>14742</v>
      </c>
      <c r="K1393" s="37">
        <v>183199</v>
      </c>
      <c r="L1393" s="49" t="s">
        <v>425</v>
      </c>
      <c r="M1393" s="37" t="s">
        <v>6182</v>
      </c>
      <c r="N1393" s="37"/>
      <c r="O1393" s="37"/>
      <c r="P1393" s="54"/>
      <c r="Q1393" s="54"/>
      <c r="R1393" s="36" t="s">
        <v>3481</v>
      </c>
      <c r="S1393" s="36" t="s">
        <v>2308</v>
      </c>
      <c r="T1393" s="36">
        <f t="shared" si="36"/>
        <v>293</v>
      </c>
      <c r="U1393" s="11">
        <v>0</v>
      </c>
      <c r="V1393" s="11"/>
      <c r="X1393" s="213">
        <v>9</v>
      </c>
    </row>
    <row r="1394" spans="1:24" x14ac:dyDescent="0.15">
      <c r="A1394" s="35" t="s">
        <v>1056</v>
      </c>
      <c r="B1394" s="252" t="str">
        <f>HYPERLINK("http://phosphatome.net/3.0/database/gene/uid/DdisP081", "DdisP081")</f>
        <v>DdisP081</v>
      </c>
      <c r="C1394" s="44" t="s">
        <v>915</v>
      </c>
      <c r="D1394" s="48" t="s">
        <v>2864</v>
      </c>
      <c r="E1394" s="36" t="s">
        <v>2864</v>
      </c>
      <c r="F1394" s="36" t="s">
        <v>265</v>
      </c>
      <c r="G1394" s="261" t="s">
        <v>136</v>
      </c>
      <c r="H1394" s="46" t="s">
        <v>1057</v>
      </c>
      <c r="I1394" s="36">
        <v>305</v>
      </c>
      <c r="J1394" s="36" t="s">
        <v>14742</v>
      </c>
      <c r="K1394" s="37">
        <v>8618444</v>
      </c>
      <c r="L1394" s="49" t="s">
        <v>425</v>
      </c>
      <c r="M1394" s="37" t="s">
        <v>6182</v>
      </c>
      <c r="N1394" s="37"/>
      <c r="O1394" s="37"/>
      <c r="P1394" s="54"/>
      <c r="Q1394" s="54"/>
      <c r="R1394" s="36" t="s">
        <v>3548</v>
      </c>
      <c r="S1394" s="36" t="s">
        <v>2308</v>
      </c>
      <c r="T1394" s="36">
        <f t="shared" si="36"/>
        <v>291</v>
      </c>
      <c r="U1394" s="11">
        <v>0</v>
      </c>
      <c r="V1394" s="11"/>
      <c r="X1394" s="213">
        <v>9</v>
      </c>
    </row>
    <row r="1395" spans="1:24" x14ac:dyDescent="0.15">
      <c r="A1395" s="35" t="s">
        <v>1308</v>
      </c>
      <c r="B1395" s="252" t="str">
        <f>HYPERLINK("http://phosphatome.net/3.0/database/gene/uid/DmelP102", "DmelP102")</f>
        <v>DmelP102</v>
      </c>
      <c r="C1395" s="44" t="s">
        <v>2503</v>
      </c>
      <c r="D1395" s="48" t="s">
        <v>2864</v>
      </c>
      <c r="E1395" s="36" t="s">
        <v>2864</v>
      </c>
      <c r="F1395" s="36" t="s">
        <v>265</v>
      </c>
      <c r="G1395" s="261" t="s">
        <v>136</v>
      </c>
      <c r="H1395" s="46" t="s">
        <v>1309</v>
      </c>
      <c r="I1395" s="36">
        <v>303</v>
      </c>
      <c r="J1395" s="36" t="s">
        <v>14742</v>
      </c>
      <c r="K1395" s="37">
        <v>31582</v>
      </c>
      <c r="L1395" s="49" t="s">
        <v>425</v>
      </c>
      <c r="M1395" s="37" t="s">
        <v>6182</v>
      </c>
      <c r="N1395" s="37"/>
      <c r="O1395" s="37"/>
      <c r="P1395" s="54"/>
      <c r="Q1395" s="54"/>
      <c r="R1395" s="36" t="s">
        <v>3630</v>
      </c>
      <c r="S1395" s="36" t="s">
        <v>2308</v>
      </c>
      <c r="T1395" s="36">
        <f t="shared" si="36"/>
        <v>295</v>
      </c>
      <c r="U1395" s="11">
        <v>0</v>
      </c>
      <c r="V1395" s="11"/>
      <c r="X1395" s="213">
        <v>9</v>
      </c>
    </row>
    <row r="1396" spans="1:24" x14ac:dyDescent="0.15">
      <c r="A1396" s="35" t="s">
        <v>136</v>
      </c>
      <c r="B1396" s="252" t="str">
        <f>HYPERLINK("http://phosphatome.net/3.0/database/gene/uid/HsapP143", "HsapP143")</f>
        <v>HsapP143</v>
      </c>
      <c r="C1396" s="44" t="s">
        <v>2578</v>
      </c>
      <c r="D1396" s="48" t="s">
        <v>2864</v>
      </c>
      <c r="E1396" s="36" t="s">
        <v>2864</v>
      </c>
      <c r="F1396" s="36" t="s">
        <v>265</v>
      </c>
      <c r="G1396" s="261" t="s">
        <v>136</v>
      </c>
      <c r="H1396" s="46" t="s">
        <v>1525</v>
      </c>
      <c r="I1396" s="36">
        <v>342</v>
      </c>
      <c r="J1396" s="36" t="s">
        <v>14742</v>
      </c>
      <c r="K1396" s="37">
        <v>5537</v>
      </c>
      <c r="L1396" s="49" t="s">
        <v>425</v>
      </c>
      <c r="M1396" s="37" t="s">
        <v>6182</v>
      </c>
      <c r="N1396" s="37"/>
      <c r="O1396" s="37"/>
      <c r="P1396" s="54"/>
      <c r="Q1396" s="54"/>
      <c r="R1396" s="36" t="s">
        <v>3704</v>
      </c>
      <c r="S1396" s="36" t="s">
        <v>2308</v>
      </c>
      <c r="T1396" s="36">
        <f t="shared" si="36"/>
        <v>269</v>
      </c>
      <c r="U1396" s="11">
        <v>0</v>
      </c>
      <c r="V1396" s="11"/>
      <c r="X1396" s="213">
        <v>9</v>
      </c>
    </row>
    <row r="1397" spans="1:24" x14ac:dyDescent="0.15">
      <c r="A1397" s="35" t="s">
        <v>136</v>
      </c>
      <c r="B1397" s="252" t="str">
        <f>HYPERLINK("http://phosphatome.net/3.0/database/gene/uid/MbreP106", "MbreP106")</f>
        <v>MbreP106</v>
      </c>
      <c r="C1397" s="44" t="s">
        <v>1570</v>
      </c>
      <c r="D1397" s="48" t="s">
        <v>2864</v>
      </c>
      <c r="E1397" s="36" t="s">
        <v>2864</v>
      </c>
      <c r="F1397" s="36" t="s">
        <v>265</v>
      </c>
      <c r="G1397" s="261" t="s">
        <v>136</v>
      </c>
      <c r="H1397" s="46" t="s">
        <v>1617</v>
      </c>
      <c r="I1397" s="36">
        <v>303</v>
      </c>
      <c r="J1397" s="36" t="s">
        <v>14742</v>
      </c>
      <c r="K1397" s="37">
        <v>5893939</v>
      </c>
      <c r="L1397" s="49" t="s">
        <v>425</v>
      </c>
      <c r="M1397" s="37" t="s">
        <v>6182</v>
      </c>
      <c r="N1397" s="37"/>
      <c r="O1397" s="37"/>
      <c r="P1397" s="54"/>
      <c r="Q1397" s="54"/>
      <c r="R1397" s="36" t="s">
        <v>3782</v>
      </c>
      <c r="S1397" s="36" t="s">
        <v>2308</v>
      </c>
      <c r="T1397" s="36">
        <f t="shared" si="36"/>
        <v>291</v>
      </c>
      <c r="U1397" s="11">
        <v>0</v>
      </c>
      <c r="V1397" s="11"/>
      <c r="X1397" s="213">
        <v>9</v>
      </c>
    </row>
    <row r="1398" spans="1:24" x14ac:dyDescent="0.15">
      <c r="A1398" s="35" t="s">
        <v>4250</v>
      </c>
      <c r="B1398" s="252" t="str">
        <f>HYPERLINK("http://phosphatome.net/3.0/database/gene/uid/NvecP121", "NvecP121")</f>
        <v>NvecP121</v>
      </c>
      <c r="C1398" s="44" t="s">
        <v>1646</v>
      </c>
      <c r="D1398" s="48" t="s">
        <v>2864</v>
      </c>
      <c r="E1398" s="36" t="s">
        <v>2864</v>
      </c>
      <c r="F1398" s="36" t="s">
        <v>265</v>
      </c>
      <c r="G1398" s="261" t="s">
        <v>136</v>
      </c>
      <c r="H1398" s="46" t="s">
        <v>1692</v>
      </c>
      <c r="I1398" s="36">
        <v>146</v>
      </c>
      <c r="J1398" s="36" t="s">
        <v>14742</v>
      </c>
      <c r="K1398" s="37">
        <v>5499666</v>
      </c>
      <c r="L1398" s="49" t="s">
        <v>3258</v>
      </c>
      <c r="M1398" s="37" t="s">
        <v>6182</v>
      </c>
      <c r="N1398" s="37"/>
      <c r="O1398" s="37"/>
      <c r="P1398" s="54"/>
      <c r="Q1398" s="54"/>
      <c r="R1398" s="36" t="s">
        <v>3850</v>
      </c>
      <c r="S1398" s="36" t="s">
        <v>2308</v>
      </c>
      <c r="T1398" s="36">
        <f t="shared" si="36"/>
        <v>135</v>
      </c>
      <c r="U1398" s="11">
        <v>0</v>
      </c>
      <c r="V1398" s="11"/>
      <c r="X1398" s="213">
        <v>9</v>
      </c>
    </row>
    <row r="1399" spans="1:24" x14ac:dyDescent="0.15">
      <c r="A1399" s="35" t="s">
        <v>4251</v>
      </c>
      <c r="B1399" s="252" t="str">
        <f>HYPERLINK("http://phosphatome.net/3.0/database/gene/uid/NvecP122", "NvecP122")</f>
        <v>NvecP122</v>
      </c>
      <c r="C1399" s="44" t="s">
        <v>1646</v>
      </c>
      <c r="D1399" s="48" t="s">
        <v>2864</v>
      </c>
      <c r="E1399" s="36" t="s">
        <v>2864</v>
      </c>
      <c r="F1399" s="36" t="s">
        <v>265</v>
      </c>
      <c r="G1399" s="261" t="s">
        <v>136</v>
      </c>
      <c r="H1399" s="46" t="s">
        <v>2110</v>
      </c>
      <c r="I1399" s="36">
        <v>270</v>
      </c>
      <c r="J1399" s="36" t="s">
        <v>14743</v>
      </c>
      <c r="K1399" s="37">
        <v>5500872</v>
      </c>
      <c r="L1399" s="49" t="s">
        <v>3258</v>
      </c>
      <c r="M1399" s="37" t="s">
        <v>6182</v>
      </c>
      <c r="N1399" s="37"/>
      <c r="O1399" s="37"/>
      <c r="P1399" s="54"/>
      <c r="Q1399" s="54"/>
      <c r="R1399" s="36" t="s">
        <v>3851</v>
      </c>
      <c r="S1399" s="36" t="s">
        <v>2308</v>
      </c>
      <c r="T1399" s="36">
        <f t="shared" si="36"/>
        <v>258</v>
      </c>
      <c r="U1399" s="11">
        <v>0</v>
      </c>
      <c r="V1399" s="11"/>
      <c r="X1399" s="213">
        <v>9</v>
      </c>
    </row>
    <row r="1400" spans="1:24" x14ac:dyDescent="0.15">
      <c r="A1400" s="35" t="s">
        <v>1786</v>
      </c>
      <c r="B1400" s="252" t="str">
        <f>HYPERLINK("http://phosphatome.net/3.0/database/gene/uid/ScerP012", "ScerP012")</f>
        <v>ScerP012</v>
      </c>
      <c r="C1400" s="44" t="s">
        <v>1714</v>
      </c>
      <c r="D1400" s="48" t="s">
        <v>2864</v>
      </c>
      <c r="E1400" s="36" t="s">
        <v>2864</v>
      </c>
      <c r="F1400" s="36" t="s">
        <v>265</v>
      </c>
      <c r="G1400" s="261" t="s">
        <v>136</v>
      </c>
      <c r="H1400" s="46" t="s">
        <v>1787</v>
      </c>
      <c r="I1400" s="36">
        <v>311</v>
      </c>
      <c r="J1400" s="36" t="s">
        <v>14742</v>
      </c>
      <c r="K1400" s="37">
        <v>851513</v>
      </c>
      <c r="L1400" s="49" t="s">
        <v>425</v>
      </c>
      <c r="M1400" s="37" t="s">
        <v>6182</v>
      </c>
      <c r="N1400" s="37"/>
      <c r="O1400" s="37"/>
      <c r="P1400" s="54"/>
      <c r="Q1400" s="54"/>
      <c r="R1400" s="36" t="s">
        <v>3889</v>
      </c>
      <c r="S1400" s="36" t="s">
        <v>2308</v>
      </c>
      <c r="T1400" s="36">
        <f t="shared" si="36"/>
        <v>294</v>
      </c>
      <c r="U1400" s="11">
        <v>0</v>
      </c>
      <c r="V1400" s="11"/>
      <c r="X1400" s="213">
        <v>9</v>
      </c>
    </row>
    <row r="1401" spans="1:24" x14ac:dyDescent="0.15">
      <c r="A1401" s="35" t="s">
        <v>4250</v>
      </c>
      <c r="B1401" s="252" t="str">
        <f>HYPERLINK("http://phosphatome.net/3.0/database/gene/uid/SpurP161", "SpurP161")</f>
        <v>SpurP161</v>
      </c>
      <c r="C1401" s="44" t="s">
        <v>2579</v>
      </c>
      <c r="D1401" s="48" t="s">
        <v>2864</v>
      </c>
      <c r="E1401" s="36" t="s">
        <v>2864</v>
      </c>
      <c r="F1401" s="36" t="s">
        <v>265</v>
      </c>
      <c r="G1401" s="261" t="s">
        <v>136</v>
      </c>
      <c r="H1401" s="46" t="s">
        <v>2194</v>
      </c>
      <c r="I1401" s="36">
        <v>53</v>
      </c>
      <c r="J1401" s="36" t="s">
        <v>14743</v>
      </c>
      <c r="K1401" s="37">
        <v>763822</v>
      </c>
      <c r="L1401" s="49" t="s">
        <v>2461</v>
      </c>
      <c r="M1401" s="37" t="s">
        <v>6182</v>
      </c>
      <c r="N1401" s="37"/>
      <c r="O1401" s="37"/>
      <c r="P1401" s="54"/>
      <c r="Q1401" s="54"/>
      <c r="R1401" s="36" t="s">
        <v>2194</v>
      </c>
      <c r="S1401" s="36" t="s">
        <v>2308</v>
      </c>
      <c r="T1401" s="36">
        <f t="shared" si="36"/>
        <v>53</v>
      </c>
      <c r="U1401" s="11">
        <v>0</v>
      </c>
      <c r="V1401" s="11"/>
      <c r="X1401" s="213">
        <v>9</v>
      </c>
    </row>
    <row r="1402" spans="1:24" x14ac:dyDescent="0.15">
      <c r="A1402" s="35" t="s">
        <v>4251</v>
      </c>
      <c r="B1402" s="252" t="str">
        <f>HYPERLINK("http://phosphatome.net/3.0/database/gene/uid/SpurP162", "SpurP162")</f>
        <v>SpurP162</v>
      </c>
      <c r="C1402" s="44" t="s">
        <v>2579</v>
      </c>
      <c r="D1402" s="48" t="s">
        <v>2864</v>
      </c>
      <c r="E1402" s="36" t="s">
        <v>2864</v>
      </c>
      <c r="F1402" s="36" t="s">
        <v>265</v>
      </c>
      <c r="G1402" s="261" t="s">
        <v>136</v>
      </c>
      <c r="H1402" s="46" t="s">
        <v>2193</v>
      </c>
      <c r="I1402" s="36">
        <v>302</v>
      </c>
      <c r="J1402" s="36" t="s">
        <v>14743</v>
      </c>
      <c r="K1402" s="37" t="s">
        <v>2322</v>
      </c>
      <c r="L1402" s="49" t="s">
        <v>3258</v>
      </c>
      <c r="M1402" s="37" t="s">
        <v>6182</v>
      </c>
      <c r="N1402" s="37"/>
      <c r="O1402" s="37"/>
      <c r="P1402" s="54"/>
      <c r="Q1402" s="54"/>
      <c r="R1402" s="36" t="s">
        <v>3974</v>
      </c>
      <c r="S1402" s="36" t="s">
        <v>2308</v>
      </c>
      <c r="T1402" s="36">
        <f t="shared" si="36"/>
        <v>290</v>
      </c>
      <c r="U1402" s="11">
        <v>0</v>
      </c>
      <c r="V1402" s="11"/>
      <c r="X1402" s="213">
        <v>9</v>
      </c>
    </row>
    <row r="1403" spans="1:24" x14ac:dyDescent="0.15">
      <c r="A1403" s="35" t="s">
        <v>4355</v>
      </c>
      <c r="B1403" s="252" t="str">
        <f>HYPERLINK("http://phosphatome.net/3.0/database/gene/uid/SpurP163", "SpurP163")</f>
        <v>SpurP163</v>
      </c>
      <c r="C1403" s="44" t="s">
        <v>2579</v>
      </c>
      <c r="D1403" s="48" t="s">
        <v>2864</v>
      </c>
      <c r="E1403" s="36" t="s">
        <v>2864</v>
      </c>
      <c r="F1403" s="36" t="s">
        <v>265</v>
      </c>
      <c r="G1403" s="261" t="s">
        <v>136</v>
      </c>
      <c r="H1403" s="46" t="s">
        <v>2192</v>
      </c>
      <c r="I1403" s="36">
        <v>299</v>
      </c>
      <c r="J1403" s="36" t="s">
        <v>14743</v>
      </c>
      <c r="K1403" s="37">
        <v>763822</v>
      </c>
      <c r="L1403" s="49" t="s">
        <v>2461</v>
      </c>
      <c r="M1403" s="37" t="s">
        <v>6182</v>
      </c>
      <c r="N1403" s="37"/>
      <c r="O1403" s="37"/>
      <c r="P1403" s="54"/>
      <c r="Q1403" s="54"/>
      <c r="R1403" s="36" t="s">
        <v>3975</v>
      </c>
      <c r="S1403" s="36" t="s">
        <v>2308</v>
      </c>
      <c r="T1403" s="36">
        <f t="shared" si="36"/>
        <v>289</v>
      </c>
      <c r="U1403" s="11">
        <v>0</v>
      </c>
      <c r="V1403" s="11"/>
      <c r="X1403" s="213">
        <v>9</v>
      </c>
    </row>
    <row r="1404" spans="1:24" x14ac:dyDescent="0.15">
      <c r="A1404" s="35" t="s">
        <v>802</v>
      </c>
      <c r="B1404" s="252" t="str">
        <f>HYPERLINK("http://phosphatome.net/3.0/database/gene/uid/CeleP136", "CeleP136")</f>
        <v>CeleP136</v>
      </c>
      <c r="C1404" s="44" t="s">
        <v>456</v>
      </c>
      <c r="D1404" s="48" t="s">
        <v>2864</v>
      </c>
      <c r="E1404" s="36" t="s">
        <v>2864</v>
      </c>
      <c r="F1404" s="36" t="s">
        <v>265</v>
      </c>
      <c r="G1404" s="261" t="s">
        <v>311</v>
      </c>
      <c r="H1404" s="46" t="s">
        <v>803</v>
      </c>
      <c r="I1404" s="36">
        <v>707</v>
      </c>
      <c r="J1404" s="36" t="s">
        <v>14742</v>
      </c>
      <c r="K1404" s="37">
        <v>175257</v>
      </c>
      <c r="L1404" s="49" t="s">
        <v>3258</v>
      </c>
      <c r="M1404" s="37" t="s">
        <v>6184</v>
      </c>
      <c r="N1404" s="37"/>
      <c r="O1404" s="37"/>
      <c r="P1404" s="54"/>
      <c r="Q1404" s="54"/>
      <c r="R1404" s="36" t="s">
        <v>3463</v>
      </c>
      <c r="S1404" s="36" t="s">
        <v>2308</v>
      </c>
      <c r="T1404" s="36">
        <f t="shared" si="36"/>
        <v>347</v>
      </c>
      <c r="U1404" s="11">
        <v>0</v>
      </c>
      <c r="V1404" s="11"/>
      <c r="X1404" s="213">
        <v>9</v>
      </c>
    </row>
    <row r="1405" spans="1:24" x14ac:dyDescent="0.15">
      <c r="A1405" s="35" t="s">
        <v>1310</v>
      </c>
      <c r="B1405" s="252" t="str">
        <f>HYPERLINK("http://phosphatome.net/3.0/database/gene/uid/DmelP103", "DmelP103")</f>
        <v>DmelP103</v>
      </c>
      <c r="C1405" s="44" t="s">
        <v>2503</v>
      </c>
      <c r="D1405" s="48" t="s">
        <v>2864</v>
      </c>
      <c r="E1405" s="36" t="s">
        <v>2864</v>
      </c>
      <c r="F1405" s="36" t="s">
        <v>265</v>
      </c>
      <c r="G1405" s="261" t="s">
        <v>311</v>
      </c>
      <c r="H1405" s="46" t="s">
        <v>1311</v>
      </c>
      <c r="I1405" s="36">
        <v>746</v>
      </c>
      <c r="J1405" s="36" t="s">
        <v>14742</v>
      </c>
      <c r="K1405" s="37">
        <v>40224</v>
      </c>
      <c r="L1405" s="49" t="s">
        <v>425</v>
      </c>
      <c r="M1405" s="37" t="s">
        <v>6184</v>
      </c>
      <c r="N1405" s="37"/>
      <c r="O1405" s="37"/>
      <c r="P1405" s="54"/>
      <c r="Q1405" s="54"/>
      <c r="R1405" s="36" t="s">
        <v>4010</v>
      </c>
      <c r="S1405" s="36" t="s">
        <v>2308</v>
      </c>
      <c r="T1405" s="36">
        <f t="shared" si="36"/>
        <v>381</v>
      </c>
      <c r="U1405" s="11">
        <v>0</v>
      </c>
      <c r="V1405" s="11"/>
      <c r="X1405" s="213">
        <v>9</v>
      </c>
    </row>
    <row r="1406" spans="1:24" x14ac:dyDescent="0.15">
      <c r="A1406" s="35" t="s">
        <v>137</v>
      </c>
      <c r="B1406" s="252" t="str">
        <f>HYPERLINK("http://phosphatome.net/3.0/database/gene/uid/HsapP144", "HsapP144")</f>
        <v>HsapP144</v>
      </c>
      <c r="C1406" s="44" t="s">
        <v>2578</v>
      </c>
      <c r="D1406" s="48" t="s">
        <v>2864</v>
      </c>
      <c r="E1406" s="36" t="s">
        <v>2864</v>
      </c>
      <c r="F1406" s="36" t="s">
        <v>265</v>
      </c>
      <c r="G1406" s="261" t="s">
        <v>311</v>
      </c>
      <c r="H1406" s="46" t="s">
        <v>1526</v>
      </c>
      <c r="I1406" s="36">
        <v>653</v>
      </c>
      <c r="J1406" s="36" t="s">
        <v>14742</v>
      </c>
      <c r="K1406" s="37">
        <v>5475</v>
      </c>
      <c r="L1406" s="49" t="s">
        <v>425</v>
      </c>
      <c r="M1406" s="37" t="s">
        <v>6184</v>
      </c>
      <c r="N1406" s="37"/>
      <c r="O1406" s="37"/>
      <c r="P1406" s="54"/>
      <c r="Q1406" s="54"/>
      <c r="R1406" s="36" t="s">
        <v>3705</v>
      </c>
      <c r="S1406" s="36" t="s">
        <v>2308</v>
      </c>
      <c r="T1406" s="36">
        <f t="shared" si="36"/>
        <v>409</v>
      </c>
      <c r="U1406" s="11">
        <v>0</v>
      </c>
      <c r="V1406" s="11"/>
      <c r="X1406" s="213">
        <v>9</v>
      </c>
    </row>
    <row r="1407" spans="1:24" x14ac:dyDescent="0.15">
      <c r="A1407" s="35" t="s">
        <v>138</v>
      </c>
      <c r="B1407" s="252" t="str">
        <f>HYPERLINK("http://phosphatome.net/3.0/database/gene/uid/HsapP145", "HsapP145")</f>
        <v>HsapP145</v>
      </c>
      <c r="C1407" s="44" t="s">
        <v>2578</v>
      </c>
      <c r="D1407" s="48" t="s">
        <v>2864</v>
      </c>
      <c r="E1407" s="36" t="s">
        <v>2864</v>
      </c>
      <c r="F1407" s="36" t="s">
        <v>265</v>
      </c>
      <c r="G1407" s="261" t="s">
        <v>311</v>
      </c>
      <c r="H1407" s="46" t="s">
        <v>1527</v>
      </c>
      <c r="I1407" s="36">
        <v>753</v>
      </c>
      <c r="J1407" s="36" t="s">
        <v>14742</v>
      </c>
      <c r="K1407" s="37">
        <v>5470</v>
      </c>
      <c r="L1407" s="49" t="s">
        <v>425</v>
      </c>
      <c r="M1407" s="37" t="s">
        <v>6184</v>
      </c>
      <c r="N1407" s="37"/>
      <c r="O1407" s="37"/>
      <c r="P1407" s="54"/>
      <c r="Q1407" s="54"/>
      <c r="R1407" s="36" t="s">
        <v>3706</v>
      </c>
      <c r="S1407" s="36" t="s">
        <v>2308</v>
      </c>
      <c r="T1407" s="36">
        <f t="shared" si="36"/>
        <v>487</v>
      </c>
      <c r="U1407" s="11">
        <v>0</v>
      </c>
      <c r="V1407" s="11"/>
      <c r="X1407" s="213">
        <v>9</v>
      </c>
    </row>
    <row r="1408" spans="1:24" x14ac:dyDescent="0.15">
      <c r="A1408" s="35" t="s">
        <v>311</v>
      </c>
      <c r="B1408" s="252" t="str">
        <f>HYPERLINK("http://phosphatome.net/3.0/database/gene/uid/NvecP124", "NvecP124")</f>
        <v>NvecP124</v>
      </c>
      <c r="C1408" s="44" t="s">
        <v>1646</v>
      </c>
      <c r="D1408" s="48" t="s">
        <v>2864</v>
      </c>
      <c r="E1408" s="36" t="s">
        <v>2864</v>
      </c>
      <c r="F1408" s="36" t="s">
        <v>265</v>
      </c>
      <c r="G1408" s="261" t="s">
        <v>311</v>
      </c>
      <c r="H1408" s="46" t="s">
        <v>1693</v>
      </c>
      <c r="I1408" s="36">
        <v>669</v>
      </c>
      <c r="J1408" s="36" t="s">
        <v>14742</v>
      </c>
      <c r="K1408" s="37">
        <v>5519261</v>
      </c>
      <c r="L1408" s="49" t="s">
        <v>425</v>
      </c>
      <c r="M1408" s="37" t="s">
        <v>6184</v>
      </c>
      <c r="N1408" s="37"/>
      <c r="O1408" s="37"/>
      <c r="P1408" s="54"/>
      <c r="Q1408" s="54"/>
      <c r="R1408" s="36" t="s">
        <v>3852</v>
      </c>
      <c r="S1408" s="36" t="s">
        <v>2308</v>
      </c>
      <c r="T1408" s="36">
        <f t="shared" si="36"/>
        <v>372</v>
      </c>
      <c r="U1408" s="11">
        <v>0</v>
      </c>
      <c r="V1408" s="11"/>
      <c r="X1408" s="213">
        <v>9</v>
      </c>
    </row>
    <row r="1409" spans="1:24" x14ac:dyDescent="0.15">
      <c r="A1409" s="35" t="s">
        <v>311</v>
      </c>
      <c r="B1409" s="252" t="str">
        <f>HYPERLINK("http://phosphatome.net/3.0/database/gene/uid/SpurP164", "SpurP164")</f>
        <v>SpurP164</v>
      </c>
      <c r="C1409" s="44" t="s">
        <v>2579</v>
      </c>
      <c r="D1409" s="48" t="s">
        <v>2864</v>
      </c>
      <c r="E1409" s="36" t="s">
        <v>2864</v>
      </c>
      <c r="F1409" s="36" t="s">
        <v>265</v>
      </c>
      <c r="G1409" s="261" t="s">
        <v>311</v>
      </c>
      <c r="H1409" s="46" t="s">
        <v>2195</v>
      </c>
      <c r="I1409" s="36">
        <v>694</v>
      </c>
      <c r="J1409" s="36" t="s">
        <v>14743</v>
      </c>
      <c r="K1409" s="37" t="s">
        <v>3314</v>
      </c>
      <c r="L1409" s="49" t="s">
        <v>2461</v>
      </c>
      <c r="M1409" s="37" t="s">
        <v>6184</v>
      </c>
      <c r="N1409" s="37"/>
      <c r="O1409" s="37"/>
      <c r="P1409" s="54"/>
      <c r="Q1409" s="54"/>
      <c r="R1409" s="36" t="s">
        <v>3976</v>
      </c>
      <c r="S1409" s="36" t="s">
        <v>2308</v>
      </c>
      <c r="T1409" s="36">
        <f t="shared" si="36"/>
        <v>389</v>
      </c>
      <c r="U1409" s="11">
        <v>0</v>
      </c>
      <c r="V1409" s="11"/>
      <c r="X1409" s="213">
        <v>9</v>
      </c>
    </row>
    <row r="1410" spans="1:24" x14ac:dyDescent="0.15">
      <c r="A1410" s="39" t="s">
        <v>2659</v>
      </c>
      <c r="B1410" s="252" t="str">
        <f>HYPERLINK("http://phosphatome.net/3.0/database/gene/uid/AqueP185", "AqueP185")</f>
        <v>AqueP185</v>
      </c>
      <c r="C1410" s="44" t="s">
        <v>364</v>
      </c>
      <c r="D1410" s="48" t="s">
        <v>2864</v>
      </c>
      <c r="E1410" s="36" t="s">
        <v>2864</v>
      </c>
      <c r="F1410" s="36" t="s">
        <v>265</v>
      </c>
      <c r="G1410" s="262" t="s">
        <v>2659</v>
      </c>
      <c r="H1410" s="46" t="s">
        <v>2007</v>
      </c>
      <c r="I1410" s="36">
        <v>795</v>
      </c>
      <c r="J1410" s="36" t="s">
        <v>14743</v>
      </c>
      <c r="K1410" s="37">
        <v>100639057</v>
      </c>
      <c r="L1410" s="50" t="s">
        <v>3258</v>
      </c>
      <c r="M1410" s="37" t="s">
        <v>6182</v>
      </c>
      <c r="N1410" s="37"/>
      <c r="O1410" s="37"/>
      <c r="P1410" s="54"/>
      <c r="Q1410" s="54"/>
      <c r="R1410" s="36" t="s">
        <v>3370</v>
      </c>
      <c r="S1410" s="36" t="s">
        <v>2308</v>
      </c>
      <c r="T1410" s="36">
        <f t="shared" si="36"/>
        <v>288</v>
      </c>
      <c r="U1410" s="11">
        <v>0</v>
      </c>
      <c r="V1410" s="11"/>
      <c r="X1410" s="213">
        <v>9</v>
      </c>
    </row>
    <row r="1411" spans="1:24" x14ac:dyDescent="0.15">
      <c r="A1411" s="39" t="s">
        <v>2659</v>
      </c>
      <c r="B1411" s="252" t="str">
        <f>HYPERLINK("http://phosphatome.net/3.0/database/gene/uid/MbreP107", "MbreP107")</f>
        <v>MbreP107</v>
      </c>
      <c r="C1411" s="44" t="s">
        <v>1570</v>
      </c>
      <c r="D1411" s="48" t="s">
        <v>2864</v>
      </c>
      <c r="E1411" s="36" t="s">
        <v>2864</v>
      </c>
      <c r="F1411" s="36" t="s">
        <v>265</v>
      </c>
      <c r="G1411" s="262" t="s">
        <v>2659</v>
      </c>
      <c r="H1411" s="46" t="s">
        <v>1618</v>
      </c>
      <c r="I1411" s="36">
        <v>564</v>
      </c>
      <c r="J1411" s="36" t="s">
        <v>14742</v>
      </c>
      <c r="K1411" s="37">
        <v>5895269</v>
      </c>
      <c r="L1411" s="50" t="s">
        <v>425</v>
      </c>
      <c r="M1411" s="37" t="s">
        <v>6182</v>
      </c>
      <c r="N1411" s="37"/>
      <c r="O1411" s="37"/>
      <c r="P1411" s="54"/>
      <c r="Q1411" s="54"/>
      <c r="R1411" s="36" t="s">
        <v>3783</v>
      </c>
      <c r="S1411" s="36" t="s">
        <v>2308</v>
      </c>
      <c r="T1411" s="36">
        <f t="shared" si="36"/>
        <v>313</v>
      </c>
      <c r="U1411" s="11">
        <v>0</v>
      </c>
      <c r="V1411" s="11"/>
      <c r="X1411" s="213">
        <v>9</v>
      </c>
    </row>
    <row r="1412" spans="1:24" x14ac:dyDescent="0.15">
      <c r="A1412" s="35" t="s">
        <v>2659</v>
      </c>
      <c r="B1412" s="252" t="str">
        <f>HYPERLINK("http://phosphatome.net/3.0/database/gene/uid/NvecP164", "NvecP164")</f>
        <v>NvecP164</v>
      </c>
      <c r="C1412" s="44" t="s">
        <v>1646</v>
      </c>
      <c r="D1412" s="48" t="s">
        <v>2864</v>
      </c>
      <c r="E1412" s="36" t="s">
        <v>2864</v>
      </c>
      <c r="F1412" s="36" t="s">
        <v>265</v>
      </c>
      <c r="G1412" s="261" t="s">
        <v>2659</v>
      </c>
      <c r="H1412" s="46" t="s">
        <v>7080</v>
      </c>
      <c r="I1412" s="36">
        <v>392</v>
      </c>
      <c r="J1412" s="36" t="s">
        <v>7091</v>
      </c>
      <c r="K1412" s="37" t="s">
        <v>2322</v>
      </c>
      <c r="L1412" s="49" t="s">
        <v>425</v>
      </c>
      <c r="M1412" s="37" t="s">
        <v>6182</v>
      </c>
      <c r="N1412" s="37"/>
      <c r="O1412" s="37"/>
      <c r="P1412" s="54"/>
      <c r="Q1412" s="64"/>
      <c r="R1412" s="254" t="s">
        <v>7089</v>
      </c>
      <c r="S1412" s="254"/>
      <c r="T1412" s="36">
        <f t="shared" si="36"/>
        <v>192</v>
      </c>
      <c r="U1412" s="11">
        <v>0</v>
      </c>
      <c r="V1412" s="11"/>
      <c r="X1412" s="213">
        <v>9</v>
      </c>
    </row>
    <row r="1413" spans="1:24" x14ac:dyDescent="0.15">
      <c r="A1413" s="39" t="s">
        <v>2659</v>
      </c>
      <c r="B1413" s="252" t="str">
        <f>HYPERLINK("http://phosphatome.net/3.0/database/gene/uid/SpurP165", "SpurP165")</f>
        <v>SpurP165</v>
      </c>
      <c r="C1413" s="44" t="s">
        <v>2579</v>
      </c>
      <c r="D1413" s="48" t="s">
        <v>2864</v>
      </c>
      <c r="E1413" s="36" t="s">
        <v>2864</v>
      </c>
      <c r="F1413" s="36" t="s">
        <v>265</v>
      </c>
      <c r="G1413" s="262" t="s">
        <v>2659</v>
      </c>
      <c r="H1413" s="46" t="s">
        <v>2198</v>
      </c>
      <c r="I1413" s="36">
        <v>123</v>
      </c>
      <c r="J1413" s="36" t="s">
        <v>14743</v>
      </c>
      <c r="K1413" s="37">
        <v>105442323</v>
      </c>
      <c r="L1413" s="50" t="s">
        <v>3258</v>
      </c>
      <c r="M1413" s="37" t="s">
        <v>6182</v>
      </c>
      <c r="N1413" s="37"/>
      <c r="O1413" s="37"/>
      <c r="P1413" s="54"/>
      <c r="Q1413" s="54"/>
      <c r="R1413" s="36" t="s">
        <v>3977</v>
      </c>
      <c r="S1413" s="36" t="s">
        <v>2308</v>
      </c>
      <c r="T1413" s="36">
        <f t="shared" si="36"/>
        <v>93</v>
      </c>
      <c r="U1413" s="11">
        <v>0</v>
      </c>
      <c r="V1413" s="11"/>
      <c r="X1413" s="213">
        <v>9</v>
      </c>
    </row>
    <row r="1414" spans="1:24" x14ac:dyDescent="0.15">
      <c r="A1414" s="35" t="s">
        <v>1784</v>
      </c>
      <c r="B1414" s="252" t="str">
        <f>HYPERLINK("http://phosphatome.net/3.0/database/gene/uid/AqueP186", "AqueP186")</f>
        <v>AqueP186</v>
      </c>
      <c r="C1414" s="44" t="s">
        <v>364</v>
      </c>
      <c r="D1414" s="48" t="s">
        <v>2864</v>
      </c>
      <c r="E1414" s="36" t="s">
        <v>2864</v>
      </c>
      <c r="F1414" s="36" t="s">
        <v>265</v>
      </c>
      <c r="G1414" s="261" t="s">
        <v>1784</v>
      </c>
      <c r="H1414" s="46" t="s">
        <v>432</v>
      </c>
      <c r="I1414" s="36">
        <v>293</v>
      </c>
      <c r="J1414" s="36" t="s">
        <v>14742</v>
      </c>
      <c r="K1414" s="37">
        <v>100639940</v>
      </c>
      <c r="L1414" s="49" t="s">
        <v>425</v>
      </c>
      <c r="M1414" s="37" t="s">
        <v>6182</v>
      </c>
      <c r="N1414" s="37"/>
      <c r="O1414" s="37"/>
      <c r="P1414" s="54"/>
      <c r="Q1414" s="54"/>
      <c r="R1414" s="36" t="s">
        <v>3371</v>
      </c>
      <c r="S1414" s="36" t="s">
        <v>2308</v>
      </c>
      <c r="T1414" s="36">
        <f t="shared" si="36"/>
        <v>231</v>
      </c>
      <c r="U1414" s="11">
        <v>0</v>
      </c>
      <c r="V1414" s="11"/>
      <c r="X1414" s="213">
        <v>9</v>
      </c>
    </row>
    <row r="1415" spans="1:24" x14ac:dyDescent="0.15">
      <c r="A1415" s="35" t="s">
        <v>1784</v>
      </c>
      <c r="B1415" s="252" t="str">
        <f>HYPERLINK("http://phosphatome.net/3.0/database/gene/uid/ScerP062", "ScerP062")</f>
        <v>ScerP062</v>
      </c>
      <c r="C1415" s="44" t="s">
        <v>1714</v>
      </c>
      <c r="D1415" s="48" t="s">
        <v>2864</v>
      </c>
      <c r="E1415" s="36" t="s">
        <v>2864</v>
      </c>
      <c r="F1415" s="36" t="s">
        <v>265</v>
      </c>
      <c r="G1415" s="261" t="s">
        <v>1784</v>
      </c>
      <c r="H1415" s="46" t="s">
        <v>1785</v>
      </c>
      <c r="I1415" s="36">
        <v>326</v>
      </c>
      <c r="J1415" s="36" t="s">
        <v>14742</v>
      </c>
      <c r="K1415" s="37">
        <v>855504</v>
      </c>
      <c r="L1415" s="49" t="s">
        <v>425</v>
      </c>
      <c r="M1415" s="37" t="s">
        <v>6182</v>
      </c>
      <c r="N1415" s="37"/>
      <c r="O1415" s="37"/>
      <c r="P1415" s="54"/>
      <c r="Q1415" s="54"/>
      <c r="R1415" s="36" t="s">
        <v>3922</v>
      </c>
      <c r="S1415" s="36" t="s">
        <v>2308</v>
      </c>
      <c r="T1415" s="36">
        <f t="shared" si="36"/>
        <v>253</v>
      </c>
      <c r="U1415" s="11">
        <v>0</v>
      </c>
      <c r="V1415" s="11"/>
      <c r="X1415" s="213">
        <v>9</v>
      </c>
    </row>
    <row r="1416" spans="1:24" x14ac:dyDescent="0.15">
      <c r="A1416" s="39" t="s">
        <v>1784</v>
      </c>
      <c r="B1416" s="252" t="str">
        <f>HYPERLINK("http://phosphatome.net/3.0/database/gene/uid/SpurP166", "SpurP166")</f>
        <v>SpurP166</v>
      </c>
      <c r="C1416" s="44" t="s">
        <v>2579</v>
      </c>
      <c r="D1416" s="48" t="s">
        <v>2864</v>
      </c>
      <c r="E1416" s="36" t="s">
        <v>2864</v>
      </c>
      <c r="F1416" s="36" t="s">
        <v>265</v>
      </c>
      <c r="G1416" s="262" t="s">
        <v>1784</v>
      </c>
      <c r="H1416" s="46" t="s">
        <v>2197</v>
      </c>
      <c r="I1416" s="36">
        <v>376</v>
      </c>
      <c r="J1416" s="36" t="s">
        <v>14743</v>
      </c>
      <c r="K1416" s="37">
        <v>763407</v>
      </c>
      <c r="L1416" s="50" t="s">
        <v>2461</v>
      </c>
      <c r="M1416" s="37" t="s">
        <v>6182</v>
      </c>
      <c r="N1416" s="37"/>
      <c r="O1416" s="37"/>
      <c r="P1416" s="54"/>
      <c r="Q1416" s="54"/>
      <c r="R1416" s="36" t="s">
        <v>3978</v>
      </c>
      <c r="S1416" s="36" t="s">
        <v>2308</v>
      </c>
      <c r="T1416" s="36">
        <f t="shared" si="36"/>
        <v>221</v>
      </c>
      <c r="U1416" s="11">
        <v>0</v>
      </c>
      <c r="V1416" s="11"/>
      <c r="X1416" s="213">
        <v>9</v>
      </c>
    </row>
    <row r="1417" spans="1:24" x14ac:dyDescent="0.15">
      <c r="A1417" s="35" t="s">
        <v>912</v>
      </c>
      <c r="B1417" s="252" t="str">
        <f>HYPERLINK("http://phosphatome.net/3.0/database/gene/uid/CeleP172", "CeleP172")</f>
        <v>CeleP172</v>
      </c>
      <c r="C1417" s="44" t="s">
        <v>456</v>
      </c>
      <c r="D1417" s="48" t="s">
        <v>283</v>
      </c>
      <c r="E1417" s="36" t="s">
        <v>283</v>
      </c>
      <c r="F1417" s="36" t="s">
        <v>283</v>
      </c>
      <c r="G1417" s="261" t="s">
        <v>283</v>
      </c>
      <c r="H1417" s="46" t="s">
        <v>913</v>
      </c>
      <c r="I1417" s="36">
        <v>455</v>
      </c>
      <c r="J1417" s="36" t="s">
        <v>14742</v>
      </c>
      <c r="K1417" s="37">
        <v>176267</v>
      </c>
      <c r="L1417" s="49" t="s">
        <v>425</v>
      </c>
      <c r="M1417" s="37" t="s">
        <v>4171</v>
      </c>
      <c r="N1417" s="37"/>
      <c r="O1417" s="37"/>
      <c r="P1417" s="54"/>
      <c r="Q1417" s="54"/>
      <c r="R1417" s="36" t="s">
        <v>3489</v>
      </c>
      <c r="S1417" s="36" t="s">
        <v>2308</v>
      </c>
      <c r="T1417" s="36">
        <f t="shared" si="36"/>
        <v>75</v>
      </c>
      <c r="U1417" s="11">
        <v>0</v>
      </c>
      <c r="V1417" s="11"/>
      <c r="X1417" s="213">
        <v>9</v>
      </c>
    </row>
    <row r="1418" spans="1:24" x14ac:dyDescent="0.15">
      <c r="A1418" s="35" t="s">
        <v>1118</v>
      </c>
      <c r="B1418" s="252" t="str">
        <f>HYPERLINK("http://phosphatome.net/3.0/database/gene/uid/DdisP113", "DdisP113")</f>
        <v>DdisP113</v>
      </c>
      <c r="C1418" s="44" t="s">
        <v>915</v>
      </c>
      <c r="D1418" s="48" t="s">
        <v>283</v>
      </c>
      <c r="E1418" s="36" t="s">
        <v>283</v>
      </c>
      <c r="F1418" s="36" t="s">
        <v>283</v>
      </c>
      <c r="G1418" s="261" t="s">
        <v>283</v>
      </c>
      <c r="H1418" s="46" t="s">
        <v>1119</v>
      </c>
      <c r="I1418" s="36">
        <v>545</v>
      </c>
      <c r="J1418" s="36" t="s">
        <v>14742</v>
      </c>
      <c r="K1418" s="37">
        <v>8619799</v>
      </c>
      <c r="L1418" s="49" t="s">
        <v>3258</v>
      </c>
      <c r="M1418" s="37" t="s">
        <v>4171</v>
      </c>
      <c r="N1418" s="37"/>
      <c r="O1418" s="37"/>
      <c r="P1418" s="54"/>
      <c r="Q1418" s="54"/>
      <c r="R1418" s="36" t="s">
        <v>3576</v>
      </c>
      <c r="S1418" s="36" t="s">
        <v>2308</v>
      </c>
      <c r="T1418" s="36">
        <f t="shared" si="36"/>
        <v>75</v>
      </c>
      <c r="U1418" s="253">
        <v>0</v>
      </c>
      <c r="V1418" s="253"/>
      <c r="X1418" s="213">
        <v>9</v>
      </c>
    </row>
    <row r="1419" spans="1:24" x14ac:dyDescent="0.15">
      <c r="A1419" s="35" t="s">
        <v>1386</v>
      </c>
      <c r="B1419" s="252" t="str">
        <f>HYPERLINK("http://phosphatome.net/3.0/database/gene/uid/DmelP141", "DmelP141")</f>
        <v>DmelP141</v>
      </c>
      <c r="C1419" s="44" t="s">
        <v>2503</v>
      </c>
      <c r="D1419" s="48" t="s">
        <v>283</v>
      </c>
      <c r="E1419" s="36" t="s">
        <v>283</v>
      </c>
      <c r="F1419" s="36" t="s">
        <v>283</v>
      </c>
      <c r="G1419" s="261" t="s">
        <v>283</v>
      </c>
      <c r="H1419" s="46" t="s">
        <v>1387</v>
      </c>
      <c r="I1419" s="36">
        <v>143</v>
      </c>
      <c r="J1419" s="36" t="s">
        <v>14742</v>
      </c>
      <c r="K1419" s="37">
        <v>5740752</v>
      </c>
      <c r="L1419" s="49" t="s">
        <v>425</v>
      </c>
      <c r="M1419" s="37" t="s">
        <v>4171</v>
      </c>
      <c r="N1419" s="37"/>
      <c r="O1419" s="37"/>
      <c r="P1419" s="54"/>
      <c r="Q1419" s="54"/>
      <c r="R1419" s="36" t="s">
        <v>3664</v>
      </c>
      <c r="S1419" s="36" t="s">
        <v>2308</v>
      </c>
      <c r="T1419" s="36">
        <f t="shared" si="36"/>
        <v>71</v>
      </c>
      <c r="U1419" s="11">
        <v>0</v>
      </c>
      <c r="V1419" s="11"/>
      <c r="X1419" s="213">
        <v>9</v>
      </c>
    </row>
    <row r="1420" spans="1:24" x14ac:dyDescent="0.15">
      <c r="A1420" s="35" t="s">
        <v>174</v>
      </c>
      <c r="B1420" s="252" t="str">
        <f>HYPERLINK("http://phosphatome.net/3.0/database/gene/uid/HsapP191", "HsapP191")</f>
        <v>HsapP191</v>
      </c>
      <c r="C1420" s="44" t="s">
        <v>2578</v>
      </c>
      <c r="D1420" s="48" t="s">
        <v>283</v>
      </c>
      <c r="E1420" s="36" t="s">
        <v>283</v>
      </c>
      <c r="F1420" s="36" t="s">
        <v>283</v>
      </c>
      <c r="G1420" s="261" t="s">
        <v>283</v>
      </c>
      <c r="H1420" s="46" t="s">
        <v>1569</v>
      </c>
      <c r="I1420" s="36">
        <v>612</v>
      </c>
      <c r="J1420" s="36" t="s">
        <v>14742</v>
      </c>
      <c r="K1420" s="37">
        <v>79871</v>
      </c>
      <c r="L1420" s="49" t="s">
        <v>425</v>
      </c>
      <c r="M1420" s="37" t="s">
        <v>4171</v>
      </c>
      <c r="N1420" s="37"/>
      <c r="O1420" s="37"/>
      <c r="P1420" s="54"/>
      <c r="Q1420" s="54"/>
      <c r="R1420" s="36" t="s">
        <v>4019</v>
      </c>
      <c r="S1420" s="36" t="s">
        <v>2308</v>
      </c>
      <c r="T1420" s="36">
        <f t="shared" si="36"/>
        <v>73</v>
      </c>
      <c r="U1420" s="11">
        <v>0</v>
      </c>
      <c r="V1420" s="11"/>
      <c r="X1420" s="213">
        <v>9</v>
      </c>
    </row>
    <row r="1421" spans="1:24" x14ac:dyDescent="0.15">
      <c r="A1421" s="35" t="s">
        <v>283</v>
      </c>
      <c r="B1421" s="252" t="str">
        <f>HYPERLINK("http://phosphatome.net/3.0/database/gene/uid/MbreP139", "MbreP139")</f>
        <v>MbreP139</v>
      </c>
      <c r="C1421" s="44" t="s">
        <v>1570</v>
      </c>
      <c r="D1421" s="48" t="s">
        <v>283</v>
      </c>
      <c r="E1421" s="36" t="s">
        <v>283</v>
      </c>
      <c r="F1421" s="36" t="s">
        <v>283</v>
      </c>
      <c r="G1421" s="261" t="s">
        <v>283</v>
      </c>
      <c r="H1421" s="46" t="s">
        <v>1645</v>
      </c>
      <c r="I1421" s="36">
        <v>409</v>
      </c>
      <c r="J1421" s="36" t="s">
        <v>14742</v>
      </c>
      <c r="K1421" s="37">
        <v>5889324</v>
      </c>
      <c r="L1421" s="49" t="s">
        <v>3258</v>
      </c>
      <c r="M1421" s="37" t="s">
        <v>4171</v>
      </c>
      <c r="N1421" s="37"/>
      <c r="O1421" s="37"/>
      <c r="P1421" s="54"/>
      <c r="Q1421" s="54"/>
      <c r="R1421" s="36" t="s">
        <v>4026</v>
      </c>
      <c r="S1421" s="36" t="s">
        <v>2308</v>
      </c>
      <c r="T1421" s="36">
        <f t="shared" si="36"/>
        <v>72</v>
      </c>
      <c r="U1421" s="11">
        <v>0</v>
      </c>
      <c r="V1421" s="11"/>
      <c r="X1421" s="213">
        <v>9</v>
      </c>
    </row>
    <row r="1422" spans="1:24" x14ac:dyDescent="0.15">
      <c r="A1422" s="35" t="s">
        <v>4356</v>
      </c>
      <c r="B1422" s="252" t="str">
        <f>HYPERLINK("http://phosphatome.net/3.0/database/gene/uid/NvecP154", "NvecP154")</f>
        <v>NvecP154</v>
      </c>
      <c r="C1422" s="44" t="s">
        <v>1646</v>
      </c>
      <c r="D1422" s="48" t="s">
        <v>283</v>
      </c>
      <c r="E1422" s="36" t="s">
        <v>283</v>
      </c>
      <c r="F1422" s="36" t="s">
        <v>283</v>
      </c>
      <c r="G1422" s="261" t="s">
        <v>283</v>
      </c>
      <c r="H1422" s="46" t="s">
        <v>1712</v>
      </c>
      <c r="I1422" s="36">
        <v>171</v>
      </c>
      <c r="J1422" s="36" t="s">
        <v>14742</v>
      </c>
      <c r="K1422" s="37">
        <v>5516280</v>
      </c>
      <c r="L1422" s="49" t="s">
        <v>3258</v>
      </c>
      <c r="M1422" s="37" t="s">
        <v>4171</v>
      </c>
      <c r="N1422" s="37"/>
      <c r="O1422" s="37"/>
      <c r="P1422" s="54"/>
      <c r="Q1422" s="54"/>
      <c r="R1422" s="36" t="s">
        <v>4031</v>
      </c>
      <c r="S1422" s="36" t="s">
        <v>2308</v>
      </c>
      <c r="T1422" s="36">
        <f t="shared" si="36"/>
        <v>56</v>
      </c>
      <c r="U1422" s="11">
        <v>0</v>
      </c>
      <c r="V1422" s="11"/>
      <c r="X1422" s="213">
        <v>9</v>
      </c>
    </row>
    <row r="1423" spans="1:24" x14ac:dyDescent="0.15">
      <c r="A1423" s="35" t="s">
        <v>4357</v>
      </c>
      <c r="B1423" s="252" t="str">
        <f>HYPERLINK("http://phosphatome.net/3.0/database/gene/uid/NvecP155", "NvecP155")</f>
        <v>NvecP155</v>
      </c>
      <c r="C1423" s="44" t="s">
        <v>1646</v>
      </c>
      <c r="D1423" s="48" t="s">
        <v>283</v>
      </c>
      <c r="E1423" s="36" t="s">
        <v>283</v>
      </c>
      <c r="F1423" s="36" t="s">
        <v>283</v>
      </c>
      <c r="G1423" s="261" t="s">
        <v>283</v>
      </c>
      <c r="H1423" s="46" t="s">
        <v>1711</v>
      </c>
      <c r="I1423" s="36">
        <v>641</v>
      </c>
      <c r="J1423" s="36" t="s">
        <v>14742</v>
      </c>
      <c r="K1423" s="37">
        <v>5516229</v>
      </c>
      <c r="L1423" s="49" t="s">
        <v>425</v>
      </c>
      <c r="M1423" s="37" t="s">
        <v>4171</v>
      </c>
      <c r="N1423" s="37"/>
      <c r="O1423" s="37"/>
      <c r="P1423" s="54"/>
      <c r="Q1423" s="54"/>
      <c r="R1423" s="36" t="s">
        <v>3878</v>
      </c>
      <c r="S1423" s="36" t="s">
        <v>2308</v>
      </c>
      <c r="T1423" s="36">
        <f t="shared" si="36"/>
        <v>75</v>
      </c>
      <c r="U1423" s="11">
        <v>0</v>
      </c>
      <c r="V1423" s="11"/>
      <c r="X1423" s="213">
        <v>9</v>
      </c>
    </row>
    <row r="1424" spans="1:24" x14ac:dyDescent="0.15">
      <c r="A1424" s="35" t="s">
        <v>283</v>
      </c>
      <c r="B1424" s="252" t="str">
        <f>HYPERLINK("http://phosphatome.net/3.0/database/gene/uid/ScerP026", "ScerP026")</f>
        <v>ScerP026</v>
      </c>
      <c r="C1424" s="44" t="s">
        <v>1714</v>
      </c>
      <c r="D1424" s="48" t="s">
        <v>283</v>
      </c>
      <c r="E1424" s="36" t="s">
        <v>283</v>
      </c>
      <c r="F1424" s="36" t="s">
        <v>283</v>
      </c>
      <c r="G1424" s="261" t="s">
        <v>283</v>
      </c>
      <c r="H1424" s="46" t="s">
        <v>1849</v>
      </c>
      <c r="I1424" s="36">
        <v>226</v>
      </c>
      <c r="J1424" s="36" t="s">
        <v>14742</v>
      </c>
      <c r="K1424" s="37">
        <v>856882</v>
      </c>
      <c r="L1424" s="49" t="s">
        <v>3258</v>
      </c>
      <c r="M1424" s="37" t="s">
        <v>4171</v>
      </c>
      <c r="N1424" s="37"/>
      <c r="O1424" s="37"/>
      <c r="P1424" s="54"/>
      <c r="Q1424" s="54"/>
      <c r="R1424" s="36" t="s">
        <v>3901</v>
      </c>
      <c r="S1424" s="36" t="s">
        <v>2308</v>
      </c>
      <c r="T1424" s="36">
        <f t="shared" si="36"/>
        <v>77</v>
      </c>
      <c r="U1424" s="11">
        <v>0</v>
      </c>
      <c r="V1424" s="11"/>
      <c r="X1424" s="213">
        <v>9</v>
      </c>
    </row>
    <row r="1425" spans="1:24" x14ac:dyDescent="0.15">
      <c r="A1425" s="35" t="s">
        <v>1850</v>
      </c>
      <c r="B1425" s="252" t="str">
        <f>HYPERLINK("http://phosphatome.net/3.0/database/gene/uid/ScerP018", "ScerP018")</f>
        <v>ScerP018</v>
      </c>
      <c r="C1425" s="44" t="s">
        <v>1714</v>
      </c>
      <c r="D1425" s="48" t="s">
        <v>283</v>
      </c>
      <c r="E1425" s="36" t="s">
        <v>283</v>
      </c>
      <c r="F1425" s="36" t="s">
        <v>283</v>
      </c>
      <c r="G1425" s="261" t="s">
        <v>283</v>
      </c>
      <c r="H1425" s="46" t="s">
        <v>1851</v>
      </c>
      <c r="I1425" s="36">
        <v>196</v>
      </c>
      <c r="J1425" s="36" t="s">
        <v>14742</v>
      </c>
      <c r="K1425" s="37">
        <v>851638</v>
      </c>
      <c r="L1425" s="49" t="s">
        <v>3258</v>
      </c>
      <c r="M1425" s="37" t="s">
        <v>4171</v>
      </c>
      <c r="N1425" s="37"/>
      <c r="O1425" s="37"/>
      <c r="P1425" s="54"/>
      <c r="Q1425" s="54"/>
      <c r="R1425" s="36" t="s">
        <v>3894</v>
      </c>
      <c r="S1425" s="36" t="s">
        <v>2308</v>
      </c>
      <c r="T1425" s="36">
        <f t="shared" si="36"/>
        <v>63</v>
      </c>
      <c r="U1425" s="253">
        <v>0</v>
      </c>
      <c r="V1425" s="253"/>
      <c r="X1425" s="213">
        <v>9</v>
      </c>
    </row>
    <row r="1426" spans="1:24" s="43" customFormat="1" x14ac:dyDescent="0.15">
      <c r="A1426" s="40" t="s">
        <v>283</v>
      </c>
      <c r="B1426" s="258" t="str">
        <f>HYPERLINK("http://phosphatome.net/3.0/database/gene/uid/SpurP197", "SpurP197")</f>
        <v>SpurP197</v>
      </c>
      <c r="C1426" s="45" t="s">
        <v>2579</v>
      </c>
      <c r="D1426" s="52" t="s">
        <v>283</v>
      </c>
      <c r="E1426" s="41" t="s">
        <v>283</v>
      </c>
      <c r="F1426" s="41" t="s">
        <v>283</v>
      </c>
      <c r="G1426" s="264" t="s">
        <v>283</v>
      </c>
      <c r="H1426" s="47" t="s">
        <v>2208</v>
      </c>
      <c r="I1426" s="41">
        <v>271</v>
      </c>
      <c r="J1426" s="41" t="s">
        <v>14743</v>
      </c>
      <c r="K1426" s="42">
        <v>763095</v>
      </c>
      <c r="L1426" s="53" t="s">
        <v>2461</v>
      </c>
      <c r="M1426" s="42" t="s">
        <v>4171</v>
      </c>
      <c r="N1426" s="42"/>
      <c r="O1426" s="42"/>
      <c r="P1426" s="55"/>
      <c r="Q1426" s="55"/>
      <c r="R1426" s="41" t="s">
        <v>4002</v>
      </c>
      <c r="S1426" s="41" t="s">
        <v>2308</v>
      </c>
      <c r="T1426" s="41">
        <f t="shared" si="36"/>
        <v>73</v>
      </c>
      <c r="U1426" s="259">
        <v>0</v>
      </c>
      <c r="V1426" s="259"/>
      <c r="X1426" s="215">
        <v>9</v>
      </c>
    </row>
  </sheetData>
  <sortState ref="A2:X1426">
    <sortCondition ref="D2:D1426"/>
    <sortCondition ref="F2:F1426"/>
    <sortCondition ref="G2:G1426"/>
    <sortCondition ref="C2:C1426"/>
    <sortCondition ref="A2:A1426"/>
    <sortCondition ref="V2:V1426"/>
  </sortState>
  <pageMargins left="0.75" right="0.75" top="1" bottom="1" header="0.5" footer="0.5"/>
  <pageSetup orientation="portrait" horizontalDpi="4294967292" verticalDpi="429496729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1"/>
  <sheetViews>
    <sheetView topLeftCell="B1" workbookViewId="0">
      <pane ySplit="1" topLeftCell="A3" activePane="bottomLeft" state="frozen"/>
      <selection pane="bottomLeft" activeCell="B1" sqref="B1"/>
    </sheetView>
  </sheetViews>
  <sheetFormatPr baseColWidth="10" defaultRowHeight="13" x14ac:dyDescent="0.15"/>
  <cols>
    <col min="1" max="1" width="24.83203125" style="5" customWidth="1"/>
    <col min="2" max="2" width="13.1640625" style="5" bestFit="1" customWidth="1"/>
    <col min="3" max="3" width="61.5" style="5" customWidth="1"/>
    <col min="4" max="4" width="100.83203125" style="5" customWidth="1"/>
    <col min="5" max="16384" width="10.83203125" style="5"/>
  </cols>
  <sheetData>
    <row r="1" spans="1:5" ht="18" customHeight="1" x14ac:dyDescent="0.15">
      <c r="A1" s="18" t="s">
        <v>362</v>
      </c>
      <c r="B1" s="19" t="s">
        <v>2450</v>
      </c>
      <c r="C1" s="19" t="s">
        <v>2311</v>
      </c>
      <c r="D1" s="19" t="s">
        <v>2438</v>
      </c>
      <c r="E1" s="4" t="s">
        <v>2308</v>
      </c>
    </row>
    <row r="2" spans="1:5" x14ac:dyDescent="0.15">
      <c r="A2" s="218" t="s">
        <v>2578</v>
      </c>
      <c r="B2" s="8" t="s">
        <v>2</v>
      </c>
      <c r="C2" s="8" t="s">
        <v>2451</v>
      </c>
      <c r="D2" s="9" t="s">
        <v>2452</v>
      </c>
      <c r="E2" s="4" t="s">
        <v>2308</v>
      </c>
    </row>
    <row r="3" spans="1:5" x14ac:dyDescent="0.15">
      <c r="A3" s="218" t="s">
        <v>2578</v>
      </c>
      <c r="B3" s="8" t="s">
        <v>2453</v>
      </c>
      <c r="C3" s="8" t="s">
        <v>2454</v>
      </c>
      <c r="D3" s="9" t="s">
        <v>2455</v>
      </c>
      <c r="E3" s="4" t="s">
        <v>2308</v>
      </c>
    </row>
    <row r="4" spans="1:5" x14ac:dyDescent="0.15">
      <c r="A4" s="218" t="s">
        <v>2578</v>
      </c>
      <c r="B4" s="8" t="s">
        <v>425</v>
      </c>
      <c r="C4" s="8" t="s">
        <v>14734</v>
      </c>
      <c r="D4" s="9" t="s">
        <v>2456</v>
      </c>
      <c r="E4" s="4" t="s">
        <v>2308</v>
      </c>
    </row>
    <row r="5" spans="1:5" x14ac:dyDescent="0.15">
      <c r="A5" s="218" t="s">
        <v>2579</v>
      </c>
      <c r="B5" s="8" t="s">
        <v>2</v>
      </c>
      <c r="C5" s="8" t="s">
        <v>2457</v>
      </c>
      <c r="D5" s="9" t="s">
        <v>2458</v>
      </c>
      <c r="E5" s="4" t="s">
        <v>2308</v>
      </c>
    </row>
    <row r="6" spans="1:5" x14ac:dyDescent="0.15">
      <c r="A6" s="218" t="s">
        <v>2579</v>
      </c>
      <c r="B6" s="8" t="s">
        <v>2</v>
      </c>
      <c r="C6" s="8" t="s">
        <v>2459</v>
      </c>
      <c r="D6" s="9" t="s">
        <v>2458</v>
      </c>
      <c r="E6" s="4" t="s">
        <v>2308</v>
      </c>
    </row>
    <row r="7" spans="1:5" x14ac:dyDescent="0.15">
      <c r="A7" s="218" t="s">
        <v>2579</v>
      </c>
      <c r="B7" s="8" t="s">
        <v>2453</v>
      </c>
      <c r="C7" s="8" t="s">
        <v>2460</v>
      </c>
      <c r="D7" s="9" t="s">
        <v>2458</v>
      </c>
      <c r="E7" s="4" t="s">
        <v>2308</v>
      </c>
    </row>
    <row r="8" spans="1:5" x14ac:dyDescent="0.15">
      <c r="A8" s="218" t="s">
        <v>2579</v>
      </c>
      <c r="B8" s="8" t="s">
        <v>2461</v>
      </c>
      <c r="C8" s="8" t="s">
        <v>2462</v>
      </c>
      <c r="D8" s="9" t="s">
        <v>2458</v>
      </c>
      <c r="E8" s="4" t="s">
        <v>2308</v>
      </c>
    </row>
    <row r="9" spans="1:5" x14ac:dyDescent="0.15">
      <c r="A9" s="218" t="s">
        <v>2503</v>
      </c>
      <c r="B9" s="8" t="s">
        <v>2</v>
      </c>
      <c r="C9" s="8" t="s">
        <v>14828</v>
      </c>
      <c r="D9" s="9" t="s">
        <v>2463</v>
      </c>
      <c r="E9" s="4" t="s">
        <v>2308</v>
      </c>
    </row>
    <row r="10" spans="1:5" x14ac:dyDescent="0.15">
      <c r="A10" s="218" t="s">
        <v>2503</v>
      </c>
      <c r="B10" s="8" t="s">
        <v>2453</v>
      </c>
      <c r="C10" s="8" t="s">
        <v>14829</v>
      </c>
      <c r="D10" s="9" t="s">
        <v>2464</v>
      </c>
      <c r="E10" s="4" t="s">
        <v>2308</v>
      </c>
    </row>
    <row r="11" spans="1:5" x14ac:dyDescent="0.15">
      <c r="A11" s="218" t="s">
        <v>2503</v>
      </c>
      <c r="B11" s="8" t="s">
        <v>425</v>
      </c>
      <c r="C11" s="8" t="s">
        <v>14830</v>
      </c>
      <c r="D11" s="9" t="s">
        <v>2465</v>
      </c>
      <c r="E11" s="4" t="s">
        <v>2308</v>
      </c>
    </row>
    <row r="12" spans="1:5" x14ac:dyDescent="0.15">
      <c r="A12" s="218" t="s">
        <v>456</v>
      </c>
      <c r="B12" s="8" t="s">
        <v>2</v>
      </c>
      <c r="C12" s="8" t="s">
        <v>2466</v>
      </c>
      <c r="D12" s="9" t="s">
        <v>2467</v>
      </c>
      <c r="E12" s="4" t="s">
        <v>2308</v>
      </c>
    </row>
    <row r="13" spans="1:5" x14ac:dyDescent="0.15">
      <c r="A13" s="218" t="s">
        <v>456</v>
      </c>
      <c r="B13" s="8" t="s">
        <v>2453</v>
      </c>
      <c r="C13" s="8" t="s">
        <v>2468</v>
      </c>
      <c r="D13" s="9" t="s">
        <v>2469</v>
      </c>
      <c r="E13" s="4" t="s">
        <v>2308</v>
      </c>
    </row>
    <row r="14" spans="1:5" x14ac:dyDescent="0.15">
      <c r="A14" s="218" t="s">
        <v>456</v>
      </c>
      <c r="B14" s="8" t="s">
        <v>425</v>
      </c>
      <c r="C14" s="8" t="s">
        <v>2470</v>
      </c>
      <c r="D14" s="9" t="s">
        <v>2471</v>
      </c>
      <c r="E14" s="4" t="s">
        <v>2308</v>
      </c>
    </row>
    <row r="15" spans="1:5" x14ac:dyDescent="0.15">
      <c r="A15" s="218" t="s">
        <v>1646</v>
      </c>
      <c r="B15" s="8" t="s">
        <v>2</v>
      </c>
      <c r="C15" s="8" t="s">
        <v>2472</v>
      </c>
      <c r="D15" s="9" t="s">
        <v>2473</v>
      </c>
      <c r="E15" s="4" t="s">
        <v>2308</v>
      </c>
    </row>
    <row r="16" spans="1:5" x14ac:dyDescent="0.15">
      <c r="A16" s="218" t="s">
        <v>1646</v>
      </c>
      <c r="B16" s="8" t="s">
        <v>2453</v>
      </c>
      <c r="C16" s="8" t="s">
        <v>2474</v>
      </c>
      <c r="D16" s="9" t="s">
        <v>2475</v>
      </c>
      <c r="E16" s="4" t="s">
        <v>2308</v>
      </c>
    </row>
    <row r="17" spans="1:5" x14ac:dyDescent="0.15">
      <c r="A17" s="218" t="s">
        <v>1646</v>
      </c>
      <c r="B17" s="8" t="s">
        <v>425</v>
      </c>
      <c r="C17" s="8" t="s">
        <v>2476</v>
      </c>
      <c r="D17" s="9" t="s">
        <v>2477</v>
      </c>
      <c r="E17" s="4" t="s">
        <v>2308</v>
      </c>
    </row>
    <row r="18" spans="1:5" x14ac:dyDescent="0.15">
      <c r="A18" s="218" t="s">
        <v>1646</v>
      </c>
      <c r="B18" s="8" t="s">
        <v>425</v>
      </c>
      <c r="C18" s="8" t="s">
        <v>2476</v>
      </c>
      <c r="D18" s="9" t="s">
        <v>2478</v>
      </c>
      <c r="E18" s="4" t="s">
        <v>2308</v>
      </c>
    </row>
    <row r="19" spans="1:5" x14ac:dyDescent="0.15">
      <c r="A19" s="218" t="s">
        <v>364</v>
      </c>
      <c r="B19" s="8" t="s">
        <v>2</v>
      </c>
      <c r="C19" s="8" t="s">
        <v>2479</v>
      </c>
      <c r="D19" s="9" t="s">
        <v>2480</v>
      </c>
      <c r="E19" s="4" t="s">
        <v>2308</v>
      </c>
    </row>
    <row r="20" spans="1:5" x14ac:dyDescent="0.15">
      <c r="A20" s="218" t="s">
        <v>364</v>
      </c>
      <c r="B20" s="8" t="s">
        <v>2453</v>
      </c>
      <c r="C20" s="8" t="s">
        <v>2481</v>
      </c>
      <c r="D20" s="9" t="s">
        <v>2482</v>
      </c>
      <c r="E20" s="4" t="s">
        <v>2308</v>
      </c>
    </row>
    <row r="21" spans="1:5" x14ac:dyDescent="0.15">
      <c r="A21" s="218" t="s">
        <v>364</v>
      </c>
      <c r="B21" s="8" t="s">
        <v>425</v>
      </c>
      <c r="C21" s="8" t="s">
        <v>7138</v>
      </c>
      <c r="D21" s="9" t="s">
        <v>2483</v>
      </c>
      <c r="E21" s="4" t="s">
        <v>2308</v>
      </c>
    </row>
    <row r="22" spans="1:5" x14ac:dyDescent="0.15">
      <c r="A22" s="218" t="s">
        <v>1570</v>
      </c>
      <c r="B22" s="8" t="s">
        <v>2</v>
      </c>
      <c r="C22" s="8" t="s">
        <v>2484</v>
      </c>
      <c r="D22" s="9" t="s">
        <v>2485</v>
      </c>
      <c r="E22" s="4" t="s">
        <v>2308</v>
      </c>
    </row>
    <row r="23" spans="1:5" x14ac:dyDescent="0.15">
      <c r="A23" s="218" t="s">
        <v>1570</v>
      </c>
      <c r="B23" s="8" t="s">
        <v>2453</v>
      </c>
      <c r="C23" s="8" t="s">
        <v>2486</v>
      </c>
      <c r="D23" s="9" t="s">
        <v>2487</v>
      </c>
      <c r="E23" s="4" t="s">
        <v>2308</v>
      </c>
    </row>
    <row r="24" spans="1:5" x14ac:dyDescent="0.15">
      <c r="A24" s="218" t="s">
        <v>1570</v>
      </c>
      <c r="B24" s="8" t="s">
        <v>425</v>
      </c>
      <c r="C24" s="8" t="s">
        <v>2488</v>
      </c>
      <c r="D24" s="9" t="s">
        <v>2489</v>
      </c>
      <c r="E24" s="4" t="s">
        <v>2308</v>
      </c>
    </row>
    <row r="25" spans="1:5" x14ac:dyDescent="0.15">
      <c r="A25" s="218" t="s">
        <v>1570</v>
      </c>
      <c r="B25" s="8" t="s">
        <v>425</v>
      </c>
      <c r="C25" s="8" t="s">
        <v>3257</v>
      </c>
      <c r="D25" s="9" t="s">
        <v>2490</v>
      </c>
      <c r="E25" s="4" t="s">
        <v>2308</v>
      </c>
    </row>
    <row r="26" spans="1:5" x14ac:dyDescent="0.15">
      <c r="A26" s="218" t="s">
        <v>1714</v>
      </c>
      <c r="B26" s="8" t="s">
        <v>2</v>
      </c>
      <c r="C26" s="8" t="s">
        <v>2491</v>
      </c>
      <c r="D26" s="9" t="s">
        <v>2492</v>
      </c>
      <c r="E26" s="4" t="s">
        <v>2308</v>
      </c>
    </row>
    <row r="27" spans="1:5" x14ac:dyDescent="0.15">
      <c r="A27" s="218" t="s">
        <v>1714</v>
      </c>
      <c r="B27" s="8" t="s">
        <v>2453</v>
      </c>
      <c r="C27" s="8" t="s">
        <v>2493</v>
      </c>
      <c r="D27" s="9" t="s">
        <v>2494</v>
      </c>
      <c r="E27" s="4" t="s">
        <v>2308</v>
      </c>
    </row>
    <row r="28" spans="1:5" x14ac:dyDescent="0.15">
      <c r="A28" s="218" t="s">
        <v>1714</v>
      </c>
      <c r="B28" s="8" t="s">
        <v>425</v>
      </c>
      <c r="C28" s="8" t="s">
        <v>7139</v>
      </c>
      <c r="D28" s="9" t="s">
        <v>2495</v>
      </c>
      <c r="E28" s="4" t="s">
        <v>2308</v>
      </c>
    </row>
    <row r="29" spans="1:5" x14ac:dyDescent="0.15">
      <c r="A29" s="218" t="s">
        <v>915</v>
      </c>
      <c r="B29" s="8" t="s">
        <v>2</v>
      </c>
      <c r="C29" s="8" t="s">
        <v>2496</v>
      </c>
      <c r="D29" s="9" t="s">
        <v>2497</v>
      </c>
      <c r="E29" s="4" t="s">
        <v>2308</v>
      </c>
    </row>
    <row r="30" spans="1:5" x14ac:dyDescent="0.15">
      <c r="A30" s="218" t="s">
        <v>915</v>
      </c>
      <c r="B30" s="8" t="s">
        <v>2453</v>
      </c>
      <c r="C30" s="8" t="s">
        <v>2498</v>
      </c>
      <c r="D30" s="9" t="s">
        <v>2497</v>
      </c>
      <c r="E30" s="4" t="s">
        <v>2308</v>
      </c>
    </row>
    <row r="31" spans="1:5" x14ac:dyDescent="0.15">
      <c r="A31" s="218" t="s">
        <v>915</v>
      </c>
      <c r="B31" s="8" t="s">
        <v>425</v>
      </c>
      <c r="C31" s="8" t="s">
        <v>2499</v>
      </c>
      <c r="D31" s="9" t="s">
        <v>2497</v>
      </c>
      <c r="E31" s="4" t="s">
        <v>2308</v>
      </c>
    </row>
  </sheetData>
  <hyperlinks>
    <hyperlink ref="D2" r:id="rId1"/>
    <hyperlink ref="D3" r:id="rId2"/>
    <hyperlink ref="D4" r:id="rId3"/>
    <hyperlink ref="D5" r:id="rId4"/>
    <hyperlink ref="D6" r:id="rId5"/>
    <hyperlink ref="D7" r:id="rId6"/>
    <hyperlink ref="D8" r:id="rId7"/>
    <hyperlink ref="D9" r:id="rId8"/>
    <hyperlink ref="D10" r:id="rId9"/>
    <hyperlink ref="D11" r:id="rId10"/>
    <hyperlink ref="D12" r:id="rId11"/>
    <hyperlink ref="D13" r:id="rId12"/>
    <hyperlink ref="D14" r:id="rId13"/>
    <hyperlink ref="D15" r:id="rId14"/>
    <hyperlink ref="D16" r:id="rId15"/>
    <hyperlink ref="D17" r:id="rId16"/>
    <hyperlink ref="D18" r:id="rId17"/>
    <hyperlink ref="D19" r:id="rId18"/>
    <hyperlink ref="D20" r:id="rId19"/>
    <hyperlink ref="D21" r:id="rId20"/>
    <hyperlink ref="D22" r:id="rId21"/>
    <hyperlink ref="D23" r:id="rId22"/>
    <hyperlink ref="D24" r:id="rId23"/>
    <hyperlink ref="D25" r:id="rId24"/>
    <hyperlink ref="D27" r:id="rId25"/>
    <hyperlink ref="D28" r:id="rId26"/>
    <hyperlink ref="D29" r:id="rId27"/>
    <hyperlink ref="D30" r:id="rId28"/>
    <hyperlink ref="D31" r:id="rId29"/>
  </hyperlinks>
  <pageMargins left="0.75" right="0.75" top="1" bottom="1" header="0.5" footer="0.5"/>
  <pageSetup orientation="portrait" horizontalDpi="4294967292" verticalDpi="429496729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80"/>
  <sheetViews>
    <sheetView workbookViewId="0">
      <pane ySplit="1" topLeftCell="A2" activePane="bottomLeft" state="frozen"/>
      <selection pane="bottomLeft"/>
    </sheetView>
  </sheetViews>
  <sheetFormatPr baseColWidth="10" defaultRowHeight="16" x14ac:dyDescent="0.2"/>
  <cols>
    <col min="5" max="5" width="22.1640625" style="182" bestFit="1" customWidth="1"/>
    <col min="6" max="6" width="15.33203125" bestFit="1" customWidth="1"/>
  </cols>
  <sheetData>
    <row r="1" spans="1:7" x14ac:dyDescent="0.2">
      <c r="A1" s="17" t="s">
        <v>6986</v>
      </c>
      <c r="B1" s="17" t="s">
        <v>287</v>
      </c>
      <c r="C1" s="17" t="s">
        <v>326</v>
      </c>
      <c r="D1" s="17" t="s">
        <v>360</v>
      </c>
      <c r="E1" s="17" t="s">
        <v>361</v>
      </c>
      <c r="F1" s="181" t="s">
        <v>2858</v>
      </c>
      <c r="G1" s="181" t="s">
        <v>7202</v>
      </c>
    </row>
    <row r="2" spans="1:7" x14ac:dyDescent="0.2">
      <c r="A2" s="11" t="s">
        <v>2576</v>
      </c>
      <c r="B2" s="11" t="s">
        <v>2576</v>
      </c>
      <c r="C2" s="11" t="s">
        <v>2576</v>
      </c>
      <c r="D2" s="11" t="s">
        <v>7154</v>
      </c>
      <c r="E2" s="231" t="s">
        <v>7152</v>
      </c>
      <c r="F2" s="11" t="s">
        <v>6654</v>
      </c>
      <c r="G2" s="11"/>
    </row>
    <row r="3" spans="1:7" x14ac:dyDescent="0.2">
      <c r="A3" s="11" t="s">
        <v>2574</v>
      </c>
      <c r="B3" s="11" t="s">
        <v>258</v>
      </c>
      <c r="C3" s="11" t="s">
        <v>293</v>
      </c>
      <c r="D3" s="11" t="s">
        <v>7154</v>
      </c>
      <c r="E3" s="231" t="s">
        <v>7152</v>
      </c>
      <c r="F3" s="11" t="s">
        <v>6654</v>
      </c>
      <c r="G3" s="11"/>
    </row>
    <row r="4" spans="1:7" x14ac:dyDescent="0.2">
      <c r="A4" s="11" t="s">
        <v>2574</v>
      </c>
      <c r="B4" s="11" t="s">
        <v>258</v>
      </c>
      <c r="C4" s="11" t="s">
        <v>296</v>
      </c>
      <c r="D4" s="11" t="s">
        <v>7154</v>
      </c>
      <c r="E4" s="231" t="s">
        <v>7152</v>
      </c>
      <c r="F4" s="11" t="s">
        <v>6654</v>
      </c>
      <c r="G4" s="11"/>
    </row>
    <row r="5" spans="1:7" x14ac:dyDescent="0.2">
      <c r="A5" s="11" t="s">
        <v>2574</v>
      </c>
      <c r="B5" s="11" t="s">
        <v>258</v>
      </c>
      <c r="C5" s="11" t="s">
        <v>300</v>
      </c>
      <c r="D5" s="11" t="s">
        <v>7154</v>
      </c>
      <c r="E5" s="231" t="s">
        <v>7152</v>
      </c>
      <c r="F5" s="11" t="s">
        <v>6654</v>
      </c>
      <c r="G5" s="11"/>
    </row>
    <row r="6" spans="1:7" x14ac:dyDescent="0.2">
      <c r="A6" s="11" t="s">
        <v>2574</v>
      </c>
      <c r="B6" s="11" t="s">
        <v>258</v>
      </c>
      <c r="C6" s="11" t="s">
        <v>304</v>
      </c>
      <c r="D6" s="11" t="s">
        <v>7154</v>
      </c>
      <c r="E6" s="231" t="s">
        <v>7152</v>
      </c>
      <c r="F6" s="11" t="s">
        <v>6654</v>
      </c>
      <c r="G6" s="11"/>
    </row>
    <row r="7" spans="1:7" x14ac:dyDescent="0.2">
      <c r="A7" s="11" t="s">
        <v>2574</v>
      </c>
      <c r="B7" s="11" t="s">
        <v>258</v>
      </c>
      <c r="C7" s="11" t="s">
        <v>73</v>
      </c>
      <c r="D7" s="11" t="s">
        <v>7154</v>
      </c>
      <c r="E7" s="231" t="s">
        <v>7152</v>
      </c>
      <c r="F7" s="11" t="s">
        <v>6654</v>
      </c>
      <c r="G7" s="11"/>
    </row>
    <row r="8" spans="1:7" x14ac:dyDescent="0.2">
      <c r="A8" s="11" t="s">
        <v>2574</v>
      </c>
      <c r="B8" s="11" t="s">
        <v>259</v>
      </c>
      <c r="C8" s="11" t="s">
        <v>93</v>
      </c>
      <c r="D8" s="11" t="s">
        <v>7154</v>
      </c>
      <c r="E8" s="231" t="s">
        <v>7152</v>
      </c>
      <c r="F8" s="11" t="s">
        <v>6654</v>
      </c>
      <c r="G8" s="11"/>
    </row>
    <row r="9" spans="1:7" x14ac:dyDescent="0.2">
      <c r="A9" s="11" t="s">
        <v>2574</v>
      </c>
      <c r="B9" s="11" t="s">
        <v>335</v>
      </c>
      <c r="C9" s="11" t="s">
        <v>335</v>
      </c>
      <c r="D9" s="11" t="s">
        <v>7154</v>
      </c>
      <c r="E9" s="231" t="s">
        <v>7152</v>
      </c>
      <c r="F9" s="11" t="s">
        <v>6654</v>
      </c>
      <c r="G9" s="11"/>
    </row>
    <row r="10" spans="1:7" x14ac:dyDescent="0.2">
      <c r="A10" s="11" t="s">
        <v>2574</v>
      </c>
      <c r="B10" s="11" t="s">
        <v>81</v>
      </c>
      <c r="C10" s="11" t="s">
        <v>81</v>
      </c>
      <c r="D10" s="11" t="s">
        <v>7154</v>
      </c>
      <c r="E10" s="231" t="s">
        <v>7152</v>
      </c>
      <c r="F10" s="11" t="s">
        <v>6654</v>
      </c>
      <c r="G10" s="11"/>
    </row>
    <row r="11" spans="1:7" x14ac:dyDescent="0.2">
      <c r="A11" s="11" t="s">
        <v>2574</v>
      </c>
      <c r="B11" s="11" t="s">
        <v>260</v>
      </c>
      <c r="C11" s="11" t="s">
        <v>175</v>
      </c>
      <c r="D11" s="11" t="s">
        <v>7154</v>
      </c>
      <c r="E11" s="231" t="s">
        <v>7152</v>
      </c>
      <c r="F11" s="11" t="s">
        <v>6654</v>
      </c>
      <c r="G11" s="11"/>
    </row>
    <row r="12" spans="1:7" x14ac:dyDescent="0.2">
      <c r="A12" s="11" t="s">
        <v>2574</v>
      </c>
      <c r="B12" s="11" t="s">
        <v>260</v>
      </c>
      <c r="C12" s="11" t="s">
        <v>176</v>
      </c>
      <c r="D12" s="11" t="s">
        <v>7154</v>
      </c>
      <c r="E12" s="231" t="s">
        <v>7152</v>
      </c>
      <c r="F12" s="11" t="s">
        <v>6654</v>
      </c>
      <c r="G12" s="11"/>
    </row>
    <row r="13" spans="1:7" x14ac:dyDescent="0.2">
      <c r="A13" s="11" t="s">
        <v>2574</v>
      </c>
      <c r="B13" s="11" t="s">
        <v>260</v>
      </c>
      <c r="C13" s="11" t="s">
        <v>336</v>
      </c>
      <c r="D13" s="11" t="s">
        <v>7154</v>
      </c>
      <c r="E13" s="231" t="s">
        <v>7152</v>
      </c>
      <c r="F13" s="11" t="s">
        <v>6654</v>
      </c>
      <c r="G13" s="11"/>
    </row>
    <row r="14" spans="1:7" x14ac:dyDescent="0.2">
      <c r="A14" s="11" t="s">
        <v>2574</v>
      </c>
      <c r="B14" s="11" t="s">
        <v>260</v>
      </c>
      <c r="C14" s="11" t="s">
        <v>352</v>
      </c>
      <c r="D14" s="11" t="s">
        <v>7154</v>
      </c>
      <c r="E14" s="231" t="s">
        <v>7152</v>
      </c>
      <c r="F14" s="11" t="s">
        <v>6654</v>
      </c>
      <c r="G14" s="11"/>
    </row>
    <row r="15" spans="1:7" x14ac:dyDescent="0.2">
      <c r="A15" s="11" t="s">
        <v>2573</v>
      </c>
      <c r="B15" s="11" t="s">
        <v>263</v>
      </c>
      <c r="C15" s="11" t="s">
        <v>263</v>
      </c>
      <c r="D15" s="11" t="s">
        <v>7154</v>
      </c>
      <c r="E15" s="231" t="s">
        <v>7152</v>
      </c>
      <c r="F15" s="11" t="s">
        <v>6654</v>
      </c>
      <c r="G15" s="11"/>
    </row>
    <row r="16" spans="1:7" x14ac:dyDescent="0.2">
      <c r="A16" s="11" t="s">
        <v>2573</v>
      </c>
      <c r="B16" s="11" t="s">
        <v>105</v>
      </c>
      <c r="C16" s="11" t="s">
        <v>105</v>
      </c>
      <c r="D16" s="11" t="s">
        <v>7154</v>
      </c>
      <c r="E16" s="231" t="s">
        <v>7152</v>
      </c>
      <c r="F16" s="11" t="s">
        <v>6654</v>
      </c>
      <c r="G16" s="11"/>
    </row>
    <row r="17" spans="1:7" x14ac:dyDescent="0.2">
      <c r="A17" s="11" t="s">
        <v>6653</v>
      </c>
      <c r="B17" s="11" t="s">
        <v>262</v>
      </c>
      <c r="C17" s="11" t="s">
        <v>262</v>
      </c>
      <c r="D17" s="11" t="s">
        <v>7154</v>
      </c>
      <c r="E17" s="231" t="s">
        <v>7152</v>
      </c>
      <c r="F17" s="11" t="s">
        <v>6654</v>
      </c>
      <c r="G17" s="11"/>
    </row>
    <row r="18" spans="1:7" x14ac:dyDescent="0.2">
      <c r="A18" s="11" t="s">
        <v>266</v>
      </c>
      <c r="B18" s="11" t="s">
        <v>269</v>
      </c>
      <c r="C18" s="11" t="s">
        <v>143</v>
      </c>
      <c r="D18" s="11" t="s">
        <v>7154</v>
      </c>
      <c r="E18" s="231" t="s">
        <v>7152</v>
      </c>
      <c r="F18" s="11" t="s">
        <v>6654</v>
      </c>
      <c r="G18" s="11"/>
    </row>
    <row r="19" spans="1:7" x14ac:dyDescent="0.2">
      <c r="A19" s="11" t="s">
        <v>266</v>
      </c>
      <c r="B19" s="11" t="s">
        <v>269</v>
      </c>
      <c r="C19" s="11" t="s">
        <v>315</v>
      </c>
      <c r="D19" s="11" t="s">
        <v>7154</v>
      </c>
      <c r="E19" s="231" t="s">
        <v>7152</v>
      </c>
      <c r="F19" s="11" t="s">
        <v>6654</v>
      </c>
      <c r="G19" s="11"/>
    </row>
    <row r="20" spans="1:7" x14ac:dyDescent="0.2">
      <c r="A20" s="11" t="s">
        <v>266</v>
      </c>
      <c r="B20" s="11" t="s">
        <v>269</v>
      </c>
      <c r="C20" s="11" t="s">
        <v>333</v>
      </c>
      <c r="D20" s="11" t="s">
        <v>7154</v>
      </c>
      <c r="E20" s="231" t="s">
        <v>7152</v>
      </c>
      <c r="F20" s="11" t="s">
        <v>6654</v>
      </c>
      <c r="G20" s="11"/>
    </row>
    <row r="21" spans="1:7" x14ac:dyDescent="0.2">
      <c r="A21" s="11" t="s">
        <v>266</v>
      </c>
      <c r="B21" s="11" t="s">
        <v>269</v>
      </c>
      <c r="C21" s="11" t="s">
        <v>316</v>
      </c>
      <c r="D21" s="11" t="s">
        <v>7154</v>
      </c>
      <c r="E21" s="231" t="s">
        <v>7152</v>
      </c>
      <c r="F21" s="11" t="s">
        <v>6654</v>
      </c>
      <c r="G21" s="11"/>
    </row>
    <row r="22" spans="1:7" x14ac:dyDescent="0.2">
      <c r="A22" s="11" t="s">
        <v>266</v>
      </c>
      <c r="B22" s="11" t="s">
        <v>269</v>
      </c>
      <c r="C22" s="11" t="s">
        <v>317</v>
      </c>
      <c r="D22" s="11" t="s">
        <v>7154</v>
      </c>
      <c r="E22" s="231" t="s">
        <v>7152</v>
      </c>
      <c r="F22" s="11" t="s">
        <v>6654</v>
      </c>
      <c r="G22" s="11"/>
    </row>
    <row r="23" spans="1:7" x14ac:dyDescent="0.2">
      <c r="A23" s="11" t="s">
        <v>266</v>
      </c>
      <c r="B23" s="11" t="s">
        <v>269</v>
      </c>
      <c r="C23" s="11" t="s">
        <v>145</v>
      </c>
      <c r="D23" s="11" t="s">
        <v>7154</v>
      </c>
      <c r="E23" s="231" t="s">
        <v>7152</v>
      </c>
      <c r="F23" s="11" t="s">
        <v>6654</v>
      </c>
      <c r="G23" s="11"/>
    </row>
    <row r="24" spans="1:7" x14ac:dyDescent="0.2">
      <c r="A24" s="11" t="s">
        <v>266</v>
      </c>
      <c r="B24" s="11" t="s">
        <v>270</v>
      </c>
      <c r="C24" s="11" t="s">
        <v>318</v>
      </c>
      <c r="D24" s="11" t="s">
        <v>7154</v>
      </c>
      <c r="E24" s="231" t="s">
        <v>7152</v>
      </c>
      <c r="F24" s="11" t="s">
        <v>6654</v>
      </c>
      <c r="G24" s="11"/>
    </row>
    <row r="25" spans="1:7" x14ac:dyDescent="0.2">
      <c r="A25" s="11" t="s">
        <v>266</v>
      </c>
      <c r="B25" s="11" t="s">
        <v>270</v>
      </c>
      <c r="C25" s="11" t="s">
        <v>149</v>
      </c>
      <c r="D25" s="11" t="s">
        <v>7154</v>
      </c>
      <c r="E25" s="231" t="s">
        <v>7152</v>
      </c>
      <c r="F25" s="11" t="s">
        <v>6654</v>
      </c>
      <c r="G25" s="11"/>
    </row>
    <row r="26" spans="1:7" x14ac:dyDescent="0.2">
      <c r="A26" s="11" t="s">
        <v>2577</v>
      </c>
      <c r="B26" s="11" t="s">
        <v>319</v>
      </c>
      <c r="C26" s="11" t="s">
        <v>322</v>
      </c>
      <c r="D26" s="11" t="s">
        <v>7154</v>
      </c>
      <c r="E26" s="231" t="s">
        <v>7152</v>
      </c>
      <c r="F26" s="11" t="s">
        <v>6654</v>
      </c>
      <c r="G26" s="11"/>
    </row>
    <row r="27" spans="1:7" x14ac:dyDescent="0.2">
      <c r="A27" s="11" t="s">
        <v>2577</v>
      </c>
      <c r="B27" s="11" t="s">
        <v>319</v>
      </c>
      <c r="C27" s="11" t="s">
        <v>320</v>
      </c>
      <c r="D27" s="11" t="s">
        <v>7154</v>
      </c>
      <c r="E27" s="231" t="s">
        <v>7152</v>
      </c>
      <c r="F27" s="11" t="s">
        <v>6654</v>
      </c>
      <c r="G27" s="11"/>
    </row>
    <row r="28" spans="1:7" x14ac:dyDescent="0.2">
      <c r="A28" s="11" t="s">
        <v>2577</v>
      </c>
      <c r="B28" s="11" t="s">
        <v>319</v>
      </c>
      <c r="C28" s="11" t="s">
        <v>1811</v>
      </c>
      <c r="D28" s="11" t="s">
        <v>7154</v>
      </c>
      <c r="E28" s="231" t="s">
        <v>7152</v>
      </c>
      <c r="F28" s="11" t="s">
        <v>6654</v>
      </c>
      <c r="G28" s="11"/>
    </row>
    <row r="29" spans="1:7" x14ac:dyDescent="0.2">
      <c r="A29" s="11" t="s">
        <v>2577</v>
      </c>
      <c r="B29" s="11" t="s">
        <v>324</v>
      </c>
      <c r="C29" s="11" t="s">
        <v>165</v>
      </c>
      <c r="D29" s="11" t="s">
        <v>7154</v>
      </c>
      <c r="E29" s="231" t="s">
        <v>7152</v>
      </c>
      <c r="F29" s="11" t="s">
        <v>6654</v>
      </c>
      <c r="G29" s="11"/>
    </row>
    <row r="30" spans="1:7" x14ac:dyDescent="0.2">
      <c r="A30" s="11" t="s">
        <v>2577</v>
      </c>
      <c r="B30" s="11" t="s">
        <v>324</v>
      </c>
      <c r="C30" s="11" t="s">
        <v>169</v>
      </c>
      <c r="D30" s="11" t="s">
        <v>7154</v>
      </c>
      <c r="E30" s="231" t="s">
        <v>7152</v>
      </c>
      <c r="F30" s="11" t="s">
        <v>6654</v>
      </c>
      <c r="G30" s="11"/>
    </row>
    <row r="31" spans="1:7" x14ac:dyDescent="0.2">
      <c r="A31" s="11" t="s">
        <v>275</v>
      </c>
      <c r="B31" s="11" t="s">
        <v>275</v>
      </c>
      <c r="C31" s="11" t="s">
        <v>275</v>
      </c>
      <c r="D31" s="11" t="s">
        <v>7154</v>
      </c>
      <c r="E31" s="231" t="s">
        <v>7152</v>
      </c>
      <c r="F31" s="11" t="s">
        <v>6654</v>
      </c>
      <c r="G31" s="11"/>
    </row>
    <row r="32" spans="1:7" x14ac:dyDescent="0.2">
      <c r="A32" s="11" t="s">
        <v>264</v>
      </c>
      <c r="B32" s="11" t="s">
        <v>264</v>
      </c>
      <c r="C32" s="11" t="s">
        <v>1840</v>
      </c>
      <c r="D32" s="11" t="s">
        <v>7154</v>
      </c>
      <c r="E32" s="231" t="s">
        <v>7152</v>
      </c>
      <c r="F32" s="11" t="s">
        <v>6654</v>
      </c>
      <c r="G32" s="11"/>
    </row>
    <row r="33" spans="1:7" x14ac:dyDescent="0.2">
      <c r="A33" s="11" t="s">
        <v>2864</v>
      </c>
      <c r="B33" s="11" t="s">
        <v>2575</v>
      </c>
      <c r="C33" s="11" t="s">
        <v>182</v>
      </c>
      <c r="D33" s="11" t="s">
        <v>7154</v>
      </c>
      <c r="E33" s="231" t="s">
        <v>7152</v>
      </c>
      <c r="F33" s="11" t="s">
        <v>6654</v>
      </c>
      <c r="G33" s="11"/>
    </row>
    <row r="34" spans="1:7" x14ac:dyDescent="0.2">
      <c r="A34" s="11" t="s">
        <v>2864</v>
      </c>
      <c r="B34" s="11" t="s">
        <v>265</v>
      </c>
      <c r="C34" s="11" t="s">
        <v>1788</v>
      </c>
      <c r="D34" s="11" t="s">
        <v>7154</v>
      </c>
      <c r="E34" s="231" t="s">
        <v>7152</v>
      </c>
      <c r="F34" s="11" t="s">
        <v>6654</v>
      </c>
      <c r="G34" s="11"/>
    </row>
    <row r="35" spans="1:7" x14ac:dyDescent="0.2">
      <c r="A35" s="11" t="s">
        <v>2864</v>
      </c>
      <c r="B35" s="11" t="s">
        <v>265</v>
      </c>
      <c r="C35" s="11" t="s">
        <v>312</v>
      </c>
      <c r="D35" s="11" t="s">
        <v>7154</v>
      </c>
      <c r="E35" s="231" t="s">
        <v>7152</v>
      </c>
      <c r="F35" s="11" t="s">
        <v>6654</v>
      </c>
      <c r="G35" s="11"/>
    </row>
    <row r="36" spans="1:7" x14ac:dyDescent="0.2">
      <c r="A36" s="11" t="s">
        <v>2864</v>
      </c>
      <c r="B36" s="11" t="s">
        <v>265</v>
      </c>
      <c r="C36" s="11" t="s">
        <v>313</v>
      </c>
      <c r="D36" s="11" t="s">
        <v>7154</v>
      </c>
      <c r="E36" s="231" t="s">
        <v>7152</v>
      </c>
      <c r="F36" s="11" t="s">
        <v>6654</v>
      </c>
      <c r="G36" s="11"/>
    </row>
    <row r="37" spans="1:7" x14ac:dyDescent="0.2">
      <c r="A37" s="11" t="s">
        <v>2864</v>
      </c>
      <c r="B37" s="11" t="s">
        <v>265</v>
      </c>
      <c r="C37" s="11" t="s">
        <v>314</v>
      </c>
      <c r="D37" s="11" t="s">
        <v>7154</v>
      </c>
      <c r="E37" s="231" t="s">
        <v>7152</v>
      </c>
      <c r="F37" s="11" t="s">
        <v>6654</v>
      </c>
      <c r="G37" s="11"/>
    </row>
    <row r="38" spans="1:7" x14ac:dyDescent="0.2">
      <c r="A38" s="11" t="s">
        <v>2864</v>
      </c>
      <c r="B38" s="11" t="s">
        <v>265</v>
      </c>
      <c r="C38" s="11" t="s">
        <v>134</v>
      </c>
      <c r="D38" s="11" t="s">
        <v>7154</v>
      </c>
      <c r="E38" s="231" t="s">
        <v>7152</v>
      </c>
      <c r="F38" s="11" t="s">
        <v>6654</v>
      </c>
      <c r="G38" s="11"/>
    </row>
    <row r="39" spans="1:7" x14ac:dyDescent="0.2">
      <c r="A39" s="11" t="s">
        <v>2864</v>
      </c>
      <c r="B39" s="11" t="s">
        <v>265</v>
      </c>
      <c r="C39" s="11" t="s">
        <v>135</v>
      </c>
      <c r="D39" s="11" t="s">
        <v>7154</v>
      </c>
      <c r="E39" s="231" t="s">
        <v>7152</v>
      </c>
      <c r="F39" s="11" t="s">
        <v>6654</v>
      </c>
      <c r="G39" s="11"/>
    </row>
    <row r="40" spans="1:7" x14ac:dyDescent="0.2">
      <c r="A40" s="11" t="s">
        <v>2864</v>
      </c>
      <c r="B40" s="11" t="s">
        <v>265</v>
      </c>
      <c r="C40" s="11" t="s">
        <v>136</v>
      </c>
      <c r="D40" s="11" t="s">
        <v>7154</v>
      </c>
      <c r="E40" s="231" t="s">
        <v>7152</v>
      </c>
      <c r="F40" s="11" t="s">
        <v>6654</v>
      </c>
      <c r="G40" s="11"/>
    </row>
    <row r="41" spans="1:7" x14ac:dyDescent="0.2">
      <c r="A41" s="11" t="s">
        <v>283</v>
      </c>
      <c r="B41" s="11" t="s">
        <v>283</v>
      </c>
      <c r="C41" s="11" t="s">
        <v>283</v>
      </c>
      <c r="D41" s="11" t="s">
        <v>7154</v>
      </c>
      <c r="E41" s="231" t="s">
        <v>7152</v>
      </c>
      <c r="F41" s="11" t="s">
        <v>6654</v>
      </c>
      <c r="G41" s="11"/>
    </row>
    <row r="42" spans="1:7" x14ac:dyDescent="0.2">
      <c r="A42" s="11" t="s">
        <v>2574</v>
      </c>
      <c r="B42" s="11" t="s">
        <v>258</v>
      </c>
      <c r="C42" s="11" t="s">
        <v>4266</v>
      </c>
      <c r="D42" s="11" t="s">
        <v>332</v>
      </c>
      <c r="E42" s="231" t="s">
        <v>364</v>
      </c>
      <c r="F42" s="11" t="s">
        <v>6654</v>
      </c>
      <c r="G42" s="11"/>
    </row>
    <row r="43" spans="1:7" x14ac:dyDescent="0.2">
      <c r="A43" s="11" t="s">
        <v>2574</v>
      </c>
      <c r="B43" s="11" t="s">
        <v>288</v>
      </c>
      <c r="C43" s="11" t="s">
        <v>5424</v>
      </c>
      <c r="D43" s="11" t="s">
        <v>332</v>
      </c>
      <c r="E43" s="231" t="s">
        <v>364</v>
      </c>
      <c r="F43" s="11" t="s">
        <v>6654</v>
      </c>
      <c r="G43" s="11"/>
    </row>
    <row r="44" spans="1:7" x14ac:dyDescent="0.2">
      <c r="A44" s="11" t="s">
        <v>2574</v>
      </c>
      <c r="B44" s="11" t="s">
        <v>288</v>
      </c>
      <c r="C44" s="11" t="s">
        <v>4271</v>
      </c>
      <c r="D44" s="11" t="s">
        <v>332</v>
      </c>
      <c r="E44" s="231" t="s">
        <v>364</v>
      </c>
      <c r="F44" s="11" t="s">
        <v>6654</v>
      </c>
      <c r="G44" s="11"/>
    </row>
    <row r="45" spans="1:7" x14ac:dyDescent="0.2">
      <c r="A45" s="11" t="s">
        <v>2573</v>
      </c>
      <c r="B45" s="11" t="s">
        <v>263</v>
      </c>
      <c r="C45" s="11" t="s">
        <v>4276</v>
      </c>
      <c r="D45" s="11" t="s">
        <v>332</v>
      </c>
      <c r="E45" s="231" t="s">
        <v>364</v>
      </c>
      <c r="F45" s="11" t="s">
        <v>6654</v>
      </c>
      <c r="G45" s="11"/>
    </row>
    <row r="46" spans="1:7" x14ac:dyDescent="0.2">
      <c r="A46" s="11" t="s">
        <v>2574</v>
      </c>
      <c r="B46" s="11" t="s">
        <v>288</v>
      </c>
      <c r="C46" s="11" t="s">
        <v>31</v>
      </c>
      <c r="D46" s="11" t="s">
        <v>332</v>
      </c>
      <c r="E46" s="231" t="s">
        <v>355</v>
      </c>
      <c r="F46" s="11" t="s">
        <v>6654</v>
      </c>
      <c r="G46" s="11"/>
    </row>
    <row r="47" spans="1:7" x14ac:dyDescent="0.2">
      <c r="A47" s="11" t="s">
        <v>2577</v>
      </c>
      <c r="B47" s="11" t="s">
        <v>324</v>
      </c>
      <c r="C47" s="11" t="s">
        <v>172</v>
      </c>
      <c r="D47" s="11" t="s">
        <v>332</v>
      </c>
      <c r="E47" s="231" t="s">
        <v>355</v>
      </c>
      <c r="F47" s="11" t="s">
        <v>6654</v>
      </c>
      <c r="G47" s="11"/>
    </row>
    <row r="48" spans="1:7" x14ac:dyDescent="0.2">
      <c r="A48" s="11" t="s">
        <v>264</v>
      </c>
      <c r="B48" s="11" t="s">
        <v>264</v>
      </c>
      <c r="C48" s="11" t="s">
        <v>310</v>
      </c>
      <c r="D48" s="11" t="s">
        <v>332</v>
      </c>
      <c r="E48" s="231" t="s">
        <v>355</v>
      </c>
      <c r="F48" s="11" t="s">
        <v>6654</v>
      </c>
      <c r="G48" s="11"/>
    </row>
    <row r="49" spans="1:7" x14ac:dyDescent="0.2">
      <c r="A49" s="11" t="s">
        <v>264</v>
      </c>
      <c r="B49" s="11" t="s">
        <v>264</v>
      </c>
      <c r="C49" s="11" t="s">
        <v>123</v>
      </c>
      <c r="D49" s="11" t="s">
        <v>332</v>
      </c>
      <c r="E49" s="231" t="s">
        <v>355</v>
      </c>
      <c r="F49" s="11" t="s">
        <v>6654</v>
      </c>
      <c r="G49" s="11"/>
    </row>
    <row r="50" spans="1:7" x14ac:dyDescent="0.2">
      <c r="A50" s="11" t="s">
        <v>2574</v>
      </c>
      <c r="B50" s="11" t="s">
        <v>288</v>
      </c>
      <c r="C50" s="11" t="s">
        <v>4417</v>
      </c>
      <c r="D50" s="11" t="s">
        <v>332</v>
      </c>
      <c r="E50" s="231" t="s">
        <v>456</v>
      </c>
      <c r="F50" s="11" t="s">
        <v>6654</v>
      </c>
      <c r="G50" s="11"/>
    </row>
    <row r="51" spans="1:7" x14ac:dyDescent="0.2">
      <c r="A51" s="11" t="s">
        <v>2574</v>
      </c>
      <c r="B51" s="11" t="s">
        <v>288</v>
      </c>
      <c r="C51" s="11" t="s">
        <v>4418</v>
      </c>
      <c r="D51" s="11" t="s">
        <v>332</v>
      </c>
      <c r="E51" s="231" t="s">
        <v>456</v>
      </c>
      <c r="F51" s="11" t="s">
        <v>6654</v>
      </c>
      <c r="G51" s="11"/>
    </row>
    <row r="52" spans="1:7" x14ac:dyDescent="0.2">
      <c r="A52" s="11" t="s">
        <v>2574</v>
      </c>
      <c r="B52" s="11" t="s">
        <v>288</v>
      </c>
      <c r="C52" s="11" t="s">
        <v>4419</v>
      </c>
      <c r="D52" s="11" t="s">
        <v>332</v>
      </c>
      <c r="E52" s="231" t="s">
        <v>456</v>
      </c>
      <c r="F52" s="11" t="s">
        <v>6654</v>
      </c>
      <c r="G52" s="11"/>
    </row>
    <row r="53" spans="1:7" x14ac:dyDescent="0.2">
      <c r="A53" s="11" t="s">
        <v>2574</v>
      </c>
      <c r="B53" s="11" t="s">
        <v>288</v>
      </c>
      <c r="C53" s="11" t="s">
        <v>4420</v>
      </c>
      <c r="D53" s="11" t="s">
        <v>332</v>
      </c>
      <c r="E53" s="231" t="s">
        <v>456</v>
      </c>
      <c r="F53" s="11" t="s">
        <v>6654</v>
      </c>
      <c r="G53" s="11"/>
    </row>
    <row r="54" spans="1:7" x14ac:dyDescent="0.2">
      <c r="A54" s="11" t="s">
        <v>2574</v>
      </c>
      <c r="B54" s="11" t="s">
        <v>288</v>
      </c>
      <c r="C54" s="11" t="s">
        <v>4421</v>
      </c>
      <c r="D54" s="11" t="s">
        <v>332</v>
      </c>
      <c r="E54" s="231" t="s">
        <v>456</v>
      </c>
      <c r="F54" s="11" t="s">
        <v>6654</v>
      </c>
      <c r="G54" s="11"/>
    </row>
    <row r="55" spans="1:7" x14ac:dyDescent="0.2">
      <c r="A55" s="11" t="s">
        <v>2574</v>
      </c>
      <c r="B55" s="11" t="s">
        <v>288</v>
      </c>
      <c r="C55" s="11" t="s">
        <v>4422</v>
      </c>
      <c r="D55" s="11" t="s">
        <v>332</v>
      </c>
      <c r="E55" s="231" t="s">
        <v>456</v>
      </c>
      <c r="F55" s="11" t="s">
        <v>6654</v>
      </c>
      <c r="G55" s="11"/>
    </row>
    <row r="56" spans="1:7" x14ac:dyDescent="0.2">
      <c r="A56" s="11" t="s">
        <v>2574</v>
      </c>
      <c r="B56" s="11" t="s">
        <v>288</v>
      </c>
      <c r="C56" s="11" t="s">
        <v>4423</v>
      </c>
      <c r="D56" s="11" t="s">
        <v>332</v>
      </c>
      <c r="E56" s="231" t="s">
        <v>456</v>
      </c>
      <c r="F56" s="11" t="s">
        <v>6654</v>
      </c>
      <c r="G56" s="11"/>
    </row>
    <row r="57" spans="1:7" x14ac:dyDescent="0.2">
      <c r="A57" s="11" t="s">
        <v>2574</v>
      </c>
      <c r="B57" s="11" t="s">
        <v>288</v>
      </c>
      <c r="C57" s="11" t="s">
        <v>4424</v>
      </c>
      <c r="D57" s="11" t="s">
        <v>332</v>
      </c>
      <c r="E57" s="231" t="s">
        <v>456</v>
      </c>
      <c r="F57" s="11" t="s">
        <v>6654</v>
      </c>
      <c r="G57" s="11"/>
    </row>
    <row r="58" spans="1:7" x14ac:dyDescent="0.2">
      <c r="A58" s="11" t="s">
        <v>2574</v>
      </c>
      <c r="B58" s="11" t="s">
        <v>288</v>
      </c>
      <c r="C58" s="11" t="s">
        <v>4425</v>
      </c>
      <c r="D58" s="11" t="s">
        <v>332</v>
      </c>
      <c r="E58" s="231" t="s">
        <v>456</v>
      </c>
      <c r="F58" s="11" t="s">
        <v>6654</v>
      </c>
      <c r="G58" s="11"/>
    </row>
    <row r="59" spans="1:7" x14ac:dyDescent="0.2">
      <c r="A59" s="11" t="s">
        <v>2574</v>
      </c>
      <c r="B59" s="11" t="s">
        <v>288</v>
      </c>
      <c r="C59" s="11" t="s">
        <v>4426</v>
      </c>
      <c r="D59" s="11" t="s">
        <v>332</v>
      </c>
      <c r="E59" s="231" t="s">
        <v>456</v>
      </c>
      <c r="F59" s="11" t="s">
        <v>6654</v>
      </c>
      <c r="G59" s="11"/>
    </row>
    <row r="60" spans="1:7" x14ac:dyDescent="0.2">
      <c r="A60" s="11" t="s">
        <v>2574</v>
      </c>
      <c r="B60" s="11" t="s">
        <v>288</v>
      </c>
      <c r="C60" s="11" t="s">
        <v>4427</v>
      </c>
      <c r="D60" s="11" t="s">
        <v>332</v>
      </c>
      <c r="E60" s="231" t="s">
        <v>456</v>
      </c>
      <c r="F60" s="11" t="s">
        <v>6654</v>
      </c>
      <c r="G60" s="11"/>
    </row>
    <row r="61" spans="1:7" x14ac:dyDescent="0.2">
      <c r="A61" s="11" t="s">
        <v>2574</v>
      </c>
      <c r="B61" s="11" t="s">
        <v>288</v>
      </c>
      <c r="C61" s="11" t="s">
        <v>4428</v>
      </c>
      <c r="D61" s="11" t="s">
        <v>332</v>
      </c>
      <c r="E61" s="231" t="s">
        <v>456</v>
      </c>
      <c r="F61" s="11" t="s">
        <v>6654</v>
      </c>
      <c r="G61" s="11"/>
    </row>
    <row r="62" spans="1:7" x14ac:dyDescent="0.2">
      <c r="A62" s="11" t="s">
        <v>2574</v>
      </c>
      <c r="B62" s="11" t="s">
        <v>288</v>
      </c>
      <c r="C62" s="11" t="s">
        <v>4429</v>
      </c>
      <c r="D62" s="11" t="s">
        <v>332</v>
      </c>
      <c r="E62" s="231" t="s">
        <v>456</v>
      </c>
      <c r="F62" s="11" t="s">
        <v>6654</v>
      </c>
      <c r="G62" s="11"/>
    </row>
    <row r="63" spans="1:7" x14ac:dyDescent="0.2">
      <c r="A63" s="11" t="s">
        <v>2574</v>
      </c>
      <c r="B63" s="11" t="s">
        <v>288</v>
      </c>
      <c r="C63" s="11" t="s">
        <v>4430</v>
      </c>
      <c r="D63" s="11" t="s">
        <v>332</v>
      </c>
      <c r="E63" s="231" t="s">
        <v>456</v>
      </c>
      <c r="F63" s="11" t="s">
        <v>6654</v>
      </c>
      <c r="G63" s="11"/>
    </row>
    <row r="64" spans="1:7" x14ac:dyDescent="0.2">
      <c r="A64" s="11" t="s">
        <v>2574</v>
      </c>
      <c r="B64" s="11" t="s">
        <v>288</v>
      </c>
      <c r="C64" s="11" t="s">
        <v>4431</v>
      </c>
      <c r="D64" s="11" t="s">
        <v>332</v>
      </c>
      <c r="E64" s="231" t="s">
        <v>456</v>
      </c>
      <c r="F64" s="11" t="s">
        <v>6654</v>
      </c>
      <c r="G64" s="11"/>
    </row>
    <row r="65" spans="1:7" x14ac:dyDescent="0.2">
      <c r="A65" s="11" t="s">
        <v>2574</v>
      </c>
      <c r="B65" s="11" t="s">
        <v>288</v>
      </c>
      <c r="C65" s="11" t="s">
        <v>4432</v>
      </c>
      <c r="D65" s="11" t="s">
        <v>332</v>
      </c>
      <c r="E65" s="231" t="s">
        <v>456</v>
      </c>
      <c r="F65" s="11" t="s">
        <v>6654</v>
      </c>
      <c r="G65" s="11"/>
    </row>
    <row r="66" spans="1:7" x14ac:dyDescent="0.2">
      <c r="A66" s="11" t="s">
        <v>2574</v>
      </c>
      <c r="B66" s="11" t="s">
        <v>288</v>
      </c>
      <c r="C66" s="11" t="s">
        <v>4433</v>
      </c>
      <c r="D66" s="11" t="s">
        <v>332</v>
      </c>
      <c r="E66" s="231" t="s">
        <v>456</v>
      </c>
      <c r="F66" s="11" t="s">
        <v>6654</v>
      </c>
      <c r="G66" s="11"/>
    </row>
    <row r="67" spans="1:7" x14ac:dyDescent="0.2">
      <c r="A67" s="11" t="s">
        <v>2574</v>
      </c>
      <c r="B67" s="11" t="s">
        <v>288</v>
      </c>
      <c r="C67" s="11" t="s">
        <v>4434</v>
      </c>
      <c r="D67" s="11" t="s">
        <v>332</v>
      </c>
      <c r="E67" s="231" t="s">
        <v>456</v>
      </c>
      <c r="F67" s="11" t="s">
        <v>6654</v>
      </c>
      <c r="G67" s="11"/>
    </row>
    <row r="68" spans="1:7" x14ac:dyDescent="0.2">
      <c r="A68" s="11" t="s">
        <v>2574</v>
      </c>
      <c r="B68" s="11" t="s">
        <v>288</v>
      </c>
      <c r="C68" s="11" t="s">
        <v>4435</v>
      </c>
      <c r="D68" s="11" t="s">
        <v>332</v>
      </c>
      <c r="E68" s="231" t="s">
        <v>456</v>
      </c>
      <c r="F68" s="11" t="s">
        <v>6654</v>
      </c>
      <c r="G68" s="11"/>
    </row>
    <row r="69" spans="1:7" x14ac:dyDescent="0.2">
      <c r="A69" s="11" t="s">
        <v>2574</v>
      </c>
      <c r="B69" s="11" t="s">
        <v>288</v>
      </c>
      <c r="C69" s="11" t="s">
        <v>357</v>
      </c>
      <c r="D69" s="11" t="s">
        <v>332</v>
      </c>
      <c r="E69" s="231" t="s">
        <v>456</v>
      </c>
      <c r="F69" s="11" t="s">
        <v>6654</v>
      </c>
      <c r="G69" s="11"/>
    </row>
    <row r="70" spans="1:7" x14ac:dyDescent="0.2">
      <c r="A70" s="11" t="s">
        <v>2574</v>
      </c>
      <c r="B70" s="11" t="s">
        <v>288</v>
      </c>
      <c r="C70" s="11" t="s">
        <v>358</v>
      </c>
      <c r="D70" s="11" t="s">
        <v>332</v>
      </c>
      <c r="E70" s="231" t="s">
        <v>456</v>
      </c>
      <c r="F70" s="11" t="s">
        <v>6654</v>
      </c>
      <c r="G70" s="11"/>
    </row>
    <row r="71" spans="1:7" x14ac:dyDescent="0.2">
      <c r="A71" s="11" t="s">
        <v>2574</v>
      </c>
      <c r="B71" s="11" t="s">
        <v>288</v>
      </c>
      <c r="C71" s="11" t="s">
        <v>524</v>
      </c>
      <c r="D71" s="11" t="s">
        <v>332</v>
      </c>
      <c r="E71" s="231" t="s">
        <v>456</v>
      </c>
      <c r="F71" s="11" t="s">
        <v>6654</v>
      </c>
      <c r="G71" s="11"/>
    </row>
    <row r="72" spans="1:7" x14ac:dyDescent="0.2">
      <c r="A72" s="11" t="s">
        <v>2577</v>
      </c>
      <c r="B72" s="11" t="s">
        <v>319</v>
      </c>
      <c r="C72" s="11" t="s">
        <v>4436</v>
      </c>
      <c r="D72" s="11" t="s">
        <v>332</v>
      </c>
      <c r="E72" s="231" t="s">
        <v>456</v>
      </c>
      <c r="F72" s="11" t="s">
        <v>6654</v>
      </c>
      <c r="G72" s="11"/>
    </row>
    <row r="73" spans="1:7" x14ac:dyDescent="0.2">
      <c r="A73" s="11" t="s">
        <v>2864</v>
      </c>
      <c r="B73" s="11" t="s">
        <v>265</v>
      </c>
      <c r="C73" s="11" t="s">
        <v>4437</v>
      </c>
      <c r="D73" s="11" t="s">
        <v>332</v>
      </c>
      <c r="E73" s="231" t="s">
        <v>456</v>
      </c>
      <c r="F73" s="11" t="s">
        <v>6654</v>
      </c>
      <c r="G73" s="11"/>
    </row>
    <row r="74" spans="1:7" x14ac:dyDescent="0.2">
      <c r="A74" s="11" t="s">
        <v>2864</v>
      </c>
      <c r="B74" s="11" t="s">
        <v>265</v>
      </c>
      <c r="C74" s="11" t="s">
        <v>4438</v>
      </c>
      <c r="D74" s="11" t="s">
        <v>332</v>
      </c>
      <c r="E74" s="231" t="s">
        <v>456</v>
      </c>
      <c r="F74" s="11" t="s">
        <v>6654</v>
      </c>
      <c r="G74" s="11"/>
    </row>
    <row r="75" spans="1:7" x14ac:dyDescent="0.2">
      <c r="A75" s="11" t="s">
        <v>2864</v>
      </c>
      <c r="B75" s="11" t="s">
        <v>265</v>
      </c>
      <c r="C75" s="11" t="s">
        <v>4439</v>
      </c>
      <c r="D75" s="11" t="s">
        <v>332</v>
      </c>
      <c r="E75" s="231" t="s">
        <v>456</v>
      </c>
      <c r="F75" s="11" t="s">
        <v>6654</v>
      </c>
      <c r="G75" s="11"/>
    </row>
    <row r="76" spans="1:7" x14ac:dyDescent="0.2">
      <c r="A76" s="11" t="s">
        <v>2864</v>
      </c>
      <c r="B76" s="11" t="s">
        <v>265</v>
      </c>
      <c r="C76" s="11" t="s">
        <v>4440</v>
      </c>
      <c r="D76" s="11" t="s">
        <v>332</v>
      </c>
      <c r="E76" s="231" t="s">
        <v>456</v>
      </c>
      <c r="F76" s="11" t="s">
        <v>6654</v>
      </c>
      <c r="G76" s="11"/>
    </row>
    <row r="77" spans="1:7" x14ac:dyDescent="0.2">
      <c r="A77" s="11" t="s">
        <v>2864</v>
      </c>
      <c r="B77" s="11" t="s">
        <v>265</v>
      </c>
      <c r="C77" s="11" t="s">
        <v>4441</v>
      </c>
      <c r="D77" s="11" t="s">
        <v>332</v>
      </c>
      <c r="E77" s="231" t="s">
        <v>456</v>
      </c>
      <c r="F77" s="11" t="s">
        <v>6654</v>
      </c>
      <c r="G77" s="11"/>
    </row>
    <row r="78" spans="1:7" x14ac:dyDescent="0.2">
      <c r="A78" s="11" t="s">
        <v>2574</v>
      </c>
      <c r="B78" s="11" t="s">
        <v>258</v>
      </c>
      <c r="C78" s="11" t="s">
        <v>43</v>
      </c>
      <c r="D78" s="11" t="s">
        <v>332</v>
      </c>
      <c r="E78" s="231" t="s">
        <v>359</v>
      </c>
      <c r="F78" s="11" t="s">
        <v>6654</v>
      </c>
      <c r="G78" s="11"/>
    </row>
    <row r="79" spans="1:7" x14ac:dyDescent="0.2">
      <c r="A79" s="11" t="s">
        <v>2574</v>
      </c>
      <c r="B79" s="11" t="s">
        <v>258</v>
      </c>
      <c r="C79" s="11" t="s">
        <v>301</v>
      </c>
      <c r="D79" s="11" t="s">
        <v>332</v>
      </c>
      <c r="E79" s="231" t="s">
        <v>359</v>
      </c>
      <c r="F79" s="11" t="s">
        <v>6654</v>
      </c>
      <c r="G79" s="11"/>
    </row>
    <row r="80" spans="1:7" x14ac:dyDescent="0.2">
      <c r="A80" s="11" t="s">
        <v>2574</v>
      </c>
      <c r="B80" s="11" t="s">
        <v>258</v>
      </c>
      <c r="C80" s="11" t="s">
        <v>6998</v>
      </c>
      <c r="D80" s="11" t="s">
        <v>332</v>
      </c>
      <c r="E80" s="231" t="s">
        <v>915</v>
      </c>
      <c r="F80" s="11" t="s">
        <v>6654</v>
      </c>
      <c r="G80" s="11"/>
    </row>
    <row r="81" spans="1:7" x14ac:dyDescent="0.2">
      <c r="A81" s="11" t="s">
        <v>2574</v>
      </c>
      <c r="B81" s="11" t="s">
        <v>258</v>
      </c>
      <c r="C81" s="11" t="s">
        <v>338</v>
      </c>
      <c r="D81" s="11" t="s">
        <v>332</v>
      </c>
      <c r="E81" s="231" t="s">
        <v>915</v>
      </c>
      <c r="F81" s="11" t="s">
        <v>6654</v>
      </c>
      <c r="G81" s="11"/>
    </row>
    <row r="82" spans="1:7" x14ac:dyDescent="0.2">
      <c r="A82" s="11" t="s">
        <v>2574</v>
      </c>
      <c r="B82" s="11" t="s">
        <v>259</v>
      </c>
      <c r="C82" s="11" t="s">
        <v>337</v>
      </c>
      <c r="D82" s="11" t="s">
        <v>332</v>
      </c>
      <c r="E82" s="231" t="s">
        <v>915</v>
      </c>
      <c r="F82" s="11" t="s">
        <v>6654</v>
      </c>
      <c r="G82" s="11"/>
    </row>
    <row r="83" spans="1:7" x14ac:dyDescent="0.2">
      <c r="A83" s="11" t="s">
        <v>2574</v>
      </c>
      <c r="B83" s="11" t="s">
        <v>259</v>
      </c>
      <c r="C83" s="11" t="s">
        <v>4442</v>
      </c>
      <c r="D83" s="11" t="s">
        <v>332</v>
      </c>
      <c r="E83" s="231" t="s">
        <v>915</v>
      </c>
      <c r="F83" s="11" t="s">
        <v>6654</v>
      </c>
      <c r="G83" s="11"/>
    </row>
    <row r="84" spans="1:7" x14ac:dyDescent="0.2">
      <c r="A84" s="11" t="s">
        <v>2574</v>
      </c>
      <c r="B84" s="11" t="s">
        <v>259</v>
      </c>
      <c r="C84" s="11" t="s">
        <v>339</v>
      </c>
      <c r="D84" s="11" t="s">
        <v>332</v>
      </c>
      <c r="E84" s="231" t="s">
        <v>915</v>
      </c>
      <c r="F84" s="11" t="s">
        <v>6654</v>
      </c>
      <c r="G84" s="11"/>
    </row>
    <row r="85" spans="1:7" x14ac:dyDescent="0.2">
      <c r="A85" s="11" t="s">
        <v>2574</v>
      </c>
      <c r="B85" s="11" t="s">
        <v>288</v>
      </c>
      <c r="C85" s="11" t="s">
        <v>340</v>
      </c>
      <c r="D85" s="11" t="s">
        <v>332</v>
      </c>
      <c r="E85" s="231" t="s">
        <v>915</v>
      </c>
      <c r="F85" s="11" t="s">
        <v>6654</v>
      </c>
      <c r="G85" s="11"/>
    </row>
    <row r="86" spans="1:7" x14ac:dyDescent="0.2">
      <c r="A86" s="11" t="s">
        <v>2574</v>
      </c>
      <c r="B86" s="11" t="s">
        <v>288</v>
      </c>
      <c r="C86" s="11" t="s">
        <v>920</v>
      </c>
      <c r="D86" s="11" t="s">
        <v>332</v>
      </c>
      <c r="E86" s="231" t="s">
        <v>915</v>
      </c>
      <c r="F86" s="11" t="s">
        <v>6654</v>
      </c>
      <c r="G86" s="11"/>
    </row>
    <row r="87" spans="1:7" x14ac:dyDescent="0.2">
      <c r="A87" s="11" t="s">
        <v>2574</v>
      </c>
      <c r="B87" s="11" t="s">
        <v>288</v>
      </c>
      <c r="C87" s="11" t="s">
        <v>922</v>
      </c>
      <c r="D87" s="11" t="s">
        <v>332</v>
      </c>
      <c r="E87" s="231" t="s">
        <v>915</v>
      </c>
      <c r="F87" s="11" t="s">
        <v>6654</v>
      </c>
      <c r="G87" s="11"/>
    </row>
    <row r="88" spans="1:7" x14ac:dyDescent="0.2">
      <c r="A88" s="11" t="s">
        <v>2577</v>
      </c>
      <c r="B88" s="11" t="s">
        <v>319</v>
      </c>
      <c r="C88" s="11" t="s">
        <v>4416</v>
      </c>
      <c r="D88" s="11" t="s">
        <v>332</v>
      </c>
      <c r="E88" s="231" t="s">
        <v>915</v>
      </c>
      <c r="F88" s="11" t="s">
        <v>6654</v>
      </c>
      <c r="G88" s="11"/>
    </row>
    <row r="89" spans="1:7" x14ac:dyDescent="0.2">
      <c r="A89" s="11" t="s">
        <v>264</v>
      </c>
      <c r="B89" s="11" t="s">
        <v>264</v>
      </c>
      <c r="C89" s="11" t="s">
        <v>2658</v>
      </c>
      <c r="D89" s="11" t="s">
        <v>332</v>
      </c>
      <c r="E89" s="231" t="s">
        <v>915</v>
      </c>
      <c r="F89" s="11" t="s">
        <v>6654</v>
      </c>
      <c r="G89" s="11"/>
    </row>
    <row r="90" spans="1:7" x14ac:dyDescent="0.2">
      <c r="A90" s="11" t="s">
        <v>264</v>
      </c>
      <c r="B90" s="11" t="s">
        <v>264</v>
      </c>
      <c r="C90" s="11" t="s">
        <v>2885</v>
      </c>
      <c r="D90" s="11" t="s">
        <v>332</v>
      </c>
      <c r="E90" s="231" t="s">
        <v>915</v>
      </c>
      <c r="F90" s="11" t="s">
        <v>6654</v>
      </c>
      <c r="G90" s="11"/>
    </row>
    <row r="91" spans="1:7" x14ac:dyDescent="0.2">
      <c r="A91" s="11" t="s">
        <v>2574</v>
      </c>
      <c r="B91" s="11" t="s">
        <v>288</v>
      </c>
      <c r="C91" s="11" t="s">
        <v>1170</v>
      </c>
      <c r="D91" s="11" t="s">
        <v>332</v>
      </c>
      <c r="E91" s="231" t="s">
        <v>2503</v>
      </c>
      <c r="F91" s="11" t="s">
        <v>6654</v>
      </c>
      <c r="G91" s="11"/>
    </row>
    <row r="92" spans="1:7" x14ac:dyDescent="0.2">
      <c r="A92" s="11" t="s">
        <v>2574</v>
      </c>
      <c r="B92" s="11" t="s">
        <v>288</v>
      </c>
      <c r="C92" s="11" t="s">
        <v>1172</v>
      </c>
      <c r="D92" s="11" t="s">
        <v>332</v>
      </c>
      <c r="E92" s="231" t="s">
        <v>2503</v>
      </c>
      <c r="F92" s="11" t="s">
        <v>6654</v>
      </c>
      <c r="G92" s="11"/>
    </row>
    <row r="93" spans="1:7" x14ac:dyDescent="0.2">
      <c r="A93" s="11" t="s">
        <v>2574</v>
      </c>
      <c r="B93" s="11" t="s">
        <v>288</v>
      </c>
      <c r="C93" s="11" t="s">
        <v>6648</v>
      </c>
      <c r="D93" s="11" t="s">
        <v>332</v>
      </c>
      <c r="E93" s="231" t="s">
        <v>356</v>
      </c>
      <c r="F93" s="11" t="s">
        <v>6654</v>
      </c>
      <c r="G93" s="11"/>
    </row>
    <row r="94" spans="1:7" x14ac:dyDescent="0.2">
      <c r="A94" s="11" t="s">
        <v>2574</v>
      </c>
      <c r="B94" s="11" t="s">
        <v>288</v>
      </c>
      <c r="C94" s="11" t="s">
        <v>1174</v>
      </c>
      <c r="D94" s="11" t="s">
        <v>332</v>
      </c>
      <c r="E94" s="231" t="s">
        <v>356</v>
      </c>
      <c r="F94" s="11" t="s">
        <v>6654</v>
      </c>
      <c r="G94" s="11"/>
    </row>
    <row r="95" spans="1:7" x14ac:dyDescent="0.2">
      <c r="A95" s="11" t="s">
        <v>2574</v>
      </c>
      <c r="B95" s="11" t="s">
        <v>258</v>
      </c>
      <c r="C95" s="11" t="s">
        <v>297</v>
      </c>
      <c r="D95" s="11" t="s">
        <v>332</v>
      </c>
      <c r="E95" s="231" t="s">
        <v>354</v>
      </c>
      <c r="F95" s="11" t="s">
        <v>6654</v>
      </c>
      <c r="G95" s="11"/>
    </row>
    <row r="96" spans="1:7" x14ac:dyDescent="0.2">
      <c r="A96" s="11" t="s">
        <v>2574</v>
      </c>
      <c r="B96" s="11" t="s">
        <v>258</v>
      </c>
      <c r="C96" s="11" t="s">
        <v>292</v>
      </c>
      <c r="D96" s="11" t="s">
        <v>332</v>
      </c>
      <c r="E96" s="231" t="s">
        <v>354</v>
      </c>
      <c r="F96" s="11" t="s">
        <v>6654</v>
      </c>
      <c r="G96" s="11"/>
    </row>
    <row r="97" spans="1:7" x14ac:dyDescent="0.2">
      <c r="A97" s="11" t="s">
        <v>2574</v>
      </c>
      <c r="B97" s="11" t="s">
        <v>258</v>
      </c>
      <c r="C97" s="11" t="s">
        <v>303</v>
      </c>
      <c r="D97" s="11" t="s">
        <v>332</v>
      </c>
      <c r="E97" s="231" t="s">
        <v>354</v>
      </c>
      <c r="F97" s="11" t="s">
        <v>6654</v>
      </c>
      <c r="G97" s="11"/>
    </row>
    <row r="98" spans="1:7" x14ac:dyDescent="0.2">
      <c r="A98" s="11" t="s">
        <v>2574</v>
      </c>
      <c r="B98" s="11" t="s">
        <v>258</v>
      </c>
      <c r="C98" s="11" t="s">
        <v>78</v>
      </c>
      <c r="D98" s="11" t="s">
        <v>332</v>
      </c>
      <c r="E98" s="231" t="s">
        <v>354</v>
      </c>
      <c r="F98" s="11" t="s">
        <v>6654</v>
      </c>
      <c r="G98" s="11"/>
    </row>
    <row r="99" spans="1:7" x14ac:dyDescent="0.2">
      <c r="A99" s="11" t="s">
        <v>2574</v>
      </c>
      <c r="B99" s="11" t="s">
        <v>261</v>
      </c>
      <c r="C99" s="11" t="s">
        <v>261</v>
      </c>
      <c r="D99" s="11" t="s">
        <v>332</v>
      </c>
      <c r="E99" s="231" t="s">
        <v>354</v>
      </c>
      <c r="F99" s="11" t="s">
        <v>6654</v>
      </c>
      <c r="G99" s="11"/>
    </row>
    <row r="100" spans="1:7" x14ac:dyDescent="0.2">
      <c r="A100" s="11" t="s">
        <v>2574</v>
      </c>
      <c r="B100" s="11" t="s">
        <v>288</v>
      </c>
      <c r="C100" s="11" t="s">
        <v>290</v>
      </c>
      <c r="D100" s="11" t="s">
        <v>332</v>
      </c>
      <c r="E100" s="231" t="s">
        <v>354</v>
      </c>
      <c r="F100" s="11" t="s">
        <v>6654</v>
      </c>
      <c r="G100" s="11"/>
    </row>
    <row r="101" spans="1:7" x14ac:dyDescent="0.2">
      <c r="A101" s="11" t="s">
        <v>2577</v>
      </c>
      <c r="B101" s="11" t="s">
        <v>319</v>
      </c>
      <c r="C101" s="11" t="s">
        <v>321</v>
      </c>
      <c r="D101" s="11" t="s">
        <v>332</v>
      </c>
      <c r="E101" s="231" t="s">
        <v>354</v>
      </c>
      <c r="F101" s="11" t="s">
        <v>6654</v>
      </c>
      <c r="G101" s="11"/>
    </row>
    <row r="102" spans="1:7" x14ac:dyDescent="0.2">
      <c r="A102" s="11" t="s">
        <v>264</v>
      </c>
      <c r="B102" s="11" t="s">
        <v>264</v>
      </c>
      <c r="C102" s="11" t="s">
        <v>111</v>
      </c>
      <c r="D102" s="11" t="s">
        <v>332</v>
      </c>
      <c r="E102" s="231" t="s">
        <v>354</v>
      </c>
      <c r="F102" s="11" t="s">
        <v>6654</v>
      </c>
      <c r="G102" s="11"/>
    </row>
    <row r="103" spans="1:7" x14ac:dyDescent="0.2">
      <c r="A103" s="11" t="s">
        <v>264</v>
      </c>
      <c r="B103" s="11" t="s">
        <v>264</v>
      </c>
      <c r="C103" s="11" t="s">
        <v>2863</v>
      </c>
      <c r="D103" s="11" t="s">
        <v>332</v>
      </c>
      <c r="E103" s="231" t="s">
        <v>354</v>
      </c>
      <c r="F103" s="11" t="s">
        <v>6654</v>
      </c>
      <c r="G103" s="11"/>
    </row>
    <row r="104" spans="1:7" x14ac:dyDescent="0.2">
      <c r="A104" s="11" t="s">
        <v>2864</v>
      </c>
      <c r="B104" s="11" t="s">
        <v>265</v>
      </c>
      <c r="C104" s="11" t="s">
        <v>311</v>
      </c>
      <c r="D104" s="11" t="s">
        <v>332</v>
      </c>
      <c r="E104" s="231" t="s">
        <v>354</v>
      </c>
      <c r="F104" s="11" t="s">
        <v>6654</v>
      </c>
      <c r="G104" s="11"/>
    </row>
    <row r="105" spans="1:7" x14ac:dyDescent="0.2">
      <c r="A105" s="11" t="s">
        <v>2574</v>
      </c>
      <c r="B105" s="11" t="s">
        <v>258</v>
      </c>
      <c r="C105" s="11" t="s">
        <v>294</v>
      </c>
      <c r="D105" s="11" t="s">
        <v>332</v>
      </c>
      <c r="E105" s="231" t="s">
        <v>351</v>
      </c>
      <c r="F105" s="11" t="s">
        <v>6654</v>
      </c>
      <c r="G105" s="11"/>
    </row>
    <row r="106" spans="1:7" x14ac:dyDescent="0.2">
      <c r="A106" s="11" t="s">
        <v>2574</v>
      </c>
      <c r="B106" s="11" t="s">
        <v>258</v>
      </c>
      <c r="C106" s="11" t="s">
        <v>72</v>
      </c>
      <c r="D106" s="11" t="s">
        <v>332</v>
      </c>
      <c r="E106" s="231" t="s">
        <v>351</v>
      </c>
      <c r="F106" s="11" t="s">
        <v>6654</v>
      </c>
      <c r="G106" s="11"/>
    </row>
    <row r="107" spans="1:7" x14ac:dyDescent="0.2">
      <c r="A107" s="11" t="s">
        <v>2574</v>
      </c>
      <c r="B107" s="11" t="s">
        <v>258</v>
      </c>
      <c r="C107" s="11" t="s">
        <v>74</v>
      </c>
      <c r="D107" s="11" t="s">
        <v>332</v>
      </c>
      <c r="E107" s="231" t="s">
        <v>351</v>
      </c>
      <c r="F107" s="11" t="s">
        <v>6654</v>
      </c>
      <c r="G107" s="11"/>
    </row>
    <row r="108" spans="1:7" x14ac:dyDescent="0.2">
      <c r="A108" s="11" t="s">
        <v>2574</v>
      </c>
      <c r="B108" s="11" t="s">
        <v>258</v>
      </c>
      <c r="C108" s="11" t="s">
        <v>305</v>
      </c>
      <c r="D108" s="11" t="s">
        <v>332</v>
      </c>
      <c r="E108" s="231" t="s">
        <v>351</v>
      </c>
      <c r="F108" s="11" t="s">
        <v>6654</v>
      </c>
      <c r="G108" s="11"/>
    </row>
    <row r="109" spans="1:7" x14ac:dyDescent="0.2">
      <c r="A109" s="11" t="s">
        <v>2574</v>
      </c>
      <c r="B109" s="11" t="s">
        <v>259</v>
      </c>
      <c r="C109" s="11" t="s">
        <v>88</v>
      </c>
      <c r="D109" s="11" t="s">
        <v>332</v>
      </c>
      <c r="E109" s="231" t="s">
        <v>351</v>
      </c>
      <c r="F109" s="11" t="s">
        <v>6654</v>
      </c>
      <c r="G109" s="11"/>
    </row>
    <row r="110" spans="1:7" x14ac:dyDescent="0.2">
      <c r="A110" s="11" t="s">
        <v>2574</v>
      </c>
      <c r="B110" s="11" t="s">
        <v>259</v>
      </c>
      <c r="C110" s="11" t="s">
        <v>98</v>
      </c>
      <c r="D110" s="11" t="s">
        <v>332</v>
      </c>
      <c r="E110" s="231" t="s">
        <v>351</v>
      </c>
      <c r="F110" s="11" t="s">
        <v>6654</v>
      </c>
      <c r="G110" s="11"/>
    </row>
    <row r="111" spans="1:7" x14ac:dyDescent="0.2">
      <c r="A111" s="11" t="s">
        <v>2574</v>
      </c>
      <c r="B111" s="11" t="s">
        <v>259</v>
      </c>
      <c r="C111" s="11" t="s">
        <v>101</v>
      </c>
      <c r="D111" s="11" t="s">
        <v>332</v>
      </c>
      <c r="E111" s="231" t="s">
        <v>351</v>
      </c>
      <c r="F111" s="11" t="s">
        <v>6654</v>
      </c>
      <c r="G111" s="11"/>
    </row>
    <row r="112" spans="1:7" x14ac:dyDescent="0.2">
      <c r="A112" s="11" t="s">
        <v>2574</v>
      </c>
      <c r="B112" s="11" t="s">
        <v>81</v>
      </c>
      <c r="C112" s="11" t="s">
        <v>307</v>
      </c>
      <c r="D112" s="11" t="s">
        <v>332</v>
      </c>
      <c r="E112" s="231" t="s">
        <v>351</v>
      </c>
      <c r="F112" s="11" t="s">
        <v>6654</v>
      </c>
      <c r="G112" s="11"/>
    </row>
    <row r="113" spans="1:7" x14ac:dyDescent="0.2">
      <c r="A113" s="11" t="s">
        <v>2574</v>
      </c>
      <c r="B113" s="11" t="s">
        <v>81</v>
      </c>
      <c r="C113" s="11" t="s">
        <v>328</v>
      </c>
      <c r="D113" s="11" t="s">
        <v>332</v>
      </c>
      <c r="E113" s="231" t="s">
        <v>351</v>
      </c>
      <c r="F113" s="11" t="s">
        <v>6654</v>
      </c>
      <c r="G113" s="11"/>
    </row>
    <row r="114" spans="1:7" x14ac:dyDescent="0.2">
      <c r="A114" s="11" t="s">
        <v>2574</v>
      </c>
      <c r="B114" s="11" t="s">
        <v>288</v>
      </c>
      <c r="C114" s="11" t="s">
        <v>5</v>
      </c>
      <c r="D114" s="11" t="s">
        <v>332</v>
      </c>
      <c r="E114" s="231" t="s">
        <v>351</v>
      </c>
      <c r="F114" s="11" t="s">
        <v>6654</v>
      </c>
      <c r="G114" s="11"/>
    </row>
    <row r="115" spans="1:7" x14ac:dyDescent="0.2">
      <c r="A115" s="11" t="s">
        <v>2574</v>
      </c>
      <c r="B115" s="11" t="s">
        <v>288</v>
      </c>
      <c r="C115" s="11" t="s">
        <v>8</v>
      </c>
      <c r="D115" s="11" t="s">
        <v>332</v>
      </c>
      <c r="E115" s="231" t="s">
        <v>351</v>
      </c>
      <c r="F115" s="11" t="s">
        <v>6654</v>
      </c>
      <c r="G115" s="11"/>
    </row>
    <row r="116" spans="1:7" x14ac:dyDescent="0.2">
      <c r="A116" s="11" t="s">
        <v>2574</v>
      </c>
      <c r="B116" s="11" t="s">
        <v>288</v>
      </c>
      <c r="C116" s="11" t="s">
        <v>11</v>
      </c>
      <c r="D116" s="11" t="s">
        <v>332</v>
      </c>
      <c r="E116" s="231" t="s">
        <v>351</v>
      </c>
      <c r="F116" s="11" t="s">
        <v>6654</v>
      </c>
      <c r="G116" s="11"/>
    </row>
    <row r="117" spans="1:7" x14ac:dyDescent="0.2">
      <c r="A117" s="11" t="s">
        <v>2574</v>
      </c>
      <c r="B117" s="11" t="s">
        <v>288</v>
      </c>
      <c r="C117" s="11" t="s">
        <v>12</v>
      </c>
      <c r="D117" s="11" t="s">
        <v>332</v>
      </c>
      <c r="E117" s="231" t="s">
        <v>351</v>
      </c>
      <c r="F117" s="11" t="s">
        <v>6654</v>
      </c>
      <c r="G117" s="11"/>
    </row>
    <row r="118" spans="1:7" x14ac:dyDescent="0.2">
      <c r="A118" s="11" t="s">
        <v>2574</v>
      </c>
      <c r="B118" s="11" t="s">
        <v>288</v>
      </c>
      <c r="C118" s="11" t="s">
        <v>18</v>
      </c>
      <c r="D118" s="11" t="s">
        <v>332</v>
      </c>
      <c r="E118" s="231" t="s">
        <v>351</v>
      </c>
      <c r="F118" s="11" t="s">
        <v>6654</v>
      </c>
      <c r="G118" s="11"/>
    </row>
    <row r="119" spans="1:7" x14ac:dyDescent="0.2">
      <c r="A119" s="11" t="s">
        <v>2574</v>
      </c>
      <c r="B119" s="11" t="s">
        <v>288</v>
      </c>
      <c r="C119" s="11" t="s">
        <v>28</v>
      </c>
      <c r="D119" s="11" t="s">
        <v>332</v>
      </c>
      <c r="E119" s="231" t="s">
        <v>351</v>
      </c>
      <c r="F119" s="11" t="s">
        <v>6654</v>
      </c>
      <c r="G119" s="11"/>
    </row>
    <row r="120" spans="1:7" x14ac:dyDescent="0.2">
      <c r="A120" s="11" t="s">
        <v>266</v>
      </c>
      <c r="B120" s="11" t="s">
        <v>267</v>
      </c>
      <c r="C120" s="11" t="s">
        <v>267</v>
      </c>
      <c r="D120" s="11" t="s">
        <v>332</v>
      </c>
      <c r="E120" s="231" t="s">
        <v>351</v>
      </c>
      <c r="F120" s="11" t="s">
        <v>6654</v>
      </c>
      <c r="G120" s="11"/>
    </row>
    <row r="121" spans="1:7" x14ac:dyDescent="0.2">
      <c r="A121" s="11" t="s">
        <v>266</v>
      </c>
      <c r="B121" s="11" t="s">
        <v>270</v>
      </c>
      <c r="C121" s="11" t="s">
        <v>148</v>
      </c>
      <c r="D121" s="11" t="s">
        <v>332</v>
      </c>
      <c r="E121" s="231" t="s">
        <v>351</v>
      </c>
      <c r="F121" s="11" t="s">
        <v>6654</v>
      </c>
      <c r="G121" s="11"/>
    </row>
    <row r="122" spans="1:7" x14ac:dyDescent="0.2">
      <c r="A122" s="11" t="s">
        <v>2577</v>
      </c>
      <c r="B122" s="11" t="s">
        <v>319</v>
      </c>
      <c r="C122" s="11" t="s">
        <v>2666</v>
      </c>
      <c r="D122" s="11" t="s">
        <v>332</v>
      </c>
      <c r="E122" s="231" t="s">
        <v>351</v>
      </c>
      <c r="F122" s="11" t="s">
        <v>6654</v>
      </c>
      <c r="G122" s="11"/>
    </row>
    <row r="123" spans="1:7" x14ac:dyDescent="0.2">
      <c r="A123" s="11" t="s">
        <v>2577</v>
      </c>
      <c r="B123" s="11" t="s">
        <v>324</v>
      </c>
      <c r="C123" s="11" t="s">
        <v>168</v>
      </c>
      <c r="D123" s="11" t="s">
        <v>332</v>
      </c>
      <c r="E123" s="231" t="s">
        <v>351</v>
      </c>
      <c r="F123" s="11" t="s">
        <v>6654</v>
      </c>
      <c r="G123" s="11"/>
    </row>
    <row r="124" spans="1:7" x14ac:dyDescent="0.2">
      <c r="A124" s="11" t="s">
        <v>264</v>
      </c>
      <c r="B124" s="11" t="s">
        <v>264</v>
      </c>
      <c r="C124" s="11" t="s">
        <v>106</v>
      </c>
      <c r="D124" s="11" t="s">
        <v>332</v>
      </c>
      <c r="E124" s="231" t="s">
        <v>351</v>
      </c>
      <c r="F124" s="11" t="s">
        <v>6654</v>
      </c>
      <c r="G124" s="11"/>
    </row>
    <row r="125" spans="1:7" x14ac:dyDescent="0.2">
      <c r="A125" s="11" t="s">
        <v>264</v>
      </c>
      <c r="B125" s="11" t="s">
        <v>264</v>
      </c>
      <c r="C125" s="11" t="s">
        <v>115</v>
      </c>
      <c r="D125" s="11" t="s">
        <v>332</v>
      </c>
      <c r="E125" s="231" t="s">
        <v>351</v>
      </c>
      <c r="F125" s="11" t="s">
        <v>6654</v>
      </c>
      <c r="G125" s="11"/>
    </row>
    <row r="126" spans="1:7" x14ac:dyDescent="0.2">
      <c r="A126" s="11" t="s">
        <v>264</v>
      </c>
      <c r="B126" s="11" t="s">
        <v>264</v>
      </c>
      <c r="C126" s="11" t="s">
        <v>116</v>
      </c>
      <c r="D126" s="11" t="s">
        <v>332</v>
      </c>
      <c r="E126" s="231" t="s">
        <v>351</v>
      </c>
      <c r="F126" s="11" t="s">
        <v>6654</v>
      </c>
      <c r="G126" s="11"/>
    </row>
    <row r="127" spans="1:7" x14ac:dyDescent="0.2">
      <c r="A127" s="11" t="s">
        <v>264</v>
      </c>
      <c r="B127" s="11" t="s">
        <v>264</v>
      </c>
      <c r="C127" s="11" t="s">
        <v>118</v>
      </c>
      <c r="D127" s="11" t="s">
        <v>332</v>
      </c>
      <c r="E127" s="231" t="s">
        <v>351</v>
      </c>
      <c r="F127" s="11" t="s">
        <v>6654</v>
      </c>
      <c r="G127" s="11"/>
    </row>
    <row r="128" spans="1:7" x14ac:dyDescent="0.2">
      <c r="A128" s="11" t="s">
        <v>264</v>
      </c>
      <c r="B128" s="11" t="s">
        <v>264</v>
      </c>
      <c r="C128" s="11" t="s">
        <v>122</v>
      </c>
      <c r="D128" s="11" t="s">
        <v>332</v>
      </c>
      <c r="E128" s="231" t="s">
        <v>351</v>
      </c>
      <c r="F128" s="11" t="s">
        <v>6654</v>
      </c>
      <c r="G128" s="11"/>
    </row>
    <row r="129" spans="1:7" x14ac:dyDescent="0.2">
      <c r="A129" s="11" t="s">
        <v>2864</v>
      </c>
      <c r="B129" s="11" t="s">
        <v>2575</v>
      </c>
      <c r="C129" s="11" t="s">
        <v>181</v>
      </c>
      <c r="D129" s="11" t="s">
        <v>332</v>
      </c>
      <c r="E129" s="231" t="s">
        <v>351</v>
      </c>
      <c r="F129" s="11" t="s">
        <v>6654</v>
      </c>
      <c r="G129" s="11"/>
    </row>
    <row r="130" spans="1:7" x14ac:dyDescent="0.2">
      <c r="A130" s="11" t="s">
        <v>2864</v>
      </c>
      <c r="B130" s="11" t="s">
        <v>265</v>
      </c>
      <c r="C130" s="11" t="s">
        <v>2659</v>
      </c>
      <c r="D130" s="11" t="s">
        <v>332</v>
      </c>
      <c r="E130" s="231" t="s">
        <v>351</v>
      </c>
      <c r="F130" s="11" t="s">
        <v>6654</v>
      </c>
      <c r="G130" s="11"/>
    </row>
    <row r="131" spans="1:7" x14ac:dyDescent="0.2">
      <c r="A131" s="11" t="s">
        <v>2574</v>
      </c>
      <c r="B131" s="11" t="s">
        <v>288</v>
      </c>
      <c r="C131" s="11" t="s">
        <v>20</v>
      </c>
      <c r="D131" s="11" t="s">
        <v>332</v>
      </c>
      <c r="E131" s="231" t="s">
        <v>2578</v>
      </c>
      <c r="F131" s="11" t="s">
        <v>6654</v>
      </c>
      <c r="G131" s="11"/>
    </row>
    <row r="132" spans="1:7" x14ac:dyDescent="0.2">
      <c r="A132" s="11" t="s">
        <v>2574</v>
      </c>
      <c r="B132" s="11" t="s">
        <v>288</v>
      </c>
      <c r="C132" s="11" t="s">
        <v>27</v>
      </c>
      <c r="D132" s="11" t="s">
        <v>332</v>
      </c>
      <c r="E132" s="231" t="s">
        <v>2578</v>
      </c>
      <c r="F132" s="11" t="s">
        <v>6654</v>
      </c>
      <c r="G132" s="11"/>
    </row>
    <row r="133" spans="1:7" x14ac:dyDescent="0.2">
      <c r="A133" s="11" t="s">
        <v>2574</v>
      </c>
      <c r="B133" s="11" t="s">
        <v>288</v>
      </c>
      <c r="C133" s="11" t="s">
        <v>33</v>
      </c>
      <c r="D133" s="11" t="s">
        <v>332</v>
      </c>
      <c r="E133" s="231" t="s">
        <v>2578</v>
      </c>
      <c r="F133" s="11" t="s">
        <v>6654</v>
      </c>
      <c r="G133" s="11"/>
    </row>
    <row r="134" spans="1:7" x14ac:dyDescent="0.2">
      <c r="A134" s="11" t="s">
        <v>2574</v>
      </c>
      <c r="B134" s="11" t="s">
        <v>258</v>
      </c>
      <c r="C134" s="11" t="s">
        <v>295</v>
      </c>
      <c r="D134" s="11" t="s">
        <v>332</v>
      </c>
      <c r="E134" s="231" t="s">
        <v>353</v>
      </c>
      <c r="F134" s="11" t="s">
        <v>6654</v>
      </c>
      <c r="G134" s="11"/>
    </row>
    <row r="135" spans="1:7" x14ac:dyDescent="0.2">
      <c r="A135" s="11" t="s">
        <v>2574</v>
      </c>
      <c r="B135" s="11" t="s">
        <v>258</v>
      </c>
      <c r="C135" s="11" t="s">
        <v>298</v>
      </c>
      <c r="D135" s="11" t="s">
        <v>332</v>
      </c>
      <c r="E135" s="231" t="s">
        <v>353</v>
      </c>
      <c r="F135" s="11" t="s">
        <v>6654</v>
      </c>
      <c r="G135" s="11"/>
    </row>
    <row r="136" spans="1:7" x14ac:dyDescent="0.2">
      <c r="A136" s="11" t="s">
        <v>2574</v>
      </c>
      <c r="B136" s="11" t="s">
        <v>258</v>
      </c>
      <c r="C136" s="11" t="s">
        <v>302</v>
      </c>
      <c r="D136" s="11" t="s">
        <v>332</v>
      </c>
      <c r="E136" s="231" t="s">
        <v>353</v>
      </c>
      <c r="F136" s="11" t="s">
        <v>6654</v>
      </c>
      <c r="G136" s="11"/>
    </row>
    <row r="137" spans="1:7" x14ac:dyDescent="0.2">
      <c r="A137" s="11" t="s">
        <v>2574</v>
      </c>
      <c r="B137" s="11" t="s">
        <v>258</v>
      </c>
      <c r="C137" s="11" t="s">
        <v>299</v>
      </c>
      <c r="D137" s="11" t="s">
        <v>332</v>
      </c>
      <c r="E137" s="231" t="s">
        <v>353</v>
      </c>
      <c r="F137" s="11" t="s">
        <v>6654</v>
      </c>
      <c r="G137" s="11"/>
    </row>
    <row r="138" spans="1:7" x14ac:dyDescent="0.2">
      <c r="A138" s="11" t="s">
        <v>2574</v>
      </c>
      <c r="B138" s="11" t="s">
        <v>258</v>
      </c>
      <c r="C138" s="11" t="s">
        <v>79</v>
      </c>
      <c r="D138" s="11" t="s">
        <v>332</v>
      </c>
      <c r="E138" s="231" t="s">
        <v>353</v>
      </c>
      <c r="F138" s="11" t="s">
        <v>6654</v>
      </c>
      <c r="G138" s="11"/>
    </row>
    <row r="139" spans="1:7" x14ac:dyDescent="0.2">
      <c r="A139" s="11" t="s">
        <v>2574</v>
      </c>
      <c r="B139" s="11" t="s">
        <v>259</v>
      </c>
      <c r="C139" s="11" t="s">
        <v>90</v>
      </c>
      <c r="D139" s="11" t="s">
        <v>332</v>
      </c>
      <c r="E139" s="231" t="s">
        <v>353</v>
      </c>
      <c r="F139" s="11" t="s">
        <v>6654</v>
      </c>
      <c r="G139" s="11"/>
    </row>
    <row r="140" spans="1:7" x14ac:dyDescent="0.2">
      <c r="A140" s="11" t="s">
        <v>2574</v>
      </c>
      <c r="B140" s="11" t="s">
        <v>259</v>
      </c>
      <c r="C140" s="11" t="s">
        <v>94</v>
      </c>
      <c r="D140" s="11" t="s">
        <v>332</v>
      </c>
      <c r="E140" s="231" t="s">
        <v>353</v>
      </c>
      <c r="F140" s="11" t="s">
        <v>6654</v>
      </c>
      <c r="G140" s="11"/>
    </row>
    <row r="141" spans="1:7" x14ac:dyDescent="0.2">
      <c r="A141" s="11" t="s">
        <v>2574</v>
      </c>
      <c r="B141" s="11" t="s">
        <v>259</v>
      </c>
      <c r="C141" s="11" t="s">
        <v>308</v>
      </c>
      <c r="D141" s="11" t="s">
        <v>332</v>
      </c>
      <c r="E141" s="231" t="s">
        <v>353</v>
      </c>
      <c r="F141" s="11" t="s">
        <v>6654</v>
      </c>
      <c r="G141" s="11"/>
    </row>
    <row r="142" spans="1:7" x14ac:dyDescent="0.2">
      <c r="A142" s="11" t="s">
        <v>2574</v>
      </c>
      <c r="B142" s="11" t="s">
        <v>81</v>
      </c>
      <c r="C142" s="11" t="s">
        <v>306</v>
      </c>
      <c r="D142" s="11" t="s">
        <v>332</v>
      </c>
      <c r="E142" s="231" t="s">
        <v>353</v>
      </c>
      <c r="F142" s="11" t="s">
        <v>6654</v>
      </c>
      <c r="G142" s="11"/>
    </row>
    <row r="143" spans="1:7" x14ac:dyDescent="0.2">
      <c r="A143" s="11" t="s">
        <v>2574</v>
      </c>
      <c r="B143" s="11" t="s">
        <v>288</v>
      </c>
      <c r="C143" s="11" t="s">
        <v>3</v>
      </c>
      <c r="D143" s="11" t="s">
        <v>332</v>
      </c>
      <c r="E143" s="231" t="s">
        <v>353</v>
      </c>
      <c r="F143" s="11" t="s">
        <v>6654</v>
      </c>
      <c r="G143" s="11"/>
    </row>
    <row r="144" spans="1:7" x14ac:dyDescent="0.2">
      <c r="A144" s="11" t="s">
        <v>2574</v>
      </c>
      <c r="B144" s="11" t="s">
        <v>288</v>
      </c>
      <c r="C144" s="11" t="s">
        <v>9</v>
      </c>
      <c r="D144" s="11" t="s">
        <v>332</v>
      </c>
      <c r="E144" s="231" t="s">
        <v>353</v>
      </c>
      <c r="F144" s="11" t="s">
        <v>6654</v>
      </c>
      <c r="G144" s="11"/>
    </row>
    <row r="145" spans="1:7" x14ac:dyDescent="0.2">
      <c r="A145" s="11" t="s">
        <v>2574</v>
      </c>
      <c r="B145" s="11" t="s">
        <v>288</v>
      </c>
      <c r="C145" s="11" t="s">
        <v>19</v>
      </c>
      <c r="D145" s="11" t="s">
        <v>332</v>
      </c>
      <c r="E145" s="231" t="s">
        <v>353</v>
      </c>
      <c r="F145" s="11" t="s">
        <v>6654</v>
      </c>
      <c r="G145" s="11"/>
    </row>
    <row r="146" spans="1:7" x14ac:dyDescent="0.2">
      <c r="A146" s="11" t="s">
        <v>2574</v>
      </c>
      <c r="B146" s="11" t="s">
        <v>288</v>
      </c>
      <c r="C146" s="11" t="s">
        <v>22</v>
      </c>
      <c r="D146" s="11" t="s">
        <v>332</v>
      </c>
      <c r="E146" s="231" t="s">
        <v>353</v>
      </c>
      <c r="F146" s="11" t="s">
        <v>6654</v>
      </c>
      <c r="G146" s="11"/>
    </row>
    <row r="147" spans="1:7" x14ac:dyDescent="0.2">
      <c r="A147" s="11" t="s">
        <v>2574</v>
      </c>
      <c r="B147" s="11" t="s">
        <v>288</v>
      </c>
      <c r="C147" s="11" t="s">
        <v>37</v>
      </c>
      <c r="D147" s="11" t="s">
        <v>332</v>
      </c>
      <c r="E147" s="231" t="s">
        <v>353</v>
      </c>
      <c r="F147" s="11" t="s">
        <v>6654</v>
      </c>
      <c r="G147" s="11"/>
    </row>
    <row r="148" spans="1:7" x14ac:dyDescent="0.2">
      <c r="A148" s="11" t="s">
        <v>2577</v>
      </c>
      <c r="B148" s="11" t="s">
        <v>319</v>
      </c>
      <c r="C148" s="11" t="s">
        <v>162</v>
      </c>
      <c r="D148" s="11" t="s">
        <v>332</v>
      </c>
      <c r="E148" s="231" t="s">
        <v>353</v>
      </c>
      <c r="F148" s="11" t="s">
        <v>6654</v>
      </c>
      <c r="G148" s="11"/>
    </row>
    <row r="149" spans="1:7" x14ac:dyDescent="0.2">
      <c r="A149" s="11" t="s">
        <v>2577</v>
      </c>
      <c r="B149" s="11" t="s">
        <v>319</v>
      </c>
      <c r="C149" s="11" t="s">
        <v>323</v>
      </c>
      <c r="D149" s="11" t="s">
        <v>332</v>
      </c>
      <c r="E149" s="231" t="s">
        <v>353</v>
      </c>
      <c r="F149" s="11" t="s">
        <v>6654</v>
      </c>
      <c r="G149" s="11"/>
    </row>
    <row r="150" spans="1:7" x14ac:dyDescent="0.2">
      <c r="A150" s="11" t="s">
        <v>264</v>
      </c>
      <c r="B150" s="11" t="s">
        <v>264</v>
      </c>
      <c r="C150" s="11" t="s">
        <v>1356</v>
      </c>
      <c r="D150" s="11" t="s">
        <v>332</v>
      </c>
      <c r="E150" s="231" t="s">
        <v>353</v>
      </c>
      <c r="F150" s="11" t="s">
        <v>6654</v>
      </c>
      <c r="G150" s="11"/>
    </row>
    <row r="151" spans="1:7" x14ac:dyDescent="0.2">
      <c r="A151" s="11" t="s">
        <v>264</v>
      </c>
      <c r="B151" s="11" t="s">
        <v>264</v>
      </c>
      <c r="C151" s="11" t="s">
        <v>119</v>
      </c>
      <c r="D151" s="11" t="s">
        <v>332</v>
      </c>
      <c r="E151" s="231" t="s">
        <v>353</v>
      </c>
      <c r="F151" s="11" t="s">
        <v>6654</v>
      </c>
      <c r="G151" s="11"/>
    </row>
    <row r="152" spans="1:7" x14ac:dyDescent="0.2">
      <c r="A152" s="11" t="s">
        <v>264</v>
      </c>
      <c r="B152" s="11" t="s">
        <v>264</v>
      </c>
      <c r="C152" s="11" t="s">
        <v>125</v>
      </c>
      <c r="D152" s="11" t="s">
        <v>332</v>
      </c>
      <c r="E152" s="231" t="s">
        <v>353</v>
      </c>
      <c r="F152" s="11" t="s">
        <v>6654</v>
      </c>
      <c r="G152" s="11"/>
    </row>
    <row r="153" spans="1:7" x14ac:dyDescent="0.2">
      <c r="A153" s="11" t="s">
        <v>2574</v>
      </c>
      <c r="B153" s="11" t="s">
        <v>288</v>
      </c>
      <c r="C153" s="11" t="s">
        <v>7177</v>
      </c>
      <c r="D153" s="11" t="s">
        <v>332</v>
      </c>
      <c r="E153" s="231" t="s">
        <v>1570</v>
      </c>
      <c r="F153" s="11" t="s">
        <v>6654</v>
      </c>
      <c r="G153" s="11"/>
    </row>
    <row r="154" spans="1:7" x14ac:dyDescent="0.2">
      <c r="A154" s="11" t="s">
        <v>2574</v>
      </c>
      <c r="B154" s="11" t="s">
        <v>288</v>
      </c>
      <c r="C154" s="11" t="s">
        <v>4282</v>
      </c>
      <c r="D154" s="11" t="s">
        <v>332</v>
      </c>
      <c r="E154" s="231" t="s">
        <v>1570</v>
      </c>
      <c r="F154" s="11" t="s">
        <v>6654</v>
      </c>
      <c r="G154" s="11"/>
    </row>
    <row r="155" spans="1:7" x14ac:dyDescent="0.2">
      <c r="A155" s="11" t="s">
        <v>2574</v>
      </c>
      <c r="B155" s="11" t="s">
        <v>288</v>
      </c>
      <c r="C155" s="11" t="s">
        <v>4291</v>
      </c>
      <c r="D155" s="11" t="s">
        <v>332</v>
      </c>
      <c r="E155" s="231" t="s">
        <v>1570</v>
      </c>
      <c r="F155" s="11" t="s">
        <v>6654</v>
      </c>
      <c r="G155" s="11"/>
    </row>
    <row r="156" spans="1:7" x14ac:dyDescent="0.2">
      <c r="A156" s="11" t="s">
        <v>2574</v>
      </c>
      <c r="B156" s="11" t="s">
        <v>288</v>
      </c>
      <c r="C156" s="11" t="s">
        <v>4299</v>
      </c>
      <c r="D156" s="11" t="s">
        <v>332</v>
      </c>
      <c r="E156" s="231" t="s">
        <v>1570</v>
      </c>
      <c r="F156" s="11" t="s">
        <v>6654</v>
      </c>
      <c r="G156" s="11"/>
    </row>
    <row r="157" spans="1:7" x14ac:dyDescent="0.2">
      <c r="A157" s="11" t="s">
        <v>2574</v>
      </c>
      <c r="B157" s="11" t="s">
        <v>288</v>
      </c>
      <c r="C157" s="11" t="s">
        <v>7178</v>
      </c>
      <c r="D157" s="11" t="s">
        <v>332</v>
      </c>
      <c r="E157" s="231" t="s">
        <v>1570</v>
      </c>
      <c r="F157" s="11" t="s">
        <v>6654</v>
      </c>
      <c r="G157" s="11"/>
    </row>
    <row r="158" spans="1:7" x14ac:dyDescent="0.2">
      <c r="A158" s="11" t="s">
        <v>2574</v>
      </c>
      <c r="B158" s="11" t="s">
        <v>288</v>
      </c>
      <c r="C158" s="11" t="s">
        <v>4315</v>
      </c>
      <c r="D158" s="11" t="s">
        <v>332</v>
      </c>
      <c r="E158" s="231" t="s">
        <v>1646</v>
      </c>
      <c r="F158" s="11" t="s">
        <v>6654</v>
      </c>
      <c r="G158" s="11"/>
    </row>
    <row r="159" spans="1:7" x14ac:dyDescent="0.2">
      <c r="A159" s="11" t="s">
        <v>2574</v>
      </c>
      <c r="B159" s="11" t="s">
        <v>288</v>
      </c>
      <c r="C159" s="11" t="s">
        <v>4316</v>
      </c>
      <c r="D159" s="11" t="s">
        <v>332</v>
      </c>
      <c r="E159" s="231" t="s">
        <v>1646</v>
      </c>
      <c r="F159" s="11" t="s">
        <v>6654</v>
      </c>
      <c r="G159" s="11"/>
    </row>
    <row r="160" spans="1:7" x14ac:dyDescent="0.2">
      <c r="A160" s="11" t="s">
        <v>2574</v>
      </c>
      <c r="B160" s="11" t="s">
        <v>288</v>
      </c>
      <c r="C160" s="11" t="s">
        <v>4317</v>
      </c>
      <c r="D160" s="11" t="s">
        <v>332</v>
      </c>
      <c r="E160" s="231" t="s">
        <v>1646</v>
      </c>
      <c r="F160" s="11" t="s">
        <v>6654</v>
      </c>
      <c r="G160" s="11"/>
    </row>
    <row r="161" spans="1:7" x14ac:dyDescent="0.2">
      <c r="A161" s="11" t="s">
        <v>2574</v>
      </c>
      <c r="B161" s="11" t="s">
        <v>288</v>
      </c>
      <c r="C161" s="11" t="s">
        <v>4318</v>
      </c>
      <c r="D161" s="11" t="s">
        <v>332</v>
      </c>
      <c r="E161" s="231" t="s">
        <v>1646</v>
      </c>
      <c r="F161" s="11" t="s">
        <v>6654</v>
      </c>
      <c r="G161" s="11"/>
    </row>
    <row r="162" spans="1:7" x14ac:dyDescent="0.2">
      <c r="A162" s="11" t="s">
        <v>2574</v>
      </c>
      <c r="B162" s="11" t="s">
        <v>288</v>
      </c>
      <c r="C162" s="11" t="s">
        <v>4319</v>
      </c>
      <c r="D162" s="11" t="s">
        <v>332</v>
      </c>
      <c r="E162" s="231" t="s">
        <v>1646</v>
      </c>
      <c r="F162" s="11" t="s">
        <v>6654</v>
      </c>
      <c r="G162" s="11"/>
    </row>
    <row r="163" spans="1:7" x14ac:dyDescent="0.2">
      <c r="A163" s="11" t="s">
        <v>2574</v>
      </c>
      <c r="B163" s="11" t="s">
        <v>288</v>
      </c>
      <c r="C163" s="11" t="s">
        <v>4320</v>
      </c>
      <c r="D163" s="11" t="s">
        <v>332</v>
      </c>
      <c r="E163" s="231" t="s">
        <v>1646</v>
      </c>
      <c r="F163" s="11" t="s">
        <v>6654</v>
      </c>
      <c r="G163" s="11"/>
    </row>
    <row r="164" spans="1:7" x14ac:dyDescent="0.2">
      <c r="A164" s="11" t="s">
        <v>2574</v>
      </c>
      <c r="B164" s="11" t="s">
        <v>258</v>
      </c>
      <c r="C164" s="11" t="s">
        <v>291</v>
      </c>
      <c r="D164" s="11" t="s">
        <v>332</v>
      </c>
      <c r="E164" s="231" t="s">
        <v>343</v>
      </c>
      <c r="F164" s="11" t="s">
        <v>6654</v>
      </c>
      <c r="G164" s="11"/>
    </row>
    <row r="165" spans="1:7" x14ac:dyDescent="0.2">
      <c r="A165" s="11" t="s">
        <v>2577</v>
      </c>
      <c r="B165" s="11" t="s">
        <v>324</v>
      </c>
      <c r="C165" s="11" t="s">
        <v>325</v>
      </c>
      <c r="D165" s="11" t="s">
        <v>332</v>
      </c>
      <c r="E165" s="231" t="s">
        <v>343</v>
      </c>
      <c r="F165" s="11" t="s">
        <v>6654</v>
      </c>
      <c r="G165" s="11"/>
    </row>
    <row r="166" spans="1:7" x14ac:dyDescent="0.2">
      <c r="A166" s="11" t="s">
        <v>264</v>
      </c>
      <c r="B166" s="11" t="s">
        <v>264</v>
      </c>
      <c r="C166" s="11" t="s">
        <v>2862</v>
      </c>
      <c r="D166" s="11" t="s">
        <v>332</v>
      </c>
      <c r="E166" s="231" t="s">
        <v>343</v>
      </c>
      <c r="F166" s="11" t="s">
        <v>6654</v>
      </c>
      <c r="G166" s="11"/>
    </row>
    <row r="167" spans="1:7" x14ac:dyDescent="0.2">
      <c r="A167" s="11" t="s">
        <v>264</v>
      </c>
      <c r="B167" s="11" t="s">
        <v>264</v>
      </c>
      <c r="C167" s="11" t="s">
        <v>112</v>
      </c>
      <c r="D167" s="11" t="s">
        <v>332</v>
      </c>
      <c r="E167" s="231" t="s">
        <v>343</v>
      </c>
      <c r="F167" s="11" t="s">
        <v>6654</v>
      </c>
      <c r="G167" s="11"/>
    </row>
    <row r="168" spans="1:7" x14ac:dyDescent="0.2">
      <c r="A168" s="11" t="s">
        <v>2864</v>
      </c>
      <c r="B168" s="11" t="s">
        <v>265</v>
      </c>
      <c r="C168" s="11" t="s">
        <v>1784</v>
      </c>
      <c r="D168" s="11" t="s">
        <v>332</v>
      </c>
      <c r="E168" s="231" t="s">
        <v>343</v>
      </c>
      <c r="F168" s="11" t="s">
        <v>6654</v>
      </c>
      <c r="G168" s="11"/>
    </row>
    <row r="169" spans="1:7" x14ac:dyDescent="0.2">
      <c r="A169" s="11" t="s">
        <v>2574</v>
      </c>
      <c r="B169" s="11" t="s">
        <v>258</v>
      </c>
      <c r="C169" s="11" t="s">
        <v>1729</v>
      </c>
      <c r="D169" s="11" t="s">
        <v>332</v>
      </c>
      <c r="E169" s="231" t="s">
        <v>1714</v>
      </c>
      <c r="F169" s="11" t="s">
        <v>6654</v>
      </c>
      <c r="G169" s="11"/>
    </row>
    <row r="170" spans="1:7" x14ac:dyDescent="0.2">
      <c r="A170" s="11" t="s">
        <v>2574</v>
      </c>
      <c r="B170" s="11" t="s">
        <v>259</v>
      </c>
      <c r="C170" s="11" t="s">
        <v>349</v>
      </c>
      <c r="D170" s="11" t="s">
        <v>332</v>
      </c>
      <c r="E170" s="231" t="s">
        <v>1714</v>
      </c>
      <c r="F170" s="11" t="s">
        <v>6654</v>
      </c>
      <c r="G170" s="11"/>
    </row>
    <row r="171" spans="1:7" x14ac:dyDescent="0.2">
      <c r="A171" s="11" t="s">
        <v>2574</v>
      </c>
      <c r="B171" s="11" t="s">
        <v>288</v>
      </c>
      <c r="C171" s="11" t="s">
        <v>2580</v>
      </c>
      <c r="D171" s="11" t="s">
        <v>332</v>
      </c>
      <c r="E171" s="231" t="s">
        <v>1714</v>
      </c>
      <c r="F171" s="11" t="s">
        <v>6654</v>
      </c>
      <c r="G171" s="11"/>
    </row>
    <row r="172" spans="1:7" x14ac:dyDescent="0.2">
      <c r="A172" s="11" t="s">
        <v>2574</v>
      </c>
      <c r="B172" s="11" t="s">
        <v>288</v>
      </c>
      <c r="C172" s="11" t="s">
        <v>2581</v>
      </c>
      <c r="D172" s="11" t="s">
        <v>332</v>
      </c>
      <c r="E172" s="231" t="s">
        <v>1714</v>
      </c>
      <c r="F172" s="11" t="s">
        <v>6654</v>
      </c>
      <c r="G172" s="11"/>
    </row>
    <row r="173" spans="1:7" x14ac:dyDescent="0.2">
      <c r="A173" s="11" t="s">
        <v>6653</v>
      </c>
      <c r="B173" s="11" t="s">
        <v>262</v>
      </c>
      <c r="C173" s="11" t="s">
        <v>345</v>
      </c>
      <c r="D173" s="11" t="s">
        <v>332</v>
      </c>
      <c r="E173" s="231" t="s">
        <v>1714</v>
      </c>
      <c r="F173" s="11" t="s">
        <v>6654</v>
      </c>
      <c r="G173" s="11"/>
    </row>
    <row r="174" spans="1:7" x14ac:dyDescent="0.2">
      <c r="A174" s="11" t="s">
        <v>2864</v>
      </c>
      <c r="B174" s="11" t="s">
        <v>2575</v>
      </c>
      <c r="C174" s="11" t="s">
        <v>347</v>
      </c>
      <c r="D174" s="11" t="s">
        <v>332</v>
      </c>
      <c r="E174" s="231" t="s">
        <v>1714</v>
      </c>
      <c r="F174" s="11" t="s">
        <v>6654</v>
      </c>
      <c r="G174" s="11"/>
    </row>
    <row r="175" spans="1:7" x14ac:dyDescent="0.2">
      <c r="A175" s="11" t="s">
        <v>2574</v>
      </c>
      <c r="B175" s="11" t="s">
        <v>288</v>
      </c>
      <c r="C175" s="11" t="s">
        <v>4372</v>
      </c>
      <c r="D175" s="11" t="s">
        <v>332</v>
      </c>
      <c r="E175" s="231" t="s">
        <v>2579</v>
      </c>
      <c r="F175" s="11" t="s">
        <v>6654</v>
      </c>
      <c r="G175" s="11"/>
    </row>
    <row r="176" spans="1:7" x14ac:dyDescent="0.2">
      <c r="A176" s="11" t="s">
        <v>2574</v>
      </c>
      <c r="B176" s="11" t="s">
        <v>288</v>
      </c>
      <c r="C176" s="11" t="s">
        <v>4373</v>
      </c>
      <c r="D176" s="11" t="s">
        <v>332</v>
      </c>
      <c r="E176" s="231" t="s">
        <v>2579</v>
      </c>
      <c r="F176" s="11" t="s">
        <v>6654</v>
      </c>
      <c r="G176" s="11"/>
    </row>
    <row r="177" spans="1:7" x14ac:dyDescent="0.2">
      <c r="A177" s="11" t="s">
        <v>2574</v>
      </c>
      <c r="B177" s="11" t="s">
        <v>288</v>
      </c>
      <c r="C177" s="11" t="s">
        <v>4374</v>
      </c>
      <c r="D177" s="11" t="s">
        <v>332</v>
      </c>
      <c r="E177" s="231" t="s">
        <v>2579</v>
      </c>
      <c r="F177" s="11" t="s">
        <v>6654</v>
      </c>
      <c r="G177" s="11"/>
    </row>
    <row r="178" spans="1:7" x14ac:dyDescent="0.2">
      <c r="A178" s="11" t="s">
        <v>2574</v>
      </c>
      <c r="B178" s="11" t="s">
        <v>288</v>
      </c>
      <c r="C178" s="11" t="s">
        <v>4400</v>
      </c>
      <c r="D178" s="11" t="s">
        <v>332</v>
      </c>
      <c r="E178" s="231" t="s">
        <v>2579</v>
      </c>
      <c r="F178" s="11" t="s">
        <v>6654</v>
      </c>
      <c r="G178" s="11"/>
    </row>
    <row r="179" spans="1:7" x14ac:dyDescent="0.2">
      <c r="A179" s="11" t="s">
        <v>2574</v>
      </c>
      <c r="B179" s="11" t="s">
        <v>288</v>
      </c>
      <c r="C179" s="11" t="s">
        <v>4371</v>
      </c>
      <c r="D179" s="11" t="s">
        <v>332</v>
      </c>
      <c r="E179" s="231" t="s">
        <v>2579</v>
      </c>
      <c r="F179" s="11" t="s">
        <v>6654</v>
      </c>
      <c r="G179" s="11"/>
    </row>
    <row r="180" spans="1:7" x14ac:dyDescent="0.2">
      <c r="A180" s="11" t="s">
        <v>2576</v>
      </c>
      <c r="B180" s="11" t="s">
        <v>2576</v>
      </c>
      <c r="C180" s="11" t="s">
        <v>2576</v>
      </c>
      <c r="D180" s="11" t="s">
        <v>350</v>
      </c>
      <c r="E180" s="231" t="s">
        <v>364</v>
      </c>
      <c r="F180" s="11" t="s">
        <v>6654</v>
      </c>
      <c r="G180" s="11"/>
    </row>
    <row r="181" spans="1:7" x14ac:dyDescent="0.2">
      <c r="A181" s="11" t="s">
        <v>2574</v>
      </c>
      <c r="B181" s="11" t="s">
        <v>81</v>
      </c>
      <c r="C181" s="11" t="s">
        <v>328</v>
      </c>
      <c r="D181" s="11" t="s">
        <v>350</v>
      </c>
      <c r="E181" s="231" t="s">
        <v>364</v>
      </c>
      <c r="F181" s="11" t="s">
        <v>6654</v>
      </c>
      <c r="G181" s="11"/>
    </row>
    <row r="182" spans="1:7" x14ac:dyDescent="0.2">
      <c r="A182" s="11" t="s">
        <v>2574</v>
      </c>
      <c r="B182" s="11" t="s">
        <v>288</v>
      </c>
      <c r="C182" s="11" t="s">
        <v>8</v>
      </c>
      <c r="D182" s="11" t="s">
        <v>350</v>
      </c>
      <c r="E182" s="231" t="s">
        <v>364</v>
      </c>
      <c r="F182" s="11" t="s">
        <v>6654</v>
      </c>
      <c r="G182" s="11"/>
    </row>
    <row r="183" spans="1:7" x14ac:dyDescent="0.2">
      <c r="A183" s="11" t="s">
        <v>2574</v>
      </c>
      <c r="B183" s="11" t="s">
        <v>288</v>
      </c>
      <c r="C183" s="11" t="s">
        <v>11</v>
      </c>
      <c r="D183" s="11" t="s">
        <v>350</v>
      </c>
      <c r="E183" s="231" t="s">
        <v>364</v>
      </c>
      <c r="F183" s="11" t="s">
        <v>6654</v>
      </c>
      <c r="G183" s="11"/>
    </row>
    <row r="184" spans="1:7" x14ac:dyDescent="0.2">
      <c r="A184" s="11" t="s">
        <v>2574</v>
      </c>
      <c r="B184" s="11" t="s">
        <v>260</v>
      </c>
      <c r="C184" s="11" t="s">
        <v>175</v>
      </c>
      <c r="D184" s="11" t="s">
        <v>350</v>
      </c>
      <c r="E184" s="231" t="s">
        <v>364</v>
      </c>
      <c r="F184" s="11" t="s">
        <v>6654</v>
      </c>
      <c r="G184" s="11"/>
    </row>
    <row r="185" spans="1:7" x14ac:dyDescent="0.2">
      <c r="A185" s="11" t="s">
        <v>2574</v>
      </c>
      <c r="B185" s="11" t="s">
        <v>260</v>
      </c>
      <c r="C185" s="11" t="s">
        <v>336</v>
      </c>
      <c r="D185" s="11" t="s">
        <v>350</v>
      </c>
      <c r="E185" s="231" t="s">
        <v>364</v>
      </c>
      <c r="F185" s="11" t="s">
        <v>6654</v>
      </c>
      <c r="G185" s="11"/>
    </row>
    <row r="186" spans="1:7" x14ac:dyDescent="0.2">
      <c r="A186" s="11" t="s">
        <v>266</v>
      </c>
      <c r="B186" s="11" t="s">
        <v>267</v>
      </c>
      <c r="C186" s="11" t="s">
        <v>267</v>
      </c>
      <c r="D186" s="11" t="s">
        <v>350</v>
      </c>
      <c r="E186" s="231" t="s">
        <v>364</v>
      </c>
      <c r="F186" s="11" t="s">
        <v>6654</v>
      </c>
      <c r="G186" s="11"/>
    </row>
    <row r="187" spans="1:7" x14ac:dyDescent="0.2">
      <c r="A187" s="11" t="s">
        <v>266</v>
      </c>
      <c r="B187" s="11" t="s">
        <v>269</v>
      </c>
      <c r="C187" s="11" t="s">
        <v>145</v>
      </c>
      <c r="D187" s="11" t="s">
        <v>350</v>
      </c>
      <c r="E187" s="231" t="s">
        <v>364</v>
      </c>
      <c r="F187" s="11" t="s">
        <v>6654</v>
      </c>
      <c r="G187" s="11"/>
    </row>
    <row r="188" spans="1:7" x14ac:dyDescent="0.2">
      <c r="A188" s="11" t="s">
        <v>266</v>
      </c>
      <c r="B188" s="11" t="s">
        <v>270</v>
      </c>
      <c r="C188" s="11" t="s">
        <v>318</v>
      </c>
      <c r="D188" s="11" t="s">
        <v>350</v>
      </c>
      <c r="E188" s="231" t="s">
        <v>364</v>
      </c>
      <c r="F188" s="11" t="s">
        <v>6654</v>
      </c>
      <c r="G188" s="11"/>
    </row>
    <row r="189" spans="1:7" x14ac:dyDescent="0.2">
      <c r="A189" s="11" t="s">
        <v>266</v>
      </c>
      <c r="B189" s="11" t="s">
        <v>270</v>
      </c>
      <c r="C189" s="11" t="s">
        <v>148</v>
      </c>
      <c r="D189" s="11" t="s">
        <v>350</v>
      </c>
      <c r="E189" s="231" t="s">
        <v>364</v>
      </c>
      <c r="F189" s="11" t="s">
        <v>6654</v>
      </c>
      <c r="G189" s="11"/>
    </row>
    <row r="190" spans="1:7" x14ac:dyDescent="0.2">
      <c r="A190" s="11" t="s">
        <v>2577</v>
      </c>
      <c r="B190" s="11" t="s">
        <v>319</v>
      </c>
      <c r="C190" s="11" t="s">
        <v>320</v>
      </c>
      <c r="D190" s="11" t="s">
        <v>350</v>
      </c>
      <c r="E190" s="231" t="s">
        <v>364</v>
      </c>
      <c r="F190" s="11" t="s">
        <v>6654</v>
      </c>
      <c r="G190" s="11"/>
    </row>
    <row r="191" spans="1:7" x14ac:dyDescent="0.2">
      <c r="A191" s="11" t="s">
        <v>2577</v>
      </c>
      <c r="B191" s="11" t="s">
        <v>324</v>
      </c>
      <c r="C191" s="11" t="s">
        <v>168</v>
      </c>
      <c r="D191" s="11" t="s">
        <v>350</v>
      </c>
      <c r="E191" s="231" t="s">
        <v>364</v>
      </c>
      <c r="F191" s="11" t="s">
        <v>6654</v>
      </c>
      <c r="G191" s="11"/>
    </row>
    <row r="192" spans="1:7" x14ac:dyDescent="0.2">
      <c r="A192" s="11" t="s">
        <v>264</v>
      </c>
      <c r="B192" s="11" t="s">
        <v>264</v>
      </c>
      <c r="C192" s="11" t="s">
        <v>122</v>
      </c>
      <c r="D192" s="11" t="s">
        <v>350</v>
      </c>
      <c r="E192" s="231" t="s">
        <v>364</v>
      </c>
      <c r="F192" s="11" t="s">
        <v>6654</v>
      </c>
      <c r="G192" s="11"/>
    </row>
    <row r="193" spans="1:8" x14ac:dyDescent="0.2">
      <c r="A193" s="11" t="s">
        <v>264</v>
      </c>
      <c r="B193" s="11" t="s">
        <v>264</v>
      </c>
      <c r="C193" s="11" t="s">
        <v>1840</v>
      </c>
      <c r="D193" s="11" t="s">
        <v>350</v>
      </c>
      <c r="E193" s="231" t="s">
        <v>364</v>
      </c>
      <c r="F193" s="11" t="s">
        <v>6654</v>
      </c>
      <c r="G193" s="11"/>
    </row>
    <row r="194" spans="1:8" x14ac:dyDescent="0.2">
      <c r="A194" s="11" t="s">
        <v>283</v>
      </c>
      <c r="B194" s="11" t="s">
        <v>283</v>
      </c>
      <c r="C194" s="11" t="s">
        <v>283</v>
      </c>
      <c r="D194" s="11" t="s">
        <v>350</v>
      </c>
      <c r="E194" s="231" t="s">
        <v>364</v>
      </c>
      <c r="F194" s="11" t="s">
        <v>6654</v>
      </c>
      <c r="G194" s="11"/>
    </row>
    <row r="195" spans="1:8" x14ac:dyDescent="0.2">
      <c r="A195" s="11" t="s">
        <v>2576</v>
      </c>
      <c r="B195" s="11" t="s">
        <v>2576</v>
      </c>
      <c r="C195" s="11" t="s">
        <v>2576</v>
      </c>
      <c r="D195" s="11" t="s">
        <v>350</v>
      </c>
      <c r="E195" s="231" t="s">
        <v>456</v>
      </c>
      <c r="F195" s="11" t="s">
        <v>6654</v>
      </c>
      <c r="G195" s="11"/>
    </row>
    <row r="196" spans="1:8" x14ac:dyDescent="0.2">
      <c r="A196" s="11" t="s">
        <v>2574</v>
      </c>
      <c r="B196" s="11" t="s">
        <v>258</v>
      </c>
      <c r="C196" s="11" t="s">
        <v>294</v>
      </c>
      <c r="D196" s="11" t="s">
        <v>350</v>
      </c>
      <c r="E196" s="231" t="s">
        <v>456</v>
      </c>
      <c r="F196" s="11" t="s">
        <v>6654</v>
      </c>
      <c r="G196" s="11"/>
    </row>
    <row r="197" spans="1:8" x14ac:dyDescent="0.2">
      <c r="A197" s="11" t="s">
        <v>2574</v>
      </c>
      <c r="B197" s="11" t="s">
        <v>258</v>
      </c>
      <c r="C197" s="11" t="s">
        <v>292</v>
      </c>
      <c r="D197" s="11" t="s">
        <v>350</v>
      </c>
      <c r="E197" s="231" t="s">
        <v>456</v>
      </c>
      <c r="F197" s="11" t="s">
        <v>6654</v>
      </c>
      <c r="G197" s="11"/>
    </row>
    <row r="198" spans="1:8" x14ac:dyDescent="0.2">
      <c r="A198" s="11" t="s">
        <v>2574</v>
      </c>
      <c r="B198" s="11" t="s">
        <v>258</v>
      </c>
      <c r="C198" s="11" t="s">
        <v>305</v>
      </c>
      <c r="D198" s="11" t="s">
        <v>350</v>
      </c>
      <c r="E198" s="231" t="s">
        <v>456</v>
      </c>
      <c r="F198" s="11" t="s">
        <v>6654</v>
      </c>
      <c r="G198" s="11" t="s">
        <v>7204</v>
      </c>
      <c r="H198" s="11" t="s">
        <v>2308</v>
      </c>
    </row>
    <row r="199" spans="1:8" x14ac:dyDescent="0.2">
      <c r="A199" s="11" t="s">
        <v>2574</v>
      </c>
      <c r="B199" s="11" t="s">
        <v>259</v>
      </c>
      <c r="C199" s="11" t="s">
        <v>93</v>
      </c>
      <c r="D199" s="11" t="s">
        <v>350</v>
      </c>
      <c r="E199" s="231" t="s">
        <v>456</v>
      </c>
      <c r="F199" s="11" t="s">
        <v>6654</v>
      </c>
      <c r="G199" s="11"/>
    </row>
    <row r="200" spans="1:8" x14ac:dyDescent="0.2">
      <c r="A200" s="11" t="s">
        <v>2574</v>
      </c>
      <c r="B200" s="11" t="s">
        <v>81</v>
      </c>
      <c r="C200" s="11" t="s">
        <v>306</v>
      </c>
      <c r="D200" s="11" t="s">
        <v>350</v>
      </c>
      <c r="E200" s="231" t="s">
        <v>456</v>
      </c>
      <c r="F200" s="11" t="s">
        <v>6654</v>
      </c>
      <c r="G200" s="11"/>
    </row>
    <row r="201" spans="1:8" x14ac:dyDescent="0.2">
      <c r="A201" s="11" t="s">
        <v>2574</v>
      </c>
      <c r="B201" s="11" t="s">
        <v>288</v>
      </c>
      <c r="C201" s="11" t="s">
        <v>3</v>
      </c>
      <c r="D201" s="11" t="s">
        <v>350</v>
      </c>
      <c r="E201" s="231" t="s">
        <v>456</v>
      </c>
      <c r="F201" s="11" t="s">
        <v>6654</v>
      </c>
      <c r="G201" s="11"/>
    </row>
    <row r="202" spans="1:8" x14ac:dyDescent="0.2">
      <c r="A202" s="11" t="s">
        <v>2574</v>
      </c>
      <c r="B202" s="11" t="s">
        <v>288</v>
      </c>
      <c r="C202" s="11" t="s">
        <v>9</v>
      </c>
      <c r="D202" s="11" t="s">
        <v>350</v>
      </c>
      <c r="E202" s="231" t="s">
        <v>456</v>
      </c>
      <c r="F202" s="11" t="s">
        <v>6654</v>
      </c>
      <c r="G202" s="11" t="s">
        <v>7203</v>
      </c>
      <c r="H202" s="11" t="s">
        <v>2308</v>
      </c>
    </row>
    <row r="203" spans="1:8" x14ac:dyDescent="0.2">
      <c r="A203" s="11" t="s">
        <v>2574</v>
      </c>
      <c r="B203" s="11" t="s">
        <v>288</v>
      </c>
      <c r="C203" s="11" t="s">
        <v>11</v>
      </c>
      <c r="D203" s="11" t="s">
        <v>350</v>
      </c>
      <c r="E203" s="231" t="s">
        <v>456</v>
      </c>
      <c r="F203" s="11" t="s">
        <v>6654</v>
      </c>
      <c r="G203" s="11"/>
    </row>
    <row r="204" spans="1:8" x14ac:dyDescent="0.2">
      <c r="A204" s="11" t="s">
        <v>2574</v>
      </c>
      <c r="B204" s="11" t="s">
        <v>288</v>
      </c>
      <c r="C204" s="11" t="s">
        <v>290</v>
      </c>
      <c r="D204" s="11" t="s">
        <v>350</v>
      </c>
      <c r="E204" s="231" t="s">
        <v>456</v>
      </c>
      <c r="F204" s="11" t="s">
        <v>6654</v>
      </c>
      <c r="G204" s="11"/>
    </row>
    <row r="205" spans="1:8" x14ac:dyDescent="0.2">
      <c r="A205" s="11" t="s">
        <v>2574</v>
      </c>
      <c r="B205" s="11" t="s">
        <v>288</v>
      </c>
      <c r="C205" s="11" t="s">
        <v>19</v>
      </c>
      <c r="D205" s="11" t="s">
        <v>350</v>
      </c>
      <c r="E205" s="231" t="s">
        <v>456</v>
      </c>
      <c r="F205" s="11" t="s">
        <v>6654</v>
      </c>
      <c r="G205" s="11"/>
    </row>
    <row r="206" spans="1:8" x14ac:dyDescent="0.2">
      <c r="A206" s="11" t="s">
        <v>266</v>
      </c>
      <c r="B206" s="11" t="s">
        <v>269</v>
      </c>
      <c r="C206" s="11" t="s">
        <v>145</v>
      </c>
      <c r="D206" s="11" t="s">
        <v>350</v>
      </c>
      <c r="E206" s="231" t="s">
        <v>456</v>
      </c>
      <c r="F206" s="11" t="s">
        <v>6654</v>
      </c>
      <c r="G206" s="11"/>
    </row>
    <row r="207" spans="1:8" x14ac:dyDescent="0.2">
      <c r="A207" s="11" t="s">
        <v>2577</v>
      </c>
      <c r="B207" s="11" t="s">
        <v>319</v>
      </c>
      <c r="C207" s="11" t="s">
        <v>320</v>
      </c>
      <c r="D207" s="11" t="s">
        <v>350</v>
      </c>
      <c r="E207" s="231" t="s">
        <v>456</v>
      </c>
      <c r="F207" s="11" t="s">
        <v>6654</v>
      </c>
      <c r="G207" s="11"/>
    </row>
    <row r="208" spans="1:8" x14ac:dyDescent="0.2">
      <c r="A208" s="11" t="s">
        <v>2577</v>
      </c>
      <c r="B208" s="11" t="s">
        <v>324</v>
      </c>
      <c r="C208" s="11" t="s">
        <v>169</v>
      </c>
      <c r="D208" s="11" t="s">
        <v>350</v>
      </c>
      <c r="E208" s="231" t="s">
        <v>456</v>
      </c>
      <c r="F208" s="11" t="s">
        <v>6654</v>
      </c>
      <c r="G208" s="11"/>
    </row>
    <row r="209" spans="1:7" x14ac:dyDescent="0.2">
      <c r="A209" s="11" t="s">
        <v>264</v>
      </c>
      <c r="B209" s="11" t="s">
        <v>264</v>
      </c>
      <c r="C209" s="11" t="s">
        <v>123</v>
      </c>
      <c r="D209" s="11" t="s">
        <v>350</v>
      </c>
      <c r="E209" s="231" t="s">
        <v>456</v>
      </c>
      <c r="F209" s="11" t="s">
        <v>6654</v>
      </c>
      <c r="G209" s="11"/>
    </row>
    <row r="210" spans="1:7" x14ac:dyDescent="0.2">
      <c r="A210" s="11" t="s">
        <v>264</v>
      </c>
      <c r="B210" s="11" t="s">
        <v>264</v>
      </c>
      <c r="C210" s="11" t="s">
        <v>1356</v>
      </c>
      <c r="D210" s="11" t="s">
        <v>350</v>
      </c>
      <c r="E210" s="231" t="s">
        <v>359</v>
      </c>
      <c r="F210" s="11" t="s">
        <v>6654</v>
      </c>
      <c r="G210" s="11"/>
    </row>
    <row r="211" spans="1:7" x14ac:dyDescent="0.2">
      <c r="A211" s="11" t="s">
        <v>2574</v>
      </c>
      <c r="B211" s="11" t="s">
        <v>258</v>
      </c>
      <c r="C211" s="11" t="s">
        <v>299</v>
      </c>
      <c r="D211" s="11" t="s">
        <v>350</v>
      </c>
      <c r="E211" s="231" t="s">
        <v>2503</v>
      </c>
      <c r="F211" s="11" t="s">
        <v>6654</v>
      </c>
      <c r="G211" s="11"/>
    </row>
    <row r="212" spans="1:7" x14ac:dyDescent="0.2">
      <c r="A212" s="11" t="s">
        <v>2574</v>
      </c>
      <c r="B212" s="11" t="s">
        <v>258</v>
      </c>
      <c r="C212" s="11" t="s">
        <v>72</v>
      </c>
      <c r="D212" s="11" t="s">
        <v>350</v>
      </c>
      <c r="E212" s="231" t="s">
        <v>2503</v>
      </c>
      <c r="F212" s="11" t="s">
        <v>6654</v>
      </c>
      <c r="G212" s="11"/>
    </row>
    <row r="213" spans="1:7" x14ac:dyDescent="0.2">
      <c r="A213" s="11" t="s">
        <v>2574</v>
      </c>
      <c r="B213" s="11" t="s">
        <v>81</v>
      </c>
      <c r="C213" s="11" t="s">
        <v>307</v>
      </c>
      <c r="D213" s="11" t="s">
        <v>350</v>
      </c>
      <c r="E213" s="231" t="s">
        <v>2503</v>
      </c>
      <c r="F213" s="11" t="s">
        <v>6654</v>
      </c>
      <c r="G213" s="11"/>
    </row>
    <row r="214" spans="1:7" x14ac:dyDescent="0.2">
      <c r="A214" s="11" t="s">
        <v>2574</v>
      </c>
      <c r="B214" s="11" t="s">
        <v>288</v>
      </c>
      <c r="C214" s="11" t="s">
        <v>5</v>
      </c>
      <c r="D214" s="11" t="s">
        <v>350</v>
      </c>
      <c r="E214" s="231" t="s">
        <v>2503</v>
      </c>
      <c r="F214" s="11" t="s">
        <v>6654</v>
      </c>
      <c r="G214" s="11"/>
    </row>
    <row r="215" spans="1:7" x14ac:dyDescent="0.2">
      <c r="A215" s="11" t="s">
        <v>266</v>
      </c>
      <c r="B215" s="11" t="s">
        <v>269</v>
      </c>
      <c r="C215" s="11" t="s">
        <v>143</v>
      </c>
      <c r="D215" s="11" t="s">
        <v>350</v>
      </c>
      <c r="E215" s="231" t="s">
        <v>2503</v>
      </c>
      <c r="F215" s="11" t="s">
        <v>6654</v>
      </c>
      <c r="G215" s="11"/>
    </row>
    <row r="216" spans="1:7" x14ac:dyDescent="0.2">
      <c r="A216" s="11" t="s">
        <v>266</v>
      </c>
      <c r="B216" s="11" t="s">
        <v>270</v>
      </c>
      <c r="C216" s="11" t="s">
        <v>318</v>
      </c>
      <c r="D216" s="11" t="s">
        <v>350</v>
      </c>
      <c r="E216" s="231" t="s">
        <v>2503</v>
      </c>
      <c r="F216" s="11" t="s">
        <v>6654</v>
      </c>
      <c r="G216" s="11"/>
    </row>
    <row r="217" spans="1:7" x14ac:dyDescent="0.2">
      <c r="A217" s="11" t="s">
        <v>264</v>
      </c>
      <c r="B217" s="11" t="s">
        <v>264</v>
      </c>
      <c r="C217" s="11" t="s">
        <v>106</v>
      </c>
      <c r="D217" s="11" t="s">
        <v>350</v>
      </c>
      <c r="E217" s="231" t="s">
        <v>2503</v>
      </c>
      <c r="F217" s="11" t="s">
        <v>6654</v>
      </c>
      <c r="G217" s="11"/>
    </row>
    <row r="218" spans="1:7" x14ac:dyDescent="0.2">
      <c r="A218" s="11" t="s">
        <v>264</v>
      </c>
      <c r="B218" s="11" t="s">
        <v>264</v>
      </c>
      <c r="C218" s="11" t="s">
        <v>125</v>
      </c>
      <c r="D218" s="11" t="s">
        <v>350</v>
      </c>
      <c r="E218" s="231" t="s">
        <v>2503</v>
      </c>
      <c r="F218" s="11" t="s">
        <v>6654</v>
      </c>
      <c r="G218" s="11"/>
    </row>
    <row r="219" spans="1:7" x14ac:dyDescent="0.2">
      <c r="A219" s="11" t="s">
        <v>2864</v>
      </c>
      <c r="B219" s="11" t="s">
        <v>2575</v>
      </c>
      <c r="C219" s="11" t="s">
        <v>181</v>
      </c>
      <c r="D219" s="11" t="s">
        <v>350</v>
      </c>
      <c r="E219" s="231" t="s">
        <v>2503</v>
      </c>
      <c r="F219" s="11" t="s">
        <v>6654</v>
      </c>
      <c r="G219" s="11"/>
    </row>
    <row r="220" spans="1:7" x14ac:dyDescent="0.2">
      <c r="A220" s="11" t="s">
        <v>2574</v>
      </c>
      <c r="B220" s="11" t="s">
        <v>258</v>
      </c>
      <c r="C220" s="11" t="s">
        <v>293</v>
      </c>
      <c r="D220" s="11" t="s">
        <v>350</v>
      </c>
      <c r="E220" s="231" t="s">
        <v>356</v>
      </c>
      <c r="F220" s="11" t="s">
        <v>6654</v>
      </c>
      <c r="G220" s="11"/>
    </row>
    <row r="221" spans="1:7" x14ac:dyDescent="0.2">
      <c r="A221" s="11" t="s">
        <v>2574</v>
      </c>
      <c r="B221" s="11" t="s">
        <v>258</v>
      </c>
      <c r="C221" s="11" t="s">
        <v>303</v>
      </c>
      <c r="D221" s="11" t="s">
        <v>350</v>
      </c>
      <c r="E221" s="231" t="s">
        <v>356</v>
      </c>
      <c r="F221" s="11" t="s">
        <v>6654</v>
      </c>
      <c r="G221" s="11"/>
    </row>
    <row r="222" spans="1:7" x14ac:dyDescent="0.2">
      <c r="A222" s="11" t="s">
        <v>2574</v>
      </c>
      <c r="B222" s="11" t="s">
        <v>258</v>
      </c>
      <c r="C222" s="11" t="s">
        <v>78</v>
      </c>
      <c r="D222" s="11" t="s">
        <v>350</v>
      </c>
      <c r="E222" s="231" t="s">
        <v>356</v>
      </c>
      <c r="F222" s="11" t="s">
        <v>6654</v>
      </c>
      <c r="G222" s="11"/>
    </row>
    <row r="223" spans="1:7" x14ac:dyDescent="0.2">
      <c r="A223" s="11" t="s">
        <v>2574</v>
      </c>
      <c r="B223" s="11" t="s">
        <v>258</v>
      </c>
      <c r="C223" s="11" t="s">
        <v>79</v>
      </c>
      <c r="D223" s="11" t="s">
        <v>350</v>
      </c>
      <c r="E223" s="231" t="s">
        <v>356</v>
      </c>
      <c r="F223" s="11" t="s">
        <v>6654</v>
      </c>
      <c r="G223" s="11"/>
    </row>
    <row r="224" spans="1:7" x14ac:dyDescent="0.2">
      <c r="A224" s="11" t="s">
        <v>2574</v>
      </c>
      <c r="B224" s="11" t="s">
        <v>335</v>
      </c>
      <c r="C224" s="11" t="s">
        <v>335</v>
      </c>
      <c r="D224" s="11" t="s">
        <v>350</v>
      </c>
      <c r="E224" s="231" t="s">
        <v>356</v>
      </c>
      <c r="F224" s="11" t="s">
        <v>6654</v>
      </c>
      <c r="G224" s="11"/>
    </row>
    <row r="225" spans="1:7" x14ac:dyDescent="0.2">
      <c r="A225" s="11" t="s">
        <v>2574</v>
      </c>
      <c r="B225" s="11" t="s">
        <v>261</v>
      </c>
      <c r="C225" s="11" t="s">
        <v>261</v>
      </c>
      <c r="D225" s="11" t="s">
        <v>350</v>
      </c>
      <c r="E225" s="231" t="s">
        <v>356</v>
      </c>
      <c r="F225" s="11" t="s">
        <v>6654</v>
      </c>
      <c r="G225" s="11"/>
    </row>
    <row r="226" spans="1:7" x14ac:dyDescent="0.2">
      <c r="A226" s="11" t="s">
        <v>2574</v>
      </c>
      <c r="B226" s="11" t="s">
        <v>81</v>
      </c>
      <c r="C226" s="11" t="s">
        <v>328</v>
      </c>
      <c r="D226" s="11" t="s">
        <v>350</v>
      </c>
      <c r="E226" s="231" t="s">
        <v>356</v>
      </c>
      <c r="F226" s="11" t="s">
        <v>6654</v>
      </c>
      <c r="G226" s="11"/>
    </row>
    <row r="227" spans="1:7" x14ac:dyDescent="0.2">
      <c r="A227" s="11" t="s">
        <v>2574</v>
      </c>
      <c r="B227" s="11" t="s">
        <v>288</v>
      </c>
      <c r="C227" s="11" t="s">
        <v>8</v>
      </c>
      <c r="D227" s="11" t="s">
        <v>350</v>
      </c>
      <c r="E227" s="231" t="s">
        <v>356</v>
      </c>
      <c r="F227" s="11" t="s">
        <v>6654</v>
      </c>
      <c r="G227" s="11"/>
    </row>
    <row r="228" spans="1:7" x14ac:dyDescent="0.2">
      <c r="A228" s="11" t="s">
        <v>2577</v>
      </c>
      <c r="B228" s="11" t="s">
        <v>319</v>
      </c>
      <c r="C228" s="11" t="s">
        <v>321</v>
      </c>
      <c r="D228" s="11" t="s">
        <v>350</v>
      </c>
      <c r="E228" s="231" t="s">
        <v>356</v>
      </c>
      <c r="F228" s="11" t="s">
        <v>6654</v>
      </c>
      <c r="G228" s="11"/>
    </row>
    <row r="229" spans="1:7" x14ac:dyDescent="0.2">
      <c r="A229" s="11" t="s">
        <v>2577</v>
      </c>
      <c r="B229" s="11" t="s">
        <v>324</v>
      </c>
      <c r="C229" s="11" t="s">
        <v>168</v>
      </c>
      <c r="D229" s="11" t="s">
        <v>350</v>
      </c>
      <c r="E229" s="231" t="s">
        <v>356</v>
      </c>
      <c r="F229" s="11" t="s">
        <v>6654</v>
      </c>
      <c r="G229" s="11"/>
    </row>
    <row r="230" spans="1:7" x14ac:dyDescent="0.2">
      <c r="A230" s="11" t="s">
        <v>264</v>
      </c>
      <c r="B230" s="11" t="s">
        <v>264</v>
      </c>
      <c r="C230" s="11" t="s">
        <v>111</v>
      </c>
      <c r="D230" s="11" t="s">
        <v>350</v>
      </c>
      <c r="E230" s="231" t="s">
        <v>356</v>
      </c>
      <c r="F230" s="11" t="s">
        <v>6654</v>
      </c>
      <c r="G230" s="11"/>
    </row>
    <row r="231" spans="1:7" x14ac:dyDescent="0.2">
      <c r="A231" s="11" t="s">
        <v>264</v>
      </c>
      <c r="B231" s="11" t="s">
        <v>264</v>
      </c>
      <c r="C231" s="11" t="s">
        <v>122</v>
      </c>
      <c r="D231" s="11" t="s">
        <v>350</v>
      </c>
      <c r="E231" s="231" t="s">
        <v>356</v>
      </c>
      <c r="F231" s="11" t="s">
        <v>6654</v>
      </c>
      <c r="G231" s="11"/>
    </row>
    <row r="232" spans="1:7" x14ac:dyDescent="0.2">
      <c r="A232" s="11" t="s">
        <v>2864</v>
      </c>
      <c r="B232" s="11" t="s">
        <v>265</v>
      </c>
      <c r="C232" s="11" t="s">
        <v>2659</v>
      </c>
      <c r="D232" s="11" t="s">
        <v>350</v>
      </c>
      <c r="E232" s="231" t="s">
        <v>356</v>
      </c>
      <c r="F232" s="11" t="s">
        <v>6654</v>
      </c>
      <c r="G232" s="11"/>
    </row>
    <row r="233" spans="1:7" x14ac:dyDescent="0.2">
      <c r="A233" s="11" t="s">
        <v>2864</v>
      </c>
      <c r="B233" s="11" t="s">
        <v>265</v>
      </c>
      <c r="C233" s="11" t="s">
        <v>1784</v>
      </c>
      <c r="D233" s="11" t="s">
        <v>350</v>
      </c>
      <c r="E233" s="231" t="s">
        <v>356</v>
      </c>
      <c r="F233" s="11" t="s">
        <v>6654</v>
      </c>
      <c r="G233" s="11"/>
    </row>
    <row r="234" spans="1:7" x14ac:dyDescent="0.2">
      <c r="A234" s="11" t="s">
        <v>2577</v>
      </c>
      <c r="B234" s="11" t="s">
        <v>319</v>
      </c>
      <c r="C234" s="11" t="s">
        <v>2666</v>
      </c>
      <c r="D234" s="11" t="s">
        <v>350</v>
      </c>
      <c r="E234" s="231" t="s">
        <v>354</v>
      </c>
      <c r="F234" s="11" t="s">
        <v>6654</v>
      </c>
      <c r="G234" s="11"/>
    </row>
    <row r="235" spans="1:7" x14ac:dyDescent="0.2">
      <c r="A235" s="11" t="s">
        <v>2577</v>
      </c>
      <c r="B235" s="11" t="s">
        <v>319</v>
      </c>
      <c r="C235" s="11" t="s">
        <v>1811</v>
      </c>
      <c r="D235" s="11" t="s">
        <v>350</v>
      </c>
      <c r="E235" s="231" t="s">
        <v>351</v>
      </c>
      <c r="F235" s="11" t="s">
        <v>6654</v>
      </c>
      <c r="G235" s="11"/>
    </row>
    <row r="236" spans="1:7" x14ac:dyDescent="0.2">
      <c r="A236" s="11" t="s">
        <v>2864</v>
      </c>
      <c r="B236" s="11" t="s">
        <v>265</v>
      </c>
      <c r="C236" s="11" t="s">
        <v>1788</v>
      </c>
      <c r="D236" s="11" t="s">
        <v>350</v>
      </c>
      <c r="E236" s="231" t="s">
        <v>351</v>
      </c>
      <c r="F236" s="11" t="s">
        <v>6654</v>
      </c>
      <c r="G236" s="11"/>
    </row>
    <row r="237" spans="1:7" x14ac:dyDescent="0.2">
      <c r="A237" s="11" t="s">
        <v>2574</v>
      </c>
      <c r="B237" s="11" t="s">
        <v>335</v>
      </c>
      <c r="C237" s="11" t="s">
        <v>335</v>
      </c>
      <c r="D237" s="11" t="s">
        <v>350</v>
      </c>
      <c r="E237" s="231" t="s">
        <v>2578</v>
      </c>
      <c r="F237" s="11" t="s">
        <v>6654</v>
      </c>
      <c r="G237" s="11"/>
    </row>
    <row r="238" spans="1:7" x14ac:dyDescent="0.2">
      <c r="A238" s="11" t="s">
        <v>264</v>
      </c>
      <c r="B238" s="11" t="s">
        <v>264</v>
      </c>
      <c r="C238" s="11" t="s">
        <v>2863</v>
      </c>
      <c r="D238" s="11" t="s">
        <v>350</v>
      </c>
      <c r="E238" s="231" t="s">
        <v>2578</v>
      </c>
      <c r="F238" s="11" t="s">
        <v>6654</v>
      </c>
      <c r="G238" s="11"/>
    </row>
    <row r="239" spans="1:7" x14ac:dyDescent="0.2">
      <c r="A239" s="11" t="s">
        <v>2864</v>
      </c>
      <c r="B239" s="11" t="s">
        <v>265</v>
      </c>
      <c r="C239" s="11" t="s">
        <v>2659</v>
      </c>
      <c r="D239" s="11" t="s">
        <v>350</v>
      </c>
      <c r="E239" s="231" t="s">
        <v>2578</v>
      </c>
      <c r="F239" s="11" t="s">
        <v>6654</v>
      </c>
      <c r="G239" s="11"/>
    </row>
    <row r="240" spans="1:7" x14ac:dyDescent="0.2">
      <c r="A240" s="11" t="s">
        <v>2864</v>
      </c>
      <c r="B240" s="11" t="s">
        <v>265</v>
      </c>
      <c r="C240" s="11" t="s">
        <v>1784</v>
      </c>
      <c r="D240" s="11" t="s">
        <v>350</v>
      </c>
      <c r="E240" s="231" t="s">
        <v>2578</v>
      </c>
      <c r="F240" s="11" t="s">
        <v>6654</v>
      </c>
      <c r="G240" s="11"/>
    </row>
    <row r="241" spans="1:7" x14ac:dyDescent="0.2">
      <c r="A241" s="11" t="s">
        <v>2576</v>
      </c>
      <c r="B241" s="11" t="s">
        <v>2576</v>
      </c>
      <c r="C241" s="11" t="s">
        <v>2576</v>
      </c>
      <c r="D241" s="11" t="s">
        <v>350</v>
      </c>
      <c r="E241" s="231" t="s">
        <v>1570</v>
      </c>
      <c r="F241" s="11" t="s">
        <v>6654</v>
      </c>
      <c r="G241" s="11"/>
    </row>
    <row r="242" spans="1:7" x14ac:dyDescent="0.2">
      <c r="A242" s="11" t="s">
        <v>2574</v>
      </c>
      <c r="B242" s="11" t="s">
        <v>258</v>
      </c>
      <c r="C242" s="11" t="s">
        <v>293</v>
      </c>
      <c r="D242" s="11" t="s">
        <v>350</v>
      </c>
      <c r="E242" s="231" t="s">
        <v>1570</v>
      </c>
      <c r="F242" s="11" t="s">
        <v>6654</v>
      </c>
      <c r="G242" s="11"/>
    </row>
    <row r="243" spans="1:7" x14ac:dyDescent="0.2">
      <c r="A243" s="11" t="s">
        <v>2574</v>
      </c>
      <c r="B243" s="11" t="s">
        <v>260</v>
      </c>
      <c r="C243" s="11" t="s">
        <v>176</v>
      </c>
      <c r="D243" s="11" t="s">
        <v>350</v>
      </c>
      <c r="E243" s="231" t="s">
        <v>1570</v>
      </c>
      <c r="F243" s="11" t="s">
        <v>6654</v>
      </c>
      <c r="G243" s="11"/>
    </row>
    <row r="244" spans="1:7" x14ac:dyDescent="0.2">
      <c r="A244" s="11" t="s">
        <v>2573</v>
      </c>
      <c r="B244" s="11" t="s">
        <v>263</v>
      </c>
      <c r="C244" s="11" t="s">
        <v>263</v>
      </c>
      <c r="D244" s="11" t="s">
        <v>350</v>
      </c>
      <c r="E244" s="231" t="s">
        <v>1570</v>
      </c>
      <c r="F244" s="11" t="s">
        <v>6654</v>
      </c>
      <c r="G244" s="11"/>
    </row>
    <row r="245" spans="1:7" x14ac:dyDescent="0.2">
      <c r="A245" s="11" t="s">
        <v>266</v>
      </c>
      <c r="B245" s="11" t="s">
        <v>269</v>
      </c>
      <c r="C245" s="11" t="s">
        <v>315</v>
      </c>
      <c r="D245" s="11" t="s">
        <v>350</v>
      </c>
      <c r="E245" s="231" t="s">
        <v>1570</v>
      </c>
      <c r="F245" s="11" t="s">
        <v>6654</v>
      </c>
      <c r="G245" s="11"/>
    </row>
    <row r="246" spans="1:7" x14ac:dyDescent="0.2">
      <c r="A246" s="11" t="s">
        <v>266</v>
      </c>
      <c r="B246" s="11" t="s">
        <v>269</v>
      </c>
      <c r="C246" s="11" t="s">
        <v>145</v>
      </c>
      <c r="D246" s="11" t="s">
        <v>350</v>
      </c>
      <c r="E246" s="231" t="s">
        <v>1570</v>
      </c>
      <c r="F246" s="11" t="s">
        <v>6654</v>
      </c>
      <c r="G246" s="11"/>
    </row>
    <row r="247" spans="1:7" x14ac:dyDescent="0.2">
      <c r="A247" s="11" t="s">
        <v>266</v>
      </c>
      <c r="B247" s="11" t="s">
        <v>270</v>
      </c>
      <c r="C247" s="11" t="s">
        <v>318</v>
      </c>
      <c r="D247" s="11" t="s">
        <v>350</v>
      </c>
      <c r="E247" s="231" t="s">
        <v>1570</v>
      </c>
      <c r="F247" s="11" t="s">
        <v>6654</v>
      </c>
      <c r="G247" s="11"/>
    </row>
    <row r="248" spans="1:7" x14ac:dyDescent="0.2">
      <c r="A248" s="11" t="s">
        <v>2577</v>
      </c>
      <c r="B248" s="11" t="s">
        <v>324</v>
      </c>
      <c r="C248" s="11" t="s">
        <v>169</v>
      </c>
      <c r="D248" s="11" t="s">
        <v>350</v>
      </c>
      <c r="E248" s="231" t="s">
        <v>1570</v>
      </c>
      <c r="F248" s="11" t="s">
        <v>6654</v>
      </c>
      <c r="G248" s="11"/>
    </row>
    <row r="249" spans="1:7" x14ac:dyDescent="0.2">
      <c r="A249" s="11" t="s">
        <v>2864</v>
      </c>
      <c r="B249" s="11" t="s">
        <v>265</v>
      </c>
      <c r="C249" s="11" t="s">
        <v>1784</v>
      </c>
      <c r="D249" s="11" t="s">
        <v>350</v>
      </c>
      <c r="E249" s="231" t="s">
        <v>1570</v>
      </c>
      <c r="F249" s="11" t="s">
        <v>6654</v>
      </c>
      <c r="G249" s="11"/>
    </row>
    <row r="250" spans="1:7" x14ac:dyDescent="0.2">
      <c r="A250" s="11" t="s">
        <v>2574</v>
      </c>
      <c r="B250" s="11" t="s">
        <v>335</v>
      </c>
      <c r="C250" s="11" t="s">
        <v>335</v>
      </c>
      <c r="D250" s="11" t="s">
        <v>350</v>
      </c>
      <c r="E250" s="231" t="s">
        <v>1646</v>
      </c>
      <c r="F250" s="11" t="s">
        <v>6654</v>
      </c>
      <c r="G250" s="11"/>
    </row>
    <row r="251" spans="1:7" x14ac:dyDescent="0.2">
      <c r="A251" s="11" t="s">
        <v>2574</v>
      </c>
      <c r="B251" s="11" t="s">
        <v>288</v>
      </c>
      <c r="C251" s="11" t="s">
        <v>22</v>
      </c>
      <c r="D251" s="11" t="s">
        <v>350</v>
      </c>
      <c r="E251" s="231" t="s">
        <v>1646</v>
      </c>
      <c r="F251" s="11" t="s">
        <v>6654</v>
      </c>
      <c r="G251" s="11"/>
    </row>
    <row r="252" spans="1:7" x14ac:dyDescent="0.2">
      <c r="A252" s="11" t="s">
        <v>2574</v>
      </c>
      <c r="B252" s="11" t="s">
        <v>260</v>
      </c>
      <c r="C252" s="11" t="s">
        <v>175</v>
      </c>
      <c r="D252" s="11" t="s">
        <v>350</v>
      </c>
      <c r="E252" s="231" t="s">
        <v>1646</v>
      </c>
      <c r="F252" s="11" t="s">
        <v>6654</v>
      </c>
      <c r="G252" s="11"/>
    </row>
    <row r="253" spans="1:7" x14ac:dyDescent="0.2">
      <c r="A253" s="11" t="s">
        <v>266</v>
      </c>
      <c r="B253" s="11" t="s">
        <v>270</v>
      </c>
      <c r="C253" s="11" t="s">
        <v>318</v>
      </c>
      <c r="D253" s="11" t="s">
        <v>350</v>
      </c>
      <c r="E253" s="231" t="s">
        <v>1646</v>
      </c>
      <c r="F253" s="11" t="s">
        <v>6654</v>
      </c>
      <c r="G253" s="11"/>
    </row>
    <row r="254" spans="1:7" x14ac:dyDescent="0.2">
      <c r="A254" s="11" t="s">
        <v>2577</v>
      </c>
      <c r="B254" s="11" t="s">
        <v>319</v>
      </c>
      <c r="C254" s="11" t="s">
        <v>320</v>
      </c>
      <c r="D254" s="11" t="s">
        <v>350</v>
      </c>
      <c r="E254" s="231" t="s">
        <v>1646</v>
      </c>
      <c r="F254" s="11" t="s">
        <v>6654</v>
      </c>
      <c r="G254" s="11"/>
    </row>
    <row r="255" spans="1:7" x14ac:dyDescent="0.2">
      <c r="A255" s="11" t="s">
        <v>2577</v>
      </c>
      <c r="B255" s="11" t="s">
        <v>319</v>
      </c>
      <c r="C255" s="11" t="s">
        <v>323</v>
      </c>
      <c r="D255" s="11" t="s">
        <v>350</v>
      </c>
      <c r="E255" s="231" t="s">
        <v>1646</v>
      </c>
      <c r="F255" s="11" t="s">
        <v>6654</v>
      </c>
      <c r="G255" s="11"/>
    </row>
    <row r="256" spans="1:7" x14ac:dyDescent="0.2">
      <c r="A256" s="11" t="s">
        <v>2864</v>
      </c>
      <c r="B256" s="11" t="s">
        <v>265</v>
      </c>
      <c r="C256" s="11" t="s">
        <v>1784</v>
      </c>
      <c r="D256" s="11" t="s">
        <v>350</v>
      </c>
      <c r="E256" s="231" t="s">
        <v>1646</v>
      </c>
      <c r="F256" s="11" t="s">
        <v>6654</v>
      </c>
      <c r="G256" s="11"/>
    </row>
    <row r="257" spans="1:8" x14ac:dyDescent="0.2">
      <c r="A257" s="11" t="s">
        <v>2574</v>
      </c>
      <c r="B257" s="11" t="s">
        <v>258</v>
      </c>
      <c r="C257" s="11" t="s">
        <v>293</v>
      </c>
      <c r="D257" s="11" t="s">
        <v>350</v>
      </c>
      <c r="E257" s="231" t="s">
        <v>1714</v>
      </c>
      <c r="F257" s="11" t="s">
        <v>6654</v>
      </c>
      <c r="G257" s="11"/>
    </row>
    <row r="258" spans="1:8" x14ac:dyDescent="0.2">
      <c r="A258" s="11" t="s">
        <v>2574</v>
      </c>
      <c r="B258" s="11" t="s">
        <v>258</v>
      </c>
      <c r="C258" s="11" t="s">
        <v>300</v>
      </c>
      <c r="D258" s="11" t="s">
        <v>350</v>
      </c>
      <c r="E258" s="231" t="s">
        <v>1714</v>
      </c>
      <c r="F258" s="11" t="s">
        <v>6654</v>
      </c>
      <c r="G258" s="11"/>
    </row>
    <row r="259" spans="1:8" x14ac:dyDescent="0.2">
      <c r="A259" s="11" t="s">
        <v>2574</v>
      </c>
      <c r="B259" s="11" t="s">
        <v>258</v>
      </c>
      <c r="C259" s="11" t="s">
        <v>304</v>
      </c>
      <c r="D259" s="11" t="s">
        <v>350</v>
      </c>
      <c r="E259" s="231" t="s">
        <v>1714</v>
      </c>
      <c r="F259" s="11" t="s">
        <v>6654</v>
      </c>
      <c r="G259" s="11"/>
    </row>
    <row r="260" spans="1:8" x14ac:dyDescent="0.2">
      <c r="A260" s="11" t="s">
        <v>2574</v>
      </c>
      <c r="B260" s="11" t="s">
        <v>258</v>
      </c>
      <c r="C260" s="11" t="s">
        <v>73</v>
      </c>
      <c r="D260" s="11" t="s">
        <v>350</v>
      </c>
      <c r="E260" s="231" t="s">
        <v>1714</v>
      </c>
      <c r="F260" s="11" t="s">
        <v>6654</v>
      </c>
      <c r="G260" s="11"/>
    </row>
    <row r="261" spans="1:8" x14ac:dyDescent="0.2">
      <c r="A261" s="11" t="s">
        <v>2574</v>
      </c>
      <c r="B261" s="11" t="s">
        <v>259</v>
      </c>
      <c r="C261" s="11" t="s">
        <v>93</v>
      </c>
      <c r="D261" s="11" t="s">
        <v>350</v>
      </c>
      <c r="E261" s="231" t="s">
        <v>1714</v>
      </c>
      <c r="F261" s="11" t="s">
        <v>6654</v>
      </c>
      <c r="G261" s="11"/>
    </row>
    <row r="262" spans="1:8" x14ac:dyDescent="0.2">
      <c r="A262" s="11" t="s">
        <v>2574</v>
      </c>
      <c r="B262" s="11" t="s">
        <v>260</v>
      </c>
      <c r="C262" s="11" t="s">
        <v>176</v>
      </c>
      <c r="D262" s="11" t="s">
        <v>350</v>
      </c>
      <c r="E262" s="231" t="s">
        <v>1714</v>
      </c>
      <c r="F262" s="11" t="s">
        <v>6654</v>
      </c>
      <c r="G262" s="11"/>
    </row>
    <row r="263" spans="1:8" x14ac:dyDescent="0.2">
      <c r="A263" s="11" t="s">
        <v>266</v>
      </c>
      <c r="B263" s="11" t="s">
        <v>269</v>
      </c>
      <c r="C263" s="11" t="s">
        <v>143</v>
      </c>
      <c r="D263" s="11" t="s">
        <v>350</v>
      </c>
      <c r="E263" s="231" t="s">
        <v>1714</v>
      </c>
      <c r="F263" s="11" t="s">
        <v>6654</v>
      </c>
      <c r="G263" s="11"/>
    </row>
    <row r="264" spans="1:8" x14ac:dyDescent="0.2">
      <c r="A264" s="11" t="s">
        <v>266</v>
      </c>
      <c r="B264" s="11" t="s">
        <v>269</v>
      </c>
      <c r="C264" s="11" t="s">
        <v>145</v>
      </c>
      <c r="D264" s="11" t="s">
        <v>350</v>
      </c>
      <c r="E264" s="231" t="s">
        <v>1714</v>
      </c>
      <c r="F264" s="11" t="s">
        <v>6654</v>
      </c>
      <c r="G264" s="11"/>
    </row>
    <row r="265" spans="1:8" x14ac:dyDescent="0.2">
      <c r="A265" s="11" t="s">
        <v>2577</v>
      </c>
      <c r="B265" s="11" t="s">
        <v>324</v>
      </c>
      <c r="C265" s="11" t="s">
        <v>165</v>
      </c>
      <c r="D265" s="11" t="s">
        <v>350</v>
      </c>
      <c r="E265" s="231" t="s">
        <v>1714</v>
      </c>
      <c r="F265" s="11" t="s">
        <v>6654</v>
      </c>
      <c r="G265" s="11" t="s">
        <v>7206</v>
      </c>
      <c r="H265" s="11" t="s">
        <v>2308</v>
      </c>
    </row>
    <row r="266" spans="1:8" x14ac:dyDescent="0.2">
      <c r="A266" s="11" t="s">
        <v>275</v>
      </c>
      <c r="B266" s="11" t="s">
        <v>275</v>
      </c>
      <c r="C266" s="11" t="s">
        <v>275</v>
      </c>
      <c r="D266" s="11" t="s">
        <v>350</v>
      </c>
      <c r="E266" s="231" t="s">
        <v>1714</v>
      </c>
      <c r="F266" s="11" t="s">
        <v>6654</v>
      </c>
      <c r="G266" s="11"/>
    </row>
    <row r="267" spans="1:8" x14ac:dyDescent="0.2">
      <c r="A267" s="11" t="s">
        <v>2864</v>
      </c>
      <c r="B267" s="11" t="s">
        <v>2575</v>
      </c>
      <c r="C267" s="11" t="s">
        <v>182</v>
      </c>
      <c r="D267" s="11" t="s">
        <v>350</v>
      </c>
      <c r="E267" s="231" t="s">
        <v>1714</v>
      </c>
      <c r="F267" s="11" t="s">
        <v>6654</v>
      </c>
      <c r="G267" s="11" t="s">
        <v>7206</v>
      </c>
      <c r="H267" s="11" t="s">
        <v>2308</v>
      </c>
    </row>
    <row r="268" spans="1:8" x14ac:dyDescent="0.2">
      <c r="A268" s="11" t="s">
        <v>2574</v>
      </c>
      <c r="B268" s="11" t="s">
        <v>258</v>
      </c>
      <c r="C268" s="11" t="s">
        <v>303</v>
      </c>
      <c r="D268" s="11" t="s">
        <v>350</v>
      </c>
      <c r="E268" s="231" t="s">
        <v>2579</v>
      </c>
      <c r="F268" s="11" t="s">
        <v>6654</v>
      </c>
      <c r="G268" s="11"/>
    </row>
    <row r="269" spans="1:8" x14ac:dyDescent="0.2">
      <c r="A269" s="11" t="s">
        <v>2577</v>
      </c>
      <c r="B269" s="11" t="s">
        <v>319</v>
      </c>
      <c r="C269" s="11" t="s">
        <v>320</v>
      </c>
      <c r="D269" s="11" t="s">
        <v>350</v>
      </c>
      <c r="E269" s="231" t="s">
        <v>2579</v>
      </c>
      <c r="F269" s="11" t="s">
        <v>6654</v>
      </c>
      <c r="G269" s="11"/>
    </row>
    <row r="270" spans="1:8" x14ac:dyDescent="0.2">
      <c r="A270" s="11" t="s">
        <v>264</v>
      </c>
      <c r="B270" s="11" t="s">
        <v>264</v>
      </c>
      <c r="C270" s="11" t="s">
        <v>310</v>
      </c>
      <c r="D270" s="11" t="s">
        <v>350</v>
      </c>
      <c r="E270" s="231" t="s">
        <v>2579</v>
      </c>
      <c r="F270" s="11" t="s">
        <v>6654</v>
      </c>
      <c r="G270" s="11"/>
    </row>
    <row r="271" spans="1:8" x14ac:dyDescent="0.2">
      <c r="A271" s="11" t="s">
        <v>2864</v>
      </c>
      <c r="B271" s="11" t="s">
        <v>265</v>
      </c>
      <c r="C271" s="11" t="s">
        <v>314</v>
      </c>
      <c r="D271" s="11" t="s">
        <v>350</v>
      </c>
      <c r="E271" s="231" t="s">
        <v>2579</v>
      </c>
      <c r="F271" s="11" t="s">
        <v>6654</v>
      </c>
      <c r="G271" s="11"/>
    </row>
    <row r="272" spans="1:8" x14ac:dyDescent="0.2">
      <c r="A272" s="11" t="s">
        <v>6655</v>
      </c>
      <c r="B272" s="11" t="s">
        <v>6667</v>
      </c>
      <c r="C272" s="11"/>
      <c r="D272" s="11" t="s">
        <v>7154</v>
      </c>
      <c r="E272" s="231" t="s">
        <v>7152</v>
      </c>
      <c r="F272" s="11" t="s">
        <v>2263</v>
      </c>
      <c r="G272" s="11"/>
    </row>
    <row r="273" spans="1:7" x14ac:dyDescent="0.2">
      <c r="A273" s="11" t="s">
        <v>6655</v>
      </c>
      <c r="B273" s="11" t="s">
        <v>6668</v>
      </c>
      <c r="C273" s="11" t="s">
        <v>6668</v>
      </c>
      <c r="D273" s="11" t="s">
        <v>7154</v>
      </c>
      <c r="E273" s="231" t="s">
        <v>7152</v>
      </c>
      <c r="F273" s="11" t="s">
        <v>2263</v>
      </c>
      <c r="G273" s="11"/>
    </row>
    <row r="274" spans="1:7" x14ac:dyDescent="0.2">
      <c r="A274" s="11" t="s">
        <v>6655</v>
      </c>
      <c r="B274" s="11" t="s">
        <v>6730</v>
      </c>
      <c r="C274" s="11" t="s">
        <v>6730</v>
      </c>
      <c r="D274" s="11" t="s">
        <v>7154</v>
      </c>
      <c r="E274" s="231" t="s">
        <v>7152</v>
      </c>
      <c r="F274" s="11" t="s">
        <v>2263</v>
      </c>
      <c r="G274" s="11"/>
    </row>
    <row r="275" spans="1:7" x14ac:dyDescent="0.2">
      <c r="A275" s="11" t="s">
        <v>6655</v>
      </c>
      <c r="B275" s="11" t="s">
        <v>3106</v>
      </c>
      <c r="C275" s="11"/>
      <c r="D275" s="11" t="s">
        <v>7154</v>
      </c>
      <c r="E275" s="231" t="s">
        <v>7152</v>
      </c>
      <c r="F275" s="11" t="s">
        <v>2263</v>
      </c>
      <c r="G275" s="11"/>
    </row>
    <row r="276" spans="1:7" x14ac:dyDescent="0.2">
      <c r="A276" s="11" t="s">
        <v>6655</v>
      </c>
      <c r="B276" s="11" t="s">
        <v>6669</v>
      </c>
      <c r="C276" s="11"/>
      <c r="D276" s="11" t="s">
        <v>7154</v>
      </c>
      <c r="E276" s="231" t="s">
        <v>7152</v>
      </c>
      <c r="F276" s="11" t="s">
        <v>2263</v>
      </c>
      <c r="G276" s="11"/>
    </row>
    <row r="277" spans="1:7" x14ac:dyDescent="0.2">
      <c r="A277" s="11" t="s">
        <v>6655</v>
      </c>
      <c r="B277" s="11" t="s">
        <v>6731</v>
      </c>
      <c r="C277" s="11"/>
      <c r="D277" s="11" t="s">
        <v>7154</v>
      </c>
      <c r="E277" s="231" t="s">
        <v>7152</v>
      </c>
      <c r="F277" s="11" t="s">
        <v>2263</v>
      </c>
      <c r="G277" s="11"/>
    </row>
    <row r="278" spans="1:7" x14ac:dyDescent="0.2">
      <c r="A278" s="11" t="s">
        <v>6660</v>
      </c>
      <c r="B278" s="11" t="s">
        <v>2997</v>
      </c>
      <c r="C278" s="11"/>
      <c r="D278" s="11" t="s">
        <v>7154</v>
      </c>
      <c r="E278" s="231" t="s">
        <v>7152</v>
      </c>
      <c r="F278" s="11" t="s">
        <v>2263</v>
      </c>
      <c r="G278" s="11"/>
    </row>
    <row r="279" spans="1:7" x14ac:dyDescent="0.2">
      <c r="A279" s="11" t="s">
        <v>6660</v>
      </c>
      <c r="B279" s="11" t="s">
        <v>6670</v>
      </c>
      <c r="C279" s="11" t="s">
        <v>6671</v>
      </c>
      <c r="D279" s="11" t="s">
        <v>7154</v>
      </c>
      <c r="E279" s="231" t="s">
        <v>7152</v>
      </c>
      <c r="F279" s="11" t="s">
        <v>2263</v>
      </c>
      <c r="G279" s="11"/>
    </row>
    <row r="280" spans="1:7" x14ac:dyDescent="0.2">
      <c r="A280" s="11" t="s">
        <v>6660</v>
      </c>
      <c r="B280" s="11" t="s">
        <v>6670</v>
      </c>
      <c r="C280" s="11" t="s">
        <v>6732</v>
      </c>
      <c r="D280" s="11" t="s">
        <v>7154</v>
      </c>
      <c r="E280" s="231" t="s">
        <v>7152</v>
      </c>
      <c r="F280" s="11" t="s">
        <v>2263</v>
      </c>
      <c r="G280" s="11"/>
    </row>
    <row r="281" spans="1:7" x14ac:dyDescent="0.2">
      <c r="A281" s="11" t="s">
        <v>6660</v>
      </c>
      <c r="B281" s="11" t="s">
        <v>6670</v>
      </c>
      <c r="C281" s="11" t="s">
        <v>6672</v>
      </c>
      <c r="D281" s="11" t="s">
        <v>7154</v>
      </c>
      <c r="E281" s="231" t="s">
        <v>7152</v>
      </c>
      <c r="F281" s="11" t="s">
        <v>2263</v>
      </c>
      <c r="G281" s="11"/>
    </row>
    <row r="282" spans="1:7" x14ac:dyDescent="0.2">
      <c r="A282" s="11" t="s">
        <v>6660</v>
      </c>
      <c r="B282" s="11" t="s">
        <v>6670</v>
      </c>
      <c r="C282" s="11" t="s">
        <v>6673</v>
      </c>
      <c r="D282" s="11" t="s">
        <v>7154</v>
      </c>
      <c r="E282" s="231" t="s">
        <v>7152</v>
      </c>
      <c r="F282" s="11" t="s">
        <v>2263</v>
      </c>
      <c r="G282" s="11"/>
    </row>
    <row r="283" spans="1:7" x14ac:dyDescent="0.2">
      <c r="A283" s="11" t="s">
        <v>6660</v>
      </c>
      <c r="B283" s="11" t="s">
        <v>6670</v>
      </c>
      <c r="C283" s="11" t="s">
        <v>6733</v>
      </c>
      <c r="D283" s="11" t="s">
        <v>7154</v>
      </c>
      <c r="E283" s="231" t="s">
        <v>7152</v>
      </c>
      <c r="F283" s="11" t="s">
        <v>2263</v>
      </c>
      <c r="G283" s="11"/>
    </row>
    <row r="284" spans="1:7" x14ac:dyDescent="0.2">
      <c r="A284" s="11" t="s">
        <v>6660</v>
      </c>
      <c r="B284" s="11" t="s">
        <v>6734</v>
      </c>
      <c r="C284" s="11"/>
      <c r="D284" s="11" t="s">
        <v>7154</v>
      </c>
      <c r="E284" s="231" t="s">
        <v>7152</v>
      </c>
      <c r="F284" s="11" t="s">
        <v>2263</v>
      </c>
      <c r="G284" s="11"/>
    </row>
    <row r="285" spans="1:7" x14ac:dyDescent="0.2">
      <c r="A285" s="11" t="s">
        <v>6661</v>
      </c>
      <c r="B285" s="11" t="s">
        <v>6661</v>
      </c>
      <c r="C285" s="11" t="s">
        <v>6674</v>
      </c>
      <c r="D285" s="11" t="s">
        <v>7154</v>
      </c>
      <c r="E285" s="231" t="s">
        <v>7152</v>
      </c>
      <c r="F285" s="11" t="s">
        <v>2263</v>
      </c>
      <c r="G285" s="11"/>
    </row>
    <row r="286" spans="1:7" x14ac:dyDescent="0.2">
      <c r="A286" s="11" t="s">
        <v>6661</v>
      </c>
      <c r="B286" s="11" t="s">
        <v>6675</v>
      </c>
      <c r="C286" s="11"/>
      <c r="D286" s="11" t="s">
        <v>7154</v>
      </c>
      <c r="E286" s="231" t="s">
        <v>7152</v>
      </c>
      <c r="F286" s="11" t="s">
        <v>2263</v>
      </c>
      <c r="G286" s="11"/>
    </row>
    <row r="287" spans="1:7" x14ac:dyDescent="0.2">
      <c r="A287" s="11" t="s">
        <v>6656</v>
      </c>
      <c r="B287" s="11" t="s">
        <v>6676</v>
      </c>
      <c r="C287" s="11" t="s">
        <v>6677</v>
      </c>
      <c r="D287" s="11" t="s">
        <v>7154</v>
      </c>
      <c r="E287" s="231" t="s">
        <v>7152</v>
      </c>
      <c r="F287" s="11" t="s">
        <v>2263</v>
      </c>
      <c r="G287" s="11"/>
    </row>
    <row r="288" spans="1:7" x14ac:dyDescent="0.2">
      <c r="A288" s="11" t="s">
        <v>6656</v>
      </c>
      <c r="B288" s="11" t="s">
        <v>6676</v>
      </c>
      <c r="C288" s="11" t="s">
        <v>6678</v>
      </c>
      <c r="D288" s="11" t="s">
        <v>7154</v>
      </c>
      <c r="E288" s="231" t="s">
        <v>7152</v>
      </c>
      <c r="F288" s="11" t="s">
        <v>2263</v>
      </c>
      <c r="G288" s="11"/>
    </row>
    <row r="289" spans="1:7" x14ac:dyDescent="0.2">
      <c r="A289" s="11" t="s">
        <v>6656</v>
      </c>
      <c r="B289" s="11" t="s">
        <v>6676</v>
      </c>
      <c r="C289" s="11" t="s">
        <v>2993</v>
      </c>
      <c r="D289" s="11" t="s">
        <v>7154</v>
      </c>
      <c r="E289" s="231" t="s">
        <v>7152</v>
      </c>
      <c r="F289" s="11" t="s">
        <v>2263</v>
      </c>
      <c r="G289" s="11"/>
    </row>
    <row r="290" spans="1:7" x14ac:dyDescent="0.2">
      <c r="A290" s="11" t="s">
        <v>6656</v>
      </c>
      <c r="B290" s="11" t="s">
        <v>6676</v>
      </c>
      <c r="C290" s="11" t="s">
        <v>2978</v>
      </c>
      <c r="D290" s="11" t="s">
        <v>7154</v>
      </c>
      <c r="E290" s="231" t="s">
        <v>7152</v>
      </c>
      <c r="F290" s="11" t="s">
        <v>2263</v>
      </c>
      <c r="G290" s="11"/>
    </row>
    <row r="291" spans="1:7" x14ac:dyDescent="0.2">
      <c r="A291" s="11" t="s">
        <v>6656</v>
      </c>
      <c r="B291" s="11" t="s">
        <v>6676</v>
      </c>
      <c r="C291" s="11" t="s">
        <v>3081</v>
      </c>
      <c r="D291" s="11" t="s">
        <v>7154</v>
      </c>
      <c r="E291" s="231" t="s">
        <v>7152</v>
      </c>
      <c r="F291" s="11" t="s">
        <v>2263</v>
      </c>
      <c r="G291" s="11"/>
    </row>
    <row r="292" spans="1:7" x14ac:dyDescent="0.2">
      <c r="A292" s="11" t="s">
        <v>6656</v>
      </c>
      <c r="B292" s="11" t="s">
        <v>6676</v>
      </c>
      <c r="C292" s="11" t="s">
        <v>6679</v>
      </c>
      <c r="D292" s="11" t="s">
        <v>7154</v>
      </c>
      <c r="E292" s="231" t="s">
        <v>7152</v>
      </c>
      <c r="F292" s="11" t="s">
        <v>2263</v>
      </c>
      <c r="G292" s="11"/>
    </row>
    <row r="293" spans="1:7" x14ac:dyDescent="0.2">
      <c r="A293" s="11" t="s">
        <v>6656</v>
      </c>
      <c r="B293" s="11" t="s">
        <v>6680</v>
      </c>
      <c r="C293" s="11"/>
      <c r="D293" s="11" t="s">
        <v>7154</v>
      </c>
      <c r="E293" s="231" t="s">
        <v>7152</v>
      </c>
      <c r="F293" s="11" t="s">
        <v>2263</v>
      </c>
      <c r="G293" s="11"/>
    </row>
    <row r="294" spans="1:7" x14ac:dyDescent="0.2">
      <c r="A294" s="11" t="s">
        <v>6656</v>
      </c>
      <c r="B294" s="11" t="s">
        <v>6681</v>
      </c>
      <c r="C294" s="11"/>
      <c r="D294" s="11" t="s">
        <v>7154</v>
      </c>
      <c r="E294" s="231" t="s">
        <v>7152</v>
      </c>
      <c r="F294" s="11" t="s">
        <v>2263</v>
      </c>
      <c r="G294" s="11"/>
    </row>
    <row r="295" spans="1:7" x14ac:dyDescent="0.2">
      <c r="A295" s="11" t="s">
        <v>6656</v>
      </c>
      <c r="B295" s="11" t="s">
        <v>6682</v>
      </c>
      <c r="C295" s="11" t="s">
        <v>6683</v>
      </c>
      <c r="D295" s="11" t="s">
        <v>7154</v>
      </c>
      <c r="E295" s="231" t="s">
        <v>7152</v>
      </c>
      <c r="F295" s="11" t="s">
        <v>2263</v>
      </c>
      <c r="G295" s="11"/>
    </row>
    <row r="296" spans="1:7" x14ac:dyDescent="0.2">
      <c r="A296" s="11" t="s">
        <v>6656</v>
      </c>
      <c r="B296" s="11" t="s">
        <v>6682</v>
      </c>
      <c r="C296" s="11" t="s">
        <v>2964</v>
      </c>
      <c r="D296" s="11" t="s">
        <v>7154</v>
      </c>
      <c r="E296" s="231" t="s">
        <v>7152</v>
      </c>
      <c r="F296" s="11" t="s">
        <v>2263</v>
      </c>
      <c r="G296" s="11"/>
    </row>
    <row r="297" spans="1:7" x14ac:dyDescent="0.2">
      <c r="A297" s="11" t="s">
        <v>6656</v>
      </c>
      <c r="B297" s="11" t="s">
        <v>6682</v>
      </c>
      <c r="C297" s="11" t="s">
        <v>6684</v>
      </c>
      <c r="D297" s="11" t="s">
        <v>7154</v>
      </c>
      <c r="E297" s="231" t="s">
        <v>7152</v>
      </c>
      <c r="F297" s="11" t="s">
        <v>2263</v>
      </c>
      <c r="G297" s="11"/>
    </row>
    <row r="298" spans="1:7" x14ac:dyDescent="0.2">
      <c r="A298" s="11" t="s">
        <v>6656</v>
      </c>
      <c r="B298" s="11" t="s">
        <v>6682</v>
      </c>
      <c r="C298" s="11" t="s">
        <v>6685</v>
      </c>
      <c r="D298" s="11" t="s">
        <v>7154</v>
      </c>
      <c r="E298" s="231" t="s">
        <v>7152</v>
      </c>
      <c r="F298" s="11" t="s">
        <v>2263</v>
      </c>
      <c r="G298" s="11"/>
    </row>
    <row r="299" spans="1:7" x14ac:dyDescent="0.2">
      <c r="A299" s="11" t="s">
        <v>6656</v>
      </c>
      <c r="B299" s="11" t="s">
        <v>6686</v>
      </c>
      <c r="C299" s="11"/>
      <c r="D299" s="11" t="s">
        <v>7154</v>
      </c>
      <c r="E299" s="231" t="s">
        <v>7152</v>
      </c>
      <c r="F299" s="11" t="s">
        <v>2263</v>
      </c>
      <c r="G299" s="11"/>
    </row>
    <row r="300" spans="1:7" x14ac:dyDescent="0.2">
      <c r="A300" s="11" t="s">
        <v>6656</v>
      </c>
      <c r="B300" s="11" t="s">
        <v>6687</v>
      </c>
      <c r="C300" s="11" t="s">
        <v>6688</v>
      </c>
      <c r="D300" s="11" t="s">
        <v>7154</v>
      </c>
      <c r="E300" s="231" t="s">
        <v>7152</v>
      </c>
      <c r="F300" s="11" t="s">
        <v>2263</v>
      </c>
      <c r="G300" s="11"/>
    </row>
    <row r="301" spans="1:7" x14ac:dyDescent="0.2">
      <c r="A301" s="11" t="s">
        <v>6656</v>
      </c>
      <c r="B301" s="11" t="s">
        <v>6687</v>
      </c>
      <c r="C301" s="11" t="s">
        <v>6689</v>
      </c>
      <c r="D301" s="11" t="s">
        <v>7154</v>
      </c>
      <c r="E301" s="231" t="s">
        <v>7152</v>
      </c>
      <c r="F301" s="11" t="s">
        <v>2263</v>
      </c>
      <c r="G301" s="11"/>
    </row>
    <row r="302" spans="1:7" x14ac:dyDescent="0.2">
      <c r="A302" s="11" t="s">
        <v>6656</v>
      </c>
      <c r="B302" s="11" t="s">
        <v>6690</v>
      </c>
      <c r="C302" s="11" t="s">
        <v>6588</v>
      </c>
      <c r="D302" s="11" t="s">
        <v>7154</v>
      </c>
      <c r="E302" s="231" t="s">
        <v>7152</v>
      </c>
      <c r="F302" s="11" t="s">
        <v>2263</v>
      </c>
      <c r="G302" s="11"/>
    </row>
    <row r="303" spans="1:7" x14ac:dyDescent="0.2">
      <c r="A303" s="11" t="s">
        <v>6656</v>
      </c>
      <c r="B303" s="11" t="s">
        <v>6691</v>
      </c>
      <c r="C303" s="11"/>
      <c r="D303" s="11" t="s">
        <v>7154</v>
      </c>
      <c r="E303" s="231" t="s">
        <v>7152</v>
      </c>
      <c r="F303" s="11" t="s">
        <v>2263</v>
      </c>
      <c r="G303" s="11"/>
    </row>
    <row r="304" spans="1:7" x14ac:dyDescent="0.2">
      <c r="A304" s="11" t="s">
        <v>6657</v>
      </c>
      <c r="B304" s="11" t="s">
        <v>6692</v>
      </c>
      <c r="C304" s="11"/>
      <c r="D304" s="11" t="s">
        <v>7154</v>
      </c>
      <c r="E304" s="231" t="s">
        <v>7152</v>
      </c>
      <c r="F304" s="11" t="s">
        <v>2263</v>
      </c>
      <c r="G304" s="11"/>
    </row>
    <row r="305" spans="1:7" x14ac:dyDescent="0.2">
      <c r="A305" s="11" t="s">
        <v>6657</v>
      </c>
      <c r="B305" s="11" t="s">
        <v>6693</v>
      </c>
      <c r="C305" s="11"/>
      <c r="D305" s="11" t="s">
        <v>7154</v>
      </c>
      <c r="E305" s="231" t="s">
        <v>7152</v>
      </c>
      <c r="F305" s="11" t="s">
        <v>2263</v>
      </c>
      <c r="G305" s="11"/>
    </row>
    <row r="306" spans="1:7" x14ac:dyDescent="0.2">
      <c r="A306" s="11" t="s">
        <v>6657</v>
      </c>
      <c r="B306" s="11" t="s">
        <v>6694</v>
      </c>
      <c r="C306" s="11"/>
      <c r="D306" s="11" t="s">
        <v>7154</v>
      </c>
      <c r="E306" s="231" t="s">
        <v>7152</v>
      </c>
      <c r="F306" s="11" t="s">
        <v>2263</v>
      </c>
      <c r="G306" s="11"/>
    </row>
    <row r="307" spans="1:7" x14ac:dyDescent="0.2">
      <c r="A307" s="11" t="s">
        <v>6657</v>
      </c>
      <c r="B307" s="11" t="s">
        <v>6695</v>
      </c>
      <c r="C307" s="11"/>
      <c r="D307" s="11" t="s">
        <v>7154</v>
      </c>
      <c r="E307" s="231" t="s">
        <v>7152</v>
      </c>
      <c r="F307" s="11" t="s">
        <v>2263</v>
      </c>
      <c r="G307" s="11"/>
    </row>
    <row r="308" spans="1:7" x14ac:dyDescent="0.2">
      <c r="A308" s="11" t="s">
        <v>6657</v>
      </c>
      <c r="B308" s="11" t="s">
        <v>2977</v>
      </c>
      <c r="C308" s="11"/>
      <c r="D308" s="11" t="s">
        <v>7154</v>
      </c>
      <c r="E308" s="231" t="s">
        <v>7152</v>
      </c>
      <c r="F308" s="11" t="s">
        <v>2263</v>
      </c>
      <c r="G308" s="11"/>
    </row>
    <row r="309" spans="1:7" x14ac:dyDescent="0.2">
      <c r="A309" s="11" t="s">
        <v>6657</v>
      </c>
      <c r="B309" s="11" t="s">
        <v>6696</v>
      </c>
      <c r="C309" s="11"/>
      <c r="D309" s="11" t="s">
        <v>7154</v>
      </c>
      <c r="E309" s="231" t="s">
        <v>7152</v>
      </c>
      <c r="F309" s="11" t="s">
        <v>2263</v>
      </c>
      <c r="G309" s="11"/>
    </row>
    <row r="310" spans="1:7" x14ac:dyDescent="0.2">
      <c r="A310" s="11" t="s">
        <v>6657</v>
      </c>
      <c r="B310" s="11" t="s">
        <v>6697</v>
      </c>
      <c r="C310" s="11"/>
      <c r="D310" s="11" t="s">
        <v>7154</v>
      </c>
      <c r="E310" s="231" t="s">
        <v>7152</v>
      </c>
      <c r="F310" s="11" t="s">
        <v>2263</v>
      </c>
      <c r="G310" s="11"/>
    </row>
    <row r="311" spans="1:7" x14ac:dyDescent="0.2">
      <c r="A311" s="11" t="s">
        <v>6657</v>
      </c>
      <c r="B311" s="11" t="s">
        <v>6698</v>
      </c>
      <c r="C311" s="11"/>
      <c r="D311" s="11" t="s">
        <v>7154</v>
      </c>
      <c r="E311" s="231" t="s">
        <v>7152</v>
      </c>
      <c r="F311" s="11" t="s">
        <v>2263</v>
      </c>
      <c r="G311" s="11"/>
    </row>
    <row r="312" spans="1:7" x14ac:dyDescent="0.2">
      <c r="A312" s="11" t="s">
        <v>6657</v>
      </c>
      <c r="B312" s="11" t="s">
        <v>6699</v>
      </c>
      <c r="C312" s="11" t="s">
        <v>6735</v>
      </c>
      <c r="D312" s="11" t="s">
        <v>7154</v>
      </c>
      <c r="E312" s="231" t="s">
        <v>7152</v>
      </c>
      <c r="F312" s="11" t="s">
        <v>2263</v>
      </c>
      <c r="G312" s="11"/>
    </row>
    <row r="313" spans="1:7" x14ac:dyDescent="0.2">
      <c r="A313" s="11" t="s">
        <v>6657</v>
      </c>
      <c r="B313" s="11" t="s">
        <v>6699</v>
      </c>
      <c r="C313" s="11" t="s">
        <v>6700</v>
      </c>
      <c r="D313" s="11" t="s">
        <v>7154</v>
      </c>
      <c r="E313" s="231" t="s">
        <v>7152</v>
      </c>
      <c r="F313" s="11" t="s">
        <v>2263</v>
      </c>
      <c r="G313" s="11"/>
    </row>
    <row r="314" spans="1:7" x14ac:dyDescent="0.2">
      <c r="A314" s="11" t="s">
        <v>6657</v>
      </c>
      <c r="B314" s="11" t="s">
        <v>6729</v>
      </c>
      <c r="C314" s="11" t="s">
        <v>3063</v>
      </c>
      <c r="D314" s="11" t="s">
        <v>7154</v>
      </c>
      <c r="E314" s="231" t="s">
        <v>7152</v>
      </c>
      <c r="F314" s="11" t="s">
        <v>2263</v>
      </c>
      <c r="G314" s="11"/>
    </row>
    <row r="315" spans="1:7" x14ac:dyDescent="0.2">
      <c r="A315" s="11" t="s">
        <v>6657</v>
      </c>
      <c r="B315" s="11" t="s">
        <v>6729</v>
      </c>
      <c r="C315" s="11" t="s">
        <v>3039</v>
      </c>
      <c r="D315" s="11" t="s">
        <v>7154</v>
      </c>
      <c r="E315" s="231" t="s">
        <v>7152</v>
      </c>
      <c r="F315" s="11" t="s">
        <v>2263</v>
      </c>
      <c r="G315" s="11"/>
    </row>
    <row r="316" spans="1:7" x14ac:dyDescent="0.2">
      <c r="A316" s="11" t="s">
        <v>6657</v>
      </c>
      <c r="B316" s="11" t="s">
        <v>6729</v>
      </c>
      <c r="C316" s="11" t="s">
        <v>6635</v>
      </c>
      <c r="D316" s="11" t="s">
        <v>7154</v>
      </c>
      <c r="E316" s="231" t="s">
        <v>7152</v>
      </c>
      <c r="F316" s="11" t="s">
        <v>2263</v>
      </c>
      <c r="G316" s="11"/>
    </row>
    <row r="317" spans="1:7" x14ac:dyDescent="0.2">
      <c r="A317" s="11" t="s">
        <v>6657</v>
      </c>
      <c r="B317" s="11" t="s">
        <v>6701</v>
      </c>
      <c r="C317" s="11" t="s">
        <v>6702</v>
      </c>
      <c r="D317" s="11" t="s">
        <v>7154</v>
      </c>
      <c r="E317" s="231" t="s">
        <v>7152</v>
      </c>
      <c r="F317" s="11" t="s">
        <v>2263</v>
      </c>
      <c r="G317" s="11"/>
    </row>
    <row r="318" spans="1:7" x14ac:dyDescent="0.2">
      <c r="A318" s="11" t="s">
        <v>6657</v>
      </c>
      <c r="B318" s="11" t="s">
        <v>6701</v>
      </c>
      <c r="C318" s="11" t="s">
        <v>6701</v>
      </c>
      <c r="D318" s="11" t="s">
        <v>7154</v>
      </c>
      <c r="E318" s="231" t="s">
        <v>7152</v>
      </c>
      <c r="F318" s="11" t="s">
        <v>2263</v>
      </c>
      <c r="G318" s="11"/>
    </row>
    <row r="319" spans="1:7" x14ac:dyDescent="0.2">
      <c r="A319" s="11" t="s">
        <v>6657</v>
      </c>
      <c r="B319" s="11" t="s">
        <v>6703</v>
      </c>
      <c r="C319" s="11" t="s">
        <v>2916</v>
      </c>
      <c r="D319" s="11" t="s">
        <v>7154</v>
      </c>
      <c r="E319" s="231" t="s">
        <v>7152</v>
      </c>
      <c r="F319" s="11" t="s">
        <v>2263</v>
      </c>
      <c r="G319" s="11"/>
    </row>
    <row r="320" spans="1:7" x14ac:dyDescent="0.2">
      <c r="A320" s="11" t="s">
        <v>6657</v>
      </c>
      <c r="B320" s="11" t="s">
        <v>6704</v>
      </c>
      <c r="C320" s="11"/>
      <c r="D320" s="11" t="s">
        <v>7154</v>
      </c>
      <c r="E320" s="231" t="s">
        <v>7152</v>
      </c>
      <c r="F320" s="11" t="s">
        <v>2263</v>
      </c>
      <c r="G320" s="11"/>
    </row>
    <row r="321" spans="1:7" x14ac:dyDescent="0.2">
      <c r="A321" s="11" t="s">
        <v>6657</v>
      </c>
      <c r="B321" s="11" t="s">
        <v>6736</v>
      </c>
      <c r="C321" s="11"/>
      <c r="D321" s="11" t="s">
        <v>7154</v>
      </c>
      <c r="E321" s="231" t="s">
        <v>7152</v>
      </c>
      <c r="F321" s="11" t="s">
        <v>2263</v>
      </c>
      <c r="G321" s="11"/>
    </row>
    <row r="322" spans="1:7" x14ac:dyDescent="0.2">
      <c r="A322" s="11" t="s">
        <v>6657</v>
      </c>
      <c r="B322" s="11" t="s">
        <v>6613</v>
      </c>
      <c r="C322" s="11"/>
      <c r="D322" s="11" t="s">
        <v>7154</v>
      </c>
      <c r="E322" s="231" t="s">
        <v>7152</v>
      </c>
      <c r="F322" s="11" t="s">
        <v>2263</v>
      </c>
      <c r="G322" s="11"/>
    </row>
    <row r="323" spans="1:7" x14ac:dyDescent="0.2">
      <c r="A323" s="11" t="s">
        <v>6657</v>
      </c>
      <c r="B323" s="11" t="s">
        <v>2973</v>
      </c>
      <c r="C323" s="11"/>
      <c r="D323" s="11" t="s">
        <v>7154</v>
      </c>
      <c r="E323" s="231" t="s">
        <v>7152</v>
      </c>
      <c r="F323" s="11" t="s">
        <v>2263</v>
      </c>
      <c r="G323" s="11"/>
    </row>
    <row r="324" spans="1:7" x14ac:dyDescent="0.2">
      <c r="A324" s="11" t="s">
        <v>6657</v>
      </c>
      <c r="B324" s="11" t="s">
        <v>6705</v>
      </c>
      <c r="C324" s="11" t="s">
        <v>6706</v>
      </c>
      <c r="D324" s="11" t="s">
        <v>7154</v>
      </c>
      <c r="E324" s="231" t="s">
        <v>7152</v>
      </c>
      <c r="F324" s="11" t="s">
        <v>2263</v>
      </c>
      <c r="G324" s="11"/>
    </row>
    <row r="325" spans="1:7" x14ac:dyDescent="0.2">
      <c r="A325" s="11" t="s">
        <v>6657</v>
      </c>
      <c r="B325" s="11" t="s">
        <v>6705</v>
      </c>
      <c r="C325" s="11" t="s">
        <v>3164</v>
      </c>
      <c r="D325" s="11" t="s">
        <v>7154</v>
      </c>
      <c r="E325" s="231" t="s">
        <v>7152</v>
      </c>
      <c r="F325" s="11" t="s">
        <v>2263</v>
      </c>
      <c r="G325" s="11"/>
    </row>
    <row r="326" spans="1:7" x14ac:dyDescent="0.2">
      <c r="A326" s="11" t="s">
        <v>6657</v>
      </c>
      <c r="B326" s="11" t="s">
        <v>6705</v>
      </c>
      <c r="C326" s="11" t="s">
        <v>6637</v>
      </c>
      <c r="D326" s="11" t="s">
        <v>7154</v>
      </c>
      <c r="E326" s="231" t="s">
        <v>7152</v>
      </c>
      <c r="F326" s="11" t="s">
        <v>2263</v>
      </c>
      <c r="G326" s="11"/>
    </row>
    <row r="327" spans="1:7" x14ac:dyDescent="0.2">
      <c r="A327" s="11" t="s">
        <v>6657</v>
      </c>
      <c r="B327" s="11" t="s">
        <v>6707</v>
      </c>
      <c r="C327" s="11"/>
      <c r="D327" s="11" t="s">
        <v>7154</v>
      </c>
      <c r="E327" s="231" t="s">
        <v>7152</v>
      </c>
      <c r="F327" s="11" t="s">
        <v>2263</v>
      </c>
      <c r="G327" s="11"/>
    </row>
    <row r="328" spans="1:7" x14ac:dyDescent="0.2">
      <c r="A328" s="11" t="s">
        <v>6657</v>
      </c>
      <c r="B328" s="11" t="s">
        <v>6737</v>
      </c>
      <c r="C328" s="11" t="s">
        <v>3016</v>
      </c>
      <c r="D328" s="11" t="s">
        <v>7154</v>
      </c>
      <c r="E328" s="231" t="s">
        <v>7152</v>
      </c>
      <c r="F328" s="11" t="s">
        <v>2263</v>
      </c>
      <c r="G328" s="11"/>
    </row>
    <row r="329" spans="1:7" x14ac:dyDescent="0.2">
      <c r="A329" s="11" t="s">
        <v>6663</v>
      </c>
      <c r="B329" s="11" t="s">
        <v>6708</v>
      </c>
      <c r="C329" s="11" t="s">
        <v>6709</v>
      </c>
      <c r="D329" s="11" t="s">
        <v>7154</v>
      </c>
      <c r="E329" s="231" t="s">
        <v>7152</v>
      </c>
      <c r="F329" s="11" t="s">
        <v>2263</v>
      </c>
      <c r="G329" s="11"/>
    </row>
    <row r="330" spans="1:7" x14ac:dyDescent="0.2">
      <c r="A330" s="11" t="s">
        <v>6663</v>
      </c>
      <c r="B330" s="11" t="s">
        <v>6708</v>
      </c>
      <c r="C330" s="11" t="s">
        <v>6710</v>
      </c>
      <c r="D330" s="11" t="s">
        <v>7154</v>
      </c>
      <c r="E330" s="231" t="s">
        <v>7152</v>
      </c>
      <c r="F330" s="11" t="s">
        <v>2263</v>
      </c>
      <c r="G330" s="11"/>
    </row>
    <row r="331" spans="1:7" x14ac:dyDescent="0.2">
      <c r="A331" s="11" t="s">
        <v>6663</v>
      </c>
      <c r="B331" s="11" t="s">
        <v>6708</v>
      </c>
      <c r="C331" s="11" t="s">
        <v>6711</v>
      </c>
      <c r="D331" s="11" t="s">
        <v>7154</v>
      </c>
      <c r="E331" s="231" t="s">
        <v>7152</v>
      </c>
      <c r="F331" s="11" t="s">
        <v>2263</v>
      </c>
      <c r="G331" s="11"/>
    </row>
    <row r="332" spans="1:7" x14ac:dyDescent="0.2">
      <c r="A332" s="11" t="s">
        <v>6663</v>
      </c>
      <c r="B332" s="11" t="s">
        <v>6708</v>
      </c>
      <c r="C332" s="11" t="s">
        <v>6712</v>
      </c>
      <c r="D332" s="11" t="s">
        <v>7154</v>
      </c>
      <c r="E332" s="231" t="s">
        <v>7152</v>
      </c>
      <c r="F332" s="11" t="s">
        <v>2263</v>
      </c>
      <c r="G332" s="11"/>
    </row>
    <row r="333" spans="1:7" x14ac:dyDescent="0.2">
      <c r="A333" s="11" t="s">
        <v>6663</v>
      </c>
      <c r="B333" s="11" t="s">
        <v>6738</v>
      </c>
      <c r="C333" s="11" t="s">
        <v>6739</v>
      </c>
      <c r="D333" s="11" t="s">
        <v>7154</v>
      </c>
      <c r="E333" s="231" t="s">
        <v>7152</v>
      </c>
      <c r="F333" s="11" t="s">
        <v>2263</v>
      </c>
      <c r="G333" s="11"/>
    </row>
    <row r="334" spans="1:7" x14ac:dyDescent="0.2">
      <c r="A334" s="11" t="s">
        <v>6663</v>
      </c>
      <c r="B334" s="11" t="s">
        <v>6713</v>
      </c>
      <c r="C334" s="11" t="s">
        <v>2962</v>
      </c>
      <c r="D334" s="11" t="s">
        <v>7154</v>
      </c>
      <c r="E334" s="231" t="s">
        <v>7152</v>
      </c>
      <c r="F334" s="11" t="s">
        <v>2263</v>
      </c>
      <c r="G334" s="11"/>
    </row>
    <row r="335" spans="1:7" x14ac:dyDescent="0.2">
      <c r="A335" s="11" t="s">
        <v>6663</v>
      </c>
      <c r="B335" s="11" t="s">
        <v>6713</v>
      </c>
      <c r="C335" s="11" t="s">
        <v>6714</v>
      </c>
      <c r="D335" s="11" t="s">
        <v>7154</v>
      </c>
      <c r="E335" s="231" t="s">
        <v>7152</v>
      </c>
      <c r="F335" s="11" t="s">
        <v>2263</v>
      </c>
      <c r="G335" s="11"/>
    </row>
    <row r="336" spans="1:7" x14ac:dyDescent="0.2">
      <c r="A336" s="11" t="s">
        <v>6663</v>
      </c>
      <c r="B336" s="11" t="s">
        <v>6713</v>
      </c>
      <c r="C336" s="11" t="s">
        <v>6715</v>
      </c>
      <c r="D336" s="11" t="s">
        <v>7154</v>
      </c>
      <c r="E336" s="231" t="s">
        <v>7152</v>
      </c>
      <c r="F336" s="11" t="s">
        <v>2263</v>
      </c>
      <c r="G336" s="11"/>
    </row>
    <row r="337" spans="1:7" x14ac:dyDescent="0.2">
      <c r="A337" s="11" t="s">
        <v>6663</v>
      </c>
      <c r="B337" s="11" t="s">
        <v>6713</v>
      </c>
      <c r="C337" s="11" t="s">
        <v>2979</v>
      </c>
      <c r="D337" s="11" t="s">
        <v>7154</v>
      </c>
      <c r="E337" s="231" t="s">
        <v>7152</v>
      </c>
      <c r="F337" s="11" t="s">
        <v>2263</v>
      </c>
      <c r="G337" s="11"/>
    </row>
    <row r="338" spans="1:7" x14ac:dyDescent="0.2">
      <c r="A338" s="11" t="s">
        <v>6663</v>
      </c>
      <c r="B338" s="11" t="s">
        <v>6713</v>
      </c>
      <c r="C338" s="11" t="s">
        <v>6617</v>
      </c>
      <c r="D338" s="11" t="s">
        <v>7154</v>
      </c>
      <c r="E338" s="231" t="s">
        <v>7152</v>
      </c>
      <c r="F338" s="11" t="s">
        <v>2263</v>
      </c>
      <c r="G338" s="11"/>
    </row>
    <row r="339" spans="1:7" x14ac:dyDescent="0.2">
      <c r="A339" s="11" t="s">
        <v>6663</v>
      </c>
      <c r="B339" s="11" t="s">
        <v>6716</v>
      </c>
      <c r="C339" s="11" t="s">
        <v>6717</v>
      </c>
      <c r="D339" s="11" t="s">
        <v>7154</v>
      </c>
      <c r="E339" s="231" t="s">
        <v>7152</v>
      </c>
      <c r="F339" s="11" t="s">
        <v>2263</v>
      </c>
      <c r="G339" s="11"/>
    </row>
    <row r="340" spans="1:7" x14ac:dyDescent="0.2">
      <c r="A340" s="11" t="s">
        <v>6663</v>
      </c>
      <c r="B340" s="11" t="s">
        <v>6716</v>
      </c>
      <c r="C340" s="11" t="s">
        <v>6718</v>
      </c>
      <c r="D340" s="11" t="s">
        <v>7154</v>
      </c>
      <c r="E340" s="231" t="s">
        <v>7152</v>
      </c>
      <c r="F340" s="11" t="s">
        <v>2263</v>
      </c>
      <c r="G340" s="11"/>
    </row>
    <row r="341" spans="1:7" x14ac:dyDescent="0.2">
      <c r="A341" s="11" t="s">
        <v>6664</v>
      </c>
      <c r="B341" s="11" t="s">
        <v>6740</v>
      </c>
      <c r="C341" s="11"/>
      <c r="D341" s="11" t="s">
        <v>7154</v>
      </c>
      <c r="E341" s="231" t="s">
        <v>7152</v>
      </c>
      <c r="F341" s="11" t="s">
        <v>2263</v>
      </c>
      <c r="G341" s="11"/>
    </row>
    <row r="342" spans="1:7" x14ac:dyDescent="0.2">
      <c r="A342" s="11" t="s">
        <v>6664</v>
      </c>
      <c r="B342" s="11" t="s">
        <v>6719</v>
      </c>
      <c r="C342" s="11"/>
      <c r="D342" s="11" t="s">
        <v>7154</v>
      </c>
      <c r="E342" s="231" t="s">
        <v>7152</v>
      </c>
      <c r="F342" s="11" t="s">
        <v>2263</v>
      </c>
      <c r="G342" s="11"/>
    </row>
    <row r="343" spans="1:7" x14ac:dyDescent="0.2">
      <c r="A343" s="11" t="s">
        <v>6664</v>
      </c>
      <c r="B343" s="11" t="s">
        <v>3132</v>
      </c>
      <c r="C343" s="11"/>
      <c r="D343" s="11" t="s">
        <v>7154</v>
      </c>
      <c r="E343" s="231" t="s">
        <v>7152</v>
      </c>
      <c r="F343" s="11" t="s">
        <v>2263</v>
      </c>
      <c r="G343" s="11"/>
    </row>
    <row r="344" spans="1:7" x14ac:dyDescent="0.2">
      <c r="A344" s="11" t="s">
        <v>6658</v>
      </c>
      <c r="B344" s="11" t="s">
        <v>6720</v>
      </c>
      <c r="C344" s="11" t="s">
        <v>6721</v>
      </c>
      <c r="D344" s="11" t="s">
        <v>7154</v>
      </c>
      <c r="E344" s="231" t="s">
        <v>7152</v>
      </c>
      <c r="F344" s="11" t="s">
        <v>2263</v>
      </c>
      <c r="G344" s="11"/>
    </row>
    <row r="345" spans="1:7" x14ac:dyDescent="0.2">
      <c r="A345" s="11" t="s">
        <v>6658</v>
      </c>
      <c r="B345" s="11" t="s">
        <v>6722</v>
      </c>
      <c r="C345" s="11" t="s">
        <v>6723</v>
      </c>
      <c r="D345" s="11" t="s">
        <v>7154</v>
      </c>
      <c r="E345" s="231" t="s">
        <v>7152</v>
      </c>
      <c r="F345" s="11" t="s">
        <v>2263</v>
      </c>
      <c r="G345" s="11"/>
    </row>
    <row r="346" spans="1:7" x14ac:dyDescent="0.2">
      <c r="A346" s="11" t="s">
        <v>6658</v>
      </c>
      <c r="B346" s="11" t="s">
        <v>6722</v>
      </c>
      <c r="C346" s="11" t="s">
        <v>6724</v>
      </c>
      <c r="D346" s="11" t="s">
        <v>7154</v>
      </c>
      <c r="E346" s="231" t="s">
        <v>7152</v>
      </c>
      <c r="F346" s="11" t="s">
        <v>2263</v>
      </c>
      <c r="G346" s="11"/>
    </row>
    <row r="347" spans="1:7" x14ac:dyDescent="0.2">
      <c r="A347" s="11" t="s">
        <v>6658</v>
      </c>
      <c r="B347" s="11" t="s">
        <v>6722</v>
      </c>
      <c r="C347" s="11" t="s">
        <v>6725</v>
      </c>
      <c r="D347" s="11" t="s">
        <v>7154</v>
      </c>
      <c r="E347" s="231" t="s">
        <v>7152</v>
      </c>
      <c r="F347" s="11" t="s">
        <v>2263</v>
      </c>
      <c r="G347" s="11"/>
    </row>
    <row r="348" spans="1:7" x14ac:dyDescent="0.2">
      <c r="A348" s="11" t="s">
        <v>6658</v>
      </c>
      <c r="B348" s="11" t="s">
        <v>6722</v>
      </c>
      <c r="C348" s="11" t="s">
        <v>6726</v>
      </c>
      <c r="D348" s="11" t="s">
        <v>7154</v>
      </c>
      <c r="E348" s="231" t="s">
        <v>7152</v>
      </c>
      <c r="F348" s="11" t="s">
        <v>2263</v>
      </c>
      <c r="G348" s="11"/>
    </row>
    <row r="349" spans="1:7" x14ac:dyDescent="0.2">
      <c r="A349" s="11" t="s">
        <v>6658</v>
      </c>
      <c r="B349" s="11" t="s">
        <v>6727</v>
      </c>
      <c r="C349" s="11" t="s">
        <v>6728</v>
      </c>
      <c r="D349" s="11" t="s">
        <v>7154</v>
      </c>
      <c r="E349" s="231" t="s">
        <v>7152</v>
      </c>
      <c r="F349" s="11" t="s">
        <v>2263</v>
      </c>
      <c r="G349" s="11"/>
    </row>
    <row r="350" spans="1:7" x14ac:dyDescent="0.2">
      <c r="A350" s="11" t="s">
        <v>6659</v>
      </c>
      <c r="B350" s="11" t="s">
        <v>6741</v>
      </c>
      <c r="C350" s="11"/>
      <c r="D350" s="11" t="s">
        <v>7154</v>
      </c>
      <c r="E350" s="231" t="s">
        <v>7152</v>
      </c>
      <c r="F350" s="11" t="s">
        <v>2263</v>
      </c>
      <c r="G350" s="11"/>
    </row>
    <row r="351" spans="1:7" x14ac:dyDescent="0.2">
      <c r="A351" s="11" t="s">
        <v>6659</v>
      </c>
      <c r="B351" s="11" t="s">
        <v>6742</v>
      </c>
      <c r="C351" s="11" t="s">
        <v>6743</v>
      </c>
      <c r="D351" s="11" t="s">
        <v>7154</v>
      </c>
      <c r="E351" s="231" t="s">
        <v>7152</v>
      </c>
      <c r="F351" s="11" t="s">
        <v>2263</v>
      </c>
      <c r="G351" s="11"/>
    </row>
    <row r="352" spans="1:7" x14ac:dyDescent="0.2">
      <c r="A352" s="11" t="s">
        <v>6666</v>
      </c>
      <c r="B352" s="11" t="s">
        <v>6903</v>
      </c>
      <c r="C352" s="11" t="s">
        <v>6917</v>
      </c>
      <c r="D352" s="11" t="s">
        <v>332</v>
      </c>
      <c r="E352" s="231" t="s">
        <v>364</v>
      </c>
      <c r="F352" s="11" t="s">
        <v>2263</v>
      </c>
      <c r="G352" s="11"/>
    </row>
    <row r="353" spans="1:7" x14ac:dyDescent="0.2">
      <c r="A353" s="11" t="s">
        <v>6666</v>
      </c>
      <c r="B353" s="11" t="s">
        <v>6918</v>
      </c>
      <c r="C353" s="11"/>
      <c r="D353" s="11" t="s">
        <v>332</v>
      </c>
      <c r="E353" s="231" t="s">
        <v>364</v>
      </c>
      <c r="F353" s="11" t="s">
        <v>2263</v>
      </c>
      <c r="G353" s="11"/>
    </row>
    <row r="354" spans="1:7" x14ac:dyDescent="0.2">
      <c r="A354" s="11" t="s">
        <v>6666</v>
      </c>
      <c r="B354" s="11" t="s">
        <v>6907</v>
      </c>
      <c r="C354" s="11" t="s">
        <v>6919</v>
      </c>
      <c r="D354" s="11" t="s">
        <v>332</v>
      </c>
      <c r="E354" s="231" t="s">
        <v>364</v>
      </c>
      <c r="F354" s="11" t="s">
        <v>2263</v>
      </c>
      <c r="G354" s="11"/>
    </row>
    <row r="355" spans="1:7" x14ac:dyDescent="0.2">
      <c r="A355" s="11" t="s">
        <v>6666</v>
      </c>
      <c r="B355" s="11" t="s">
        <v>6920</v>
      </c>
      <c r="C355" s="11"/>
      <c r="D355" s="11" t="s">
        <v>332</v>
      </c>
      <c r="E355" s="231" t="s">
        <v>364</v>
      </c>
      <c r="F355" s="11" t="s">
        <v>2263</v>
      </c>
      <c r="G355" s="11"/>
    </row>
    <row r="356" spans="1:7" x14ac:dyDescent="0.2">
      <c r="A356" s="11" t="s">
        <v>6659</v>
      </c>
      <c r="B356" s="11" t="s">
        <v>6742</v>
      </c>
      <c r="C356" s="11" t="s">
        <v>6921</v>
      </c>
      <c r="D356" s="11" t="s">
        <v>332</v>
      </c>
      <c r="E356" s="231" t="s">
        <v>364</v>
      </c>
      <c r="F356" s="11" t="s">
        <v>2263</v>
      </c>
      <c r="G356" s="11"/>
    </row>
    <row r="357" spans="1:7" x14ac:dyDescent="0.2">
      <c r="A357" s="11" t="s">
        <v>6659</v>
      </c>
      <c r="B357" s="11" t="s">
        <v>6742</v>
      </c>
      <c r="C357" s="11" t="s">
        <v>6922</v>
      </c>
      <c r="D357" s="11" t="s">
        <v>332</v>
      </c>
      <c r="E357" s="231" t="s">
        <v>364</v>
      </c>
      <c r="F357" s="11" t="s">
        <v>2263</v>
      </c>
      <c r="G357" s="11"/>
    </row>
    <row r="358" spans="1:7" x14ac:dyDescent="0.2">
      <c r="A358" s="11" t="s">
        <v>6659</v>
      </c>
      <c r="B358" s="11" t="s">
        <v>6742</v>
      </c>
      <c r="C358" s="11" t="s">
        <v>6923</v>
      </c>
      <c r="D358" s="11" t="s">
        <v>332</v>
      </c>
      <c r="E358" s="231" t="s">
        <v>364</v>
      </c>
      <c r="F358" s="11" t="s">
        <v>2263</v>
      </c>
      <c r="G358" s="11"/>
    </row>
    <row r="359" spans="1:7" x14ac:dyDescent="0.2">
      <c r="A359" s="11" t="s">
        <v>6659</v>
      </c>
      <c r="B359" s="11" t="s">
        <v>6742</v>
      </c>
      <c r="C359" s="11" t="s">
        <v>6924</v>
      </c>
      <c r="D359" s="11" t="s">
        <v>332</v>
      </c>
      <c r="E359" s="231" t="s">
        <v>364</v>
      </c>
      <c r="F359" s="11" t="s">
        <v>2263</v>
      </c>
      <c r="G359" s="11"/>
    </row>
    <row r="360" spans="1:7" x14ac:dyDescent="0.2">
      <c r="A360" s="11" t="s">
        <v>6655</v>
      </c>
      <c r="B360" s="11" t="s">
        <v>6940</v>
      </c>
      <c r="C360" s="11"/>
      <c r="D360" s="11" t="s">
        <v>332</v>
      </c>
      <c r="E360" s="231" t="s">
        <v>355</v>
      </c>
      <c r="F360" s="11" t="s">
        <v>2263</v>
      </c>
      <c r="G360" s="11"/>
    </row>
    <row r="361" spans="1:7" x14ac:dyDescent="0.2">
      <c r="A361" s="11" t="s">
        <v>6660</v>
      </c>
      <c r="B361" s="11" t="s">
        <v>6670</v>
      </c>
      <c r="C361" s="11" t="s">
        <v>6946</v>
      </c>
      <c r="D361" s="11" t="s">
        <v>332</v>
      </c>
      <c r="E361" s="231" t="s">
        <v>355</v>
      </c>
      <c r="F361" s="11" t="s">
        <v>2263</v>
      </c>
      <c r="G361" s="11"/>
    </row>
    <row r="362" spans="1:7" x14ac:dyDescent="0.2">
      <c r="A362" s="11" t="s">
        <v>6666</v>
      </c>
      <c r="B362" s="11" t="s">
        <v>3203</v>
      </c>
      <c r="C362" s="11"/>
      <c r="D362" s="11" t="s">
        <v>332</v>
      </c>
      <c r="E362" s="231" t="s">
        <v>355</v>
      </c>
      <c r="F362" s="11" t="s">
        <v>2263</v>
      </c>
      <c r="G362" s="11"/>
    </row>
    <row r="363" spans="1:7" x14ac:dyDescent="0.2">
      <c r="A363" s="11" t="s">
        <v>6666</v>
      </c>
      <c r="B363" s="11" t="s">
        <v>6942</v>
      </c>
      <c r="C363" s="11"/>
      <c r="D363" s="11" t="s">
        <v>332</v>
      </c>
      <c r="E363" s="231" t="s">
        <v>355</v>
      </c>
      <c r="F363" s="11" t="s">
        <v>2263</v>
      </c>
      <c r="G363" s="11"/>
    </row>
    <row r="364" spans="1:7" x14ac:dyDescent="0.2">
      <c r="A364" s="11" t="s">
        <v>6666</v>
      </c>
      <c r="B364" s="11" t="s">
        <v>6943</v>
      </c>
      <c r="C364" s="11"/>
      <c r="D364" s="11" t="s">
        <v>332</v>
      </c>
      <c r="E364" s="231" t="s">
        <v>355</v>
      </c>
      <c r="F364" s="11" t="s">
        <v>2263</v>
      </c>
      <c r="G364" s="11"/>
    </row>
    <row r="365" spans="1:7" x14ac:dyDescent="0.2">
      <c r="A365" s="11" t="s">
        <v>6666</v>
      </c>
      <c r="B365" s="11" t="s">
        <v>6944</v>
      </c>
      <c r="C365" s="11" t="s">
        <v>6945</v>
      </c>
      <c r="D365" s="11" t="s">
        <v>332</v>
      </c>
      <c r="E365" s="231" t="s">
        <v>355</v>
      </c>
      <c r="F365" s="11" t="s">
        <v>2263</v>
      </c>
      <c r="G365" s="11"/>
    </row>
    <row r="366" spans="1:7" x14ac:dyDescent="0.2">
      <c r="A366" s="11" t="s">
        <v>6666</v>
      </c>
      <c r="B366" s="11" t="s">
        <v>6941</v>
      </c>
      <c r="C366" s="11"/>
      <c r="D366" s="11" t="s">
        <v>332</v>
      </c>
      <c r="E366" s="231" t="s">
        <v>355</v>
      </c>
      <c r="F366" s="11" t="s">
        <v>2263</v>
      </c>
      <c r="G366" s="11"/>
    </row>
    <row r="367" spans="1:7" x14ac:dyDescent="0.2">
      <c r="A367" s="11" t="s">
        <v>6659</v>
      </c>
      <c r="B367" s="11" t="s">
        <v>6742</v>
      </c>
      <c r="C367" s="11" t="s">
        <v>3065</v>
      </c>
      <c r="D367" s="11" t="s">
        <v>332</v>
      </c>
      <c r="E367" s="231" t="s">
        <v>355</v>
      </c>
      <c r="F367" s="11" t="s">
        <v>2263</v>
      </c>
      <c r="G367" s="11"/>
    </row>
    <row r="368" spans="1:7" x14ac:dyDescent="0.2">
      <c r="A368" s="11" t="s">
        <v>6661</v>
      </c>
      <c r="B368" s="11" t="s">
        <v>6947</v>
      </c>
      <c r="C368" s="11"/>
      <c r="D368" s="11" t="s">
        <v>332</v>
      </c>
      <c r="E368" s="231" t="s">
        <v>456</v>
      </c>
      <c r="F368" s="11" t="s">
        <v>2263</v>
      </c>
      <c r="G368" s="11"/>
    </row>
    <row r="369" spans="1:7" x14ac:dyDescent="0.2">
      <c r="A369" s="11" t="s">
        <v>6661</v>
      </c>
      <c r="B369" s="11" t="s">
        <v>6948</v>
      </c>
      <c r="C369" s="11"/>
      <c r="D369" s="11" t="s">
        <v>332</v>
      </c>
      <c r="E369" s="231" t="s">
        <v>456</v>
      </c>
      <c r="F369" s="11" t="s">
        <v>2263</v>
      </c>
      <c r="G369" s="11"/>
    </row>
    <row r="370" spans="1:7" x14ac:dyDescent="0.2">
      <c r="A370" s="11" t="s">
        <v>6661</v>
      </c>
      <c r="B370" s="11" t="s">
        <v>6949</v>
      </c>
      <c r="C370" s="11"/>
      <c r="D370" s="11" t="s">
        <v>332</v>
      </c>
      <c r="E370" s="231" t="s">
        <v>456</v>
      </c>
      <c r="F370" s="11" t="s">
        <v>2263</v>
      </c>
      <c r="G370" s="11"/>
    </row>
    <row r="371" spans="1:7" x14ac:dyDescent="0.2">
      <c r="A371" s="11" t="s">
        <v>6661</v>
      </c>
      <c r="B371" s="11" t="s">
        <v>6950</v>
      </c>
      <c r="C371" s="11"/>
      <c r="D371" s="11" t="s">
        <v>332</v>
      </c>
      <c r="E371" s="231" t="s">
        <v>456</v>
      </c>
      <c r="F371" s="11" t="s">
        <v>2263</v>
      </c>
      <c r="G371" s="11"/>
    </row>
    <row r="372" spans="1:7" x14ac:dyDescent="0.2">
      <c r="A372" s="11" t="s">
        <v>6661</v>
      </c>
      <c r="B372" s="11" t="s">
        <v>6951</v>
      </c>
      <c r="C372" s="11"/>
      <c r="D372" s="11" t="s">
        <v>332</v>
      </c>
      <c r="E372" s="231" t="s">
        <v>456</v>
      </c>
      <c r="F372" s="11" t="s">
        <v>2263</v>
      </c>
      <c r="G372" s="11"/>
    </row>
    <row r="373" spans="1:7" x14ac:dyDescent="0.2">
      <c r="A373" s="11" t="s">
        <v>6661</v>
      </c>
      <c r="B373" s="11" t="s">
        <v>6952</v>
      </c>
      <c r="C373" s="11"/>
      <c r="D373" s="11" t="s">
        <v>332</v>
      </c>
      <c r="E373" s="231" t="s">
        <v>456</v>
      </c>
      <c r="F373" s="11" t="s">
        <v>2263</v>
      </c>
      <c r="G373" s="11"/>
    </row>
    <row r="374" spans="1:7" x14ac:dyDescent="0.2">
      <c r="A374" s="11" t="s">
        <v>6661</v>
      </c>
      <c r="B374" s="11" t="s">
        <v>6953</v>
      </c>
      <c r="C374" s="11"/>
      <c r="D374" s="11" t="s">
        <v>332</v>
      </c>
      <c r="E374" s="231" t="s">
        <v>456</v>
      </c>
      <c r="F374" s="11" t="s">
        <v>2263</v>
      </c>
      <c r="G374" s="11"/>
    </row>
    <row r="375" spans="1:7" x14ac:dyDescent="0.2">
      <c r="A375" s="11" t="s">
        <v>6661</v>
      </c>
      <c r="B375" s="11" t="s">
        <v>6954</v>
      </c>
      <c r="C375" s="11"/>
      <c r="D375" s="11" t="s">
        <v>332</v>
      </c>
      <c r="E375" s="231" t="s">
        <v>456</v>
      </c>
      <c r="F375" s="11" t="s">
        <v>2263</v>
      </c>
      <c r="G375" s="11"/>
    </row>
    <row r="376" spans="1:7" x14ac:dyDescent="0.2">
      <c r="A376" s="11" t="s">
        <v>6657</v>
      </c>
      <c r="B376" s="11" t="s">
        <v>6955</v>
      </c>
      <c r="C376" s="11"/>
      <c r="D376" s="11" t="s">
        <v>332</v>
      </c>
      <c r="E376" s="231" t="s">
        <v>456</v>
      </c>
      <c r="F376" s="11" t="s">
        <v>2263</v>
      </c>
      <c r="G376" s="11"/>
    </row>
    <row r="377" spans="1:7" x14ac:dyDescent="0.2">
      <c r="A377" s="11" t="s">
        <v>6657</v>
      </c>
      <c r="B377" s="11" t="s">
        <v>6956</v>
      </c>
      <c r="C377" s="11"/>
      <c r="D377" s="11" t="s">
        <v>332</v>
      </c>
      <c r="E377" s="231" t="s">
        <v>456</v>
      </c>
      <c r="F377" s="11" t="s">
        <v>2263</v>
      </c>
      <c r="G377" s="11"/>
    </row>
    <row r="378" spans="1:7" x14ac:dyDescent="0.2">
      <c r="A378" s="11" t="s">
        <v>6657</v>
      </c>
      <c r="B378" s="11" t="s">
        <v>6957</v>
      </c>
      <c r="C378" s="11"/>
      <c r="D378" s="11" t="s">
        <v>332</v>
      </c>
      <c r="E378" s="231" t="s">
        <v>456</v>
      </c>
      <c r="F378" s="11" t="s">
        <v>2263</v>
      </c>
      <c r="G378" s="11"/>
    </row>
    <row r="379" spans="1:7" x14ac:dyDescent="0.2">
      <c r="A379" s="11" t="s">
        <v>6657</v>
      </c>
      <c r="B379" s="11" t="s">
        <v>6958</v>
      </c>
      <c r="C379" s="11"/>
      <c r="D379" s="11" t="s">
        <v>332</v>
      </c>
      <c r="E379" s="231" t="s">
        <v>456</v>
      </c>
      <c r="F379" s="11" t="s">
        <v>2263</v>
      </c>
      <c r="G379" s="11"/>
    </row>
    <row r="380" spans="1:7" x14ac:dyDescent="0.2">
      <c r="A380" s="11" t="s">
        <v>6657</v>
      </c>
      <c r="B380" s="11" t="s">
        <v>6959</v>
      </c>
      <c r="C380" s="11"/>
      <c r="D380" s="11" t="s">
        <v>332</v>
      </c>
      <c r="E380" s="231" t="s">
        <v>456</v>
      </c>
      <c r="F380" s="11" t="s">
        <v>2263</v>
      </c>
      <c r="G380" s="11"/>
    </row>
    <row r="381" spans="1:7" x14ac:dyDescent="0.2">
      <c r="A381" s="11" t="s">
        <v>6657</v>
      </c>
      <c r="B381" s="11" t="s">
        <v>6951</v>
      </c>
      <c r="C381" s="11"/>
      <c r="D381" s="11" t="s">
        <v>332</v>
      </c>
      <c r="E381" s="231" t="s">
        <v>456</v>
      </c>
      <c r="F381" s="11" t="s">
        <v>2263</v>
      </c>
      <c r="G381" s="11"/>
    </row>
    <row r="382" spans="1:7" x14ac:dyDescent="0.2">
      <c r="A382" s="11" t="s">
        <v>6666</v>
      </c>
      <c r="B382" s="11" t="s">
        <v>6960</v>
      </c>
      <c r="C382" s="11"/>
      <c r="D382" s="11" t="s">
        <v>332</v>
      </c>
      <c r="E382" s="231" t="s">
        <v>456</v>
      </c>
      <c r="F382" s="11" t="s">
        <v>2263</v>
      </c>
      <c r="G382" s="11"/>
    </row>
    <row r="383" spans="1:7" x14ac:dyDescent="0.2">
      <c r="A383" s="11" t="s">
        <v>6666</v>
      </c>
      <c r="B383" s="11" t="s">
        <v>6961</v>
      </c>
      <c r="C383" s="11"/>
      <c r="D383" s="11" t="s">
        <v>332</v>
      </c>
      <c r="E383" s="231" t="s">
        <v>456</v>
      </c>
      <c r="F383" s="11" t="s">
        <v>2263</v>
      </c>
      <c r="G383" s="11"/>
    </row>
    <row r="384" spans="1:7" x14ac:dyDescent="0.2">
      <c r="A384" s="11" t="s">
        <v>6657</v>
      </c>
      <c r="B384" s="11" t="s">
        <v>6962</v>
      </c>
      <c r="C384" s="11"/>
      <c r="D384" s="11" t="s">
        <v>332</v>
      </c>
      <c r="E384" s="231" t="s">
        <v>359</v>
      </c>
      <c r="F384" s="11" t="s">
        <v>2263</v>
      </c>
      <c r="G384" s="11"/>
    </row>
    <row r="385" spans="1:7" x14ac:dyDescent="0.2">
      <c r="A385" s="11" t="s">
        <v>6657</v>
      </c>
      <c r="B385" s="11" t="s">
        <v>6963</v>
      </c>
      <c r="C385" s="11"/>
      <c r="D385" s="11" t="s">
        <v>332</v>
      </c>
      <c r="E385" s="231" t="s">
        <v>359</v>
      </c>
      <c r="F385" s="11" t="s">
        <v>2263</v>
      </c>
      <c r="G385" s="11"/>
    </row>
    <row r="386" spans="1:7" x14ac:dyDescent="0.2">
      <c r="A386" s="11" t="s">
        <v>6657</v>
      </c>
      <c r="B386" s="11" t="s">
        <v>6701</v>
      </c>
      <c r="C386" s="11" t="s">
        <v>6964</v>
      </c>
      <c r="D386" s="11" t="s">
        <v>332</v>
      </c>
      <c r="E386" s="231" t="s">
        <v>359</v>
      </c>
      <c r="F386" s="11" t="s">
        <v>2263</v>
      </c>
      <c r="G386" s="11"/>
    </row>
    <row r="387" spans="1:7" x14ac:dyDescent="0.2">
      <c r="A387" s="11" t="s">
        <v>6657</v>
      </c>
      <c r="B387" s="11" t="s">
        <v>6703</v>
      </c>
      <c r="C387" s="11" t="s">
        <v>3001</v>
      </c>
      <c r="D387" s="11" t="s">
        <v>332</v>
      </c>
      <c r="E387" s="231" t="s">
        <v>359</v>
      </c>
      <c r="F387" s="11" t="s">
        <v>2263</v>
      </c>
      <c r="G387" s="11"/>
    </row>
    <row r="388" spans="1:7" x14ac:dyDescent="0.2">
      <c r="A388" s="11" t="s">
        <v>6666</v>
      </c>
      <c r="B388" s="11" t="s">
        <v>6967</v>
      </c>
      <c r="C388" s="11"/>
      <c r="D388" s="11" t="s">
        <v>332</v>
      </c>
      <c r="E388" s="231" t="s">
        <v>359</v>
      </c>
      <c r="F388" s="11" t="s">
        <v>2263</v>
      </c>
      <c r="G388" s="11"/>
    </row>
    <row r="389" spans="1:7" x14ac:dyDescent="0.2">
      <c r="A389" s="11" t="s">
        <v>6666</v>
      </c>
      <c r="B389" s="11" t="s">
        <v>6965</v>
      </c>
      <c r="C389" s="11"/>
      <c r="D389" s="11" t="s">
        <v>332</v>
      </c>
      <c r="E389" s="231" t="s">
        <v>359</v>
      </c>
      <c r="F389" s="11" t="s">
        <v>2263</v>
      </c>
      <c r="G389" s="11"/>
    </row>
    <row r="390" spans="1:7" x14ac:dyDescent="0.2">
      <c r="A390" s="11" t="s">
        <v>6659</v>
      </c>
      <c r="B390" s="11" t="s">
        <v>6966</v>
      </c>
      <c r="C390" s="11"/>
      <c r="D390" s="11" t="s">
        <v>332</v>
      </c>
      <c r="E390" s="231" t="s">
        <v>359</v>
      </c>
      <c r="F390" s="11" t="s">
        <v>2263</v>
      </c>
      <c r="G390" s="11"/>
    </row>
    <row r="391" spans="1:7" x14ac:dyDescent="0.2">
      <c r="A391" s="11" t="s">
        <v>6656</v>
      </c>
      <c r="B391" s="11" t="s">
        <v>6676</v>
      </c>
      <c r="C391" s="11" t="s">
        <v>6744</v>
      </c>
      <c r="D391" s="11" t="s">
        <v>332</v>
      </c>
      <c r="E391" s="231" t="s">
        <v>915</v>
      </c>
      <c r="F391" s="11" t="s">
        <v>2263</v>
      </c>
      <c r="G391" s="11"/>
    </row>
    <row r="392" spans="1:7" x14ac:dyDescent="0.2">
      <c r="A392" s="11" t="s">
        <v>6656</v>
      </c>
      <c r="B392" s="11" t="s">
        <v>6745</v>
      </c>
      <c r="C392" s="11"/>
      <c r="D392" s="11" t="s">
        <v>332</v>
      </c>
      <c r="E392" s="231" t="s">
        <v>915</v>
      </c>
      <c r="F392" s="11" t="s">
        <v>2263</v>
      </c>
      <c r="G392" s="11"/>
    </row>
    <row r="393" spans="1:7" x14ac:dyDescent="0.2">
      <c r="A393" s="11" t="s">
        <v>6657</v>
      </c>
      <c r="B393" s="11" t="s">
        <v>6746</v>
      </c>
      <c r="C393" s="11"/>
      <c r="D393" s="11" t="s">
        <v>332</v>
      </c>
      <c r="E393" s="231" t="s">
        <v>915</v>
      </c>
      <c r="F393" s="11" t="s">
        <v>2263</v>
      </c>
      <c r="G393" s="11"/>
    </row>
    <row r="394" spans="1:7" x14ac:dyDescent="0.2">
      <c r="A394" s="11" t="s">
        <v>6657</v>
      </c>
      <c r="B394" s="11" t="s">
        <v>6747</v>
      </c>
      <c r="C394" s="11"/>
      <c r="D394" s="11" t="s">
        <v>332</v>
      </c>
      <c r="E394" s="231" t="s">
        <v>915</v>
      </c>
      <c r="F394" s="11" t="s">
        <v>2263</v>
      </c>
      <c r="G394" s="11"/>
    </row>
    <row r="395" spans="1:7" x14ac:dyDescent="0.2">
      <c r="A395" s="11" t="s">
        <v>6657</v>
      </c>
      <c r="B395" s="11" t="s">
        <v>6748</v>
      </c>
      <c r="C395" s="11"/>
      <c r="D395" s="11" t="s">
        <v>332</v>
      </c>
      <c r="E395" s="231" t="s">
        <v>915</v>
      </c>
      <c r="F395" s="11" t="s">
        <v>2263</v>
      </c>
      <c r="G395" s="11"/>
    </row>
    <row r="396" spans="1:7" x14ac:dyDescent="0.2">
      <c r="A396" s="11" t="s">
        <v>6657</v>
      </c>
      <c r="B396" s="11" t="s">
        <v>6749</v>
      </c>
      <c r="C396" s="11"/>
      <c r="D396" s="11" t="s">
        <v>332</v>
      </c>
      <c r="E396" s="231" t="s">
        <v>915</v>
      </c>
      <c r="F396" s="11" t="s">
        <v>2263</v>
      </c>
      <c r="G396" s="11"/>
    </row>
    <row r="397" spans="1:7" x14ac:dyDescent="0.2">
      <c r="A397" s="11" t="s">
        <v>6657</v>
      </c>
      <c r="B397" s="11" t="s">
        <v>6750</v>
      </c>
      <c r="C397" s="11"/>
      <c r="D397" s="11" t="s">
        <v>332</v>
      </c>
      <c r="E397" s="231" t="s">
        <v>915</v>
      </c>
      <c r="F397" s="11" t="s">
        <v>2263</v>
      </c>
      <c r="G397" s="11"/>
    </row>
    <row r="398" spans="1:7" x14ac:dyDescent="0.2">
      <c r="A398" s="11" t="s">
        <v>6657</v>
      </c>
      <c r="B398" s="11" t="s">
        <v>6772</v>
      </c>
      <c r="C398" s="11"/>
      <c r="D398" s="11" t="s">
        <v>332</v>
      </c>
      <c r="E398" s="231" t="s">
        <v>915</v>
      </c>
      <c r="F398" s="11" t="s">
        <v>2263</v>
      </c>
      <c r="G398" s="11"/>
    </row>
    <row r="399" spans="1:7" x14ac:dyDescent="0.2">
      <c r="A399" s="11" t="s">
        <v>6657</v>
      </c>
      <c r="B399" s="11" t="s">
        <v>6751</v>
      </c>
      <c r="C399" s="11"/>
      <c r="D399" s="11" t="s">
        <v>332</v>
      </c>
      <c r="E399" s="231" t="s">
        <v>915</v>
      </c>
      <c r="F399" s="11" t="s">
        <v>2263</v>
      </c>
      <c r="G399" s="11"/>
    </row>
    <row r="400" spans="1:7" x14ac:dyDescent="0.2">
      <c r="A400" s="11" t="s">
        <v>6657</v>
      </c>
      <c r="B400" s="11" t="s">
        <v>6770</v>
      </c>
      <c r="C400" s="11"/>
      <c r="D400" s="11" t="s">
        <v>332</v>
      </c>
      <c r="E400" s="231" t="s">
        <v>915</v>
      </c>
      <c r="F400" s="11" t="s">
        <v>2263</v>
      </c>
      <c r="G400" s="11"/>
    </row>
    <row r="401" spans="1:7" x14ac:dyDescent="0.2">
      <c r="A401" s="11" t="s">
        <v>6663</v>
      </c>
      <c r="B401" s="11" t="s">
        <v>6752</v>
      </c>
      <c r="C401" s="11"/>
      <c r="D401" s="11" t="s">
        <v>332</v>
      </c>
      <c r="E401" s="231" t="s">
        <v>915</v>
      </c>
      <c r="F401" s="11" t="s">
        <v>2263</v>
      </c>
      <c r="G401" s="11"/>
    </row>
    <row r="402" spans="1:7" x14ac:dyDescent="0.2">
      <c r="A402" s="11" t="s">
        <v>6663</v>
      </c>
      <c r="B402" s="11" t="s">
        <v>6738</v>
      </c>
      <c r="C402" s="11" t="s">
        <v>6753</v>
      </c>
      <c r="D402" s="11" t="s">
        <v>332</v>
      </c>
      <c r="E402" s="231" t="s">
        <v>915</v>
      </c>
      <c r="F402" s="11" t="s">
        <v>2263</v>
      </c>
      <c r="G402" s="11"/>
    </row>
    <row r="403" spans="1:7" x14ac:dyDescent="0.2">
      <c r="A403" s="11" t="s">
        <v>6663</v>
      </c>
      <c r="B403" s="11" t="s">
        <v>6738</v>
      </c>
      <c r="C403" s="11" t="s">
        <v>6771</v>
      </c>
      <c r="D403" s="11" t="s">
        <v>332</v>
      </c>
      <c r="E403" s="231" t="s">
        <v>915</v>
      </c>
      <c r="F403" s="11" t="s">
        <v>2263</v>
      </c>
      <c r="G403" s="11"/>
    </row>
    <row r="404" spans="1:7" x14ac:dyDescent="0.2">
      <c r="A404" s="11" t="s">
        <v>6658</v>
      </c>
      <c r="B404" s="11" t="s">
        <v>6754</v>
      </c>
      <c r="C404" s="11" t="s">
        <v>6755</v>
      </c>
      <c r="D404" s="11" t="s">
        <v>332</v>
      </c>
      <c r="E404" s="231" t="s">
        <v>915</v>
      </c>
      <c r="F404" s="11" t="s">
        <v>2263</v>
      </c>
      <c r="G404" s="11"/>
    </row>
    <row r="405" spans="1:7" x14ac:dyDescent="0.2">
      <c r="A405" s="11" t="s">
        <v>6658</v>
      </c>
      <c r="B405" s="11" t="s">
        <v>6754</v>
      </c>
      <c r="C405" s="11" t="s">
        <v>6756</v>
      </c>
      <c r="D405" s="11" t="s">
        <v>332</v>
      </c>
      <c r="E405" s="231" t="s">
        <v>915</v>
      </c>
      <c r="F405" s="11" t="s">
        <v>2263</v>
      </c>
      <c r="G405" s="11"/>
    </row>
    <row r="406" spans="1:7" x14ac:dyDescent="0.2">
      <c r="A406" s="11" t="s">
        <v>6658</v>
      </c>
      <c r="B406" s="11" t="s">
        <v>6722</v>
      </c>
      <c r="C406" s="11" t="s">
        <v>6757</v>
      </c>
      <c r="D406" s="11" t="s">
        <v>332</v>
      </c>
      <c r="E406" s="231" t="s">
        <v>915</v>
      </c>
      <c r="F406" s="11" t="s">
        <v>2263</v>
      </c>
      <c r="G406" s="11"/>
    </row>
    <row r="407" spans="1:7" x14ac:dyDescent="0.2">
      <c r="A407" s="11" t="s">
        <v>6658</v>
      </c>
      <c r="B407" s="11" t="s">
        <v>6722</v>
      </c>
      <c r="C407" s="11" t="s">
        <v>6758</v>
      </c>
      <c r="D407" s="11" t="s">
        <v>332</v>
      </c>
      <c r="E407" s="231" t="s">
        <v>915</v>
      </c>
      <c r="F407" s="11" t="s">
        <v>2263</v>
      </c>
      <c r="G407" s="11"/>
    </row>
    <row r="408" spans="1:7" x14ac:dyDescent="0.2">
      <c r="A408" s="11" t="s">
        <v>6658</v>
      </c>
      <c r="B408" s="11" t="s">
        <v>6722</v>
      </c>
      <c r="C408" s="11" t="s">
        <v>6759</v>
      </c>
      <c r="D408" s="11" t="s">
        <v>332</v>
      </c>
      <c r="E408" s="231" t="s">
        <v>915</v>
      </c>
      <c r="F408" s="11" t="s">
        <v>2263</v>
      </c>
      <c r="G408" s="11"/>
    </row>
    <row r="409" spans="1:7" x14ac:dyDescent="0.2">
      <c r="A409" s="11" t="s">
        <v>6658</v>
      </c>
      <c r="B409" s="11" t="s">
        <v>6722</v>
      </c>
      <c r="C409" s="11" t="s">
        <v>6760</v>
      </c>
      <c r="D409" s="11" t="s">
        <v>332</v>
      </c>
      <c r="E409" s="231" t="s">
        <v>915</v>
      </c>
      <c r="F409" s="11" t="s">
        <v>2263</v>
      </c>
      <c r="G409" s="11"/>
    </row>
    <row r="410" spans="1:7" x14ac:dyDescent="0.2">
      <c r="A410" s="11" t="s">
        <v>6659</v>
      </c>
      <c r="B410" s="11" t="s">
        <v>6761</v>
      </c>
      <c r="C410" s="11"/>
      <c r="D410" s="11" t="s">
        <v>332</v>
      </c>
      <c r="E410" s="231" t="s">
        <v>915</v>
      </c>
      <c r="F410" s="11" t="s">
        <v>2263</v>
      </c>
      <c r="G410" s="11"/>
    </row>
    <row r="411" spans="1:7" x14ac:dyDescent="0.2">
      <c r="A411" s="11" t="s">
        <v>6659</v>
      </c>
      <c r="B411" s="11" t="s">
        <v>6762</v>
      </c>
      <c r="C411" s="11"/>
      <c r="D411" s="11" t="s">
        <v>332</v>
      </c>
      <c r="E411" s="231" t="s">
        <v>915</v>
      </c>
      <c r="F411" s="11" t="s">
        <v>2263</v>
      </c>
      <c r="G411" s="11"/>
    </row>
    <row r="412" spans="1:7" x14ac:dyDescent="0.2">
      <c r="A412" s="11" t="s">
        <v>6659</v>
      </c>
      <c r="B412" s="11" t="s">
        <v>6763</v>
      </c>
      <c r="C412" s="11"/>
      <c r="D412" s="11" t="s">
        <v>332</v>
      </c>
      <c r="E412" s="231" t="s">
        <v>915</v>
      </c>
      <c r="F412" s="11" t="s">
        <v>2263</v>
      </c>
      <c r="G412" s="11"/>
    </row>
    <row r="413" spans="1:7" x14ac:dyDescent="0.2">
      <c r="A413" s="11" t="s">
        <v>6659</v>
      </c>
      <c r="B413" s="11" t="s">
        <v>6764</v>
      </c>
      <c r="C413" s="11" t="s">
        <v>6765</v>
      </c>
      <c r="D413" s="11" t="s">
        <v>332</v>
      </c>
      <c r="E413" s="231" t="s">
        <v>915</v>
      </c>
      <c r="F413" s="11" t="s">
        <v>2263</v>
      </c>
      <c r="G413" s="11"/>
    </row>
    <row r="414" spans="1:7" x14ac:dyDescent="0.2">
      <c r="A414" s="11" t="s">
        <v>6659</v>
      </c>
      <c r="B414" s="11" t="s">
        <v>6764</v>
      </c>
      <c r="C414" s="11" t="s">
        <v>6766</v>
      </c>
      <c r="D414" s="11" t="s">
        <v>332</v>
      </c>
      <c r="E414" s="231" t="s">
        <v>915</v>
      </c>
      <c r="F414" s="11" t="s">
        <v>2263</v>
      </c>
      <c r="G414" s="11"/>
    </row>
    <row r="415" spans="1:7" x14ac:dyDescent="0.2">
      <c r="A415" s="11" t="s">
        <v>6659</v>
      </c>
      <c r="B415" s="11" t="s">
        <v>6767</v>
      </c>
      <c r="C415" s="11"/>
      <c r="D415" s="11" t="s">
        <v>332</v>
      </c>
      <c r="E415" s="231" t="s">
        <v>915</v>
      </c>
      <c r="F415" s="11" t="s">
        <v>2263</v>
      </c>
      <c r="G415" s="11"/>
    </row>
    <row r="416" spans="1:7" x14ac:dyDescent="0.2">
      <c r="A416" s="11" t="s">
        <v>6659</v>
      </c>
      <c r="B416" s="11" t="s">
        <v>6768</v>
      </c>
      <c r="C416" s="11"/>
      <c r="D416" s="11" t="s">
        <v>332</v>
      </c>
      <c r="E416" s="231" t="s">
        <v>915</v>
      </c>
      <c r="F416" s="11" t="s">
        <v>2263</v>
      </c>
      <c r="G416" s="11"/>
    </row>
    <row r="417" spans="1:7" x14ac:dyDescent="0.2">
      <c r="A417" s="11" t="s">
        <v>6659</v>
      </c>
      <c r="B417" s="11" t="s">
        <v>6769</v>
      </c>
      <c r="C417" s="11"/>
      <c r="D417" s="11" t="s">
        <v>332</v>
      </c>
      <c r="E417" s="231" t="s">
        <v>915</v>
      </c>
      <c r="F417" s="11" t="s">
        <v>2263</v>
      </c>
      <c r="G417" s="11"/>
    </row>
    <row r="418" spans="1:7" x14ac:dyDescent="0.2">
      <c r="A418" s="11" t="s">
        <v>6659</v>
      </c>
      <c r="B418" s="11" t="s">
        <v>6773</v>
      </c>
      <c r="C418" s="11" t="s">
        <v>6774</v>
      </c>
      <c r="D418" s="11" t="s">
        <v>332</v>
      </c>
      <c r="E418" s="231" t="s">
        <v>915</v>
      </c>
      <c r="F418" s="11" t="s">
        <v>2263</v>
      </c>
      <c r="G418" s="11"/>
    </row>
    <row r="419" spans="1:7" x14ac:dyDescent="0.2">
      <c r="A419" s="11" t="s">
        <v>6655</v>
      </c>
      <c r="B419" s="11" t="s">
        <v>6668</v>
      </c>
      <c r="C419" s="11" t="s">
        <v>6598</v>
      </c>
      <c r="D419" s="11" t="s">
        <v>332</v>
      </c>
      <c r="E419" s="231" t="s">
        <v>354</v>
      </c>
      <c r="F419" s="11" t="s">
        <v>2263</v>
      </c>
      <c r="G419" s="11"/>
    </row>
    <row r="420" spans="1:7" x14ac:dyDescent="0.2">
      <c r="A420" s="11" t="s">
        <v>6655</v>
      </c>
      <c r="B420" s="11" t="s">
        <v>6937</v>
      </c>
      <c r="C420" s="11"/>
      <c r="D420" s="11" t="s">
        <v>332</v>
      </c>
      <c r="E420" s="231" t="s">
        <v>354</v>
      </c>
      <c r="F420" s="11" t="s">
        <v>2263</v>
      </c>
      <c r="G420" s="11"/>
    </row>
    <row r="421" spans="1:7" x14ac:dyDescent="0.2">
      <c r="A421" s="11" t="s">
        <v>6660</v>
      </c>
      <c r="B421" s="11" t="s">
        <v>3050</v>
      </c>
      <c r="C421" s="11"/>
      <c r="D421" s="11" t="s">
        <v>332</v>
      </c>
      <c r="E421" s="231" t="s">
        <v>354</v>
      </c>
      <c r="F421" s="11" t="s">
        <v>2263</v>
      </c>
      <c r="G421" s="11"/>
    </row>
    <row r="422" spans="1:7" x14ac:dyDescent="0.2">
      <c r="A422" s="11" t="s">
        <v>6660</v>
      </c>
      <c r="B422" s="11" t="s">
        <v>6879</v>
      </c>
      <c r="C422" s="11" t="s">
        <v>6925</v>
      </c>
      <c r="D422" s="11" t="s">
        <v>332</v>
      </c>
      <c r="E422" s="231" t="s">
        <v>354</v>
      </c>
      <c r="F422" s="11" t="s">
        <v>2263</v>
      </c>
      <c r="G422" s="11"/>
    </row>
    <row r="423" spans="1:7" x14ac:dyDescent="0.2">
      <c r="A423" s="11" t="s">
        <v>6660</v>
      </c>
      <c r="B423" s="11" t="s">
        <v>6926</v>
      </c>
      <c r="C423" s="11"/>
      <c r="D423" s="11" t="s">
        <v>332</v>
      </c>
      <c r="E423" s="231" t="s">
        <v>354</v>
      </c>
      <c r="F423" s="11" t="s">
        <v>2263</v>
      </c>
      <c r="G423" s="11"/>
    </row>
    <row r="424" spans="1:7" x14ac:dyDescent="0.2">
      <c r="A424" s="11" t="s">
        <v>6660</v>
      </c>
      <c r="B424" s="11" t="s">
        <v>6636</v>
      </c>
      <c r="C424" s="11"/>
      <c r="D424" s="11" t="s">
        <v>332</v>
      </c>
      <c r="E424" s="231" t="s">
        <v>354</v>
      </c>
      <c r="F424" s="11" t="s">
        <v>2263</v>
      </c>
      <c r="G424" s="11"/>
    </row>
    <row r="425" spans="1:7" x14ac:dyDescent="0.2">
      <c r="A425" s="11" t="s">
        <v>6656</v>
      </c>
      <c r="B425" s="11" t="s">
        <v>6676</v>
      </c>
      <c r="C425" s="11" t="s">
        <v>2899</v>
      </c>
      <c r="D425" s="11" t="s">
        <v>332</v>
      </c>
      <c r="E425" s="231" t="s">
        <v>354</v>
      </c>
      <c r="F425" s="11" t="s">
        <v>2263</v>
      </c>
      <c r="G425" s="11"/>
    </row>
    <row r="426" spans="1:7" x14ac:dyDescent="0.2">
      <c r="A426" s="11" t="s">
        <v>6656</v>
      </c>
      <c r="B426" s="11" t="s">
        <v>6687</v>
      </c>
      <c r="C426" s="11" t="s">
        <v>6927</v>
      </c>
      <c r="D426" s="11" t="s">
        <v>332</v>
      </c>
      <c r="E426" s="231" t="s">
        <v>354</v>
      </c>
      <c r="F426" s="11" t="s">
        <v>2263</v>
      </c>
      <c r="G426" s="11"/>
    </row>
    <row r="427" spans="1:7" x14ac:dyDescent="0.2">
      <c r="A427" s="11" t="s">
        <v>6657</v>
      </c>
      <c r="B427" s="11" t="s">
        <v>3149</v>
      </c>
      <c r="C427" s="11"/>
      <c r="D427" s="11" t="s">
        <v>332</v>
      </c>
      <c r="E427" s="231" t="s">
        <v>354</v>
      </c>
      <c r="F427" s="11" t="s">
        <v>2263</v>
      </c>
      <c r="G427" s="11"/>
    </row>
    <row r="428" spans="1:7" x14ac:dyDescent="0.2">
      <c r="A428" s="11" t="s">
        <v>6657</v>
      </c>
      <c r="B428" s="11" t="s">
        <v>6928</v>
      </c>
      <c r="C428" s="11"/>
      <c r="D428" s="11" t="s">
        <v>332</v>
      </c>
      <c r="E428" s="231" t="s">
        <v>354</v>
      </c>
      <c r="F428" s="11" t="s">
        <v>2263</v>
      </c>
      <c r="G428" s="11"/>
    </row>
    <row r="429" spans="1:7" x14ac:dyDescent="0.2">
      <c r="A429" s="11" t="s">
        <v>6664</v>
      </c>
      <c r="B429" s="11" t="s">
        <v>2926</v>
      </c>
      <c r="C429" s="11"/>
      <c r="D429" s="11" t="s">
        <v>332</v>
      </c>
      <c r="E429" s="231" t="s">
        <v>354</v>
      </c>
      <c r="F429" s="11" t="s">
        <v>2263</v>
      </c>
      <c r="G429" s="11"/>
    </row>
    <row r="430" spans="1:7" x14ac:dyDescent="0.2">
      <c r="A430" s="11" t="s">
        <v>6664</v>
      </c>
      <c r="B430" s="11" t="s">
        <v>6936</v>
      </c>
      <c r="C430" s="11"/>
      <c r="D430" s="11" t="s">
        <v>332</v>
      </c>
      <c r="E430" s="231" t="s">
        <v>354</v>
      </c>
      <c r="F430" s="11" t="s">
        <v>2263</v>
      </c>
      <c r="G430" s="11"/>
    </row>
    <row r="431" spans="1:7" x14ac:dyDescent="0.2">
      <c r="A431" s="11" t="s">
        <v>6658</v>
      </c>
      <c r="B431" s="11" t="s">
        <v>6722</v>
      </c>
      <c r="C431" s="11" t="s">
        <v>6929</v>
      </c>
      <c r="D431" s="11" t="s">
        <v>332</v>
      </c>
      <c r="E431" s="231" t="s">
        <v>354</v>
      </c>
      <c r="F431" s="11" t="s">
        <v>2263</v>
      </c>
      <c r="G431" s="11"/>
    </row>
    <row r="432" spans="1:7" x14ac:dyDescent="0.2">
      <c r="A432" s="11" t="s">
        <v>6658</v>
      </c>
      <c r="B432" s="11" t="s">
        <v>6727</v>
      </c>
      <c r="C432" s="11" t="s">
        <v>6930</v>
      </c>
      <c r="D432" s="11" t="s">
        <v>332</v>
      </c>
      <c r="E432" s="231" t="s">
        <v>354</v>
      </c>
      <c r="F432" s="11" t="s">
        <v>2263</v>
      </c>
      <c r="G432" s="11"/>
    </row>
    <row r="433" spans="1:7" x14ac:dyDescent="0.2">
      <c r="A433" s="11" t="s">
        <v>6666</v>
      </c>
      <c r="B433" s="11" t="s">
        <v>6931</v>
      </c>
      <c r="C433" s="11"/>
      <c r="D433" s="11" t="s">
        <v>332</v>
      </c>
      <c r="E433" s="231" t="s">
        <v>354</v>
      </c>
      <c r="F433" s="11" t="s">
        <v>2263</v>
      </c>
      <c r="G433" s="11"/>
    </row>
    <row r="434" spans="1:7" x14ac:dyDescent="0.2">
      <c r="A434" s="11" t="s">
        <v>6666</v>
      </c>
      <c r="B434" s="11" t="s">
        <v>6932</v>
      </c>
      <c r="C434" s="11"/>
      <c r="D434" s="11" t="s">
        <v>332</v>
      </c>
      <c r="E434" s="231" t="s">
        <v>354</v>
      </c>
      <c r="F434" s="11" t="s">
        <v>2263</v>
      </c>
      <c r="G434" s="11"/>
    </row>
    <row r="435" spans="1:7" x14ac:dyDescent="0.2">
      <c r="A435" s="11" t="s">
        <v>6666</v>
      </c>
      <c r="B435" s="11" t="s">
        <v>6933</v>
      </c>
      <c r="C435" s="11"/>
      <c r="D435" s="11" t="s">
        <v>332</v>
      </c>
      <c r="E435" s="231" t="s">
        <v>354</v>
      </c>
      <c r="F435" s="11" t="s">
        <v>2263</v>
      </c>
      <c r="G435" s="11"/>
    </row>
    <row r="436" spans="1:7" x14ac:dyDescent="0.2">
      <c r="A436" s="11" t="s">
        <v>6666</v>
      </c>
      <c r="B436" s="11" t="s">
        <v>6934</v>
      </c>
      <c r="C436" s="11"/>
      <c r="D436" s="11" t="s">
        <v>332</v>
      </c>
      <c r="E436" s="231" t="s">
        <v>354</v>
      </c>
      <c r="F436" s="11" t="s">
        <v>2263</v>
      </c>
      <c r="G436" s="11"/>
    </row>
    <row r="437" spans="1:7" x14ac:dyDescent="0.2">
      <c r="A437" s="11" t="s">
        <v>6666</v>
      </c>
      <c r="B437" s="11" t="s">
        <v>6935</v>
      </c>
      <c r="C437" s="11"/>
      <c r="D437" s="11" t="s">
        <v>332</v>
      </c>
      <c r="E437" s="231" t="s">
        <v>354</v>
      </c>
      <c r="F437" s="11" t="s">
        <v>2263</v>
      </c>
      <c r="G437" s="11"/>
    </row>
    <row r="438" spans="1:7" x14ac:dyDescent="0.2">
      <c r="A438" s="11" t="s">
        <v>6659</v>
      </c>
      <c r="B438" s="11" t="s">
        <v>6938</v>
      </c>
      <c r="C438" s="11"/>
      <c r="D438" s="11" t="s">
        <v>332</v>
      </c>
      <c r="E438" s="231" t="s">
        <v>354</v>
      </c>
      <c r="F438" s="11" t="s">
        <v>2263</v>
      </c>
      <c r="G438" s="11"/>
    </row>
    <row r="439" spans="1:7" x14ac:dyDescent="0.2">
      <c r="A439" s="11" t="s">
        <v>6655</v>
      </c>
      <c r="B439" s="11" t="s">
        <v>3179</v>
      </c>
      <c r="C439" s="11" t="s">
        <v>6832</v>
      </c>
      <c r="D439" s="11" t="s">
        <v>332</v>
      </c>
      <c r="E439" s="231" t="s">
        <v>351</v>
      </c>
      <c r="F439" s="11" t="s">
        <v>2263</v>
      </c>
      <c r="G439" s="11"/>
    </row>
    <row r="440" spans="1:7" x14ac:dyDescent="0.2">
      <c r="A440" s="11" t="s">
        <v>6655</v>
      </c>
      <c r="B440" s="11" t="s">
        <v>3179</v>
      </c>
      <c r="C440" s="11" t="s">
        <v>6790</v>
      </c>
      <c r="D440" s="11" t="s">
        <v>332</v>
      </c>
      <c r="E440" s="231" t="s">
        <v>351</v>
      </c>
      <c r="F440" s="11" t="s">
        <v>2263</v>
      </c>
      <c r="G440" s="11"/>
    </row>
    <row r="441" spans="1:7" x14ac:dyDescent="0.2">
      <c r="A441" s="11" t="s">
        <v>6655</v>
      </c>
      <c r="B441" s="11" t="s">
        <v>6791</v>
      </c>
      <c r="C441" s="11" t="s">
        <v>6792</v>
      </c>
      <c r="D441" s="11" t="s">
        <v>332</v>
      </c>
      <c r="E441" s="231" t="s">
        <v>351</v>
      </c>
      <c r="F441" s="11" t="s">
        <v>2263</v>
      </c>
      <c r="G441" s="11"/>
    </row>
    <row r="442" spans="1:7" x14ac:dyDescent="0.2">
      <c r="A442" s="11" t="s">
        <v>6655</v>
      </c>
      <c r="B442" s="11" t="s">
        <v>6730</v>
      </c>
      <c r="C442" s="11" t="s">
        <v>6833</v>
      </c>
      <c r="D442" s="11" t="s">
        <v>332</v>
      </c>
      <c r="E442" s="231" t="s">
        <v>351</v>
      </c>
      <c r="F442" s="11" t="s">
        <v>2263</v>
      </c>
      <c r="G442" s="11"/>
    </row>
    <row r="443" spans="1:7" x14ac:dyDescent="0.2">
      <c r="A443" s="11" t="s">
        <v>6655</v>
      </c>
      <c r="B443" s="11" t="s">
        <v>6793</v>
      </c>
      <c r="C443" s="11" t="s">
        <v>6794</v>
      </c>
      <c r="D443" s="11" t="s">
        <v>332</v>
      </c>
      <c r="E443" s="231" t="s">
        <v>351</v>
      </c>
      <c r="F443" s="11" t="s">
        <v>2263</v>
      </c>
      <c r="G443" s="11"/>
    </row>
    <row r="444" spans="1:7" x14ac:dyDescent="0.2">
      <c r="A444" s="11" t="s">
        <v>6655</v>
      </c>
      <c r="B444" s="11" t="s">
        <v>6793</v>
      </c>
      <c r="C444" s="11" t="s">
        <v>6795</v>
      </c>
      <c r="D444" s="11" t="s">
        <v>332</v>
      </c>
      <c r="E444" s="231" t="s">
        <v>351</v>
      </c>
      <c r="F444" s="11" t="s">
        <v>2263</v>
      </c>
      <c r="G444" s="11"/>
    </row>
    <row r="445" spans="1:7" x14ac:dyDescent="0.2">
      <c r="A445" s="11" t="s">
        <v>6655</v>
      </c>
      <c r="B445" s="11" t="s">
        <v>6793</v>
      </c>
      <c r="C445" s="11" t="s">
        <v>6796</v>
      </c>
      <c r="D445" s="11" t="s">
        <v>332</v>
      </c>
      <c r="E445" s="231" t="s">
        <v>351</v>
      </c>
      <c r="F445" s="11" t="s">
        <v>2263</v>
      </c>
      <c r="G445" s="11"/>
    </row>
    <row r="446" spans="1:7" x14ac:dyDescent="0.2">
      <c r="A446" s="11" t="s">
        <v>6655</v>
      </c>
      <c r="B446" s="11" t="s">
        <v>6776</v>
      </c>
      <c r="C446" s="11" t="s">
        <v>6797</v>
      </c>
      <c r="D446" s="11" t="s">
        <v>332</v>
      </c>
      <c r="E446" s="231" t="s">
        <v>351</v>
      </c>
      <c r="F446" s="11" t="s">
        <v>2263</v>
      </c>
      <c r="G446" s="11"/>
    </row>
    <row r="447" spans="1:7" x14ac:dyDescent="0.2">
      <c r="A447" s="11" t="s">
        <v>6655</v>
      </c>
      <c r="B447" s="11" t="s">
        <v>6776</v>
      </c>
      <c r="C447" s="11" t="s">
        <v>6798</v>
      </c>
      <c r="D447" s="11" t="s">
        <v>332</v>
      </c>
      <c r="E447" s="231" t="s">
        <v>351</v>
      </c>
      <c r="F447" s="11" t="s">
        <v>2263</v>
      </c>
      <c r="G447" s="11"/>
    </row>
    <row r="448" spans="1:7" x14ac:dyDescent="0.2">
      <c r="A448" s="11" t="s">
        <v>6660</v>
      </c>
      <c r="B448" s="11" t="s">
        <v>6799</v>
      </c>
      <c r="C448" s="11"/>
      <c r="D448" s="11" t="s">
        <v>332</v>
      </c>
      <c r="E448" s="231" t="s">
        <v>351</v>
      </c>
      <c r="F448" s="11" t="s">
        <v>2263</v>
      </c>
      <c r="G448" s="11"/>
    </row>
    <row r="449" spans="1:7" x14ac:dyDescent="0.2">
      <c r="A449" s="11" t="s">
        <v>6660</v>
      </c>
      <c r="B449" s="11" t="s">
        <v>6670</v>
      </c>
      <c r="C449" s="11" t="s">
        <v>3069</v>
      </c>
      <c r="D449" s="11" t="s">
        <v>332</v>
      </c>
      <c r="E449" s="231" t="s">
        <v>351</v>
      </c>
      <c r="F449" s="11" t="s">
        <v>2263</v>
      </c>
      <c r="G449" s="11"/>
    </row>
    <row r="450" spans="1:7" x14ac:dyDescent="0.2">
      <c r="A450" s="11" t="s">
        <v>6660</v>
      </c>
      <c r="B450" s="11" t="s">
        <v>6670</v>
      </c>
      <c r="C450" s="11" t="s">
        <v>6800</v>
      </c>
      <c r="D450" s="11" t="s">
        <v>332</v>
      </c>
      <c r="E450" s="231" t="s">
        <v>351</v>
      </c>
      <c r="F450" s="11" t="s">
        <v>2263</v>
      </c>
      <c r="G450" s="11"/>
    </row>
    <row r="451" spans="1:7" x14ac:dyDescent="0.2">
      <c r="A451" s="11" t="s">
        <v>6660</v>
      </c>
      <c r="B451" s="11" t="s">
        <v>6670</v>
      </c>
      <c r="C451" s="11" t="s">
        <v>3180</v>
      </c>
      <c r="D451" s="11" t="s">
        <v>332</v>
      </c>
      <c r="E451" s="231" t="s">
        <v>351</v>
      </c>
      <c r="F451" s="11" t="s">
        <v>2263</v>
      </c>
      <c r="G451" s="11"/>
    </row>
    <row r="452" spans="1:7" x14ac:dyDescent="0.2">
      <c r="A452" s="11" t="s">
        <v>6660</v>
      </c>
      <c r="B452" s="11" t="s">
        <v>6801</v>
      </c>
      <c r="C452" s="11"/>
      <c r="D452" s="11" t="s">
        <v>332</v>
      </c>
      <c r="E452" s="231" t="s">
        <v>351</v>
      </c>
      <c r="F452" s="11" t="s">
        <v>2263</v>
      </c>
      <c r="G452" s="11"/>
    </row>
    <row r="453" spans="1:7" x14ac:dyDescent="0.2">
      <c r="A453" s="11" t="s">
        <v>6660</v>
      </c>
      <c r="B453" s="11" t="s">
        <v>6802</v>
      </c>
      <c r="C453" s="11"/>
      <c r="D453" s="11" t="s">
        <v>332</v>
      </c>
      <c r="E453" s="231" t="s">
        <v>351</v>
      </c>
      <c r="F453" s="11" t="s">
        <v>2263</v>
      </c>
      <c r="G453" s="11"/>
    </row>
    <row r="454" spans="1:7" x14ac:dyDescent="0.2">
      <c r="A454" s="11" t="s">
        <v>6660</v>
      </c>
      <c r="B454" s="11" t="s">
        <v>6803</v>
      </c>
      <c r="C454" s="11"/>
      <c r="D454" s="11" t="s">
        <v>332</v>
      </c>
      <c r="E454" s="231" t="s">
        <v>351</v>
      </c>
      <c r="F454" s="11" t="s">
        <v>2263</v>
      </c>
      <c r="G454" s="11"/>
    </row>
    <row r="455" spans="1:7" x14ac:dyDescent="0.2">
      <c r="A455" s="11" t="s">
        <v>6660</v>
      </c>
      <c r="B455" s="11" t="s">
        <v>6804</v>
      </c>
      <c r="C455" s="11"/>
      <c r="D455" s="11" t="s">
        <v>332</v>
      </c>
      <c r="E455" s="231" t="s">
        <v>351</v>
      </c>
      <c r="F455" s="11" t="s">
        <v>2263</v>
      </c>
      <c r="G455" s="11"/>
    </row>
    <row r="456" spans="1:7" x14ac:dyDescent="0.2">
      <c r="A456" s="11" t="s">
        <v>6660</v>
      </c>
      <c r="B456" s="11" t="s">
        <v>6805</v>
      </c>
      <c r="C456" s="11"/>
      <c r="D456" s="11" t="s">
        <v>332</v>
      </c>
      <c r="E456" s="231" t="s">
        <v>351</v>
      </c>
      <c r="F456" s="11" t="s">
        <v>2263</v>
      </c>
      <c r="G456" s="11"/>
    </row>
    <row r="457" spans="1:7" x14ac:dyDescent="0.2">
      <c r="A457" s="11" t="s">
        <v>6661</v>
      </c>
      <c r="B457" s="11" t="s">
        <v>6661</v>
      </c>
      <c r="C457" s="11" t="s">
        <v>6806</v>
      </c>
      <c r="D457" s="11" t="s">
        <v>332</v>
      </c>
      <c r="E457" s="231" t="s">
        <v>351</v>
      </c>
      <c r="F457" s="11" t="s">
        <v>2263</v>
      </c>
      <c r="G457" s="11"/>
    </row>
    <row r="458" spans="1:7" x14ac:dyDescent="0.2">
      <c r="A458" s="11" t="s">
        <v>6661</v>
      </c>
      <c r="B458" s="11" t="s">
        <v>6807</v>
      </c>
      <c r="C458" s="11"/>
      <c r="D458" s="11" t="s">
        <v>332</v>
      </c>
      <c r="E458" s="231" t="s">
        <v>351</v>
      </c>
      <c r="F458" s="11" t="s">
        <v>2263</v>
      </c>
      <c r="G458" s="11"/>
    </row>
    <row r="459" spans="1:7" x14ac:dyDescent="0.2">
      <c r="A459" s="11" t="s">
        <v>6656</v>
      </c>
      <c r="B459" s="11" t="s">
        <v>6676</v>
      </c>
      <c r="C459" s="11" t="s">
        <v>6631</v>
      </c>
      <c r="D459" s="11" t="s">
        <v>332</v>
      </c>
      <c r="E459" s="231" t="s">
        <v>351</v>
      </c>
      <c r="F459" s="11" t="s">
        <v>2263</v>
      </c>
      <c r="G459" s="11"/>
    </row>
    <row r="460" spans="1:7" x14ac:dyDescent="0.2">
      <c r="A460" s="11" t="s">
        <v>6656</v>
      </c>
      <c r="B460" s="11" t="s">
        <v>6676</v>
      </c>
      <c r="C460" s="11" t="s">
        <v>3178</v>
      </c>
      <c r="D460" s="11" t="s">
        <v>332</v>
      </c>
      <c r="E460" s="231" t="s">
        <v>351</v>
      </c>
      <c r="F460" s="11" t="s">
        <v>2263</v>
      </c>
      <c r="G460" s="11"/>
    </row>
    <row r="461" spans="1:7" x14ac:dyDescent="0.2">
      <c r="A461" s="11" t="s">
        <v>6656</v>
      </c>
      <c r="B461" s="11" t="s">
        <v>6676</v>
      </c>
      <c r="C461" s="11" t="s">
        <v>6808</v>
      </c>
      <c r="D461" s="11" t="s">
        <v>332</v>
      </c>
      <c r="E461" s="231" t="s">
        <v>351</v>
      </c>
      <c r="F461" s="11" t="s">
        <v>2263</v>
      </c>
      <c r="G461" s="11"/>
    </row>
    <row r="462" spans="1:7" x14ac:dyDescent="0.2">
      <c r="A462" s="11" t="s">
        <v>6656</v>
      </c>
      <c r="B462" s="11" t="s">
        <v>6834</v>
      </c>
      <c r="C462" s="11"/>
      <c r="D462" s="11" t="s">
        <v>332</v>
      </c>
      <c r="E462" s="231" t="s">
        <v>351</v>
      </c>
      <c r="F462" s="11" t="s">
        <v>2263</v>
      </c>
      <c r="G462" s="11"/>
    </row>
    <row r="463" spans="1:7" x14ac:dyDescent="0.2">
      <c r="A463" s="11" t="s">
        <v>6656</v>
      </c>
      <c r="B463" s="11" t="s">
        <v>6687</v>
      </c>
      <c r="C463" s="11" t="s">
        <v>6830</v>
      </c>
      <c r="D463" s="11" t="s">
        <v>332</v>
      </c>
      <c r="E463" s="231" t="s">
        <v>351</v>
      </c>
      <c r="F463" s="11" t="s">
        <v>2263</v>
      </c>
      <c r="G463" s="11"/>
    </row>
    <row r="464" spans="1:7" x14ac:dyDescent="0.2">
      <c r="A464" s="11" t="s">
        <v>6657</v>
      </c>
      <c r="B464" s="11" t="s">
        <v>6699</v>
      </c>
      <c r="C464" s="11" t="s">
        <v>82</v>
      </c>
      <c r="D464" s="11" t="s">
        <v>332</v>
      </c>
      <c r="E464" s="231" t="s">
        <v>351</v>
      </c>
      <c r="F464" s="11" t="s">
        <v>2263</v>
      </c>
      <c r="G464" s="11"/>
    </row>
    <row r="465" spans="1:7" x14ac:dyDescent="0.2">
      <c r="A465" s="11" t="s">
        <v>6657</v>
      </c>
      <c r="B465" s="11" t="s">
        <v>6729</v>
      </c>
      <c r="C465" s="11" t="s">
        <v>6634</v>
      </c>
      <c r="D465" s="11" t="s">
        <v>332</v>
      </c>
      <c r="E465" s="231" t="s">
        <v>351</v>
      </c>
      <c r="F465" s="11" t="s">
        <v>2263</v>
      </c>
      <c r="G465" s="11"/>
    </row>
    <row r="466" spans="1:7" x14ac:dyDescent="0.2">
      <c r="A466" s="11" t="s">
        <v>6657</v>
      </c>
      <c r="B466" s="11" t="s">
        <v>6729</v>
      </c>
      <c r="C466" s="11" t="s">
        <v>3060</v>
      </c>
      <c r="D466" s="11" t="s">
        <v>332</v>
      </c>
      <c r="E466" s="231" t="s">
        <v>351</v>
      </c>
      <c r="F466" s="11" t="s">
        <v>2263</v>
      </c>
      <c r="G466" s="11"/>
    </row>
    <row r="467" spans="1:7" x14ac:dyDescent="0.2">
      <c r="A467" s="11" t="s">
        <v>6657</v>
      </c>
      <c r="B467" s="11" t="s">
        <v>6729</v>
      </c>
      <c r="C467" s="11" t="s">
        <v>6579</v>
      </c>
      <c r="D467" s="11" t="s">
        <v>332</v>
      </c>
      <c r="E467" s="231" t="s">
        <v>351</v>
      </c>
      <c r="F467" s="11" t="s">
        <v>2263</v>
      </c>
      <c r="G467" s="11"/>
    </row>
    <row r="468" spans="1:7" x14ac:dyDescent="0.2">
      <c r="A468" s="11" t="s">
        <v>6657</v>
      </c>
      <c r="B468" s="11" t="s">
        <v>6729</v>
      </c>
      <c r="C468" s="11" t="s">
        <v>3095</v>
      </c>
      <c r="D468" s="11" t="s">
        <v>332</v>
      </c>
      <c r="E468" s="231" t="s">
        <v>351</v>
      </c>
      <c r="F468" s="11" t="s">
        <v>2263</v>
      </c>
      <c r="G468" s="11"/>
    </row>
    <row r="469" spans="1:7" x14ac:dyDescent="0.2">
      <c r="A469" s="11" t="s">
        <v>6657</v>
      </c>
      <c r="B469" s="11" t="s">
        <v>6809</v>
      </c>
      <c r="C469" s="11"/>
      <c r="D469" s="11" t="s">
        <v>332</v>
      </c>
      <c r="E469" s="231" t="s">
        <v>351</v>
      </c>
      <c r="F469" s="11" t="s">
        <v>2263</v>
      </c>
      <c r="G469" s="11"/>
    </row>
    <row r="470" spans="1:7" x14ac:dyDescent="0.2">
      <c r="A470" s="11" t="s">
        <v>6657</v>
      </c>
      <c r="B470" s="11" t="s">
        <v>6810</v>
      </c>
      <c r="C470" s="11"/>
      <c r="D470" s="11" t="s">
        <v>332</v>
      </c>
      <c r="E470" s="231" t="s">
        <v>351</v>
      </c>
      <c r="F470" s="11" t="s">
        <v>2263</v>
      </c>
      <c r="G470" s="11"/>
    </row>
    <row r="471" spans="1:7" x14ac:dyDescent="0.2">
      <c r="A471" s="11" t="s">
        <v>6657</v>
      </c>
      <c r="B471" s="11" t="s">
        <v>6703</v>
      </c>
      <c r="C471" s="11" t="s">
        <v>6835</v>
      </c>
      <c r="D471" s="11" t="s">
        <v>332</v>
      </c>
      <c r="E471" s="231" t="s">
        <v>351</v>
      </c>
      <c r="F471" s="11" t="s">
        <v>2263</v>
      </c>
      <c r="G471" s="11"/>
    </row>
    <row r="472" spans="1:7" x14ac:dyDescent="0.2">
      <c r="A472" s="11" t="s">
        <v>6657</v>
      </c>
      <c r="B472" s="11" t="s">
        <v>6811</v>
      </c>
      <c r="C472" s="11"/>
      <c r="D472" s="11" t="s">
        <v>332</v>
      </c>
      <c r="E472" s="231" t="s">
        <v>351</v>
      </c>
      <c r="F472" s="11" t="s">
        <v>2263</v>
      </c>
      <c r="G472" s="11"/>
    </row>
    <row r="473" spans="1:7" x14ac:dyDescent="0.2">
      <c r="A473" s="11" t="s">
        <v>6657</v>
      </c>
      <c r="B473" s="11" t="s">
        <v>6836</v>
      </c>
      <c r="C473" s="11"/>
      <c r="D473" s="11" t="s">
        <v>332</v>
      </c>
      <c r="E473" s="231" t="s">
        <v>351</v>
      </c>
      <c r="F473" s="11" t="s">
        <v>2263</v>
      </c>
      <c r="G473" s="11"/>
    </row>
    <row r="474" spans="1:7" x14ac:dyDescent="0.2">
      <c r="A474" s="11" t="s">
        <v>6657</v>
      </c>
      <c r="B474" s="11" t="s">
        <v>6812</v>
      </c>
      <c r="C474" s="11"/>
      <c r="D474" s="11" t="s">
        <v>332</v>
      </c>
      <c r="E474" s="231" t="s">
        <v>351</v>
      </c>
      <c r="F474" s="11" t="s">
        <v>2263</v>
      </c>
      <c r="G474" s="11"/>
    </row>
    <row r="475" spans="1:7" x14ac:dyDescent="0.2">
      <c r="A475" s="11" t="s">
        <v>6657</v>
      </c>
      <c r="B475" s="11" t="s">
        <v>6705</v>
      </c>
      <c r="C475" s="11" t="s">
        <v>3127</v>
      </c>
      <c r="D475" s="11" t="s">
        <v>332</v>
      </c>
      <c r="E475" s="231" t="s">
        <v>351</v>
      </c>
      <c r="F475" s="11" t="s">
        <v>2263</v>
      </c>
      <c r="G475" s="11"/>
    </row>
    <row r="476" spans="1:7" x14ac:dyDescent="0.2">
      <c r="A476" s="11" t="s">
        <v>6657</v>
      </c>
      <c r="B476" s="11" t="s">
        <v>6737</v>
      </c>
      <c r="C476" s="11" t="s">
        <v>6813</v>
      </c>
      <c r="D476" s="11" t="s">
        <v>332</v>
      </c>
      <c r="E476" s="231" t="s">
        <v>351</v>
      </c>
      <c r="F476" s="11" t="s">
        <v>2263</v>
      </c>
      <c r="G476" s="11"/>
    </row>
    <row r="477" spans="1:7" x14ac:dyDescent="0.2">
      <c r="A477" s="11" t="s">
        <v>6657</v>
      </c>
      <c r="B477" s="11" t="s">
        <v>6837</v>
      </c>
      <c r="C477" s="11"/>
      <c r="D477" s="11" t="s">
        <v>332</v>
      </c>
      <c r="E477" s="231" t="s">
        <v>351</v>
      </c>
      <c r="F477" s="11" t="s">
        <v>2263</v>
      </c>
      <c r="G477" s="11"/>
    </row>
    <row r="478" spans="1:7" x14ac:dyDescent="0.2">
      <c r="A478" s="11" t="s">
        <v>6663</v>
      </c>
      <c r="B478" s="11" t="s">
        <v>6716</v>
      </c>
      <c r="C478" s="11" t="s">
        <v>6814</v>
      </c>
      <c r="D478" s="11" t="s">
        <v>332</v>
      </c>
      <c r="E478" s="231" t="s">
        <v>351</v>
      </c>
      <c r="F478" s="11" t="s">
        <v>2263</v>
      </c>
      <c r="G478" s="11"/>
    </row>
    <row r="479" spans="1:7" x14ac:dyDescent="0.2">
      <c r="A479" s="11" t="s">
        <v>6665</v>
      </c>
      <c r="B479" s="11" t="s">
        <v>6665</v>
      </c>
      <c r="C479" s="11"/>
      <c r="D479" s="11" t="s">
        <v>332</v>
      </c>
      <c r="E479" s="231" t="s">
        <v>351</v>
      </c>
      <c r="F479" s="11" t="s">
        <v>2263</v>
      </c>
      <c r="G479" s="11"/>
    </row>
    <row r="480" spans="1:7" x14ac:dyDescent="0.2">
      <c r="A480" s="11" t="s">
        <v>6658</v>
      </c>
      <c r="B480" s="11" t="s">
        <v>6720</v>
      </c>
      <c r="C480" s="11" t="s">
        <v>6815</v>
      </c>
      <c r="D480" s="11" t="s">
        <v>332</v>
      </c>
      <c r="E480" s="231" t="s">
        <v>351</v>
      </c>
      <c r="F480" s="11" t="s">
        <v>2263</v>
      </c>
      <c r="G480" s="11"/>
    </row>
    <row r="481" spans="1:7" x14ac:dyDescent="0.2">
      <c r="A481" s="11" t="s">
        <v>6658</v>
      </c>
      <c r="B481" s="11" t="s">
        <v>6720</v>
      </c>
      <c r="C481" s="11" t="s">
        <v>6816</v>
      </c>
      <c r="D481" s="11" t="s">
        <v>332</v>
      </c>
      <c r="E481" s="231" t="s">
        <v>351</v>
      </c>
      <c r="F481" s="11" t="s">
        <v>2263</v>
      </c>
      <c r="G481" s="11"/>
    </row>
    <row r="482" spans="1:7" x14ac:dyDescent="0.2">
      <c r="A482" s="11" t="s">
        <v>6658</v>
      </c>
      <c r="B482" s="11" t="s">
        <v>6720</v>
      </c>
      <c r="C482" s="11" t="s">
        <v>6817</v>
      </c>
      <c r="D482" s="11" t="s">
        <v>332</v>
      </c>
      <c r="E482" s="231" t="s">
        <v>351</v>
      </c>
      <c r="F482" s="11" t="s">
        <v>2263</v>
      </c>
      <c r="G482" s="11"/>
    </row>
    <row r="483" spans="1:7" x14ac:dyDescent="0.2">
      <c r="A483" s="11" t="s">
        <v>6658</v>
      </c>
      <c r="B483" s="11" t="s">
        <v>6722</v>
      </c>
      <c r="C483" s="11" t="s">
        <v>6831</v>
      </c>
      <c r="D483" s="11" t="s">
        <v>332</v>
      </c>
      <c r="E483" s="231" t="s">
        <v>351</v>
      </c>
      <c r="F483" s="11" t="s">
        <v>2263</v>
      </c>
      <c r="G483" s="11"/>
    </row>
    <row r="484" spans="1:7" x14ac:dyDescent="0.2">
      <c r="A484" s="11" t="s">
        <v>6658</v>
      </c>
      <c r="B484" s="11" t="s">
        <v>6722</v>
      </c>
      <c r="C484" s="11" t="s">
        <v>3197</v>
      </c>
      <c r="D484" s="11" t="s">
        <v>332</v>
      </c>
      <c r="E484" s="231" t="s">
        <v>351</v>
      </c>
      <c r="F484" s="11" t="s">
        <v>2263</v>
      </c>
      <c r="G484" s="11"/>
    </row>
    <row r="485" spans="1:7" x14ac:dyDescent="0.2">
      <c r="A485" s="11" t="s">
        <v>6658</v>
      </c>
      <c r="B485" s="11" t="s">
        <v>6722</v>
      </c>
      <c r="C485" s="11" t="s">
        <v>6818</v>
      </c>
      <c r="D485" s="11" t="s">
        <v>332</v>
      </c>
      <c r="E485" s="231" t="s">
        <v>351</v>
      </c>
      <c r="F485" s="11" t="s">
        <v>2263</v>
      </c>
      <c r="G485" s="11"/>
    </row>
    <row r="486" spans="1:7" x14ac:dyDescent="0.2">
      <c r="A486" s="11" t="s">
        <v>6658</v>
      </c>
      <c r="B486" s="11" t="s">
        <v>6722</v>
      </c>
      <c r="C486" s="11" t="s">
        <v>6627</v>
      </c>
      <c r="D486" s="11" t="s">
        <v>332</v>
      </c>
      <c r="E486" s="231" t="s">
        <v>351</v>
      </c>
      <c r="F486" s="11" t="s">
        <v>2263</v>
      </c>
      <c r="G486" s="11"/>
    </row>
    <row r="487" spans="1:7" x14ac:dyDescent="0.2">
      <c r="A487" s="11" t="s">
        <v>6658</v>
      </c>
      <c r="B487" s="11" t="s">
        <v>6722</v>
      </c>
      <c r="C487" s="11" t="s">
        <v>6819</v>
      </c>
      <c r="D487" s="11" t="s">
        <v>332</v>
      </c>
      <c r="E487" s="231" t="s">
        <v>351</v>
      </c>
      <c r="F487" s="11" t="s">
        <v>2263</v>
      </c>
      <c r="G487" s="11"/>
    </row>
    <row r="488" spans="1:7" x14ac:dyDescent="0.2">
      <c r="A488" s="11" t="s">
        <v>6658</v>
      </c>
      <c r="B488" s="11" t="s">
        <v>6727</v>
      </c>
      <c r="C488" s="11" t="s">
        <v>6820</v>
      </c>
      <c r="D488" s="11" t="s">
        <v>332</v>
      </c>
      <c r="E488" s="231" t="s">
        <v>351</v>
      </c>
      <c r="F488" s="11" t="s">
        <v>2263</v>
      </c>
      <c r="G488" s="11"/>
    </row>
    <row r="489" spans="1:7" x14ac:dyDescent="0.2">
      <c r="A489" s="11" t="s">
        <v>6658</v>
      </c>
      <c r="B489" s="11" t="s">
        <v>6727</v>
      </c>
      <c r="C489" s="11" t="s">
        <v>6821</v>
      </c>
      <c r="D489" s="11" t="s">
        <v>332</v>
      </c>
      <c r="E489" s="231" t="s">
        <v>351</v>
      </c>
      <c r="F489" s="11" t="s">
        <v>2263</v>
      </c>
      <c r="G489" s="11"/>
    </row>
    <row r="490" spans="1:7" x14ac:dyDescent="0.2">
      <c r="A490" s="11" t="s">
        <v>6666</v>
      </c>
      <c r="B490" s="11" t="s">
        <v>6822</v>
      </c>
      <c r="C490" s="11"/>
      <c r="D490" s="11" t="s">
        <v>332</v>
      </c>
      <c r="E490" s="231" t="s">
        <v>351</v>
      </c>
      <c r="F490" s="11" t="s">
        <v>2263</v>
      </c>
      <c r="G490" s="11"/>
    </row>
    <row r="491" spans="1:7" x14ac:dyDescent="0.2">
      <c r="A491" s="11" t="s">
        <v>6666</v>
      </c>
      <c r="B491" s="11" t="s">
        <v>6823</v>
      </c>
      <c r="C491" s="11"/>
      <c r="D491" s="11" t="s">
        <v>332</v>
      </c>
      <c r="E491" s="231" t="s">
        <v>351</v>
      </c>
      <c r="F491" s="11" t="s">
        <v>2263</v>
      </c>
      <c r="G491" s="11"/>
    </row>
    <row r="492" spans="1:7" x14ac:dyDescent="0.2">
      <c r="A492" s="11" t="s">
        <v>6666</v>
      </c>
      <c r="B492" s="11" t="s">
        <v>6824</v>
      </c>
      <c r="C492" s="11"/>
      <c r="D492" s="11" t="s">
        <v>332</v>
      </c>
      <c r="E492" s="231" t="s">
        <v>351</v>
      </c>
      <c r="F492" s="11" t="s">
        <v>2263</v>
      </c>
      <c r="G492" s="11"/>
    </row>
    <row r="493" spans="1:7" x14ac:dyDescent="0.2">
      <c r="A493" s="11" t="s">
        <v>6666</v>
      </c>
      <c r="B493" s="11" t="s">
        <v>6825</v>
      </c>
      <c r="C493" s="11"/>
      <c r="D493" s="11" t="s">
        <v>332</v>
      </c>
      <c r="E493" s="231" t="s">
        <v>351</v>
      </c>
      <c r="F493" s="11" t="s">
        <v>2263</v>
      </c>
      <c r="G493" s="11"/>
    </row>
    <row r="494" spans="1:7" x14ac:dyDescent="0.2">
      <c r="A494" s="11" t="s">
        <v>6659</v>
      </c>
      <c r="B494" s="11" t="s">
        <v>6826</v>
      </c>
      <c r="C494" s="11"/>
      <c r="D494" s="11" t="s">
        <v>332</v>
      </c>
      <c r="E494" s="231" t="s">
        <v>351</v>
      </c>
      <c r="F494" s="11" t="s">
        <v>2263</v>
      </c>
      <c r="G494" s="11"/>
    </row>
    <row r="495" spans="1:7" x14ac:dyDescent="0.2">
      <c r="A495" s="11" t="s">
        <v>6659</v>
      </c>
      <c r="B495" s="11" t="s">
        <v>6773</v>
      </c>
      <c r="C495" s="11" t="s">
        <v>6827</v>
      </c>
      <c r="D495" s="11" t="s">
        <v>332</v>
      </c>
      <c r="E495" s="231" t="s">
        <v>351</v>
      </c>
      <c r="F495" s="11" t="s">
        <v>2263</v>
      </c>
      <c r="G495" s="11"/>
    </row>
    <row r="496" spans="1:7" x14ac:dyDescent="0.2">
      <c r="A496" s="11" t="s">
        <v>6659</v>
      </c>
      <c r="B496" s="11" t="s">
        <v>6742</v>
      </c>
      <c r="C496" s="11" t="s">
        <v>3084</v>
      </c>
      <c r="D496" s="11" t="s">
        <v>332</v>
      </c>
      <c r="E496" s="231" t="s">
        <v>351</v>
      </c>
      <c r="F496" s="11" t="s">
        <v>2263</v>
      </c>
      <c r="G496" s="11"/>
    </row>
    <row r="497" spans="1:7" x14ac:dyDescent="0.2">
      <c r="A497" s="11" t="s">
        <v>6659</v>
      </c>
      <c r="B497" s="11" t="s">
        <v>6742</v>
      </c>
      <c r="C497" s="11" t="s">
        <v>6828</v>
      </c>
      <c r="D497" s="11" t="s">
        <v>332</v>
      </c>
      <c r="E497" s="231" t="s">
        <v>351</v>
      </c>
      <c r="F497" s="11" t="s">
        <v>2263</v>
      </c>
      <c r="G497" s="11"/>
    </row>
    <row r="498" spans="1:7" x14ac:dyDescent="0.2">
      <c r="A498" s="11" t="s">
        <v>6659</v>
      </c>
      <c r="B498" s="11" t="s">
        <v>6742</v>
      </c>
      <c r="C498" s="11" t="s">
        <v>6742</v>
      </c>
      <c r="D498" s="11" t="s">
        <v>332</v>
      </c>
      <c r="E498" s="231" t="s">
        <v>351</v>
      </c>
      <c r="F498" s="11" t="s">
        <v>2263</v>
      </c>
      <c r="G498" s="11"/>
    </row>
    <row r="499" spans="1:7" x14ac:dyDescent="0.2">
      <c r="A499" s="11" t="s">
        <v>6659</v>
      </c>
      <c r="B499" s="11" t="s">
        <v>6742</v>
      </c>
      <c r="C499" s="11" t="s">
        <v>6829</v>
      </c>
      <c r="D499" s="11" t="s">
        <v>332</v>
      </c>
      <c r="E499" s="231" t="s">
        <v>351</v>
      </c>
      <c r="F499" s="11" t="s">
        <v>2263</v>
      </c>
      <c r="G499" s="11"/>
    </row>
    <row r="500" spans="1:7" x14ac:dyDescent="0.2">
      <c r="A500" s="11" t="s">
        <v>6657</v>
      </c>
      <c r="B500" s="11" t="s">
        <v>6976</v>
      </c>
      <c r="C500" s="11"/>
      <c r="D500" s="11" t="s">
        <v>332</v>
      </c>
      <c r="E500" s="231" t="s">
        <v>2578</v>
      </c>
      <c r="F500" s="11" t="s">
        <v>2263</v>
      </c>
      <c r="G500" s="11"/>
    </row>
    <row r="501" spans="1:7" x14ac:dyDescent="0.2">
      <c r="A501" s="11" t="s">
        <v>6657</v>
      </c>
      <c r="B501" s="11" t="s">
        <v>6701</v>
      </c>
      <c r="C501" s="11" t="s">
        <v>6984</v>
      </c>
      <c r="D501" s="11" t="s">
        <v>332</v>
      </c>
      <c r="E501" s="231" t="s">
        <v>2578</v>
      </c>
      <c r="F501" s="11" t="s">
        <v>2263</v>
      </c>
      <c r="G501" s="11"/>
    </row>
    <row r="502" spans="1:7" x14ac:dyDescent="0.2">
      <c r="A502" s="11" t="s">
        <v>6663</v>
      </c>
      <c r="B502" s="11" t="s">
        <v>6738</v>
      </c>
      <c r="C502" s="11" t="s">
        <v>6977</v>
      </c>
      <c r="D502" s="11" t="s">
        <v>332</v>
      </c>
      <c r="E502" s="231" t="s">
        <v>2578</v>
      </c>
      <c r="F502" s="11" t="s">
        <v>2263</v>
      </c>
      <c r="G502" s="11"/>
    </row>
    <row r="503" spans="1:7" x14ac:dyDescent="0.2">
      <c r="A503" s="11" t="s">
        <v>6663</v>
      </c>
      <c r="B503" s="11" t="s">
        <v>6786</v>
      </c>
      <c r="C503" s="11" t="s">
        <v>6975</v>
      </c>
      <c r="D503" s="11" t="s">
        <v>332</v>
      </c>
      <c r="E503" s="231" t="s">
        <v>2578</v>
      </c>
      <c r="F503" s="11" t="s">
        <v>2263</v>
      </c>
      <c r="G503" s="11"/>
    </row>
    <row r="504" spans="1:7" x14ac:dyDescent="0.2">
      <c r="A504" s="11" t="s">
        <v>6664</v>
      </c>
      <c r="B504" s="11" t="s">
        <v>6978</v>
      </c>
      <c r="C504" s="11"/>
      <c r="D504" s="11" t="s">
        <v>332</v>
      </c>
      <c r="E504" s="231" t="s">
        <v>2578</v>
      </c>
      <c r="F504" s="11" t="s">
        <v>2263</v>
      </c>
      <c r="G504" s="11"/>
    </row>
    <row r="505" spans="1:7" x14ac:dyDescent="0.2">
      <c r="A505" s="11" t="s">
        <v>6666</v>
      </c>
      <c r="B505" s="11" t="s">
        <v>6979</v>
      </c>
      <c r="C505" s="11"/>
      <c r="D505" s="11" t="s">
        <v>332</v>
      </c>
      <c r="E505" s="231" t="s">
        <v>2578</v>
      </c>
      <c r="F505" s="11" t="s">
        <v>2263</v>
      </c>
      <c r="G505" s="11"/>
    </row>
    <row r="506" spans="1:7" x14ac:dyDescent="0.2">
      <c r="A506" s="11" t="s">
        <v>6666</v>
      </c>
      <c r="B506" s="11" t="s">
        <v>6944</v>
      </c>
      <c r="C506" s="11" t="s">
        <v>6985</v>
      </c>
      <c r="D506" s="11" t="s">
        <v>332</v>
      </c>
      <c r="E506" s="231" t="s">
        <v>2578</v>
      </c>
      <c r="F506" s="11" t="s">
        <v>2263</v>
      </c>
      <c r="G506" s="11"/>
    </row>
    <row r="507" spans="1:7" x14ac:dyDescent="0.2">
      <c r="A507" s="11" t="s">
        <v>6666</v>
      </c>
      <c r="B507" s="11" t="s">
        <v>6944</v>
      </c>
      <c r="C507" s="11" t="s">
        <v>6980</v>
      </c>
      <c r="D507" s="11" t="s">
        <v>332</v>
      </c>
      <c r="E507" s="231" t="s">
        <v>2578</v>
      </c>
      <c r="F507" s="11" t="s">
        <v>2263</v>
      </c>
      <c r="G507" s="11"/>
    </row>
    <row r="508" spans="1:7" x14ac:dyDescent="0.2">
      <c r="A508" s="11" t="s">
        <v>6666</v>
      </c>
      <c r="B508" s="11" t="s">
        <v>6907</v>
      </c>
      <c r="C508" s="11" t="s">
        <v>6981</v>
      </c>
      <c r="D508" s="11" t="s">
        <v>332</v>
      </c>
      <c r="E508" s="231" t="s">
        <v>2578</v>
      </c>
      <c r="F508" s="11" t="s">
        <v>2263</v>
      </c>
      <c r="G508" s="11"/>
    </row>
    <row r="509" spans="1:7" x14ac:dyDescent="0.2">
      <c r="A509" s="11" t="s">
        <v>6666</v>
      </c>
      <c r="B509" s="11" t="s">
        <v>6907</v>
      </c>
      <c r="C509" s="11" t="s">
        <v>6982</v>
      </c>
      <c r="D509" s="11" t="s">
        <v>332</v>
      </c>
      <c r="E509" s="231" t="s">
        <v>2578</v>
      </c>
      <c r="F509" s="11" t="s">
        <v>2263</v>
      </c>
      <c r="G509" s="11"/>
    </row>
    <row r="510" spans="1:7" x14ac:dyDescent="0.2">
      <c r="A510" s="11" t="s">
        <v>6666</v>
      </c>
      <c r="B510" s="11" t="s">
        <v>6907</v>
      </c>
      <c r="C510" s="11" t="s">
        <v>6983</v>
      </c>
      <c r="D510" s="11" t="s">
        <v>332</v>
      </c>
      <c r="E510" s="231" t="s">
        <v>2578</v>
      </c>
      <c r="F510" s="11" t="s">
        <v>2263</v>
      </c>
      <c r="G510" s="11"/>
    </row>
    <row r="511" spans="1:7" x14ac:dyDescent="0.2">
      <c r="A511" s="11" t="s">
        <v>6655</v>
      </c>
      <c r="B511" s="11" t="s">
        <v>3179</v>
      </c>
      <c r="C511" s="11" t="s">
        <v>6875</v>
      </c>
      <c r="D511" s="11" t="s">
        <v>332</v>
      </c>
      <c r="E511" s="231" t="s">
        <v>353</v>
      </c>
      <c r="F511" s="11" t="s">
        <v>2263</v>
      </c>
      <c r="G511" s="11"/>
    </row>
    <row r="512" spans="1:7" x14ac:dyDescent="0.2">
      <c r="A512" s="11" t="s">
        <v>6655</v>
      </c>
      <c r="B512" s="11" t="s">
        <v>6791</v>
      </c>
      <c r="C512" s="11" t="s">
        <v>6791</v>
      </c>
      <c r="D512" s="11" t="s">
        <v>332</v>
      </c>
      <c r="E512" s="231" t="s">
        <v>353</v>
      </c>
      <c r="F512" s="11" t="s">
        <v>2263</v>
      </c>
      <c r="G512" s="11"/>
    </row>
    <row r="513" spans="1:7" x14ac:dyDescent="0.2">
      <c r="A513" s="11" t="s">
        <v>6655</v>
      </c>
      <c r="B513" s="11" t="s">
        <v>6793</v>
      </c>
      <c r="C513" s="11" t="s">
        <v>6876</v>
      </c>
      <c r="D513" s="11" t="s">
        <v>332</v>
      </c>
      <c r="E513" s="231" t="s">
        <v>353</v>
      </c>
      <c r="F513" s="11" t="s">
        <v>2263</v>
      </c>
      <c r="G513" s="11"/>
    </row>
    <row r="514" spans="1:7" x14ac:dyDescent="0.2">
      <c r="A514" s="11" t="s">
        <v>6655</v>
      </c>
      <c r="B514" s="11" t="s">
        <v>6916</v>
      </c>
      <c r="C514" s="11"/>
      <c r="D514" s="11" t="s">
        <v>332</v>
      </c>
      <c r="E514" s="231" t="s">
        <v>353</v>
      </c>
      <c r="F514" s="11" t="s">
        <v>2263</v>
      </c>
      <c r="G514" s="11"/>
    </row>
    <row r="515" spans="1:7" x14ac:dyDescent="0.2">
      <c r="A515" s="11" t="s">
        <v>6655</v>
      </c>
      <c r="B515" s="11" t="s">
        <v>6877</v>
      </c>
      <c r="C515" s="11"/>
      <c r="D515" s="11" t="s">
        <v>332</v>
      </c>
      <c r="E515" s="231" t="s">
        <v>353</v>
      </c>
      <c r="F515" s="11" t="s">
        <v>2263</v>
      </c>
      <c r="G515" s="11"/>
    </row>
    <row r="516" spans="1:7" x14ac:dyDescent="0.2">
      <c r="A516" s="11" t="s">
        <v>6655</v>
      </c>
      <c r="B516" s="11" t="s">
        <v>6878</v>
      </c>
      <c r="C516" s="11"/>
      <c r="D516" s="11" t="s">
        <v>332</v>
      </c>
      <c r="E516" s="231" t="s">
        <v>353</v>
      </c>
      <c r="F516" s="11" t="s">
        <v>2263</v>
      </c>
      <c r="G516" s="11"/>
    </row>
    <row r="517" spans="1:7" x14ac:dyDescent="0.2">
      <c r="A517" s="11" t="s">
        <v>6660</v>
      </c>
      <c r="B517" s="11" t="s">
        <v>6670</v>
      </c>
      <c r="C517" s="11" t="s">
        <v>6632</v>
      </c>
      <c r="D517" s="11" t="s">
        <v>332</v>
      </c>
      <c r="E517" s="231" t="s">
        <v>353</v>
      </c>
      <c r="F517" s="11" t="s">
        <v>2263</v>
      </c>
      <c r="G517" s="11"/>
    </row>
    <row r="518" spans="1:7" x14ac:dyDescent="0.2">
      <c r="A518" s="11" t="s">
        <v>6660</v>
      </c>
      <c r="B518" s="11" t="s">
        <v>6879</v>
      </c>
      <c r="C518" s="11" t="s">
        <v>6879</v>
      </c>
      <c r="D518" s="11" t="s">
        <v>332</v>
      </c>
      <c r="E518" s="231" t="s">
        <v>353</v>
      </c>
      <c r="F518" s="11" t="s">
        <v>2263</v>
      </c>
      <c r="G518" s="11"/>
    </row>
    <row r="519" spans="1:7" x14ac:dyDescent="0.2">
      <c r="A519" s="11" t="s">
        <v>6660</v>
      </c>
      <c r="B519" s="11" t="s">
        <v>6880</v>
      </c>
      <c r="C519" s="11" t="s">
        <v>6881</v>
      </c>
      <c r="D519" s="11" t="s">
        <v>332</v>
      </c>
      <c r="E519" s="231" t="s">
        <v>353</v>
      </c>
      <c r="F519" s="11" t="s">
        <v>2263</v>
      </c>
      <c r="G519" s="11"/>
    </row>
    <row r="520" spans="1:7" x14ac:dyDescent="0.2">
      <c r="A520" s="11" t="s">
        <v>6660</v>
      </c>
      <c r="B520" s="11" t="s">
        <v>6880</v>
      </c>
      <c r="C520" s="11" t="s">
        <v>6882</v>
      </c>
      <c r="D520" s="11" t="s">
        <v>332</v>
      </c>
      <c r="E520" s="231" t="s">
        <v>353</v>
      </c>
      <c r="F520" s="11" t="s">
        <v>2263</v>
      </c>
      <c r="G520" s="11"/>
    </row>
    <row r="521" spans="1:7" x14ac:dyDescent="0.2">
      <c r="A521" s="11" t="s">
        <v>6660</v>
      </c>
      <c r="B521" s="11" t="s">
        <v>6880</v>
      </c>
      <c r="C521" s="11" t="s">
        <v>6883</v>
      </c>
      <c r="D521" s="11" t="s">
        <v>332</v>
      </c>
      <c r="E521" s="231" t="s">
        <v>353</v>
      </c>
      <c r="F521" s="11" t="s">
        <v>2263</v>
      </c>
      <c r="G521" s="11"/>
    </row>
    <row r="522" spans="1:7" x14ac:dyDescent="0.2">
      <c r="A522" s="11" t="s">
        <v>6660</v>
      </c>
      <c r="B522" s="11" t="s">
        <v>6884</v>
      </c>
      <c r="C522" s="11"/>
      <c r="D522" s="11" t="s">
        <v>332</v>
      </c>
      <c r="E522" s="231" t="s">
        <v>353</v>
      </c>
      <c r="F522" s="11" t="s">
        <v>2263</v>
      </c>
      <c r="G522" s="11"/>
    </row>
    <row r="523" spans="1:7" x14ac:dyDescent="0.2">
      <c r="A523" s="11" t="s">
        <v>6660</v>
      </c>
      <c r="B523" s="11" t="s">
        <v>6885</v>
      </c>
      <c r="C523" s="11"/>
      <c r="D523" s="11" t="s">
        <v>332</v>
      </c>
      <c r="E523" s="231" t="s">
        <v>353</v>
      </c>
      <c r="F523" s="11" t="s">
        <v>2263</v>
      </c>
      <c r="G523" s="11"/>
    </row>
    <row r="524" spans="1:7" x14ac:dyDescent="0.2">
      <c r="A524" s="11" t="s">
        <v>6660</v>
      </c>
      <c r="B524" s="11" t="s">
        <v>6886</v>
      </c>
      <c r="C524" s="11"/>
      <c r="D524" s="11" t="s">
        <v>332</v>
      </c>
      <c r="E524" s="231" t="s">
        <v>353</v>
      </c>
      <c r="F524" s="11" t="s">
        <v>2263</v>
      </c>
      <c r="G524" s="11"/>
    </row>
    <row r="525" spans="1:7" x14ac:dyDescent="0.2">
      <c r="A525" s="11" t="s">
        <v>6660</v>
      </c>
      <c r="B525" s="11" t="s">
        <v>6887</v>
      </c>
      <c r="C525" s="11"/>
      <c r="D525" s="11" t="s">
        <v>332</v>
      </c>
      <c r="E525" s="231" t="s">
        <v>353</v>
      </c>
      <c r="F525" s="11" t="s">
        <v>2263</v>
      </c>
      <c r="G525" s="11"/>
    </row>
    <row r="526" spans="1:7" x14ac:dyDescent="0.2">
      <c r="A526" s="11" t="s">
        <v>6656</v>
      </c>
      <c r="B526" s="11" t="s">
        <v>6676</v>
      </c>
      <c r="C526" s="11" t="s">
        <v>2953</v>
      </c>
      <c r="D526" s="11" t="s">
        <v>332</v>
      </c>
      <c r="E526" s="231" t="s">
        <v>353</v>
      </c>
      <c r="F526" s="11" t="s">
        <v>2263</v>
      </c>
      <c r="G526" s="11"/>
    </row>
    <row r="527" spans="1:7" x14ac:dyDescent="0.2">
      <c r="A527" s="11" t="s">
        <v>6656</v>
      </c>
      <c r="B527" s="11" t="s">
        <v>6676</v>
      </c>
      <c r="C527" s="11" t="s">
        <v>6888</v>
      </c>
      <c r="D527" s="11" t="s">
        <v>332</v>
      </c>
      <c r="E527" s="231" t="s">
        <v>353</v>
      </c>
      <c r="F527" s="11" t="s">
        <v>2263</v>
      </c>
      <c r="G527" s="11"/>
    </row>
    <row r="528" spans="1:7" x14ac:dyDescent="0.2">
      <c r="A528" s="11" t="s">
        <v>6656</v>
      </c>
      <c r="B528" s="11" t="s">
        <v>6682</v>
      </c>
      <c r="C528" s="11" t="s">
        <v>6889</v>
      </c>
      <c r="D528" s="11" t="s">
        <v>332</v>
      </c>
      <c r="E528" s="231" t="s">
        <v>353</v>
      </c>
      <c r="F528" s="11" t="s">
        <v>2263</v>
      </c>
      <c r="G528" s="11"/>
    </row>
    <row r="529" spans="1:7" x14ac:dyDescent="0.2">
      <c r="A529" s="11" t="s">
        <v>6656</v>
      </c>
      <c r="B529" s="11" t="s">
        <v>6687</v>
      </c>
      <c r="C529" s="11" t="s">
        <v>6890</v>
      </c>
      <c r="D529" s="11" t="s">
        <v>332</v>
      </c>
      <c r="E529" s="231" t="s">
        <v>353</v>
      </c>
      <c r="F529" s="11" t="s">
        <v>2263</v>
      </c>
      <c r="G529" s="11"/>
    </row>
    <row r="530" spans="1:7" x14ac:dyDescent="0.2">
      <c r="A530" s="11" t="s">
        <v>6656</v>
      </c>
      <c r="B530" s="11" t="s">
        <v>6687</v>
      </c>
      <c r="C530" s="11" t="s">
        <v>6891</v>
      </c>
      <c r="D530" s="11" t="s">
        <v>332</v>
      </c>
      <c r="E530" s="231" t="s">
        <v>353</v>
      </c>
      <c r="F530" s="11" t="s">
        <v>2263</v>
      </c>
      <c r="G530" s="11"/>
    </row>
    <row r="531" spans="1:7" x14ac:dyDescent="0.2">
      <c r="A531" s="11" t="s">
        <v>6656</v>
      </c>
      <c r="B531" s="11" t="s">
        <v>6690</v>
      </c>
      <c r="C531" s="11" t="s">
        <v>6633</v>
      </c>
      <c r="D531" s="11" t="s">
        <v>332</v>
      </c>
      <c r="E531" s="231" t="s">
        <v>353</v>
      </c>
      <c r="F531" s="11" t="s">
        <v>2263</v>
      </c>
      <c r="G531" s="11"/>
    </row>
    <row r="532" spans="1:7" x14ac:dyDescent="0.2">
      <c r="A532" s="11" t="s">
        <v>6657</v>
      </c>
      <c r="B532" s="11" t="s">
        <v>6892</v>
      </c>
      <c r="C532" s="11"/>
      <c r="D532" s="11" t="s">
        <v>332</v>
      </c>
      <c r="E532" s="231" t="s">
        <v>353</v>
      </c>
      <c r="F532" s="11" t="s">
        <v>2263</v>
      </c>
      <c r="G532" s="11"/>
    </row>
    <row r="533" spans="1:7" x14ac:dyDescent="0.2">
      <c r="A533" s="11" t="s">
        <v>6657</v>
      </c>
      <c r="B533" s="11" t="s">
        <v>6893</v>
      </c>
      <c r="C533" s="11"/>
      <c r="D533" s="11" t="s">
        <v>332</v>
      </c>
      <c r="E533" s="231" t="s">
        <v>353</v>
      </c>
      <c r="F533" s="11" t="s">
        <v>2263</v>
      </c>
      <c r="G533" s="11"/>
    </row>
    <row r="534" spans="1:7" x14ac:dyDescent="0.2">
      <c r="A534" s="11" t="s">
        <v>6657</v>
      </c>
      <c r="B534" s="11" t="s">
        <v>6729</v>
      </c>
      <c r="C534" s="11" t="s">
        <v>3116</v>
      </c>
      <c r="D534" s="11" t="s">
        <v>332</v>
      </c>
      <c r="E534" s="231" t="s">
        <v>353</v>
      </c>
      <c r="F534" s="11" t="s">
        <v>2263</v>
      </c>
      <c r="G534" s="11"/>
    </row>
    <row r="535" spans="1:7" x14ac:dyDescent="0.2">
      <c r="A535" s="11" t="s">
        <v>6657</v>
      </c>
      <c r="B535" s="11" t="s">
        <v>6894</v>
      </c>
      <c r="C535" s="11"/>
      <c r="D535" s="11" t="s">
        <v>332</v>
      </c>
      <c r="E535" s="231" t="s">
        <v>353</v>
      </c>
      <c r="F535" s="11" t="s">
        <v>2263</v>
      </c>
      <c r="G535" s="11"/>
    </row>
    <row r="536" spans="1:7" x14ac:dyDescent="0.2">
      <c r="A536" s="11" t="s">
        <v>6657</v>
      </c>
      <c r="B536" s="11" t="s">
        <v>6895</v>
      </c>
      <c r="C536" s="11"/>
      <c r="D536" s="11" t="s">
        <v>332</v>
      </c>
      <c r="E536" s="231" t="s">
        <v>353</v>
      </c>
      <c r="F536" s="11" t="s">
        <v>2263</v>
      </c>
      <c r="G536" s="11"/>
    </row>
    <row r="537" spans="1:7" x14ac:dyDescent="0.2">
      <c r="A537" s="11" t="s">
        <v>6658</v>
      </c>
      <c r="B537" s="11" t="s">
        <v>6720</v>
      </c>
      <c r="C537" s="11" t="s">
        <v>6896</v>
      </c>
      <c r="D537" s="11" t="s">
        <v>332</v>
      </c>
      <c r="E537" s="231" t="s">
        <v>353</v>
      </c>
      <c r="F537" s="11" t="s">
        <v>2263</v>
      </c>
      <c r="G537" s="11"/>
    </row>
    <row r="538" spans="1:7" x14ac:dyDescent="0.2">
      <c r="A538" s="11" t="s">
        <v>6658</v>
      </c>
      <c r="B538" s="11" t="s">
        <v>6722</v>
      </c>
      <c r="C538" s="11" t="s">
        <v>6897</v>
      </c>
      <c r="D538" s="11" t="s">
        <v>332</v>
      </c>
      <c r="E538" s="231" t="s">
        <v>353</v>
      </c>
      <c r="F538" s="11" t="s">
        <v>2263</v>
      </c>
      <c r="G538" s="11"/>
    </row>
    <row r="539" spans="1:7" x14ac:dyDescent="0.2">
      <c r="A539" s="11" t="s">
        <v>6658</v>
      </c>
      <c r="B539" s="11" t="s">
        <v>6727</v>
      </c>
      <c r="C539" s="11" t="s">
        <v>6898</v>
      </c>
      <c r="D539" s="11" t="s">
        <v>332</v>
      </c>
      <c r="E539" s="231" t="s">
        <v>353</v>
      </c>
      <c r="F539" s="11" t="s">
        <v>2263</v>
      </c>
      <c r="G539" s="11"/>
    </row>
    <row r="540" spans="1:7" x14ac:dyDescent="0.2">
      <c r="A540" s="11" t="s">
        <v>6666</v>
      </c>
      <c r="B540" s="11" t="s">
        <v>6899</v>
      </c>
      <c r="C540" s="11"/>
      <c r="D540" s="11" t="s">
        <v>332</v>
      </c>
      <c r="E540" s="231" t="s">
        <v>353</v>
      </c>
      <c r="F540" s="11" t="s">
        <v>2263</v>
      </c>
      <c r="G540" s="11"/>
    </row>
    <row r="541" spans="1:7" x14ac:dyDescent="0.2">
      <c r="A541" s="11" t="s">
        <v>6666</v>
      </c>
      <c r="B541" s="11" t="s">
        <v>6900</v>
      </c>
      <c r="C541" s="11"/>
      <c r="D541" s="11" t="s">
        <v>332</v>
      </c>
      <c r="E541" s="231" t="s">
        <v>353</v>
      </c>
      <c r="F541" s="11" t="s">
        <v>2263</v>
      </c>
      <c r="G541" s="11"/>
    </row>
    <row r="542" spans="1:7" x14ac:dyDescent="0.2">
      <c r="A542" s="11" t="s">
        <v>6666</v>
      </c>
      <c r="B542" s="11" t="s">
        <v>2895</v>
      </c>
      <c r="C542" s="11"/>
      <c r="D542" s="11" t="s">
        <v>332</v>
      </c>
      <c r="E542" s="231" t="s">
        <v>353</v>
      </c>
      <c r="F542" s="11" t="s">
        <v>2263</v>
      </c>
      <c r="G542" s="11"/>
    </row>
    <row r="543" spans="1:7" x14ac:dyDescent="0.2">
      <c r="A543" s="11" t="s">
        <v>6666</v>
      </c>
      <c r="B543" s="11" t="s">
        <v>6901</v>
      </c>
      <c r="C543" s="11"/>
      <c r="D543" s="11" t="s">
        <v>332</v>
      </c>
      <c r="E543" s="231" t="s">
        <v>353</v>
      </c>
      <c r="F543" s="11" t="s">
        <v>2263</v>
      </c>
      <c r="G543" s="11"/>
    </row>
    <row r="544" spans="1:7" x14ac:dyDescent="0.2">
      <c r="A544" s="11" t="s">
        <v>6666</v>
      </c>
      <c r="B544" s="11" t="s">
        <v>6902</v>
      </c>
      <c r="C544" s="11"/>
      <c r="D544" s="11" t="s">
        <v>332</v>
      </c>
      <c r="E544" s="231" t="s">
        <v>353</v>
      </c>
      <c r="F544" s="11" t="s">
        <v>2263</v>
      </c>
      <c r="G544" s="11"/>
    </row>
    <row r="545" spans="1:7" x14ac:dyDescent="0.2">
      <c r="A545" s="11" t="s">
        <v>6666</v>
      </c>
      <c r="B545" s="11" t="s">
        <v>6903</v>
      </c>
      <c r="C545" s="11"/>
      <c r="D545" s="11" t="s">
        <v>332</v>
      </c>
      <c r="E545" s="231" t="s">
        <v>353</v>
      </c>
      <c r="F545" s="11" t="s">
        <v>2263</v>
      </c>
      <c r="G545" s="11"/>
    </row>
    <row r="546" spans="1:7" x14ac:dyDescent="0.2">
      <c r="A546" s="11" t="s">
        <v>6666</v>
      </c>
      <c r="B546" s="11" t="s">
        <v>6904</v>
      </c>
      <c r="C546" s="11"/>
      <c r="D546" s="11" t="s">
        <v>332</v>
      </c>
      <c r="E546" s="231" t="s">
        <v>353</v>
      </c>
      <c r="F546" s="11" t="s">
        <v>2263</v>
      </c>
      <c r="G546" s="11"/>
    </row>
    <row r="547" spans="1:7" x14ac:dyDescent="0.2">
      <c r="A547" s="11" t="s">
        <v>6666</v>
      </c>
      <c r="B547" s="11" t="s">
        <v>6905</v>
      </c>
      <c r="C547" s="11"/>
      <c r="D547" s="11" t="s">
        <v>332</v>
      </c>
      <c r="E547" s="231" t="s">
        <v>353</v>
      </c>
      <c r="F547" s="11" t="s">
        <v>2263</v>
      </c>
      <c r="G547" s="11"/>
    </row>
    <row r="548" spans="1:7" x14ac:dyDescent="0.2">
      <c r="A548" s="11" t="s">
        <v>6666</v>
      </c>
      <c r="B548" s="11" t="s">
        <v>6906</v>
      </c>
      <c r="C548" s="11"/>
      <c r="D548" s="11" t="s">
        <v>332</v>
      </c>
      <c r="E548" s="231" t="s">
        <v>353</v>
      </c>
      <c r="F548" s="11" t="s">
        <v>2263</v>
      </c>
      <c r="G548" s="11"/>
    </row>
    <row r="549" spans="1:7" x14ac:dyDescent="0.2">
      <c r="A549" s="11" t="s">
        <v>6666</v>
      </c>
      <c r="B549" s="11" t="s">
        <v>6907</v>
      </c>
      <c r="C549" s="11" t="s">
        <v>6908</v>
      </c>
      <c r="D549" s="11" t="s">
        <v>332</v>
      </c>
      <c r="E549" s="231" t="s">
        <v>353</v>
      </c>
      <c r="F549" s="11" t="s">
        <v>2263</v>
      </c>
      <c r="G549" s="11"/>
    </row>
    <row r="550" spans="1:7" x14ac:dyDescent="0.2">
      <c r="A550" s="11" t="s">
        <v>6666</v>
      </c>
      <c r="B550" s="11" t="s">
        <v>6909</v>
      </c>
      <c r="C550" s="11"/>
      <c r="D550" s="11" t="s">
        <v>332</v>
      </c>
      <c r="E550" s="231" t="s">
        <v>353</v>
      </c>
      <c r="F550" s="11" t="s">
        <v>2263</v>
      </c>
      <c r="G550" s="11"/>
    </row>
    <row r="551" spans="1:7" x14ac:dyDescent="0.2">
      <c r="A551" s="11" t="s">
        <v>6659</v>
      </c>
      <c r="B551" s="11" t="s">
        <v>6773</v>
      </c>
      <c r="C551" s="11" t="s">
        <v>6910</v>
      </c>
      <c r="D551" s="11" t="s">
        <v>332</v>
      </c>
      <c r="E551" s="231" t="s">
        <v>353</v>
      </c>
      <c r="F551" s="11" t="s">
        <v>2263</v>
      </c>
      <c r="G551" s="11"/>
    </row>
    <row r="552" spans="1:7" x14ac:dyDescent="0.2">
      <c r="A552" s="11" t="s">
        <v>6659</v>
      </c>
      <c r="B552" s="11" t="s">
        <v>6911</v>
      </c>
      <c r="C552" s="11" t="s">
        <v>6912</v>
      </c>
      <c r="D552" s="11" t="s">
        <v>332</v>
      </c>
      <c r="E552" s="231" t="s">
        <v>353</v>
      </c>
      <c r="F552" s="11" t="s">
        <v>2263</v>
      </c>
      <c r="G552" s="11"/>
    </row>
    <row r="553" spans="1:7" x14ac:dyDescent="0.2">
      <c r="A553" s="11" t="s">
        <v>6659</v>
      </c>
      <c r="B553" s="11" t="s">
        <v>6911</v>
      </c>
      <c r="C553" s="11" t="s">
        <v>6911</v>
      </c>
      <c r="D553" s="11" t="s">
        <v>332</v>
      </c>
      <c r="E553" s="231" t="s">
        <v>353</v>
      </c>
      <c r="F553" s="11" t="s">
        <v>2263</v>
      </c>
      <c r="G553" s="11"/>
    </row>
    <row r="554" spans="1:7" x14ac:dyDescent="0.2">
      <c r="A554" s="11" t="s">
        <v>6659</v>
      </c>
      <c r="B554" s="11" t="s">
        <v>6913</v>
      </c>
      <c r="C554" s="11" t="s">
        <v>6914</v>
      </c>
      <c r="D554" s="11" t="s">
        <v>332</v>
      </c>
      <c r="E554" s="231" t="s">
        <v>353</v>
      </c>
      <c r="F554" s="11" t="s">
        <v>2263</v>
      </c>
      <c r="G554" s="11"/>
    </row>
    <row r="555" spans="1:7" x14ac:dyDescent="0.2">
      <c r="A555" s="11" t="s">
        <v>6659</v>
      </c>
      <c r="B555" s="11" t="s">
        <v>6913</v>
      </c>
      <c r="C555" s="11" t="s">
        <v>6915</v>
      </c>
      <c r="D555" s="11" t="s">
        <v>332</v>
      </c>
      <c r="E555" s="231" t="s">
        <v>353</v>
      </c>
      <c r="F555" s="11" t="s">
        <v>2263</v>
      </c>
      <c r="G555" s="11"/>
    </row>
    <row r="556" spans="1:7" x14ac:dyDescent="0.2">
      <c r="A556" s="11" t="s">
        <v>6657</v>
      </c>
      <c r="B556" s="11" t="s">
        <v>6853</v>
      </c>
      <c r="C556" s="11"/>
      <c r="D556" s="11" t="s">
        <v>332</v>
      </c>
      <c r="E556" s="231" t="s">
        <v>1570</v>
      </c>
      <c r="F556" s="11" t="s">
        <v>2263</v>
      </c>
      <c r="G556" s="11"/>
    </row>
    <row r="557" spans="1:7" x14ac:dyDescent="0.2">
      <c r="A557" s="11" t="s">
        <v>6666</v>
      </c>
      <c r="B557" s="11" t="s">
        <v>6854</v>
      </c>
      <c r="C557" s="11"/>
      <c r="D557" s="11" t="s">
        <v>332</v>
      </c>
      <c r="E557" s="231" t="s">
        <v>1570</v>
      </c>
      <c r="F557" s="11" t="s">
        <v>2263</v>
      </c>
      <c r="G557" s="11"/>
    </row>
    <row r="558" spans="1:7" x14ac:dyDescent="0.2">
      <c r="A558" s="11" t="s">
        <v>6666</v>
      </c>
      <c r="B558" s="11" t="s">
        <v>6855</v>
      </c>
      <c r="C558" s="11"/>
      <c r="D558" s="11" t="s">
        <v>332</v>
      </c>
      <c r="E558" s="231" t="s">
        <v>1570</v>
      </c>
      <c r="F558" s="11" t="s">
        <v>2263</v>
      </c>
      <c r="G558" s="11"/>
    </row>
    <row r="559" spans="1:7" x14ac:dyDescent="0.2">
      <c r="A559" s="11" t="s">
        <v>6666</v>
      </c>
      <c r="B559" s="11" t="s">
        <v>6856</v>
      </c>
      <c r="C559" s="11"/>
      <c r="D559" s="11" t="s">
        <v>332</v>
      </c>
      <c r="E559" s="231" t="s">
        <v>1570</v>
      </c>
      <c r="F559" s="11" t="s">
        <v>2263</v>
      </c>
      <c r="G559" s="11"/>
    </row>
    <row r="560" spans="1:7" x14ac:dyDescent="0.2">
      <c r="A560" s="11" t="s">
        <v>6666</v>
      </c>
      <c r="B560" s="11" t="s">
        <v>6857</v>
      </c>
      <c r="C560" s="11"/>
      <c r="D560" s="11" t="s">
        <v>332</v>
      </c>
      <c r="E560" s="231" t="s">
        <v>1570</v>
      </c>
      <c r="F560" s="11" t="s">
        <v>2263</v>
      </c>
      <c r="G560" s="11"/>
    </row>
    <row r="561" spans="1:7" x14ac:dyDescent="0.2">
      <c r="A561" s="11" t="s">
        <v>6666</v>
      </c>
      <c r="B561" s="11" t="s">
        <v>6858</v>
      </c>
      <c r="C561" s="11"/>
      <c r="D561" s="11" t="s">
        <v>332</v>
      </c>
      <c r="E561" s="231" t="s">
        <v>1570</v>
      </c>
      <c r="F561" s="11" t="s">
        <v>2263</v>
      </c>
      <c r="G561" s="11"/>
    </row>
    <row r="562" spans="1:7" x14ac:dyDescent="0.2">
      <c r="A562" s="11" t="s">
        <v>6666</v>
      </c>
      <c r="B562" s="11" t="s">
        <v>6859</v>
      </c>
      <c r="C562" s="11"/>
      <c r="D562" s="11" t="s">
        <v>332</v>
      </c>
      <c r="E562" s="231" t="s">
        <v>1570</v>
      </c>
      <c r="F562" s="11" t="s">
        <v>2263</v>
      </c>
      <c r="G562" s="11"/>
    </row>
    <row r="563" spans="1:7" x14ac:dyDescent="0.2">
      <c r="A563" s="11" t="s">
        <v>6666</v>
      </c>
      <c r="B563" s="11" t="s">
        <v>6860</v>
      </c>
      <c r="C563" s="11"/>
      <c r="D563" s="11" t="s">
        <v>332</v>
      </c>
      <c r="E563" s="231" t="s">
        <v>1570</v>
      </c>
      <c r="F563" s="11" t="s">
        <v>2263</v>
      </c>
      <c r="G563" s="11"/>
    </row>
    <row r="564" spans="1:7" x14ac:dyDescent="0.2">
      <c r="A564" s="11" t="s">
        <v>6666</v>
      </c>
      <c r="B564" s="11" t="s">
        <v>6861</v>
      </c>
      <c r="C564" s="11"/>
      <c r="D564" s="11" t="s">
        <v>332</v>
      </c>
      <c r="E564" s="231" t="s">
        <v>1570</v>
      </c>
      <c r="F564" s="11" t="s">
        <v>2263</v>
      </c>
      <c r="G564" s="11"/>
    </row>
    <row r="565" spans="1:7" x14ac:dyDescent="0.2">
      <c r="A565" s="11" t="s">
        <v>6666</v>
      </c>
      <c r="B565" s="11" t="s">
        <v>6862</v>
      </c>
      <c r="C565" s="11"/>
      <c r="D565" s="11" t="s">
        <v>332</v>
      </c>
      <c r="E565" s="231" t="s">
        <v>1570</v>
      </c>
      <c r="F565" s="11" t="s">
        <v>2263</v>
      </c>
      <c r="G565" s="11"/>
    </row>
    <row r="566" spans="1:7" x14ac:dyDescent="0.2">
      <c r="A566" s="11" t="s">
        <v>6666</v>
      </c>
      <c r="B566" s="11" t="s">
        <v>6863</v>
      </c>
      <c r="C566" s="11"/>
      <c r="D566" s="11" t="s">
        <v>332</v>
      </c>
      <c r="E566" s="231" t="s">
        <v>1570</v>
      </c>
      <c r="F566" s="11" t="s">
        <v>2263</v>
      </c>
      <c r="G566" s="11"/>
    </row>
    <row r="567" spans="1:7" x14ac:dyDescent="0.2">
      <c r="A567" s="11" t="s">
        <v>6666</v>
      </c>
      <c r="B567" s="11" t="s">
        <v>6864</v>
      </c>
      <c r="C567" s="11"/>
      <c r="D567" s="11" t="s">
        <v>332</v>
      </c>
      <c r="E567" s="231" t="s">
        <v>1570</v>
      </c>
      <c r="F567" s="11" t="s">
        <v>2263</v>
      </c>
      <c r="G567" s="11"/>
    </row>
    <row r="568" spans="1:7" x14ac:dyDescent="0.2">
      <c r="A568" s="11" t="s">
        <v>6666</v>
      </c>
      <c r="B568" s="11" t="s">
        <v>6865</v>
      </c>
      <c r="C568" s="11"/>
      <c r="D568" s="11" t="s">
        <v>332</v>
      </c>
      <c r="E568" s="231" t="s">
        <v>1570</v>
      </c>
      <c r="F568" s="11" t="s">
        <v>2263</v>
      </c>
      <c r="G568" s="11"/>
    </row>
    <row r="569" spans="1:7" x14ac:dyDescent="0.2">
      <c r="A569" s="11" t="s">
        <v>6666</v>
      </c>
      <c r="B569" s="11" t="s">
        <v>6866</v>
      </c>
      <c r="C569" s="11"/>
      <c r="D569" s="11" t="s">
        <v>332</v>
      </c>
      <c r="E569" s="231" t="s">
        <v>1570</v>
      </c>
      <c r="F569" s="11" t="s">
        <v>2263</v>
      </c>
      <c r="G569" s="11"/>
    </row>
    <row r="570" spans="1:7" x14ac:dyDescent="0.2">
      <c r="A570" s="11" t="s">
        <v>6666</v>
      </c>
      <c r="B570" s="11" t="s">
        <v>6867</v>
      </c>
      <c r="C570" s="11"/>
      <c r="D570" s="11" t="s">
        <v>332</v>
      </c>
      <c r="E570" s="231" t="s">
        <v>1570</v>
      </c>
      <c r="F570" s="11" t="s">
        <v>2263</v>
      </c>
      <c r="G570" s="11"/>
    </row>
    <row r="571" spans="1:7" x14ac:dyDescent="0.2">
      <c r="A571" s="11" t="s">
        <v>6666</v>
      </c>
      <c r="B571" s="11" t="s">
        <v>6868</v>
      </c>
      <c r="C571" s="11"/>
      <c r="D571" s="11" t="s">
        <v>332</v>
      </c>
      <c r="E571" s="231" t="s">
        <v>1570</v>
      </c>
      <c r="F571" s="11" t="s">
        <v>2263</v>
      </c>
      <c r="G571" s="11"/>
    </row>
    <row r="572" spans="1:7" x14ac:dyDescent="0.2">
      <c r="A572" s="11" t="s">
        <v>6666</v>
      </c>
      <c r="B572" s="11" t="s">
        <v>6869</v>
      </c>
      <c r="C572" s="11"/>
      <c r="D572" s="11" t="s">
        <v>332</v>
      </c>
      <c r="E572" s="231" t="s">
        <v>1570</v>
      </c>
      <c r="F572" s="11" t="s">
        <v>2263</v>
      </c>
      <c r="G572" s="11"/>
    </row>
    <row r="573" spans="1:7" x14ac:dyDescent="0.2">
      <c r="A573" s="11" t="s">
        <v>6666</v>
      </c>
      <c r="B573" s="11" t="s">
        <v>6870</v>
      </c>
      <c r="C573" s="11"/>
      <c r="D573" s="11" t="s">
        <v>332</v>
      </c>
      <c r="E573" s="231" t="s">
        <v>1570</v>
      </c>
      <c r="F573" s="11" t="s">
        <v>2263</v>
      </c>
      <c r="G573" s="11"/>
    </row>
    <row r="574" spans="1:7" x14ac:dyDescent="0.2">
      <c r="A574" s="11" t="s">
        <v>6666</v>
      </c>
      <c r="B574" s="11" t="s">
        <v>6871</v>
      </c>
      <c r="C574" s="11"/>
      <c r="D574" s="11" t="s">
        <v>332</v>
      </c>
      <c r="E574" s="231" t="s">
        <v>1570</v>
      </c>
      <c r="F574" s="11" t="s">
        <v>2263</v>
      </c>
      <c r="G574" s="11"/>
    </row>
    <row r="575" spans="1:7" x14ac:dyDescent="0.2">
      <c r="A575" s="11" t="s">
        <v>6666</v>
      </c>
      <c r="B575" s="11" t="s">
        <v>6849</v>
      </c>
      <c r="C575" s="11"/>
      <c r="D575" s="11" t="s">
        <v>332</v>
      </c>
      <c r="E575" s="231" t="s">
        <v>1570</v>
      </c>
      <c r="F575" s="11" t="s">
        <v>2263</v>
      </c>
      <c r="G575" s="11"/>
    </row>
    <row r="576" spans="1:7" x14ac:dyDescent="0.2">
      <c r="A576" s="11" t="s">
        <v>6666</v>
      </c>
      <c r="B576" s="11" t="s">
        <v>6852</v>
      </c>
      <c r="C576" s="11"/>
      <c r="D576" s="11" t="s">
        <v>332</v>
      </c>
      <c r="E576" s="231" t="s">
        <v>1570</v>
      </c>
      <c r="F576" s="11" t="s">
        <v>2263</v>
      </c>
      <c r="G576" s="11"/>
    </row>
    <row r="577" spans="1:7" x14ac:dyDescent="0.2">
      <c r="A577" s="11" t="s">
        <v>6666</v>
      </c>
      <c r="B577" s="11" t="s">
        <v>6873</v>
      </c>
      <c r="C577" s="11" t="s">
        <v>6862</v>
      </c>
      <c r="D577" s="11" t="s">
        <v>332</v>
      </c>
      <c r="E577" s="231" t="s">
        <v>1570</v>
      </c>
      <c r="F577" s="11" t="s">
        <v>2263</v>
      </c>
      <c r="G577" s="11"/>
    </row>
    <row r="578" spans="1:7" x14ac:dyDescent="0.2">
      <c r="A578" s="11" t="s">
        <v>6666</v>
      </c>
      <c r="B578" s="11" t="s">
        <v>6873</v>
      </c>
      <c r="C578" s="11" t="s">
        <v>6874</v>
      </c>
      <c r="D578" s="11" t="s">
        <v>332</v>
      </c>
      <c r="E578" s="231" t="s">
        <v>1570</v>
      </c>
      <c r="F578" s="11" t="s">
        <v>2263</v>
      </c>
      <c r="G578" s="11"/>
    </row>
    <row r="579" spans="1:7" x14ac:dyDescent="0.2">
      <c r="A579" s="11" t="s">
        <v>6666</v>
      </c>
      <c r="B579" s="11" t="s">
        <v>6838</v>
      </c>
      <c r="C579" s="11"/>
      <c r="D579" s="11" t="s">
        <v>332</v>
      </c>
      <c r="E579" s="231" t="s">
        <v>1570</v>
      </c>
      <c r="F579" s="11" t="s">
        <v>2263</v>
      </c>
      <c r="G579" s="11"/>
    </row>
    <row r="580" spans="1:7" x14ac:dyDescent="0.2">
      <c r="A580" s="11" t="s">
        <v>6666</v>
      </c>
      <c r="B580" s="11" t="s">
        <v>6850</v>
      </c>
      <c r="C580" s="11"/>
      <c r="D580" s="11" t="s">
        <v>332</v>
      </c>
      <c r="E580" s="231" t="s">
        <v>1570</v>
      </c>
      <c r="F580" s="11" t="s">
        <v>2263</v>
      </c>
      <c r="G580" s="11"/>
    </row>
    <row r="581" spans="1:7" x14ac:dyDescent="0.2">
      <c r="A581" s="11" t="s">
        <v>6666</v>
      </c>
      <c r="B581" s="11" t="s">
        <v>6850</v>
      </c>
      <c r="C581" s="11"/>
      <c r="D581" s="11" t="s">
        <v>332</v>
      </c>
      <c r="E581" s="231" t="s">
        <v>1570</v>
      </c>
      <c r="F581" s="11" t="s">
        <v>2263</v>
      </c>
      <c r="G581" s="11"/>
    </row>
    <row r="582" spans="1:7" x14ac:dyDescent="0.2">
      <c r="A582" s="11" t="s">
        <v>6666</v>
      </c>
      <c r="B582" s="11" t="s">
        <v>6839</v>
      </c>
      <c r="C582" s="11"/>
      <c r="D582" s="11" t="s">
        <v>332</v>
      </c>
      <c r="E582" s="231" t="s">
        <v>1570</v>
      </c>
      <c r="F582" s="11" t="s">
        <v>2263</v>
      </c>
      <c r="G582" s="11"/>
    </row>
    <row r="583" spans="1:7" x14ac:dyDescent="0.2">
      <c r="A583" s="11" t="s">
        <v>6666</v>
      </c>
      <c r="B583" s="11" t="s">
        <v>6839</v>
      </c>
      <c r="C583" s="11"/>
      <c r="D583" s="11" t="s">
        <v>332</v>
      </c>
      <c r="E583" s="231" t="s">
        <v>1570</v>
      </c>
      <c r="F583" s="11" t="s">
        <v>2263</v>
      </c>
      <c r="G583" s="11"/>
    </row>
    <row r="584" spans="1:7" x14ac:dyDescent="0.2">
      <c r="A584" s="11" t="s">
        <v>6666</v>
      </c>
      <c r="B584" s="11" t="s">
        <v>6840</v>
      </c>
      <c r="C584" s="11"/>
      <c r="D584" s="11" t="s">
        <v>332</v>
      </c>
      <c r="E584" s="231" t="s">
        <v>1570</v>
      </c>
      <c r="F584" s="11" t="s">
        <v>2263</v>
      </c>
      <c r="G584" s="11"/>
    </row>
    <row r="585" spans="1:7" x14ac:dyDescent="0.2">
      <c r="A585" s="11" t="s">
        <v>6666</v>
      </c>
      <c r="B585" s="11" t="s">
        <v>6841</v>
      </c>
      <c r="C585" s="11"/>
      <c r="D585" s="11" t="s">
        <v>332</v>
      </c>
      <c r="E585" s="231" t="s">
        <v>1570</v>
      </c>
      <c r="F585" s="11" t="s">
        <v>2263</v>
      </c>
      <c r="G585" s="11"/>
    </row>
    <row r="586" spans="1:7" x14ac:dyDescent="0.2">
      <c r="A586" s="11" t="s">
        <v>6666</v>
      </c>
      <c r="B586" s="11" t="s">
        <v>6842</v>
      </c>
      <c r="C586" s="11"/>
      <c r="D586" s="11" t="s">
        <v>332</v>
      </c>
      <c r="E586" s="231" t="s">
        <v>1570</v>
      </c>
      <c r="F586" s="11" t="s">
        <v>2263</v>
      </c>
      <c r="G586" s="11"/>
    </row>
    <row r="587" spans="1:7" x14ac:dyDescent="0.2">
      <c r="A587" s="11" t="s">
        <v>6666</v>
      </c>
      <c r="B587" s="11" t="s">
        <v>6843</v>
      </c>
      <c r="C587" s="11"/>
      <c r="D587" s="11" t="s">
        <v>332</v>
      </c>
      <c r="E587" s="231" t="s">
        <v>1570</v>
      </c>
      <c r="F587" s="11" t="s">
        <v>2263</v>
      </c>
      <c r="G587" s="11"/>
    </row>
    <row r="588" spans="1:7" x14ac:dyDescent="0.2">
      <c r="A588" s="11" t="s">
        <v>6666</v>
      </c>
      <c r="B588" s="11" t="s">
        <v>6844</v>
      </c>
      <c r="C588" s="11"/>
      <c r="D588" s="11" t="s">
        <v>332</v>
      </c>
      <c r="E588" s="231" t="s">
        <v>1570</v>
      </c>
      <c r="F588" s="11" t="s">
        <v>2263</v>
      </c>
      <c r="G588" s="11"/>
    </row>
    <row r="589" spans="1:7" x14ac:dyDescent="0.2">
      <c r="A589" s="11" t="s">
        <v>6666</v>
      </c>
      <c r="B589" s="11" t="s">
        <v>6845</v>
      </c>
      <c r="C589" s="11"/>
      <c r="D589" s="11" t="s">
        <v>332</v>
      </c>
      <c r="E589" s="231" t="s">
        <v>1570</v>
      </c>
      <c r="F589" s="11" t="s">
        <v>2263</v>
      </c>
      <c r="G589" s="11"/>
    </row>
    <row r="590" spans="1:7" x14ac:dyDescent="0.2">
      <c r="A590" s="11" t="s">
        <v>6666</v>
      </c>
      <c r="B590" s="11" t="s">
        <v>6846</v>
      </c>
      <c r="C590" s="11"/>
      <c r="D590" s="11" t="s">
        <v>332</v>
      </c>
      <c r="E590" s="231" t="s">
        <v>1570</v>
      </c>
      <c r="F590" s="11" t="s">
        <v>2263</v>
      </c>
      <c r="G590" s="11"/>
    </row>
    <row r="591" spans="1:7" x14ac:dyDescent="0.2">
      <c r="A591" s="11" t="s">
        <v>6666</v>
      </c>
      <c r="B591" s="11" t="s">
        <v>6847</v>
      </c>
      <c r="C591" s="11"/>
      <c r="D591" s="11" t="s">
        <v>332</v>
      </c>
      <c r="E591" s="231" t="s">
        <v>1570</v>
      </c>
      <c r="F591" s="11" t="s">
        <v>2263</v>
      </c>
      <c r="G591" s="11"/>
    </row>
    <row r="592" spans="1:7" x14ac:dyDescent="0.2">
      <c r="A592" s="11" t="s">
        <v>6666</v>
      </c>
      <c r="B592" s="11" t="s">
        <v>6848</v>
      </c>
      <c r="C592" s="11"/>
      <c r="D592" s="11" t="s">
        <v>332</v>
      </c>
      <c r="E592" s="231" t="s">
        <v>1570</v>
      </c>
      <c r="F592" s="11" t="s">
        <v>2263</v>
      </c>
      <c r="G592" s="11"/>
    </row>
    <row r="593" spans="1:7" x14ac:dyDescent="0.2">
      <c r="A593" s="11" t="s">
        <v>6666</v>
      </c>
      <c r="B593" s="11" t="s">
        <v>6851</v>
      </c>
      <c r="C593" s="11"/>
      <c r="D593" s="11" t="s">
        <v>332</v>
      </c>
      <c r="E593" s="231" t="s">
        <v>1570</v>
      </c>
      <c r="F593" s="11" t="s">
        <v>2263</v>
      </c>
      <c r="G593" s="11"/>
    </row>
    <row r="594" spans="1:7" x14ac:dyDescent="0.2">
      <c r="A594" s="11" t="s">
        <v>6659</v>
      </c>
      <c r="B594" s="11" t="s">
        <v>6872</v>
      </c>
      <c r="C594" s="11"/>
      <c r="D594" s="11" t="s">
        <v>332</v>
      </c>
      <c r="E594" s="231" t="s">
        <v>1570</v>
      </c>
      <c r="F594" s="11" t="s">
        <v>2263</v>
      </c>
      <c r="G594" s="11"/>
    </row>
    <row r="595" spans="1:7" x14ac:dyDescent="0.2">
      <c r="A595" s="11" t="s">
        <v>6663</v>
      </c>
      <c r="B595" s="11" t="s">
        <v>6939</v>
      </c>
      <c r="C595" s="11"/>
      <c r="D595" s="11" t="s">
        <v>332</v>
      </c>
      <c r="E595" s="231" t="s">
        <v>1646</v>
      </c>
      <c r="F595" s="11" t="s">
        <v>2263</v>
      </c>
      <c r="G595" s="11"/>
    </row>
    <row r="596" spans="1:7" x14ac:dyDescent="0.2">
      <c r="A596" s="11" t="s">
        <v>6655</v>
      </c>
      <c r="B596" s="11" t="s">
        <v>6776</v>
      </c>
      <c r="C596" s="11" t="s">
        <v>6777</v>
      </c>
      <c r="D596" s="11" t="s">
        <v>332</v>
      </c>
      <c r="E596" s="231" t="s">
        <v>343</v>
      </c>
      <c r="F596" s="11" t="s">
        <v>2263</v>
      </c>
      <c r="G596" s="11"/>
    </row>
    <row r="597" spans="1:7" x14ac:dyDescent="0.2">
      <c r="A597" s="11" t="s">
        <v>6660</v>
      </c>
      <c r="B597" s="11" t="s">
        <v>6670</v>
      </c>
      <c r="C597" s="11" t="s">
        <v>6778</v>
      </c>
      <c r="D597" s="11" t="s">
        <v>332</v>
      </c>
      <c r="E597" s="231" t="s">
        <v>343</v>
      </c>
      <c r="F597" s="11" t="s">
        <v>2263</v>
      </c>
      <c r="G597" s="11"/>
    </row>
    <row r="598" spans="1:7" x14ac:dyDescent="0.2">
      <c r="A598" s="11" t="s">
        <v>6660</v>
      </c>
      <c r="B598" s="11" t="s">
        <v>6670</v>
      </c>
      <c r="C598" s="11" t="s">
        <v>3177</v>
      </c>
      <c r="D598" s="11" t="s">
        <v>332</v>
      </c>
      <c r="E598" s="231" t="s">
        <v>343</v>
      </c>
      <c r="F598" s="11" t="s">
        <v>2263</v>
      </c>
      <c r="G598" s="11"/>
    </row>
    <row r="599" spans="1:7" x14ac:dyDescent="0.2">
      <c r="A599" s="11" t="s">
        <v>6661</v>
      </c>
      <c r="B599" s="11" t="s">
        <v>6661</v>
      </c>
      <c r="C599" s="11" t="s">
        <v>6779</v>
      </c>
      <c r="D599" s="11" t="s">
        <v>332</v>
      </c>
      <c r="E599" s="231" t="s">
        <v>343</v>
      </c>
      <c r="F599" s="11" t="s">
        <v>2263</v>
      </c>
      <c r="G599" s="11"/>
    </row>
    <row r="600" spans="1:7" x14ac:dyDescent="0.2">
      <c r="A600" s="11" t="s">
        <v>6656</v>
      </c>
      <c r="B600" s="11" t="s">
        <v>6676</v>
      </c>
      <c r="C600" s="11" t="s">
        <v>2917</v>
      </c>
      <c r="D600" s="11" t="s">
        <v>332</v>
      </c>
      <c r="E600" s="231" t="s">
        <v>343</v>
      </c>
      <c r="F600" s="11" t="s">
        <v>2263</v>
      </c>
      <c r="G600" s="11"/>
    </row>
    <row r="601" spans="1:7" x14ac:dyDescent="0.2">
      <c r="A601" s="11" t="s">
        <v>6656</v>
      </c>
      <c r="B601" s="11" t="s">
        <v>6687</v>
      </c>
      <c r="C601" s="11" t="s">
        <v>6780</v>
      </c>
      <c r="D601" s="11" t="s">
        <v>332</v>
      </c>
      <c r="E601" s="231" t="s">
        <v>343</v>
      </c>
      <c r="F601" s="11" t="s">
        <v>2263</v>
      </c>
      <c r="G601" s="11"/>
    </row>
    <row r="602" spans="1:7" x14ac:dyDescent="0.2">
      <c r="A602" s="11" t="s">
        <v>6662</v>
      </c>
      <c r="B602" s="11" t="s">
        <v>6781</v>
      </c>
      <c r="C602" s="11" t="s">
        <v>6583</v>
      </c>
      <c r="D602" s="11" t="s">
        <v>332</v>
      </c>
      <c r="E602" s="231" t="s">
        <v>343</v>
      </c>
      <c r="F602" s="11" t="s">
        <v>2263</v>
      </c>
      <c r="G602" s="11"/>
    </row>
    <row r="603" spans="1:7" x14ac:dyDescent="0.2">
      <c r="A603" s="11" t="s">
        <v>6662</v>
      </c>
      <c r="B603" s="11" t="s">
        <v>6781</v>
      </c>
      <c r="C603" s="11" t="s">
        <v>6781</v>
      </c>
      <c r="D603" s="11" t="s">
        <v>332</v>
      </c>
      <c r="E603" s="231" t="s">
        <v>343</v>
      </c>
      <c r="F603" s="11" t="s">
        <v>2263</v>
      </c>
      <c r="G603" s="11"/>
    </row>
    <row r="604" spans="1:7" x14ac:dyDescent="0.2">
      <c r="A604" s="11" t="s">
        <v>6663</v>
      </c>
      <c r="B604" s="11" t="s">
        <v>6713</v>
      </c>
      <c r="C604" s="11" t="s">
        <v>2961</v>
      </c>
      <c r="D604" s="11" t="s">
        <v>332</v>
      </c>
      <c r="E604" s="231" t="s">
        <v>343</v>
      </c>
      <c r="F604" s="11" t="s">
        <v>2263</v>
      </c>
      <c r="G604" s="11"/>
    </row>
    <row r="605" spans="1:7" x14ac:dyDescent="0.2">
      <c r="A605" s="11" t="s">
        <v>6658</v>
      </c>
      <c r="B605" s="11" t="s">
        <v>6720</v>
      </c>
      <c r="C605" s="11" t="s">
        <v>6775</v>
      </c>
      <c r="D605" s="11" t="s">
        <v>332</v>
      </c>
      <c r="E605" s="231" t="s">
        <v>343</v>
      </c>
      <c r="F605" s="11" t="s">
        <v>2263</v>
      </c>
      <c r="G605" s="11"/>
    </row>
    <row r="606" spans="1:7" x14ac:dyDescent="0.2">
      <c r="A606" s="11" t="s">
        <v>6655</v>
      </c>
      <c r="B606" s="11" t="s">
        <v>6788</v>
      </c>
      <c r="C606" s="11" t="s">
        <v>6789</v>
      </c>
      <c r="D606" s="11" t="s">
        <v>332</v>
      </c>
      <c r="E606" s="231" t="s">
        <v>1714</v>
      </c>
      <c r="F606" s="11" t="s">
        <v>2263</v>
      </c>
      <c r="G606" s="11"/>
    </row>
    <row r="607" spans="1:7" x14ac:dyDescent="0.2">
      <c r="A607" s="11" t="s">
        <v>6660</v>
      </c>
      <c r="B607" s="11" t="s">
        <v>6670</v>
      </c>
      <c r="C607" s="11" t="s">
        <v>6782</v>
      </c>
      <c r="D607" s="11" t="s">
        <v>332</v>
      </c>
      <c r="E607" s="231" t="s">
        <v>1714</v>
      </c>
      <c r="F607" s="11" t="s">
        <v>2263</v>
      </c>
      <c r="G607" s="11"/>
    </row>
    <row r="608" spans="1:7" x14ac:dyDescent="0.2">
      <c r="A608" s="11" t="s">
        <v>6660</v>
      </c>
      <c r="B608" s="11" t="s">
        <v>6670</v>
      </c>
      <c r="C608" s="11" t="s">
        <v>6783</v>
      </c>
      <c r="D608" s="11" t="s">
        <v>332</v>
      </c>
      <c r="E608" s="231" t="s">
        <v>1714</v>
      </c>
      <c r="F608" s="11" t="s">
        <v>2263</v>
      </c>
      <c r="G608" s="11"/>
    </row>
    <row r="609" spans="1:7" x14ac:dyDescent="0.2">
      <c r="A609" s="11" t="s">
        <v>6660</v>
      </c>
      <c r="B609" s="11" t="s">
        <v>6670</v>
      </c>
      <c r="C609" s="11" t="s">
        <v>6784</v>
      </c>
      <c r="D609" s="11" t="s">
        <v>332</v>
      </c>
      <c r="E609" s="231" t="s">
        <v>1714</v>
      </c>
      <c r="F609" s="11" t="s">
        <v>2263</v>
      </c>
      <c r="G609" s="11"/>
    </row>
    <row r="610" spans="1:7" x14ac:dyDescent="0.2">
      <c r="A610" s="11" t="s">
        <v>6657</v>
      </c>
      <c r="B610" s="11" t="s">
        <v>6785</v>
      </c>
      <c r="C610" s="11"/>
      <c r="D610" s="11" t="s">
        <v>332</v>
      </c>
      <c r="E610" s="231" t="s">
        <v>1714</v>
      </c>
      <c r="F610" s="11" t="s">
        <v>2263</v>
      </c>
      <c r="G610" s="11"/>
    </row>
    <row r="611" spans="1:7" x14ac:dyDescent="0.2">
      <c r="A611" s="11" t="s">
        <v>6657</v>
      </c>
      <c r="B611" s="11" t="s">
        <v>3034</v>
      </c>
      <c r="C611" s="11"/>
      <c r="D611" s="11" t="s">
        <v>332</v>
      </c>
      <c r="E611" s="231" t="s">
        <v>1714</v>
      </c>
      <c r="F611" s="11" t="s">
        <v>2263</v>
      </c>
      <c r="G611" s="11"/>
    </row>
    <row r="612" spans="1:7" x14ac:dyDescent="0.2">
      <c r="A612" s="11" t="s">
        <v>6663</v>
      </c>
      <c r="B612" s="11" t="s">
        <v>6786</v>
      </c>
      <c r="C612" s="11" t="s">
        <v>6787</v>
      </c>
      <c r="D612" s="11" t="s">
        <v>332</v>
      </c>
      <c r="E612" s="231" t="s">
        <v>1714</v>
      </c>
      <c r="F612" s="11" t="s">
        <v>2263</v>
      </c>
      <c r="G612" s="11"/>
    </row>
    <row r="613" spans="1:7" x14ac:dyDescent="0.2">
      <c r="A613" s="11" t="s">
        <v>6657</v>
      </c>
      <c r="B613" s="11" t="s">
        <v>6968</v>
      </c>
      <c r="C613" s="11" t="s">
        <v>6969</v>
      </c>
      <c r="D613" s="11" t="s">
        <v>332</v>
      </c>
      <c r="E613" s="231" t="s">
        <v>2579</v>
      </c>
      <c r="F613" s="11" t="s">
        <v>2263</v>
      </c>
      <c r="G613" s="11"/>
    </row>
    <row r="614" spans="1:7" x14ac:dyDescent="0.2">
      <c r="A614" s="11" t="s">
        <v>6657</v>
      </c>
      <c r="B614" s="11" t="s">
        <v>6968</v>
      </c>
      <c r="C614" s="11" t="s">
        <v>6970</v>
      </c>
      <c r="D614" s="11" t="s">
        <v>332</v>
      </c>
      <c r="E614" s="231" t="s">
        <v>2579</v>
      </c>
      <c r="F614" s="11" t="s">
        <v>2263</v>
      </c>
      <c r="G614" s="11"/>
    </row>
    <row r="615" spans="1:7" x14ac:dyDescent="0.2">
      <c r="A615" s="11" t="s">
        <v>6657</v>
      </c>
      <c r="B615" s="11" t="s">
        <v>6968</v>
      </c>
      <c r="C615" s="11" t="s">
        <v>6971</v>
      </c>
      <c r="D615" s="11" t="s">
        <v>332</v>
      </c>
      <c r="E615" s="231" t="s">
        <v>2579</v>
      </c>
      <c r="F615" s="11" t="s">
        <v>2263</v>
      </c>
      <c r="G615" s="11"/>
    </row>
    <row r="616" spans="1:7" x14ac:dyDescent="0.2">
      <c r="A616" s="11" t="s">
        <v>6666</v>
      </c>
      <c r="B616" s="11" t="s">
        <v>6907</v>
      </c>
      <c r="C616" s="11" t="s">
        <v>6972</v>
      </c>
      <c r="D616" s="11" t="s">
        <v>332</v>
      </c>
      <c r="E616" s="231" t="s">
        <v>2579</v>
      </c>
      <c r="F616" s="11" t="s">
        <v>2263</v>
      </c>
      <c r="G616" s="11"/>
    </row>
    <row r="617" spans="1:7" x14ac:dyDescent="0.2">
      <c r="A617" s="11" t="s">
        <v>6666</v>
      </c>
      <c r="B617" s="11" t="s">
        <v>6907</v>
      </c>
      <c r="C617" s="11" t="s">
        <v>6973</v>
      </c>
      <c r="D617" s="11" t="s">
        <v>332</v>
      </c>
      <c r="E617" s="231" t="s">
        <v>2579</v>
      </c>
      <c r="F617" s="11" t="s">
        <v>2263</v>
      </c>
      <c r="G617" s="11"/>
    </row>
    <row r="618" spans="1:7" x14ac:dyDescent="0.2">
      <c r="A618" s="11" t="s">
        <v>6666</v>
      </c>
      <c r="B618" s="11" t="s">
        <v>6974</v>
      </c>
      <c r="C618" s="11"/>
      <c r="D618" s="11" t="s">
        <v>332</v>
      </c>
      <c r="E618" s="231" t="s">
        <v>2579</v>
      </c>
      <c r="F618" s="11" t="s">
        <v>2263</v>
      </c>
      <c r="G618" s="11"/>
    </row>
    <row r="619" spans="1:7" x14ac:dyDescent="0.2">
      <c r="A619" s="11" t="s">
        <v>6660</v>
      </c>
      <c r="B619" s="11" t="s">
        <v>6801</v>
      </c>
      <c r="C619" s="11"/>
      <c r="D619" s="11" t="s">
        <v>350</v>
      </c>
      <c r="E619" s="231" t="s">
        <v>364</v>
      </c>
      <c r="F619" s="11" t="s">
        <v>2263</v>
      </c>
      <c r="G619" s="11"/>
    </row>
    <row r="620" spans="1:7" x14ac:dyDescent="0.2">
      <c r="A620" s="11" t="s">
        <v>6662</v>
      </c>
      <c r="B620" s="11" t="s">
        <v>6781</v>
      </c>
      <c r="C620" s="11" t="s">
        <v>6583</v>
      </c>
      <c r="D620" s="11" t="s">
        <v>350</v>
      </c>
      <c r="E620" s="231" t="s">
        <v>364</v>
      </c>
      <c r="F620" s="11" t="s">
        <v>2263</v>
      </c>
      <c r="G620" s="11"/>
    </row>
    <row r="621" spans="1:7" x14ac:dyDescent="0.2">
      <c r="A621" s="11" t="s">
        <v>6662</v>
      </c>
      <c r="B621" s="11" t="s">
        <v>6781</v>
      </c>
      <c r="C621" s="11" t="s">
        <v>6781</v>
      </c>
      <c r="D621" s="11" t="s">
        <v>350</v>
      </c>
      <c r="E621" s="231" t="s">
        <v>364</v>
      </c>
      <c r="F621" s="11" t="s">
        <v>2263</v>
      </c>
      <c r="G621" s="11"/>
    </row>
    <row r="622" spans="1:7" x14ac:dyDescent="0.2">
      <c r="A622" s="11" t="s">
        <v>6657</v>
      </c>
      <c r="B622" s="11" t="s">
        <v>6699</v>
      </c>
      <c r="C622" s="11" t="s">
        <v>82</v>
      </c>
      <c r="D622" s="11" t="s">
        <v>350</v>
      </c>
      <c r="E622" s="231" t="s">
        <v>364</v>
      </c>
      <c r="F622" s="11" t="s">
        <v>2263</v>
      </c>
      <c r="G622" s="11"/>
    </row>
    <row r="623" spans="1:7" x14ac:dyDescent="0.2">
      <c r="A623" s="11" t="s">
        <v>6657</v>
      </c>
      <c r="B623" s="11" t="s">
        <v>6699</v>
      </c>
      <c r="C623" s="11" t="s">
        <v>6700</v>
      </c>
      <c r="D623" s="11" t="s">
        <v>350</v>
      </c>
      <c r="E623" s="231" t="s">
        <v>364</v>
      </c>
      <c r="F623" s="11" t="s">
        <v>2263</v>
      </c>
      <c r="G623" s="11"/>
    </row>
    <row r="624" spans="1:7" x14ac:dyDescent="0.2">
      <c r="A624" s="11" t="s">
        <v>6657</v>
      </c>
      <c r="B624" s="11" t="s">
        <v>6729</v>
      </c>
      <c r="C624" s="11" t="s">
        <v>6635</v>
      </c>
      <c r="D624" s="11" t="s">
        <v>350</v>
      </c>
      <c r="E624" s="231" t="s">
        <v>364</v>
      </c>
      <c r="F624" s="11" t="s">
        <v>2263</v>
      </c>
      <c r="G624" s="11"/>
    </row>
    <row r="625" spans="1:7" x14ac:dyDescent="0.2">
      <c r="A625" s="11" t="s">
        <v>6657</v>
      </c>
      <c r="B625" s="11" t="s">
        <v>6729</v>
      </c>
      <c r="C625" s="11" t="s">
        <v>3095</v>
      </c>
      <c r="D625" s="11" t="s">
        <v>350</v>
      </c>
      <c r="E625" s="231" t="s">
        <v>364</v>
      </c>
      <c r="F625" s="11" t="s">
        <v>2263</v>
      </c>
      <c r="G625" s="11"/>
    </row>
    <row r="626" spans="1:7" x14ac:dyDescent="0.2">
      <c r="A626" s="11" t="s">
        <v>6657</v>
      </c>
      <c r="B626" s="11" t="s">
        <v>6809</v>
      </c>
      <c r="C626" s="11"/>
      <c r="D626" s="11" t="s">
        <v>350</v>
      </c>
      <c r="E626" s="231" t="s">
        <v>364</v>
      </c>
      <c r="F626" s="11" t="s">
        <v>2263</v>
      </c>
      <c r="G626" s="11"/>
    </row>
    <row r="627" spans="1:7" x14ac:dyDescent="0.2">
      <c r="A627" s="11" t="s">
        <v>6657</v>
      </c>
      <c r="B627" s="11" t="s">
        <v>6811</v>
      </c>
      <c r="C627" s="11"/>
      <c r="D627" s="11" t="s">
        <v>350</v>
      </c>
      <c r="E627" s="231" t="s">
        <v>364</v>
      </c>
      <c r="F627" s="11" t="s">
        <v>2263</v>
      </c>
      <c r="G627" s="11"/>
    </row>
    <row r="628" spans="1:7" x14ac:dyDescent="0.2">
      <c r="A628" s="11" t="s">
        <v>6657</v>
      </c>
      <c r="B628" s="11" t="s">
        <v>6613</v>
      </c>
      <c r="C628" s="11"/>
      <c r="D628" s="11" t="s">
        <v>350</v>
      </c>
      <c r="E628" s="231" t="s">
        <v>364</v>
      </c>
      <c r="F628" s="11" t="s">
        <v>2263</v>
      </c>
      <c r="G628" s="11"/>
    </row>
    <row r="629" spans="1:7" x14ac:dyDescent="0.2">
      <c r="A629" s="11" t="s">
        <v>6657</v>
      </c>
      <c r="B629" s="11" t="s">
        <v>6812</v>
      </c>
      <c r="C629" s="11"/>
      <c r="D629" s="11" t="s">
        <v>350</v>
      </c>
      <c r="E629" s="231" t="s">
        <v>364</v>
      </c>
      <c r="F629" s="11" t="s">
        <v>2263</v>
      </c>
      <c r="G629" s="11"/>
    </row>
    <row r="630" spans="1:7" x14ac:dyDescent="0.2">
      <c r="A630" s="11" t="s">
        <v>6657</v>
      </c>
      <c r="B630" s="11" t="s">
        <v>2973</v>
      </c>
      <c r="C630" s="11"/>
      <c r="D630" s="11" t="s">
        <v>350</v>
      </c>
      <c r="E630" s="231" t="s">
        <v>364</v>
      </c>
      <c r="F630" s="11" t="s">
        <v>2263</v>
      </c>
      <c r="G630" s="11"/>
    </row>
    <row r="631" spans="1:7" x14ac:dyDescent="0.2">
      <c r="A631" s="11" t="s">
        <v>6664</v>
      </c>
      <c r="B631" s="11" t="s">
        <v>6719</v>
      </c>
      <c r="C631" s="11"/>
      <c r="D631" s="11" t="s">
        <v>350</v>
      </c>
      <c r="E631" s="231" t="s">
        <v>364</v>
      </c>
      <c r="F631" s="11" t="s">
        <v>2263</v>
      </c>
      <c r="G631" s="11"/>
    </row>
    <row r="632" spans="1:7" x14ac:dyDescent="0.2">
      <c r="A632" s="11" t="s">
        <v>6655</v>
      </c>
      <c r="B632" s="11" t="s">
        <v>3179</v>
      </c>
      <c r="C632" s="11" t="s">
        <v>6875</v>
      </c>
      <c r="D632" s="11" t="s">
        <v>350</v>
      </c>
      <c r="E632" s="231" t="s">
        <v>456</v>
      </c>
      <c r="F632" s="11" t="s">
        <v>2263</v>
      </c>
      <c r="G632" s="11"/>
    </row>
    <row r="633" spans="1:7" x14ac:dyDescent="0.2">
      <c r="A633" s="11" t="s">
        <v>6655</v>
      </c>
      <c r="B633" s="11" t="s">
        <v>6668</v>
      </c>
      <c r="C633" s="11" t="s">
        <v>6598</v>
      </c>
      <c r="D633" s="11" t="s">
        <v>350</v>
      </c>
      <c r="E633" s="231" t="s">
        <v>456</v>
      </c>
      <c r="F633" s="11" t="s">
        <v>2263</v>
      </c>
      <c r="G633" s="11"/>
    </row>
    <row r="634" spans="1:7" x14ac:dyDescent="0.2">
      <c r="A634" s="11" t="s">
        <v>6660</v>
      </c>
      <c r="B634" s="11" t="s">
        <v>6670</v>
      </c>
      <c r="C634" s="11" t="s">
        <v>3177</v>
      </c>
      <c r="D634" s="11" t="s">
        <v>350</v>
      </c>
      <c r="E634" s="231" t="s">
        <v>456</v>
      </c>
      <c r="F634" s="11" t="s">
        <v>2263</v>
      </c>
      <c r="G634" s="11"/>
    </row>
    <row r="635" spans="1:7" x14ac:dyDescent="0.2">
      <c r="A635" s="11" t="s">
        <v>6660</v>
      </c>
      <c r="B635" s="11" t="s">
        <v>6879</v>
      </c>
      <c r="C635" s="11" t="s">
        <v>6925</v>
      </c>
      <c r="D635" s="11" t="s">
        <v>350</v>
      </c>
      <c r="E635" s="231" t="s">
        <v>456</v>
      </c>
      <c r="F635" s="11" t="s">
        <v>2263</v>
      </c>
      <c r="G635" s="11"/>
    </row>
    <row r="636" spans="1:7" x14ac:dyDescent="0.2">
      <c r="A636" s="11" t="s">
        <v>6660</v>
      </c>
      <c r="B636" s="11" t="s">
        <v>6885</v>
      </c>
      <c r="C636" s="11"/>
      <c r="D636" s="11" t="s">
        <v>350</v>
      </c>
      <c r="E636" s="231" t="s">
        <v>456</v>
      </c>
      <c r="F636" s="11" t="s">
        <v>2263</v>
      </c>
      <c r="G636" s="11"/>
    </row>
    <row r="637" spans="1:7" x14ac:dyDescent="0.2">
      <c r="A637" s="11" t="s">
        <v>6656</v>
      </c>
      <c r="B637" s="11" t="s">
        <v>6676</v>
      </c>
      <c r="C637" s="11" t="s">
        <v>6631</v>
      </c>
      <c r="D637" s="11" t="s">
        <v>350</v>
      </c>
      <c r="E637" s="231" t="s">
        <v>456</v>
      </c>
      <c r="F637" s="11" t="s">
        <v>2263</v>
      </c>
      <c r="G637" s="11"/>
    </row>
    <row r="638" spans="1:7" x14ac:dyDescent="0.2">
      <c r="A638" s="11" t="s">
        <v>6656</v>
      </c>
      <c r="B638" s="11" t="s">
        <v>6676</v>
      </c>
      <c r="C638" s="11" t="s">
        <v>2953</v>
      </c>
      <c r="D638" s="11" t="s">
        <v>350</v>
      </c>
      <c r="E638" s="231" t="s">
        <v>456</v>
      </c>
      <c r="F638" s="11" t="s">
        <v>2263</v>
      </c>
      <c r="G638" s="11"/>
    </row>
    <row r="639" spans="1:7" x14ac:dyDescent="0.2">
      <c r="A639" s="11" t="s">
        <v>6657</v>
      </c>
      <c r="B639" s="11" t="s">
        <v>6893</v>
      </c>
      <c r="C639" s="11"/>
      <c r="D639" s="11" t="s">
        <v>350</v>
      </c>
      <c r="E639" s="231" t="s">
        <v>456</v>
      </c>
      <c r="F639" s="11" t="s">
        <v>2263</v>
      </c>
      <c r="G639" s="11"/>
    </row>
    <row r="640" spans="1:7" x14ac:dyDescent="0.2">
      <c r="A640" s="11" t="s">
        <v>6657</v>
      </c>
      <c r="B640" s="11" t="s">
        <v>3149</v>
      </c>
      <c r="C640" s="11"/>
      <c r="D640" s="11" t="s">
        <v>350</v>
      </c>
      <c r="E640" s="231" t="s">
        <v>456</v>
      </c>
      <c r="F640" s="11" t="s">
        <v>2263</v>
      </c>
      <c r="G640" s="11"/>
    </row>
    <row r="641" spans="1:8" x14ac:dyDescent="0.2">
      <c r="A641" s="11" t="s">
        <v>6657</v>
      </c>
      <c r="B641" s="11" t="s">
        <v>6699</v>
      </c>
      <c r="C641" s="11" t="s">
        <v>6700</v>
      </c>
      <c r="D641" s="11" t="s">
        <v>350</v>
      </c>
      <c r="E641" s="231" t="s">
        <v>456</v>
      </c>
      <c r="F641" s="11" t="s">
        <v>2263</v>
      </c>
      <c r="G641" s="11"/>
    </row>
    <row r="642" spans="1:8" x14ac:dyDescent="0.2">
      <c r="A642" s="11" t="s">
        <v>6657</v>
      </c>
      <c r="B642" s="11" t="s">
        <v>6729</v>
      </c>
      <c r="C642" s="11" t="s">
        <v>3039</v>
      </c>
      <c r="D642" s="11" t="s">
        <v>350</v>
      </c>
      <c r="E642" s="231" t="s">
        <v>456</v>
      </c>
      <c r="F642" s="11" t="s">
        <v>2263</v>
      </c>
      <c r="G642" s="11"/>
    </row>
    <row r="643" spans="1:8" x14ac:dyDescent="0.2">
      <c r="A643" s="11" t="s">
        <v>6657</v>
      </c>
      <c r="B643" s="11" t="s">
        <v>6736</v>
      </c>
      <c r="C643" s="11"/>
      <c r="D643" s="11" t="s">
        <v>350</v>
      </c>
      <c r="E643" s="231" t="s">
        <v>456</v>
      </c>
      <c r="F643" s="11" t="s">
        <v>2263</v>
      </c>
      <c r="G643" s="11"/>
    </row>
    <row r="644" spans="1:8" x14ac:dyDescent="0.2">
      <c r="A644" s="11" t="s">
        <v>6657</v>
      </c>
      <c r="B644" s="11" t="s">
        <v>6812</v>
      </c>
      <c r="C644" s="11"/>
      <c r="D644" s="11" t="s">
        <v>350</v>
      </c>
      <c r="E644" s="231" t="s">
        <v>456</v>
      </c>
      <c r="F644" s="11" t="s">
        <v>2263</v>
      </c>
      <c r="G644" s="11"/>
    </row>
    <row r="645" spans="1:8" x14ac:dyDescent="0.2">
      <c r="A645" s="11" t="s">
        <v>6657</v>
      </c>
      <c r="B645" s="11" t="s">
        <v>2973</v>
      </c>
      <c r="C645" s="11"/>
      <c r="D645" s="11" t="s">
        <v>350</v>
      </c>
      <c r="E645" s="231" t="s">
        <v>456</v>
      </c>
      <c r="F645" s="11" t="s">
        <v>2263</v>
      </c>
      <c r="G645" s="11"/>
    </row>
    <row r="646" spans="1:8" x14ac:dyDescent="0.2">
      <c r="A646" s="11" t="s">
        <v>6657</v>
      </c>
      <c r="B646" s="11" t="s">
        <v>6705</v>
      </c>
      <c r="C646" s="11" t="s">
        <v>6706</v>
      </c>
      <c r="D646" s="11" t="s">
        <v>350</v>
      </c>
      <c r="E646" s="231" t="s">
        <v>456</v>
      </c>
      <c r="F646" s="11" t="s">
        <v>2263</v>
      </c>
      <c r="G646" s="11"/>
    </row>
    <row r="647" spans="1:8" x14ac:dyDescent="0.2">
      <c r="A647" s="11" t="s">
        <v>6657</v>
      </c>
      <c r="B647" s="11" t="s">
        <v>6705</v>
      </c>
      <c r="C647" s="11" t="s">
        <v>3127</v>
      </c>
      <c r="D647" s="11" t="s">
        <v>350</v>
      </c>
      <c r="E647" s="231" t="s">
        <v>456</v>
      </c>
      <c r="F647" s="11" t="s">
        <v>2263</v>
      </c>
      <c r="G647" s="11"/>
    </row>
    <row r="648" spans="1:8" x14ac:dyDescent="0.2">
      <c r="A648" s="11" t="s">
        <v>6657</v>
      </c>
      <c r="B648" s="11" t="s">
        <v>6737</v>
      </c>
      <c r="C648" s="11" t="s">
        <v>3016</v>
      </c>
      <c r="D648" s="11" t="s">
        <v>350</v>
      </c>
      <c r="E648" s="231" t="s">
        <v>456</v>
      </c>
      <c r="F648" s="11" t="s">
        <v>2263</v>
      </c>
      <c r="G648" s="11"/>
    </row>
    <row r="649" spans="1:8" x14ac:dyDescent="0.2">
      <c r="A649" s="11" t="s">
        <v>6663</v>
      </c>
      <c r="B649" s="11" t="s">
        <v>6708</v>
      </c>
      <c r="C649" s="11" t="s">
        <v>6712</v>
      </c>
      <c r="D649" s="11" t="s">
        <v>350</v>
      </c>
      <c r="E649" s="231" t="s">
        <v>456</v>
      </c>
      <c r="F649" s="11" t="s">
        <v>2263</v>
      </c>
      <c r="G649" s="11"/>
    </row>
    <row r="650" spans="1:8" x14ac:dyDescent="0.2">
      <c r="A650" s="11" t="s">
        <v>6664</v>
      </c>
      <c r="B650" s="11" t="s">
        <v>2926</v>
      </c>
      <c r="C650" s="11"/>
      <c r="D650" s="11" t="s">
        <v>350</v>
      </c>
      <c r="E650" s="231" t="s">
        <v>456</v>
      </c>
      <c r="F650" s="11" t="s">
        <v>2263</v>
      </c>
      <c r="G650" s="11"/>
    </row>
    <row r="651" spans="1:8" x14ac:dyDescent="0.2">
      <c r="A651" s="11" t="s">
        <v>6664</v>
      </c>
      <c r="B651" s="11" t="s">
        <v>6936</v>
      </c>
      <c r="C651" s="11"/>
      <c r="D651" s="11" t="s">
        <v>350</v>
      </c>
      <c r="E651" s="231" t="s">
        <v>456</v>
      </c>
      <c r="F651" s="11" t="s">
        <v>2263</v>
      </c>
      <c r="G651" s="11"/>
    </row>
    <row r="652" spans="1:8" x14ac:dyDescent="0.2">
      <c r="A652" s="11" t="s">
        <v>6658</v>
      </c>
      <c r="B652" s="11" t="s">
        <v>6722</v>
      </c>
      <c r="C652" s="11" t="s">
        <v>6818</v>
      </c>
      <c r="D652" s="11" t="s">
        <v>350</v>
      </c>
      <c r="E652" s="231" t="s">
        <v>456</v>
      </c>
      <c r="F652" s="11" t="s">
        <v>2263</v>
      </c>
      <c r="G652" s="11"/>
    </row>
    <row r="653" spans="1:8" x14ac:dyDescent="0.2">
      <c r="A653" s="11" t="s">
        <v>6666</v>
      </c>
      <c r="B653" s="11" t="s">
        <v>6899</v>
      </c>
      <c r="C653" s="11"/>
      <c r="D653" s="11" t="s">
        <v>350</v>
      </c>
      <c r="E653" s="231" t="s">
        <v>456</v>
      </c>
      <c r="F653" s="11" t="s">
        <v>2263</v>
      </c>
      <c r="G653" s="11"/>
    </row>
    <row r="654" spans="1:8" x14ac:dyDescent="0.2">
      <c r="A654" s="11" t="s">
        <v>6666</v>
      </c>
      <c r="B654" s="11" t="s">
        <v>6942</v>
      </c>
      <c r="C654" s="11"/>
      <c r="D654" s="11" t="s">
        <v>350</v>
      </c>
      <c r="E654" s="231" t="s">
        <v>456</v>
      </c>
      <c r="F654" s="11" t="s">
        <v>2263</v>
      </c>
      <c r="G654" s="11"/>
    </row>
    <row r="655" spans="1:8" x14ac:dyDescent="0.2">
      <c r="A655" s="11" t="s">
        <v>6666</v>
      </c>
      <c r="B655" s="11" t="s">
        <v>6943</v>
      </c>
      <c r="C655" s="11"/>
      <c r="D655" s="11" t="s">
        <v>350</v>
      </c>
      <c r="E655" s="231" t="s">
        <v>456</v>
      </c>
      <c r="F655" s="11" t="s">
        <v>2263</v>
      </c>
      <c r="G655" s="11"/>
    </row>
    <row r="656" spans="1:8" x14ac:dyDescent="0.2">
      <c r="A656" s="11" t="s">
        <v>6666</v>
      </c>
      <c r="B656" s="11" t="s">
        <v>6944</v>
      </c>
      <c r="C656" s="11" t="s">
        <v>6945</v>
      </c>
      <c r="D656" s="11" t="s">
        <v>350</v>
      </c>
      <c r="E656" s="231" t="s">
        <v>456</v>
      </c>
      <c r="F656" s="11" t="s">
        <v>2263</v>
      </c>
      <c r="G656" s="11" t="s">
        <v>7205</v>
      </c>
      <c r="H656" s="11" t="s">
        <v>2308</v>
      </c>
    </row>
    <row r="657" spans="1:8" x14ac:dyDescent="0.2">
      <c r="A657" s="11" t="s">
        <v>6666</v>
      </c>
      <c r="B657" s="11" t="s">
        <v>6904</v>
      </c>
      <c r="C657" s="11"/>
      <c r="D657" s="11" t="s">
        <v>350</v>
      </c>
      <c r="E657" s="231" t="s">
        <v>456</v>
      </c>
      <c r="F657" s="11" t="s">
        <v>2263</v>
      </c>
      <c r="G657" s="11"/>
    </row>
    <row r="658" spans="1:8" x14ac:dyDescent="0.2">
      <c r="A658" s="11" t="s">
        <v>6666</v>
      </c>
      <c r="B658" s="11" t="s">
        <v>6909</v>
      </c>
      <c r="C658" s="11"/>
      <c r="D658" s="11" t="s">
        <v>350</v>
      </c>
      <c r="E658" s="231" t="s">
        <v>456</v>
      </c>
      <c r="F658" s="11" t="s">
        <v>2263</v>
      </c>
      <c r="G658" s="11"/>
    </row>
    <row r="659" spans="1:8" x14ac:dyDescent="0.2">
      <c r="A659" s="11" t="s">
        <v>6666</v>
      </c>
      <c r="B659" s="11" t="s">
        <v>6825</v>
      </c>
      <c r="C659" s="11"/>
      <c r="D659" s="11" t="s">
        <v>350</v>
      </c>
      <c r="E659" s="231" t="s">
        <v>456</v>
      </c>
      <c r="F659" s="11" t="s">
        <v>2263</v>
      </c>
      <c r="G659" s="11"/>
    </row>
    <row r="660" spans="1:8" x14ac:dyDescent="0.2">
      <c r="A660" s="11" t="s">
        <v>6659</v>
      </c>
      <c r="B660" s="11" t="s">
        <v>6773</v>
      </c>
      <c r="C660" s="11" t="s">
        <v>6827</v>
      </c>
      <c r="D660" s="11" t="s">
        <v>350</v>
      </c>
      <c r="E660" s="231" t="s">
        <v>456</v>
      </c>
      <c r="F660" s="11" t="s">
        <v>2263</v>
      </c>
      <c r="G660" s="11" t="s">
        <v>7204</v>
      </c>
      <c r="H660" s="11" t="s">
        <v>2308</v>
      </c>
    </row>
    <row r="661" spans="1:8" x14ac:dyDescent="0.2">
      <c r="A661" s="11" t="s">
        <v>6659</v>
      </c>
      <c r="B661" s="11" t="s">
        <v>6773</v>
      </c>
      <c r="C661" s="11" t="s">
        <v>6910</v>
      </c>
      <c r="D661" s="11" t="s">
        <v>350</v>
      </c>
      <c r="E661" s="231" t="s">
        <v>456</v>
      </c>
      <c r="F661" s="11" t="s">
        <v>2263</v>
      </c>
      <c r="G661" s="11" t="s">
        <v>7204</v>
      </c>
      <c r="H661" s="11" t="s">
        <v>2308</v>
      </c>
    </row>
    <row r="662" spans="1:8" x14ac:dyDescent="0.2">
      <c r="A662" s="11" t="s">
        <v>6655</v>
      </c>
      <c r="B662" s="11" t="s">
        <v>6731</v>
      </c>
      <c r="C662" s="11"/>
      <c r="D662" s="11" t="s">
        <v>350</v>
      </c>
      <c r="E662" s="231" t="s">
        <v>2503</v>
      </c>
      <c r="F662" s="11" t="s">
        <v>2263</v>
      </c>
      <c r="G662" s="11"/>
    </row>
    <row r="663" spans="1:8" x14ac:dyDescent="0.2">
      <c r="A663" s="11" t="s">
        <v>6660</v>
      </c>
      <c r="B663" s="11" t="s">
        <v>6670</v>
      </c>
      <c r="C663" s="11" t="s">
        <v>3069</v>
      </c>
      <c r="D663" s="11" t="s">
        <v>350</v>
      </c>
      <c r="E663" s="231" t="s">
        <v>2503</v>
      </c>
      <c r="F663" s="11" t="s">
        <v>2263</v>
      </c>
      <c r="G663" s="11"/>
    </row>
    <row r="664" spans="1:8" x14ac:dyDescent="0.2">
      <c r="A664" s="11" t="s">
        <v>6660</v>
      </c>
      <c r="B664" s="11" t="s">
        <v>6879</v>
      </c>
      <c r="C664" s="11" t="s">
        <v>6879</v>
      </c>
      <c r="D664" s="11" t="s">
        <v>350</v>
      </c>
      <c r="E664" s="231" t="s">
        <v>2503</v>
      </c>
      <c r="F664" s="11" t="s">
        <v>2263</v>
      </c>
      <c r="G664" s="11"/>
    </row>
    <row r="665" spans="1:8" x14ac:dyDescent="0.2">
      <c r="A665" s="11" t="s">
        <v>6660</v>
      </c>
      <c r="B665" s="11" t="s">
        <v>6926</v>
      </c>
      <c r="C665" s="11"/>
      <c r="D665" s="11" t="s">
        <v>350</v>
      </c>
      <c r="E665" s="231" t="s">
        <v>2503</v>
      </c>
      <c r="F665" s="11" t="s">
        <v>2263</v>
      </c>
      <c r="G665" s="11"/>
    </row>
    <row r="666" spans="1:8" x14ac:dyDescent="0.2">
      <c r="A666" s="11" t="s">
        <v>6660</v>
      </c>
      <c r="B666" s="11" t="s">
        <v>6805</v>
      </c>
      <c r="C666" s="11"/>
      <c r="D666" s="11" t="s">
        <v>350</v>
      </c>
      <c r="E666" s="231" t="s">
        <v>2503</v>
      </c>
      <c r="F666" s="11" t="s">
        <v>2263</v>
      </c>
      <c r="G666" s="11"/>
    </row>
    <row r="667" spans="1:8" x14ac:dyDescent="0.2">
      <c r="A667" s="11" t="s">
        <v>6656</v>
      </c>
      <c r="B667" s="11" t="s">
        <v>6676</v>
      </c>
      <c r="C667" s="11" t="s">
        <v>6808</v>
      </c>
      <c r="D667" s="11" t="s">
        <v>350</v>
      </c>
      <c r="E667" s="231" t="s">
        <v>2503</v>
      </c>
      <c r="F667" s="11" t="s">
        <v>2263</v>
      </c>
      <c r="G667" s="11"/>
    </row>
    <row r="668" spans="1:8" x14ac:dyDescent="0.2">
      <c r="A668" s="11" t="s">
        <v>6657</v>
      </c>
      <c r="B668" s="11" t="s">
        <v>6729</v>
      </c>
      <c r="C668" s="11" t="s">
        <v>6634</v>
      </c>
      <c r="D668" s="11" t="s">
        <v>350</v>
      </c>
      <c r="E668" s="231" t="s">
        <v>2503</v>
      </c>
      <c r="F668" s="11" t="s">
        <v>2263</v>
      </c>
      <c r="G668" s="11"/>
    </row>
    <row r="669" spans="1:8" x14ac:dyDescent="0.2">
      <c r="A669" s="11" t="s">
        <v>6657</v>
      </c>
      <c r="B669" s="11" t="s">
        <v>6729</v>
      </c>
      <c r="C669" s="11" t="s">
        <v>3060</v>
      </c>
      <c r="D669" s="11" t="s">
        <v>350</v>
      </c>
      <c r="E669" s="231" t="s">
        <v>2503</v>
      </c>
      <c r="F669" s="11" t="s">
        <v>2263</v>
      </c>
      <c r="G669" s="11"/>
    </row>
    <row r="670" spans="1:8" x14ac:dyDescent="0.2">
      <c r="A670" s="11" t="s">
        <v>6663</v>
      </c>
      <c r="B670" s="11" t="s">
        <v>6708</v>
      </c>
      <c r="C670" s="11" t="s">
        <v>6711</v>
      </c>
      <c r="D670" s="11" t="s">
        <v>350</v>
      </c>
      <c r="E670" s="231" t="s">
        <v>2503</v>
      </c>
      <c r="F670" s="11" t="s">
        <v>2263</v>
      </c>
      <c r="G670" s="11"/>
    </row>
    <row r="671" spans="1:8" x14ac:dyDescent="0.2">
      <c r="A671" s="11" t="s">
        <v>6663</v>
      </c>
      <c r="B671" s="11" t="s">
        <v>6738</v>
      </c>
      <c r="C671" s="11" t="s">
        <v>6739</v>
      </c>
      <c r="D671" s="11" t="s">
        <v>350</v>
      </c>
      <c r="E671" s="231" t="s">
        <v>2503</v>
      </c>
      <c r="F671" s="11" t="s">
        <v>2263</v>
      </c>
      <c r="G671" s="11"/>
    </row>
    <row r="672" spans="1:8" x14ac:dyDescent="0.2">
      <c r="A672" s="11" t="s">
        <v>6666</v>
      </c>
      <c r="B672" s="11" t="s">
        <v>6903</v>
      </c>
      <c r="C672" s="11"/>
      <c r="D672" s="11" t="s">
        <v>350</v>
      </c>
      <c r="E672" s="231" t="s">
        <v>2503</v>
      </c>
      <c r="F672" s="11" t="s">
        <v>2263</v>
      </c>
      <c r="G672" s="11"/>
    </row>
    <row r="673" spans="1:8" x14ac:dyDescent="0.2">
      <c r="A673" s="11" t="s">
        <v>6666</v>
      </c>
      <c r="B673" s="11" t="s">
        <v>6941</v>
      </c>
      <c r="C673" s="11"/>
      <c r="D673" s="11" t="s">
        <v>350</v>
      </c>
      <c r="E673" s="231" t="s">
        <v>2503</v>
      </c>
      <c r="F673" s="11" t="s">
        <v>2263</v>
      </c>
      <c r="G673" s="11"/>
    </row>
    <row r="674" spans="1:8" x14ac:dyDescent="0.2">
      <c r="A674" s="11" t="s">
        <v>6659</v>
      </c>
      <c r="B674" s="11" t="s">
        <v>6742</v>
      </c>
      <c r="C674" s="11" t="s">
        <v>6743</v>
      </c>
      <c r="D674" s="11" t="s">
        <v>350</v>
      </c>
      <c r="E674" s="231" t="s">
        <v>2503</v>
      </c>
      <c r="F674" s="11" t="s">
        <v>2263</v>
      </c>
      <c r="G674" s="11"/>
    </row>
    <row r="675" spans="1:8" x14ac:dyDescent="0.2">
      <c r="A675" s="11" t="s">
        <v>6659</v>
      </c>
      <c r="B675" s="11" t="s">
        <v>6742</v>
      </c>
      <c r="C675" s="11" t="s">
        <v>3065</v>
      </c>
      <c r="D675" s="11" t="s">
        <v>350</v>
      </c>
      <c r="E675" s="231" t="s">
        <v>2503</v>
      </c>
      <c r="F675" s="11" t="s">
        <v>2263</v>
      </c>
      <c r="G675" s="11"/>
    </row>
    <row r="676" spans="1:8" x14ac:dyDescent="0.2">
      <c r="A676" s="11" t="s">
        <v>6660</v>
      </c>
      <c r="B676" s="11" t="s">
        <v>6670</v>
      </c>
      <c r="C676" s="11" t="s">
        <v>6632</v>
      </c>
      <c r="D676" s="11" t="s">
        <v>350</v>
      </c>
      <c r="E676" s="231" t="s">
        <v>356</v>
      </c>
      <c r="F676" s="11" t="s">
        <v>2263</v>
      </c>
      <c r="G676" s="11"/>
    </row>
    <row r="677" spans="1:8" x14ac:dyDescent="0.2">
      <c r="A677" s="11" t="s">
        <v>6660</v>
      </c>
      <c r="B677" s="11" t="s">
        <v>6880</v>
      </c>
      <c r="C677" s="11" t="s">
        <v>6882</v>
      </c>
      <c r="D677" s="11" t="s">
        <v>350</v>
      </c>
      <c r="E677" s="231" t="s">
        <v>356</v>
      </c>
      <c r="F677" s="11" t="s">
        <v>2263</v>
      </c>
      <c r="G677" s="11"/>
    </row>
    <row r="678" spans="1:8" x14ac:dyDescent="0.2">
      <c r="A678" s="11" t="s">
        <v>6660</v>
      </c>
      <c r="B678" s="11" t="s">
        <v>6884</v>
      </c>
      <c r="C678" s="11"/>
      <c r="D678" s="11" t="s">
        <v>350</v>
      </c>
      <c r="E678" s="231" t="s">
        <v>356</v>
      </c>
      <c r="F678" s="11" t="s">
        <v>2263</v>
      </c>
      <c r="G678" s="11"/>
    </row>
    <row r="679" spans="1:8" x14ac:dyDescent="0.2">
      <c r="A679" s="11" t="s">
        <v>6660</v>
      </c>
      <c r="B679" s="11" t="s">
        <v>6636</v>
      </c>
      <c r="C679" s="11"/>
      <c r="D679" s="11" t="s">
        <v>350</v>
      </c>
      <c r="E679" s="231" t="s">
        <v>356</v>
      </c>
      <c r="F679" s="11" t="s">
        <v>2263</v>
      </c>
      <c r="G679" s="11"/>
    </row>
    <row r="680" spans="1:8" x14ac:dyDescent="0.2">
      <c r="A680" s="11" t="s">
        <v>6660</v>
      </c>
      <c r="B680" s="11" t="s">
        <v>6886</v>
      </c>
      <c r="C680" s="11"/>
      <c r="D680" s="11" t="s">
        <v>350</v>
      </c>
      <c r="E680" s="231" t="s">
        <v>356</v>
      </c>
      <c r="F680" s="11" t="s">
        <v>2263</v>
      </c>
      <c r="G680" s="11"/>
    </row>
    <row r="681" spans="1:8" x14ac:dyDescent="0.2">
      <c r="A681" s="11" t="s">
        <v>6656</v>
      </c>
      <c r="B681" s="11" t="s">
        <v>6687</v>
      </c>
      <c r="C681" s="11" t="s">
        <v>6927</v>
      </c>
      <c r="D681" s="11" t="s">
        <v>350</v>
      </c>
      <c r="E681" s="231" t="s">
        <v>356</v>
      </c>
      <c r="F681" s="11" t="s">
        <v>2263</v>
      </c>
      <c r="G681" s="11"/>
    </row>
    <row r="682" spans="1:8" x14ac:dyDescent="0.2">
      <c r="A682" s="11" t="s">
        <v>6656</v>
      </c>
      <c r="B682" s="11" t="s">
        <v>6687</v>
      </c>
      <c r="C682" s="11" t="s">
        <v>6830</v>
      </c>
      <c r="D682" s="11" t="s">
        <v>350</v>
      </c>
      <c r="E682" s="231" t="s">
        <v>356</v>
      </c>
      <c r="F682" s="11" t="s">
        <v>2263</v>
      </c>
      <c r="G682" s="11" t="s">
        <v>7207</v>
      </c>
      <c r="H682" s="11" t="s">
        <v>2308</v>
      </c>
    </row>
    <row r="683" spans="1:8" x14ac:dyDescent="0.2">
      <c r="A683" s="11" t="s">
        <v>6656</v>
      </c>
      <c r="B683" s="11" t="s">
        <v>6690</v>
      </c>
      <c r="C683" s="11" t="s">
        <v>6633</v>
      </c>
      <c r="D683" s="11" t="s">
        <v>350</v>
      </c>
      <c r="E683" s="231" t="s">
        <v>356</v>
      </c>
      <c r="F683" s="11" t="s">
        <v>2263</v>
      </c>
      <c r="G683" s="11"/>
    </row>
    <row r="684" spans="1:8" x14ac:dyDescent="0.2">
      <c r="A684" s="11" t="s">
        <v>6662</v>
      </c>
      <c r="B684" s="11" t="s">
        <v>6781</v>
      </c>
      <c r="C684" s="11" t="s">
        <v>6583</v>
      </c>
      <c r="D684" s="11" t="s">
        <v>350</v>
      </c>
      <c r="E684" s="231" t="s">
        <v>356</v>
      </c>
      <c r="F684" s="11" t="s">
        <v>2263</v>
      </c>
      <c r="G684" s="11"/>
    </row>
    <row r="685" spans="1:8" x14ac:dyDescent="0.2">
      <c r="A685" s="11" t="s">
        <v>6657</v>
      </c>
      <c r="B685" s="11" t="s">
        <v>6892</v>
      </c>
      <c r="C685" s="11"/>
      <c r="D685" s="11" t="s">
        <v>350</v>
      </c>
      <c r="E685" s="231" t="s">
        <v>356</v>
      </c>
      <c r="F685" s="11" t="s">
        <v>2263</v>
      </c>
      <c r="G685" s="11"/>
    </row>
    <row r="686" spans="1:8" x14ac:dyDescent="0.2">
      <c r="A686" s="11" t="s">
        <v>6657</v>
      </c>
      <c r="B686" s="11" t="s">
        <v>6729</v>
      </c>
      <c r="C686" s="11" t="s">
        <v>3063</v>
      </c>
      <c r="D686" s="11" t="s">
        <v>350</v>
      </c>
      <c r="E686" s="231" t="s">
        <v>356</v>
      </c>
      <c r="F686" s="11" t="s">
        <v>2263</v>
      </c>
      <c r="G686" s="11"/>
    </row>
    <row r="687" spans="1:8" x14ac:dyDescent="0.2">
      <c r="A687" s="11" t="s">
        <v>6657</v>
      </c>
      <c r="B687" s="11" t="s">
        <v>6729</v>
      </c>
      <c r="C687" s="11" t="s">
        <v>3116</v>
      </c>
      <c r="D687" s="11" t="s">
        <v>350</v>
      </c>
      <c r="E687" s="231" t="s">
        <v>356</v>
      </c>
      <c r="F687" s="11" t="s">
        <v>2263</v>
      </c>
      <c r="G687" s="11"/>
    </row>
    <row r="688" spans="1:8" x14ac:dyDescent="0.2">
      <c r="A688" s="11" t="s">
        <v>6657</v>
      </c>
      <c r="B688" s="11" t="s">
        <v>6729</v>
      </c>
      <c r="C688" s="11" t="s">
        <v>6635</v>
      </c>
      <c r="D688" s="11" t="s">
        <v>350</v>
      </c>
      <c r="E688" s="231" t="s">
        <v>356</v>
      </c>
      <c r="F688" s="11" t="s">
        <v>2263</v>
      </c>
      <c r="G688" s="11"/>
    </row>
    <row r="689" spans="1:8" x14ac:dyDescent="0.2">
      <c r="A689" s="11" t="s">
        <v>6657</v>
      </c>
      <c r="B689" s="11" t="s">
        <v>6729</v>
      </c>
      <c r="C689" s="11" t="s">
        <v>3095</v>
      </c>
      <c r="D689" s="11" t="s">
        <v>350</v>
      </c>
      <c r="E689" s="231" t="s">
        <v>356</v>
      </c>
      <c r="F689" s="11" t="s">
        <v>2263</v>
      </c>
      <c r="G689" s="11"/>
    </row>
    <row r="690" spans="1:8" x14ac:dyDescent="0.2">
      <c r="A690" s="11" t="s">
        <v>6657</v>
      </c>
      <c r="B690" s="11" t="s">
        <v>6895</v>
      </c>
      <c r="C690" s="11"/>
      <c r="D690" s="11" t="s">
        <v>350</v>
      </c>
      <c r="E690" s="231" t="s">
        <v>356</v>
      </c>
      <c r="F690" s="11" t="s">
        <v>2263</v>
      </c>
      <c r="G690" s="11"/>
    </row>
    <row r="691" spans="1:8" x14ac:dyDescent="0.2">
      <c r="A691" s="11" t="s">
        <v>6657</v>
      </c>
      <c r="B691" s="11" t="s">
        <v>6811</v>
      </c>
      <c r="C691" s="11"/>
      <c r="D691" s="11" t="s">
        <v>350</v>
      </c>
      <c r="E691" s="231" t="s">
        <v>356</v>
      </c>
      <c r="F691" s="11" t="s">
        <v>2263</v>
      </c>
      <c r="G691" s="11"/>
    </row>
    <row r="692" spans="1:8" x14ac:dyDescent="0.2">
      <c r="A692" s="11" t="s">
        <v>6657</v>
      </c>
      <c r="B692" s="11" t="s">
        <v>6928</v>
      </c>
      <c r="C692" s="11"/>
      <c r="D692" s="11" t="s">
        <v>350</v>
      </c>
      <c r="E692" s="231" t="s">
        <v>356</v>
      </c>
      <c r="F692" s="11" t="s">
        <v>2263</v>
      </c>
      <c r="G692" s="11"/>
    </row>
    <row r="693" spans="1:8" x14ac:dyDescent="0.2">
      <c r="A693" s="11" t="s">
        <v>6657</v>
      </c>
      <c r="B693" s="11" t="s">
        <v>6705</v>
      </c>
      <c r="C693" s="11" t="s">
        <v>6637</v>
      </c>
      <c r="D693" s="11" t="s">
        <v>350</v>
      </c>
      <c r="E693" s="231" t="s">
        <v>356</v>
      </c>
      <c r="F693" s="11" t="s">
        <v>2263</v>
      </c>
      <c r="G693" s="11"/>
    </row>
    <row r="694" spans="1:8" x14ac:dyDescent="0.2">
      <c r="A694" s="11" t="s">
        <v>6663</v>
      </c>
      <c r="B694" s="11" t="s">
        <v>6713</v>
      </c>
      <c r="C694" s="11" t="s">
        <v>6714</v>
      </c>
      <c r="D694" s="11" t="s">
        <v>350</v>
      </c>
      <c r="E694" s="231" t="s">
        <v>356</v>
      </c>
      <c r="F694" s="11" t="s">
        <v>2263</v>
      </c>
      <c r="G694" s="11"/>
    </row>
    <row r="695" spans="1:8" x14ac:dyDescent="0.2">
      <c r="A695" s="11" t="s">
        <v>6664</v>
      </c>
      <c r="B695" s="11" t="s">
        <v>6719</v>
      </c>
      <c r="C695" s="11"/>
      <c r="D695" s="11" t="s">
        <v>350</v>
      </c>
      <c r="E695" s="231" t="s">
        <v>356</v>
      </c>
      <c r="F695" s="11" t="s">
        <v>2263</v>
      </c>
      <c r="G695" s="11"/>
    </row>
    <row r="696" spans="1:8" x14ac:dyDescent="0.2">
      <c r="A696" s="11" t="s">
        <v>6658</v>
      </c>
      <c r="B696" s="11" t="s">
        <v>6720</v>
      </c>
      <c r="C696" s="11" t="s">
        <v>6816</v>
      </c>
      <c r="D696" s="11" t="s">
        <v>350</v>
      </c>
      <c r="E696" s="231" t="s">
        <v>356</v>
      </c>
      <c r="F696" s="11" t="s">
        <v>2263</v>
      </c>
      <c r="G696" s="11"/>
    </row>
    <row r="697" spans="1:8" x14ac:dyDescent="0.2">
      <c r="A697" s="11" t="s">
        <v>6658</v>
      </c>
      <c r="B697" s="11" t="s">
        <v>6720</v>
      </c>
      <c r="C697" s="11" t="s">
        <v>6896</v>
      </c>
      <c r="D697" s="11" t="s">
        <v>350</v>
      </c>
      <c r="E697" s="231" t="s">
        <v>356</v>
      </c>
      <c r="F697" s="11" t="s">
        <v>2263</v>
      </c>
      <c r="G697" s="11"/>
    </row>
    <row r="698" spans="1:8" x14ac:dyDescent="0.2">
      <c r="A698" s="11" t="s">
        <v>6658</v>
      </c>
      <c r="B698" s="11" t="s">
        <v>6720</v>
      </c>
      <c r="C698" s="11" t="s">
        <v>6817</v>
      </c>
      <c r="D698" s="11" t="s">
        <v>350</v>
      </c>
      <c r="E698" s="231" t="s">
        <v>356</v>
      </c>
      <c r="F698" s="11" t="s">
        <v>2263</v>
      </c>
      <c r="G698" s="11" t="s">
        <v>7207</v>
      </c>
      <c r="H698" s="11" t="s">
        <v>2308</v>
      </c>
    </row>
    <row r="699" spans="1:8" x14ac:dyDescent="0.2">
      <c r="A699" s="11" t="s">
        <v>6658</v>
      </c>
      <c r="B699" s="11" t="s">
        <v>6727</v>
      </c>
      <c r="C699" s="11" t="s">
        <v>6821</v>
      </c>
      <c r="D699" s="11" t="s">
        <v>350</v>
      </c>
      <c r="E699" s="231" t="s">
        <v>356</v>
      </c>
      <c r="F699" s="11" t="s">
        <v>2263</v>
      </c>
      <c r="G699" s="11" t="s">
        <v>7207</v>
      </c>
      <c r="H699" s="11" t="s">
        <v>2308</v>
      </c>
    </row>
    <row r="700" spans="1:8" x14ac:dyDescent="0.2">
      <c r="A700" s="11" t="s">
        <v>6666</v>
      </c>
      <c r="B700" s="11" t="s">
        <v>6935</v>
      </c>
      <c r="C700" s="11"/>
      <c r="D700" s="11" t="s">
        <v>350</v>
      </c>
      <c r="E700" s="231" t="s">
        <v>356</v>
      </c>
      <c r="F700" s="11" t="s">
        <v>2263</v>
      </c>
      <c r="G700" s="11"/>
    </row>
    <row r="701" spans="1:8" x14ac:dyDescent="0.2">
      <c r="A701" s="11" t="s">
        <v>6659</v>
      </c>
      <c r="B701" s="11" t="s">
        <v>6938</v>
      </c>
      <c r="C701" s="11"/>
      <c r="D701" s="11" t="s">
        <v>350</v>
      </c>
      <c r="E701" s="231" t="s">
        <v>356</v>
      </c>
      <c r="F701" s="11" t="s">
        <v>2263</v>
      </c>
      <c r="G701" s="11"/>
    </row>
    <row r="702" spans="1:8" x14ac:dyDescent="0.2">
      <c r="A702" s="11" t="s">
        <v>6658</v>
      </c>
      <c r="B702" s="11" t="s">
        <v>6720</v>
      </c>
      <c r="C702" s="11" t="s">
        <v>6721</v>
      </c>
      <c r="D702" s="11" t="s">
        <v>350</v>
      </c>
      <c r="E702" s="231" t="s">
        <v>351</v>
      </c>
      <c r="F702" s="11" t="s">
        <v>2263</v>
      </c>
      <c r="G702" s="11"/>
    </row>
    <row r="703" spans="1:8" x14ac:dyDescent="0.2">
      <c r="A703" s="11" t="s">
        <v>6666</v>
      </c>
      <c r="B703" s="11" t="s">
        <v>6935</v>
      </c>
      <c r="C703" s="11"/>
      <c r="D703" s="11" t="s">
        <v>350</v>
      </c>
      <c r="E703" s="231" t="s">
        <v>2578</v>
      </c>
      <c r="F703" s="11" t="s">
        <v>2263</v>
      </c>
      <c r="G703" s="11"/>
    </row>
    <row r="704" spans="1:8" x14ac:dyDescent="0.2">
      <c r="A704" s="11" t="s">
        <v>6659</v>
      </c>
      <c r="B704" s="11" t="s">
        <v>6938</v>
      </c>
      <c r="C704" s="11"/>
      <c r="D704" s="11" t="s">
        <v>350</v>
      </c>
      <c r="E704" s="231" t="s">
        <v>2578</v>
      </c>
      <c r="F704" s="11" t="s">
        <v>2263</v>
      </c>
      <c r="G704" s="11"/>
    </row>
    <row r="705" spans="1:7" x14ac:dyDescent="0.2">
      <c r="A705" s="11" t="s">
        <v>6656</v>
      </c>
      <c r="B705" s="11" t="s">
        <v>6682</v>
      </c>
      <c r="C705" s="11" t="s">
        <v>6685</v>
      </c>
      <c r="D705" s="11" t="s">
        <v>350</v>
      </c>
      <c r="E705" s="231" t="s">
        <v>353</v>
      </c>
      <c r="F705" s="11" t="s">
        <v>2263</v>
      </c>
      <c r="G705" s="11"/>
    </row>
    <row r="706" spans="1:7" x14ac:dyDescent="0.2">
      <c r="A706" s="11" t="s">
        <v>6657</v>
      </c>
      <c r="B706" s="11" t="s">
        <v>6697</v>
      </c>
      <c r="C706" s="11"/>
      <c r="D706" s="11" t="s">
        <v>350</v>
      </c>
      <c r="E706" s="231" t="s">
        <v>353</v>
      </c>
      <c r="F706" s="11" t="s">
        <v>2263</v>
      </c>
      <c r="G706" s="11"/>
    </row>
    <row r="707" spans="1:7" x14ac:dyDescent="0.2">
      <c r="A707" s="11" t="s">
        <v>6656</v>
      </c>
      <c r="B707" s="11" t="s">
        <v>6676</v>
      </c>
      <c r="C707" s="11" t="s">
        <v>2978</v>
      </c>
      <c r="D707" s="11" t="s">
        <v>350</v>
      </c>
      <c r="E707" s="231" t="s">
        <v>1570</v>
      </c>
      <c r="F707" s="11" t="s">
        <v>2263</v>
      </c>
      <c r="G707" s="11"/>
    </row>
    <row r="708" spans="1:7" x14ac:dyDescent="0.2">
      <c r="A708" s="11" t="s">
        <v>6656</v>
      </c>
      <c r="B708" s="11" t="s">
        <v>6676</v>
      </c>
      <c r="C708" s="11" t="s">
        <v>2917</v>
      </c>
      <c r="D708" s="11" t="s">
        <v>350</v>
      </c>
      <c r="E708" s="231" t="s">
        <v>1570</v>
      </c>
      <c r="F708" s="11" t="s">
        <v>2263</v>
      </c>
      <c r="G708" s="11"/>
    </row>
    <row r="709" spans="1:7" x14ac:dyDescent="0.2">
      <c r="A709" s="11" t="s">
        <v>6657</v>
      </c>
      <c r="B709" s="11" t="s">
        <v>6695</v>
      </c>
      <c r="C709" s="11"/>
      <c r="D709" s="11" t="s">
        <v>350</v>
      </c>
      <c r="E709" s="231" t="s">
        <v>1570</v>
      </c>
      <c r="F709" s="11" t="s">
        <v>2263</v>
      </c>
      <c r="G709" s="11"/>
    </row>
    <row r="710" spans="1:7" x14ac:dyDescent="0.2">
      <c r="A710" s="11" t="s">
        <v>6657</v>
      </c>
      <c r="B710" s="11" t="s">
        <v>6699</v>
      </c>
      <c r="C710" s="11" t="s">
        <v>6700</v>
      </c>
      <c r="D710" s="11" t="s">
        <v>350</v>
      </c>
      <c r="E710" s="231" t="s">
        <v>1570</v>
      </c>
      <c r="F710" s="11" t="s">
        <v>2263</v>
      </c>
      <c r="G710" s="11"/>
    </row>
    <row r="711" spans="1:7" x14ac:dyDescent="0.2">
      <c r="A711" s="11" t="s">
        <v>6657</v>
      </c>
      <c r="B711" s="11" t="s">
        <v>6729</v>
      </c>
      <c r="C711" s="11" t="s">
        <v>3063</v>
      </c>
      <c r="D711" s="11" t="s">
        <v>350</v>
      </c>
      <c r="E711" s="231" t="s">
        <v>1570</v>
      </c>
      <c r="F711" s="11" t="s">
        <v>2263</v>
      </c>
      <c r="G711" s="11"/>
    </row>
    <row r="712" spans="1:7" x14ac:dyDescent="0.2">
      <c r="A712" s="11" t="s">
        <v>6657</v>
      </c>
      <c r="B712" s="11" t="s">
        <v>6701</v>
      </c>
      <c r="C712" s="11" t="s">
        <v>6701</v>
      </c>
      <c r="D712" s="11" t="s">
        <v>350</v>
      </c>
      <c r="E712" s="231" t="s">
        <v>1570</v>
      </c>
      <c r="F712" s="11" t="s">
        <v>2263</v>
      </c>
      <c r="G712" s="11"/>
    </row>
    <row r="713" spans="1:7" x14ac:dyDescent="0.2">
      <c r="A713" s="11" t="s">
        <v>6657</v>
      </c>
      <c r="B713" s="11" t="s">
        <v>2973</v>
      </c>
      <c r="C713" s="11"/>
      <c r="D713" s="11" t="s">
        <v>350</v>
      </c>
      <c r="E713" s="231" t="s">
        <v>1570</v>
      </c>
      <c r="F713" s="11" t="s">
        <v>2263</v>
      </c>
      <c r="G713" s="11"/>
    </row>
    <row r="714" spans="1:7" x14ac:dyDescent="0.2">
      <c r="A714" s="11" t="s">
        <v>6655</v>
      </c>
      <c r="B714" s="11" t="s">
        <v>6793</v>
      </c>
      <c r="C714" s="11" t="s">
        <v>6795</v>
      </c>
      <c r="D714" s="11" t="s">
        <v>350</v>
      </c>
      <c r="E714" s="231" t="s">
        <v>1646</v>
      </c>
      <c r="F714" s="11" t="s">
        <v>2263</v>
      </c>
      <c r="G714" s="11"/>
    </row>
    <row r="715" spans="1:7" x14ac:dyDescent="0.2">
      <c r="A715" s="11" t="s">
        <v>6660</v>
      </c>
      <c r="B715" s="11" t="s">
        <v>6670</v>
      </c>
      <c r="C715" s="11" t="s">
        <v>6800</v>
      </c>
      <c r="D715" s="11" t="s">
        <v>350</v>
      </c>
      <c r="E715" s="231" t="s">
        <v>1646</v>
      </c>
      <c r="F715" s="11" t="s">
        <v>2263</v>
      </c>
      <c r="G715" s="11"/>
    </row>
    <row r="716" spans="1:7" x14ac:dyDescent="0.2">
      <c r="A716" s="11" t="s">
        <v>6660</v>
      </c>
      <c r="B716" s="11" t="s">
        <v>6879</v>
      </c>
      <c r="C716" s="11" t="s">
        <v>6879</v>
      </c>
      <c r="D716" s="11" t="s">
        <v>350</v>
      </c>
      <c r="E716" s="231" t="s">
        <v>1646</v>
      </c>
      <c r="F716" s="11" t="s">
        <v>2263</v>
      </c>
      <c r="G716" s="11"/>
    </row>
    <row r="717" spans="1:7" x14ac:dyDescent="0.2">
      <c r="A717" s="11" t="s">
        <v>6657</v>
      </c>
      <c r="B717" s="11" t="s">
        <v>6729</v>
      </c>
      <c r="C717" s="11" t="s">
        <v>3063</v>
      </c>
      <c r="D717" s="11" t="s">
        <v>350</v>
      </c>
      <c r="E717" s="231" t="s">
        <v>1646</v>
      </c>
      <c r="F717" s="11" t="s">
        <v>2263</v>
      </c>
      <c r="G717" s="11"/>
    </row>
    <row r="718" spans="1:7" x14ac:dyDescent="0.2">
      <c r="A718" s="11" t="s">
        <v>6657</v>
      </c>
      <c r="B718" s="11" t="s">
        <v>6809</v>
      </c>
      <c r="C718" s="11"/>
      <c r="D718" s="11" t="s">
        <v>350</v>
      </c>
      <c r="E718" s="231" t="s">
        <v>1646</v>
      </c>
      <c r="F718" s="11" t="s">
        <v>2263</v>
      </c>
      <c r="G718" s="11"/>
    </row>
    <row r="719" spans="1:7" x14ac:dyDescent="0.2">
      <c r="A719" s="11" t="s">
        <v>6657</v>
      </c>
      <c r="B719" s="11" t="s">
        <v>6701</v>
      </c>
      <c r="C719" s="11" t="s">
        <v>6701</v>
      </c>
      <c r="D719" s="11" t="s">
        <v>350</v>
      </c>
      <c r="E719" s="231" t="s">
        <v>1646</v>
      </c>
      <c r="F719" s="11" t="s">
        <v>2263</v>
      </c>
      <c r="G719" s="11"/>
    </row>
    <row r="720" spans="1:7" x14ac:dyDescent="0.2">
      <c r="A720" s="11" t="s">
        <v>6663</v>
      </c>
      <c r="B720" s="11" t="s">
        <v>6708</v>
      </c>
      <c r="C720" s="11" t="s">
        <v>6712</v>
      </c>
      <c r="D720" s="11" t="s">
        <v>350</v>
      </c>
      <c r="E720" s="231" t="s">
        <v>1646</v>
      </c>
      <c r="F720" s="11" t="s">
        <v>2263</v>
      </c>
      <c r="G720" s="11"/>
    </row>
    <row r="721" spans="1:7" x14ac:dyDescent="0.2">
      <c r="A721" s="11" t="s">
        <v>6658</v>
      </c>
      <c r="B721" s="11" t="s">
        <v>6720</v>
      </c>
      <c r="C721" s="11" t="s">
        <v>6815</v>
      </c>
      <c r="D721" s="11" t="s">
        <v>350</v>
      </c>
      <c r="E721" s="231" t="s">
        <v>1646</v>
      </c>
      <c r="F721" s="11" t="s">
        <v>2263</v>
      </c>
      <c r="G721" s="11"/>
    </row>
    <row r="722" spans="1:7" x14ac:dyDescent="0.2">
      <c r="A722" s="11" t="s">
        <v>6666</v>
      </c>
      <c r="B722" s="11" t="s">
        <v>6903</v>
      </c>
      <c r="C722" s="11"/>
      <c r="D722" s="11" t="s">
        <v>350</v>
      </c>
      <c r="E722" s="231" t="s">
        <v>1646</v>
      </c>
      <c r="F722" s="11" t="s">
        <v>2263</v>
      </c>
      <c r="G722" s="11"/>
    </row>
    <row r="723" spans="1:7" x14ac:dyDescent="0.2">
      <c r="A723" s="11" t="s">
        <v>6666</v>
      </c>
      <c r="B723" s="11" t="s">
        <v>6906</v>
      </c>
      <c r="C723" s="11"/>
      <c r="D723" s="11" t="s">
        <v>350</v>
      </c>
      <c r="E723" s="231" t="s">
        <v>1646</v>
      </c>
      <c r="F723" s="11" t="s">
        <v>2263</v>
      </c>
      <c r="G723" s="11"/>
    </row>
    <row r="724" spans="1:7" x14ac:dyDescent="0.2">
      <c r="A724" s="11" t="s">
        <v>6659</v>
      </c>
      <c r="B724" s="11" t="s">
        <v>6826</v>
      </c>
      <c r="C724" s="11"/>
      <c r="D724" s="11" t="s">
        <v>350</v>
      </c>
      <c r="E724" s="231" t="s">
        <v>1646</v>
      </c>
      <c r="F724" s="11" t="s">
        <v>2263</v>
      </c>
      <c r="G724" s="11"/>
    </row>
    <row r="725" spans="1:7" x14ac:dyDescent="0.2">
      <c r="A725" s="11" t="s">
        <v>6655</v>
      </c>
      <c r="B725" s="11" t="s">
        <v>6668</v>
      </c>
      <c r="C725" s="11" t="s">
        <v>6668</v>
      </c>
      <c r="D725" s="11" t="s">
        <v>350</v>
      </c>
      <c r="E725" s="231" t="s">
        <v>1714</v>
      </c>
      <c r="F725" s="11" t="s">
        <v>2263</v>
      </c>
      <c r="G725" s="11"/>
    </row>
    <row r="726" spans="1:7" x14ac:dyDescent="0.2">
      <c r="A726" s="11" t="s">
        <v>6655</v>
      </c>
      <c r="B726" s="11" t="s">
        <v>6731</v>
      </c>
      <c r="C726" s="11"/>
      <c r="D726" s="11" t="s">
        <v>350</v>
      </c>
      <c r="E726" s="231" t="s">
        <v>1714</v>
      </c>
      <c r="F726" s="11" t="s">
        <v>2263</v>
      </c>
      <c r="G726" s="11"/>
    </row>
    <row r="727" spans="1:7" x14ac:dyDescent="0.2">
      <c r="A727" s="11" t="s">
        <v>6660</v>
      </c>
      <c r="B727" s="11" t="s">
        <v>6670</v>
      </c>
      <c r="C727" s="11" t="s">
        <v>6732</v>
      </c>
      <c r="D727" s="11" t="s">
        <v>350</v>
      </c>
      <c r="E727" s="231" t="s">
        <v>1714</v>
      </c>
      <c r="F727" s="11" t="s">
        <v>2263</v>
      </c>
      <c r="G727" s="11"/>
    </row>
    <row r="728" spans="1:7" x14ac:dyDescent="0.2">
      <c r="A728" s="11" t="s">
        <v>6660</v>
      </c>
      <c r="B728" s="11" t="s">
        <v>6670</v>
      </c>
      <c r="C728" s="11" t="s">
        <v>6733</v>
      </c>
      <c r="D728" s="11" t="s">
        <v>350</v>
      </c>
      <c r="E728" s="231" t="s">
        <v>1714</v>
      </c>
      <c r="F728" s="11" t="s">
        <v>2263</v>
      </c>
      <c r="G728" s="11"/>
    </row>
    <row r="729" spans="1:7" x14ac:dyDescent="0.2">
      <c r="A729" s="11" t="s">
        <v>6661</v>
      </c>
      <c r="B729" s="11" t="s">
        <v>6675</v>
      </c>
      <c r="C729" s="11"/>
      <c r="D729" s="11" t="s">
        <v>350</v>
      </c>
      <c r="E729" s="231" t="s">
        <v>1714</v>
      </c>
      <c r="F729" s="11" t="s">
        <v>2263</v>
      </c>
      <c r="G729" s="11"/>
    </row>
    <row r="730" spans="1:7" x14ac:dyDescent="0.2">
      <c r="A730" s="11" t="s">
        <v>6656</v>
      </c>
      <c r="B730" s="11" t="s">
        <v>6676</v>
      </c>
      <c r="C730" s="11" t="s">
        <v>6678</v>
      </c>
      <c r="D730" s="11" t="s">
        <v>350</v>
      </c>
      <c r="E730" s="231" t="s">
        <v>1714</v>
      </c>
      <c r="F730" s="11" t="s">
        <v>2263</v>
      </c>
      <c r="G730" s="11"/>
    </row>
    <row r="731" spans="1:7" x14ac:dyDescent="0.2">
      <c r="A731" s="11" t="s">
        <v>6656</v>
      </c>
      <c r="B731" s="11" t="s">
        <v>6682</v>
      </c>
      <c r="C731" s="11" t="s">
        <v>6683</v>
      </c>
      <c r="D731" s="11" t="s">
        <v>350</v>
      </c>
      <c r="E731" s="231" t="s">
        <v>1714</v>
      </c>
      <c r="F731" s="11" t="s">
        <v>2263</v>
      </c>
      <c r="G731" s="11"/>
    </row>
    <row r="732" spans="1:7" x14ac:dyDescent="0.2">
      <c r="A732" s="11" t="s">
        <v>6656</v>
      </c>
      <c r="B732" s="11" t="s">
        <v>6682</v>
      </c>
      <c r="C732" s="11" t="s">
        <v>2964</v>
      </c>
      <c r="D732" s="11" t="s">
        <v>350</v>
      </c>
      <c r="E732" s="231" t="s">
        <v>1714</v>
      </c>
      <c r="F732" s="11" t="s">
        <v>2263</v>
      </c>
      <c r="G732" s="11"/>
    </row>
    <row r="733" spans="1:7" x14ac:dyDescent="0.2">
      <c r="A733" s="11" t="s">
        <v>6656</v>
      </c>
      <c r="B733" s="11" t="s">
        <v>6682</v>
      </c>
      <c r="C733" s="11" t="s">
        <v>6684</v>
      </c>
      <c r="D733" s="11" t="s">
        <v>350</v>
      </c>
      <c r="E733" s="231" t="s">
        <v>1714</v>
      </c>
      <c r="F733" s="11" t="s">
        <v>2263</v>
      </c>
      <c r="G733" s="11"/>
    </row>
    <row r="734" spans="1:7" x14ac:dyDescent="0.2">
      <c r="A734" s="11" t="s">
        <v>6656</v>
      </c>
      <c r="B734" s="11" t="s">
        <v>6687</v>
      </c>
      <c r="C734" s="11" t="s">
        <v>6689</v>
      </c>
      <c r="D734" s="11" t="s">
        <v>350</v>
      </c>
      <c r="E734" s="231" t="s">
        <v>1714</v>
      </c>
      <c r="F734" s="11" t="s">
        <v>2263</v>
      </c>
      <c r="G734" s="11"/>
    </row>
    <row r="735" spans="1:7" x14ac:dyDescent="0.2">
      <c r="A735" s="11" t="s">
        <v>6657</v>
      </c>
      <c r="B735" s="11" t="s">
        <v>6729</v>
      </c>
      <c r="C735" s="11" t="s">
        <v>3063</v>
      </c>
      <c r="D735" s="11" t="s">
        <v>350</v>
      </c>
      <c r="E735" s="231" t="s">
        <v>1714</v>
      </c>
      <c r="F735" s="11" t="s">
        <v>2263</v>
      </c>
      <c r="G735" s="11"/>
    </row>
    <row r="736" spans="1:7" x14ac:dyDescent="0.2">
      <c r="A736" s="11" t="s">
        <v>6657</v>
      </c>
      <c r="B736" s="11" t="s">
        <v>6729</v>
      </c>
      <c r="C736" s="11" t="s">
        <v>6635</v>
      </c>
      <c r="D736" s="11" t="s">
        <v>350</v>
      </c>
      <c r="E736" s="231" t="s">
        <v>1714</v>
      </c>
      <c r="F736" s="11" t="s">
        <v>2263</v>
      </c>
      <c r="G736" s="11"/>
    </row>
    <row r="737" spans="1:7" x14ac:dyDescent="0.2">
      <c r="A737" s="11" t="s">
        <v>6657</v>
      </c>
      <c r="B737" s="11" t="s">
        <v>6701</v>
      </c>
      <c r="C737" s="11" t="s">
        <v>6701</v>
      </c>
      <c r="D737" s="11" t="s">
        <v>350</v>
      </c>
      <c r="E737" s="231" t="s">
        <v>1714</v>
      </c>
      <c r="F737" s="11" t="s">
        <v>2263</v>
      </c>
      <c r="G737" s="11"/>
    </row>
    <row r="738" spans="1:7" x14ac:dyDescent="0.2">
      <c r="A738" s="11" t="s">
        <v>6657</v>
      </c>
      <c r="B738" s="11" t="s">
        <v>6736</v>
      </c>
      <c r="C738" s="11"/>
      <c r="D738" s="11" t="s">
        <v>350</v>
      </c>
      <c r="E738" s="231" t="s">
        <v>1714</v>
      </c>
      <c r="F738" s="11" t="s">
        <v>2263</v>
      </c>
      <c r="G738" s="11"/>
    </row>
    <row r="739" spans="1:7" x14ac:dyDescent="0.2">
      <c r="A739" s="11" t="s">
        <v>6657</v>
      </c>
      <c r="B739" s="11" t="s">
        <v>6613</v>
      </c>
      <c r="C739" s="11"/>
      <c r="D739" s="11" t="s">
        <v>350</v>
      </c>
      <c r="E739" s="231" t="s">
        <v>1714</v>
      </c>
      <c r="F739" s="11" t="s">
        <v>2263</v>
      </c>
      <c r="G739" s="11"/>
    </row>
    <row r="740" spans="1:7" x14ac:dyDescent="0.2">
      <c r="A740" s="11" t="s">
        <v>6657</v>
      </c>
      <c r="B740" s="11" t="s">
        <v>6705</v>
      </c>
      <c r="C740" s="11" t="s">
        <v>6706</v>
      </c>
      <c r="D740" s="11" t="s">
        <v>350</v>
      </c>
      <c r="E740" s="231" t="s">
        <v>1714</v>
      </c>
      <c r="F740" s="11" t="s">
        <v>2263</v>
      </c>
      <c r="G740" s="11"/>
    </row>
    <row r="741" spans="1:7" x14ac:dyDescent="0.2">
      <c r="A741" s="11" t="s">
        <v>6657</v>
      </c>
      <c r="B741" s="11" t="s">
        <v>6705</v>
      </c>
      <c r="C741" s="11" t="s">
        <v>6637</v>
      </c>
      <c r="D741" s="11" t="s">
        <v>350</v>
      </c>
      <c r="E741" s="231" t="s">
        <v>1714</v>
      </c>
      <c r="F741" s="11" t="s">
        <v>2263</v>
      </c>
      <c r="G741" s="11"/>
    </row>
    <row r="742" spans="1:7" x14ac:dyDescent="0.2">
      <c r="A742" s="11" t="s">
        <v>6657</v>
      </c>
      <c r="B742" s="11" t="s">
        <v>6737</v>
      </c>
      <c r="C742" s="11" t="s">
        <v>3016</v>
      </c>
      <c r="D742" s="11" t="s">
        <v>350</v>
      </c>
      <c r="E742" s="231" t="s">
        <v>1714</v>
      </c>
      <c r="F742" s="11" t="s">
        <v>2263</v>
      </c>
      <c r="G742" s="11"/>
    </row>
    <row r="743" spans="1:7" x14ac:dyDescent="0.2">
      <c r="A743" s="11" t="s">
        <v>6663</v>
      </c>
      <c r="B743" s="11" t="s">
        <v>6708</v>
      </c>
      <c r="C743" s="11" t="s">
        <v>6712</v>
      </c>
      <c r="D743" s="11" t="s">
        <v>350</v>
      </c>
      <c r="E743" s="231" t="s">
        <v>1714</v>
      </c>
      <c r="F743" s="11" t="s">
        <v>2263</v>
      </c>
      <c r="G743" s="11"/>
    </row>
    <row r="744" spans="1:7" x14ac:dyDescent="0.2">
      <c r="A744" s="11" t="s">
        <v>6663</v>
      </c>
      <c r="B744" s="11" t="s">
        <v>6738</v>
      </c>
      <c r="C744" s="11" t="s">
        <v>6739</v>
      </c>
      <c r="D744" s="11" t="s">
        <v>350</v>
      </c>
      <c r="E744" s="231" t="s">
        <v>1714</v>
      </c>
      <c r="F744" s="11" t="s">
        <v>2263</v>
      </c>
      <c r="G744" s="11"/>
    </row>
    <row r="745" spans="1:7" x14ac:dyDescent="0.2">
      <c r="A745" s="11" t="s">
        <v>6663</v>
      </c>
      <c r="B745" s="11" t="s">
        <v>6713</v>
      </c>
      <c r="C745" s="11" t="s">
        <v>6714</v>
      </c>
      <c r="D745" s="11" t="s">
        <v>350</v>
      </c>
      <c r="E745" s="231" t="s">
        <v>1714</v>
      </c>
      <c r="F745" s="11" t="s">
        <v>2263</v>
      </c>
      <c r="G745" s="11"/>
    </row>
    <row r="746" spans="1:7" x14ac:dyDescent="0.2">
      <c r="A746" s="11" t="s">
        <v>6663</v>
      </c>
      <c r="B746" s="11" t="s">
        <v>6713</v>
      </c>
      <c r="C746" s="11" t="s">
        <v>2979</v>
      </c>
      <c r="D746" s="11" t="s">
        <v>350</v>
      </c>
      <c r="E746" s="231" t="s">
        <v>1714</v>
      </c>
      <c r="F746" s="11" t="s">
        <v>2263</v>
      </c>
      <c r="G746" s="11"/>
    </row>
    <row r="747" spans="1:7" x14ac:dyDescent="0.2">
      <c r="A747" s="11" t="s">
        <v>6664</v>
      </c>
      <c r="B747" s="11" t="s">
        <v>6740</v>
      </c>
      <c r="C747" s="11"/>
      <c r="D747" s="11" t="s">
        <v>350</v>
      </c>
      <c r="E747" s="231" t="s">
        <v>1714</v>
      </c>
      <c r="F747" s="11" t="s">
        <v>2263</v>
      </c>
      <c r="G747" s="11"/>
    </row>
    <row r="748" spans="1:7" x14ac:dyDescent="0.2">
      <c r="A748" s="11" t="s">
        <v>6664</v>
      </c>
      <c r="B748" s="11" t="s">
        <v>6719</v>
      </c>
      <c r="C748" s="11"/>
      <c r="D748" s="11" t="s">
        <v>350</v>
      </c>
      <c r="E748" s="231" t="s">
        <v>1714</v>
      </c>
      <c r="F748" s="11" t="s">
        <v>2263</v>
      </c>
      <c r="G748" s="11"/>
    </row>
    <row r="749" spans="1:7" x14ac:dyDescent="0.2">
      <c r="A749" s="11" t="s">
        <v>6658</v>
      </c>
      <c r="B749" s="11" t="s">
        <v>6722</v>
      </c>
      <c r="C749" s="11" t="s">
        <v>6723</v>
      </c>
      <c r="D749" s="11" t="s">
        <v>350</v>
      </c>
      <c r="E749" s="231" t="s">
        <v>1714</v>
      </c>
      <c r="F749" s="11" t="s">
        <v>2263</v>
      </c>
      <c r="G749" s="11"/>
    </row>
    <row r="750" spans="1:7" x14ac:dyDescent="0.2">
      <c r="A750" s="11" t="s">
        <v>6658</v>
      </c>
      <c r="B750" s="11" t="s">
        <v>6722</v>
      </c>
      <c r="C750" s="11" t="s">
        <v>6724</v>
      </c>
      <c r="D750" s="11" t="s">
        <v>350</v>
      </c>
      <c r="E750" s="231" t="s">
        <v>1714</v>
      </c>
      <c r="F750" s="11" t="s">
        <v>2263</v>
      </c>
      <c r="G750" s="11"/>
    </row>
    <row r="751" spans="1:7" x14ac:dyDescent="0.2">
      <c r="A751" s="11" t="s">
        <v>6658</v>
      </c>
      <c r="B751" s="11" t="s">
        <v>6727</v>
      </c>
      <c r="C751" s="11" t="s">
        <v>6728</v>
      </c>
      <c r="D751" s="11" t="s">
        <v>350</v>
      </c>
      <c r="E751" s="231" t="s">
        <v>1714</v>
      </c>
      <c r="F751" s="11" t="s">
        <v>2263</v>
      </c>
      <c r="G751" s="11"/>
    </row>
    <row r="752" spans="1:7" x14ac:dyDescent="0.2">
      <c r="A752" s="11" t="s">
        <v>6659</v>
      </c>
      <c r="B752" s="11" t="s">
        <v>6741</v>
      </c>
      <c r="C752" s="11"/>
      <c r="D752" s="11" t="s">
        <v>350</v>
      </c>
      <c r="E752" s="231" t="s">
        <v>1714</v>
      </c>
      <c r="F752" s="11" t="s">
        <v>2263</v>
      </c>
      <c r="G752" s="11"/>
    </row>
    <row r="753" spans="1:7" x14ac:dyDescent="0.2">
      <c r="A753" s="11" t="s">
        <v>6659</v>
      </c>
      <c r="B753" s="11" t="s">
        <v>6742</v>
      </c>
      <c r="C753" s="11" t="s">
        <v>6743</v>
      </c>
      <c r="D753" s="11" t="s">
        <v>350</v>
      </c>
      <c r="E753" s="231" t="s">
        <v>1714</v>
      </c>
      <c r="F753" s="11" t="s">
        <v>2263</v>
      </c>
      <c r="G753" s="11"/>
    </row>
    <row r="754" spans="1:7" x14ac:dyDescent="0.2">
      <c r="A754" s="11" t="s">
        <v>6657</v>
      </c>
      <c r="B754" s="11" t="s">
        <v>6729</v>
      </c>
      <c r="C754" s="11" t="s">
        <v>3063</v>
      </c>
      <c r="D754" s="11" t="s">
        <v>350</v>
      </c>
      <c r="E754" s="231" t="s">
        <v>2579</v>
      </c>
      <c r="F754" s="11" t="s">
        <v>2263</v>
      </c>
      <c r="G754" s="11"/>
    </row>
    <row r="755" spans="1:7" x14ac:dyDescent="0.2">
      <c r="A755" s="11" t="s">
        <v>6659</v>
      </c>
      <c r="B755" s="11" t="s">
        <v>6742</v>
      </c>
      <c r="C755" s="11" t="s">
        <v>3065</v>
      </c>
      <c r="D755" s="11" t="s">
        <v>350</v>
      </c>
      <c r="E755" s="231" t="s">
        <v>2579</v>
      </c>
      <c r="F755" s="11" t="s">
        <v>2263</v>
      </c>
      <c r="G755" s="11"/>
    </row>
    <row r="756" spans="1:7" x14ac:dyDescent="0.2">
      <c r="D756" s="11"/>
    </row>
    <row r="757" spans="1:7" x14ac:dyDescent="0.2">
      <c r="D757" s="11"/>
    </row>
    <row r="758" spans="1:7" x14ac:dyDescent="0.2">
      <c r="D758" s="11"/>
    </row>
    <row r="759" spans="1:7" x14ac:dyDescent="0.2">
      <c r="D759" s="11"/>
    </row>
    <row r="760" spans="1:7" x14ac:dyDescent="0.2">
      <c r="D760" s="11"/>
    </row>
    <row r="761" spans="1:7" x14ac:dyDescent="0.2">
      <c r="D761" s="11"/>
    </row>
    <row r="762" spans="1:7" x14ac:dyDescent="0.2">
      <c r="D762" s="11"/>
    </row>
    <row r="763" spans="1:7" x14ac:dyDescent="0.2">
      <c r="D763" s="11"/>
    </row>
    <row r="764" spans="1:7" x14ac:dyDescent="0.2">
      <c r="D764" s="11"/>
    </row>
    <row r="765" spans="1:7" x14ac:dyDescent="0.2">
      <c r="D765" s="11"/>
    </row>
    <row r="766" spans="1:7" x14ac:dyDescent="0.2">
      <c r="D766" s="11"/>
    </row>
    <row r="767" spans="1:7" x14ac:dyDescent="0.2">
      <c r="D767" s="11"/>
    </row>
    <row r="768" spans="1:7" x14ac:dyDescent="0.2">
      <c r="D768" s="11"/>
    </row>
    <row r="769" spans="4:4" x14ac:dyDescent="0.2">
      <c r="D769" s="11"/>
    </row>
    <row r="770" spans="4:4" x14ac:dyDescent="0.2">
      <c r="D770" s="11"/>
    </row>
    <row r="771" spans="4:4" x14ac:dyDescent="0.2">
      <c r="D771" s="11"/>
    </row>
    <row r="772" spans="4:4" x14ac:dyDescent="0.2">
      <c r="D772" s="11"/>
    </row>
    <row r="773" spans="4:4" x14ac:dyDescent="0.2">
      <c r="D773" s="11"/>
    </row>
    <row r="774" spans="4:4" x14ac:dyDescent="0.2">
      <c r="D774" s="11"/>
    </row>
    <row r="775" spans="4:4" x14ac:dyDescent="0.2">
      <c r="D775" s="11"/>
    </row>
    <row r="776" spans="4:4" x14ac:dyDescent="0.2">
      <c r="D776" s="11"/>
    </row>
    <row r="777" spans="4:4" x14ac:dyDescent="0.2">
      <c r="D777" s="11"/>
    </row>
    <row r="778" spans="4:4" x14ac:dyDescent="0.2">
      <c r="D778" s="11"/>
    </row>
    <row r="779" spans="4:4" x14ac:dyDescent="0.2">
      <c r="D779" s="11"/>
    </row>
    <row r="780" spans="4:4" x14ac:dyDescent="0.2">
      <c r="D780" s="11"/>
    </row>
  </sheetData>
  <sortState ref="A2:G755">
    <sortCondition descending="1" ref="F2:F755"/>
    <sortCondition ref="D2:D755"/>
    <sortCondition ref="E2:E755"/>
    <sortCondition ref="A2:A755"/>
    <sortCondition ref="B2:B755"/>
    <sortCondition ref="C2:C755"/>
  </sortState>
  <conditionalFormatting sqref="D276:D780">
    <cfRule type="cellIs" dxfId="52" priority="1" operator="equal">
      <formula>"loss"</formula>
    </cfRule>
    <cfRule type="cellIs" dxfId="51" priority="2" operator="equal">
      <formula>"gain"</formula>
    </cfRule>
  </conditionalFormatting>
  <conditionalFormatting sqref="F2 B2:B275">
    <cfRule type="cellIs" dxfId="50" priority="7" operator="equal">
      <formula>"loss"</formula>
    </cfRule>
    <cfRule type="cellIs" dxfId="49" priority="8" operator="equal">
      <formula>"gain"</formula>
    </cfRule>
  </conditionalFormatting>
  <conditionalFormatting sqref="D2:D275">
    <cfRule type="cellIs" dxfId="48" priority="5" operator="equal">
      <formula>"loss"</formula>
    </cfRule>
    <cfRule type="cellIs" dxfId="47" priority="6" operator="equal">
      <formula>"gain"</formula>
    </cfRule>
  </conditionalFormatting>
  <pageMargins left="0.75" right="0.75" top="1" bottom="1" header="0.5" footer="0.5"/>
  <pageSetup orientation="portrait" horizontalDpi="4294967292" verticalDpi="429496729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0"/>
  <sheetViews>
    <sheetView workbookViewId="0"/>
  </sheetViews>
  <sheetFormatPr baseColWidth="10" defaultRowHeight="16" x14ac:dyDescent="0.2"/>
  <cols>
    <col min="1" max="1" width="9.5" bestFit="1" customWidth="1"/>
    <col min="2" max="2" width="9.5" customWidth="1"/>
  </cols>
  <sheetData>
    <row r="1" spans="1:4" ht="53" customHeight="1" x14ac:dyDescent="0.2">
      <c r="A1" s="178" t="s">
        <v>326</v>
      </c>
      <c r="B1" s="179" t="s">
        <v>6652</v>
      </c>
      <c r="C1" s="179" t="s">
        <v>285</v>
      </c>
      <c r="D1" s="179" t="s">
        <v>287</v>
      </c>
    </row>
    <row r="2" spans="1:4" x14ac:dyDescent="0.2">
      <c r="A2" s="6" t="s">
        <v>293</v>
      </c>
      <c r="B2" s="6">
        <v>4</v>
      </c>
      <c r="C2" s="6" t="s">
        <v>2574</v>
      </c>
      <c r="D2" s="6" t="s">
        <v>258</v>
      </c>
    </row>
    <row r="3" spans="1:4" x14ac:dyDescent="0.2">
      <c r="A3" s="6" t="s">
        <v>297</v>
      </c>
      <c r="B3" s="6">
        <v>3</v>
      </c>
      <c r="C3" s="6" t="s">
        <v>2574</v>
      </c>
      <c r="D3" s="6" t="s">
        <v>258</v>
      </c>
    </row>
    <row r="4" spans="1:4" x14ac:dyDescent="0.2">
      <c r="A4" s="6" t="s">
        <v>302</v>
      </c>
      <c r="B4" s="6">
        <v>3</v>
      </c>
      <c r="C4" s="6" t="s">
        <v>2574</v>
      </c>
      <c r="D4" s="6" t="s">
        <v>258</v>
      </c>
    </row>
    <row r="5" spans="1:4" x14ac:dyDescent="0.2">
      <c r="A5" s="6" t="s">
        <v>304</v>
      </c>
      <c r="B5" s="6">
        <v>3</v>
      </c>
      <c r="C5" s="6" t="s">
        <v>2574</v>
      </c>
      <c r="D5" s="6" t="s">
        <v>258</v>
      </c>
    </row>
    <row r="6" spans="1:4" x14ac:dyDescent="0.2">
      <c r="A6" s="6" t="s">
        <v>305</v>
      </c>
      <c r="B6" s="6">
        <v>3</v>
      </c>
      <c r="C6" s="6" t="s">
        <v>2574</v>
      </c>
      <c r="D6" s="6" t="s">
        <v>258</v>
      </c>
    </row>
    <row r="7" spans="1:4" x14ac:dyDescent="0.2">
      <c r="A7" s="6" t="s">
        <v>291</v>
      </c>
      <c r="B7" s="6">
        <v>2</v>
      </c>
      <c r="C7" s="6" t="s">
        <v>2574</v>
      </c>
      <c r="D7" s="6" t="s">
        <v>258</v>
      </c>
    </row>
    <row r="8" spans="1:4" x14ac:dyDescent="0.2">
      <c r="A8" s="6" t="s">
        <v>298</v>
      </c>
      <c r="B8" s="6">
        <v>2</v>
      </c>
      <c r="C8" s="6" t="s">
        <v>2574</v>
      </c>
      <c r="D8" s="6" t="s">
        <v>258</v>
      </c>
    </row>
    <row r="9" spans="1:4" x14ac:dyDescent="0.2">
      <c r="A9" s="6" t="s">
        <v>299</v>
      </c>
      <c r="B9" s="6">
        <v>2</v>
      </c>
      <c r="C9" s="6" t="s">
        <v>2574</v>
      </c>
      <c r="D9" s="6" t="s">
        <v>258</v>
      </c>
    </row>
    <row r="10" spans="1:4" x14ac:dyDescent="0.2">
      <c r="A10" s="6" t="s">
        <v>88</v>
      </c>
      <c r="B10" s="6">
        <v>3</v>
      </c>
      <c r="C10" s="6" t="s">
        <v>2574</v>
      </c>
      <c r="D10" s="6" t="s">
        <v>259</v>
      </c>
    </row>
    <row r="11" spans="1:4" x14ac:dyDescent="0.2">
      <c r="A11" s="6" t="s">
        <v>90</v>
      </c>
      <c r="B11" s="6">
        <v>3</v>
      </c>
      <c r="C11" s="6" t="s">
        <v>2574</v>
      </c>
      <c r="D11" s="6" t="s">
        <v>259</v>
      </c>
    </row>
    <row r="12" spans="1:4" x14ac:dyDescent="0.2">
      <c r="A12" s="6" t="s">
        <v>98</v>
      </c>
      <c r="B12" s="6">
        <v>3</v>
      </c>
      <c r="C12" s="6" t="s">
        <v>2574</v>
      </c>
      <c r="D12" s="6" t="s">
        <v>259</v>
      </c>
    </row>
    <row r="13" spans="1:4" x14ac:dyDescent="0.2">
      <c r="A13" s="6" t="s">
        <v>94</v>
      </c>
      <c r="B13" s="6">
        <v>2</v>
      </c>
      <c r="C13" s="6" t="s">
        <v>2574</v>
      </c>
      <c r="D13" s="6" t="s">
        <v>259</v>
      </c>
    </row>
    <row r="14" spans="1:4" x14ac:dyDescent="0.2">
      <c r="A14" s="6" t="s">
        <v>307</v>
      </c>
      <c r="B14" s="6">
        <v>3</v>
      </c>
      <c r="C14" s="6" t="s">
        <v>2574</v>
      </c>
      <c r="D14" s="6" t="s">
        <v>81</v>
      </c>
    </row>
    <row r="15" spans="1:4" x14ac:dyDescent="0.2">
      <c r="A15" s="6" t="s">
        <v>328</v>
      </c>
      <c r="B15" s="6">
        <v>2</v>
      </c>
      <c r="C15" s="6" t="s">
        <v>2574</v>
      </c>
      <c r="D15" s="6" t="s">
        <v>81</v>
      </c>
    </row>
    <row r="16" spans="1:4" x14ac:dyDescent="0.2">
      <c r="A16" s="6" t="s">
        <v>5</v>
      </c>
      <c r="B16" s="6">
        <v>3</v>
      </c>
      <c r="C16" s="6" t="s">
        <v>2574</v>
      </c>
      <c r="D16" s="6" t="s">
        <v>288</v>
      </c>
    </row>
    <row r="17" spans="1:4" x14ac:dyDescent="0.2">
      <c r="A17" s="6" t="s">
        <v>290</v>
      </c>
      <c r="B17" s="6">
        <v>3</v>
      </c>
      <c r="C17" s="6" t="s">
        <v>2574</v>
      </c>
      <c r="D17" s="6" t="s">
        <v>288</v>
      </c>
    </row>
    <row r="18" spans="1:4" x14ac:dyDescent="0.2">
      <c r="A18" s="6" t="s">
        <v>28</v>
      </c>
      <c r="B18" s="6">
        <v>3</v>
      </c>
      <c r="C18" s="6" t="s">
        <v>2574</v>
      </c>
      <c r="D18" s="6" t="s">
        <v>288</v>
      </c>
    </row>
    <row r="19" spans="1:4" x14ac:dyDescent="0.2">
      <c r="A19" s="6" t="s">
        <v>3</v>
      </c>
      <c r="B19" s="6">
        <v>2</v>
      </c>
      <c r="C19" s="6" t="s">
        <v>2574</v>
      </c>
      <c r="D19" s="6" t="s">
        <v>288</v>
      </c>
    </row>
    <row r="20" spans="1:4" x14ac:dyDescent="0.2">
      <c r="A20" s="6" t="s">
        <v>8</v>
      </c>
      <c r="B20" s="6">
        <v>2</v>
      </c>
      <c r="C20" s="6" t="s">
        <v>2574</v>
      </c>
      <c r="D20" s="6" t="s">
        <v>288</v>
      </c>
    </row>
    <row r="21" spans="1:4" x14ac:dyDescent="0.2">
      <c r="A21" s="6" t="s">
        <v>9</v>
      </c>
      <c r="B21" s="6">
        <v>2</v>
      </c>
      <c r="C21" s="6" t="s">
        <v>2574</v>
      </c>
      <c r="D21" s="6" t="s">
        <v>288</v>
      </c>
    </row>
    <row r="22" spans="1:4" x14ac:dyDescent="0.2">
      <c r="A22" s="6" t="s">
        <v>12</v>
      </c>
      <c r="B22" s="6">
        <v>2</v>
      </c>
      <c r="C22" s="6" t="s">
        <v>2574</v>
      </c>
      <c r="D22" s="6" t="s">
        <v>288</v>
      </c>
    </row>
    <row r="23" spans="1:4" x14ac:dyDescent="0.2">
      <c r="A23" s="6" t="s">
        <v>31</v>
      </c>
      <c r="B23" s="6">
        <v>2</v>
      </c>
      <c r="C23" s="6" t="s">
        <v>2574</v>
      </c>
      <c r="D23" s="6" t="s">
        <v>288</v>
      </c>
    </row>
    <row r="24" spans="1:4" x14ac:dyDescent="0.2">
      <c r="A24" s="6" t="s">
        <v>37</v>
      </c>
      <c r="B24" s="6">
        <v>2</v>
      </c>
      <c r="C24" s="6" t="s">
        <v>2574</v>
      </c>
      <c r="D24" s="6" t="s">
        <v>288</v>
      </c>
    </row>
    <row r="25" spans="1:4" x14ac:dyDescent="0.2">
      <c r="A25" s="6" t="s">
        <v>352</v>
      </c>
      <c r="B25" s="6">
        <v>2</v>
      </c>
      <c r="C25" s="180" t="s">
        <v>2574</v>
      </c>
      <c r="D25" s="6" t="s">
        <v>260</v>
      </c>
    </row>
    <row r="26" spans="1:4" x14ac:dyDescent="0.2">
      <c r="A26" s="6" t="s">
        <v>262</v>
      </c>
      <c r="B26" s="6">
        <v>3</v>
      </c>
      <c r="C26" s="6" t="s">
        <v>6653</v>
      </c>
      <c r="D26" s="6" t="s">
        <v>262</v>
      </c>
    </row>
    <row r="27" spans="1:4" x14ac:dyDescent="0.2">
      <c r="A27" s="6" t="s">
        <v>316</v>
      </c>
      <c r="B27" s="6">
        <v>3</v>
      </c>
      <c r="C27" s="6" t="s">
        <v>266</v>
      </c>
      <c r="D27" s="6" t="s">
        <v>269</v>
      </c>
    </row>
    <row r="28" spans="1:4" x14ac:dyDescent="0.2">
      <c r="A28" s="6" t="s">
        <v>149</v>
      </c>
      <c r="B28" s="6">
        <v>2</v>
      </c>
      <c r="C28" s="6" t="s">
        <v>266</v>
      </c>
      <c r="D28" s="6" t="s">
        <v>270</v>
      </c>
    </row>
    <row r="29" spans="1:4" x14ac:dyDescent="0.2">
      <c r="A29" s="6" t="s">
        <v>322</v>
      </c>
      <c r="B29" s="6">
        <v>4</v>
      </c>
      <c r="C29" s="6" t="s">
        <v>2577</v>
      </c>
      <c r="D29" s="6" t="s">
        <v>319</v>
      </c>
    </row>
    <row r="30" spans="1:4" x14ac:dyDescent="0.2">
      <c r="A30" s="6" t="s">
        <v>320</v>
      </c>
      <c r="B30" s="6">
        <v>4</v>
      </c>
      <c r="C30" s="6" t="s">
        <v>2577</v>
      </c>
      <c r="D30" s="6" t="s">
        <v>319</v>
      </c>
    </row>
    <row r="31" spans="1:4" x14ac:dyDescent="0.2">
      <c r="A31" s="6" t="s">
        <v>323</v>
      </c>
      <c r="B31" s="6">
        <v>2</v>
      </c>
      <c r="C31" s="6" t="s">
        <v>2577</v>
      </c>
      <c r="D31" s="6" t="s">
        <v>319</v>
      </c>
    </row>
    <row r="32" spans="1:4" x14ac:dyDescent="0.2">
      <c r="A32" s="6" t="s">
        <v>325</v>
      </c>
      <c r="B32" s="6">
        <v>2</v>
      </c>
      <c r="C32" s="6" t="s">
        <v>2577</v>
      </c>
      <c r="D32" s="6" t="s">
        <v>324</v>
      </c>
    </row>
    <row r="33" spans="1:4" x14ac:dyDescent="0.2">
      <c r="A33" s="6" t="s">
        <v>112</v>
      </c>
      <c r="B33" s="6">
        <v>3</v>
      </c>
      <c r="C33" s="6" t="s">
        <v>264</v>
      </c>
      <c r="D33" s="6" t="s">
        <v>264</v>
      </c>
    </row>
    <row r="34" spans="1:4" x14ac:dyDescent="0.2">
      <c r="A34" s="6" t="s">
        <v>119</v>
      </c>
      <c r="B34" s="6">
        <v>3</v>
      </c>
      <c r="C34" s="6" t="s">
        <v>264</v>
      </c>
      <c r="D34" s="6" t="s">
        <v>264</v>
      </c>
    </row>
    <row r="35" spans="1:4" x14ac:dyDescent="0.2">
      <c r="A35" s="6" t="s">
        <v>2862</v>
      </c>
      <c r="B35" s="6">
        <v>2</v>
      </c>
      <c r="C35" s="6" t="s">
        <v>264</v>
      </c>
      <c r="D35" s="6" t="s">
        <v>264</v>
      </c>
    </row>
    <row r="36" spans="1:4" x14ac:dyDescent="0.2">
      <c r="A36" s="6" t="s">
        <v>310</v>
      </c>
      <c r="B36" s="6">
        <v>2</v>
      </c>
      <c r="C36" s="6" t="s">
        <v>264</v>
      </c>
      <c r="D36" s="6" t="s">
        <v>264</v>
      </c>
    </row>
    <row r="37" spans="1:4" x14ac:dyDescent="0.2">
      <c r="A37" s="6" t="s">
        <v>116</v>
      </c>
      <c r="B37" s="6">
        <v>2</v>
      </c>
      <c r="C37" s="6" t="s">
        <v>264</v>
      </c>
      <c r="D37" s="6" t="s">
        <v>264</v>
      </c>
    </row>
    <row r="38" spans="1:4" x14ac:dyDescent="0.2">
      <c r="A38" s="6" t="s">
        <v>314</v>
      </c>
      <c r="B38" s="6">
        <v>3</v>
      </c>
      <c r="C38" s="6" t="s">
        <v>2864</v>
      </c>
      <c r="D38" s="6" t="s">
        <v>265</v>
      </c>
    </row>
    <row r="39" spans="1:4" x14ac:dyDescent="0.2">
      <c r="A39" s="6" t="s">
        <v>313</v>
      </c>
      <c r="B39" s="6">
        <v>2</v>
      </c>
      <c r="C39" s="6" t="s">
        <v>2864</v>
      </c>
      <c r="D39" s="6" t="s">
        <v>265</v>
      </c>
    </row>
    <row r="40" spans="1:4" x14ac:dyDescent="0.2">
      <c r="A40" s="6" t="s">
        <v>311</v>
      </c>
      <c r="B40" s="6">
        <v>2</v>
      </c>
      <c r="C40" s="6" t="s">
        <v>2864</v>
      </c>
      <c r="D40" s="6" t="s">
        <v>265</v>
      </c>
    </row>
  </sheetData>
  <sortState ref="A2:D40">
    <sortCondition ref="C2:C40"/>
    <sortCondition ref="D2:D40"/>
    <sortCondition descending="1" ref="B2:B40"/>
    <sortCondition ref="A2:A40"/>
  </sortState>
  <pageMargins left="0.75" right="0.75" top="1" bottom="1" header="0.5" footer="0.5"/>
  <pageSetup orientation="portrait" horizontalDpi="4294967292" verticalDpi="429496729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5"/>
  <sheetViews>
    <sheetView workbookViewId="0">
      <pane ySplit="1" topLeftCell="A2" activePane="bottomLeft" state="frozen"/>
      <selection pane="bottomLeft"/>
    </sheetView>
  </sheetViews>
  <sheetFormatPr baseColWidth="10" defaultRowHeight="13" x14ac:dyDescent="0.15"/>
  <cols>
    <col min="1" max="1" width="11.33203125" style="5" bestFit="1" customWidth="1"/>
    <col min="2" max="2" width="10.1640625" style="5" bestFit="1" customWidth="1"/>
    <col min="3" max="3" width="11" style="5" customWidth="1"/>
    <col min="4" max="4" width="8.33203125" style="5" bestFit="1" customWidth="1"/>
    <col min="5" max="5" width="15.83203125" style="5" customWidth="1"/>
    <col min="6" max="6" width="7" style="5" bestFit="1" customWidth="1"/>
    <col min="7" max="7" width="10.83203125" style="5" customWidth="1"/>
    <col min="8" max="8" width="6" style="5" bestFit="1" customWidth="1"/>
    <col min="9" max="9" width="8.1640625" style="30" bestFit="1" customWidth="1"/>
    <col min="10" max="10" width="6.83203125" style="30" customWidth="1"/>
    <col min="11" max="11" width="8.33203125" style="5" bestFit="1" customWidth="1"/>
    <col min="12" max="12" width="11" style="5" bestFit="1" customWidth="1"/>
    <col min="13" max="13" width="5.5" style="5" bestFit="1" customWidth="1"/>
    <col min="14" max="14" width="10.83203125" style="5" bestFit="1" customWidth="1"/>
    <col min="15" max="15" width="10" style="5" bestFit="1" customWidth="1"/>
    <col min="16" max="16" width="9.1640625" style="5" bestFit="1" customWidth="1"/>
    <col min="17" max="17" width="7.6640625" style="5" bestFit="1" customWidth="1"/>
    <col min="18" max="18" width="9.6640625" style="5" customWidth="1"/>
    <col min="19" max="20" width="10.1640625" style="5" customWidth="1"/>
    <col min="21" max="22" width="10.83203125" style="185"/>
    <col min="23" max="16384" width="10.83203125" style="5"/>
  </cols>
  <sheetData>
    <row r="1" spans="1:22" s="13" customFormat="1" ht="68" customHeight="1" x14ac:dyDescent="0.2">
      <c r="A1" s="233" t="s">
        <v>1</v>
      </c>
      <c r="B1" s="228" t="s">
        <v>284</v>
      </c>
      <c r="C1" s="233" t="s">
        <v>2680</v>
      </c>
      <c r="D1" s="227" t="s">
        <v>2310</v>
      </c>
      <c r="E1" s="228" t="s">
        <v>2858</v>
      </c>
      <c r="F1" s="233" t="s">
        <v>6181</v>
      </c>
      <c r="G1" s="227" t="s">
        <v>2853</v>
      </c>
      <c r="H1" s="228" t="s">
        <v>2854</v>
      </c>
      <c r="I1" s="227" t="s">
        <v>2683</v>
      </c>
      <c r="J1" s="228" t="s">
        <v>2859</v>
      </c>
      <c r="K1" s="228" t="s">
        <v>2312</v>
      </c>
      <c r="L1" s="233" t="s">
        <v>2313</v>
      </c>
      <c r="M1" s="227" t="s">
        <v>285</v>
      </c>
      <c r="N1" s="228" t="s">
        <v>286</v>
      </c>
      <c r="O1" s="233" t="s">
        <v>287</v>
      </c>
      <c r="P1" s="227" t="s">
        <v>326</v>
      </c>
      <c r="Q1" s="228" t="s">
        <v>2856</v>
      </c>
      <c r="R1" s="227" t="s">
        <v>2855</v>
      </c>
      <c r="S1" s="228" t="s">
        <v>2860</v>
      </c>
      <c r="T1" s="228" t="s">
        <v>2857</v>
      </c>
      <c r="U1" s="227" t="s">
        <v>2314</v>
      </c>
      <c r="V1" s="184" t="s">
        <v>2308</v>
      </c>
    </row>
    <row r="2" spans="1:22" x14ac:dyDescent="0.15">
      <c r="A2" s="234" t="s">
        <v>41</v>
      </c>
      <c r="B2" s="234">
        <v>168448</v>
      </c>
      <c r="C2" s="234" t="s">
        <v>2677</v>
      </c>
      <c r="D2" s="235" t="s">
        <v>2326</v>
      </c>
      <c r="E2" s="234" t="s">
        <v>7170</v>
      </c>
      <c r="F2" s="234">
        <v>0</v>
      </c>
      <c r="G2" s="234">
        <v>0</v>
      </c>
      <c r="H2" s="234">
        <v>0</v>
      </c>
      <c r="I2" s="236">
        <v>0.94</v>
      </c>
      <c r="J2" s="236">
        <f>447/498</f>
        <v>0.89759036144578308</v>
      </c>
      <c r="K2" s="234" t="s">
        <v>40</v>
      </c>
      <c r="L2" s="234" t="s">
        <v>2690</v>
      </c>
      <c r="M2" s="234" t="s">
        <v>2574</v>
      </c>
      <c r="N2" s="234" t="s">
        <v>2574</v>
      </c>
      <c r="O2" s="234" t="s">
        <v>258</v>
      </c>
      <c r="P2" s="234" t="s">
        <v>291</v>
      </c>
      <c r="Q2" s="234" t="s">
        <v>330</v>
      </c>
      <c r="R2" s="234" t="s">
        <v>330</v>
      </c>
      <c r="S2" s="234" t="s">
        <v>2689</v>
      </c>
      <c r="T2" s="234" t="s">
        <v>2688</v>
      </c>
      <c r="U2" s="237" t="s">
        <v>7001</v>
      </c>
      <c r="V2" s="183" t="s">
        <v>2308</v>
      </c>
    </row>
    <row r="3" spans="1:22" x14ac:dyDescent="0.15">
      <c r="A3" s="234" t="s">
        <v>2273</v>
      </c>
      <c r="B3" s="234">
        <v>100101112</v>
      </c>
      <c r="C3" s="234"/>
      <c r="D3" s="235" t="s">
        <v>2326</v>
      </c>
      <c r="E3" s="234" t="s">
        <v>2684</v>
      </c>
      <c r="F3" s="234">
        <v>1</v>
      </c>
      <c r="G3" s="234">
        <v>1</v>
      </c>
      <c r="H3" s="234">
        <v>1</v>
      </c>
      <c r="I3" s="236">
        <v>0.94</v>
      </c>
      <c r="J3" s="236">
        <f>446/476</f>
        <v>0.93697478991596639</v>
      </c>
      <c r="K3" s="234" t="s">
        <v>41</v>
      </c>
      <c r="L3" s="234" t="s">
        <v>2326</v>
      </c>
      <c r="M3" s="234" t="s">
        <v>2574</v>
      </c>
      <c r="N3" s="234" t="s">
        <v>2574</v>
      </c>
      <c r="O3" s="234" t="s">
        <v>258</v>
      </c>
      <c r="P3" s="234" t="s">
        <v>291</v>
      </c>
      <c r="Q3" s="234" t="s">
        <v>330</v>
      </c>
      <c r="R3" s="234" t="s">
        <v>330</v>
      </c>
      <c r="S3" s="234" t="s">
        <v>2687</v>
      </c>
      <c r="T3" s="234" t="s">
        <v>2686</v>
      </c>
      <c r="U3" s="237" t="s">
        <v>7008</v>
      </c>
      <c r="V3" s="183" t="s">
        <v>2308</v>
      </c>
    </row>
    <row r="4" spans="1:22" x14ac:dyDescent="0.15">
      <c r="A4" s="234" t="s">
        <v>2274</v>
      </c>
      <c r="B4" s="234">
        <v>574029</v>
      </c>
      <c r="C4" s="234" t="s">
        <v>2679</v>
      </c>
      <c r="D4" s="235" t="s">
        <v>2327</v>
      </c>
      <c r="E4" s="234" t="s">
        <v>2684</v>
      </c>
      <c r="F4" s="234">
        <v>1</v>
      </c>
      <c r="G4" s="234">
        <v>3</v>
      </c>
      <c r="H4" s="234">
        <v>3</v>
      </c>
      <c r="I4" s="236">
        <v>0.69</v>
      </c>
      <c r="J4" s="236">
        <f>(384-13+1)/384</f>
        <v>0.96875</v>
      </c>
      <c r="K4" s="234" t="s">
        <v>47</v>
      </c>
      <c r="L4" s="234" t="s">
        <v>2328</v>
      </c>
      <c r="M4" s="234" t="s">
        <v>2574</v>
      </c>
      <c r="N4" s="234" t="s">
        <v>2574</v>
      </c>
      <c r="O4" s="234" t="s">
        <v>258</v>
      </c>
      <c r="P4" s="234" t="s">
        <v>293</v>
      </c>
      <c r="Q4" s="234" t="s">
        <v>330</v>
      </c>
      <c r="R4" s="234" t="s">
        <v>330</v>
      </c>
      <c r="S4" s="234" t="s">
        <v>2698</v>
      </c>
      <c r="T4" s="234" t="s">
        <v>2699</v>
      </c>
      <c r="U4" s="237" t="s">
        <v>2308</v>
      </c>
      <c r="V4" s="183" t="s">
        <v>2308</v>
      </c>
    </row>
    <row r="5" spans="1:22" x14ac:dyDescent="0.15">
      <c r="A5" s="234" t="s">
        <v>2275</v>
      </c>
      <c r="B5" s="234">
        <v>643459</v>
      </c>
      <c r="C5" s="234"/>
      <c r="D5" s="235" t="s">
        <v>2329</v>
      </c>
      <c r="E5" s="234" t="s">
        <v>2684</v>
      </c>
      <c r="F5" s="234">
        <v>2</v>
      </c>
      <c r="G5" s="234">
        <v>2</v>
      </c>
      <c r="H5" s="234">
        <v>1</v>
      </c>
      <c r="I5" s="236">
        <v>0.65</v>
      </c>
      <c r="J5" s="236">
        <f>(384-112+1)/384</f>
        <v>0.7109375</v>
      </c>
      <c r="K5" s="234" t="s">
        <v>47</v>
      </c>
      <c r="L5" s="234" t="s">
        <v>2328</v>
      </c>
      <c r="M5" s="234" t="s">
        <v>2574</v>
      </c>
      <c r="N5" s="234" t="s">
        <v>2574</v>
      </c>
      <c r="O5" s="234" t="s">
        <v>258</v>
      </c>
      <c r="P5" s="234" t="s">
        <v>293</v>
      </c>
      <c r="Q5" s="234" t="s">
        <v>329</v>
      </c>
      <c r="R5" s="234" t="s">
        <v>329</v>
      </c>
      <c r="S5" s="234" t="s">
        <v>2702</v>
      </c>
      <c r="T5" s="234" t="s">
        <v>2701</v>
      </c>
      <c r="U5" s="237" t="s">
        <v>2308</v>
      </c>
      <c r="V5" s="183" t="s">
        <v>2308</v>
      </c>
    </row>
    <row r="6" spans="1:22" x14ac:dyDescent="0.15">
      <c r="A6" s="234" t="s">
        <v>2280</v>
      </c>
      <c r="B6" s="234">
        <v>100420473</v>
      </c>
      <c r="C6" s="234"/>
      <c r="D6" s="235" t="s">
        <v>2700</v>
      </c>
      <c r="E6" s="234" t="s">
        <v>2714</v>
      </c>
      <c r="F6" s="234">
        <v>2</v>
      </c>
      <c r="G6" s="234">
        <v>0</v>
      </c>
      <c r="H6" s="234">
        <v>0</v>
      </c>
      <c r="I6" s="236">
        <v>0.65</v>
      </c>
      <c r="J6" s="236">
        <f>(285-161+1)/340</f>
        <v>0.36764705882352944</v>
      </c>
      <c r="K6" s="234" t="s">
        <v>50</v>
      </c>
      <c r="L6" s="234" t="s">
        <v>2281</v>
      </c>
      <c r="M6" s="234" t="s">
        <v>2574</v>
      </c>
      <c r="N6" s="234" t="s">
        <v>2574</v>
      </c>
      <c r="O6" s="234" t="s">
        <v>258</v>
      </c>
      <c r="P6" s="234" t="s">
        <v>296</v>
      </c>
      <c r="Q6" s="234" t="s">
        <v>329</v>
      </c>
      <c r="R6" s="234" t="s">
        <v>329</v>
      </c>
      <c r="S6" s="234" t="s">
        <v>2695</v>
      </c>
      <c r="T6" s="234" t="s">
        <v>2694</v>
      </c>
      <c r="U6" s="237" t="s">
        <v>7009</v>
      </c>
      <c r="V6" s="183" t="s">
        <v>2308</v>
      </c>
    </row>
    <row r="7" spans="1:22" x14ac:dyDescent="0.15">
      <c r="A7" s="234" t="s">
        <v>2749</v>
      </c>
      <c r="B7" s="234"/>
      <c r="C7" s="234"/>
      <c r="D7" s="235" t="s">
        <v>2330</v>
      </c>
      <c r="E7" s="234" t="s">
        <v>2684</v>
      </c>
      <c r="F7" s="234">
        <v>0</v>
      </c>
      <c r="G7" s="234">
        <v>2</v>
      </c>
      <c r="H7" s="234">
        <v>0</v>
      </c>
      <c r="I7" s="236">
        <v>0.76</v>
      </c>
      <c r="J7" s="236">
        <v>1</v>
      </c>
      <c r="K7" s="234" t="s">
        <v>63</v>
      </c>
      <c r="L7" s="234" t="s">
        <v>2331</v>
      </c>
      <c r="M7" s="234" t="s">
        <v>2574</v>
      </c>
      <c r="N7" s="234" t="s">
        <v>2574</v>
      </c>
      <c r="O7" s="234" t="s">
        <v>258</v>
      </c>
      <c r="P7" s="234" t="s">
        <v>292</v>
      </c>
      <c r="Q7" s="234" t="s">
        <v>329</v>
      </c>
      <c r="R7" s="234" t="s">
        <v>329</v>
      </c>
      <c r="S7" s="234" t="s">
        <v>2697</v>
      </c>
      <c r="T7" s="234" t="s">
        <v>2696</v>
      </c>
      <c r="U7" s="237" t="s">
        <v>7003</v>
      </c>
    </row>
    <row r="8" spans="1:22" x14ac:dyDescent="0.15">
      <c r="A8" s="234" t="s">
        <v>2747</v>
      </c>
      <c r="B8" s="234"/>
      <c r="C8" s="234"/>
      <c r="D8" s="235" t="s">
        <v>2332</v>
      </c>
      <c r="E8" s="234" t="s">
        <v>2684</v>
      </c>
      <c r="F8" s="234">
        <v>0</v>
      </c>
      <c r="G8" s="234">
        <v>6</v>
      </c>
      <c r="H8" s="234">
        <v>2</v>
      </c>
      <c r="I8" s="236">
        <v>0.84</v>
      </c>
      <c r="J8" s="236">
        <v>1</v>
      </c>
      <c r="K8" s="234" t="s">
        <v>68</v>
      </c>
      <c r="L8" s="234" t="s">
        <v>2277</v>
      </c>
      <c r="M8" s="234" t="s">
        <v>2574</v>
      </c>
      <c r="N8" s="234" t="s">
        <v>2574</v>
      </c>
      <c r="O8" s="234" t="s">
        <v>258</v>
      </c>
      <c r="P8" s="234" t="s">
        <v>299</v>
      </c>
      <c r="Q8" s="234" t="s">
        <v>330</v>
      </c>
      <c r="R8" s="234" t="s">
        <v>329</v>
      </c>
      <c r="S8" s="234" t="s">
        <v>2708</v>
      </c>
      <c r="T8" s="234" t="s">
        <v>2707</v>
      </c>
      <c r="U8" s="237" t="s">
        <v>7008</v>
      </c>
      <c r="V8" s="183" t="s">
        <v>2308</v>
      </c>
    </row>
    <row r="9" spans="1:22" x14ac:dyDescent="0.15">
      <c r="A9" s="234" t="s">
        <v>2279</v>
      </c>
      <c r="B9" s="234">
        <v>728657</v>
      </c>
      <c r="C9" s="234" t="s">
        <v>2276</v>
      </c>
      <c r="D9" s="235" t="s">
        <v>2319</v>
      </c>
      <c r="E9" s="234" t="s">
        <v>2684</v>
      </c>
      <c r="F9" s="234">
        <v>0</v>
      </c>
      <c r="G9" s="234">
        <v>4</v>
      </c>
      <c r="H9" s="234">
        <v>0</v>
      </c>
      <c r="I9" s="236">
        <v>0.76</v>
      </c>
      <c r="J9" s="236">
        <v>1</v>
      </c>
      <c r="K9" s="234" t="s">
        <v>68</v>
      </c>
      <c r="L9" s="234" t="s">
        <v>2277</v>
      </c>
      <c r="M9" s="234" t="s">
        <v>2574</v>
      </c>
      <c r="N9" s="234" t="s">
        <v>2574</v>
      </c>
      <c r="O9" s="234" t="s">
        <v>258</v>
      </c>
      <c r="P9" s="234" t="s">
        <v>299</v>
      </c>
      <c r="Q9" s="234" t="s">
        <v>329</v>
      </c>
      <c r="R9" s="234" t="s">
        <v>329</v>
      </c>
      <c r="S9" s="234" t="s">
        <v>2706</v>
      </c>
      <c r="T9" s="234" t="s">
        <v>2705</v>
      </c>
      <c r="U9" s="237" t="s">
        <v>7007</v>
      </c>
      <c r="V9" s="183" t="s">
        <v>2308</v>
      </c>
    </row>
    <row r="10" spans="1:22" x14ac:dyDescent="0.15">
      <c r="A10" s="234" t="s">
        <v>2278</v>
      </c>
      <c r="B10" s="234">
        <v>441554</v>
      </c>
      <c r="C10" s="234" t="s">
        <v>2678</v>
      </c>
      <c r="D10" s="235" t="s">
        <v>2319</v>
      </c>
      <c r="E10" s="234" t="s">
        <v>2684</v>
      </c>
      <c r="F10" s="234">
        <v>0</v>
      </c>
      <c r="G10" s="234">
        <v>4</v>
      </c>
      <c r="H10" s="234">
        <v>0</v>
      </c>
      <c r="I10" s="236">
        <v>0.76</v>
      </c>
      <c r="J10" s="236">
        <v>1</v>
      </c>
      <c r="K10" s="234" t="s">
        <v>68</v>
      </c>
      <c r="L10" s="234" t="s">
        <v>2277</v>
      </c>
      <c r="M10" s="234" t="s">
        <v>2574</v>
      </c>
      <c r="N10" s="234" t="s">
        <v>2574</v>
      </c>
      <c r="O10" s="234" t="s">
        <v>258</v>
      </c>
      <c r="P10" s="234" t="s">
        <v>299</v>
      </c>
      <c r="Q10" s="234" t="s">
        <v>329</v>
      </c>
      <c r="R10" s="234" t="s">
        <v>329</v>
      </c>
      <c r="S10" s="234" t="s">
        <v>2704</v>
      </c>
      <c r="T10" s="234" t="s">
        <v>2703</v>
      </c>
      <c r="U10" s="237" t="s">
        <v>7002</v>
      </c>
      <c r="V10" s="183" t="s">
        <v>2308</v>
      </c>
    </row>
    <row r="11" spans="1:22" x14ac:dyDescent="0.15">
      <c r="A11" s="234" t="s">
        <v>2343</v>
      </c>
      <c r="B11" s="234">
        <v>100129472</v>
      </c>
      <c r="C11" s="234"/>
      <c r="D11" s="235" t="s">
        <v>2344</v>
      </c>
      <c r="E11" s="234" t="s">
        <v>2684</v>
      </c>
      <c r="F11" s="234">
        <v>1</v>
      </c>
      <c r="G11" s="234">
        <v>2</v>
      </c>
      <c r="H11" s="234">
        <v>0</v>
      </c>
      <c r="I11" s="236">
        <v>0.8</v>
      </c>
      <c r="J11" s="236">
        <v>1</v>
      </c>
      <c r="K11" s="234" t="s">
        <v>69</v>
      </c>
      <c r="L11" s="234" t="s">
        <v>2333</v>
      </c>
      <c r="M11" s="234" t="s">
        <v>2574</v>
      </c>
      <c r="N11" s="234" t="s">
        <v>2574</v>
      </c>
      <c r="O11" s="234" t="s">
        <v>258</v>
      </c>
      <c r="P11" s="234" t="s">
        <v>304</v>
      </c>
      <c r="Q11" s="234" t="s">
        <v>2668</v>
      </c>
      <c r="R11" s="234" t="s">
        <v>329</v>
      </c>
      <c r="S11" s="234" t="s">
        <v>2770</v>
      </c>
      <c r="T11" s="234" t="s">
        <v>2769</v>
      </c>
      <c r="U11" s="237" t="s">
        <v>2308</v>
      </c>
      <c r="V11" s="183" t="s">
        <v>2308</v>
      </c>
    </row>
    <row r="12" spans="1:22" x14ac:dyDescent="0.15">
      <c r="A12" s="234" t="s">
        <v>2336</v>
      </c>
      <c r="B12" s="234">
        <v>100421652</v>
      </c>
      <c r="C12" s="234"/>
      <c r="D12" s="235" t="s">
        <v>2334</v>
      </c>
      <c r="E12" s="234" t="s">
        <v>2684</v>
      </c>
      <c r="F12" s="234">
        <v>0</v>
      </c>
      <c r="G12" s="234">
        <v>2</v>
      </c>
      <c r="H12" s="234">
        <v>0</v>
      </c>
      <c r="I12" s="236">
        <v>0.77</v>
      </c>
      <c r="J12" s="236">
        <f>171/173</f>
        <v>0.98843930635838151</v>
      </c>
      <c r="K12" s="234" t="s">
        <v>69</v>
      </c>
      <c r="L12" s="234" t="s">
        <v>2333</v>
      </c>
      <c r="M12" s="234" t="s">
        <v>2574</v>
      </c>
      <c r="N12" s="234" t="s">
        <v>2574</v>
      </c>
      <c r="O12" s="234" t="s">
        <v>258</v>
      </c>
      <c r="P12" s="234" t="s">
        <v>304</v>
      </c>
      <c r="Q12" s="234" t="s">
        <v>329</v>
      </c>
      <c r="R12" s="234" t="s">
        <v>329</v>
      </c>
      <c r="S12" s="234" t="s">
        <v>2772</v>
      </c>
      <c r="T12" s="234" t="s">
        <v>2771</v>
      </c>
      <c r="U12" s="237" t="s">
        <v>2308</v>
      </c>
      <c r="V12" s="183" t="s">
        <v>2308</v>
      </c>
    </row>
    <row r="13" spans="1:22" x14ac:dyDescent="0.15">
      <c r="A13" s="234" t="s">
        <v>2342</v>
      </c>
      <c r="B13" s="234">
        <v>100289380</v>
      </c>
      <c r="C13" s="234"/>
      <c r="D13" s="235" t="s">
        <v>2335</v>
      </c>
      <c r="E13" s="234" t="s">
        <v>2684</v>
      </c>
      <c r="F13" s="234">
        <v>0</v>
      </c>
      <c r="G13" s="234">
        <v>3</v>
      </c>
      <c r="H13" s="234">
        <v>1</v>
      </c>
      <c r="I13" s="236">
        <v>0.64</v>
      </c>
      <c r="J13" s="236">
        <v>1</v>
      </c>
      <c r="K13" s="234" t="s">
        <v>69</v>
      </c>
      <c r="L13" s="234" t="s">
        <v>2333</v>
      </c>
      <c r="M13" s="234" t="s">
        <v>2574</v>
      </c>
      <c r="N13" s="234" t="s">
        <v>2574</v>
      </c>
      <c r="O13" s="234" t="s">
        <v>258</v>
      </c>
      <c r="P13" s="234" t="s">
        <v>304</v>
      </c>
      <c r="Q13" s="234" t="s">
        <v>329</v>
      </c>
      <c r="R13" s="234" t="s">
        <v>329</v>
      </c>
      <c r="S13" s="234" t="s">
        <v>2774</v>
      </c>
      <c r="T13" s="234" t="s">
        <v>2773</v>
      </c>
      <c r="U13" s="237" t="s">
        <v>2308</v>
      </c>
      <c r="V13" s="183" t="s">
        <v>2308</v>
      </c>
    </row>
    <row r="14" spans="1:22" x14ac:dyDescent="0.15">
      <c r="A14" s="234" t="s">
        <v>2340</v>
      </c>
      <c r="B14" s="234">
        <v>100129564</v>
      </c>
      <c r="C14" s="234"/>
      <c r="D14" s="235" t="s">
        <v>2341</v>
      </c>
      <c r="E14" s="234" t="s">
        <v>2684</v>
      </c>
      <c r="F14" s="234">
        <v>0</v>
      </c>
      <c r="G14" s="234">
        <v>2</v>
      </c>
      <c r="H14" s="234">
        <v>3</v>
      </c>
      <c r="I14" s="236">
        <v>0.83</v>
      </c>
      <c r="J14" s="236">
        <f>(173-9+1)/173</f>
        <v>0.95375722543352603</v>
      </c>
      <c r="K14" s="234" t="s">
        <v>69</v>
      </c>
      <c r="L14" s="234" t="s">
        <v>2333</v>
      </c>
      <c r="M14" s="234" t="s">
        <v>2574</v>
      </c>
      <c r="N14" s="234" t="s">
        <v>2574</v>
      </c>
      <c r="O14" s="234" t="s">
        <v>258</v>
      </c>
      <c r="P14" s="234" t="s">
        <v>304</v>
      </c>
      <c r="Q14" s="234" t="s">
        <v>2668</v>
      </c>
      <c r="R14" s="234" t="s">
        <v>329</v>
      </c>
      <c r="S14" s="234" t="s">
        <v>2782</v>
      </c>
      <c r="T14" s="234" t="s">
        <v>2781</v>
      </c>
      <c r="U14" s="237" t="s">
        <v>2308</v>
      </c>
      <c r="V14" s="183" t="s">
        <v>2308</v>
      </c>
    </row>
    <row r="15" spans="1:22" x14ac:dyDescent="0.15">
      <c r="A15" s="234" t="s">
        <v>2345</v>
      </c>
      <c r="B15" s="234">
        <v>100421681</v>
      </c>
      <c r="C15" s="234"/>
      <c r="D15" s="235">
        <v>1</v>
      </c>
      <c r="E15" s="234" t="s">
        <v>7170</v>
      </c>
      <c r="F15" s="234">
        <v>0</v>
      </c>
      <c r="G15" s="234">
        <v>0</v>
      </c>
      <c r="H15" s="234">
        <v>0</v>
      </c>
      <c r="I15" s="236">
        <v>0.85</v>
      </c>
      <c r="J15" s="236">
        <f>(173-3+1)/173</f>
        <v>0.98843930635838151</v>
      </c>
      <c r="K15" s="234" t="s">
        <v>69</v>
      </c>
      <c r="L15" s="234" t="s">
        <v>2333</v>
      </c>
      <c r="M15" s="234" t="s">
        <v>2574</v>
      </c>
      <c r="N15" s="234" t="s">
        <v>2574</v>
      </c>
      <c r="O15" s="234" t="s">
        <v>258</v>
      </c>
      <c r="P15" s="234" t="s">
        <v>304</v>
      </c>
      <c r="Q15" s="234" t="s">
        <v>329</v>
      </c>
      <c r="R15" s="234" t="s">
        <v>329</v>
      </c>
      <c r="S15" s="234" t="s">
        <v>2784</v>
      </c>
      <c r="T15" s="234" t="s">
        <v>2783</v>
      </c>
      <c r="U15" s="237" t="s">
        <v>2308</v>
      </c>
      <c r="V15" s="183" t="s">
        <v>2308</v>
      </c>
    </row>
    <row r="16" spans="1:22" x14ac:dyDescent="0.15">
      <c r="A16" s="234" t="s">
        <v>2338</v>
      </c>
      <c r="B16" s="234">
        <v>100861469</v>
      </c>
      <c r="C16" s="234"/>
      <c r="D16" s="235" t="s">
        <v>2339</v>
      </c>
      <c r="E16" s="234" t="s">
        <v>2684</v>
      </c>
      <c r="F16" s="234">
        <v>0</v>
      </c>
      <c r="G16" s="234">
        <v>4</v>
      </c>
      <c r="H16" s="234">
        <v>1</v>
      </c>
      <c r="I16" s="236">
        <v>0.55000000000000004</v>
      </c>
      <c r="J16" s="236">
        <f>(171-45+1)/173</f>
        <v>0.73410404624277459</v>
      </c>
      <c r="K16" s="234" t="s">
        <v>69</v>
      </c>
      <c r="L16" s="234" t="s">
        <v>2333</v>
      </c>
      <c r="M16" s="234" t="s">
        <v>2574</v>
      </c>
      <c r="N16" s="234" t="s">
        <v>2574</v>
      </c>
      <c r="O16" s="234" t="s">
        <v>258</v>
      </c>
      <c r="P16" s="234" t="s">
        <v>304</v>
      </c>
      <c r="Q16" s="234" t="s">
        <v>329</v>
      </c>
      <c r="R16" s="234" t="s">
        <v>329</v>
      </c>
      <c r="S16" s="234" t="s">
        <v>2780</v>
      </c>
      <c r="T16" s="234" t="s">
        <v>2779</v>
      </c>
      <c r="U16" s="237" t="s">
        <v>7172</v>
      </c>
      <c r="V16" s="183" t="s">
        <v>2308</v>
      </c>
    </row>
    <row r="17" spans="1:22" x14ac:dyDescent="0.15">
      <c r="A17" s="234" t="s">
        <v>2775</v>
      </c>
      <c r="B17" s="234">
        <v>100499563</v>
      </c>
      <c r="C17" s="234" t="s">
        <v>2337</v>
      </c>
      <c r="D17" s="235" t="s">
        <v>2323</v>
      </c>
      <c r="E17" s="234" t="s">
        <v>2684</v>
      </c>
      <c r="F17" s="234">
        <v>0</v>
      </c>
      <c r="G17" s="234">
        <v>2</v>
      </c>
      <c r="H17" s="234">
        <v>1</v>
      </c>
      <c r="I17" s="236">
        <v>0.76</v>
      </c>
      <c r="J17" s="236">
        <v>1</v>
      </c>
      <c r="K17" s="234" t="s">
        <v>70</v>
      </c>
      <c r="L17" s="234" t="s">
        <v>2778</v>
      </c>
      <c r="M17" s="234" t="s">
        <v>2574</v>
      </c>
      <c r="N17" s="234" t="s">
        <v>2574</v>
      </c>
      <c r="O17" s="234" t="s">
        <v>258</v>
      </c>
      <c r="P17" s="234" t="s">
        <v>304</v>
      </c>
      <c r="Q17" s="234" t="s">
        <v>329</v>
      </c>
      <c r="R17" s="234" t="s">
        <v>329</v>
      </c>
      <c r="S17" s="234" t="s">
        <v>2777</v>
      </c>
      <c r="T17" s="234" t="s">
        <v>2776</v>
      </c>
      <c r="U17" s="237" t="s">
        <v>7171</v>
      </c>
      <c r="V17" s="183" t="s">
        <v>2308</v>
      </c>
    </row>
    <row r="18" spans="1:22" x14ac:dyDescent="0.15">
      <c r="A18" s="234" t="s">
        <v>2672</v>
      </c>
      <c r="B18" s="234">
        <v>5767</v>
      </c>
      <c r="C18" s="234" t="s">
        <v>2673</v>
      </c>
      <c r="D18" s="235" t="s">
        <v>2331</v>
      </c>
      <c r="E18" s="234" t="s">
        <v>2684</v>
      </c>
      <c r="F18" s="234">
        <v>0</v>
      </c>
      <c r="G18" s="234">
        <v>1</v>
      </c>
      <c r="H18" s="234">
        <v>1</v>
      </c>
      <c r="I18" s="236">
        <v>0.89</v>
      </c>
      <c r="J18" s="236">
        <v>1</v>
      </c>
      <c r="K18" s="234" t="s">
        <v>70</v>
      </c>
      <c r="L18" s="234" t="s">
        <v>2778</v>
      </c>
      <c r="M18" s="234" t="s">
        <v>2574</v>
      </c>
      <c r="N18" s="234" t="s">
        <v>2574</v>
      </c>
      <c r="O18" s="234" t="s">
        <v>258</v>
      </c>
      <c r="P18" s="234" t="s">
        <v>304</v>
      </c>
      <c r="Q18" s="234" t="s">
        <v>330</v>
      </c>
      <c r="R18" s="234" t="s">
        <v>329</v>
      </c>
      <c r="S18" s="234" t="s">
        <v>2850</v>
      </c>
      <c r="T18" s="234" t="s">
        <v>2849</v>
      </c>
      <c r="U18" s="237" t="s">
        <v>7005</v>
      </c>
      <c r="V18" s="183" t="s">
        <v>2308</v>
      </c>
    </row>
    <row r="19" spans="1:22" x14ac:dyDescent="0.15">
      <c r="A19" s="234" t="s">
        <v>2674</v>
      </c>
      <c r="B19" s="234">
        <v>5769</v>
      </c>
      <c r="C19" s="234" t="s">
        <v>2675</v>
      </c>
      <c r="D19" s="235" t="s">
        <v>2676</v>
      </c>
      <c r="E19" s="234" t="s">
        <v>2684</v>
      </c>
      <c r="F19" s="234">
        <v>0</v>
      </c>
      <c r="G19" s="234">
        <v>0</v>
      </c>
      <c r="H19" s="234">
        <v>3</v>
      </c>
      <c r="I19" s="236">
        <v>0.91</v>
      </c>
      <c r="J19" s="236">
        <v>1</v>
      </c>
      <c r="K19" s="234" t="s">
        <v>70</v>
      </c>
      <c r="L19" s="234" t="s">
        <v>2778</v>
      </c>
      <c r="M19" s="234" t="s">
        <v>2574</v>
      </c>
      <c r="N19" s="234" t="s">
        <v>2574</v>
      </c>
      <c r="O19" s="234" t="s">
        <v>258</v>
      </c>
      <c r="P19" s="234" t="s">
        <v>304</v>
      </c>
      <c r="Q19" s="234" t="s">
        <v>330</v>
      </c>
      <c r="R19" s="234" t="s">
        <v>329</v>
      </c>
      <c r="S19" s="234" t="s">
        <v>2852</v>
      </c>
      <c r="T19" s="234" t="s">
        <v>2851</v>
      </c>
      <c r="U19" s="237" t="s">
        <v>7006</v>
      </c>
      <c r="V19" s="183" t="s">
        <v>2308</v>
      </c>
    </row>
    <row r="20" spans="1:22" x14ac:dyDescent="0.15">
      <c r="A20" s="234" t="s">
        <v>2346</v>
      </c>
      <c r="B20" s="234">
        <v>100421428</v>
      </c>
      <c r="C20" s="234"/>
      <c r="D20" s="235">
        <v>21</v>
      </c>
      <c r="E20" s="234" t="s">
        <v>2684</v>
      </c>
      <c r="F20" s="234">
        <v>0</v>
      </c>
      <c r="G20" s="234">
        <v>2</v>
      </c>
      <c r="H20" s="234">
        <v>2</v>
      </c>
      <c r="I20" s="236">
        <v>0.52</v>
      </c>
      <c r="J20" s="236">
        <f>(238-105+1)/597</f>
        <v>0.22445561139028475</v>
      </c>
      <c r="K20" s="234" t="s">
        <v>74</v>
      </c>
      <c r="L20" s="234" t="s">
        <v>2347</v>
      </c>
      <c r="M20" s="234" t="s">
        <v>2574</v>
      </c>
      <c r="N20" s="234" t="s">
        <v>2574</v>
      </c>
      <c r="O20" s="234" t="s">
        <v>258</v>
      </c>
      <c r="P20" s="234" t="s">
        <v>74</v>
      </c>
      <c r="Q20" s="234" t="s">
        <v>329</v>
      </c>
      <c r="R20" s="234" t="s">
        <v>329</v>
      </c>
      <c r="S20" s="234" t="s">
        <v>2804</v>
      </c>
      <c r="T20" s="234" t="s">
        <v>2805</v>
      </c>
      <c r="U20" s="237" t="s">
        <v>7010</v>
      </c>
      <c r="V20" s="183" t="s">
        <v>2308</v>
      </c>
    </row>
    <row r="21" spans="1:22" x14ac:dyDescent="0.15">
      <c r="A21" s="234" t="s">
        <v>2348</v>
      </c>
      <c r="B21" s="234">
        <v>100133234</v>
      </c>
      <c r="C21" s="234"/>
      <c r="D21" s="235" t="s">
        <v>2325</v>
      </c>
      <c r="E21" s="234" t="s">
        <v>2684</v>
      </c>
      <c r="F21" s="234">
        <v>0</v>
      </c>
      <c r="G21" s="234">
        <v>12</v>
      </c>
      <c r="H21" s="234">
        <v>8</v>
      </c>
      <c r="I21" s="236">
        <v>0.83</v>
      </c>
      <c r="J21" s="236">
        <f>1889/1894</f>
        <v>0.99736008447729674</v>
      </c>
      <c r="K21" s="234" t="s">
        <v>96</v>
      </c>
      <c r="L21" s="234" t="s">
        <v>2349</v>
      </c>
      <c r="M21" s="234" t="s">
        <v>2574</v>
      </c>
      <c r="N21" s="234" t="s">
        <v>2574</v>
      </c>
      <c r="O21" s="234" t="s">
        <v>259</v>
      </c>
      <c r="P21" s="234" t="s">
        <v>308</v>
      </c>
      <c r="Q21" s="234" t="s">
        <v>329</v>
      </c>
      <c r="R21" s="234" t="s">
        <v>329</v>
      </c>
      <c r="S21" s="234" t="s">
        <v>2810</v>
      </c>
      <c r="T21" s="234" t="s">
        <v>2809</v>
      </c>
      <c r="U21" s="237" t="s">
        <v>7010</v>
      </c>
      <c r="V21" s="183" t="s">
        <v>2308</v>
      </c>
    </row>
    <row r="22" spans="1:22" x14ac:dyDescent="0.15">
      <c r="A22" s="234" t="s">
        <v>2808</v>
      </c>
      <c r="B22" s="234"/>
      <c r="C22" s="234"/>
      <c r="D22" s="235" t="s">
        <v>2350</v>
      </c>
      <c r="E22" s="234" t="s">
        <v>2684</v>
      </c>
      <c r="F22" s="234">
        <v>0</v>
      </c>
      <c r="G22" s="234">
        <v>12</v>
      </c>
      <c r="H22" s="234">
        <v>4</v>
      </c>
      <c r="I22" s="236">
        <v>0.81</v>
      </c>
      <c r="J22" s="236">
        <f>(1893-1008+1)/1894</f>
        <v>0.46779303062302008</v>
      </c>
      <c r="K22" s="234" t="s">
        <v>96</v>
      </c>
      <c r="L22" s="234" t="s">
        <v>2349</v>
      </c>
      <c r="M22" s="234" t="s">
        <v>2574</v>
      </c>
      <c r="N22" s="234" t="s">
        <v>2574</v>
      </c>
      <c r="O22" s="234" t="s">
        <v>259</v>
      </c>
      <c r="P22" s="234" t="s">
        <v>308</v>
      </c>
      <c r="Q22" s="234" t="s">
        <v>329</v>
      </c>
      <c r="R22" s="234" t="s">
        <v>329</v>
      </c>
      <c r="S22" s="234" t="s">
        <v>2811</v>
      </c>
      <c r="T22" s="234"/>
      <c r="U22" s="237" t="s">
        <v>7010</v>
      </c>
      <c r="V22" s="183" t="s">
        <v>2308</v>
      </c>
    </row>
    <row r="23" spans="1:22" x14ac:dyDescent="0.15">
      <c r="A23" s="234" t="s">
        <v>2351</v>
      </c>
      <c r="B23" s="234">
        <v>339483</v>
      </c>
      <c r="C23" s="234" t="s">
        <v>2290</v>
      </c>
      <c r="D23" s="235" t="s">
        <v>2352</v>
      </c>
      <c r="E23" s="234" t="s">
        <v>2714</v>
      </c>
      <c r="F23" s="234">
        <v>9</v>
      </c>
      <c r="G23" s="234">
        <v>5</v>
      </c>
      <c r="H23" s="234">
        <v>1</v>
      </c>
      <c r="I23" s="236">
        <v>0.47</v>
      </c>
      <c r="J23" s="236">
        <f>(516-30)/549</f>
        <v>0.88524590163934425</v>
      </c>
      <c r="K23" s="234" t="s">
        <v>101</v>
      </c>
      <c r="L23" s="234" t="s">
        <v>2353</v>
      </c>
      <c r="M23" s="234" t="s">
        <v>2574</v>
      </c>
      <c r="N23" s="234" t="s">
        <v>2574</v>
      </c>
      <c r="O23" s="234" t="s">
        <v>259</v>
      </c>
      <c r="P23" s="234" t="s">
        <v>101</v>
      </c>
      <c r="Q23" s="234" t="s">
        <v>330</v>
      </c>
      <c r="R23" s="234" t="s">
        <v>330</v>
      </c>
      <c r="S23" s="234" t="s">
        <v>2713</v>
      </c>
      <c r="T23" s="234" t="s">
        <v>2712</v>
      </c>
      <c r="U23" s="237" t="s">
        <v>7008</v>
      </c>
      <c r="V23" s="183" t="s">
        <v>2308</v>
      </c>
    </row>
    <row r="24" spans="1:22" x14ac:dyDescent="0.15">
      <c r="A24" s="234" t="s">
        <v>2354</v>
      </c>
      <c r="B24" s="234">
        <v>11191</v>
      </c>
      <c r="C24" s="234" t="s">
        <v>2298</v>
      </c>
      <c r="D24" s="235" t="s">
        <v>2355</v>
      </c>
      <c r="E24" s="234" t="s">
        <v>2684</v>
      </c>
      <c r="F24" s="234">
        <v>0</v>
      </c>
      <c r="G24" s="234">
        <v>1</v>
      </c>
      <c r="H24" s="234">
        <v>1</v>
      </c>
      <c r="I24" s="236">
        <v>0.95</v>
      </c>
      <c r="J24" s="236">
        <f>(576-3)/576</f>
        <v>0.99479166666666663</v>
      </c>
      <c r="K24" s="234" t="s">
        <v>81</v>
      </c>
      <c r="L24" s="234" t="s">
        <v>2356</v>
      </c>
      <c r="M24" s="234" t="s">
        <v>2574</v>
      </c>
      <c r="N24" s="234" t="s">
        <v>2574</v>
      </c>
      <c r="O24" s="234" t="s">
        <v>81</v>
      </c>
      <c r="P24" s="234" t="s">
        <v>81</v>
      </c>
      <c r="Q24" s="234" t="s">
        <v>330</v>
      </c>
      <c r="R24" s="234" t="s">
        <v>329</v>
      </c>
      <c r="S24" s="234" t="s">
        <v>2768</v>
      </c>
      <c r="T24" s="234" t="s">
        <v>2767</v>
      </c>
      <c r="U24" s="237" t="s">
        <v>2308</v>
      </c>
      <c r="V24" s="183" t="s">
        <v>2308</v>
      </c>
    </row>
    <row r="25" spans="1:22" x14ac:dyDescent="0.15">
      <c r="A25" s="234" t="s">
        <v>2357</v>
      </c>
      <c r="B25" s="234">
        <v>387590</v>
      </c>
      <c r="C25" s="234" t="s">
        <v>2358</v>
      </c>
      <c r="D25" s="235" t="s">
        <v>2359</v>
      </c>
      <c r="E25" s="234" t="s">
        <v>2714</v>
      </c>
      <c r="F25" s="234">
        <v>2</v>
      </c>
      <c r="G25" s="234">
        <v>0</v>
      </c>
      <c r="H25" s="234">
        <v>0</v>
      </c>
      <c r="I25" s="236">
        <v>0.84</v>
      </c>
      <c r="J25" s="236">
        <f>(168-79+1)/551</f>
        <v>0.16333938294010888</v>
      </c>
      <c r="K25" s="234" t="s">
        <v>85</v>
      </c>
      <c r="L25" s="234" t="s">
        <v>2360</v>
      </c>
      <c r="M25" s="234" t="s">
        <v>2574</v>
      </c>
      <c r="N25" s="234" t="s">
        <v>2574</v>
      </c>
      <c r="O25" s="234" t="s">
        <v>81</v>
      </c>
      <c r="P25" s="234" t="s">
        <v>328</v>
      </c>
      <c r="Q25" s="234" t="s">
        <v>330</v>
      </c>
      <c r="R25" s="234" t="s">
        <v>330</v>
      </c>
      <c r="S25" s="234" t="s">
        <v>2827</v>
      </c>
      <c r="T25" s="234" t="s">
        <v>2826</v>
      </c>
      <c r="U25" s="237" t="s">
        <v>2308</v>
      </c>
      <c r="V25" s="183" t="s">
        <v>2308</v>
      </c>
    </row>
    <row r="26" spans="1:22" x14ac:dyDescent="0.15">
      <c r="A26" s="234" t="s">
        <v>2295</v>
      </c>
      <c r="B26" s="234">
        <v>374491</v>
      </c>
      <c r="C26" s="234"/>
      <c r="D26" s="235" t="s">
        <v>2370</v>
      </c>
      <c r="E26" s="234" t="s">
        <v>2714</v>
      </c>
      <c r="F26" s="234">
        <v>6</v>
      </c>
      <c r="G26" s="234">
        <v>0</v>
      </c>
      <c r="H26" s="234">
        <v>0</v>
      </c>
      <c r="I26" s="236">
        <v>0.88</v>
      </c>
      <c r="J26" s="236">
        <f>(522-325+1)/522</f>
        <v>0.37931034482758619</v>
      </c>
      <c r="K26" s="234" t="s">
        <v>86</v>
      </c>
      <c r="L26" s="234" t="s">
        <v>2361</v>
      </c>
      <c r="M26" s="234" t="s">
        <v>2574</v>
      </c>
      <c r="N26" s="234" t="s">
        <v>2574</v>
      </c>
      <c r="O26" s="234" t="s">
        <v>81</v>
      </c>
      <c r="P26" s="234" t="s">
        <v>328</v>
      </c>
      <c r="Q26" s="234" t="s">
        <v>330</v>
      </c>
      <c r="R26" s="234" t="s">
        <v>330</v>
      </c>
      <c r="S26" s="234" t="s">
        <v>2843</v>
      </c>
      <c r="T26" s="234" t="s">
        <v>2842</v>
      </c>
      <c r="U26" s="237" t="s">
        <v>2308</v>
      </c>
      <c r="V26" s="183" t="s">
        <v>2308</v>
      </c>
    </row>
    <row r="27" spans="1:22" x14ac:dyDescent="0.15">
      <c r="A27" s="234" t="s">
        <v>2286</v>
      </c>
      <c r="B27" s="234">
        <v>646405</v>
      </c>
      <c r="C27" s="234"/>
      <c r="D27" s="235" t="s">
        <v>2362</v>
      </c>
      <c r="E27" s="234" t="s">
        <v>2714</v>
      </c>
      <c r="F27" s="234">
        <v>6</v>
      </c>
      <c r="G27" s="234">
        <v>0</v>
      </c>
      <c r="H27" s="234">
        <v>0</v>
      </c>
      <c r="I27" s="236">
        <v>0.88</v>
      </c>
      <c r="J27" s="236">
        <f>(522-325+1)/522</f>
        <v>0.37931034482758619</v>
      </c>
      <c r="K27" s="234" t="s">
        <v>86</v>
      </c>
      <c r="L27" s="234" t="s">
        <v>2361</v>
      </c>
      <c r="M27" s="234" t="s">
        <v>2574</v>
      </c>
      <c r="N27" s="234" t="s">
        <v>2574</v>
      </c>
      <c r="O27" s="234" t="s">
        <v>81</v>
      </c>
      <c r="P27" s="234" t="s">
        <v>328</v>
      </c>
      <c r="Q27" s="234" t="s">
        <v>329</v>
      </c>
      <c r="R27" s="234" t="s">
        <v>329</v>
      </c>
      <c r="S27" s="234" t="s">
        <v>2833</v>
      </c>
      <c r="T27" s="234" t="s">
        <v>2832</v>
      </c>
      <c r="U27" s="237" t="s">
        <v>2308</v>
      </c>
      <c r="V27" s="183" t="s">
        <v>2308</v>
      </c>
    </row>
    <row r="28" spans="1:22" x14ac:dyDescent="0.15">
      <c r="A28" s="234" t="s">
        <v>2828</v>
      </c>
      <c r="B28" s="234"/>
      <c r="C28" s="234"/>
      <c r="D28" s="235" t="s">
        <v>2371</v>
      </c>
      <c r="E28" s="234" t="s">
        <v>2684</v>
      </c>
      <c r="F28" s="234">
        <v>0</v>
      </c>
      <c r="G28" s="234">
        <v>0</v>
      </c>
      <c r="H28" s="234">
        <v>0</v>
      </c>
      <c r="I28" s="236">
        <v>0.89</v>
      </c>
      <c r="J28" s="236">
        <f>(429-325+1)/522</f>
        <v>0.20114942528735633</v>
      </c>
      <c r="K28" s="234" t="s">
        <v>86</v>
      </c>
      <c r="L28" s="234" t="s">
        <v>2361</v>
      </c>
      <c r="M28" s="234" t="s">
        <v>2574</v>
      </c>
      <c r="N28" s="234" t="s">
        <v>2574</v>
      </c>
      <c r="O28" s="234" t="s">
        <v>81</v>
      </c>
      <c r="P28" s="234" t="s">
        <v>328</v>
      </c>
      <c r="Q28" s="234" t="s">
        <v>329</v>
      </c>
      <c r="R28" s="234" t="s">
        <v>329</v>
      </c>
      <c r="S28" s="234" t="s">
        <v>2296</v>
      </c>
      <c r="T28" s="234" t="s">
        <v>2844</v>
      </c>
      <c r="U28" s="237" t="s">
        <v>2308</v>
      </c>
      <c r="V28" s="183" t="s">
        <v>2308</v>
      </c>
    </row>
    <row r="29" spans="1:22" x14ac:dyDescent="0.15">
      <c r="A29" s="234" t="s">
        <v>2368</v>
      </c>
      <c r="B29" s="234">
        <v>100616668</v>
      </c>
      <c r="C29" s="234"/>
      <c r="D29" s="235" t="s">
        <v>2369</v>
      </c>
      <c r="E29" s="234" t="s">
        <v>2714</v>
      </c>
      <c r="F29" s="234">
        <v>11</v>
      </c>
      <c r="G29" s="234">
        <v>2</v>
      </c>
      <c r="H29" s="234">
        <v>2</v>
      </c>
      <c r="I29" s="236">
        <v>0.51</v>
      </c>
      <c r="J29" s="236">
        <f>(519-78+1)/522</f>
        <v>0.84674329501915713</v>
      </c>
      <c r="K29" s="234" t="s">
        <v>86</v>
      </c>
      <c r="L29" s="234" t="s">
        <v>2361</v>
      </c>
      <c r="M29" s="234" t="s">
        <v>2574</v>
      </c>
      <c r="N29" s="234" t="s">
        <v>2574</v>
      </c>
      <c r="O29" s="234" t="s">
        <v>81</v>
      </c>
      <c r="P29" s="234" t="s">
        <v>328</v>
      </c>
      <c r="Q29" s="234" t="s">
        <v>330</v>
      </c>
      <c r="R29" s="234" t="s">
        <v>330</v>
      </c>
      <c r="S29" s="234" t="s">
        <v>2841</v>
      </c>
      <c r="T29" s="234" t="s">
        <v>2840</v>
      </c>
      <c r="U29" s="237" t="s">
        <v>2308</v>
      </c>
      <c r="V29" s="183" t="s">
        <v>2308</v>
      </c>
    </row>
    <row r="30" spans="1:22" x14ac:dyDescent="0.15">
      <c r="A30" s="234" t="s">
        <v>2829</v>
      </c>
      <c r="B30" s="234"/>
      <c r="C30" s="234"/>
      <c r="D30" s="235" t="s">
        <v>2372</v>
      </c>
      <c r="E30" s="234" t="s">
        <v>2684</v>
      </c>
      <c r="F30" s="234">
        <v>0</v>
      </c>
      <c r="G30" s="234">
        <v>0</v>
      </c>
      <c r="H30" s="234">
        <v>0</v>
      </c>
      <c r="I30" s="236">
        <v>0.87</v>
      </c>
      <c r="J30" s="236">
        <f>(435-324+1)/522</f>
        <v>0.21455938697318008</v>
      </c>
      <c r="K30" s="234" t="s">
        <v>86</v>
      </c>
      <c r="L30" s="234" t="s">
        <v>2361</v>
      </c>
      <c r="M30" s="234" t="s">
        <v>2574</v>
      </c>
      <c r="N30" s="234" t="s">
        <v>2574</v>
      </c>
      <c r="O30" s="234" t="s">
        <v>81</v>
      </c>
      <c r="P30" s="234" t="s">
        <v>328</v>
      </c>
      <c r="Q30" s="234" t="s">
        <v>329</v>
      </c>
      <c r="R30" s="234" t="s">
        <v>329</v>
      </c>
      <c r="S30" s="234" t="s">
        <v>2297</v>
      </c>
      <c r="T30" s="234" t="s">
        <v>2845</v>
      </c>
      <c r="U30" s="237" t="s">
        <v>2308</v>
      </c>
      <c r="V30" s="183" t="s">
        <v>2308</v>
      </c>
    </row>
    <row r="31" spans="1:22" x14ac:dyDescent="0.15">
      <c r="A31" s="234" t="s">
        <v>2282</v>
      </c>
      <c r="B31" s="234">
        <v>400927</v>
      </c>
      <c r="C31" s="234"/>
      <c r="D31" s="235" t="s">
        <v>2283</v>
      </c>
      <c r="E31" s="234" t="s">
        <v>2714</v>
      </c>
      <c r="F31" s="234">
        <v>4</v>
      </c>
      <c r="G31" s="234">
        <v>0</v>
      </c>
      <c r="H31" s="234">
        <v>0</v>
      </c>
      <c r="I31" s="236">
        <v>0.94</v>
      </c>
      <c r="J31" s="236">
        <f>(131-4+1)/522</f>
        <v>0.24521072796934865</v>
      </c>
      <c r="K31" s="234" t="s">
        <v>86</v>
      </c>
      <c r="L31" s="234" t="s">
        <v>2361</v>
      </c>
      <c r="M31" s="234" t="s">
        <v>2574</v>
      </c>
      <c r="N31" s="234" t="s">
        <v>2574</v>
      </c>
      <c r="O31" s="234" t="s">
        <v>81</v>
      </c>
      <c r="P31" s="234" t="s">
        <v>328</v>
      </c>
      <c r="Q31" s="234" t="s">
        <v>330</v>
      </c>
      <c r="R31" s="234" t="s">
        <v>330</v>
      </c>
      <c r="S31" s="234" t="s">
        <v>2831</v>
      </c>
      <c r="T31" s="234" t="s">
        <v>2830</v>
      </c>
      <c r="U31" s="237" t="s">
        <v>2308</v>
      </c>
      <c r="V31" s="183" t="s">
        <v>2308</v>
      </c>
    </row>
    <row r="32" spans="1:22" x14ac:dyDescent="0.15">
      <c r="A32" s="234" t="s">
        <v>2285</v>
      </c>
      <c r="B32" s="234">
        <v>286573</v>
      </c>
      <c r="C32" s="234" t="s">
        <v>2366</v>
      </c>
      <c r="D32" s="235" t="s">
        <v>2367</v>
      </c>
      <c r="E32" s="234" t="s">
        <v>2714</v>
      </c>
      <c r="F32" s="234">
        <v>18</v>
      </c>
      <c r="G32" s="234">
        <v>3</v>
      </c>
      <c r="H32" s="234">
        <v>1</v>
      </c>
      <c r="I32" s="236">
        <v>0.86</v>
      </c>
      <c r="J32" s="236">
        <f>(522-4+1)/522</f>
        <v>0.99425287356321834</v>
      </c>
      <c r="K32" s="234" t="s">
        <v>86</v>
      </c>
      <c r="L32" s="234" t="s">
        <v>2361</v>
      </c>
      <c r="M32" s="234" t="s">
        <v>2574</v>
      </c>
      <c r="N32" s="234" t="s">
        <v>2574</v>
      </c>
      <c r="O32" s="234" t="s">
        <v>81</v>
      </c>
      <c r="P32" s="234" t="s">
        <v>328</v>
      </c>
      <c r="Q32" s="234" t="s">
        <v>329</v>
      </c>
      <c r="R32" s="234" t="s">
        <v>329</v>
      </c>
      <c r="S32" s="234" t="s">
        <v>2839</v>
      </c>
      <c r="T32" s="234" t="s">
        <v>2838</v>
      </c>
      <c r="U32" s="237" t="s">
        <v>7011</v>
      </c>
      <c r="V32" s="183" t="s">
        <v>2308</v>
      </c>
    </row>
    <row r="33" spans="1:22" x14ac:dyDescent="0.15">
      <c r="A33" s="234" t="s">
        <v>2365</v>
      </c>
      <c r="B33" s="234">
        <v>220115</v>
      </c>
      <c r="C33" s="234" t="s">
        <v>2284</v>
      </c>
      <c r="D33" s="235" t="s">
        <v>2364</v>
      </c>
      <c r="E33" s="234" t="s">
        <v>2714</v>
      </c>
      <c r="F33" s="234">
        <v>16</v>
      </c>
      <c r="G33" s="234">
        <v>1</v>
      </c>
      <c r="H33" s="234">
        <v>1</v>
      </c>
      <c r="I33" s="236">
        <v>0.8</v>
      </c>
      <c r="J33" s="236">
        <f>(522-40+1)/522</f>
        <v>0.92528735632183912</v>
      </c>
      <c r="K33" s="234" t="s">
        <v>86</v>
      </c>
      <c r="L33" s="234" t="s">
        <v>2361</v>
      </c>
      <c r="M33" s="234" t="s">
        <v>2574</v>
      </c>
      <c r="N33" s="234" t="s">
        <v>2574</v>
      </c>
      <c r="O33" s="234" t="s">
        <v>81</v>
      </c>
      <c r="P33" s="234" t="s">
        <v>328</v>
      </c>
      <c r="Q33" s="234" t="s">
        <v>330</v>
      </c>
      <c r="R33" s="234" t="s">
        <v>330</v>
      </c>
      <c r="S33" s="234" t="s">
        <v>2837</v>
      </c>
      <c r="T33" s="234" t="s">
        <v>2836</v>
      </c>
      <c r="U33" s="237" t="s">
        <v>2308</v>
      </c>
      <c r="V33" s="183" t="s">
        <v>2308</v>
      </c>
    </row>
    <row r="34" spans="1:22" x14ac:dyDescent="0.15">
      <c r="A34" s="234" t="s">
        <v>2363</v>
      </c>
      <c r="B34" s="234">
        <v>644623</v>
      </c>
      <c r="C34" s="234"/>
      <c r="D34" s="235" t="s">
        <v>2364</v>
      </c>
      <c r="E34" s="234" t="s">
        <v>2714</v>
      </c>
      <c r="F34" s="234">
        <v>16</v>
      </c>
      <c r="G34" s="234">
        <v>1</v>
      </c>
      <c r="H34" s="234">
        <v>1</v>
      </c>
      <c r="I34" s="236">
        <v>0.79</v>
      </c>
      <c r="J34" s="236">
        <f>(522-40+1)/522</f>
        <v>0.92528735632183912</v>
      </c>
      <c r="K34" s="234" t="s">
        <v>86</v>
      </c>
      <c r="L34" s="234" t="s">
        <v>2361</v>
      </c>
      <c r="M34" s="234" t="s">
        <v>2574</v>
      </c>
      <c r="N34" s="234" t="s">
        <v>2574</v>
      </c>
      <c r="O34" s="234" t="s">
        <v>81</v>
      </c>
      <c r="P34" s="234" t="s">
        <v>328</v>
      </c>
      <c r="Q34" s="234" t="s">
        <v>330</v>
      </c>
      <c r="R34" s="234" t="s">
        <v>330</v>
      </c>
      <c r="S34" s="234" t="s">
        <v>2835</v>
      </c>
      <c r="T34" s="234" t="s">
        <v>2834</v>
      </c>
      <c r="U34" s="237" t="s">
        <v>2308</v>
      </c>
      <c r="V34" s="183" t="s">
        <v>2308</v>
      </c>
    </row>
    <row r="35" spans="1:22" x14ac:dyDescent="0.15">
      <c r="A35" s="234" t="s">
        <v>2500</v>
      </c>
      <c r="B35" s="234">
        <v>148713</v>
      </c>
      <c r="C35" s="234" t="s">
        <v>2502</v>
      </c>
      <c r="D35" s="235" t="s">
        <v>2501</v>
      </c>
      <c r="E35" s="234" t="s">
        <v>2714</v>
      </c>
      <c r="F35" s="234">
        <v>31</v>
      </c>
      <c r="G35" s="234">
        <v>4</v>
      </c>
      <c r="H35" s="234">
        <v>3</v>
      </c>
      <c r="I35" s="238" t="s">
        <v>2322</v>
      </c>
      <c r="J35" s="236" t="s">
        <v>2322</v>
      </c>
      <c r="K35" s="234" t="s">
        <v>2322</v>
      </c>
      <c r="L35" s="234" t="s">
        <v>2322</v>
      </c>
      <c r="M35" s="234" t="s">
        <v>2574</v>
      </c>
      <c r="N35" s="234" t="s">
        <v>2574</v>
      </c>
      <c r="O35" s="234" t="s">
        <v>288</v>
      </c>
      <c r="P35" s="234" t="s">
        <v>22</v>
      </c>
      <c r="Q35" s="234" t="s">
        <v>330</v>
      </c>
      <c r="R35" s="234" t="s">
        <v>330</v>
      </c>
      <c r="S35" s="234" t="s">
        <v>2716</v>
      </c>
      <c r="T35" s="234" t="s">
        <v>2715</v>
      </c>
      <c r="U35" s="237" t="s">
        <v>7012</v>
      </c>
      <c r="V35" s="183" t="s">
        <v>2308</v>
      </c>
    </row>
    <row r="36" spans="1:22" x14ac:dyDescent="0.15">
      <c r="A36" s="234" t="s">
        <v>2315</v>
      </c>
      <c r="B36" s="234">
        <v>646981</v>
      </c>
      <c r="C36" s="234" t="s">
        <v>2288</v>
      </c>
      <c r="D36" s="235" t="s">
        <v>2316</v>
      </c>
      <c r="E36" s="234" t="s">
        <v>2684</v>
      </c>
      <c r="F36" s="234">
        <v>0</v>
      </c>
      <c r="G36" s="234">
        <v>3</v>
      </c>
      <c r="H36" s="234">
        <v>3</v>
      </c>
      <c r="I36" s="236">
        <v>0.86</v>
      </c>
      <c r="J36" s="236">
        <f>(404-55+1)/438</f>
        <v>0.79908675799086759</v>
      </c>
      <c r="K36" s="234" t="s">
        <v>4</v>
      </c>
      <c r="L36" s="234" t="s">
        <v>2317</v>
      </c>
      <c r="M36" s="234" t="s">
        <v>2574</v>
      </c>
      <c r="N36" s="234" t="s">
        <v>2574</v>
      </c>
      <c r="O36" s="234" t="s">
        <v>288</v>
      </c>
      <c r="P36" s="234" t="s">
        <v>3</v>
      </c>
      <c r="Q36" s="234" t="s">
        <v>329</v>
      </c>
      <c r="R36" s="234" t="s">
        <v>329</v>
      </c>
      <c r="S36" s="234" t="s">
        <v>2796</v>
      </c>
      <c r="T36" s="234" t="s">
        <v>2795</v>
      </c>
      <c r="U36" s="237" t="s">
        <v>2308</v>
      </c>
      <c r="V36" s="183" t="s">
        <v>2308</v>
      </c>
    </row>
    <row r="37" spans="1:22" x14ac:dyDescent="0.15">
      <c r="A37" s="234" t="s">
        <v>2287</v>
      </c>
      <c r="B37" s="234">
        <v>646758</v>
      </c>
      <c r="C37" s="234"/>
      <c r="D37" s="235" t="s">
        <v>2318</v>
      </c>
      <c r="E37" s="234" t="s">
        <v>2684</v>
      </c>
      <c r="F37" s="234">
        <v>0</v>
      </c>
      <c r="G37" s="234">
        <v>2</v>
      </c>
      <c r="H37" s="234">
        <v>1</v>
      </c>
      <c r="I37" s="236">
        <v>0.84</v>
      </c>
      <c r="J37" s="236">
        <f>404/438</f>
        <v>0.92237442922374424</v>
      </c>
      <c r="K37" s="234" t="s">
        <v>4</v>
      </c>
      <c r="L37" s="234" t="s">
        <v>2317</v>
      </c>
      <c r="M37" s="234" t="s">
        <v>2574</v>
      </c>
      <c r="N37" s="234" t="s">
        <v>2574</v>
      </c>
      <c r="O37" s="234" t="s">
        <v>288</v>
      </c>
      <c r="P37" s="234" t="s">
        <v>3</v>
      </c>
      <c r="Q37" s="234" t="s">
        <v>329</v>
      </c>
      <c r="R37" s="234" t="s">
        <v>329</v>
      </c>
      <c r="S37" s="234" t="s">
        <v>2798</v>
      </c>
      <c r="T37" s="234" t="s">
        <v>2797</v>
      </c>
      <c r="U37" s="237" t="s">
        <v>2308</v>
      </c>
      <c r="V37" s="183" t="s">
        <v>2308</v>
      </c>
    </row>
    <row r="38" spans="1:22" x14ac:dyDescent="0.15">
      <c r="A38" s="234" t="s">
        <v>2299</v>
      </c>
      <c r="B38" s="234">
        <v>653045</v>
      </c>
      <c r="C38" s="234" t="s">
        <v>2300</v>
      </c>
      <c r="D38" s="235" t="s">
        <v>2319</v>
      </c>
      <c r="E38" s="234" t="s">
        <v>7004</v>
      </c>
      <c r="F38" s="234">
        <v>7</v>
      </c>
      <c r="G38" s="234">
        <v>0</v>
      </c>
      <c r="H38" s="234">
        <v>0</v>
      </c>
      <c r="I38" s="236">
        <v>0.98</v>
      </c>
      <c r="J38" s="236">
        <f>381/420</f>
        <v>0.90714285714285714</v>
      </c>
      <c r="K38" s="234" t="s">
        <v>289</v>
      </c>
      <c r="L38" s="234" t="s">
        <v>2319</v>
      </c>
      <c r="M38" s="234" t="s">
        <v>2574</v>
      </c>
      <c r="N38" s="234" t="s">
        <v>2574</v>
      </c>
      <c r="O38" s="234" t="s">
        <v>288</v>
      </c>
      <c r="P38" s="234" t="s">
        <v>8</v>
      </c>
      <c r="Q38" s="234" t="s">
        <v>2668</v>
      </c>
      <c r="R38" s="234" t="s">
        <v>329</v>
      </c>
      <c r="S38" s="234" t="s">
        <v>2800</v>
      </c>
      <c r="T38" s="234" t="s">
        <v>2799</v>
      </c>
      <c r="U38" s="237" t="s">
        <v>2308</v>
      </c>
      <c r="V38" s="183" t="s">
        <v>2308</v>
      </c>
    </row>
    <row r="39" spans="1:22" x14ac:dyDescent="0.15">
      <c r="A39" s="234" t="s">
        <v>2801</v>
      </c>
      <c r="B39" s="234"/>
      <c r="C39" s="234"/>
      <c r="D39" s="235" t="s">
        <v>2320</v>
      </c>
      <c r="E39" s="234" t="s">
        <v>2684</v>
      </c>
      <c r="F39" s="234">
        <v>0</v>
      </c>
      <c r="G39" s="234">
        <v>18</v>
      </c>
      <c r="H39" s="234">
        <v>8</v>
      </c>
      <c r="I39" s="236">
        <v>0.67</v>
      </c>
      <c r="J39" s="236">
        <f>(918-23+1)/926</f>
        <v>0.96760259179265662</v>
      </c>
      <c r="K39" s="234" t="s">
        <v>13</v>
      </c>
      <c r="L39" s="234" t="s">
        <v>2321</v>
      </c>
      <c r="M39" s="234" t="s">
        <v>2574</v>
      </c>
      <c r="N39" s="234" t="s">
        <v>2574</v>
      </c>
      <c r="O39" s="234" t="s">
        <v>288</v>
      </c>
      <c r="P39" s="234" t="s">
        <v>12</v>
      </c>
      <c r="Q39" s="234" t="s">
        <v>329</v>
      </c>
      <c r="R39" s="234" t="s">
        <v>329</v>
      </c>
      <c r="S39" s="234" t="s">
        <v>2803</v>
      </c>
      <c r="T39" s="234" t="s">
        <v>2802</v>
      </c>
      <c r="U39" s="237" t="s">
        <v>2308</v>
      </c>
      <c r="V39" s="183" t="s">
        <v>2308</v>
      </c>
    </row>
    <row r="40" spans="1:22" x14ac:dyDescent="0.15">
      <c r="A40" s="234" t="s">
        <v>2786</v>
      </c>
      <c r="B40" s="234"/>
      <c r="C40" s="234"/>
      <c r="D40" s="235" t="s">
        <v>2790</v>
      </c>
      <c r="E40" s="234" t="s">
        <v>2684</v>
      </c>
      <c r="F40" s="234">
        <v>0</v>
      </c>
      <c r="G40" s="234">
        <v>2</v>
      </c>
      <c r="H40" s="234">
        <v>2</v>
      </c>
      <c r="I40" s="236">
        <v>0.77</v>
      </c>
      <c r="J40" s="236">
        <v>1</v>
      </c>
      <c r="K40" s="234" t="s">
        <v>17</v>
      </c>
      <c r="L40" s="234" t="s">
        <v>2323</v>
      </c>
      <c r="M40" s="234" t="s">
        <v>2574</v>
      </c>
      <c r="N40" s="234" t="s">
        <v>2574</v>
      </c>
      <c r="O40" s="234" t="s">
        <v>288</v>
      </c>
      <c r="P40" s="234" t="s">
        <v>18</v>
      </c>
      <c r="Q40" s="234" t="s">
        <v>329</v>
      </c>
      <c r="R40" s="234" t="s">
        <v>329</v>
      </c>
      <c r="S40" s="234" t="s">
        <v>2789</v>
      </c>
      <c r="T40" s="234" t="s">
        <v>2788</v>
      </c>
      <c r="U40" s="237" t="s">
        <v>2308</v>
      </c>
      <c r="V40" s="183" t="s">
        <v>2308</v>
      </c>
    </row>
    <row r="41" spans="1:22" x14ac:dyDescent="0.15">
      <c r="A41" s="234" t="s">
        <v>2787</v>
      </c>
      <c r="B41" s="234"/>
      <c r="C41" s="234"/>
      <c r="D41" s="235" t="s">
        <v>2324</v>
      </c>
      <c r="E41" s="234" t="s">
        <v>2684</v>
      </c>
      <c r="F41" s="234">
        <v>0</v>
      </c>
      <c r="G41" s="234">
        <v>2</v>
      </c>
      <c r="H41" s="234">
        <v>2</v>
      </c>
      <c r="I41" s="236">
        <v>0.86</v>
      </c>
      <c r="J41" s="236">
        <f>(596-4+1)/597</f>
        <v>0.99329983249581244</v>
      </c>
      <c r="K41" s="234" t="s">
        <v>17</v>
      </c>
      <c r="L41" s="234" t="s">
        <v>2323</v>
      </c>
      <c r="M41" s="234" t="s">
        <v>2574</v>
      </c>
      <c r="N41" s="234" t="s">
        <v>2574</v>
      </c>
      <c r="O41" s="234" t="s">
        <v>288</v>
      </c>
      <c r="P41" s="234" t="s">
        <v>18</v>
      </c>
      <c r="Q41" s="234" t="s">
        <v>329</v>
      </c>
      <c r="R41" s="234" t="s">
        <v>329</v>
      </c>
      <c r="S41" s="234" t="s">
        <v>2792</v>
      </c>
      <c r="T41" s="234" t="s">
        <v>2791</v>
      </c>
      <c r="U41" s="237" t="s">
        <v>2308</v>
      </c>
      <c r="V41" s="183" t="s">
        <v>2308</v>
      </c>
    </row>
    <row r="42" spans="1:22" x14ac:dyDescent="0.15">
      <c r="A42" s="234" t="s">
        <v>2746</v>
      </c>
      <c r="B42" s="234"/>
      <c r="C42" s="234" t="s">
        <v>2289</v>
      </c>
      <c r="D42" s="235" t="s">
        <v>2302</v>
      </c>
      <c r="E42" s="234" t="s">
        <v>2714</v>
      </c>
      <c r="F42" s="234">
        <v>9</v>
      </c>
      <c r="G42" s="234">
        <v>2</v>
      </c>
      <c r="H42" s="234">
        <v>0</v>
      </c>
      <c r="I42" s="236">
        <v>0.43</v>
      </c>
      <c r="J42" s="236">
        <f>511/597</f>
        <v>0.85594639865996647</v>
      </c>
      <c r="K42" s="234" t="s">
        <v>17</v>
      </c>
      <c r="L42" s="234" t="s">
        <v>2323</v>
      </c>
      <c r="M42" s="234" t="s">
        <v>2574</v>
      </c>
      <c r="N42" s="234" t="s">
        <v>2574</v>
      </c>
      <c r="O42" s="234" t="s">
        <v>288</v>
      </c>
      <c r="P42" s="234" t="s">
        <v>18</v>
      </c>
      <c r="Q42" s="234" t="s">
        <v>330</v>
      </c>
      <c r="R42" s="234" t="s">
        <v>330</v>
      </c>
      <c r="S42" s="234" t="s">
        <v>2718</v>
      </c>
      <c r="T42" s="234" t="s">
        <v>2717</v>
      </c>
      <c r="U42" s="237" t="s">
        <v>2308</v>
      </c>
      <c r="V42" s="183" t="s">
        <v>2308</v>
      </c>
    </row>
    <row r="43" spans="1:22" x14ac:dyDescent="0.15">
      <c r="A43" s="234" t="s">
        <v>2785</v>
      </c>
      <c r="B43" s="234"/>
      <c r="C43" s="234"/>
      <c r="D43" s="235" t="s">
        <v>2325</v>
      </c>
      <c r="E43" s="234" t="s">
        <v>2684</v>
      </c>
      <c r="F43" s="234">
        <v>1</v>
      </c>
      <c r="G43" s="234">
        <v>3</v>
      </c>
      <c r="H43" s="234">
        <v>4</v>
      </c>
      <c r="I43" s="236">
        <v>0.87</v>
      </c>
      <c r="J43" s="236">
        <f>(597-5+1)/597</f>
        <v>0.99329983249581244</v>
      </c>
      <c r="K43" s="234" t="s">
        <v>17</v>
      </c>
      <c r="L43" s="234" t="s">
        <v>2323</v>
      </c>
      <c r="M43" s="234" t="s">
        <v>2574</v>
      </c>
      <c r="N43" s="234" t="s">
        <v>2574</v>
      </c>
      <c r="O43" s="234" t="s">
        <v>288</v>
      </c>
      <c r="P43" s="234" t="s">
        <v>18</v>
      </c>
      <c r="Q43" s="234" t="s">
        <v>329</v>
      </c>
      <c r="R43" s="234" t="s">
        <v>329</v>
      </c>
      <c r="S43" s="234" t="s">
        <v>2794</v>
      </c>
      <c r="T43" s="234" t="s">
        <v>2793</v>
      </c>
      <c r="U43" s="237" t="s">
        <v>2308</v>
      </c>
      <c r="V43" s="183" t="s">
        <v>2308</v>
      </c>
    </row>
    <row r="44" spans="1:22" x14ac:dyDescent="0.15">
      <c r="A44" s="234" t="s">
        <v>14193</v>
      </c>
      <c r="B44" s="234"/>
      <c r="C44" s="234"/>
      <c r="D44" s="235" t="s">
        <v>2375</v>
      </c>
      <c r="E44" s="234" t="s">
        <v>2684</v>
      </c>
      <c r="F44" s="234">
        <v>0</v>
      </c>
      <c r="G44" s="234">
        <v>0</v>
      </c>
      <c r="H44" s="234">
        <v>1</v>
      </c>
      <c r="I44" s="236">
        <v>0.7</v>
      </c>
      <c r="J44" s="236">
        <f>(157-23+1)/158</f>
        <v>0.85443037974683544</v>
      </c>
      <c r="K44" s="234" t="s">
        <v>263</v>
      </c>
      <c r="L44" s="234" t="s">
        <v>2374</v>
      </c>
      <c r="M44" s="234" t="s">
        <v>2573</v>
      </c>
      <c r="N44" s="234" t="s">
        <v>2573</v>
      </c>
      <c r="O44" s="234" t="s">
        <v>263</v>
      </c>
      <c r="P44" s="234" t="s">
        <v>263</v>
      </c>
      <c r="Q44" s="234" t="s">
        <v>329</v>
      </c>
      <c r="R44" s="234" t="s">
        <v>329</v>
      </c>
      <c r="S44" s="234" t="s">
        <v>2293</v>
      </c>
      <c r="T44" s="234" t="s">
        <v>2685</v>
      </c>
      <c r="U44" s="237" t="s">
        <v>2308</v>
      </c>
      <c r="V44" s="183" t="s">
        <v>2308</v>
      </c>
    </row>
    <row r="45" spans="1:22" x14ac:dyDescent="0.15">
      <c r="A45" s="234" t="s">
        <v>14194</v>
      </c>
      <c r="B45" s="234"/>
      <c r="C45" s="234"/>
      <c r="D45" s="235" t="s">
        <v>2373</v>
      </c>
      <c r="E45" s="234" t="s">
        <v>2684</v>
      </c>
      <c r="F45" s="234">
        <v>1</v>
      </c>
      <c r="G45" s="234">
        <v>4</v>
      </c>
      <c r="H45" s="234">
        <v>0</v>
      </c>
      <c r="I45" s="236">
        <v>0.63</v>
      </c>
      <c r="J45" s="236">
        <v>1</v>
      </c>
      <c r="K45" s="234" t="s">
        <v>263</v>
      </c>
      <c r="L45" s="234" t="s">
        <v>2374</v>
      </c>
      <c r="M45" s="234" t="s">
        <v>2573</v>
      </c>
      <c r="N45" s="234" t="s">
        <v>2573</v>
      </c>
      <c r="O45" s="234" t="s">
        <v>263</v>
      </c>
      <c r="P45" s="234" t="s">
        <v>263</v>
      </c>
      <c r="Q45" s="234" t="s">
        <v>329</v>
      </c>
      <c r="R45" s="234" t="s">
        <v>329</v>
      </c>
      <c r="S45" s="234" t="s">
        <v>2681</v>
      </c>
      <c r="T45" s="234" t="s">
        <v>2682</v>
      </c>
      <c r="U45" s="237" t="s">
        <v>2308</v>
      </c>
      <c r="V45" s="183" t="s">
        <v>2308</v>
      </c>
    </row>
    <row r="46" spans="1:22" x14ac:dyDescent="0.15">
      <c r="A46" s="234" t="s">
        <v>2379</v>
      </c>
      <c r="B46" s="234">
        <v>136157</v>
      </c>
      <c r="C46" s="234"/>
      <c r="D46" s="235" t="s">
        <v>2380</v>
      </c>
      <c r="E46" s="234" t="s">
        <v>7000</v>
      </c>
      <c r="F46" s="234">
        <v>0</v>
      </c>
      <c r="G46" s="234">
        <v>0</v>
      </c>
      <c r="H46" s="234">
        <v>0</v>
      </c>
      <c r="I46" s="236">
        <v>0.7</v>
      </c>
      <c r="J46" s="236">
        <v>1</v>
      </c>
      <c r="K46" s="234" t="s">
        <v>105</v>
      </c>
      <c r="L46" s="234" t="s">
        <v>2302</v>
      </c>
      <c r="M46" s="234" t="s">
        <v>2573</v>
      </c>
      <c r="N46" s="234" t="s">
        <v>2573</v>
      </c>
      <c r="O46" s="234" t="s">
        <v>105</v>
      </c>
      <c r="P46" s="234" t="s">
        <v>105</v>
      </c>
      <c r="Q46" s="234" t="s">
        <v>329</v>
      </c>
      <c r="R46" s="234" t="s">
        <v>329</v>
      </c>
      <c r="S46" s="234" t="s">
        <v>2825</v>
      </c>
      <c r="T46" s="234" t="s">
        <v>2824</v>
      </c>
      <c r="U46" s="237" t="s">
        <v>2308</v>
      </c>
      <c r="V46" s="183" t="s">
        <v>2308</v>
      </c>
    </row>
    <row r="47" spans="1:22" x14ac:dyDescent="0.15">
      <c r="A47" s="234" t="s">
        <v>2301</v>
      </c>
      <c r="B47" s="234">
        <v>143506</v>
      </c>
      <c r="C47" s="234"/>
      <c r="D47" s="235" t="s">
        <v>2304</v>
      </c>
      <c r="E47" s="234" t="s">
        <v>7000</v>
      </c>
      <c r="F47" s="234">
        <v>0</v>
      </c>
      <c r="G47" s="234">
        <v>0</v>
      </c>
      <c r="H47" s="234">
        <v>0</v>
      </c>
      <c r="I47" s="236">
        <v>0.71</v>
      </c>
      <c r="J47" s="236">
        <v>1</v>
      </c>
      <c r="K47" s="234" t="s">
        <v>105</v>
      </c>
      <c r="L47" s="234" t="s">
        <v>2302</v>
      </c>
      <c r="M47" s="234" t="s">
        <v>2573</v>
      </c>
      <c r="N47" s="234" t="s">
        <v>2573</v>
      </c>
      <c r="O47" s="234" t="s">
        <v>105</v>
      </c>
      <c r="P47" s="234" t="s">
        <v>105</v>
      </c>
      <c r="Q47" s="234" t="s">
        <v>329</v>
      </c>
      <c r="R47" s="234" t="s">
        <v>329</v>
      </c>
      <c r="S47" s="234" t="s">
        <v>2817</v>
      </c>
      <c r="T47" s="234" t="s">
        <v>2816</v>
      </c>
      <c r="U47" s="237" t="s">
        <v>2308</v>
      </c>
      <c r="V47" s="183" t="s">
        <v>2308</v>
      </c>
    </row>
    <row r="48" spans="1:22" x14ac:dyDescent="0.15">
      <c r="A48" s="234" t="s">
        <v>2303</v>
      </c>
      <c r="B48" s="234">
        <v>441584</v>
      </c>
      <c r="C48" s="234"/>
      <c r="D48" s="235" t="s">
        <v>2304</v>
      </c>
      <c r="E48" s="234" t="s">
        <v>7000</v>
      </c>
      <c r="F48" s="234">
        <v>0</v>
      </c>
      <c r="G48" s="234">
        <v>0</v>
      </c>
      <c r="H48" s="234">
        <v>0</v>
      </c>
      <c r="I48" s="236">
        <v>0.71</v>
      </c>
      <c r="J48" s="236">
        <v>1</v>
      </c>
      <c r="K48" s="234" t="s">
        <v>105</v>
      </c>
      <c r="L48" s="234" t="s">
        <v>2302</v>
      </c>
      <c r="M48" s="234" t="s">
        <v>2573</v>
      </c>
      <c r="N48" s="234" t="s">
        <v>2573</v>
      </c>
      <c r="O48" s="234" t="s">
        <v>105</v>
      </c>
      <c r="P48" s="234" t="s">
        <v>105</v>
      </c>
      <c r="Q48" s="234" t="s">
        <v>329</v>
      </c>
      <c r="R48" s="234" t="s">
        <v>329</v>
      </c>
      <c r="S48" s="234" t="s">
        <v>2817</v>
      </c>
      <c r="T48" s="234" t="s">
        <v>2816</v>
      </c>
      <c r="U48" s="237" t="s">
        <v>2308</v>
      </c>
      <c r="V48" s="183" t="s">
        <v>2308</v>
      </c>
    </row>
    <row r="49" spans="1:22" x14ac:dyDescent="0.15">
      <c r="A49" s="234" t="s">
        <v>2378</v>
      </c>
      <c r="B49" s="234">
        <v>390031</v>
      </c>
      <c r="C49" s="234"/>
      <c r="D49" s="235" t="s">
        <v>2304</v>
      </c>
      <c r="E49" s="234" t="s">
        <v>7000</v>
      </c>
      <c r="F49" s="234">
        <v>0</v>
      </c>
      <c r="G49" s="234">
        <v>0</v>
      </c>
      <c r="H49" s="234">
        <v>0</v>
      </c>
      <c r="I49" s="236">
        <v>0.71</v>
      </c>
      <c r="J49" s="236">
        <v>1</v>
      </c>
      <c r="K49" s="234" t="s">
        <v>105</v>
      </c>
      <c r="L49" s="234" t="s">
        <v>2302</v>
      </c>
      <c r="M49" s="234" t="s">
        <v>2573</v>
      </c>
      <c r="N49" s="234" t="s">
        <v>2573</v>
      </c>
      <c r="O49" s="234" t="s">
        <v>105</v>
      </c>
      <c r="P49" s="234" t="s">
        <v>105</v>
      </c>
      <c r="Q49" s="234" t="s">
        <v>329</v>
      </c>
      <c r="R49" s="234" t="s">
        <v>329</v>
      </c>
      <c r="S49" s="234" t="s">
        <v>2815</v>
      </c>
      <c r="T49" s="234" t="s">
        <v>2814</v>
      </c>
      <c r="U49" s="237" t="s">
        <v>2308</v>
      </c>
      <c r="V49" s="183" t="s">
        <v>2308</v>
      </c>
    </row>
    <row r="50" spans="1:22" x14ac:dyDescent="0.15">
      <c r="A50" s="234" t="s">
        <v>2306</v>
      </c>
      <c r="B50" s="234">
        <v>643263</v>
      </c>
      <c r="C50" s="234"/>
      <c r="D50" s="235" t="s">
        <v>2304</v>
      </c>
      <c r="E50" s="234" t="s">
        <v>2684</v>
      </c>
      <c r="F50" s="234">
        <v>0</v>
      </c>
      <c r="G50" s="234">
        <v>1</v>
      </c>
      <c r="H50" s="234">
        <v>0</v>
      </c>
      <c r="I50" s="236">
        <v>0.71</v>
      </c>
      <c r="J50" s="236">
        <v>1</v>
      </c>
      <c r="K50" s="234" t="s">
        <v>105</v>
      </c>
      <c r="L50" s="234" t="s">
        <v>2302</v>
      </c>
      <c r="M50" s="234" t="s">
        <v>2573</v>
      </c>
      <c r="N50" s="234" t="s">
        <v>2573</v>
      </c>
      <c r="O50" s="234" t="s">
        <v>105</v>
      </c>
      <c r="P50" s="234" t="s">
        <v>105</v>
      </c>
      <c r="Q50" s="234" t="s">
        <v>329</v>
      </c>
      <c r="R50" s="234" t="s">
        <v>329</v>
      </c>
      <c r="S50" s="234" t="s">
        <v>2819</v>
      </c>
      <c r="T50" s="234" t="s">
        <v>2818</v>
      </c>
      <c r="U50" s="237" t="s">
        <v>2308</v>
      </c>
      <c r="V50" s="183" t="s">
        <v>2308</v>
      </c>
    </row>
    <row r="51" spans="1:22" x14ac:dyDescent="0.15">
      <c r="A51" s="234" t="s">
        <v>2307</v>
      </c>
      <c r="B51" s="234">
        <v>390033</v>
      </c>
      <c r="C51" s="234"/>
      <c r="D51" s="235" t="s">
        <v>2304</v>
      </c>
      <c r="E51" s="234" t="s">
        <v>7000</v>
      </c>
      <c r="F51" s="234">
        <v>0</v>
      </c>
      <c r="G51" s="234">
        <v>0</v>
      </c>
      <c r="H51" s="234">
        <v>0</v>
      </c>
      <c r="I51" s="236">
        <v>0.7</v>
      </c>
      <c r="J51" s="236">
        <v>1</v>
      </c>
      <c r="K51" s="234" t="s">
        <v>105</v>
      </c>
      <c r="L51" s="234" t="s">
        <v>2302</v>
      </c>
      <c r="M51" s="234" t="s">
        <v>2573</v>
      </c>
      <c r="N51" s="234" t="s">
        <v>2573</v>
      </c>
      <c r="O51" s="234" t="s">
        <v>105</v>
      </c>
      <c r="P51" s="234" t="s">
        <v>105</v>
      </c>
      <c r="Q51" s="234" t="s">
        <v>329</v>
      </c>
      <c r="R51" s="234" t="s">
        <v>329</v>
      </c>
      <c r="S51" s="234" t="s">
        <v>2823</v>
      </c>
      <c r="T51" s="234" t="s">
        <v>2822</v>
      </c>
      <c r="U51" s="237" t="s">
        <v>2308</v>
      </c>
      <c r="V51" s="183" t="s">
        <v>2308</v>
      </c>
    </row>
    <row r="52" spans="1:22" x14ac:dyDescent="0.15">
      <c r="A52" s="234" t="s">
        <v>2305</v>
      </c>
      <c r="B52" s="234">
        <v>196120</v>
      </c>
      <c r="C52" s="234"/>
      <c r="D52" s="235" t="s">
        <v>2304</v>
      </c>
      <c r="E52" s="234" t="s">
        <v>7000</v>
      </c>
      <c r="F52" s="234">
        <v>0</v>
      </c>
      <c r="G52" s="234">
        <v>0</v>
      </c>
      <c r="H52" s="234">
        <v>0</v>
      </c>
      <c r="I52" s="236">
        <v>0.7</v>
      </c>
      <c r="J52" s="236">
        <v>1</v>
      </c>
      <c r="K52" s="234" t="s">
        <v>105</v>
      </c>
      <c r="L52" s="234" t="s">
        <v>2302</v>
      </c>
      <c r="M52" s="234" t="s">
        <v>2573</v>
      </c>
      <c r="N52" s="234" t="s">
        <v>2573</v>
      </c>
      <c r="O52" s="234" t="s">
        <v>105</v>
      </c>
      <c r="P52" s="234" t="s">
        <v>105</v>
      </c>
      <c r="Q52" s="234" t="s">
        <v>329</v>
      </c>
      <c r="R52" s="234" t="s">
        <v>329</v>
      </c>
      <c r="S52" s="234" t="s">
        <v>2821</v>
      </c>
      <c r="T52" s="234" t="s">
        <v>2820</v>
      </c>
      <c r="U52" s="237" t="s">
        <v>2308</v>
      </c>
      <c r="V52" s="183" t="s">
        <v>2308</v>
      </c>
    </row>
    <row r="53" spans="1:22" x14ac:dyDescent="0.15">
      <c r="A53" s="234" t="s">
        <v>2376</v>
      </c>
      <c r="B53" s="234">
        <v>286528</v>
      </c>
      <c r="C53" s="234"/>
      <c r="D53" s="235" t="s">
        <v>2377</v>
      </c>
      <c r="E53" s="234" t="s">
        <v>7000</v>
      </c>
      <c r="F53" s="234">
        <v>0</v>
      </c>
      <c r="G53" s="234">
        <v>0</v>
      </c>
      <c r="H53" s="234">
        <v>0</v>
      </c>
      <c r="I53" s="236">
        <v>0.78</v>
      </c>
      <c r="J53" s="236">
        <v>1</v>
      </c>
      <c r="K53" s="234" t="s">
        <v>105</v>
      </c>
      <c r="L53" s="234" t="s">
        <v>2302</v>
      </c>
      <c r="M53" s="234" t="s">
        <v>2573</v>
      </c>
      <c r="N53" s="234" t="s">
        <v>2573</v>
      </c>
      <c r="O53" s="234" t="s">
        <v>105</v>
      </c>
      <c r="P53" s="234" t="s">
        <v>105</v>
      </c>
      <c r="Q53" s="234" t="s">
        <v>329</v>
      </c>
      <c r="R53" s="234" t="s">
        <v>329</v>
      </c>
      <c r="S53" s="234" t="s">
        <v>2813</v>
      </c>
      <c r="T53" s="234" t="s">
        <v>2812</v>
      </c>
      <c r="U53" s="237" t="s">
        <v>2308</v>
      </c>
      <c r="V53" s="183" t="s">
        <v>2308</v>
      </c>
    </row>
    <row r="54" spans="1:22" x14ac:dyDescent="0.15">
      <c r="A54" s="234" t="s">
        <v>2748</v>
      </c>
      <c r="B54" s="234"/>
      <c r="C54" s="234"/>
      <c r="D54" s="235" t="s">
        <v>2381</v>
      </c>
      <c r="E54" s="234" t="s">
        <v>2684</v>
      </c>
      <c r="F54" s="234">
        <v>1</v>
      </c>
      <c r="G54" s="234">
        <v>4</v>
      </c>
      <c r="H54" s="234">
        <v>3</v>
      </c>
      <c r="I54" s="236">
        <v>0.75</v>
      </c>
      <c r="J54" s="236">
        <f>(466-17+1)/466</f>
        <v>0.96566523605150212</v>
      </c>
      <c r="K54" s="234" t="s">
        <v>143</v>
      </c>
      <c r="L54" s="234" t="s">
        <v>2382</v>
      </c>
      <c r="M54" s="234" t="s">
        <v>266</v>
      </c>
      <c r="N54" s="234" t="s">
        <v>266</v>
      </c>
      <c r="O54" s="234" t="s">
        <v>269</v>
      </c>
      <c r="P54" s="234" t="s">
        <v>143</v>
      </c>
      <c r="Q54" s="234" t="s">
        <v>329</v>
      </c>
      <c r="R54" s="234" t="s">
        <v>329</v>
      </c>
      <c r="S54" s="234" t="s">
        <v>2292</v>
      </c>
      <c r="T54" s="234" t="s">
        <v>2709</v>
      </c>
      <c r="U54" s="237" t="s">
        <v>2308</v>
      </c>
      <c r="V54" s="183" t="s">
        <v>2308</v>
      </c>
    </row>
    <row r="55" spans="1:22" x14ac:dyDescent="0.15">
      <c r="A55" s="234" t="s">
        <v>14738</v>
      </c>
      <c r="B55" s="234"/>
      <c r="C55" s="234"/>
      <c r="D55" s="235" t="s">
        <v>2385</v>
      </c>
      <c r="E55" s="234" t="s">
        <v>2684</v>
      </c>
      <c r="F55" s="234">
        <v>0</v>
      </c>
      <c r="G55" s="234">
        <v>0</v>
      </c>
      <c r="H55" s="234">
        <v>2</v>
      </c>
      <c r="I55" s="236">
        <v>0.85</v>
      </c>
      <c r="J55" s="236">
        <v>1</v>
      </c>
      <c r="K55" s="234" t="s">
        <v>7104</v>
      </c>
      <c r="L55" s="234" t="s">
        <v>2384</v>
      </c>
      <c r="M55" s="234" t="s">
        <v>266</v>
      </c>
      <c r="N55" s="234" t="s">
        <v>266</v>
      </c>
      <c r="O55" s="234" t="s">
        <v>269</v>
      </c>
      <c r="P55" s="234" t="s">
        <v>315</v>
      </c>
      <c r="Q55" s="234" t="s">
        <v>329</v>
      </c>
      <c r="R55" s="234" t="s">
        <v>329</v>
      </c>
      <c r="S55" s="234" t="s">
        <v>2291</v>
      </c>
      <c r="T55" s="234" t="s">
        <v>2693</v>
      </c>
      <c r="U55" s="237" t="s">
        <v>2308</v>
      </c>
      <c r="V55" s="183" t="s">
        <v>2308</v>
      </c>
    </row>
    <row r="56" spans="1:22" x14ac:dyDescent="0.15">
      <c r="A56" s="234" t="s">
        <v>14739</v>
      </c>
      <c r="B56" s="234"/>
      <c r="C56" s="234"/>
      <c r="D56" s="235" t="s">
        <v>2383</v>
      </c>
      <c r="E56" s="234" t="s">
        <v>2684</v>
      </c>
      <c r="F56" s="234">
        <v>0</v>
      </c>
      <c r="G56" s="234">
        <v>1</v>
      </c>
      <c r="H56" s="234">
        <v>0</v>
      </c>
      <c r="I56" s="236">
        <v>0.93</v>
      </c>
      <c r="J56" s="236">
        <v>1</v>
      </c>
      <c r="K56" s="234" t="s">
        <v>7104</v>
      </c>
      <c r="L56" s="234" t="s">
        <v>2384</v>
      </c>
      <c r="M56" s="234" t="s">
        <v>266</v>
      </c>
      <c r="N56" s="234" t="s">
        <v>266</v>
      </c>
      <c r="O56" s="234" t="s">
        <v>269</v>
      </c>
      <c r="P56" s="234" t="s">
        <v>315</v>
      </c>
      <c r="Q56" s="234" t="s">
        <v>329</v>
      </c>
      <c r="R56" s="234" t="s">
        <v>329</v>
      </c>
      <c r="S56" s="234" t="s">
        <v>2692</v>
      </c>
      <c r="T56" s="234" t="s">
        <v>2691</v>
      </c>
      <c r="U56" s="237" t="s">
        <v>2308</v>
      </c>
      <c r="V56" s="183" t="s">
        <v>2308</v>
      </c>
    </row>
    <row r="57" spans="1:22" x14ac:dyDescent="0.15">
      <c r="A57" s="234" t="s">
        <v>14737</v>
      </c>
      <c r="B57" s="234"/>
      <c r="C57" s="234"/>
      <c r="D57" s="235" t="s">
        <v>2372</v>
      </c>
      <c r="E57" s="234" t="s">
        <v>2684</v>
      </c>
      <c r="F57" s="234">
        <v>0</v>
      </c>
      <c r="G57" s="234">
        <v>7</v>
      </c>
      <c r="H57" s="234">
        <v>1</v>
      </c>
      <c r="I57" s="236">
        <v>0.75</v>
      </c>
      <c r="J57" s="236">
        <f>262/277</f>
        <v>0.94584837545126355</v>
      </c>
      <c r="K57" s="234" t="s">
        <v>7100</v>
      </c>
      <c r="L57" s="234" t="s">
        <v>2386</v>
      </c>
      <c r="M57" s="234" t="s">
        <v>266</v>
      </c>
      <c r="N57" s="234" t="s">
        <v>266</v>
      </c>
      <c r="O57" s="234" t="s">
        <v>269</v>
      </c>
      <c r="P57" s="234" t="s">
        <v>316</v>
      </c>
      <c r="Q57" s="234" t="s">
        <v>329</v>
      </c>
      <c r="R57" s="234" t="s">
        <v>329</v>
      </c>
      <c r="S57" s="234" t="s">
        <v>2711</v>
      </c>
      <c r="T57" s="234" t="s">
        <v>2710</v>
      </c>
      <c r="U57" s="237" t="s">
        <v>2308</v>
      </c>
      <c r="V57" s="183" t="s">
        <v>2308</v>
      </c>
    </row>
    <row r="58" spans="1:22" x14ac:dyDescent="0.15">
      <c r="A58" s="234" t="s">
        <v>2397</v>
      </c>
      <c r="B58" s="234">
        <v>390643</v>
      </c>
      <c r="C58" s="234"/>
      <c r="D58" s="235" t="s">
        <v>2398</v>
      </c>
      <c r="E58" s="234" t="s">
        <v>2684</v>
      </c>
      <c r="F58" s="234">
        <v>0</v>
      </c>
      <c r="G58" s="234">
        <v>2</v>
      </c>
      <c r="H58" s="234">
        <v>2</v>
      </c>
      <c r="I58" s="236">
        <v>0.85</v>
      </c>
      <c r="J58" s="236">
        <f>253/254</f>
        <v>0.99606299212598426</v>
      </c>
      <c r="K58" s="234" t="s">
        <v>159</v>
      </c>
      <c r="L58" s="234" t="s">
        <v>2394</v>
      </c>
      <c r="M58" s="234" t="s">
        <v>2577</v>
      </c>
      <c r="N58" s="234" t="s">
        <v>2577</v>
      </c>
      <c r="O58" s="234" t="s">
        <v>319</v>
      </c>
      <c r="P58" s="234" t="s">
        <v>320</v>
      </c>
      <c r="Q58" s="234" t="s">
        <v>329</v>
      </c>
      <c r="R58" s="234" t="s">
        <v>329</v>
      </c>
      <c r="S58" s="234" t="s">
        <v>2726</v>
      </c>
      <c r="T58" s="234" t="s">
        <v>2725</v>
      </c>
      <c r="U58" s="237" t="s">
        <v>2308</v>
      </c>
      <c r="V58" s="183" t="s">
        <v>2308</v>
      </c>
    </row>
    <row r="59" spans="1:22" x14ac:dyDescent="0.15">
      <c r="A59" s="234" t="s">
        <v>2408</v>
      </c>
      <c r="B59" s="234">
        <v>100420650</v>
      </c>
      <c r="C59" s="234"/>
      <c r="D59" s="235" t="s">
        <v>2409</v>
      </c>
      <c r="E59" s="234" t="s">
        <v>2684</v>
      </c>
      <c r="F59" s="234">
        <v>0</v>
      </c>
      <c r="G59" s="234">
        <v>3</v>
      </c>
      <c r="H59" s="234">
        <v>0</v>
      </c>
      <c r="I59" s="236">
        <v>0.77</v>
      </c>
      <c r="J59" s="236">
        <f>253/254</f>
        <v>0.99606299212598426</v>
      </c>
      <c r="K59" s="234" t="s">
        <v>159</v>
      </c>
      <c r="L59" s="234" t="s">
        <v>2394</v>
      </c>
      <c r="M59" s="234" t="s">
        <v>2577</v>
      </c>
      <c r="N59" s="234" t="s">
        <v>2577</v>
      </c>
      <c r="O59" s="234" t="s">
        <v>319</v>
      </c>
      <c r="P59" s="234" t="s">
        <v>320</v>
      </c>
      <c r="Q59" s="234" t="s">
        <v>329</v>
      </c>
      <c r="R59" s="234" t="s">
        <v>329</v>
      </c>
      <c r="S59" s="234" t="s">
        <v>2740</v>
      </c>
      <c r="T59" s="234" t="s">
        <v>2739</v>
      </c>
      <c r="U59" s="237" t="s">
        <v>2308</v>
      </c>
      <c r="V59" s="183" t="s">
        <v>2308</v>
      </c>
    </row>
    <row r="60" spans="1:22" x14ac:dyDescent="0.15">
      <c r="A60" s="234" t="s">
        <v>2392</v>
      </c>
      <c r="B60" s="234">
        <v>100130514</v>
      </c>
      <c r="C60" s="234"/>
      <c r="D60" s="235" t="s">
        <v>2393</v>
      </c>
      <c r="E60" s="234" t="s">
        <v>2684</v>
      </c>
      <c r="F60" s="234">
        <v>0</v>
      </c>
      <c r="G60" s="234">
        <v>3</v>
      </c>
      <c r="H60" s="234">
        <v>0</v>
      </c>
      <c r="I60" s="236">
        <v>0.74</v>
      </c>
      <c r="J60" s="236">
        <f>(189-47+1)/254</f>
        <v>0.56299212598425197</v>
      </c>
      <c r="K60" s="234" t="s">
        <v>159</v>
      </c>
      <c r="L60" s="234" t="s">
        <v>2394</v>
      </c>
      <c r="M60" s="234" t="s">
        <v>2577</v>
      </c>
      <c r="N60" s="234" t="s">
        <v>2577</v>
      </c>
      <c r="O60" s="234" t="s">
        <v>319</v>
      </c>
      <c r="P60" s="234" t="s">
        <v>320</v>
      </c>
      <c r="Q60" s="234" t="s">
        <v>329</v>
      </c>
      <c r="R60" s="234" t="s">
        <v>329</v>
      </c>
      <c r="S60" s="234" t="s">
        <v>2720</v>
      </c>
      <c r="T60" s="234" t="s">
        <v>2719</v>
      </c>
      <c r="U60" s="237" t="s">
        <v>2308</v>
      </c>
      <c r="V60" s="183" t="s">
        <v>2308</v>
      </c>
    </row>
    <row r="61" spans="1:22" x14ac:dyDescent="0.15">
      <c r="A61" s="234" t="s">
        <v>2410</v>
      </c>
      <c r="B61" s="234">
        <v>440043</v>
      </c>
      <c r="C61" s="234"/>
      <c r="D61" s="235" t="s">
        <v>2411</v>
      </c>
      <c r="E61" s="234" t="s">
        <v>2684</v>
      </c>
      <c r="F61" s="234">
        <v>0</v>
      </c>
      <c r="G61" s="234">
        <v>0</v>
      </c>
      <c r="H61" s="234">
        <v>0</v>
      </c>
      <c r="I61" s="236">
        <v>0.94</v>
      </c>
      <c r="J61" s="236">
        <f>(254-100+1)/254</f>
        <v>0.61023622047244097</v>
      </c>
      <c r="K61" s="234" t="s">
        <v>159</v>
      </c>
      <c r="L61" s="234" t="s">
        <v>2394</v>
      </c>
      <c r="M61" s="234" t="s">
        <v>2577</v>
      </c>
      <c r="N61" s="234" t="s">
        <v>2577</v>
      </c>
      <c r="O61" s="234" t="s">
        <v>319</v>
      </c>
      <c r="P61" s="234" t="s">
        <v>320</v>
      </c>
      <c r="Q61" s="234" t="s">
        <v>330</v>
      </c>
      <c r="R61" s="234" t="s">
        <v>329</v>
      </c>
      <c r="S61" s="234" t="s">
        <v>2742</v>
      </c>
      <c r="T61" s="234" t="s">
        <v>2741</v>
      </c>
      <c r="U61" s="237" t="s">
        <v>2308</v>
      </c>
      <c r="V61" s="183" t="s">
        <v>2308</v>
      </c>
    </row>
    <row r="62" spans="1:22" x14ac:dyDescent="0.15">
      <c r="A62" s="234" t="s">
        <v>2396</v>
      </c>
      <c r="B62" s="234">
        <v>100420660</v>
      </c>
      <c r="C62" s="234"/>
      <c r="D62" s="235">
        <v>1</v>
      </c>
      <c r="E62" s="234" t="s">
        <v>2684</v>
      </c>
      <c r="F62" s="234">
        <v>1</v>
      </c>
      <c r="G62" s="234">
        <v>2</v>
      </c>
      <c r="H62" s="234">
        <v>0</v>
      </c>
      <c r="I62" s="236">
        <v>0.59</v>
      </c>
      <c r="J62" s="236">
        <f>(245-12+1)/254</f>
        <v>0.92125984251968507</v>
      </c>
      <c r="K62" s="234" t="s">
        <v>159</v>
      </c>
      <c r="L62" s="234" t="s">
        <v>2394</v>
      </c>
      <c r="M62" s="234" t="s">
        <v>2577</v>
      </c>
      <c r="N62" s="234" t="s">
        <v>2577</v>
      </c>
      <c r="O62" s="234" t="s">
        <v>319</v>
      </c>
      <c r="P62" s="234" t="s">
        <v>320</v>
      </c>
      <c r="Q62" s="234" t="s">
        <v>329</v>
      </c>
      <c r="R62" s="234" t="s">
        <v>329</v>
      </c>
      <c r="S62" s="234" t="s">
        <v>2724</v>
      </c>
      <c r="T62" s="234" t="s">
        <v>2723</v>
      </c>
      <c r="U62" s="237" t="s">
        <v>2308</v>
      </c>
      <c r="V62" s="183" t="s">
        <v>2308</v>
      </c>
    </row>
    <row r="63" spans="1:22" x14ac:dyDescent="0.15">
      <c r="A63" s="234" t="s">
        <v>2412</v>
      </c>
      <c r="B63" s="234">
        <v>100420681</v>
      </c>
      <c r="C63" s="234"/>
      <c r="D63" s="235">
        <v>11</v>
      </c>
      <c r="E63" s="234" t="s">
        <v>2684</v>
      </c>
      <c r="F63" s="234">
        <v>0</v>
      </c>
      <c r="G63" s="234">
        <v>4</v>
      </c>
      <c r="H63" s="234">
        <v>2</v>
      </c>
      <c r="I63" s="236">
        <v>0.78</v>
      </c>
      <c r="J63" s="236">
        <v>1</v>
      </c>
      <c r="K63" s="234" t="s">
        <v>159</v>
      </c>
      <c r="L63" s="234" t="s">
        <v>2394</v>
      </c>
      <c r="M63" s="234" t="s">
        <v>2577</v>
      </c>
      <c r="N63" s="234" t="s">
        <v>2577</v>
      </c>
      <c r="O63" s="234" t="s">
        <v>319</v>
      </c>
      <c r="P63" s="234" t="s">
        <v>320</v>
      </c>
      <c r="Q63" s="234" t="s">
        <v>329</v>
      </c>
      <c r="R63" s="234" t="s">
        <v>329</v>
      </c>
      <c r="S63" s="234" t="s">
        <v>2744</v>
      </c>
      <c r="T63" s="234" t="s">
        <v>2743</v>
      </c>
      <c r="U63" s="237" t="s">
        <v>2308</v>
      </c>
      <c r="V63" s="183" t="s">
        <v>2308</v>
      </c>
    </row>
    <row r="64" spans="1:22" x14ac:dyDescent="0.15">
      <c r="A64" s="234" t="s">
        <v>2405</v>
      </c>
      <c r="B64" s="234">
        <v>100132594</v>
      </c>
      <c r="C64" s="234"/>
      <c r="D64" s="235" t="s">
        <v>2406</v>
      </c>
      <c r="E64" s="234" t="s">
        <v>2684</v>
      </c>
      <c r="F64" s="234">
        <v>0</v>
      </c>
      <c r="G64" s="234">
        <v>4</v>
      </c>
      <c r="H64" s="234">
        <v>0</v>
      </c>
      <c r="I64" s="236">
        <v>0.86</v>
      </c>
      <c r="J64" s="236">
        <v>1</v>
      </c>
      <c r="K64" s="234" t="s">
        <v>159</v>
      </c>
      <c r="L64" s="234" t="s">
        <v>2394</v>
      </c>
      <c r="M64" s="234" t="s">
        <v>2577</v>
      </c>
      <c r="N64" s="234" t="s">
        <v>2577</v>
      </c>
      <c r="O64" s="234" t="s">
        <v>319</v>
      </c>
      <c r="P64" s="234" t="s">
        <v>320</v>
      </c>
      <c r="Q64" s="234" t="s">
        <v>330</v>
      </c>
      <c r="R64" s="234" t="s">
        <v>329</v>
      </c>
      <c r="S64" s="234" t="s">
        <v>2736</v>
      </c>
      <c r="T64" s="234" t="s">
        <v>2735</v>
      </c>
      <c r="U64" s="237" t="s">
        <v>2308</v>
      </c>
      <c r="V64" s="183" t="s">
        <v>2308</v>
      </c>
    </row>
    <row r="65" spans="1:22" x14ac:dyDescent="0.15">
      <c r="A65" s="234" t="s">
        <v>2404</v>
      </c>
      <c r="B65" s="234">
        <v>391508</v>
      </c>
      <c r="C65" s="234"/>
      <c r="D65" s="235" t="s">
        <v>2329</v>
      </c>
      <c r="E65" s="234" t="s">
        <v>2684</v>
      </c>
      <c r="F65" s="234">
        <v>0</v>
      </c>
      <c r="G65" s="234">
        <v>2</v>
      </c>
      <c r="H65" s="234">
        <v>0</v>
      </c>
      <c r="I65" s="236">
        <v>0.85</v>
      </c>
      <c r="J65" s="236">
        <v>1</v>
      </c>
      <c r="K65" s="234" t="s">
        <v>159</v>
      </c>
      <c r="L65" s="234" t="s">
        <v>2394</v>
      </c>
      <c r="M65" s="234" t="s">
        <v>2577</v>
      </c>
      <c r="N65" s="234" t="s">
        <v>2577</v>
      </c>
      <c r="O65" s="234" t="s">
        <v>319</v>
      </c>
      <c r="P65" s="234" t="s">
        <v>320</v>
      </c>
      <c r="Q65" s="234" t="s">
        <v>330</v>
      </c>
      <c r="R65" s="234" t="s">
        <v>329</v>
      </c>
      <c r="S65" s="234" t="s">
        <v>2734</v>
      </c>
      <c r="T65" s="234" t="s">
        <v>2733</v>
      </c>
      <c r="U65" s="237" t="s">
        <v>2308</v>
      </c>
      <c r="V65" s="183" t="s">
        <v>2308</v>
      </c>
    </row>
    <row r="66" spans="1:22" x14ac:dyDescent="0.15">
      <c r="A66" s="234" t="s">
        <v>2750</v>
      </c>
      <c r="B66" s="234"/>
      <c r="C66" s="234"/>
      <c r="D66" s="235" t="s">
        <v>2406</v>
      </c>
      <c r="E66" s="234" t="s">
        <v>7000</v>
      </c>
      <c r="F66" s="234">
        <v>0</v>
      </c>
      <c r="G66" s="234">
        <v>0</v>
      </c>
      <c r="H66" s="234">
        <v>0</v>
      </c>
      <c r="I66" s="236">
        <v>1</v>
      </c>
      <c r="J66" s="236">
        <v>1</v>
      </c>
      <c r="K66" s="234" t="s">
        <v>159</v>
      </c>
      <c r="L66" s="234" t="s">
        <v>2394</v>
      </c>
      <c r="M66" s="234" t="s">
        <v>2577</v>
      </c>
      <c r="N66" s="234" t="s">
        <v>2577</v>
      </c>
      <c r="O66" s="234" t="s">
        <v>319</v>
      </c>
      <c r="P66" s="234" t="s">
        <v>320</v>
      </c>
      <c r="Q66" s="234" t="s">
        <v>329</v>
      </c>
      <c r="R66" s="234" t="s">
        <v>329</v>
      </c>
      <c r="S66" s="234" t="s">
        <v>2755</v>
      </c>
      <c r="T66" s="234" t="s">
        <v>1533</v>
      </c>
      <c r="U66" s="237" t="s">
        <v>2308</v>
      </c>
      <c r="V66" s="183" t="s">
        <v>2308</v>
      </c>
    </row>
    <row r="67" spans="1:22" x14ac:dyDescent="0.15">
      <c r="A67" s="234" t="s">
        <v>2407</v>
      </c>
      <c r="B67" s="234">
        <v>100420567</v>
      </c>
      <c r="C67" s="234"/>
      <c r="D67" s="235">
        <v>2</v>
      </c>
      <c r="E67" s="234" t="s">
        <v>2684</v>
      </c>
      <c r="F67" s="234">
        <v>0</v>
      </c>
      <c r="G67" s="234">
        <v>2</v>
      </c>
      <c r="H67" s="234">
        <v>0</v>
      </c>
      <c r="I67" s="236">
        <v>0.82</v>
      </c>
      <c r="J67" s="236">
        <f>248/254</f>
        <v>0.97637795275590555</v>
      </c>
      <c r="K67" s="234" t="s">
        <v>159</v>
      </c>
      <c r="L67" s="234" t="s">
        <v>2394</v>
      </c>
      <c r="M67" s="234" t="s">
        <v>2577</v>
      </c>
      <c r="N67" s="234" t="s">
        <v>2577</v>
      </c>
      <c r="O67" s="234" t="s">
        <v>319</v>
      </c>
      <c r="P67" s="234" t="s">
        <v>320</v>
      </c>
      <c r="Q67" s="234" t="s">
        <v>329</v>
      </c>
      <c r="R67" s="234" t="s">
        <v>329</v>
      </c>
      <c r="S67" s="234" t="s">
        <v>2738</v>
      </c>
      <c r="T67" s="234" t="s">
        <v>2737</v>
      </c>
      <c r="U67" s="237" t="s">
        <v>2308</v>
      </c>
      <c r="V67" s="183" t="s">
        <v>2308</v>
      </c>
    </row>
    <row r="68" spans="1:22" x14ac:dyDescent="0.15">
      <c r="A68" s="234" t="s">
        <v>2395</v>
      </c>
      <c r="B68" s="234">
        <v>100420633</v>
      </c>
      <c r="C68" s="234"/>
      <c r="D68" s="235">
        <v>6</v>
      </c>
      <c r="E68" s="234" t="s">
        <v>2684</v>
      </c>
      <c r="F68" s="234">
        <v>0</v>
      </c>
      <c r="G68" s="234">
        <v>1</v>
      </c>
      <c r="H68" s="234">
        <v>1</v>
      </c>
      <c r="I68" s="236">
        <v>0.84</v>
      </c>
      <c r="J68" s="236">
        <f>251/254</f>
        <v>0.98818897637795278</v>
      </c>
      <c r="K68" s="234" t="s">
        <v>159</v>
      </c>
      <c r="L68" s="234" t="s">
        <v>2394</v>
      </c>
      <c r="M68" s="234" t="s">
        <v>2577</v>
      </c>
      <c r="N68" s="234" t="s">
        <v>2577</v>
      </c>
      <c r="O68" s="234" t="s">
        <v>319</v>
      </c>
      <c r="P68" s="234" t="s">
        <v>320</v>
      </c>
      <c r="Q68" s="234" t="s">
        <v>329</v>
      </c>
      <c r="R68" s="234" t="s">
        <v>329</v>
      </c>
      <c r="S68" s="234" t="s">
        <v>2722</v>
      </c>
      <c r="T68" s="234" t="s">
        <v>2721</v>
      </c>
      <c r="U68" s="237" t="s">
        <v>2308</v>
      </c>
      <c r="V68" s="183" t="s">
        <v>2308</v>
      </c>
    </row>
    <row r="69" spans="1:22" x14ac:dyDescent="0.15">
      <c r="A69" s="234" t="s">
        <v>2401</v>
      </c>
      <c r="B69" s="234">
        <v>392310</v>
      </c>
      <c r="C69" s="234"/>
      <c r="D69" s="235" t="s">
        <v>2402</v>
      </c>
      <c r="E69" s="234" t="s">
        <v>2684</v>
      </c>
      <c r="F69" s="234">
        <v>0</v>
      </c>
      <c r="G69" s="234">
        <v>1</v>
      </c>
      <c r="H69" s="234">
        <v>1</v>
      </c>
      <c r="I69" s="236">
        <v>0.79</v>
      </c>
      <c r="J69" s="236">
        <v>1</v>
      </c>
      <c r="K69" s="234" t="s">
        <v>159</v>
      </c>
      <c r="L69" s="234" t="s">
        <v>2394</v>
      </c>
      <c r="M69" s="234" t="s">
        <v>2577</v>
      </c>
      <c r="N69" s="234" t="s">
        <v>2577</v>
      </c>
      <c r="O69" s="234" t="s">
        <v>319</v>
      </c>
      <c r="P69" s="234" t="s">
        <v>320</v>
      </c>
      <c r="Q69" s="234" t="s">
        <v>329</v>
      </c>
      <c r="R69" s="234" t="s">
        <v>329</v>
      </c>
      <c r="S69" s="234" t="s">
        <v>2730</v>
      </c>
      <c r="T69" s="234" t="s">
        <v>2729</v>
      </c>
      <c r="U69" s="237" t="s">
        <v>2308</v>
      </c>
      <c r="V69" s="183" t="s">
        <v>2308</v>
      </c>
    </row>
    <row r="70" spans="1:22" x14ac:dyDescent="0.15">
      <c r="A70" s="234" t="s">
        <v>2403</v>
      </c>
      <c r="B70" s="234">
        <v>100873887</v>
      </c>
      <c r="C70" s="234"/>
      <c r="D70" s="235">
        <v>3</v>
      </c>
      <c r="E70" s="234" t="s">
        <v>2684</v>
      </c>
      <c r="F70" s="234">
        <v>0</v>
      </c>
      <c r="G70" s="234">
        <v>1</v>
      </c>
      <c r="H70" s="234">
        <v>4</v>
      </c>
      <c r="I70" s="236">
        <v>0.68</v>
      </c>
      <c r="J70" s="236">
        <f>(254-58+1)/254</f>
        <v>0.77559055118110232</v>
      </c>
      <c r="K70" s="234" t="s">
        <v>159</v>
      </c>
      <c r="L70" s="234" t="s">
        <v>2394</v>
      </c>
      <c r="M70" s="234" t="s">
        <v>2577</v>
      </c>
      <c r="N70" s="234" t="s">
        <v>2577</v>
      </c>
      <c r="O70" s="234" t="s">
        <v>319</v>
      </c>
      <c r="P70" s="234" t="s">
        <v>320</v>
      </c>
      <c r="Q70" s="234" t="s">
        <v>329</v>
      </c>
      <c r="R70" s="234" t="s">
        <v>329</v>
      </c>
      <c r="S70" s="234" t="s">
        <v>2732</v>
      </c>
      <c r="T70" s="234" t="s">
        <v>2731</v>
      </c>
      <c r="U70" s="237" t="s">
        <v>2308</v>
      </c>
      <c r="V70" s="183" t="s">
        <v>2308</v>
      </c>
    </row>
    <row r="71" spans="1:22" x14ac:dyDescent="0.15">
      <c r="A71" s="234" t="s">
        <v>2399</v>
      </c>
      <c r="B71" s="234">
        <v>100129815</v>
      </c>
      <c r="C71" s="234"/>
      <c r="D71" s="235" t="s">
        <v>2400</v>
      </c>
      <c r="E71" s="234" t="s">
        <v>2684</v>
      </c>
      <c r="F71" s="234">
        <v>0</v>
      </c>
      <c r="G71" s="234">
        <v>2</v>
      </c>
      <c r="H71" s="234">
        <v>2</v>
      </c>
      <c r="I71" s="236">
        <v>0.64</v>
      </c>
      <c r="J71" s="236">
        <f>(254-92+1)/254</f>
        <v>0.6417322834645669</v>
      </c>
      <c r="K71" s="234" t="s">
        <v>159</v>
      </c>
      <c r="L71" s="234" t="s">
        <v>2394</v>
      </c>
      <c r="M71" s="234" t="s">
        <v>2577</v>
      </c>
      <c r="N71" s="234" t="s">
        <v>2577</v>
      </c>
      <c r="O71" s="234" t="s">
        <v>319</v>
      </c>
      <c r="P71" s="234" t="s">
        <v>320</v>
      </c>
      <c r="Q71" s="234" t="s">
        <v>329</v>
      </c>
      <c r="R71" s="234" t="s">
        <v>329</v>
      </c>
      <c r="S71" s="234" t="s">
        <v>2728</v>
      </c>
      <c r="T71" s="234" t="s">
        <v>2727</v>
      </c>
      <c r="U71" s="237" t="s">
        <v>2308</v>
      </c>
      <c r="V71" s="183" t="s">
        <v>2308</v>
      </c>
    </row>
    <row r="72" spans="1:22" x14ac:dyDescent="0.15">
      <c r="A72" s="234" t="s">
        <v>2414</v>
      </c>
      <c r="B72" s="234">
        <v>100131611</v>
      </c>
      <c r="C72" s="234"/>
      <c r="D72" s="235" t="s">
        <v>2415</v>
      </c>
      <c r="E72" s="234" t="s">
        <v>2684</v>
      </c>
      <c r="F72" s="234">
        <v>0</v>
      </c>
      <c r="G72" s="234">
        <v>3</v>
      </c>
      <c r="H72" s="234">
        <v>2</v>
      </c>
      <c r="I72" s="236">
        <v>0.56000000000000005</v>
      </c>
      <c r="J72" s="236">
        <f>(254-17+1)/254</f>
        <v>0.93700787401574803</v>
      </c>
      <c r="K72" s="234" t="s">
        <v>161</v>
      </c>
      <c r="L72" s="234" t="s">
        <v>2753</v>
      </c>
      <c r="M72" s="234" t="s">
        <v>2577</v>
      </c>
      <c r="N72" s="234" t="s">
        <v>2577</v>
      </c>
      <c r="O72" s="234" t="s">
        <v>319</v>
      </c>
      <c r="P72" s="234" t="s">
        <v>320</v>
      </c>
      <c r="Q72" s="234" t="s">
        <v>329</v>
      </c>
      <c r="R72" s="234" t="s">
        <v>329</v>
      </c>
      <c r="S72" s="234" t="s">
        <v>2754</v>
      </c>
      <c r="T72" s="234" t="s">
        <v>2752</v>
      </c>
      <c r="U72" s="237" t="s">
        <v>2308</v>
      </c>
      <c r="V72" s="183" t="s">
        <v>2308</v>
      </c>
    </row>
    <row r="73" spans="1:22" x14ac:dyDescent="0.15">
      <c r="A73" s="234" t="s">
        <v>2413</v>
      </c>
      <c r="B73" s="234">
        <v>100421178</v>
      </c>
      <c r="C73" s="234"/>
      <c r="D73" s="235" t="s">
        <v>2409</v>
      </c>
      <c r="E73" s="234" t="s">
        <v>2684</v>
      </c>
      <c r="F73" s="234">
        <v>0</v>
      </c>
      <c r="G73" s="234">
        <v>1</v>
      </c>
      <c r="H73" s="234">
        <v>2</v>
      </c>
      <c r="I73" s="236">
        <v>0.73</v>
      </c>
      <c r="J73" s="236">
        <f>(254-32+1)/254</f>
        <v>0.87795275590551181</v>
      </c>
      <c r="K73" s="234" t="s">
        <v>161</v>
      </c>
      <c r="L73" s="234" t="s">
        <v>2753</v>
      </c>
      <c r="M73" s="234" t="s">
        <v>2577</v>
      </c>
      <c r="N73" s="234" t="s">
        <v>2577</v>
      </c>
      <c r="O73" s="234" t="s">
        <v>319</v>
      </c>
      <c r="P73" s="234" t="s">
        <v>320</v>
      </c>
      <c r="Q73" s="234" t="s">
        <v>330</v>
      </c>
      <c r="R73" s="234" t="s">
        <v>329</v>
      </c>
      <c r="S73" s="234" t="s">
        <v>2751</v>
      </c>
      <c r="T73" s="234" t="s">
        <v>2745</v>
      </c>
      <c r="U73" s="237" t="s">
        <v>2308</v>
      </c>
      <c r="V73" s="183" t="s">
        <v>2308</v>
      </c>
    </row>
    <row r="74" spans="1:22" x14ac:dyDescent="0.15">
      <c r="A74" s="234" t="s">
        <v>2416</v>
      </c>
      <c r="B74" s="234">
        <v>100421133</v>
      </c>
      <c r="C74" s="234"/>
      <c r="D74" s="235">
        <v>5</v>
      </c>
      <c r="E74" s="234" t="s">
        <v>2684</v>
      </c>
      <c r="F74" s="234">
        <v>0</v>
      </c>
      <c r="G74" s="234">
        <v>2</v>
      </c>
      <c r="H74" s="234">
        <v>3</v>
      </c>
      <c r="I74" s="236">
        <v>0.65</v>
      </c>
      <c r="J74" s="236">
        <f>(289-4+1)/289</f>
        <v>0.98961937716262971</v>
      </c>
      <c r="K74" s="234" t="s">
        <v>162</v>
      </c>
      <c r="L74" s="234" t="s">
        <v>2417</v>
      </c>
      <c r="M74" s="234" t="s">
        <v>2577</v>
      </c>
      <c r="N74" s="234" t="s">
        <v>2577</v>
      </c>
      <c r="O74" s="234" t="s">
        <v>319</v>
      </c>
      <c r="P74" s="234" t="s">
        <v>162</v>
      </c>
      <c r="Q74" s="234" t="s">
        <v>329</v>
      </c>
      <c r="R74" s="234" t="s">
        <v>330</v>
      </c>
      <c r="S74" s="234" t="s">
        <v>2757</v>
      </c>
      <c r="T74" s="234" t="s">
        <v>2756</v>
      </c>
      <c r="U74" s="237" t="s">
        <v>2308</v>
      </c>
      <c r="V74" s="183" t="s">
        <v>2308</v>
      </c>
    </row>
    <row r="75" spans="1:22" x14ac:dyDescent="0.15">
      <c r="A75" s="234" t="s">
        <v>2419</v>
      </c>
      <c r="B75" s="234">
        <v>554224</v>
      </c>
      <c r="C75" s="234" t="s">
        <v>2420</v>
      </c>
      <c r="D75" s="235" t="s">
        <v>2418</v>
      </c>
      <c r="E75" s="234" t="s">
        <v>7004</v>
      </c>
      <c r="F75" s="234">
        <v>25</v>
      </c>
      <c r="G75" s="234">
        <v>0</v>
      </c>
      <c r="H75" s="234">
        <v>0</v>
      </c>
      <c r="I75" s="236">
        <v>0.99</v>
      </c>
      <c r="J75" s="236">
        <f>1119/1469</f>
        <v>0.7617426820966644</v>
      </c>
      <c r="K75" s="234" t="s">
        <v>170</v>
      </c>
      <c r="L75" s="234" t="s">
        <v>2418</v>
      </c>
      <c r="M75" s="234" t="s">
        <v>2577</v>
      </c>
      <c r="N75" s="234" t="s">
        <v>2577</v>
      </c>
      <c r="O75" s="234" t="s">
        <v>324</v>
      </c>
      <c r="P75" s="234" t="s">
        <v>325</v>
      </c>
      <c r="Q75" s="234" t="s">
        <v>2668</v>
      </c>
      <c r="R75" s="234" t="s">
        <v>2668</v>
      </c>
      <c r="S75" s="234" t="s">
        <v>2760</v>
      </c>
      <c r="T75" s="234" t="s">
        <v>2759</v>
      </c>
      <c r="U75" s="237" t="s">
        <v>2308</v>
      </c>
      <c r="V75" s="183" t="s">
        <v>2308</v>
      </c>
    </row>
    <row r="76" spans="1:22" x14ac:dyDescent="0.15">
      <c r="A76" s="234" t="s">
        <v>2294</v>
      </c>
      <c r="B76" s="234">
        <v>137012</v>
      </c>
      <c r="C76" s="234"/>
      <c r="D76" s="235" t="s">
        <v>2421</v>
      </c>
      <c r="E76" s="234" t="s">
        <v>2684</v>
      </c>
      <c r="F76" s="234">
        <v>0</v>
      </c>
      <c r="G76" s="234">
        <v>5</v>
      </c>
      <c r="H76" s="234">
        <v>3</v>
      </c>
      <c r="I76" s="236">
        <v>0.79</v>
      </c>
      <c r="J76" s="236">
        <f>(454-64+1)/455</f>
        <v>0.85934065934065929</v>
      </c>
      <c r="K76" s="234" t="s">
        <v>112</v>
      </c>
      <c r="L76" s="234" t="s">
        <v>2422</v>
      </c>
      <c r="M76" s="234" t="s">
        <v>264</v>
      </c>
      <c r="N76" s="234" t="s">
        <v>264</v>
      </c>
      <c r="O76" s="234" t="s">
        <v>264</v>
      </c>
      <c r="P76" s="234" t="s">
        <v>112</v>
      </c>
      <c r="Q76" s="234" t="s">
        <v>329</v>
      </c>
      <c r="R76" s="234" t="s">
        <v>329</v>
      </c>
      <c r="S76" s="234" t="s">
        <v>2762</v>
      </c>
      <c r="T76" s="234" t="s">
        <v>2761</v>
      </c>
      <c r="U76" s="237" t="s">
        <v>2308</v>
      </c>
      <c r="V76" s="183" t="s">
        <v>2308</v>
      </c>
    </row>
    <row r="77" spans="1:22" x14ac:dyDescent="0.15">
      <c r="A77" s="234" t="s">
        <v>2758</v>
      </c>
      <c r="B77" s="234"/>
      <c r="C77" s="234"/>
      <c r="D77" s="235" t="s">
        <v>2387</v>
      </c>
      <c r="E77" s="234" t="s">
        <v>2684</v>
      </c>
      <c r="F77" s="234">
        <v>2</v>
      </c>
      <c r="G77" s="234">
        <v>1</v>
      </c>
      <c r="H77" s="234">
        <v>3</v>
      </c>
      <c r="I77" s="236">
        <v>0.72</v>
      </c>
      <c r="J77" s="236">
        <v>1</v>
      </c>
      <c r="K77" s="234" t="s">
        <v>129</v>
      </c>
      <c r="L77" s="234" t="s">
        <v>2388</v>
      </c>
      <c r="M77" s="234" t="s">
        <v>2864</v>
      </c>
      <c r="N77" s="234" t="s">
        <v>2864</v>
      </c>
      <c r="O77" s="234" t="s">
        <v>265</v>
      </c>
      <c r="P77" s="234" t="s">
        <v>313</v>
      </c>
      <c r="Q77" s="234" t="s">
        <v>329</v>
      </c>
      <c r="R77" s="234" t="s">
        <v>329</v>
      </c>
      <c r="S77" s="234" t="s">
        <v>2764</v>
      </c>
      <c r="T77" s="234" t="s">
        <v>2763</v>
      </c>
      <c r="U77" s="237" t="s">
        <v>2308</v>
      </c>
      <c r="V77" s="183" t="s">
        <v>2308</v>
      </c>
    </row>
    <row r="78" spans="1:22" x14ac:dyDescent="0.15">
      <c r="A78" s="234" t="s">
        <v>2669</v>
      </c>
      <c r="B78" s="234">
        <v>5517</v>
      </c>
      <c r="C78" s="234" t="s">
        <v>2670</v>
      </c>
      <c r="D78" s="235" t="s">
        <v>2671</v>
      </c>
      <c r="E78" s="234" t="s">
        <v>2684</v>
      </c>
      <c r="F78" s="234">
        <v>0</v>
      </c>
      <c r="G78" s="234">
        <v>2</v>
      </c>
      <c r="H78" s="234">
        <v>1</v>
      </c>
      <c r="I78" s="236">
        <v>0.87</v>
      </c>
      <c r="J78" s="236">
        <f>(309-29+1)/309</f>
        <v>0.90938511326860838</v>
      </c>
      <c r="K78" s="234" t="s">
        <v>130</v>
      </c>
      <c r="L78" s="234" t="s">
        <v>2847</v>
      </c>
      <c r="M78" s="234" t="s">
        <v>2864</v>
      </c>
      <c r="N78" s="234" t="s">
        <v>2864</v>
      </c>
      <c r="O78" s="234" t="s">
        <v>265</v>
      </c>
      <c r="P78" s="234" t="s">
        <v>313</v>
      </c>
      <c r="Q78" s="234" t="s">
        <v>329</v>
      </c>
      <c r="R78" s="234" t="s">
        <v>330</v>
      </c>
      <c r="S78" s="234" t="s">
        <v>2848</v>
      </c>
      <c r="T78" s="234" t="s">
        <v>2846</v>
      </c>
      <c r="U78" s="237" t="s">
        <v>2308</v>
      </c>
      <c r="V78" s="183" t="s">
        <v>2308</v>
      </c>
    </row>
    <row r="79" spans="1:22" x14ac:dyDescent="0.15">
      <c r="A79" s="234" t="s">
        <v>2389</v>
      </c>
      <c r="B79" s="234">
        <v>100144631</v>
      </c>
      <c r="C79" s="234"/>
      <c r="D79" s="235" t="s">
        <v>2390</v>
      </c>
      <c r="E79" s="234" t="s">
        <v>2684</v>
      </c>
      <c r="F79" s="234">
        <v>0</v>
      </c>
      <c r="G79" s="234">
        <v>0</v>
      </c>
      <c r="H79" s="234">
        <v>0</v>
      </c>
      <c r="I79" s="236">
        <v>0.7</v>
      </c>
      <c r="J79" s="236">
        <f>(339-293+1)/342</f>
        <v>0.13742690058479531</v>
      </c>
      <c r="K79" s="234" t="s">
        <v>136</v>
      </c>
      <c r="L79" s="234" t="s">
        <v>2391</v>
      </c>
      <c r="M79" s="234" t="s">
        <v>2864</v>
      </c>
      <c r="N79" s="234" t="s">
        <v>2864</v>
      </c>
      <c r="O79" s="234" t="s">
        <v>265</v>
      </c>
      <c r="P79" s="234" t="s">
        <v>136</v>
      </c>
      <c r="Q79" s="234" t="s">
        <v>329</v>
      </c>
      <c r="R79" s="234" t="s">
        <v>329</v>
      </c>
      <c r="S79" s="234" t="s">
        <v>2766</v>
      </c>
      <c r="T79" s="234" t="s">
        <v>2765</v>
      </c>
      <c r="U79" s="237" t="s">
        <v>2308</v>
      </c>
      <c r="V79" s="183" t="s">
        <v>2308</v>
      </c>
    </row>
    <row r="80" spans="1:22" x14ac:dyDescent="0.15">
      <c r="A80" s="234" t="s">
        <v>2423</v>
      </c>
      <c r="B80" s="234">
        <v>100272220</v>
      </c>
      <c r="C80" s="234"/>
      <c r="D80" s="235" t="s">
        <v>2424</v>
      </c>
      <c r="E80" s="234" t="s">
        <v>2684</v>
      </c>
      <c r="F80" s="234">
        <v>2</v>
      </c>
      <c r="G80" s="234">
        <v>8</v>
      </c>
      <c r="H80" s="234">
        <v>2</v>
      </c>
      <c r="I80" s="236">
        <v>0.82</v>
      </c>
      <c r="J80" s="236">
        <f>(484-79+1)/612</f>
        <v>0.66339869281045749</v>
      </c>
      <c r="K80" s="234" t="s">
        <v>174</v>
      </c>
      <c r="L80" s="234" t="s">
        <v>2425</v>
      </c>
      <c r="M80" s="234" t="s">
        <v>283</v>
      </c>
      <c r="N80" s="234" t="s">
        <v>283</v>
      </c>
      <c r="O80" s="234" t="s">
        <v>283</v>
      </c>
      <c r="P80" s="234" t="s">
        <v>283</v>
      </c>
      <c r="Q80" s="234" t="s">
        <v>329</v>
      </c>
      <c r="R80" s="234" t="s">
        <v>329</v>
      </c>
      <c r="S80" s="234" t="s">
        <v>2807</v>
      </c>
      <c r="T80" s="234" t="s">
        <v>2806</v>
      </c>
      <c r="U80" s="237" t="s">
        <v>2308</v>
      </c>
      <c r="V80" s="183" t="s">
        <v>2308</v>
      </c>
    </row>
    <row r="81" spans="21:22" x14ac:dyDescent="0.15">
      <c r="U81" s="183" t="s">
        <v>2308</v>
      </c>
      <c r="V81" s="183" t="s">
        <v>2308</v>
      </c>
    </row>
    <row r="82" spans="21:22" x14ac:dyDescent="0.15">
      <c r="U82" s="183" t="s">
        <v>2308</v>
      </c>
      <c r="V82" s="183" t="s">
        <v>2308</v>
      </c>
    </row>
    <row r="83" spans="21:22" x14ac:dyDescent="0.15">
      <c r="U83" s="183" t="s">
        <v>2308</v>
      </c>
      <c r="V83" s="183" t="s">
        <v>2308</v>
      </c>
    </row>
    <row r="84" spans="21:22" x14ac:dyDescent="0.15">
      <c r="U84" s="183" t="s">
        <v>2308</v>
      </c>
      <c r="V84" s="183" t="s">
        <v>2308</v>
      </c>
    </row>
    <row r="85" spans="21:22" x14ac:dyDescent="0.15">
      <c r="U85" s="183" t="s">
        <v>2308</v>
      </c>
      <c r="V85" s="183" t="s">
        <v>2308</v>
      </c>
    </row>
    <row r="86" spans="21:22" x14ac:dyDescent="0.15">
      <c r="U86" s="183" t="s">
        <v>2308</v>
      </c>
      <c r="V86" s="183" t="s">
        <v>2308</v>
      </c>
    </row>
    <row r="87" spans="21:22" x14ac:dyDescent="0.15">
      <c r="U87" s="183" t="s">
        <v>2308</v>
      </c>
      <c r="V87" s="183" t="s">
        <v>2308</v>
      </c>
    </row>
    <row r="88" spans="21:22" x14ac:dyDescent="0.15">
      <c r="U88" s="183" t="s">
        <v>2308</v>
      </c>
      <c r="V88" s="183" t="s">
        <v>2308</v>
      </c>
    </row>
    <row r="89" spans="21:22" x14ac:dyDescent="0.15">
      <c r="U89" s="183" t="s">
        <v>2308</v>
      </c>
      <c r="V89" s="183" t="s">
        <v>2308</v>
      </c>
    </row>
    <row r="90" spans="21:22" x14ac:dyDescent="0.15">
      <c r="U90" s="183" t="s">
        <v>2308</v>
      </c>
      <c r="V90" s="183" t="s">
        <v>2308</v>
      </c>
    </row>
    <row r="91" spans="21:22" x14ac:dyDescent="0.15">
      <c r="U91" s="183" t="s">
        <v>2308</v>
      </c>
      <c r="V91" s="183" t="s">
        <v>2308</v>
      </c>
    </row>
    <row r="92" spans="21:22" x14ac:dyDescent="0.15">
      <c r="U92" s="183" t="s">
        <v>2308</v>
      </c>
      <c r="V92" s="183" t="s">
        <v>2308</v>
      </c>
    </row>
    <row r="93" spans="21:22" x14ac:dyDescent="0.15">
      <c r="U93" s="183" t="s">
        <v>2308</v>
      </c>
      <c r="V93" s="183" t="s">
        <v>2308</v>
      </c>
    </row>
    <row r="94" spans="21:22" x14ac:dyDescent="0.15">
      <c r="U94" s="183" t="s">
        <v>2308</v>
      </c>
      <c r="V94" s="183" t="s">
        <v>2308</v>
      </c>
    </row>
    <row r="95" spans="21:22" x14ac:dyDescent="0.15">
      <c r="U95" s="183" t="s">
        <v>2308</v>
      </c>
      <c r="V95" s="183" t="s">
        <v>2308</v>
      </c>
    </row>
  </sheetData>
  <sortState ref="A2:Q153">
    <sortCondition ref="A2:A153"/>
  </sortState>
  <pageMargins left="0.75" right="0.75" top="1" bottom="1" header="0.5" footer="0.5"/>
  <pageSetup orientation="portrait" horizontalDpi="4294967292" verticalDpi="4294967292"/>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2"/>
  <sheetViews>
    <sheetView workbookViewId="0">
      <pane xSplit="5" ySplit="2" topLeftCell="F3" activePane="bottomRight" state="frozen"/>
      <selection pane="topRight" activeCell="C1" sqref="C1"/>
      <selection pane="bottomLeft" activeCell="A3" sqref="A3"/>
      <selection pane="bottomRight"/>
    </sheetView>
  </sheetViews>
  <sheetFormatPr baseColWidth="10" defaultRowHeight="16" x14ac:dyDescent="0.2"/>
  <cols>
    <col min="1" max="1" width="8.33203125" style="3" bestFit="1" customWidth="1"/>
    <col min="2" max="2" width="12.5" style="3" customWidth="1"/>
    <col min="3" max="3" width="13.83203125" style="3" customWidth="1"/>
    <col min="4" max="4" width="10" style="3" bestFit="1" customWidth="1"/>
    <col min="5" max="5" width="9.5" style="3" customWidth="1"/>
    <col min="6" max="6" width="19.83203125" customWidth="1"/>
    <col min="9" max="9" width="15" customWidth="1"/>
    <col min="10" max="11" width="14.83203125" customWidth="1"/>
    <col min="12" max="12" width="13.83203125" customWidth="1"/>
    <col min="13" max="13" width="12.83203125" customWidth="1"/>
    <col min="14" max="14" width="15.5" customWidth="1"/>
  </cols>
  <sheetData>
    <row r="1" spans="1:14" s="1" customFormat="1" x14ac:dyDescent="0.2">
      <c r="A1" s="14"/>
      <c r="B1" s="14"/>
      <c r="C1" s="14"/>
      <c r="D1" s="14"/>
      <c r="E1" s="14"/>
      <c r="F1" s="161"/>
      <c r="G1" s="162"/>
      <c r="H1" s="163"/>
      <c r="I1" s="249" t="s">
        <v>331</v>
      </c>
      <c r="J1" s="250"/>
      <c r="K1" s="250"/>
      <c r="L1" s="250"/>
      <c r="M1" s="250"/>
      <c r="N1" s="251"/>
    </row>
    <row r="2" spans="1:14" ht="43" customHeight="1" x14ac:dyDescent="0.2">
      <c r="A2" s="156" t="s">
        <v>1</v>
      </c>
      <c r="B2" s="158" t="s">
        <v>284</v>
      </c>
      <c r="C2" s="158" t="s">
        <v>285</v>
      </c>
      <c r="D2" s="158" t="s">
        <v>287</v>
      </c>
      <c r="E2" s="158" t="s">
        <v>326</v>
      </c>
      <c r="F2" s="164" t="s">
        <v>2888</v>
      </c>
      <c r="G2" s="157" t="s">
        <v>2890</v>
      </c>
      <c r="H2" s="166" t="s">
        <v>2889</v>
      </c>
      <c r="I2" s="157" t="s">
        <v>2893</v>
      </c>
      <c r="J2" s="160" t="s">
        <v>6572</v>
      </c>
      <c r="K2" s="157" t="s">
        <v>6573</v>
      </c>
      <c r="L2" s="165" t="s">
        <v>6575</v>
      </c>
      <c r="M2" s="157" t="s">
        <v>2891</v>
      </c>
      <c r="N2" s="166" t="s">
        <v>2892</v>
      </c>
    </row>
    <row r="3" spans="1:14" x14ac:dyDescent="0.2">
      <c r="A3" s="10" t="s">
        <v>151</v>
      </c>
      <c r="B3" s="159">
        <v>249</v>
      </c>
      <c r="C3" s="159" t="s">
        <v>2576</v>
      </c>
      <c r="D3" s="159" t="s">
        <v>2576</v>
      </c>
      <c r="E3" s="159" t="s">
        <v>2576</v>
      </c>
      <c r="F3" s="167" t="s">
        <v>13914</v>
      </c>
      <c r="G3" s="168" t="s">
        <v>14166</v>
      </c>
      <c r="H3" s="169" t="s">
        <v>13821</v>
      </c>
      <c r="I3" s="170" t="s">
        <v>329</v>
      </c>
      <c r="J3" s="168" t="s">
        <v>329</v>
      </c>
      <c r="K3" s="168" t="s">
        <v>329</v>
      </c>
      <c r="L3" s="168" t="s">
        <v>329</v>
      </c>
      <c r="M3" s="168" t="s">
        <v>329</v>
      </c>
      <c r="N3" s="169" t="s">
        <v>329</v>
      </c>
    </row>
    <row r="4" spans="1:14" x14ac:dyDescent="0.2">
      <c r="A4" s="10" t="s">
        <v>43</v>
      </c>
      <c r="B4" s="159">
        <v>1033</v>
      </c>
      <c r="C4" s="159" t="s">
        <v>2574</v>
      </c>
      <c r="D4" s="159" t="s">
        <v>258</v>
      </c>
      <c r="E4" s="159" t="s">
        <v>43</v>
      </c>
      <c r="F4" s="171" t="s">
        <v>329</v>
      </c>
      <c r="G4" s="168" t="s">
        <v>329</v>
      </c>
      <c r="H4" s="169" t="s">
        <v>13823</v>
      </c>
      <c r="I4" s="170" t="s">
        <v>329</v>
      </c>
      <c r="J4" s="168" t="s">
        <v>329</v>
      </c>
      <c r="K4" s="168" t="s">
        <v>329</v>
      </c>
      <c r="L4" s="168" t="s">
        <v>329</v>
      </c>
      <c r="M4" s="168" t="s">
        <v>329</v>
      </c>
      <c r="N4" s="169" t="s">
        <v>329</v>
      </c>
    </row>
    <row r="5" spans="1:14" x14ac:dyDescent="0.2">
      <c r="A5" s="10" t="s">
        <v>64</v>
      </c>
      <c r="B5" s="159">
        <v>1848</v>
      </c>
      <c r="C5" s="159" t="s">
        <v>2574</v>
      </c>
      <c r="D5" s="159" t="s">
        <v>258</v>
      </c>
      <c r="E5" s="159" t="s">
        <v>302</v>
      </c>
      <c r="F5" s="171" t="s">
        <v>13904</v>
      </c>
      <c r="G5" s="168" t="s">
        <v>14156</v>
      </c>
      <c r="H5" s="169" t="s">
        <v>13811</v>
      </c>
      <c r="I5" s="170" t="s">
        <v>329</v>
      </c>
      <c r="J5" s="168" t="s">
        <v>329</v>
      </c>
      <c r="K5" s="168" t="s">
        <v>329</v>
      </c>
      <c r="L5" s="168" t="s">
        <v>329</v>
      </c>
      <c r="M5" s="168" t="s">
        <v>329</v>
      </c>
      <c r="N5" s="169" t="s">
        <v>329</v>
      </c>
    </row>
    <row r="6" spans="1:14" x14ac:dyDescent="0.2">
      <c r="A6" s="10" t="s">
        <v>67</v>
      </c>
      <c r="B6" s="159">
        <v>80824</v>
      </c>
      <c r="C6" s="159" t="s">
        <v>2574</v>
      </c>
      <c r="D6" s="159" t="s">
        <v>258</v>
      </c>
      <c r="E6" s="159" t="s">
        <v>299</v>
      </c>
      <c r="F6" s="171" t="s">
        <v>329</v>
      </c>
      <c r="G6" s="168" t="s">
        <v>329</v>
      </c>
      <c r="H6" s="169" t="s">
        <v>329</v>
      </c>
      <c r="I6" s="170" t="s">
        <v>329</v>
      </c>
      <c r="J6" s="168" t="s">
        <v>329</v>
      </c>
      <c r="K6" s="168" t="s">
        <v>329</v>
      </c>
      <c r="L6" s="168" t="s">
        <v>329</v>
      </c>
      <c r="M6" s="168" t="s">
        <v>330</v>
      </c>
      <c r="N6" s="169" t="s">
        <v>329</v>
      </c>
    </row>
    <row r="7" spans="1:14" x14ac:dyDescent="0.2">
      <c r="A7" s="10" t="s">
        <v>303</v>
      </c>
      <c r="B7" s="159">
        <v>7957</v>
      </c>
      <c r="C7" s="159" t="s">
        <v>2574</v>
      </c>
      <c r="D7" s="159" t="s">
        <v>258</v>
      </c>
      <c r="E7" s="159" t="s">
        <v>303</v>
      </c>
      <c r="F7" s="171" t="s">
        <v>13910</v>
      </c>
      <c r="G7" s="168" t="s">
        <v>14162</v>
      </c>
      <c r="H7" s="169" t="s">
        <v>13817</v>
      </c>
      <c r="I7" s="170" t="s">
        <v>329</v>
      </c>
      <c r="J7" s="168" t="s">
        <v>329</v>
      </c>
      <c r="K7" s="168" t="s">
        <v>329</v>
      </c>
      <c r="L7" s="168" t="s">
        <v>329</v>
      </c>
      <c r="M7" s="168" t="s">
        <v>329</v>
      </c>
      <c r="N7" s="169" t="s">
        <v>329</v>
      </c>
    </row>
    <row r="8" spans="1:14" x14ac:dyDescent="0.2">
      <c r="A8" s="10" t="s">
        <v>87</v>
      </c>
      <c r="B8" s="159">
        <v>4534</v>
      </c>
      <c r="C8" s="159" t="s">
        <v>2574</v>
      </c>
      <c r="D8" s="159" t="s">
        <v>259</v>
      </c>
      <c r="E8" s="159" t="s">
        <v>88</v>
      </c>
      <c r="F8" s="171" t="s">
        <v>13909</v>
      </c>
      <c r="G8" s="168" t="s">
        <v>14161</v>
      </c>
      <c r="H8" s="169" t="s">
        <v>13815</v>
      </c>
      <c r="I8" s="170" t="s">
        <v>329</v>
      </c>
      <c r="J8" s="168" t="s">
        <v>329</v>
      </c>
      <c r="K8" s="168" t="s">
        <v>330</v>
      </c>
      <c r="L8" s="168" t="s">
        <v>329</v>
      </c>
      <c r="M8" s="168" t="s">
        <v>329</v>
      </c>
      <c r="N8" s="169" t="s">
        <v>329</v>
      </c>
    </row>
    <row r="9" spans="1:14" x14ac:dyDescent="0.2">
      <c r="A9" s="10" t="s">
        <v>89</v>
      </c>
      <c r="B9" s="159">
        <v>8898</v>
      </c>
      <c r="C9" s="159" t="s">
        <v>2574</v>
      </c>
      <c r="D9" s="159" t="s">
        <v>259</v>
      </c>
      <c r="E9" s="159" t="s">
        <v>88</v>
      </c>
      <c r="F9" s="171" t="s">
        <v>13907</v>
      </c>
      <c r="G9" s="168" t="s">
        <v>14159</v>
      </c>
      <c r="H9" s="169" t="s">
        <v>13813</v>
      </c>
      <c r="I9" s="170" t="s">
        <v>329</v>
      </c>
      <c r="J9" s="168" t="s">
        <v>329</v>
      </c>
      <c r="K9" s="168" t="s">
        <v>329</v>
      </c>
      <c r="L9" s="168" t="s">
        <v>329</v>
      </c>
      <c r="M9" s="168" t="s">
        <v>329</v>
      </c>
      <c r="N9" s="169" t="s">
        <v>329</v>
      </c>
    </row>
    <row r="10" spans="1:14" x14ac:dyDescent="0.2">
      <c r="A10" s="10" t="s">
        <v>93</v>
      </c>
      <c r="B10" s="159">
        <v>64419</v>
      </c>
      <c r="C10" s="159" t="s">
        <v>2574</v>
      </c>
      <c r="D10" s="159" t="s">
        <v>259</v>
      </c>
      <c r="E10" s="159" t="s">
        <v>93</v>
      </c>
      <c r="F10" s="171" t="s">
        <v>13928</v>
      </c>
      <c r="G10" s="168" t="s">
        <v>329</v>
      </c>
      <c r="H10" s="169" t="s">
        <v>13820</v>
      </c>
      <c r="I10" s="170" t="s">
        <v>329</v>
      </c>
      <c r="J10" s="168" t="s">
        <v>329</v>
      </c>
      <c r="K10" s="168" t="s">
        <v>329</v>
      </c>
      <c r="L10" s="168" t="s">
        <v>329</v>
      </c>
      <c r="M10" s="168" t="s">
        <v>329</v>
      </c>
      <c r="N10" s="169" t="s">
        <v>329</v>
      </c>
    </row>
    <row r="11" spans="1:14" x14ac:dyDescent="0.2">
      <c r="A11" s="10" t="s">
        <v>96</v>
      </c>
      <c r="B11" s="159">
        <v>6305</v>
      </c>
      <c r="C11" s="159" t="s">
        <v>2574</v>
      </c>
      <c r="D11" s="159" t="s">
        <v>259</v>
      </c>
      <c r="E11" s="159" t="s">
        <v>308</v>
      </c>
      <c r="F11" s="171" t="s">
        <v>13903</v>
      </c>
      <c r="G11" s="168" t="s">
        <v>14191</v>
      </c>
      <c r="H11" s="169" t="s">
        <v>329</v>
      </c>
      <c r="I11" s="170" t="s">
        <v>329</v>
      </c>
      <c r="J11" s="168" t="s">
        <v>329</v>
      </c>
      <c r="K11" s="168" t="s">
        <v>329</v>
      </c>
      <c r="L11" s="168" t="s">
        <v>329</v>
      </c>
      <c r="M11" s="168" t="s">
        <v>329</v>
      </c>
      <c r="N11" s="169" t="s">
        <v>329</v>
      </c>
    </row>
    <row r="12" spans="1:14" x14ac:dyDescent="0.2">
      <c r="A12" s="10" t="s">
        <v>97</v>
      </c>
      <c r="B12" s="159">
        <v>81846</v>
      </c>
      <c r="C12" s="159" t="s">
        <v>2574</v>
      </c>
      <c r="D12" s="159" t="s">
        <v>259</v>
      </c>
      <c r="E12" s="159" t="s">
        <v>308</v>
      </c>
      <c r="F12" s="171" t="s">
        <v>13921</v>
      </c>
      <c r="G12" s="168" t="s">
        <v>14173</v>
      </c>
      <c r="H12" s="169" t="s">
        <v>329</v>
      </c>
      <c r="I12" s="170" t="s">
        <v>329</v>
      </c>
      <c r="J12" s="168" t="s">
        <v>329</v>
      </c>
      <c r="K12" s="168" t="s">
        <v>329</v>
      </c>
      <c r="L12" s="168" t="s">
        <v>329</v>
      </c>
      <c r="M12" s="168" t="s">
        <v>329</v>
      </c>
      <c r="N12" s="169" t="s">
        <v>329</v>
      </c>
    </row>
    <row r="13" spans="1:14" x14ac:dyDescent="0.2">
      <c r="A13" s="10" t="s">
        <v>80</v>
      </c>
      <c r="B13" s="159">
        <v>9829</v>
      </c>
      <c r="C13" s="159" t="s">
        <v>2574</v>
      </c>
      <c r="D13" s="159" t="s">
        <v>81</v>
      </c>
      <c r="E13" s="159" t="s">
        <v>306</v>
      </c>
      <c r="F13" s="171" t="s">
        <v>13902</v>
      </c>
      <c r="G13" s="168" t="s">
        <v>14192</v>
      </c>
      <c r="H13" s="169" t="s">
        <v>329</v>
      </c>
      <c r="I13" s="170" t="s">
        <v>329</v>
      </c>
      <c r="J13" s="168" t="s">
        <v>329</v>
      </c>
      <c r="K13" s="168" t="s">
        <v>329</v>
      </c>
      <c r="L13" s="168" t="s">
        <v>329</v>
      </c>
      <c r="M13" s="168" t="s">
        <v>329</v>
      </c>
      <c r="N13" s="169" t="s">
        <v>329</v>
      </c>
    </row>
    <row r="14" spans="1:14" x14ac:dyDescent="0.2">
      <c r="A14" s="10" t="s">
        <v>81</v>
      </c>
      <c r="B14" s="159">
        <v>5728</v>
      </c>
      <c r="C14" s="159" t="s">
        <v>2574</v>
      </c>
      <c r="D14" s="159" t="s">
        <v>81</v>
      </c>
      <c r="E14" s="159" t="s">
        <v>81</v>
      </c>
      <c r="F14" s="171" t="s">
        <v>13912</v>
      </c>
      <c r="G14" s="168" t="s">
        <v>14164</v>
      </c>
      <c r="H14" s="169" t="s">
        <v>329</v>
      </c>
      <c r="I14" s="170" t="s">
        <v>6576</v>
      </c>
      <c r="J14" s="168" t="s">
        <v>330</v>
      </c>
      <c r="K14" s="168" t="s">
        <v>330</v>
      </c>
      <c r="L14" s="168" t="s">
        <v>330</v>
      </c>
      <c r="M14" s="168" t="s">
        <v>330</v>
      </c>
      <c r="N14" s="169" t="s">
        <v>329</v>
      </c>
    </row>
    <row r="15" spans="1:14" x14ac:dyDescent="0.2">
      <c r="A15" s="10" t="s">
        <v>3</v>
      </c>
      <c r="B15" s="159">
        <v>5770</v>
      </c>
      <c r="C15" s="159" t="s">
        <v>2574</v>
      </c>
      <c r="D15" s="159" t="s">
        <v>288</v>
      </c>
      <c r="E15" s="159" t="s">
        <v>3</v>
      </c>
      <c r="F15" s="171" t="s">
        <v>13930</v>
      </c>
      <c r="G15" s="168" t="s">
        <v>329</v>
      </c>
      <c r="H15" s="169" t="s">
        <v>329</v>
      </c>
      <c r="I15" s="170" t="s">
        <v>329</v>
      </c>
      <c r="J15" s="168" t="s">
        <v>329</v>
      </c>
      <c r="K15" s="168" t="s">
        <v>329</v>
      </c>
      <c r="L15" s="168" t="s">
        <v>329</v>
      </c>
      <c r="M15" s="168" t="s">
        <v>329</v>
      </c>
      <c r="N15" s="169" t="s">
        <v>329</v>
      </c>
    </row>
    <row r="16" spans="1:14" x14ac:dyDescent="0.2">
      <c r="A16" s="10" t="s">
        <v>7</v>
      </c>
      <c r="B16" s="159">
        <v>26191</v>
      </c>
      <c r="C16" s="159" t="s">
        <v>2574</v>
      </c>
      <c r="D16" s="159" t="s">
        <v>288</v>
      </c>
      <c r="E16" s="159" t="s">
        <v>5</v>
      </c>
      <c r="F16" s="171" t="s">
        <v>13929</v>
      </c>
      <c r="G16" s="168" t="s">
        <v>329</v>
      </c>
      <c r="H16" s="169" t="s">
        <v>329</v>
      </c>
      <c r="I16" s="170" t="s">
        <v>329</v>
      </c>
      <c r="J16" s="168" t="s">
        <v>329</v>
      </c>
      <c r="K16" s="168" t="s">
        <v>329</v>
      </c>
      <c r="L16" s="168" t="s">
        <v>329</v>
      </c>
      <c r="M16" s="168" t="s">
        <v>329</v>
      </c>
      <c r="N16" s="169" t="s">
        <v>329</v>
      </c>
    </row>
    <row r="17" spans="1:14" x14ac:dyDescent="0.2">
      <c r="A17" s="10" t="s">
        <v>8</v>
      </c>
      <c r="B17" s="159">
        <v>5783</v>
      </c>
      <c r="C17" s="159" t="s">
        <v>2574</v>
      </c>
      <c r="D17" s="159" t="s">
        <v>288</v>
      </c>
      <c r="E17" s="159" t="s">
        <v>8</v>
      </c>
      <c r="F17" s="171" t="s">
        <v>329</v>
      </c>
      <c r="G17" s="168" t="s">
        <v>329</v>
      </c>
      <c r="H17" s="169" t="s">
        <v>329</v>
      </c>
      <c r="I17" s="170" t="s">
        <v>329</v>
      </c>
      <c r="J17" s="168" t="s">
        <v>329</v>
      </c>
      <c r="K17" s="168" t="s">
        <v>330</v>
      </c>
      <c r="L17" s="168" t="s">
        <v>329</v>
      </c>
      <c r="M17" s="168" t="s">
        <v>329</v>
      </c>
      <c r="N17" s="169" t="s">
        <v>329</v>
      </c>
    </row>
    <row r="18" spans="1:14" x14ac:dyDescent="0.2">
      <c r="A18" s="10" t="s">
        <v>9</v>
      </c>
      <c r="B18" s="159">
        <v>5784</v>
      </c>
      <c r="C18" s="159" t="s">
        <v>2574</v>
      </c>
      <c r="D18" s="159" t="s">
        <v>288</v>
      </c>
      <c r="E18" s="159" t="s">
        <v>9</v>
      </c>
      <c r="F18" s="171" t="s">
        <v>13917</v>
      </c>
      <c r="G18" s="168" t="s">
        <v>14169</v>
      </c>
      <c r="H18" s="169" t="s">
        <v>329</v>
      </c>
      <c r="I18" s="170" t="s">
        <v>329</v>
      </c>
      <c r="J18" s="168" t="s">
        <v>329</v>
      </c>
      <c r="K18" s="168" t="s">
        <v>329</v>
      </c>
      <c r="L18" s="168" t="s">
        <v>329</v>
      </c>
      <c r="M18" s="168" t="s">
        <v>329</v>
      </c>
      <c r="N18" s="169" t="s">
        <v>329</v>
      </c>
    </row>
    <row r="19" spans="1:14" x14ac:dyDescent="0.2">
      <c r="A19" s="10" t="s">
        <v>17</v>
      </c>
      <c r="B19" s="159">
        <v>5781</v>
      </c>
      <c r="C19" s="159" t="s">
        <v>2574</v>
      </c>
      <c r="D19" s="159" t="s">
        <v>288</v>
      </c>
      <c r="E19" s="159" t="s">
        <v>18</v>
      </c>
      <c r="F19" s="171" t="s">
        <v>13913</v>
      </c>
      <c r="G19" s="168" t="s">
        <v>14165</v>
      </c>
      <c r="H19" s="169" t="s">
        <v>329</v>
      </c>
      <c r="I19" s="170" t="s">
        <v>6577</v>
      </c>
      <c r="J19" s="168" t="s">
        <v>330</v>
      </c>
      <c r="K19" s="168" t="s">
        <v>330</v>
      </c>
      <c r="L19" s="168" t="s">
        <v>330</v>
      </c>
      <c r="M19" s="168" t="s">
        <v>329</v>
      </c>
      <c r="N19" s="169" t="s">
        <v>330</v>
      </c>
    </row>
    <row r="20" spans="1:14" x14ac:dyDescent="0.2">
      <c r="A20" s="10" t="s">
        <v>22</v>
      </c>
      <c r="B20" s="159">
        <v>5787</v>
      </c>
      <c r="C20" s="159" t="s">
        <v>2574</v>
      </c>
      <c r="D20" s="159" t="s">
        <v>288</v>
      </c>
      <c r="E20" s="159" t="s">
        <v>22</v>
      </c>
      <c r="F20" s="171" t="s">
        <v>329</v>
      </c>
      <c r="G20" s="168" t="s">
        <v>329</v>
      </c>
      <c r="H20" s="169" t="s">
        <v>329</v>
      </c>
      <c r="I20" s="170" t="s">
        <v>6576</v>
      </c>
      <c r="J20" s="168" t="s">
        <v>329</v>
      </c>
      <c r="K20" s="168" t="s">
        <v>329</v>
      </c>
      <c r="L20" s="168" t="s">
        <v>329</v>
      </c>
      <c r="M20" s="168" t="s">
        <v>329</v>
      </c>
      <c r="N20" s="169" t="s">
        <v>329</v>
      </c>
    </row>
    <row r="21" spans="1:14" x14ac:dyDescent="0.2">
      <c r="A21" s="10" t="s">
        <v>25</v>
      </c>
      <c r="B21" s="159">
        <v>5800</v>
      </c>
      <c r="C21" s="159" t="s">
        <v>2574</v>
      </c>
      <c r="D21" s="159" t="s">
        <v>288</v>
      </c>
      <c r="E21" s="159" t="s">
        <v>22</v>
      </c>
      <c r="F21" s="171" t="s">
        <v>13916</v>
      </c>
      <c r="G21" s="168" t="s">
        <v>14168</v>
      </c>
      <c r="H21" s="169" t="s">
        <v>329</v>
      </c>
      <c r="I21" s="170" t="s">
        <v>329</v>
      </c>
      <c r="J21" s="168" t="s">
        <v>329</v>
      </c>
      <c r="K21" s="168" t="s">
        <v>329</v>
      </c>
      <c r="L21" s="168" t="s">
        <v>329</v>
      </c>
      <c r="M21" s="168" t="s">
        <v>329</v>
      </c>
      <c r="N21" s="169" t="s">
        <v>329</v>
      </c>
    </row>
    <row r="22" spans="1:14" x14ac:dyDescent="0.2">
      <c r="A22" s="10" t="s">
        <v>26</v>
      </c>
      <c r="B22" s="159">
        <v>374462</v>
      </c>
      <c r="C22" s="159" t="s">
        <v>2574</v>
      </c>
      <c r="D22" s="159" t="s">
        <v>288</v>
      </c>
      <c r="E22" s="159" t="s">
        <v>22</v>
      </c>
      <c r="F22" s="171" t="s">
        <v>13918</v>
      </c>
      <c r="G22" s="168" t="s">
        <v>14170</v>
      </c>
      <c r="H22" s="169" t="s">
        <v>329</v>
      </c>
      <c r="I22" s="170" t="s">
        <v>329</v>
      </c>
      <c r="J22" s="168" t="s">
        <v>329</v>
      </c>
      <c r="K22" s="168" t="s">
        <v>329</v>
      </c>
      <c r="L22" s="168" t="s">
        <v>329</v>
      </c>
      <c r="M22" s="168" t="s">
        <v>329</v>
      </c>
      <c r="N22" s="169" t="s">
        <v>329</v>
      </c>
    </row>
    <row r="23" spans="1:14" x14ac:dyDescent="0.2">
      <c r="A23" s="10" t="s">
        <v>27</v>
      </c>
      <c r="B23" s="159">
        <v>5788</v>
      </c>
      <c r="C23" s="159" t="s">
        <v>2574</v>
      </c>
      <c r="D23" s="159" t="s">
        <v>288</v>
      </c>
      <c r="E23" s="159" t="s">
        <v>27</v>
      </c>
      <c r="F23" s="171" t="s">
        <v>13906</v>
      </c>
      <c r="G23" s="168" t="s">
        <v>14158</v>
      </c>
      <c r="H23" s="169" t="s">
        <v>329</v>
      </c>
      <c r="I23" s="170" t="s">
        <v>6576</v>
      </c>
      <c r="J23" s="168" t="s">
        <v>329</v>
      </c>
      <c r="K23" s="168" t="s">
        <v>329</v>
      </c>
      <c r="L23" s="168" t="s">
        <v>329</v>
      </c>
      <c r="M23" s="168" t="s">
        <v>329</v>
      </c>
      <c r="N23" s="169" t="s">
        <v>329</v>
      </c>
    </row>
    <row r="24" spans="1:14" x14ac:dyDescent="0.2">
      <c r="A24" s="10" t="s">
        <v>29</v>
      </c>
      <c r="B24" s="159">
        <v>5792</v>
      </c>
      <c r="C24" s="159" t="s">
        <v>2574</v>
      </c>
      <c r="D24" s="159" t="s">
        <v>288</v>
      </c>
      <c r="E24" s="159" t="s">
        <v>28</v>
      </c>
      <c r="F24" s="171" t="s">
        <v>13900</v>
      </c>
      <c r="G24" s="168" t="s">
        <v>329</v>
      </c>
      <c r="H24" s="169" t="s">
        <v>329</v>
      </c>
      <c r="I24" s="170" t="s">
        <v>329</v>
      </c>
      <c r="J24" s="168" t="s">
        <v>329</v>
      </c>
      <c r="K24" s="168" t="s">
        <v>329</v>
      </c>
      <c r="L24" s="168" t="s">
        <v>329</v>
      </c>
      <c r="M24" s="168" t="s">
        <v>329</v>
      </c>
      <c r="N24" s="169" t="s">
        <v>329</v>
      </c>
    </row>
    <row r="25" spans="1:14" x14ac:dyDescent="0.2">
      <c r="A25" s="10" t="s">
        <v>32</v>
      </c>
      <c r="B25" s="159">
        <v>5803</v>
      </c>
      <c r="C25" s="159" t="s">
        <v>2574</v>
      </c>
      <c r="D25" s="159" t="s">
        <v>288</v>
      </c>
      <c r="E25" s="159" t="s">
        <v>31</v>
      </c>
      <c r="F25" s="171" t="s">
        <v>13923</v>
      </c>
      <c r="G25" s="168" t="s">
        <v>329</v>
      </c>
      <c r="H25" s="169" t="s">
        <v>329</v>
      </c>
      <c r="I25" s="170" t="s">
        <v>329</v>
      </c>
      <c r="J25" s="168" t="s">
        <v>329</v>
      </c>
      <c r="K25" s="168" t="s">
        <v>329</v>
      </c>
      <c r="L25" s="168" t="s">
        <v>329</v>
      </c>
      <c r="M25" s="168" t="s">
        <v>329</v>
      </c>
      <c r="N25" s="169" t="s">
        <v>329</v>
      </c>
    </row>
    <row r="26" spans="1:14" x14ac:dyDescent="0.2">
      <c r="A26" s="10" t="s">
        <v>33</v>
      </c>
      <c r="B26" s="159">
        <v>5796</v>
      </c>
      <c r="C26" s="159" t="s">
        <v>2574</v>
      </c>
      <c r="D26" s="159" t="s">
        <v>288</v>
      </c>
      <c r="E26" s="159" t="s">
        <v>33</v>
      </c>
      <c r="F26" s="171" t="s">
        <v>329</v>
      </c>
      <c r="G26" s="168" t="s">
        <v>329</v>
      </c>
      <c r="H26" s="169" t="s">
        <v>329</v>
      </c>
      <c r="I26" s="170" t="s">
        <v>6577</v>
      </c>
      <c r="J26" s="168" t="s">
        <v>330</v>
      </c>
      <c r="K26" s="168" t="s">
        <v>329</v>
      </c>
      <c r="L26" s="168" t="s">
        <v>329</v>
      </c>
      <c r="M26" s="168" t="s">
        <v>330</v>
      </c>
      <c r="N26" s="169" t="s">
        <v>329</v>
      </c>
    </row>
    <row r="27" spans="1:14" x14ac:dyDescent="0.2">
      <c r="A27" s="10" t="s">
        <v>175</v>
      </c>
      <c r="B27" s="159">
        <v>9896</v>
      </c>
      <c r="C27" s="159" t="s">
        <v>2574</v>
      </c>
      <c r="D27" s="159" t="s">
        <v>260</v>
      </c>
      <c r="E27" s="159" t="s">
        <v>175</v>
      </c>
      <c r="F27" s="171" t="s">
        <v>13911</v>
      </c>
      <c r="G27" s="168" t="s">
        <v>14163</v>
      </c>
      <c r="H27" s="169" t="s">
        <v>13819</v>
      </c>
      <c r="I27" s="170" t="s">
        <v>329</v>
      </c>
      <c r="J27" s="168" t="s">
        <v>329</v>
      </c>
      <c r="K27" s="168" t="s">
        <v>329</v>
      </c>
      <c r="L27" s="168" t="s">
        <v>329</v>
      </c>
      <c r="M27" s="168" t="s">
        <v>329</v>
      </c>
      <c r="N27" s="169" t="s">
        <v>329</v>
      </c>
    </row>
    <row r="28" spans="1:14" x14ac:dyDescent="0.2">
      <c r="A28" s="10" t="s">
        <v>178</v>
      </c>
      <c r="B28" s="159">
        <v>8867</v>
      </c>
      <c r="C28" s="159" t="s">
        <v>2574</v>
      </c>
      <c r="D28" s="159" t="s">
        <v>260</v>
      </c>
      <c r="E28" s="159" t="s">
        <v>352</v>
      </c>
      <c r="F28" s="171" t="s">
        <v>13901</v>
      </c>
      <c r="G28" s="168" t="s">
        <v>14155</v>
      </c>
      <c r="H28" s="169" t="s">
        <v>329</v>
      </c>
      <c r="I28" s="170" t="s">
        <v>329</v>
      </c>
      <c r="J28" s="168" t="s">
        <v>329</v>
      </c>
      <c r="K28" s="168" t="s">
        <v>329</v>
      </c>
      <c r="L28" s="168" t="s">
        <v>329</v>
      </c>
      <c r="M28" s="168" t="s">
        <v>329</v>
      </c>
      <c r="N28" s="169" t="s">
        <v>329</v>
      </c>
    </row>
    <row r="29" spans="1:14" x14ac:dyDescent="0.2">
      <c r="A29" s="10" t="s">
        <v>139</v>
      </c>
      <c r="B29" s="159">
        <v>2138</v>
      </c>
      <c r="C29" s="159" t="s">
        <v>266</v>
      </c>
      <c r="D29" s="159" t="s">
        <v>267</v>
      </c>
      <c r="E29" s="159" t="s">
        <v>267</v>
      </c>
      <c r="F29" s="171" t="s">
        <v>13915</v>
      </c>
      <c r="G29" s="168" t="s">
        <v>14167</v>
      </c>
      <c r="H29" s="169" t="s">
        <v>13822</v>
      </c>
      <c r="I29" s="170" t="s">
        <v>329</v>
      </c>
      <c r="J29" s="168" t="s">
        <v>329</v>
      </c>
      <c r="K29" s="168" t="s">
        <v>329</v>
      </c>
      <c r="L29" s="168" t="s">
        <v>329</v>
      </c>
      <c r="M29" s="168" t="s">
        <v>329</v>
      </c>
      <c r="N29" s="169" t="s">
        <v>329</v>
      </c>
    </row>
    <row r="30" spans="1:14" x14ac:dyDescent="0.2">
      <c r="A30" s="10" t="s">
        <v>142</v>
      </c>
      <c r="B30" s="159">
        <v>2070</v>
      </c>
      <c r="C30" s="159" t="s">
        <v>266</v>
      </c>
      <c r="D30" s="159" t="s">
        <v>267</v>
      </c>
      <c r="E30" s="159" t="s">
        <v>267</v>
      </c>
      <c r="F30" s="171" t="s">
        <v>13908</v>
      </c>
      <c r="G30" s="168" t="s">
        <v>14160</v>
      </c>
      <c r="H30" s="169" t="s">
        <v>13814</v>
      </c>
      <c r="I30" s="170" t="s">
        <v>329</v>
      </c>
      <c r="J30" s="168" t="s">
        <v>329</v>
      </c>
      <c r="K30" s="168" t="s">
        <v>329</v>
      </c>
      <c r="L30" s="168" t="s">
        <v>329</v>
      </c>
      <c r="M30" s="168" t="s">
        <v>329</v>
      </c>
      <c r="N30" s="169" t="s">
        <v>329</v>
      </c>
    </row>
    <row r="31" spans="1:14" x14ac:dyDescent="0.2">
      <c r="A31" s="10" t="s">
        <v>7104</v>
      </c>
      <c r="B31" s="159">
        <v>23399</v>
      </c>
      <c r="C31" s="159" t="s">
        <v>266</v>
      </c>
      <c r="D31" s="159" t="s">
        <v>269</v>
      </c>
      <c r="E31" s="159" t="s">
        <v>315</v>
      </c>
      <c r="F31" s="171" t="s">
        <v>329</v>
      </c>
      <c r="G31" s="168" t="s">
        <v>329</v>
      </c>
      <c r="H31" s="169" t="s">
        <v>329</v>
      </c>
      <c r="I31" s="170" t="s">
        <v>329</v>
      </c>
      <c r="J31" s="168" t="s">
        <v>330</v>
      </c>
      <c r="K31" s="168" t="s">
        <v>329</v>
      </c>
      <c r="L31" s="168" t="s">
        <v>329</v>
      </c>
      <c r="M31" s="168" t="s">
        <v>330</v>
      </c>
      <c r="N31" s="169" t="s">
        <v>329</v>
      </c>
    </row>
    <row r="32" spans="1:14" x14ac:dyDescent="0.2">
      <c r="A32" s="10" t="s">
        <v>333</v>
      </c>
      <c r="B32" s="159">
        <v>9150</v>
      </c>
      <c r="C32" s="159" t="s">
        <v>266</v>
      </c>
      <c r="D32" s="159" t="s">
        <v>269</v>
      </c>
      <c r="E32" s="159" t="s">
        <v>333</v>
      </c>
      <c r="F32" s="171" t="s">
        <v>13922</v>
      </c>
      <c r="G32" s="168" t="s">
        <v>14174</v>
      </c>
      <c r="H32" s="169" t="s">
        <v>329</v>
      </c>
      <c r="I32" s="170" t="s">
        <v>329</v>
      </c>
      <c r="J32" s="168" t="s">
        <v>329</v>
      </c>
      <c r="K32" s="168" t="s">
        <v>329</v>
      </c>
      <c r="L32" s="168" t="s">
        <v>329</v>
      </c>
      <c r="M32" s="168" t="s">
        <v>329</v>
      </c>
      <c r="N32" s="169" t="s">
        <v>329</v>
      </c>
    </row>
    <row r="33" spans="1:14" x14ac:dyDescent="0.2">
      <c r="A33" s="10" t="s">
        <v>146</v>
      </c>
      <c r="B33" s="159">
        <v>27440</v>
      </c>
      <c r="C33" s="159" t="s">
        <v>266</v>
      </c>
      <c r="D33" s="159" t="s">
        <v>270</v>
      </c>
      <c r="E33" s="159" t="s">
        <v>318</v>
      </c>
      <c r="F33" s="171" t="s">
        <v>329</v>
      </c>
      <c r="G33" s="168" t="s">
        <v>329</v>
      </c>
      <c r="H33" s="169" t="s">
        <v>329</v>
      </c>
      <c r="I33" s="170" t="s">
        <v>329</v>
      </c>
      <c r="J33" s="168" t="s">
        <v>330</v>
      </c>
      <c r="K33" s="168" t="s">
        <v>329</v>
      </c>
      <c r="L33" s="168" t="s">
        <v>329</v>
      </c>
      <c r="M33" s="168" t="s">
        <v>329</v>
      </c>
      <c r="N33" s="169" t="s">
        <v>329</v>
      </c>
    </row>
    <row r="34" spans="1:14" x14ac:dyDescent="0.2">
      <c r="A34" s="10" t="s">
        <v>158</v>
      </c>
      <c r="B34" s="159">
        <v>669</v>
      </c>
      <c r="C34" s="159" t="s">
        <v>2577</v>
      </c>
      <c r="D34" s="159" t="s">
        <v>319</v>
      </c>
      <c r="E34" s="159" t="s">
        <v>320</v>
      </c>
      <c r="F34" s="171" t="s">
        <v>13925</v>
      </c>
      <c r="G34" s="168" t="s">
        <v>14176</v>
      </c>
      <c r="H34" s="169" t="s">
        <v>13818</v>
      </c>
      <c r="I34" s="170" t="s">
        <v>329</v>
      </c>
      <c r="J34" s="168" t="s">
        <v>329</v>
      </c>
      <c r="K34" s="168" t="s">
        <v>329</v>
      </c>
      <c r="L34" s="168" t="s">
        <v>329</v>
      </c>
      <c r="M34" s="168" t="s">
        <v>329</v>
      </c>
      <c r="N34" s="169" t="s">
        <v>329</v>
      </c>
    </row>
    <row r="35" spans="1:14" x14ac:dyDescent="0.2">
      <c r="A35" s="10" t="s">
        <v>160</v>
      </c>
      <c r="B35" s="159">
        <v>5224</v>
      </c>
      <c r="C35" s="159" t="s">
        <v>2577</v>
      </c>
      <c r="D35" s="159" t="s">
        <v>319</v>
      </c>
      <c r="E35" s="159" t="s">
        <v>320</v>
      </c>
      <c r="F35" s="171" t="s">
        <v>13924</v>
      </c>
      <c r="G35" s="168" t="s">
        <v>14175</v>
      </c>
      <c r="H35" s="169" t="s">
        <v>13816</v>
      </c>
      <c r="I35" s="170" t="s">
        <v>329</v>
      </c>
      <c r="J35" s="168" t="s">
        <v>329</v>
      </c>
      <c r="K35" s="168" t="s">
        <v>329</v>
      </c>
      <c r="L35" s="168" t="s">
        <v>329</v>
      </c>
      <c r="M35" s="168" t="s">
        <v>329</v>
      </c>
      <c r="N35" s="169" t="s">
        <v>329</v>
      </c>
    </row>
    <row r="36" spans="1:14" x14ac:dyDescent="0.2">
      <c r="A36" s="10" t="s">
        <v>165</v>
      </c>
      <c r="B36" s="159">
        <v>53</v>
      </c>
      <c r="C36" s="159" t="s">
        <v>2577</v>
      </c>
      <c r="D36" s="159" t="s">
        <v>324</v>
      </c>
      <c r="E36" s="159" t="s">
        <v>165</v>
      </c>
      <c r="F36" s="171" t="s">
        <v>13926</v>
      </c>
      <c r="G36" s="168" t="s">
        <v>329</v>
      </c>
      <c r="H36" s="169" t="s">
        <v>329</v>
      </c>
      <c r="I36" s="170" t="s">
        <v>329</v>
      </c>
      <c r="J36" s="168" t="s">
        <v>329</v>
      </c>
      <c r="K36" s="168" t="s">
        <v>329</v>
      </c>
      <c r="L36" s="168" t="s">
        <v>329</v>
      </c>
      <c r="M36" s="168" t="s">
        <v>329</v>
      </c>
      <c r="N36" s="169" t="s">
        <v>329</v>
      </c>
    </row>
    <row r="37" spans="1:14" x14ac:dyDescent="0.2">
      <c r="A37" s="10" t="s">
        <v>169</v>
      </c>
      <c r="B37" s="159">
        <v>9562</v>
      </c>
      <c r="C37" s="159" t="s">
        <v>2577</v>
      </c>
      <c r="D37" s="159" t="s">
        <v>324</v>
      </c>
      <c r="E37" s="159" t="s">
        <v>169</v>
      </c>
      <c r="F37" s="171" t="s">
        <v>13927</v>
      </c>
      <c r="G37" s="168" t="s">
        <v>14177</v>
      </c>
      <c r="H37" s="169" t="s">
        <v>329</v>
      </c>
      <c r="I37" s="170" t="s">
        <v>329</v>
      </c>
      <c r="J37" s="168" t="s">
        <v>329</v>
      </c>
      <c r="K37" s="168" t="s">
        <v>329</v>
      </c>
      <c r="L37" s="168" t="s">
        <v>329</v>
      </c>
      <c r="M37" s="168" t="s">
        <v>329</v>
      </c>
      <c r="N37" s="169" t="s">
        <v>329</v>
      </c>
    </row>
    <row r="38" spans="1:14" x14ac:dyDescent="0.2">
      <c r="A38" s="10" t="s">
        <v>107</v>
      </c>
      <c r="B38" s="159">
        <v>54704</v>
      </c>
      <c r="C38" s="159" t="s">
        <v>264</v>
      </c>
      <c r="D38" s="159" t="s">
        <v>264</v>
      </c>
      <c r="E38" s="159" t="s">
        <v>2862</v>
      </c>
      <c r="F38" s="171" t="s">
        <v>13919</v>
      </c>
      <c r="G38" s="168" t="s">
        <v>14171</v>
      </c>
      <c r="H38" s="169" t="s">
        <v>329</v>
      </c>
      <c r="I38" s="170" t="s">
        <v>329</v>
      </c>
      <c r="J38" s="168" t="s">
        <v>329</v>
      </c>
      <c r="K38" s="168" t="s">
        <v>329</v>
      </c>
      <c r="L38" s="168" t="s">
        <v>329</v>
      </c>
      <c r="M38" s="168" t="s">
        <v>329</v>
      </c>
      <c r="N38" s="169" t="s">
        <v>329</v>
      </c>
    </row>
    <row r="39" spans="1:14" x14ac:dyDescent="0.2">
      <c r="A39" s="10" t="s">
        <v>115</v>
      </c>
      <c r="B39" s="159">
        <v>8493</v>
      </c>
      <c r="C39" s="159" t="s">
        <v>264</v>
      </c>
      <c r="D39" s="159" t="s">
        <v>264</v>
      </c>
      <c r="E39" s="159" t="s">
        <v>115</v>
      </c>
      <c r="F39" s="171" t="s">
        <v>13931</v>
      </c>
      <c r="G39" s="168" t="s">
        <v>329</v>
      </c>
      <c r="H39" s="169" t="s">
        <v>329</v>
      </c>
      <c r="I39" s="170" t="s">
        <v>329</v>
      </c>
      <c r="J39" s="168" t="s">
        <v>329</v>
      </c>
      <c r="K39" s="168" t="s">
        <v>329</v>
      </c>
      <c r="L39" s="168" t="s">
        <v>329</v>
      </c>
      <c r="M39" s="168" t="s">
        <v>330</v>
      </c>
      <c r="N39" s="169" t="s">
        <v>329</v>
      </c>
    </row>
    <row r="40" spans="1:14" x14ac:dyDescent="0.2">
      <c r="A40" s="10" t="s">
        <v>122</v>
      </c>
      <c r="B40" s="159">
        <v>152926</v>
      </c>
      <c r="C40" s="159" t="s">
        <v>264</v>
      </c>
      <c r="D40" s="159" t="s">
        <v>264</v>
      </c>
      <c r="E40" s="159" t="s">
        <v>122</v>
      </c>
      <c r="F40" s="171" t="s">
        <v>13905</v>
      </c>
      <c r="G40" s="168" t="s">
        <v>14157</v>
      </c>
      <c r="H40" s="169" t="s">
        <v>329</v>
      </c>
      <c r="I40" s="170" t="s">
        <v>329</v>
      </c>
      <c r="J40" s="168" t="s">
        <v>329</v>
      </c>
      <c r="K40" s="168" t="s">
        <v>329</v>
      </c>
      <c r="L40" s="168" t="s">
        <v>329</v>
      </c>
      <c r="M40" s="168" t="s">
        <v>329</v>
      </c>
      <c r="N40" s="169" t="s">
        <v>329</v>
      </c>
    </row>
    <row r="41" spans="1:14" x14ac:dyDescent="0.2">
      <c r="A41" s="10" t="s">
        <v>182</v>
      </c>
      <c r="B41" s="159">
        <v>54</v>
      </c>
      <c r="C41" s="159" t="s">
        <v>2864</v>
      </c>
      <c r="D41" s="159" t="s">
        <v>2575</v>
      </c>
      <c r="E41" s="159" t="s">
        <v>182</v>
      </c>
      <c r="F41" s="171" t="s">
        <v>13920</v>
      </c>
      <c r="G41" s="168" t="s">
        <v>14172</v>
      </c>
      <c r="H41" s="169" t="s">
        <v>13812</v>
      </c>
      <c r="I41" s="170" t="s">
        <v>329</v>
      </c>
      <c r="J41" s="168" t="s">
        <v>329</v>
      </c>
      <c r="K41" s="168" t="s">
        <v>329</v>
      </c>
      <c r="L41" s="168" t="s">
        <v>329</v>
      </c>
      <c r="M41" s="168" t="s">
        <v>329</v>
      </c>
      <c r="N41" s="169" t="s">
        <v>329</v>
      </c>
    </row>
    <row r="42" spans="1:14" x14ac:dyDescent="0.2">
      <c r="A42" s="10" t="s">
        <v>136</v>
      </c>
      <c r="B42" s="159">
        <v>5537</v>
      </c>
      <c r="C42" s="159" t="s">
        <v>2864</v>
      </c>
      <c r="D42" s="159" t="s">
        <v>265</v>
      </c>
      <c r="E42" s="159" t="s">
        <v>136</v>
      </c>
      <c r="F42" s="171" t="s">
        <v>329</v>
      </c>
      <c r="G42" s="168" t="s">
        <v>329</v>
      </c>
      <c r="H42" s="169" t="s">
        <v>329</v>
      </c>
      <c r="I42" s="170" t="s">
        <v>6577</v>
      </c>
      <c r="J42" s="168" t="s">
        <v>329</v>
      </c>
      <c r="K42" s="168" t="s">
        <v>329</v>
      </c>
      <c r="L42" s="168" t="s">
        <v>329</v>
      </c>
      <c r="M42" s="168" t="s">
        <v>329</v>
      </c>
      <c r="N42" s="169" t="s">
        <v>330</v>
      </c>
    </row>
  </sheetData>
  <sortState ref="A3:N42">
    <sortCondition ref="C3:C42"/>
    <sortCondition ref="D3:D42"/>
    <sortCondition ref="E3:E42"/>
    <sortCondition ref="A3:A42"/>
    <sortCondition descending="1" ref="F3:F42"/>
    <sortCondition descending="1" ref="G3:G42"/>
    <sortCondition descending="1" ref="H3:H42"/>
    <sortCondition descending="1" ref="J3:J42"/>
    <sortCondition descending="1" ref="K3:K42"/>
    <sortCondition descending="1" ref="L3:L42"/>
    <sortCondition descending="1" ref="M3:M42"/>
    <sortCondition descending="1" ref="N3:N42"/>
    <sortCondition descending="1" ref="I3:I42"/>
  </sortState>
  <mergeCells count="1">
    <mergeCell ref="I1:N1"/>
  </mergeCells>
  <conditionalFormatting sqref="F3:N42">
    <cfRule type="beginsWith" dxfId="46" priority="1" operator="beginsWith" text="No">
      <formula>LEFT(F3,LEN("No"))="No"</formula>
    </cfRule>
  </conditionalFormatting>
  <hyperlinks>
    <hyperlink ref="F2" r:id="rId1"/>
    <hyperlink ref="K2" r:id="rId2" display="Tamborero et al. (2013) -Driver gene "/>
    <hyperlink ref="J2" r:id="rId3" display="Gonzalez-Perez et al. (2013) Driver gene"/>
    <hyperlink ref="M2" r:id="rId4"/>
    <hyperlink ref="N2" r:id="rId5"/>
    <hyperlink ref="I2" r:id="rId6"/>
    <hyperlink ref="L2" r:id="rId7"/>
    <hyperlink ref="G2" r:id="rId8"/>
    <hyperlink ref="H2" r:id="rId9"/>
  </hyperlinks>
  <pageMargins left="0.75" right="0.75" top="1" bottom="1" header="0.5" footer="0.5"/>
  <pageSetup orientation="portrait" horizontalDpi="4294967292" verticalDpi="429496729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9"/>
  <sheetViews>
    <sheetView workbookViewId="0">
      <pane xSplit="2" ySplit="2" topLeftCell="C3" activePane="bottomRight" state="frozen"/>
      <selection pane="topRight" activeCell="C1" sqref="C1"/>
      <selection pane="bottomLeft" activeCell="A3" sqref="A3"/>
      <selection pane="bottomRight" activeCell="A2" sqref="A2"/>
    </sheetView>
  </sheetViews>
  <sheetFormatPr baseColWidth="10" defaultRowHeight="16" x14ac:dyDescent="0.2"/>
  <cols>
    <col min="1" max="1" width="10.83203125" style="3"/>
    <col min="2" max="2" width="20.1640625" style="3" customWidth="1"/>
    <col min="6" max="6" width="14.1640625" customWidth="1"/>
    <col min="7" max="11" width="13.1640625" customWidth="1"/>
  </cols>
  <sheetData>
    <row r="1" spans="1:13" x14ac:dyDescent="0.2">
      <c r="A1" s="14"/>
      <c r="B1" s="14"/>
      <c r="C1" s="161"/>
      <c r="D1" s="162"/>
      <c r="E1" s="163"/>
      <c r="F1" s="249" t="s">
        <v>331</v>
      </c>
      <c r="G1" s="250"/>
      <c r="H1" s="250"/>
      <c r="I1" s="250"/>
      <c r="J1" s="250"/>
      <c r="K1" s="251"/>
      <c r="L1" s="1"/>
    </row>
    <row r="2" spans="1:13" ht="36" x14ac:dyDescent="0.2">
      <c r="A2" s="156" t="s">
        <v>1</v>
      </c>
      <c r="B2" s="158" t="s">
        <v>284</v>
      </c>
      <c r="C2" s="164" t="s">
        <v>2888</v>
      </c>
      <c r="D2" s="157" t="s">
        <v>2890</v>
      </c>
      <c r="E2" s="166" t="s">
        <v>2889</v>
      </c>
      <c r="F2" s="157" t="s">
        <v>2893</v>
      </c>
      <c r="G2" s="160" t="s">
        <v>6572</v>
      </c>
      <c r="H2" s="157" t="s">
        <v>6573</v>
      </c>
      <c r="I2" s="165" t="s">
        <v>6575</v>
      </c>
      <c r="J2" s="157" t="s">
        <v>2891</v>
      </c>
      <c r="K2" s="166" t="s">
        <v>2892</v>
      </c>
      <c r="M2" s="34"/>
    </row>
    <row r="3" spans="1:13" x14ac:dyDescent="0.2">
      <c r="A3" s="10" t="s">
        <v>3205</v>
      </c>
      <c r="B3" s="159">
        <v>695</v>
      </c>
      <c r="C3" s="167" t="s">
        <v>14049</v>
      </c>
      <c r="D3" s="168" t="s">
        <v>14145</v>
      </c>
      <c r="E3" s="169" t="s">
        <v>13858</v>
      </c>
      <c r="F3" s="170" t="s">
        <v>329</v>
      </c>
      <c r="G3" s="168" t="s">
        <v>329</v>
      </c>
      <c r="H3" s="168" t="s">
        <v>329</v>
      </c>
      <c r="I3" s="168" t="s">
        <v>329</v>
      </c>
      <c r="J3" s="168" t="s">
        <v>329</v>
      </c>
      <c r="K3" s="169" t="s">
        <v>329</v>
      </c>
    </row>
    <row r="4" spans="1:13" x14ac:dyDescent="0.2">
      <c r="A4" s="10" t="s">
        <v>3156</v>
      </c>
      <c r="B4" s="159">
        <v>9451</v>
      </c>
      <c r="C4" s="171" t="s">
        <v>13988</v>
      </c>
      <c r="D4" s="168" t="s">
        <v>14096</v>
      </c>
      <c r="E4" s="169" t="s">
        <v>13868</v>
      </c>
      <c r="F4" s="170" t="s">
        <v>329</v>
      </c>
      <c r="G4" s="168" t="s">
        <v>329</v>
      </c>
      <c r="H4" s="168" t="s">
        <v>329</v>
      </c>
      <c r="I4" s="168" t="s">
        <v>329</v>
      </c>
      <c r="J4" s="168" t="s">
        <v>330</v>
      </c>
      <c r="K4" s="169" t="s">
        <v>329</v>
      </c>
    </row>
    <row r="5" spans="1:13" x14ac:dyDescent="0.2">
      <c r="A5" s="10" t="s">
        <v>2927</v>
      </c>
      <c r="B5" s="159">
        <v>7297</v>
      </c>
      <c r="C5" s="171" t="s">
        <v>13966</v>
      </c>
      <c r="D5" s="168" t="s">
        <v>14075</v>
      </c>
      <c r="E5" s="169" t="s">
        <v>329</v>
      </c>
      <c r="F5" s="170" t="s">
        <v>329</v>
      </c>
      <c r="G5" s="168" t="s">
        <v>329</v>
      </c>
      <c r="H5" s="168" t="s">
        <v>329</v>
      </c>
      <c r="I5" s="168" t="s">
        <v>329</v>
      </c>
      <c r="J5" s="168" t="s">
        <v>329</v>
      </c>
      <c r="K5" s="169" t="s">
        <v>329</v>
      </c>
    </row>
    <row r="6" spans="1:13" x14ac:dyDescent="0.2">
      <c r="A6" s="10" t="s">
        <v>6598</v>
      </c>
      <c r="B6" s="159">
        <v>84930</v>
      </c>
      <c r="C6" s="171" t="s">
        <v>14056</v>
      </c>
      <c r="D6" s="168" t="s">
        <v>14148</v>
      </c>
      <c r="E6" s="169" t="s">
        <v>13876</v>
      </c>
      <c r="F6" s="170" t="s">
        <v>329</v>
      </c>
      <c r="G6" s="168" t="s">
        <v>330</v>
      </c>
      <c r="H6" s="168" t="s">
        <v>329</v>
      </c>
      <c r="I6" s="168" t="s">
        <v>329</v>
      </c>
      <c r="J6" s="168" t="s">
        <v>329</v>
      </c>
      <c r="K6" s="169" t="s">
        <v>329</v>
      </c>
    </row>
    <row r="7" spans="1:13" x14ac:dyDescent="0.2">
      <c r="A7" s="10" t="s">
        <v>3159</v>
      </c>
      <c r="B7" s="159">
        <v>3717</v>
      </c>
      <c r="C7" s="171" t="s">
        <v>14060</v>
      </c>
      <c r="D7" s="168" t="s">
        <v>14152</v>
      </c>
      <c r="E7" s="169" t="s">
        <v>13885</v>
      </c>
      <c r="F7" s="170" t="s">
        <v>6577</v>
      </c>
      <c r="G7" s="168" t="s">
        <v>329</v>
      </c>
      <c r="H7" s="168" t="s">
        <v>330</v>
      </c>
      <c r="I7" s="168" t="s">
        <v>329</v>
      </c>
      <c r="J7" s="168" t="s">
        <v>329</v>
      </c>
      <c r="K7" s="169" t="s">
        <v>329</v>
      </c>
    </row>
    <row r="8" spans="1:13" x14ac:dyDescent="0.2">
      <c r="A8" s="10" t="s">
        <v>3041</v>
      </c>
      <c r="B8" s="159">
        <v>6789</v>
      </c>
      <c r="C8" s="171" t="s">
        <v>14022</v>
      </c>
      <c r="D8" s="168" t="s">
        <v>14188</v>
      </c>
      <c r="E8" s="169" t="s">
        <v>329</v>
      </c>
      <c r="F8" s="170" t="s">
        <v>329</v>
      </c>
      <c r="G8" s="168" t="s">
        <v>329</v>
      </c>
      <c r="H8" s="168" t="s">
        <v>329</v>
      </c>
      <c r="I8" s="168" t="s">
        <v>329</v>
      </c>
      <c r="J8" s="168" t="s">
        <v>329</v>
      </c>
      <c r="K8" s="169" t="s">
        <v>329</v>
      </c>
    </row>
    <row r="9" spans="1:13" x14ac:dyDescent="0.2">
      <c r="A9" s="10" t="s">
        <v>3179</v>
      </c>
      <c r="B9" s="159">
        <v>1760</v>
      </c>
      <c r="C9" s="171" t="s">
        <v>14001</v>
      </c>
      <c r="D9" s="168" t="s">
        <v>14108</v>
      </c>
      <c r="E9" s="169" t="s">
        <v>329</v>
      </c>
      <c r="F9" s="170" t="s">
        <v>329</v>
      </c>
      <c r="G9" s="168" t="s">
        <v>329</v>
      </c>
      <c r="H9" s="168" t="s">
        <v>329</v>
      </c>
      <c r="I9" s="168" t="s">
        <v>329</v>
      </c>
      <c r="J9" s="168" t="s">
        <v>329</v>
      </c>
      <c r="K9" s="169" t="s">
        <v>329</v>
      </c>
    </row>
    <row r="10" spans="1:13" x14ac:dyDescent="0.2">
      <c r="A10" s="10" t="s">
        <v>3225</v>
      </c>
      <c r="B10" s="159">
        <v>4921</v>
      </c>
      <c r="C10" s="171" t="s">
        <v>13980</v>
      </c>
      <c r="D10" s="168" t="s">
        <v>14088</v>
      </c>
      <c r="E10" s="169" t="s">
        <v>13861</v>
      </c>
      <c r="F10" s="170" t="s">
        <v>329</v>
      </c>
      <c r="G10" s="168" t="s">
        <v>329</v>
      </c>
      <c r="H10" s="168" t="s">
        <v>329</v>
      </c>
      <c r="I10" s="168" t="s">
        <v>329</v>
      </c>
      <c r="J10" s="168" t="s">
        <v>329</v>
      </c>
      <c r="K10" s="169" t="s">
        <v>329</v>
      </c>
    </row>
    <row r="11" spans="1:13" x14ac:dyDescent="0.2">
      <c r="A11" s="10" t="s">
        <v>3048</v>
      </c>
      <c r="B11" s="159">
        <v>5582</v>
      </c>
      <c r="C11" s="171" t="s">
        <v>13971</v>
      </c>
      <c r="D11" s="168" t="s">
        <v>14079</v>
      </c>
      <c r="E11" s="169" t="s">
        <v>329</v>
      </c>
      <c r="F11" s="170" t="s">
        <v>329</v>
      </c>
      <c r="G11" s="168" t="s">
        <v>329</v>
      </c>
      <c r="H11" s="168" t="s">
        <v>329</v>
      </c>
      <c r="I11" s="168" t="s">
        <v>329</v>
      </c>
      <c r="J11" s="168" t="s">
        <v>329</v>
      </c>
      <c r="K11" s="169" t="s">
        <v>329</v>
      </c>
    </row>
    <row r="12" spans="1:13" x14ac:dyDescent="0.2">
      <c r="A12" s="10" t="s">
        <v>6597</v>
      </c>
      <c r="B12" s="159">
        <v>146057</v>
      </c>
      <c r="C12" s="171" t="s">
        <v>13972</v>
      </c>
      <c r="D12" s="168" t="s">
        <v>14080</v>
      </c>
      <c r="E12" s="169" t="s">
        <v>329</v>
      </c>
      <c r="F12" s="170" t="s">
        <v>329</v>
      </c>
      <c r="G12" s="168" t="s">
        <v>329</v>
      </c>
      <c r="H12" s="168" t="s">
        <v>329</v>
      </c>
      <c r="I12" s="168" t="s">
        <v>329</v>
      </c>
      <c r="J12" s="168" t="s">
        <v>329</v>
      </c>
      <c r="K12" s="169" t="s">
        <v>329</v>
      </c>
    </row>
    <row r="13" spans="1:13" x14ac:dyDescent="0.2">
      <c r="A13" s="10" t="s">
        <v>3063</v>
      </c>
      <c r="B13" s="159">
        <v>4750</v>
      </c>
      <c r="C13" s="171" t="s">
        <v>13983</v>
      </c>
      <c r="D13" s="168" t="s">
        <v>14091</v>
      </c>
      <c r="E13" s="169" t="s">
        <v>13863</v>
      </c>
      <c r="F13" s="170" t="s">
        <v>329</v>
      </c>
      <c r="G13" s="168" t="s">
        <v>329</v>
      </c>
      <c r="H13" s="168" t="s">
        <v>330</v>
      </c>
      <c r="I13" s="168" t="s">
        <v>329</v>
      </c>
      <c r="J13" s="168" t="s">
        <v>329</v>
      </c>
      <c r="K13" s="169" t="s">
        <v>329</v>
      </c>
    </row>
    <row r="14" spans="1:13" x14ac:dyDescent="0.2">
      <c r="A14" s="10" t="s">
        <v>2935</v>
      </c>
      <c r="B14" s="159">
        <v>3718</v>
      </c>
      <c r="C14" s="171" t="s">
        <v>13975</v>
      </c>
      <c r="D14" s="168" t="s">
        <v>14083</v>
      </c>
      <c r="E14" s="169" t="s">
        <v>329</v>
      </c>
      <c r="F14" s="170" t="s">
        <v>6577</v>
      </c>
      <c r="G14" s="168" t="s">
        <v>329</v>
      </c>
      <c r="H14" s="168" t="s">
        <v>329</v>
      </c>
      <c r="I14" s="168" t="s">
        <v>329</v>
      </c>
      <c r="J14" s="168" t="s">
        <v>329</v>
      </c>
      <c r="K14" s="169" t="s">
        <v>329</v>
      </c>
    </row>
    <row r="15" spans="1:13" x14ac:dyDescent="0.2">
      <c r="A15" s="10" t="s">
        <v>2962</v>
      </c>
      <c r="B15" s="159">
        <v>545</v>
      </c>
      <c r="C15" s="171" t="s">
        <v>13991</v>
      </c>
      <c r="D15" s="168" t="s">
        <v>14099</v>
      </c>
      <c r="E15" s="169" t="s">
        <v>13871</v>
      </c>
      <c r="F15" s="170" t="s">
        <v>329</v>
      </c>
      <c r="G15" s="168" t="s">
        <v>330</v>
      </c>
      <c r="H15" s="168" t="s">
        <v>330</v>
      </c>
      <c r="I15" s="168" t="s">
        <v>330</v>
      </c>
      <c r="J15" s="168" t="s">
        <v>330</v>
      </c>
      <c r="K15" s="169" t="s">
        <v>329</v>
      </c>
    </row>
    <row r="16" spans="1:13" x14ac:dyDescent="0.2">
      <c r="A16" s="10" t="s">
        <v>6596</v>
      </c>
      <c r="B16" s="159">
        <v>4920</v>
      </c>
      <c r="C16" s="171" t="s">
        <v>14015</v>
      </c>
      <c r="D16" s="168" t="s">
        <v>14121</v>
      </c>
      <c r="E16" s="169" t="s">
        <v>329</v>
      </c>
      <c r="F16" s="170" t="s">
        <v>329</v>
      </c>
      <c r="G16" s="168" t="s">
        <v>329</v>
      </c>
      <c r="H16" s="168" t="s">
        <v>329</v>
      </c>
      <c r="I16" s="168" t="s">
        <v>329</v>
      </c>
      <c r="J16" s="168" t="s">
        <v>329</v>
      </c>
      <c r="K16" s="169" t="s">
        <v>329</v>
      </c>
    </row>
    <row r="17" spans="1:11" x14ac:dyDescent="0.2">
      <c r="A17" s="10" t="s">
        <v>3039</v>
      </c>
      <c r="B17" s="159">
        <v>4751</v>
      </c>
      <c r="C17" s="171" t="s">
        <v>13947</v>
      </c>
      <c r="D17" s="168" t="s">
        <v>14181</v>
      </c>
      <c r="E17" s="169" t="s">
        <v>329</v>
      </c>
      <c r="F17" s="170" t="s">
        <v>329</v>
      </c>
      <c r="G17" s="168" t="s">
        <v>329</v>
      </c>
      <c r="H17" s="168" t="s">
        <v>329</v>
      </c>
      <c r="I17" s="168" t="s">
        <v>329</v>
      </c>
      <c r="J17" s="168" t="s">
        <v>329</v>
      </c>
      <c r="K17" s="169" t="s">
        <v>329</v>
      </c>
    </row>
    <row r="18" spans="1:11" x14ac:dyDescent="0.2">
      <c r="A18" s="10" t="s">
        <v>6588</v>
      </c>
      <c r="B18" s="159">
        <v>4117</v>
      </c>
      <c r="C18" s="171" t="s">
        <v>13956</v>
      </c>
      <c r="D18" s="168" t="s">
        <v>14066</v>
      </c>
      <c r="E18" s="169" t="s">
        <v>13835</v>
      </c>
      <c r="F18" s="170" t="s">
        <v>329</v>
      </c>
      <c r="G18" s="168" t="s">
        <v>329</v>
      </c>
      <c r="H18" s="168" t="s">
        <v>329</v>
      </c>
      <c r="I18" s="168" t="s">
        <v>329</v>
      </c>
      <c r="J18" s="168" t="s">
        <v>329</v>
      </c>
      <c r="K18" s="169" t="s">
        <v>329</v>
      </c>
    </row>
    <row r="19" spans="1:11" x14ac:dyDescent="0.2">
      <c r="A19" s="10" t="s">
        <v>3233</v>
      </c>
      <c r="B19" s="159">
        <v>10461</v>
      </c>
      <c r="C19" s="171" t="s">
        <v>13958</v>
      </c>
      <c r="D19" s="168" t="s">
        <v>14068</v>
      </c>
      <c r="E19" s="169" t="s">
        <v>13837</v>
      </c>
      <c r="F19" s="170" t="s">
        <v>329</v>
      </c>
      <c r="G19" s="168" t="s">
        <v>329</v>
      </c>
      <c r="H19" s="168" t="s">
        <v>329</v>
      </c>
      <c r="I19" s="168" t="s">
        <v>329</v>
      </c>
      <c r="J19" s="168" t="s">
        <v>329</v>
      </c>
      <c r="K19" s="169" t="s">
        <v>329</v>
      </c>
    </row>
    <row r="20" spans="1:11" x14ac:dyDescent="0.2">
      <c r="A20" s="10" t="s">
        <v>3173</v>
      </c>
      <c r="B20" s="159">
        <v>4233</v>
      </c>
      <c r="C20" s="171" t="s">
        <v>14011</v>
      </c>
      <c r="D20" s="168" t="s">
        <v>14117</v>
      </c>
      <c r="E20" s="169" t="s">
        <v>13890</v>
      </c>
      <c r="F20" s="170" t="s">
        <v>6577</v>
      </c>
      <c r="G20" s="168" t="s">
        <v>329</v>
      </c>
      <c r="H20" s="168" t="s">
        <v>329</v>
      </c>
      <c r="I20" s="168" t="s">
        <v>329</v>
      </c>
      <c r="J20" s="168" t="s">
        <v>329</v>
      </c>
      <c r="K20" s="169" t="s">
        <v>329</v>
      </c>
    </row>
    <row r="21" spans="1:11" x14ac:dyDescent="0.2">
      <c r="A21" s="10" t="s">
        <v>6585</v>
      </c>
      <c r="B21" s="159">
        <v>56975</v>
      </c>
      <c r="C21" s="171" t="s">
        <v>13984</v>
      </c>
      <c r="D21" s="168" t="s">
        <v>14092</v>
      </c>
      <c r="E21" s="169" t="s">
        <v>13865</v>
      </c>
      <c r="F21" s="170" t="s">
        <v>329</v>
      </c>
      <c r="G21" s="168" t="s">
        <v>329</v>
      </c>
      <c r="H21" s="168" t="s">
        <v>329</v>
      </c>
      <c r="I21" s="168" t="s">
        <v>329</v>
      </c>
      <c r="J21" s="168" t="s">
        <v>329</v>
      </c>
      <c r="K21" s="169" t="s">
        <v>329</v>
      </c>
    </row>
    <row r="22" spans="1:11" x14ac:dyDescent="0.2">
      <c r="A22" s="10" t="s">
        <v>3165</v>
      </c>
      <c r="B22" s="159">
        <v>94</v>
      </c>
      <c r="C22" s="171" t="s">
        <v>13976</v>
      </c>
      <c r="D22" s="168" t="s">
        <v>14084</v>
      </c>
      <c r="E22" s="169" t="s">
        <v>13857</v>
      </c>
      <c r="F22" s="170" t="s">
        <v>329</v>
      </c>
      <c r="G22" s="168" t="s">
        <v>329</v>
      </c>
      <c r="H22" s="168" t="s">
        <v>329</v>
      </c>
      <c r="I22" s="168" t="s">
        <v>329</v>
      </c>
      <c r="J22" s="168" t="s">
        <v>329</v>
      </c>
      <c r="K22" s="169" t="s">
        <v>329</v>
      </c>
    </row>
    <row r="23" spans="1:11" x14ac:dyDescent="0.2">
      <c r="A23" s="10" t="s">
        <v>3094</v>
      </c>
      <c r="B23" s="159">
        <v>65125</v>
      </c>
      <c r="C23" s="171" t="s">
        <v>13995</v>
      </c>
      <c r="D23" s="168" t="s">
        <v>14102</v>
      </c>
      <c r="E23" s="169" t="s">
        <v>329</v>
      </c>
      <c r="F23" s="170" t="s">
        <v>329</v>
      </c>
      <c r="G23" s="168" t="s">
        <v>329</v>
      </c>
      <c r="H23" s="168" t="s">
        <v>329</v>
      </c>
      <c r="I23" s="168" t="s">
        <v>329</v>
      </c>
      <c r="J23" s="168" t="s">
        <v>329</v>
      </c>
      <c r="K23" s="169" t="s">
        <v>329</v>
      </c>
    </row>
    <row r="24" spans="1:11" x14ac:dyDescent="0.2">
      <c r="A24" s="10" t="s">
        <v>3009</v>
      </c>
      <c r="B24" s="159">
        <v>65266</v>
      </c>
      <c r="C24" s="171" t="s">
        <v>14023</v>
      </c>
      <c r="D24" s="168" t="s">
        <v>14128</v>
      </c>
      <c r="E24" s="169" t="s">
        <v>329</v>
      </c>
      <c r="F24" s="170" t="s">
        <v>329</v>
      </c>
      <c r="G24" s="168" t="s">
        <v>329</v>
      </c>
      <c r="H24" s="168" t="s">
        <v>329</v>
      </c>
      <c r="I24" s="168" t="s">
        <v>329</v>
      </c>
      <c r="J24" s="168" t="s">
        <v>329</v>
      </c>
      <c r="K24" s="169" t="s">
        <v>329</v>
      </c>
    </row>
    <row r="25" spans="1:11" x14ac:dyDescent="0.2">
      <c r="A25" s="10" t="s">
        <v>2948</v>
      </c>
      <c r="B25" s="159">
        <v>207</v>
      </c>
      <c r="C25" s="171" t="s">
        <v>14014</v>
      </c>
      <c r="D25" s="168" t="s">
        <v>14120</v>
      </c>
      <c r="E25" s="169" t="s">
        <v>13893</v>
      </c>
      <c r="F25" s="170" t="s">
        <v>6577</v>
      </c>
      <c r="G25" s="168" t="s">
        <v>330</v>
      </c>
      <c r="H25" s="168" t="s">
        <v>330</v>
      </c>
      <c r="I25" s="168" t="s">
        <v>330</v>
      </c>
      <c r="J25" s="168" t="s">
        <v>329</v>
      </c>
      <c r="K25" s="169" t="s">
        <v>330</v>
      </c>
    </row>
    <row r="26" spans="1:11" x14ac:dyDescent="0.2">
      <c r="A26" s="10" t="s">
        <v>6611</v>
      </c>
      <c r="B26" s="159">
        <v>6041</v>
      </c>
      <c r="C26" s="171" t="s">
        <v>14045</v>
      </c>
      <c r="D26" s="168" t="s">
        <v>14142</v>
      </c>
      <c r="E26" s="169" t="s">
        <v>329</v>
      </c>
      <c r="F26" s="170" t="s">
        <v>329</v>
      </c>
      <c r="G26" s="168" t="s">
        <v>329</v>
      </c>
      <c r="H26" s="168" t="s">
        <v>329</v>
      </c>
      <c r="I26" s="168" t="s">
        <v>329</v>
      </c>
      <c r="J26" s="168" t="s">
        <v>329</v>
      </c>
      <c r="K26" s="169" t="s">
        <v>329</v>
      </c>
    </row>
    <row r="27" spans="1:11" x14ac:dyDescent="0.2">
      <c r="A27" s="10" t="s">
        <v>6580</v>
      </c>
      <c r="B27" s="159">
        <v>90</v>
      </c>
      <c r="C27" s="171" t="s">
        <v>14005</v>
      </c>
      <c r="D27" s="168" t="s">
        <v>14111</v>
      </c>
      <c r="E27" s="169" t="s">
        <v>13884</v>
      </c>
      <c r="F27" s="170" t="s">
        <v>6577</v>
      </c>
      <c r="G27" s="168" t="s">
        <v>329</v>
      </c>
      <c r="H27" s="168" t="s">
        <v>329</v>
      </c>
      <c r="I27" s="168" t="s">
        <v>329</v>
      </c>
      <c r="J27" s="168" t="s">
        <v>329</v>
      </c>
      <c r="K27" s="169" t="s">
        <v>329</v>
      </c>
    </row>
    <row r="28" spans="1:11" x14ac:dyDescent="0.2">
      <c r="A28" s="10" t="s">
        <v>2918</v>
      </c>
      <c r="B28" s="159">
        <v>659</v>
      </c>
      <c r="C28" s="171" t="s">
        <v>13997</v>
      </c>
      <c r="D28" s="168" t="s">
        <v>14104</v>
      </c>
      <c r="E28" s="169" t="s">
        <v>13877</v>
      </c>
      <c r="F28" s="170" t="s">
        <v>329</v>
      </c>
      <c r="G28" s="168" t="s">
        <v>329</v>
      </c>
      <c r="H28" s="168" t="s">
        <v>329</v>
      </c>
      <c r="I28" s="168" t="s">
        <v>329</v>
      </c>
      <c r="J28" s="168" t="s">
        <v>330</v>
      </c>
      <c r="K28" s="169" t="s">
        <v>329</v>
      </c>
    </row>
    <row r="29" spans="1:11" x14ac:dyDescent="0.2">
      <c r="A29" s="10" t="s">
        <v>3007</v>
      </c>
      <c r="B29" s="159">
        <v>7273</v>
      </c>
      <c r="C29" s="171" t="s">
        <v>13977</v>
      </c>
      <c r="D29" s="168" t="s">
        <v>14085</v>
      </c>
      <c r="E29" s="169" t="s">
        <v>329</v>
      </c>
      <c r="F29" s="170" t="s">
        <v>329</v>
      </c>
      <c r="G29" s="168" t="s">
        <v>330</v>
      </c>
      <c r="H29" s="168" t="s">
        <v>329</v>
      </c>
      <c r="I29" s="168" t="s">
        <v>329</v>
      </c>
      <c r="J29" s="168" t="s">
        <v>329</v>
      </c>
      <c r="K29" s="169" t="s">
        <v>329</v>
      </c>
    </row>
    <row r="30" spans="1:11" x14ac:dyDescent="0.2">
      <c r="A30" s="10" t="s">
        <v>6595</v>
      </c>
      <c r="B30" s="159">
        <v>54101</v>
      </c>
      <c r="C30" s="171" t="s">
        <v>13982</v>
      </c>
      <c r="D30" s="168" t="s">
        <v>14090</v>
      </c>
      <c r="E30" s="169" t="s">
        <v>329</v>
      </c>
      <c r="F30" s="170" t="s">
        <v>329</v>
      </c>
      <c r="G30" s="168" t="s">
        <v>329</v>
      </c>
      <c r="H30" s="168" t="s">
        <v>329</v>
      </c>
      <c r="I30" s="168" t="s">
        <v>329</v>
      </c>
      <c r="J30" s="168" t="s">
        <v>329</v>
      </c>
      <c r="K30" s="169" t="s">
        <v>329</v>
      </c>
    </row>
    <row r="31" spans="1:11" x14ac:dyDescent="0.2">
      <c r="A31" s="10" t="s">
        <v>2988</v>
      </c>
      <c r="B31" s="159">
        <v>7443</v>
      </c>
      <c r="C31" s="171" t="s">
        <v>13968</v>
      </c>
      <c r="D31" s="168" t="s">
        <v>14076</v>
      </c>
      <c r="E31" s="169" t="s">
        <v>329</v>
      </c>
      <c r="F31" s="170" t="s">
        <v>329</v>
      </c>
      <c r="G31" s="168" t="s">
        <v>329</v>
      </c>
      <c r="H31" s="168" t="s">
        <v>329</v>
      </c>
      <c r="I31" s="168" t="s">
        <v>329</v>
      </c>
      <c r="J31" s="168" t="s">
        <v>329</v>
      </c>
      <c r="K31" s="169" t="s">
        <v>329</v>
      </c>
    </row>
    <row r="32" spans="1:11" x14ac:dyDescent="0.2">
      <c r="A32" s="10" t="s">
        <v>3193</v>
      </c>
      <c r="B32" s="159">
        <v>92335</v>
      </c>
      <c r="C32" s="171" t="s">
        <v>14033</v>
      </c>
      <c r="D32" s="168" t="s">
        <v>14137</v>
      </c>
      <c r="E32" s="169" t="s">
        <v>329</v>
      </c>
      <c r="F32" s="170" t="s">
        <v>329</v>
      </c>
      <c r="G32" s="168" t="s">
        <v>329</v>
      </c>
      <c r="H32" s="168" t="s">
        <v>329</v>
      </c>
      <c r="I32" s="168" t="s">
        <v>329</v>
      </c>
      <c r="J32" s="168" t="s">
        <v>329</v>
      </c>
      <c r="K32" s="169" t="s">
        <v>329</v>
      </c>
    </row>
    <row r="33" spans="1:11" x14ac:dyDescent="0.2">
      <c r="A33" s="10" t="s">
        <v>3046</v>
      </c>
      <c r="B33" s="159">
        <v>6794</v>
      </c>
      <c r="C33" s="171" t="s">
        <v>13998</v>
      </c>
      <c r="D33" s="168" t="s">
        <v>14105</v>
      </c>
      <c r="E33" s="169" t="s">
        <v>329</v>
      </c>
      <c r="F33" s="170" t="s">
        <v>6576</v>
      </c>
      <c r="G33" s="168" t="s">
        <v>330</v>
      </c>
      <c r="H33" s="168" t="s">
        <v>330</v>
      </c>
      <c r="I33" s="168" t="s">
        <v>330</v>
      </c>
      <c r="J33" s="168" t="s">
        <v>330</v>
      </c>
      <c r="K33" s="169" t="s">
        <v>329</v>
      </c>
    </row>
    <row r="34" spans="1:11" x14ac:dyDescent="0.2">
      <c r="A34" s="10" t="s">
        <v>2992</v>
      </c>
      <c r="B34" s="159">
        <v>120892</v>
      </c>
      <c r="C34" s="171" t="s">
        <v>13969</v>
      </c>
      <c r="D34" s="168" t="s">
        <v>14077</v>
      </c>
      <c r="E34" s="169" t="s">
        <v>13851</v>
      </c>
      <c r="F34" s="170" t="s">
        <v>329</v>
      </c>
      <c r="G34" s="168" t="s">
        <v>330</v>
      </c>
      <c r="H34" s="168" t="s">
        <v>330</v>
      </c>
      <c r="I34" s="168" t="s">
        <v>330</v>
      </c>
      <c r="J34" s="168" t="s">
        <v>329</v>
      </c>
      <c r="K34" s="169" t="s">
        <v>329</v>
      </c>
    </row>
    <row r="35" spans="1:11" x14ac:dyDescent="0.2">
      <c r="A35" s="10" t="s">
        <v>3053</v>
      </c>
      <c r="B35" s="159">
        <v>65018</v>
      </c>
      <c r="C35" s="171" t="s">
        <v>13970</v>
      </c>
      <c r="D35" s="168" t="s">
        <v>14078</v>
      </c>
      <c r="E35" s="169" t="s">
        <v>13853</v>
      </c>
      <c r="F35" s="170" t="s">
        <v>329</v>
      </c>
      <c r="G35" s="168" t="s">
        <v>329</v>
      </c>
      <c r="H35" s="168" t="s">
        <v>329</v>
      </c>
      <c r="I35" s="168" t="s">
        <v>329</v>
      </c>
      <c r="J35" s="168" t="s">
        <v>329</v>
      </c>
      <c r="K35" s="169" t="s">
        <v>329</v>
      </c>
    </row>
    <row r="36" spans="1:11" x14ac:dyDescent="0.2">
      <c r="A36" s="10" t="s">
        <v>3096</v>
      </c>
      <c r="B36" s="159">
        <v>6011</v>
      </c>
      <c r="C36" s="171" t="s">
        <v>14028</v>
      </c>
      <c r="D36" s="168" t="s">
        <v>14133</v>
      </c>
      <c r="E36" s="169" t="s">
        <v>13842</v>
      </c>
      <c r="F36" s="170" t="s">
        <v>329</v>
      </c>
      <c r="G36" s="168" t="s">
        <v>329</v>
      </c>
      <c r="H36" s="168" t="s">
        <v>329</v>
      </c>
      <c r="I36" s="168" t="s">
        <v>329</v>
      </c>
      <c r="J36" s="168" t="s">
        <v>329</v>
      </c>
      <c r="K36" s="169" t="s">
        <v>329</v>
      </c>
    </row>
    <row r="37" spans="1:11" x14ac:dyDescent="0.2">
      <c r="A37" s="10" t="s">
        <v>2939</v>
      </c>
      <c r="B37" s="159">
        <v>4915</v>
      </c>
      <c r="C37" s="171" t="s">
        <v>14025</v>
      </c>
      <c r="D37" s="168" t="s">
        <v>14130</v>
      </c>
      <c r="E37" s="169" t="s">
        <v>13836</v>
      </c>
      <c r="F37" s="170" t="s">
        <v>329</v>
      </c>
      <c r="G37" s="168" t="s">
        <v>329</v>
      </c>
      <c r="H37" s="168" t="s">
        <v>329</v>
      </c>
      <c r="I37" s="168" t="s">
        <v>329</v>
      </c>
      <c r="J37" s="168" t="s">
        <v>329</v>
      </c>
      <c r="K37" s="169" t="s">
        <v>329</v>
      </c>
    </row>
    <row r="38" spans="1:11" x14ac:dyDescent="0.2">
      <c r="A38" s="10" t="s">
        <v>2909</v>
      </c>
      <c r="B38" s="159">
        <v>5894</v>
      </c>
      <c r="C38" s="171" t="s">
        <v>13965</v>
      </c>
      <c r="D38" s="168" t="s">
        <v>14074</v>
      </c>
      <c r="E38" s="169" t="s">
        <v>329</v>
      </c>
      <c r="F38" s="170" t="s">
        <v>6577</v>
      </c>
      <c r="G38" s="168" t="s">
        <v>329</v>
      </c>
      <c r="H38" s="168" t="s">
        <v>329</v>
      </c>
      <c r="I38" s="168" t="s">
        <v>329</v>
      </c>
      <c r="J38" s="168" t="s">
        <v>329</v>
      </c>
      <c r="K38" s="169" t="s">
        <v>329</v>
      </c>
    </row>
    <row r="39" spans="1:11" x14ac:dyDescent="0.2">
      <c r="A39" s="10" t="s">
        <v>3017</v>
      </c>
      <c r="B39" s="159">
        <v>5604</v>
      </c>
      <c r="C39" s="171" t="s">
        <v>14000</v>
      </c>
      <c r="D39" s="168" t="s">
        <v>14107</v>
      </c>
      <c r="E39" s="169" t="s">
        <v>13880</v>
      </c>
      <c r="F39" s="170" t="s">
        <v>6577</v>
      </c>
      <c r="G39" s="168" t="s">
        <v>330</v>
      </c>
      <c r="H39" s="168" t="s">
        <v>329</v>
      </c>
      <c r="I39" s="168" t="s">
        <v>329</v>
      </c>
      <c r="J39" s="168" t="s">
        <v>329</v>
      </c>
      <c r="K39" s="169" t="s">
        <v>330</v>
      </c>
    </row>
    <row r="40" spans="1:11" x14ac:dyDescent="0.2">
      <c r="A40" s="10" t="s">
        <v>3004</v>
      </c>
      <c r="B40" s="159">
        <v>673</v>
      </c>
      <c r="C40" s="171" t="s">
        <v>14010</v>
      </c>
      <c r="D40" s="168" t="s">
        <v>14116</v>
      </c>
      <c r="E40" s="169" t="s">
        <v>13889</v>
      </c>
      <c r="F40" s="170" t="s">
        <v>6577</v>
      </c>
      <c r="G40" s="168" t="s">
        <v>330</v>
      </c>
      <c r="H40" s="168" t="s">
        <v>330</v>
      </c>
      <c r="I40" s="168" t="s">
        <v>330</v>
      </c>
      <c r="J40" s="168" t="s">
        <v>329</v>
      </c>
      <c r="K40" s="169" t="s">
        <v>330</v>
      </c>
    </row>
    <row r="41" spans="1:11" x14ac:dyDescent="0.2">
      <c r="A41" s="10" t="s">
        <v>2895</v>
      </c>
      <c r="B41" s="159">
        <v>1956</v>
      </c>
      <c r="C41" s="171" t="s">
        <v>13990</v>
      </c>
      <c r="D41" s="168" t="s">
        <v>14098</v>
      </c>
      <c r="E41" s="169" t="s">
        <v>13870</v>
      </c>
      <c r="F41" s="170" t="s">
        <v>6577</v>
      </c>
      <c r="G41" s="168" t="s">
        <v>330</v>
      </c>
      <c r="H41" s="168" t="s">
        <v>330</v>
      </c>
      <c r="I41" s="168" t="s">
        <v>330</v>
      </c>
      <c r="J41" s="168" t="s">
        <v>329</v>
      </c>
      <c r="K41" s="169" t="s">
        <v>330</v>
      </c>
    </row>
    <row r="42" spans="1:11" x14ac:dyDescent="0.2">
      <c r="A42" s="10" t="s">
        <v>2896</v>
      </c>
      <c r="B42" s="159">
        <v>2064</v>
      </c>
      <c r="C42" s="171" t="s">
        <v>14004</v>
      </c>
      <c r="D42" s="168" t="s">
        <v>14098</v>
      </c>
      <c r="E42" s="169" t="s">
        <v>329</v>
      </c>
      <c r="F42" s="170" t="s">
        <v>6577</v>
      </c>
      <c r="G42" s="168" t="s">
        <v>330</v>
      </c>
      <c r="H42" s="168" t="s">
        <v>330</v>
      </c>
      <c r="I42" s="168" t="s">
        <v>329</v>
      </c>
      <c r="J42" s="168" t="s">
        <v>329</v>
      </c>
      <c r="K42" s="169" t="s">
        <v>330</v>
      </c>
    </row>
    <row r="43" spans="1:11" x14ac:dyDescent="0.2">
      <c r="A43" s="10" t="s">
        <v>3203</v>
      </c>
      <c r="B43" s="159">
        <v>238</v>
      </c>
      <c r="C43" s="171" t="s">
        <v>13962</v>
      </c>
      <c r="D43" s="168" t="s">
        <v>14072</v>
      </c>
      <c r="E43" s="169" t="s">
        <v>13844</v>
      </c>
      <c r="F43" s="170" t="s">
        <v>6577</v>
      </c>
      <c r="G43" s="168" t="s">
        <v>330</v>
      </c>
      <c r="H43" s="168" t="s">
        <v>329</v>
      </c>
      <c r="I43" s="168" t="s">
        <v>329</v>
      </c>
      <c r="J43" s="168" t="s">
        <v>329</v>
      </c>
      <c r="K43" s="169" t="s">
        <v>330</v>
      </c>
    </row>
    <row r="44" spans="1:11" x14ac:dyDescent="0.2">
      <c r="A44" s="10" t="s">
        <v>6582</v>
      </c>
      <c r="B44" s="159">
        <v>79934</v>
      </c>
      <c r="C44" s="171" t="s">
        <v>13946</v>
      </c>
      <c r="D44" s="168" t="s">
        <v>14178</v>
      </c>
      <c r="E44" s="169" t="s">
        <v>13829</v>
      </c>
      <c r="F44" s="170" t="s">
        <v>329</v>
      </c>
      <c r="G44" s="168" t="s">
        <v>329</v>
      </c>
      <c r="H44" s="168" t="s">
        <v>329</v>
      </c>
      <c r="I44" s="168" t="s">
        <v>329</v>
      </c>
      <c r="J44" s="168" t="s">
        <v>329</v>
      </c>
      <c r="K44" s="169" t="s">
        <v>329</v>
      </c>
    </row>
    <row r="45" spans="1:11" x14ac:dyDescent="0.2">
      <c r="A45" s="10" t="s">
        <v>6579</v>
      </c>
      <c r="B45" s="159">
        <v>284086</v>
      </c>
      <c r="C45" s="171" t="s">
        <v>13959</v>
      </c>
      <c r="D45" s="168" t="s">
        <v>14069</v>
      </c>
      <c r="E45" s="169" t="s">
        <v>13838</v>
      </c>
      <c r="F45" s="170" t="s">
        <v>329</v>
      </c>
      <c r="G45" s="168" t="s">
        <v>329</v>
      </c>
      <c r="H45" s="168" t="s">
        <v>330</v>
      </c>
      <c r="I45" s="168" t="s">
        <v>329</v>
      </c>
      <c r="J45" s="168" t="s">
        <v>329</v>
      </c>
      <c r="K45" s="169" t="s">
        <v>329</v>
      </c>
    </row>
    <row r="46" spans="1:11" x14ac:dyDescent="0.2">
      <c r="A46" s="10" t="s">
        <v>6589</v>
      </c>
      <c r="B46" s="159">
        <v>4593</v>
      </c>
      <c r="C46" s="171" t="s">
        <v>13992</v>
      </c>
      <c r="D46" s="168" t="s">
        <v>14100</v>
      </c>
      <c r="E46" s="169" t="s">
        <v>13872</v>
      </c>
      <c r="F46" s="170" t="s">
        <v>329</v>
      </c>
      <c r="G46" s="168" t="s">
        <v>329</v>
      </c>
      <c r="H46" s="168" t="s">
        <v>329</v>
      </c>
      <c r="I46" s="168" t="s">
        <v>329</v>
      </c>
      <c r="J46" s="168" t="s">
        <v>329</v>
      </c>
      <c r="K46" s="169" t="s">
        <v>329</v>
      </c>
    </row>
    <row r="47" spans="1:11" x14ac:dyDescent="0.2">
      <c r="A47" s="10" t="s">
        <v>6593</v>
      </c>
      <c r="B47" s="159">
        <v>84197</v>
      </c>
      <c r="C47" s="171" t="s">
        <v>13952</v>
      </c>
      <c r="D47" s="168" t="s">
        <v>14185</v>
      </c>
      <c r="E47" s="169" t="s">
        <v>329</v>
      </c>
      <c r="F47" s="170" t="s">
        <v>329</v>
      </c>
      <c r="G47" s="168" t="s">
        <v>329</v>
      </c>
      <c r="H47" s="168" t="s">
        <v>329</v>
      </c>
      <c r="I47" s="168" t="s">
        <v>329</v>
      </c>
      <c r="J47" s="168" t="s">
        <v>329</v>
      </c>
      <c r="K47" s="169" t="s">
        <v>329</v>
      </c>
    </row>
    <row r="48" spans="1:11" x14ac:dyDescent="0.2">
      <c r="A48" s="10" t="s">
        <v>3166</v>
      </c>
      <c r="B48" s="159">
        <v>5979</v>
      </c>
      <c r="C48" s="171" t="s">
        <v>14003</v>
      </c>
      <c r="D48" s="168" t="s">
        <v>14110</v>
      </c>
      <c r="E48" s="169" t="s">
        <v>329</v>
      </c>
      <c r="F48" s="170" t="s">
        <v>6577</v>
      </c>
      <c r="G48" s="168" t="s">
        <v>329</v>
      </c>
      <c r="H48" s="168" t="s">
        <v>329</v>
      </c>
      <c r="I48" s="168" t="s">
        <v>329</v>
      </c>
      <c r="J48" s="168" t="s">
        <v>329</v>
      </c>
      <c r="K48" s="169" t="s">
        <v>329</v>
      </c>
    </row>
    <row r="49" spans="1:11" x14ac:dyDescent="0.2">
      <c r="A49" s="10" t="s">
        <v>2934</v>
      </c>
      <c r="B49" s="159">
        <v>7010</v>
      </c>
      <c r="C49" s="171" t="s">
        <v>14047</v>
      </c>
      <c r="D49" s="168" t="s">
        <v>14143</v>
      </c>
      <c r="E49" s="169" t="s">
        <v>329</v>
      </c>
      <c r="F49" s="170" t="s">
        <v>329</v>
      </c>
      <c r="G49" s="168" t="s">
        <v>329</v>
      </c>
      <c r="H49" s="168" t="s">
        <v>329</v>
      </c>
      <c r="I49" s="168" t="s">
        <v>329</v>
      </c>
      <c r="J49" s="168" t="s">
        <v>329</v>
      </c>
      <c r="K49" s="169" t="s">
        <v>329</v>
      </c>
    </row>
    <row r="50" spans="1:11" x14ac:dyDescent="0.2">
      <c r="A50" s="10" t="s">
        <v>2972</v>
      </c>
      <c r="B50" s="159">
        <v>701</v>
      </c>
      <c r="C50" s="171" t="s">
        <v>14057</v>
      </c>
      <c r="D50" s="168" t="s">
        <v>14149</v>
      </c>
      <c r="E50" s="169" t="s">
        <v>13878</v>
      </c>
      <c r="F50" s="170" t="s">
        <v>6576</v>
      </c>
      <c r="G50" s="168" t="s">
        <v>329</v>
      </c>
      <c r="H50" s="168" t="s">
        <v>330</v>
      </c>
      <c r="I50" s="168" t="s">
        <v>329</v>
      </c>
      <c r="J50" s="168" t="s">
        <v>329</v>
      </c>
      <c r="K50" s="169" t="s">
        <v>329</v>
      </c>
    </row>
    <row r="51" spans="1:11" x14ac:dyDescent="0.2">
      <c r="A51" s="10" t="s">
        <v>3044</v>
      </c>
      <c r="B51" s="159">
        <v>1859</v>
      </c>
      <c r="C51" s="171" t="s">
        <v>13957</v>
      </c>
      <c r="D51" s="168" t="s">
        <v>14067</v>
      </c>
      <c r="E51" s="169" t="s">
        <v>329</v>
      </c>
      <c r="F51" s="170" t="s">
        <v>329</v>
      </c>
      <c r="G51" s="168" t="s">
        <v>330</v>
      </c>
      <c r="H51" s="168" t="s">
        <v>329</v>
      </c>
      <c r="I51" s="168" t="s">
        <v>329</v>
      </c>
      <c r="J51" s="168" t="s">
        <v>330</v>
      </c>
      <c r="K51" s="169" t="s">
        <v>329</v>
      </c>
    </row>
    <row r="52" spans="1:11" x14ac:dyDescent="0.2">
      <c r="A52" s="10" t="s">
        <v>6602</v>
      </c>
      <c r="B52" s="159">
        <v>5063</v>
      </c>
      <c r="C52" s="171" t="s">
        <v>14050</v>
      </c>
      <c r="D52" s="168" t="s">
        <v>14146</v>
      </c>
      <c r="E52" s="169" t="s">
        <v>13859</v>
      </c>
      <c r="F52" s="170" t="s">
        <v>329</v>
      </c>
      <c r="G52" s="168" t="s">
        <v>329</v>
      </c>
      <c r="H52" s="168" t="s">
        <v>329</v>
      </c>
      <c r="I52" s="168" t="s">
        <v>329</v>
      </c>
      <c r="J52" s="168" t="s">
        <v>329</v>
      </c>
      <c r="K52" s="169" t="s">
        <v>329</v>
      </c>
    </row>
    <row r="53" spans="1:11" x14ac:dyDescent="0.2">
      <c r="A53" s="10" t="s">
        <v>3139</v>
      </c>
      <c r="B53" s="159">
        <v>10000</v>
      </c>
      <c r="C53" s="171" t="s">
        <v>13941</v>
      </c>
      <c r="D53" s="168" t="s">
        <v>14063</v>
      </c>
      <c r="E53" s="169" t="s">
        <v>13826</v>
      </c>
      <c r="F53" s="170" t="s">
        <v>329</v>
      </c>
      <c r="G53" s="168" t="s">
        <v>329</v>
      </c>
      <c r="H53" s="168" t="s">
        <v>329</v>
      </c>
      <c r="I53" s="168" t="s">
        <v>329</v>
      </c>
      <c r="J53" s="168" t="s">
        <v>329</v>
      </c>
      <c r="K53" s="169" t="s">
        <v>329</v>
      </c>
    </row>
    <row r="54" spans="1:11" x14ac:dyDescent="0.2">
      <c r="A54" s="10" t="s">
        <v>6586</v>
      </c>
      <c r="B54" s="159">
        <v>2984</v>
      </c>
      <c r="C54" s="171" t="s">
        <v>13955</v>
      </c>
      <c r="D54" s="168" t="s">
        <v>14065</v>
      </c>
      <c r="E54" s="169" t="s">
        <v>13834</v>
      </c>
      <c r="F54" s="170" t="s">
        <v>329</v>
      </c>
      <c r="G54" s="168" t="s">
        <v>329</v>
      </c>
      <c r="H54" s="168" t="s">
        <v>329</v>
      </c>
      <c r="I54" s="168" t="s">
        <v>329</v>
      </c>
      <c r="J54" s="168" t="s">
        <v>329</v>
      </c>
      <c r="K54" s="169" t="s">
        <v>329</v>
      </c>
    </row>
    <row r="55" spans="1:11" x14ac:dyDescent="0.2">
      <c r="A55" s="10" t="s">
        <v>3221</v>
      </c>
      <c r="B55" s="159">
        <v>640</v>
      </c>
      <c r="C55" s="171" t="s">
        <v>14029</v>
      </c>
      <c r="D55" s="168" t="s">
        <v>14134</v>
      </c>
      <c r="E55" s="169" t="s">
        <v>329</v>
      </c>
      <c r="F55" s="170" t="s">
        <v>329</v>
      </c>
      <c r="G55" s="168" t="s">
        <v>329</v>
      </c>
      <c r="H55" s="168" t="s">
        <v>329</v>
      </c>
      <c r="I55" s="168" t="s">
        <v>329</v>
      </c>
      <c r="J55" s="168" t="s">
        <v>329</v>
      </c>
      <c r="K55" s="169" t="s">
        <v>329</v>
      </c>
    </row>
    <row r="56" spans="1:11" x14ac:dyDescent="0.2">
      <c r="A56" s="10" t="s">
        <v>2933</v>
      </c>
      <c r="B56" s="159">
        <v>3815</v>
      </c>
      <c r="C56" s="171" t="s">
        <v>14058</v>
      </c>
      <c r="D56" s="168" t="s">
        <v>14150</v>
      </c>
      <c r="E56" s="169" t="s">
        <v>13882</v>
      </c>
      <c r="F56" s="170" t="s">
        <v>6577</v>
      </c>
      <c r="G56" s="168" t="s">
        <v>330</v>
      </c>
      <c r="H56" s="168" t="s">
        <v>330</v>
      </c>
      <c r="I56" s="168" t="s">
        <v>330</v>
      </c>
      <c r="J56" s="168" t="s">
        <v>329</v>
      </c>
      <c r="K56" s="169" t="s">
        <v>330</v>
      </c>
    </row>
    <row r="57" spans="1:11" x14ac:dyDescent="0.2">
      <c r="A57" s="10" t="s">
        <v>3079</v>
      </c>
      <c r="B57" s="159">
        <v>7048</v>
      </c>
      <c r="C57" s="171" t="s">
        <v>14006</v>
      </c>
      <c r="D57" s="168" t="s">
        <v>14112</v>
      </c>
      <c r="E57" s="169" t="s">
        <v>329</v>
      </c>
      <c r="F57" s="170" t="s">
        <v>329</v>
      </c>
      <c r="G57" s="168" t="s">
        <v>330</v>
      </c>
      <c r="H57" s="168" t="s">
        <v>330</v>
      </c>
      <c r="I57" s="168" t="s">
        <v>330</v>
      </c>
      <c r="J57" s="168" t="s">
        <v>330</v>
      </c>
      <c r="K57" s="169" t="s">
        <v>329</v>
      </c>
    </row>
    <row r="58" spans="1:11" x14ac:dyDescent="0.2">
      <c r="A58" s="10" t="s">
        <v>6578</v>
      </c>
      <c r="B58" s="159">
        <v>657</v>
      </c>
      <c r="C58" s="171" t="s">
        <v>13999</v>
      </c>
      <c r="D58" s="168" t="s">
        <v>14106</v>
      </c>
      <c r="E58" s="169" t="s">
        <v>13879</v>
      </c>
      <c r="F58" s="170" t="s">
        <v>6576</v>
      </c>
      <c r="G58" s="168" t="s">
        <v>329</v>
      </c>
      <c r="H58" s="168" t="s">
        <v>329</v>
      </c>
      <c r="I58" s="168" t="s">
        <v>329</v>
      </c>
      <c r="J58" s="168" t="s">
        <v>329</v>
      </c>
      <c r="K58" s="169" t="s">
        <v>329</v>
      </c>
    </row>
    <row r="59" spans="1:11" x14ac:dyDescent="0.2">
      <c r="A59" s="10" t="s">
        <v>3214</v>
      </c>
      <c r="B59" s="159">
        <v>3702</v>
      </c>
      <c r="C59" s="171" t="s">
        <v>13963</v>
      </c>
      <c r="D59" s="168" t="s">
        <v>14073</v>
      </c>
      <c r="E59" s="169" t="s">
        <v>13845</v>
      </c>
      <c r="F59" s="170" t="s">
        <v>6577</v>
      </c>
      <c r="G59" s="168" t="s">
        <v>329</v>
      </c>
      <c r="H59" s="168" t="s">
        <v>329</v>
      </c>
      <c r="I59" s="168" t="s">
        <v>329</v>
      </c>
      <c r="J59" s="168" t="s">
        <v>329</v>
      </c>
      <c r="K59" s="169" t="s">
        <v>330</v>
      </c>
    </row>
    <row r="60" spans="1:11" x14ac:dyDescent="0.2">
      <c r="A60" s="10" t="s">
        <v>3080</v>
      </c>
      <c r="B60" s="159">
        <v>7046</v>
      </c>
      <c r="C60" s="171" t="s">
        <v>14007</v>
      </c>
      <c r="D60" s="168" t="s">
        <v>14113</v>
      </c>
      <c r="E60" s="169" t="s">
        <v>329</v>
      </c>
      <c r="F60" s="170" t="s">
        <v>329</v>
      </c>
      <c r="G60" s="168" t="s">
        <v>329</v>
      </c>
      <c r="H60" s="168" t="s">
        <v>329</v>
      </c>
      <c r="I60" s="168" t="s">
        <v>329</v>
      </c>
      <c r="J60" s="168" t="s">
        <v>329</v>
      </c>
      <c r="K60" s="169" t="s">
        <v>329</v>
      </c>
    </row>
    <row r="61" spans="1:11" x14ac:dyDescent="0.2">
      <c r="A61" s="10" t="s">
        <v>2956</v>
      </c>
      <c r="B61" s="159">
        <v>11200</v>
      </c>
      <c r="C61" s="171" t="s">
        <v>14013</v>
      </c>
      <c r="D61" s="168" t="s">
        <v>14119</v>
      </c>
      <c r="E61" s="169" t="s">
        <v>13892</v>
      </c>
      <c r="F61" s="170" t="s">
        <v>6576</v>
      </c>
      <c r="G61" s="168" t="s">
        <v>329</v>
      </c>
      <c r="H61" s="168" t="s">
        <v>330</v>
      </c>
      <c r="I61" s="168" t="s">
        <v>330</v>
      </c>
      <c r="J61" s="168" t="s">
        <v>329</v>
      </c>
      <c r="K61" s="169" t="s">
        <v>329</v>
      </c>
    </row>
    <row r="62" spans="1:11" x14ac:dyDescent="0.2">
      <c r="A62" s="10" t="s">
        <v>6606</v>
      </c>
      <c r="B62" s="159">
        <v>2065</v>
      </c>
      <c r="C62" s="171" t="s">
        <v>14040</v>
      </c>
      <c r="D62" s="168" t="s">
        <v>14140</v>
      </c>
      <c r="E62" s="169" t="s">
        <v>329</v>
      </c>
      <c r="F62" s="170" t="s">
        <v>6577</v>
      </c>
      <c r="G62" s="168" t="s">
        <v>329</v>
      </c>
      <c r="H62" s="168" t="s">
        <v>329</v>
      </c>
      <c r="I62" s="168" t="s">
        <v>329</v>
      </c>
      <c r="J62" s="168" t="s">
        <v>329</v>
      </c>
      <c r="K62" s="169" t="s">
        <v>330</v>
      </c>
    </row>
    <row r="63" spans="1:11" x14ac:dyDescent="0.2">
      <c r="A63" s="10" t="s">
        <v>2994</v>
      </c>
      <c r="B63" s="159">
        <v>51135</v>
      </c>
      <c r="C63" s="171" t="s">
        <v>14039</v>
      </c>
      <c r="D63" s="168" t="s">
        <v>14139</v>
      </c>
      <c r="E63" s="169" t="s">
        <v>13850</v>
      </c>
      <c r="F63" s="170" t="s">
        <v>329</v>
      </c>
      <c r="G63" s="168" t="s">
        <v>329</v>
      </c>
      <c r="H63" s="168" t="s">
        <v>329</v>
      </c>
      <c r="I63" s="168" t="s">
        <v>329</v>
      </c>
      <c r="J63" s="168" t="s">
        <v>329</v>
      </c>
      <c r="K63" s="169" t="s">
        <v>329</v>
      </c>
    </row>
    <row r="64" spans="1:11" x14ac:dyDescent="0.2">
      <c r="A64" s="10" t="s">
        <v>3168</v>
      </c>
      <c r="B64" s="159">
        <v>2260</v>
      </c>
      <c r="C64" s="171" t="s">
        <v>14018</v>
      </c>
      <c r="D64" s="168" t="s">
        <v>14124</v>
      </c>
      <c r="E64" s="169" t="s">
        <v>13896</v>
      </c>
      <c r="F64" s="170" t="s">
        <v>6577</v>
      </c>
      <c r="G64" s="168" t="s">
        <v>329</v>
      </c>
      <c r="H64" s="168" t="s">
        <v>329</v>
      </c>
      <c r="I64" s="168" t="s">
        <v>329</v>
      </c>
      <c r="J64" s="168" t="s">
        <v>329</v>
      </c>
      <c r="K64" s="169" t="s">
        <v>329</v>
      </c>
    </row>
    <row r="65" spans="1:11" x14ac:dyDescent="0.2">
      <c r="A65" s="10" t="s">
        <v>2924</v>
      </c>
      <c r="B65" s="159">
        <v>3480</v>
      </c>
      <c r="C65" s="171" t="s">
        <v>14051</v>
      </c>
      <c r="D65" s="168" t="s">
        <v>14147</v>
      </c>
      <c r="E65" s="169" t="s">
        <v>13862</v>
      </c>
      <c r="F65" s="170" t="s">
        <v>329</v>
      </c>
      <c r="G65" s="168" t="s">
        <v>329</v>
      </c>
      <c r="H65" s="168" t="s">
        <v>329</v>
      </c>
      <c r="I65" s="168" t="s">
        <v>329</v>
      </c>
      <c r="J65" s="168" t="s">
        <v>329</v>
      </c>
      <c r="K65" s="169" t="s">
        <v>329</v>
      </c>
    </row>
    <row r="66" spans="1:11" x14ac:dyDescent="0.2">
      <c r="A66" s="10" t="s">
        <v>2983</v>
      </c>
      <c r="B66" s="159">
        <v>6795</v>
      </c>
      <c r="C66" s="171" t="s">
        <v>13986</v>
      </c>
      <c r="D66" s="168" t="s">
        <v>14094</v>
      </c>
      <c r="E66" s="169" t="s">
        <v>329</v>
      </c>
      <c r="F66" s="170" t="s">
        <v>329</v>
      </c>
      <c r="G66" s="168" t="s">
        <v>329</v>
      </c>
      <c r="H66" s="168" t="s">
        <v>329</v>
      </c>
      <c r="I66" s="168" t="s">
        <v>329</v>
      </c>
      <c r="J66" s="168" t="s">
        <v>329</v>
      </c>
      <c r="K66" s="169" t="s">
        <v>329</v>
      </c>
    </row>
    <row r="67" spans="1:11" x14ac:dyDescent="0.2">
      <c r="A67" s="10" t="s">
        <v>2923</v>
      </c>
      <c r="B67" s="159">
        <v>5159</v>
      </c>
      <c r="C67" s="171" t="s">
        <v>14008</v>
      </c>
      <c r="D67" s="168" t="s">
        <v>14114</v>
      </c>
      <c r="E67" s="169" t="s">
        <v>13886</v>
      </c>
      <c r="F67" s="170" t="s">
        <v>6577</v>
      </c>
      <c r="G67" s="168" t="s">
        <v>329</v>
      </c>
      <c r="H67" s="168" t="s">
        <v>329</v>
      </c>
      <c r="I67" s="168" t="s">
        <v>329</v>
      </c>
      <c r="J67" s="168" t="s">
        <v>329</v>
      </c>
      <c r="K67" s="169" t="s">
        <v>329</v>
      </c>
    </row>
    <row r="68" spans="1:11" x14ac:dyDescent="0.2">
      <c r="A68" s="10" t="s">
        <v>2908</v>
      </c>
      <c r="B68" s="159">
        <v>3551</v>
      </c>
      <c r="C68" s="171" t="s">
        <v>13945</v>
      </c>
      <c r="D68" s="168" t="s">
        <v>14179</v>
      </c>
      <c r="E68" s="169" t="s">
        <v>329</v>
      </c>
      <c r="F68" s="170" t="s">
        <v>6577</v>
      </c>
      <c r="G68" s="168" t="s">
        <v>329</v>
      </c>
      <c r="H68" s="168" t="s">
        <v>329</v>
      </c>
      <c r="I68" s="168" t="s">
        <v>329</v>
      </c>
      <c r="J68" s="168" t="s">
        <v>329</v>
      </c>
      <c r="K68" s="169" t="s">
        <v>329</v>
      </c>
    </row>
    <row r="69" spans="1:11" x14ac:dyDescent="0.2">
      <c r="A69" s="10" t="s">
        <v>3186</v>
      </c>
      <c r="B69" s="159">
        <v>140803</v>
      </c>
      <c r="C69" s="171" t="s">
        <v>13974</v>
      </c>
      <c r="D69" s="168" t="s">
        <v>14082</v>
      </c>
      <c r="E69" s="169" t="s">
        <v>329</v>
      </c>
      <c r="F69" s="170" t="s">
        <v>329</v>
      </c>
      <c r="G69" s="168" t="s">
        <v>329</v>
      </c>
      <c r="H69" s="168" t="s">
        <v>329</v>
      </c>
      <c r="I69" s="168" t="s">
        <v>329</v>
      </c>
      <c r="J69" s="168" t="s">
        <v>329</v>
      </c>
      <c r="K69" s="169" t="s">
        <v>329</v>
      </c>
    </row>
    <row r="70" spans="1:11" x14ac:dyDescent="0.2">
      <c r="A70" s="10" t="s">
        <v>3107</v>
      </c>
      <c r="B70" s="159">
        <v>644</v>
      </c>
      <c r="C70" s="171" t="s">
        <v>14024</v>
      </c>
      <c r="D70" s="168" t="s">
        <v>14129</v>
      </c>
      <c r="E70" s="169" t="s">
        <v>329</v>
      </c>
      <c r="F70" s="170" t="s">
        <v>329</v>
      </c>
      <c r="G70" s="168" t="s">
        <v>329</v>
      </c>
      <c r="H70" s="168" t="s">
        <v>329</v>
      </c>
      <c r="I70" s="168" t="s">
        <v>329</v>
      </c>
      <c r="J70" s="168" t="s">
        <v>329</v>
      </c>
      <c r="K70" s="169" t="s">
        <v>329</v>
      </c>
    </row>
    <row r="71" spans="1:11" x14ac:dyDescent="0.2">
      <c r="A71" s="10" t="s">
        <v>6599</v>
      </c>
      <c r="B71" s="159">
        <v>93</v>
      </c>
      <c r="C71" s="171" t="s">
        <v>14026</v>
      </c>
      <c r="D71" s="168" t="s">
        <v>14131</v>
      </c>
      <c r="E71" s="169" t="s">
        <v>13841</v>
      </c>
      <c r="F71" s="170" t="s">
        <v>329</v>
      </c>
      <c r="G71" s="168" t="s">
        <v>329</v>
      </c>
      <c r="H71" s="168" t="s">
        <v>329</v>
      </c>
      <c r="I71" s="168" t="s">
        <v>329</v>
      </c>
      <c r="J71" s="168" t="s">
        <v>329</v>
      </c>
      <c r="K71" s="169" t="s">
        <v>329</v>
      </c>
    </row>
    <row r="72" spans="1:11" x14ac:dyDescent="0.2">
      <c r="A72" s="10" t="s">
        <v>3206</v>
      </c>
      <c r="B72" s="159">
        <v>2324</v>
      </c>
      <c r="C72" s="171" t="s">
        <v>14059</v>
      </c>
      <c r="D72" s="168" t="s">
        <v>14151</v>
      </c>
      <c r="E72" s="169" t="s">
        <v>13883</v>
      </c>
      <c r="F72" s="170" t="s">
        <v>2668</v>
      </c>
      <c r="G72" s="168" t="s">
        <v>329</v>
      </c>
      <c r="H72" s="168" t="s">
        <v>329</v>
      </c>
      <c r="I72" s="168" t="s">
        <v>329</v>
      </c>
      <c r="J72" s="168" t="s">
        <v>329</v>
      </c>
      <c r="K72" s="169" t="s">
        <v>329</v>
      </c>
    </row>
    <row r="73" spans="1:11" x14ac:dyDescent="0.2">
      <c r="A73" s="10" t="s">
        <v>2940</v>
      </c>
      <c r="B73" s="159">
        <v>4914</v>
      </c>
      <c r="C73" s="171" t="s">
        <v>14002</v>
      </c>
      <c r="D73" s="168" t="s">
        <v>14109</v>
      </c>
      <c r="E73" s="169" t="s">
        <v>13881</v>
      </c>
      <c r="F73" s="170" t="s">
        <v>6577</v>
      </c>
      <c r="G73" s="168" t="s">
        <v>329</v>
      </c>
      <c r="H73" s="168" t="s">
        <v>329</v>
      </c>
      <c r="I73" s="168" t="s">
        <v>329</v>
      </c>
      <c r="J73" s="168" t="s">
        <v>329</v>
      </c>
      <c r="K73" s="169" t="s">
        <v>329</v>
      </c>
    </row>
    <row r="74" spans="1:11" x14ac:dyDescent="0.2">
      <c r="A74" s="10" t="s">
        <v>3228</v>
      </c>
      <c r="B74" s="159">
        <v>1436</v>
      </c>
      <c r="C74" s="171" t="s">
        <v>13989</v>
      </c>
      <c r="D74" s="168" t="s">
        <v>14097</v>
      </c>
      <c r="E74" s="169" t="s">
        <v>13869</v>
      </c>
      <c r="F74" s="170" t="s">
        <v>329</v>
      </c>
      <c r="G74" s="168" t="s">
        <v>329</v>
      </c>
      <c r="H74" s="168" t="s">
        <v>329</v>
      </c>
      <c r="I74" s="168" t="s">
        <v>329</v>
      </c>
      <c r="J74" s="168" t="s">
        <v>329</v>
      </c>
      <c r="K74" s="169" t="s">
        <v>329</v>
      </c>
    </row>
    <row r="75" spans="1:11" x14ac:dyDescent="0.2">
      <c r="A75" s="10" t="s">
        <v>6603</v>
      </c>
      <c r="B75" s="159">
        <v>5261</v>
      </c>
      <c r="C75" s="171" t="s">
        <v>14031</v>
      </c>
      <c r="D75" s="168" t="s">
        <v>14135</v>
      </c>
      <c r="E75" s="169" t="s">
        <v>13843</v>
      </c>
      <c r="F75" s="170" t="s">
        <v>329</v>
      </c>
      <c r="G75" s="168" t="s">
        <v>329</v>
      </c>
      <c r="H75" s="168" t="s">
        <v>329</v>
      </c>
      <c r="I75" s="168" t="s">
        <v>329</v>
      </c>
      <c r="J75" s="168" t="s">
        <v>329</v>
      </c>
      <c r="K75" s="169" t="s">
        <v>329</v>
      </c>
    </row>
    <row r="76" spans="1:11" x14ac:dyDescent="0.2">
      <c r="A76" s="10" t="s">
        <v>3229</v>
      </c>
      <c r="B76" s="159">
        <v>2043</v>
      </c>
      <c r="C76" s="171" t="s">
        <v>329</v>
      </c>
      <c r="D76" s="168" t="s">
        <v>14127</v>
      </c>
      <c r="E76" s="169" t="s">
        <v>329</v>
      </c>
      <c r="F76" s="170" t="s">
        <v>329</v>
      </c>
      <c r="G76" s="168" t="s">
        <v>330</v>
      </c>
      <c r="H76" s="168" t="s">
        <v>329</v>
      </c>
      <c r="I76" s="168" t="s">
        <v>329</v>
      </c>
      <c r="J76" s="168" t="s">
        <v>329</v>
      </c>
      <c r="K76" s="169" t="s">
        <v>329</v>
      </c>
    </row>
    <row r="77" spans="1:11" x14ac:dyDescent="0.2">
      <c r="A77" s="10" t="s">
        <v>3050</v>
      </c>
      <c r="B77" s="159">
        <v>8573</v>
      </c>
      <c r="C77" s="171" t="s">
        <v>13979</v>
      </c>
      <c r="D77" s="168" t="s">
        <v>14087</v>
      </c>
      <c r="E77" s="169" t="s">
        <v>13860</v>
      </c>
      <c r="F77" s="170" t="s">
        <v>329</v>
      </c>
      <c r="G77" s="168" t="s">
        <v>329</v>
      </c>
      <c r="H77" s="168" t="s">
        <v>329</v>
      </c>
      <c r="I77" s="168" t="s">
        <v>329</v>
      </c>
      <c r="J77" s="168" t="s">
        <v>329</v>
      </c>
      <c r="K77" s="169" t="s">
        <v>329</v>
      </c>
    </row>
    <row r="78" spans="1:11" x14ac:dyDescent="0.2">
      <c r="A78" s="10" t="s">
        <v>3104</v>
      </c>
      <c r="B78" s="159">
        <v>440275</v>
      </c>
      <c r="C78" s="171" t="s">
        <v>13987</v>
      </c>
      <c r="D78" s="168" t="s">
        <v>14095</v>
      </c>
      <c r="E78" s="169" t="s">
        <v>13867</v>
      </c>
      <c r="F78" s="170" t="s">
        <v>329</v>
      </c>
      <c r="G78" s="168" t="s">
        <v>329</v>
      </c>
      <c r="H78" s="168" t="s">
        <v>329</v>
      </c>
      <c r="I78" s="168" t="s">
        <v>329</v>
      </c>
      <c r="J78" s="168" t="s">
        <v>329</v>
      </c>
      <c r="K78" s="169" t="s">
        <v>329</v>
      </c>
    </row>
    <row r="79" spans="1:11" x14ac:dyDescent="0.2">
      <c r="A79" s="10" t="s">
        <v>3176</v>
      </c>
      <c r="B79" s="159">
        <v>22858</v>
      </c>
      <c r="C79" s="171" t="s">
        <v>14032</v>
      </c>
      <c r="D79" s="168" t="s">
        <v>14136</v>
      </c>
      <c r="E79" s="169" t="s">
        <v>13846</v>
      </c>
      <c r="F79" s="170" t="s">
        <v>329</v>
      </c>
      <c r="G79" s="168" t="s">
        <v>329</v>
      </c>
      <c r="H79" s="168" t="s">
        <v>329</v>
      </c>
      <c r="I79" s="168" t="s">
        <v>329</v>
      </c>
      <c r="J79" s="168" t="s">
        <v>329</v>
      </c>
      <c r="K79" s="169" t="s">
        <v>329</v>
      </c>
    </row>
    <row r="80" spans="1:11" x14ac:dyDescent="0.2">
      <c r="A80" s="10" t="s">
        <v>6584</v>
      </c>
      <c r="B80" s="159">
        <v>54757</v>
      </c>
      <c r="C80" s="171" t="s">
        <v>13993</v>
      </c>
      <c r="D80" s="168" t="s">
        <v>14189</v>
      </c>
      <c r="E80" s="169" t="s">
        <v>13873</v>
      </c>
      <c r="F80" s="170" t="s">
        <v>329</v>
      </c>
      <c r="G80" s="168" t="s">
        <v>329</v>
      </c>
      <c r="H80" s="168" t="s">
        <v>329</v>
      </c>
      <c r="I80" s="168" t="s">
        <v>329</v>
      </c>
      <c r="J80" s="168" t="s">
        <v>329</v>
      </c>
      <c r="K80" s="169" t="s">
        <v>329</v>
      </c>
    </row>
    <row r="81" spans="1:11" x14ac:dyDescent="0.2">
      <c r="A81" s="10" t="s">
        <v>3163</v>
      </c>
      <c r="B81" s="159">
        <v>6792</v>
      </c>
      <c r="C81" s="171" t="s">
        <v>14017</v>
      </c>
      <c r="D81" s="168" t="s">
        <v>14123</v>
      </c>
      <c r="E81" s="169" t="s">
        <v>13895</v>
      </c>
      <c r="F81" s="170" t="s">
        <v>329</v>
      </c>
      <c r="G81" s="168" t="s">
        <v>329</v>
      </c>
      <c r="H81" s="168" t="s">
        <v>329</v>
      </c>
      <c r="I81" s="168" t="s">
        <v>329</v>
      </c>
      <c r="J81" s="168" t="s">
        <v>329</v>
      </c>
      <c r="K81" s="169" t="s">
        <v>329</v>
      </c>
    </row>
    <row r="82" spans="1:11" x14ac:dyDescent="0.2">
      <c r="A82" s="10" t="s">
        <v>3132</v>
      </c>
      <c r="B82" s="159">
        <v>6872</v>
      </c>
      <c r="C82" s="171" t="s">
        <v>14048</v>
      </c>
      <c r="D82" s="168" t="s">
        <v>14144</v>
      </c>
      <c r="E82" s="169" t="s">
        <v>329</v>
      </c>
      <c r="F82" s="170" t="s">
        <v>329</v>
      </c>
      <c r="G82" s="168" t="s">
        <v>330</v>
      </c>
      <c r="H82" s="168" t="s">
        <v>330</v>
      </c>
      <c r="I82" s="168" t="s">
        <v>330</v>
      </c>
      <c r="J82" s="168" t="s">
        <v>329</v>
      </c>
      <c r="K82" s="169" t="s">
        <v>330</v>
      </c>
    </row>
    <row r="83" spans="1:11" x14ac:dyDescent="0.2">
      <c r="A83" s="10" t="s">
        <v>6630</v>
      </c>
      <c r="B83" s="159">
        <v>255239</v>
      </c>
      <c r="C83" s="171" t="s">
        <v>329</v>
      </c>
      <c r="D83" s="168" t="s">
        <v>14154</v>
      </c>
      <c r="E83" s="169" t="s">
        <v>329</v>
      </c>
      <c r="F83" s="170" t="s">
        <v>329</v>
      </c>
      <c r="G83" s="168" t="s">
        <v>329</v>
      </c>
      <c r="H83" s="168" t="s">
        <v>329</v>
      </c>
      <c r="I83" s="168" t="s">
        <v>329</v>
      </c>
      <c r="J83" s="168" t="s">
        <v>329</v>
      </c>
      <c r="K83" s="169" t="s">
        <v>329</v>
      </c>
    </row>
    <row r="84" spans="1:11" x14ac:dyDescent="0.2">
      <c r="A84" s="10" t="s">
        <v>2937</v>
      </c>
      <c r="B84" s="159">
        <v>3643</v>
      </c>
      <c r="C84" s="171" t="s">
        <v>13985</v>
      </c>
      <c r="D84" s="168" t="s">
        <v>14093</v>
      </c>
      <c r="E84" s="169" t="s">
        <v>13866</v>
      </c>
      <c r="F84" s="170" t="s">
        <v>329</v>
      </c>
      <c r="G84" s="168" t="s">
        <v>329</v>
      </c>
      <c r="H84" s="168" t="s">
        <v>329</v>
      </c>
      <c r="I84" s="168" t="s">
        <v>329</v>
      </c>
      <c r="J84" s="168" t="s">
        <v>329</v>
      </c>
      <c r="K84" s="169" t="s">
        <v>329</v>
      </c>
    </row>
    <row r="85" spans="1:11" x14ac:dyDescent="0.2">
      <c r="A85" s="10" t="s">
        <v>2982</v>
      </c>
      <c r="B85" s="159">
        <v>208</v>
      </c>
      <c r="C85" s="171" t="s">
        <v>14061</v>
      </c>
      <c r="D85" s="168" t="s">
        <v>14153</v>
      </c>
      <c r="E85" s="169" t="s">
        <v>13887</v>
      </c>
      <c r="F85" s="170" t="s">
        <v>6577</v>
      </c>
      <c r="G85" s="168" t="s">
        <v>329</v>
      </c>
      <c r="H85" s="168" t="s">
        <v>329</v>
      </c>
      <c r="I85" s="168" t="s">
        <v>329</v>
      </c>
      <c r="J85" s="168" t="s">
        <v>329</v>
      </c>
      <c r="K85" s="169" t="s">
        <v>329</v>
      </c>
    </row>
    <row r="86" spans="1:11" x14ac:dyDescent="0.2">
      <c r="A86" s="10" t="s">
        <v>6607</v>
      </c>
      <c r="B86" s="159">
        <v>53904</v>
      </c>
      <c r="C86" s="171" t="s">
        <v>14041</v>
      </c>
      <c r="D86" s="168" t="s">
        <v>14141</v>
      </c>
      <c r="E86" s="169" t="s">
        <v>329</v>
      </c>
      <c r="F86" s="170" t="s">
        <v>329</v>
      </c>
      <c r="G86" s="168" t="s">
        <v>329</v>
      </c>
      <c r="H86" s="168" t="s">
        <v>329</v>
      </c>
      <c r="I86" s="168" t="s">
        <v>329</v>
      </c>
      <c r="J86" s="168" t="s">
        <v>329</v>
      </c>
      <c r="K86" s="169" t="s">
        <v>329</v>
      </c>
    </row>
    <row r="87" spans="1:11" x14ac:dyDescent="0.2">
      <c r="A87" s="10" t="s">
        <v>6587</v>
      </c>
      <c r="B87" s="159">
        <v>3000</v>
      </c>
      <c r="C87" s="171" t="s">
        <v>13994</v>
      </c>
      <c r="D87" s="168" t="s">
        <v>14101</v>
      </c>
      <c r="E87" s="169" t="s">
        <v>13874</v>
      </c>
      <c r="F87" s="170" t="s">
        <v>329</v>
      </c>
      <c r="G87" s="168" t="s">
        <v>329</v>
      </c>
      <c r="H87" s="168" t="s">
        <v>329</v>
      </c>
      <c r="I87" s="168" t="s">
        <v>329</v>
      </c>
      <c r="J87" s="168" t="s">
        <v>329</v>
      </c>
      <c r="K87" s="169" t="s">
        <v>329</v>
      </c>
    </row>
    <row r="88" spans="1:11" x14ac:dyDescent="0.2">
      <c r="A88" s="10" t="s">
        <v>3011</v>
      </c>
      <c r="B88" s="159">
        <v>5580</v>
      </c>
      <c r="C88" s="171" t="s">
        <v>13948</v>
      </c>
      <c r="D88" s="168" t="s">
        <v>14182</v>
      </c>
      <c r="E88" s="169" t="s">
        <v>329</v>
      </c>
      <c r="F88" s="170" t="s">
        <v>329</v>
      </c>
      <c r="G88" s="168" t="s">
        <v>329</v>
      </c>
      <c r="H88" s="168" t="s">
        <v>330</v>
      </c>
      <c r="I88" s="168" t="s">
        <v>329</v>
      </c>
      <c r="J88" s="168" t="s">
        <v>330</v>
      </c>
      <c r="K88" s="169" t="s">
        <v>329</v>
      </c>
    </row>
    <row r="89" spans="1:11" x14ac:dyDescent="0.2">
      <c r="A89" s="10" t="s">
        <v>3052</v>
      </c>
      <c r="B89" s="159">
        <v>699</v>
      </c>
      <c r="C89" s="171" t="s">
        <v>329</v>
      </c>
      <c r="D89" s="168" t="s">
        <v>14190</v>
      </c>
      <c r="E89" s="169" t="s">
        <v>329</v>
      </c>
      <c r="F89" s="170" t="s">
        <v>329</v>
      </c>
      <c r="G89" s="168" t="s">
        <v>329</v>
      </c>
      <c r="H89" s="168" t="s">
        <v>329</v>
      </c>
      <c r="I89" s="168" t="s">
        <v>329</v>
      </c>
      <c r="J89" s="168" t="s">
        <v>329</v>
      </c>
      <c r="K89" s="169" t="s">
        <v>329</v>
      </c>
    </row>
    <row r="90" spans="1:11" x14ac:dyDescent="0.2">
      <c r="A90" s="10" t="s">
        <v>2913</v>
      </c>
      <c r="B90" s="159">
        <v>6197</v>
      </c>
      <c r="C90" s="171" t="s">
        <v>13978</v>
      </c>
      <c r="D90" s="168" t="s">
        <v>14086</v>
      </c>
      <c r="E90" s="169" t="s">
        <v>329</v>
      </c>
      <c r="F90" s="170" t="s">
        <v>329</v>
      </c>
      <c r="G90" s="168" t="s">
        <v>329</v>
      </c>
      <c r="H90" s="168" t="s">
        <v>329</v>
      </c>
      <c r="I90" s="168" t="s">
        <v>329</v>
      </c>
      <c r="J90" s="168" t="s">
        <v>329</v>
      </c>
      <c r="K90" s="169" t="s">
        <v>329</v>
      </c>
    </row>
    <row r="91" spans="1:11" x14ac:dyDescent="0.2">
      <c r="A91" s="10" t="s">
        <v>2915</v>
      </c>
      <c r="B91" s="159">
        <v>1147</v>
      </c>
      <c r="C91" s="171" t="s">
        <v>14027</v>
      </c>
      <c r="D91" s="168" t="s">
        <v>14132</v>
      </c>
      <c r="E91" s="169" t="s">
        <v>329</v>
      </c>
      <c r="F91" s="170" t="s">
        <v>329</v>
      </c>
      <c r="G91" s="168" t="s">
        <v>329</v>
      </c>
      <c r="H91" s="168" t="s">
        <v>329</v>
      </c>
      <c r="I91" s="168" t="s">
        <v>329</v>
      </c>
      <c r="J91" s="168" t="s">
        <v>329</v>
      </c>
      <c r="K91" s="169" t="s">
        <v>329</v>
      </c>
    </row>
    <row r="92" spans="1:11" x14ac:dyDescent="0.2">
      <c r="A92" s="10" t="s">
        <v>6610</v>
      </c>
      <c r="B92" s="159">
        <v>51314</v>
      </c>
      <c r="C92" s="171" t="s">
        <v>14035</v>
      </c>
      <c r="D92" s="168" t="s">
        <v>14138</v>
      </c>
      <c r="E92" s="169" t="s">
        <v>329</v>
      </c>
      <c r="F92" s="170" t="s">
        <v>329</v>
      </c>
      <c r="G92" s="168" t="s">
        <v>329</v>
      </c>
      <c r="H92" s="168" t="s">
        <v>329</v>
      </c>
      <c r="I92" s="168" t="s">
        <v>329</v>
      </c>
      <c r="J92" s="168" t="s">
        <v>329</v>
      </c>
      <c r="K92" s="169" t="s">
        <v>329</v>
      </c>
    </row>
    <row r="93" spans="1:11" x14ac:dyDescent="0.2">
      <c r="A93" s="10" t="s">
        <v>3121</v>
      </c>
      <c r="B93" s="159">
        <v>5165</v>
      </c>
      <c r="C93" s="171" t="s">
        <v>329</v>
      </c>
      <c r="D93" s="168" t="s">
        <v>14180</v>
      </c>
      <c r="E93" s="169" t="s">
        <v>13899</v>
      </c>
      <c r="F93" s="170" t="s">
        <v>329</v>
      </c>
      <c r="G93" s="168" t="s">
        <v>329</v>
      </c>
      <c r="H93" s="168" t="s">
        <v>329</v>
      </c>
      <c r="I93" s="168" t="s">
        <v>329</v>
      </c>
      <c r="J93" s="168" t="s">
        <v>329</v>
      </c>
      <c r="K93" s="169" t="s">
        <v>329</v>
      </c>
    </row>
    <row r="94" spans="1:11" x14ac:dyDescent="0.2">
      <c r="A94" s="10" t="s">
        <v>3209</v>
      </c>
      <c r="B94" s="159">
        <v>7535</v>
      </c>
      <c r="C94" s="171" t="s">
        <v>13981</v>
      </c>
      <c r="D94" s="168" t="s">
        <v>14089</v>
      </c>
      <c r="E94" s="169" t="s">
        <v>329</v>
      </c>
      <c r="F94" s="170" t="s">
        <v>329</v>
      </c>
      <c r="G94" s="168" t="s">
        <v>329</v>
      </c>
      <c r="H94" s="168" t="s">
        <v>329</v>
      </c>
      <c r="I94" s="168" t="s">
        <v>329</v>
      </c>
      <c r="J94" s="168" t="s">
        <v>329</v>
      </c>
      <c r="K94" s="169" t="s">
        <v>329</v>
      </c>
    </row>
    <row r="95" spans="1:11" x14ac:dyDescent="0.2">
      <c r="A95" s="10" t="s">
        <v>3171</v>
      </c>
      <c r="B95" s="159">
        <v>1969</v>
      </c>
      <c r="C95" s="171" t="s">
        <v>14009</v>
      </c>
      <c r="D95" s="168" t="s">
        <v>14115</v>
      </c>
      <c r="E95" s="169" t="s">
        <v>13888</v>
      </c>
      <c r="F95" s="170" t="s">
        <v>329</v>
      </c>
      <c r="G95" s="168" t="s">
        <v>329</v>
      </c>
      <c r="H95" s="168" t="s">
        <v>329</v>
      </c>
      <c r="I95" s="168" t="s">
        <v>329</v>
      </c>
      <c r="J95" s="168" t="s">
        <v>330</v>
      </c>
      <c r="K95" s="169" t="s">
        <v>329</v>
      </c>
    </row>
    <row r="96" spans="1:11" x14ac:dyDescent="0.2">
      <c r="A96" s="10" t="s">
        <v>6590</v>
      </c>
      <c r="B96" s="159">
        <v>85366</v>
      </c>
      <c r="C96" s="171" t="s">
        <v>13996</v>
      </c>
      <c r="D96" s="168" t="s">
        <v>14103</v>
      </c>
      <c r="E96" s="169" t="s">
        <v>13875</v>
      </c>
      <c r="F96" s="170" t="s">
        <v>329</v>
      </c>
      <c r="G96" s="168" t="s">
        <v>329</v>
      </c>
      <c r="H96" s="168" t="s">
        <v>329</v>
      </c>
      <c r="I96" s="168" t="s">
        <v>329</v>
      </c>
      <c r="J96" s="168" t="s">
        <v>329</v>
      </c>
      <c r="K96" s="169" t="s">
        <v>329</v>
      </c>
    </row>
    <row r="97" spans="1:11" x14ac:dyDescent="0.2">
      <c r="A97" s="10" t="s">
        <v>3102</v>
      </c>
      <c r="B97" s="159">
        <v>5605</v>
      </c>
      <c r="C97" s="171" t="s">
        <v>13951</v>
      </c>
      <c r="D97" s="168" t="s">
        <v>14064</v>
      </c>
      <c r="E97" s="169" t="s">
        <v>13831</v>
      </c>
      <c r="F97" s="170" t="s">
        <v>6577</v>
      </c>
      <c r="G97" s="168" t="s">
        <v>329</v>
      </c>
      <c r="H97" s="168" t="s">
        <v>329</v>
      </c>
      <c r="I97" s="168" t="s">
        <v>329</v>
      </c>
      <c r="J97" s="168" t="s">
        <v>329</v>
      </c>
      <c r="K97" s="169" t="s">
        <v>329</v>
      </c>
    </row>
    <row r="98" spans="1:11" x14ac:dyDescent="0.2">
      <c r="A98" s="10" t="s">
        <v>6583</v>
      </c>
      <c r="B98" s="159">
        <v>10295</v>
      </c>
      <c r="C98" s="171" t="s">
        <v>13954</v>
      </c>
      <c r="D98" s="168" t="s">
        <v>14187</v>
      </c>
      <c r="E98" s="169" t="s">
        <v>13833</v>
      </c>
      <c r="F98" s="170" t="s">
        <v>329</v>
      </c>
      <c r="G98" s="168" t="s">
        <v>329</v>
      </c>
      <c r="H98" s="168" t="s">
        <v>329</v>
      </c>
      <c r="I98" s="168" t="s">
        <v>329</v>
      </c>
      <c r="J98" s="168" t="s">
        <v>329</v>
      </c>
      <c r="K98" s="169" t="s">
        <v>329</v>
      </c>
    </row>
    <row r="99" spans="1:11" x14ac:dyDescent="0.2">
      <c r="A99" s="10" t="s">
        <v>3152</v>
      </c>
      <c r="B99" s="159">
        <v>658</v>
      </c>
      <c r="C99" s="171" t="s">
        <v>14016</v>
      </c>
      <c r="D99" s="168" t="s">
        <v>14122</v>
      </c>
      <c r="E99" s="169" t="s">
        <v>13894</v>
      </c>
      <c r="F99" s="170" t="s">
        <v>329</v>
      </c>
      <c r="G99" s="168" t="s">
        <v>329</v>
      </c>
      <c r="H99" s="168" t="s">
        <v>329</v>
      </c>
      <c r="I99" s="168" t="s">
        <v>329</v>
      </c>
      <c r="J99" s="168" t="s">
        <v>329</v>
      </c>
      <c r="K99" s="169" t="s">
        <v>329</v>
      </c>
    </row>
    <row r="100" spans="1:11" x14ac:dyDescent="0.2">
      <c r="A100" s="10" t="s">
        <v>2961</v>
      </c>
      <c r="B100" s="159">
        <v>472</v>
      </c>
      <c r="C100" s="171" t="s">
        <v>14012</v>
      </c>
      <c r="D100" s="168" t="s">
        <v>14118</v>
      </c>
      <c r="E100" s="169" t="s">
        <v>13891</v>
      </c>
      <c r="F100" s="170" t="s">
        <v>6576</v>
      </c>
      <c r="G100" s="168" t="s">
        <v>330</v>
      </c>
      <c r="H100" s="168" t="s">
        <v>330</v>
      </c>
      <c r="I100" s="168" t="s">
        <v>330</v>
      </c>
      <c r="J100" s="168" t="s">
        <v>330</v>
      </c>
      <c r="K100" s="169" t="s">
        <v>329</v>
      </c>
    </row>
    <row r="101" spans="1:11" x14ac:dyDescent="0.2">
      <c r="A101" s="10" t="s">
        <v>2966</v>
      </c>
      <c r="B101" s="159">
        <v>5592</v>
      </c>
      <c r="C101" s="171" t="s">
        <v>13950</v>
      </c>
      <c r="D101" s="168" t="s">
        <v>14184</v>
      </c>
      <c r="E101" s="169" t="s">
        <v>329</v>
      </c>
      <c r="F101" s="170" t="s">
        <v>329</v>
      </c>
      <c r="G101" s="168" t="s">
        <v>329</v>
      </c>
      <c r="H101" s="168" t="s">
        <v>329</v>
      </c>
      <c r="I101" s="168" t="s">
        <v>329</v>
      </c>
      <c r="J101" s="168" t="s">
        <v>329</v>
      </c>
      <c r="K101" s="169" t="s">
        <v>329</v>
      </c>
    </row>
    <row r="102" spans="1:11" x14ac:dyDescent="0.2">
      <c r="A102" s="10" t="s">
        <v>3077</v>
      </c>
      <c r="B102" s="159">
        <v>4638</v>
      </c>
      <c r="C102" s="171" t="s">
        <v>13960</v>
      </c>
      <c r="D102" s="168" t="s">
        <v>14070</v>
      </c>
      <c r="E102" s="169" t="s">
        <v>13839</v>
      </c>
      <c r="F102" s="170" t="s">
        <v>329</v>
      </c>
      <c r="G102" s="168" t="s">
        <v>329</v>
      </c>
      <c r="H102" s="168" t="s">
        <v>329</v>
      </c>
      <c r="I102" s="168" t="s">
        <v>329</v>
      </c>
      <c r="J102" s="168" t="s">
        <v>329</v>
      </c>
      <c r="K102" s="169" t="s">
        <v>329</v>
      </c>
    </row>
    <row r="103" spans="1:11" x14ac:dyDescent="0.2">
      <c r="A103" s="10" t="s">
        <v>3204</v>
      </c>
      <c r="B103" s="159">
        <v>2066</v>
      </c>
      <c r="C103" s="171" t="s">
        <v>13949</v>
      </c>
      <c r="D103" s="168" t="s">
        <v>14183</v>
      </c>
      <c r="E103" s="169" t="s">
        <v>13830</v>
      </c>
      <c r="F103" s="170" t="s">
        <v>329</v>
      </c>
      <c r="G103" s="168" t="s">
        <v>329</v>
      </c>
      <c r="H103" s="168" t="s">
        <v>330</v>
      </c>
      <c r="I103" s="168" t="s">
        <v>330</v>
      </c>
      <c r="J103" s="168" t="s">
        <v>329</v>
      </c>
      <c r="K103" s="169" t="s">
        <v>329</v>
      </c>
    </row>
    <row r="104" spans="1:11" x14ac:dyDescent="0.2">
      <c r="A104" s="10" t="s">
        <v>2980</v>
      </c>
      <c r="B104" s="159">
        <v>1453</v>
      </c>
      <c r="C104" s="171" t="s">
        <v>13953</v>
      </c>
      <c r="D104" s="168" t="s">
        <v>14186</v>
      </c>
      <c r="E104" s="169" t="s">
        <v>13832</v>
      </c>
      <c r="F104" s="170" t="s">
        <v>329</v>
      </c>
      <c r="G104" s="168" t="s">
        <v>329</v>
      </c>
      <c r="H104" s="168" t="s">
        <v>329</v>
      </c>
      <c r="I104" s="168" t="s">
        <v>329</v>
      </c>
      <c r="J104" s="168" t="s">
        <v>329</v>
      </c>
      <c r="K104" s="169" t="s">
        <v>329</v>
      </c>
    </row>
    <row r="105" spans="1:11" x14ac:dyDescent="0.2">
      <c r="A105" s="10" t="s">
        <v>6591</v>
      </c>
      <c r="B105" s="159">
        <v>4882</v>
      </c>
      <c r="C105" s="171" t="s">
        <v>13973</v>
      </c>
      <c r="D105" s="168" t="s">
        <v>14081</v>
      </c>
      <c r="E105" s="169" t="s">
        <v>13855</v>
      </c>
      <c r="F105" s="170" t="s">
        <v>329</v>
      </c>
      <c r="G105" s="168" t="s">
        <v>329</v>
      </c>
      <c r="H105" s="168" t="s">
        <v>329</v>
      </c>
      <c r="I105" s="168" t="s">
        <v>329</v>
      </c>
      <c r="J105" s="168" t="s">
        <v>329</v>
      </c>
      <c r="K105" s="169" t="s">
        <v>329</v>
      </c>
    </row>
    <row r="106" spans="1:11" x14ac:dyDescent="0.2">
      <c r="A106" s="10" t="s">
        <v>3235</v>
      </c>
      <c r="B106" s="159">
        <v>2263</v>
      </c>
      <c r="C106" s="171" t="s">
        <v>14019</v>
      </c>
      <c r="D106" s="168" t="s">
        <v>14125</v>
      </c>
      <c r="E106" s="169" t="s">
        <v>13897</v>
      </c>
      <c r="F106" s="170" t="s">
        <v>6577</v>
      </c>
      <c r="G106" s="168" t="s">
        <v>330</v>
      </c>
      <c r="H106" s="168" t="s">
        <v>330</v>
      </c>
      <c r="I106" s="168" t="s">
        <v>330</v>
      </c>
      <c r="J106" s="168" t="s">
        <v>329</v>
      </c>
      <c r="K106" s="169" t="s">
        <v>330</v>
      </c>
    </row>
    <row r="107" spans="1:11" x14ac:dyDescent="0.2">
      <c r="A107" s="10" t="s">
        <v>3226</v>
      </c>
      <c r="B107" s="159">
        <v>2261</v>
      </c>
      <c r="C107" s="171" t="s">
        <v>14020</v>
      </c>
      <c r="D107" s="168" t="s">
        <v>14126</v>
      </c>
      <c r="E107" s="169" t="s">
        <v>13898</v>
      </c>
      <c r="F107" s="170" t="s">
        <v>6577</v>
      </c>
      <c r="G107" s="168" t="s">
        <v>330</v>
      </c>
      <c r="H107" s="168" t="s">
        <v>330</v>
      </c>
      <c r="I107" s="168" t="s">
        <v>330</v>
      </c>
      <c r="J107" s="168" t="s">
        <v>329</v>
      </c>
      <c r="K107" s="169" t="s">
        <v>330</v>
      </c>
    </row>
    <row r="108" spans="1:11" x14ac:dyDescent="0.2">
      <c r="A108" s="10" t="s">
        <v>3040</v>
      </c>
      <c r="B108" s="159">
        <v>4214</v>
      </c>
      <c r="C108" s="171" t="s">
        <v>13961</v>
      </c>
      <c r="D108" s="168" t="s">
        <v>14071</v>
      </c>
      <c r="E108" s="169" t="s">
        <v>13840</v>
      </c>
      <c r="F108" s="170" t="s">
        <v>6576</v>
      </c>
      <c r="G108" s="168" t="s">
        <v>330</v>
      </c>
      <c r="H108" s="168" t="s">
        <v>330</v>
      </c>
      <c r="I108" s="168" t="s">
        <v>330</v>
      </c>
      <c r="J108" s="168" t="s">
        <v>330</v>
      </c>
      <c r="K108" s="169" t="s">
        <v>329</v>
      </c>
    </row>
    <row r="109" spans="1:11" x14ac:dyDescent="0.2">
      <c r="A109" s="10" t="s">
        <v>6601</v>
      </c>
      <c r="B109" s="159">
        <v>25778</v>
      </c>
      <c r="C109" s="171" t="s">
        <v>14036</v>
      </c>
      <c r="D109" s="168" t="s">
        <v>329</v>
      </c>
      <c r="E109" s="169" t="s">
        <v>13848</v>
      </c>
      <c r="F109" s="170" t="s">
        <v>329</v>
      </c>
      <c r="G109" s="168" t="s">
        <v>329</v>
      </c>
      <c r="H109" s="168" t="s">
        <v>329</v>
      </c>
      <c r="I109" s="168" t="s">
        <v>329</v>
      </c>
      <c r="J109" s="168" t="s">
        <v>329</v>
      </c>
      <c r="K109" s="169" t="s">
        <v>329</v>
      </c>
    </row>
    <row r="110" spans="1:11" x14ac:dyDescent="0.2">
      <c r="A110" s="10" t="s">
        <v>3232</v>
      </c>
      <c r="B110" s="159">
        <v>2048</v>
      </c>
      <c r="C110" s="171" t="s">
        <v>14043</v>
      </c>
      <c r="D110" s="168" t="s">
        <v>329</v>
      </c>
      <c r="E110" s="169" t="s">
        <v>13854</v>
      </c>
      <c r="F110" s="170" t="s">
        <v>329</v>
      </c>
      <c r="G110" s="168" t="s">
        <v>329</v>
      </c>
      <c r="H110" s="168" t="s">
        <v>329</v>
      </c>
      <c r="I110" s="168" t="s">
        <v>329</v>
      </c>
      <c r="J110" s="168" t="s">
        <v>329</v>
      </c>
      <c r="K110" s="169" t="s">
        <v>329</v>
      </c>
    </row>
    <row r="111" spans="1:11" x14ac:dyDescent="0.2">
      <c r="A111" s="10" t="s">
        <v>2950</v>
      </c>
      <c r="B111" s="159">
        <v>1021</v>
      </c>
      <c r="C111" s="171" t="s">
        <v>13938</v>
      </c>
      <c r="D111" s="168" t="s">
        <v>329</v>
      </c>
      <c r="E111" s="169" t="s">
        <v>13825</v>
      </c>
      <c r="F111" s="170" t="s">
        <v>6577</v>
      </c>
      <c r="G111" s="168" t="s">
        <v>329</v>
      </c>
      <c r="H111" s="168" t="s">
        <v>329</v>
      </c>
      <c r="I111" s="168" t="s">
        <v>329</v>
      </c>
      <c r="J111" s="168" t="s">
        <v>329</v>
      </c>
      <c r="K111" s="169" t="s">
        <v>329</v>
      </c>
    </row>
    <row r="112" spans="1:11" x14ac:dyDescent="0.2">
      <c r="A112" s="10" t="s">
        <v>2947</v>
      </c>
      <c r="B112" s="159">
        <v>5566</v>
      </c>
      <c r="C112" s="171" t="s">
        <v>13942</v>
      </c>
      <c r="D112" s="168" t="s">
        <v>329</v>
      </c>
      <c r="E112" s="169" t="s">
        <v>329</v>
      </c>
      <c r="F112" s="170" t="s">
        <v>329</v>
      </c>
      <c r="G112" s="168" t="s">
        <v>329</v>
      </c>
      <c r="H112" s="168" t="s">
        <v>329</v>
      </c>
      <c r="I112" s="168" t="s">
        <v>329</v>
      </c>
      <c r="J112" s="168" t="s">
        <v>329</v>
      </c>
      <c r="K112" s="169" t="s">
        <v>329</v>
      </c>
    </row>
    <row r="113" spans="1:11" x14ac:dyDescent="0.2">
      <c r="A113" s="10" t="s">
        <v>6600</v>
      </c>
      <c r="B113" s="159">
        <v>269</v>
      </c>
      <c r="C113" s="171" t="s">
        <v>14052</v>
      </c>
      <c r="D113" s="168" t="s">
        <v>329</v>
      </c>
      <c r="E113" s="169" t="s">
        <v>13864</v>
      </c>
      <c r="F113" s="170" t="s">
        <v>329</v>
      </c>
      <c r="G113" s="168" t="s">
        <v>329</v>
      </c>
      <c r="H113" s="168" t="s">
        <v>329</v>
      </c>
      <c r="I113" s="168" t="s">
        <v>329</v>
      </c>
      <c r="J113" s="168" t="s">
        <v>329</v>
      </c>
      <c r="K113" s="169" t="s">
        <v>329</v>
      </c>
    </row>
    <row r="114" spans="1:11" x14ac:dyDescent="0.2">
      <c r="A114" s="10" t="s">
        <v>6604</v>
      </c>
      <c r="B114" s="159">
        <v>51592</v>
      </c>
      <c r="C114" s="171" t="s">
        <v>14055</v>
      </c>
      <c r="D114" s="168" t="s">
        <v>329</v>
      </c>
      <c r="E114" s="169" t="s">
        <v>329</v>
      </c>
      <c r="F114" s="170" t="s">
        <v>6577</v>
      </c>
      <c r="G114" s="168" t="s">
        <v>329</v>
      </c>
      <c r="H114" s="168" t="s">
        <v>329</v>
      </c>
      <c r="I114" s="168" t="s">
        <v>329</v>
      </c>
      <c r="J114" s="168" t="s">
        <v>329</v>
      </c>
      <c r="K114" s="169" t="s">
        <v>329</v>
      </c>
    </row>
    <row r="115" spans="1:11" x14ac:dyDescent="0.2">
      <c r="A115" s="10" t="s">
        <v>6612</v>
      </c>
      <c r="B115" s="159">
        <v>8805</v>
      </c>
      <c r="C115" s="171" t="s">
        <v>14055</v>
      </c>
      <c r="D115" s="168" t="s">
        <v>329</v>
      </c>
      <c r="E115" s="169" t="s">
        <v>329</v>
      </c>
      <c r="F115" s="170" t="s">
        <v>6577</v>
      </c>
      <c r="G115" s="168" t="s">
        <v>329</v>
      </c>
      <c r="H115" s="168" t="s">
        <v>329</v>
      </c>
      <c r="I115" s="168" t="s">
        <v>329</v>
      </c>
      <c r="J115" s="168" t="s">
        <v>329</v>
      </c>
      <c r="K115" s="169" t="s">
        <v>329</v>
      </c>
    </row>
    <row r="116" spans="1:11" x14ac:dyDescent="0.2">
      <c r="A116" s="10" t="s">
        <v>2942</v>
      </c>
      <c r="B116" s="159">
        <v>4830</v>
      </c>
      <c r="C116" s="171" t="s">
        <v>14053</v>
      </c>
      <c r="D116" s="168" t="s">
        <v>329</v>
      </c>
      <c r="E116" s="169" t="s">
        <v>329</v>
      </c>
      <c r="F116" s="170" t="s">
        <v>329</v>
      </c>
      <c r="G116" s="168" t="s">
        <v>329</v>
      </c>
      <c r="H116" s="168" t="s">
        <v>329</v>
      </c>
      <c r="I116" s="168" t="s">
        <v>329</v>
      </c>
      <c r="J116" s="168" t="s">
        <v>329</v>
      </c>
      <c r="K116" s="169" t="s">
        <v>329</v>
      </c>
    </row>
    <row r="117" spans="1:11" x14ac:dyDescent="0.2">
      <c r="A117" s="10" t="s">
        <v>6592</v>
      </c>
      <c r="B117" s="159">
        <v>10290</v>
      </c>
      <c r="C117" s="171" t="s">
        <v>13940</v>
      </c>
      <c r="D117" s="168" t="s">
        <v>329</v>
      </c>
      <c r="E117" s="169" t="s">
        <v>329</v>
      </c>
      <c r="F117" s="170" t="s">
        <v>329</v>
      </c>
      <c r="G117" s="168" t="s">
        <v>329</v>
      </c>
      <c r="H117" s="168" t="s">
        <v>330</v>
      </c>
      <c r="I117" s="168" t="s">
        <v>329</v>
      </c>
      <c r="J117" s="168" t="s">
        <v>329</v>
      </c>
      <c r="K117" s="169" t="s">
        <v>329</v>
      </c>
    </row>
    <row r="118" spans="1:11" x14ac:dyDescent="0.2">
      <c r="A118" s="10" t="s">
        <v>3100</v>
      </c>
      <c r="B118" s="159">
        <v>10733</v>
      </c>
      <c r="C118" s="171" t="s">
        <v>13937</v>
      </c>
      <c r="D118" s="168" t="s">
        <v>329</v>
      </c>
      <c r="E118" s="169" t="s">
        <v>329</v>
      </c>
      <c r="F118" s="170" t="s">
        <v>329</v>
      </c>
      <c r="G118" s="168" t="s">
        <v>329</v>
      </c>
      <c r="H118" s="168" t="s">
        <v>329</v>
      </c>
      <c r="I118" s="168" t="s">
        <v>329</v>
      </c>
      <c r="J118" s="168" t="s">
        <v>329</v>
      </c>
      <c r="K118" s="169" t="s">
        <v>329</v>
      </c>
    </row>
    <row r="119" spans="1:11" x14ac:dyDescent="0.2">
      <c r="A119" s="10" t="s">
        <v>2907</v>
      </c>
      <c r="B119" s="159">
        <v>10087</v>
      </c>
      <c r="C119" s="171" t="s">
        <v>13933</v>
      </c>
      <c r="D119" s="168" t="s">
        <v>329</v>
      </c>
      <c r="E119" s="169" t="s">
        <v>13824</v>
      </c>
      <c r="F119" s="170" t="s">
        <v>329</v>
      </c>
      <c r="G119" s="168" t="s">
        <v>329</v>
      </c>
      <c r="H119" s="168" t="s">
        <v>329</v>
      </c>
      <c r="I119" s="168" t="s">
        <v>329</v>
      </c>
      <c r="J119" s="168" t="s">
        <v>329</v>
      </c>
      <c r="K119" s="169" t="s">
        <v>329</v>
      </c>
    </row>
    <row r="120" spans="1:11" x14ac:dyDescent="0.2">
      <c r="A120" s="10" t="s">
        <v>2995</v>
      </c>
      <c r="B120" s="159">
        <v>1326</v>
      </c>
      <c r="C120" s="171" t="s">
        <v>14054</v>
      </c>
      <c r="D120" s="168" t="s">
        <v>329</v>
      </c>
      <c r="E120" s="169" t="s">
        <v>329</v>
      </c>
      <c r="F120" s="170" t="s">
        <v>329</v>
      </c>
      <c r="G120" s="168" t="s">
        <v>329</v>
      </c>
      <c r="H120" s="168" t="s">
        <v>329</v>
      </c>
      <c r="I120" s="168" t="s">
        <v>329</v>
      </c>
      <c r="J120" s="168" t="s">
        <v>329</v>
      </c>
      <c r="K120" s="169" t="s">
        <v>329</v>
      </c>
    </row>
    <row r="121" spans="1:11" x14ac:dyDescent="0.2">
      <c r="A121" s="10" t="s">
        <v>2993</v>
      </c>
      <c r="B121" s="159">
        <v>1020</v>
      </c>
      <c r="C121" s="171" t="s">
        <v>13934</v>
      </c>
      <c r="D121" s="168" t="s">
        <v>329</v>
      </c>
      <c r="E121" s="169" t="s">
        <v>329</v>
      </c>
      <c r="F121" s="170" t="s">
        <v>329</v>
      </c>
      <c r="G121" s="168" t="s">
        <v>329</v>
      </c>
      <c r="H121" s="168" t="s">
        <v>329</v>
      </c>
      <c r="I121" s="168" t="s">
        <v>329</v>
      </c>
      <c r="J121" s="168" t="s">
        <v>329</v>
      </c>
      <c r="K121" s="169" t="s">
        <v>329</v>
      </c>
    </row>
    <row r="122" spans="1:11" x14ac:dyDescent="0.2">
      <c r="A122" s="10" t="s">
        <v>3078</v>
      </c>
      <c r="B122" s="159">
        <v>5583</v>
      </c>
      <c r="C122" s="171" t="s">
        <v>14046</v>
      </c>
      <c r="D122" s="168" t="s">
        <v>329</v>
      </c>
      <c r="E122" s="169" t="s">
        <v>329</v>
      </c>
      <c r="F122" s="170" t="s">
        <v>329</v>
      </c>
      <c r="G122" s="168" t="s">
        <v>329</v>
      </c>
      <c r="H122" s="168" t="s">
        <v>329</v>
      </c>
      <c r="I122" s="168" t="s">
        <v>329</v>
      </c>
      <c r="J122" s="168" t="s">
        <v>329</v>
      </c>
      <c r="K122" s="169" t="s">
        <v>329</v>
      </c>
    </row>
    <row r="123" spans="1:11" x14ac:dyDescent="0.2">
      <c r="A123" s="10" t="s">
        <v>2921</v>
      </c>
      <c r="B123" s="159">
        <v>5591</v>
      </c>
      <c r="C123" s="171" t="s">
        <v>13939</v>
      </c>
      <c r="D123" s="168" t="s">
        <v>329</v>
      </c>
      <c r="E123" s="169" t="s">
        <v>329</v>
      </c>
      <c r="F123" s="170" t="s">
        <v>329</v>
      </c>
      <c r="G123" s="168" t="s">
        <v>329</v>
      </c>
      <c r="H123" s="168" t="s">
        <v>329</v>
      </c>
      <c r="I123" s="168" t="s">
        <v>329</v>
      </c>
      <c r="J123" s="168" t="s">
        <v>329</v>
      </c>
      <c r="K123" s="169" t="s">
        <v>329</v>
      </c>
    </row>
    <row r="124" spans="1:11" x14ac:dyDescent="0.2">
      <c r="A124" s="10" t="s">
        <v>2938</v>
      </c>
      <c r="B124" s="159">
        <v>3932</v>
      </c>
      <c r="C124" s="171" t="s">
        <v>13944</v>
      </c>
      <c r="D124" s="168" t="s">
        <v>329</v>
      </c>
      <c r="E124" s="169" t="s">
        <v>13828</v>
      </c>
      <c r="F124" s="170" t="s">
        <v>6577</v>
      </c>
      <c r="G124" s="168" t="s">
        <v>329</v>
      </c>
      <c r="H124" s="168" t="s">
        <v>329</v>
      </c>
      <c r="I124" s="168" t="s">
        <v>329</v>
      </c>
      <c r="J124" s="168" t="s">
        <v>329</v>
      </c>
      <c r="K124" s="169" t="s">
        <v>329</v>
      </c>
    </row>
    <row r="125" spans="1:11" x14ac:dyDescent="0.2">
      <c r="A125" s="10" t="s">
        <v>2894</v>
      </c>
      <c r="B125" s="159">
        <v>3791</v>
      </c>
      <c r="C125" s="171" t="s">
        <v>14044</v>
      </c>
      <c r="D125" s="168" t="s">
        <v>329</v>
      </c>
      <c r="E125" s="169" t="s">
        <v>13856</v>
      </c>
      <c r="F125" s="170" t="s">
        <v>6577</v>
      </c>
      <c r="G125" s="168" t="s">
        <v>330</v>
      </c>
      <c r="H125" s="168" t="s">
        <v>329</v>
      </c>
      <c r="I125" s="168" t="s">
        <v>329</v>
      </c>
      <c r="J125" s="168" t="s">
        <v>329</v>
      </c>
      <c r="K125" s="169" t="s">
        <v>329</v>
      </c>
    </row>
    <row r="126" spans="1:11" x14ac:dyDescent="0.2">
      <c r="A126" s="10" t="s">
        <v>3201</v>
      </c>
      <c r="B126" s="159">
        <v>5156</v>
      </c>
      <c r="C126" s="171" t="s">
        <v>14042</v>
      </c>
      <c r="D126" s="168" t="s">
        <v>329</v>
      </c>
      <c r="E126" s="169" t="s">
        <v>13852</v>
      </c>
      <c r="F126" s="170" t="s">
        <v>6577</v>
      </c>
      <c r="G126" s="168" t="s">
        <v>330</v>
      </c>
      <c r="H126" s="168" t="s">
        <v>330</v>
      </c>
      <c r="I126" s="168" t="s">
        <v>330</v>
      </c>
      <c r="J126" s="168" t="s">
        <v>329</v>
      </c>
      <c r="K126" s="169" t="s">
        <v>330</v>
      </c>
    </row>
    <row r="127" spans="1:11" x14ac:dyDescent="0.2">
      <c r="A127" s="10" t="s">
        <v>3056</v>
      </c>
      <c r="B127" s="159">
        <v>29110</v>
      </c>
      <c r="C127" s="171" t="s">
        <v>13932</v>
      </c>
      <c r="D127" s="168" t="s">
        <v>329</v>
      </c>
      <c r="E127" s="169" t="s">
        <v>329</v>
      </c>
      <c r="F127" s="170" t="s">
        <v>329</v>
      </c>
      <c r="G127" s="168" t="s">
        <v>329</v>
      </c>
      <c r="H127" s="168" t="s">
        <v>329</v>
      </c>
      <c r="I127" s="168" t="s">
        <v>329</v>
      </c>
      <c r="J127" s="168" t="s">
        <v>329</v>
      </c>
      <c r="K127" s="169" t="s">
        <v>329</v>
      </c>
    </row>
    <row r="128" spans="1:11" x14ac:dyDescent="0.2">
      <c r="A128" s="10" t="s">
        <v>3185</v>
      </c>
      <c r="B128" s="159">
        <v>150094</v>
      </c>
      <c r="C128" s="171" t="s">
        <v>13935</v>
      </c>
      <c r="D128" s="168" t="s">
        <v>329</v>
      </c>
      <c r="E128" s="169" t="s">
        <v>329</v>
      </c>
      <c r="F128" s="170" t="s">
        <v>329</v>
      </c>
      <c r="G128" s="168" t="s">
        <v>329</v>
      </c>
      <c r="H128" s="168" t="s">
        <v>329</v>
      </c>
      <c r="I128" s="168" t="s">
        <v>329</v>
      </c>
      <c r="J128" s="168" t="s">
        <v>329</v>
      </c>
      <c r="K128" s="169" t="s">
        <v>329</v>
      </c>
    </row>
    <row r="129" spans="1:11" x14ac:dyDescent="0.2">
      <c r="A129" s="10" t="s">
        <v>2899</v>
      </c>
      <c r="B129" s="159">
        <v>1019</v>
      </c>
      <c r="C129" s="171" t="s">
        <v>13967</v>
      </c>
      <c r="D129" s="168" t="s">
        <v>329</v>
      </c>
      <c r="E129" s="169" t="s">
        <v>13849</v>
      </c>
      <c r="F129" s="170" t="s">
        <v>6577</v>
      </c>
      <c r="G129" s="168" t="s">
        <v>329</v>
      </c>
      <c r="H129" s="168" t="s">
        <v>329</v>
      </c>
      <c r="I129" s="168" t="s">
        <v>329</v>
      </c>
      <c r="J129" s="168" t="s">
        <v>329</v>
      </c>
      <c r="K129" s="169" t="s">
        <v>329</v>
      </c>
    </row>
    <row r="130" spans="1:11" x14ac:dyDescent="0.2">
      <c r="A130" s="10" t="s">
        <v>6605</v>
      </c>
      <c r="B130" s="159">
        <v>8997</v>
      </c>
      <c r="C130" s="171" t="s">
        <v>14037</v>
      </c>
      <c r="D130" s="168" t="s">
        <v>329</v>
      </c>
      <c r="E130" s="169" t="s">
        <v>329</v>
      </c>
      <c r="F130" s="170" t="s">
        <v>329</v>
      </c>
      <c r="G130" s="168" t="s">
        <v>330</v>
      </c>
      <c r="H130" s="168" t="s">
        <v>330</v>
      </c>
      <c r="I130" s="168" t="s">
        <v>329</v>
      </c>
      <c r="J130" s="168" t="s">
        <v>329</v>
      </c>
      <c r="K130" s="169" t="s">
        <v>329</v>
      </c>
    </row>
    <row r="131" spans="1:11" x14ac:dyDescent="0.2">
      <c r="A131" s="10" t="s">
        <v>6581</v>
      </c>
      <c r="B131" s="159">
        <v>56997</v>
      </c>
      <c r="C131" s="171" t="s">
        <v>13964</v>
      </c>
      <c r="D131" s="168" t="s">
        <v>329</v>
      </c>
      <c r="E131" s="169" t="s">
        <v>13847</v>
      </c>
      <c r="F131" s="170" t="s">
        <v>329</v>
      </c>
      <c r="G131" s="168" t="s">
        <v>329</v>
      </c>
      <c r="H131" s="168" t="s">
        <v>329</v>
      </c>
      <c r="I131" s="168" t="s">
        <v>329</v>
      </c>
      <c r="J131" s="168" t="s">
        <v>329</v>
      </c>
      <c r="K131" s="169" t="s">
        <v>329</v>
      </c>
    </row>
    <row r="132" spans="1:11" x14ac:dyDescent="0.2">
      <c r="A132" s="10" t="s">
        <v>2926</v>
      </c>
      <c r="B132" s="159">
        <v>613</v>
      </c>
      <c r="C132" s="171" t="s">
        <v>14038</v>
      </c>
      <c r="D132" s="168" t="s">
        <v>329</v>
      </c>
      <c r="E132" s="169" t="s">
        <v>329</v>
      </c>
      <c r="F132" s="170" t="s">
        <v>6577</v>
      </c>
      <c r="G132" s="168" t="s">
        <v>329</v>
      </c>
      <c r="H132" s="168" t="s">
        <v>329</v>
      </c>
      <c r="I132" s="168" t="s">
        <v>329</v>
      </c>
      <c r="J132" s="168" t="s">
        <v>329</v>
      </c>
      <c r="K132" s="169" t="s">
        <v>329</v>
      </c>
    </row>
    <row r="133" spans="1:11" x14ac:dyDescent="0.2">
      <c r="A133" s="10" t="s">
        <v>6608</v>
      </c>
      <c r="B133" s="159">
        <v>51086</v>
      </c>
      <c r="C133" s="171" t="s">
        <v>14021</v>
      </c>
      <c r="D133" s="168" t="s">
        <v>329</v>
      </c>
      <c r="E133" s="169" t="s">
        <v>329</v>
      </c>
      <c r="F133" s="170" t="s">
        <v>329</v>
      </c>
      <c r="G133" s="168" t="s">
        <v>329</v>
      </c>
      <c r="H133" s="168" t="s">
        <v>329</v>
      </c>
      <c r="I133" s="168" t="s">
        <v>329</v>
      </c>
      <c r="J133" s="168" t="s">
        <v>329</v>
      </c>
      <c r="K133" s="169" t="s">
        <v>329</v>
      </c>
    </row>
    <row r="134" spans="1:11" x14ac:dyDescent="0.2">
      <c r="A134" s="10" t="s">
        <v>6594</v>
      </c>
      <c r="B134" s="159">
        <v>5568</v>
      </c>
      <c r="C134" s="171" t="s">
        <v>13936</v>
      </c>
      <c r="D134" s="168" t="s">
        <v>329</v>
      </c>
      <c r="E134" s="169" t="s">
        <v>329</v>
      </c>
      <c r="F134" s="170" t="s">
        <v>329</v>
      </c>
      <c r="G134" s="168" t="s">
        <v>329</v>
      </c>
      <c r="H134" s="168" t="s">
        <v>329</v>
      </c>
      <c r="I134" s="168" t="s">
        <v>329</v>
      </c>
      <c r="J134" s="168" t="s">
        <v>329</v>
      </c>
      <c r="K134" s="169" t="s">
        <v>329</v>
      </c>
    </row>
    <row r="135" spans="1:11" x14ac:dyDescent="0.2">
      <c r="A135" s="10" t="s">
        <v>6609</v>
      </c>
      <c r="B135" s="159">
        <v>11213</v>
      </c>
      <c r="C135" s="171" t="s">
        <v>14034</v>
      </c>
      <c r="D135" s="168" t="s">
        <v>329</v>
      </c>
      <c r="E135" s="169" t="s">
        <v>329</v>
      </c>
      <c r="F135" s="170" t="s">
        <v>329</v>
      </c>
      <c r="G135" s="168" t="s">
        <v>329</v>
      </c>
      <c r="H135" s="168" t="s">
        <v>329</v>
      </c>
      <c r="I135" s="168" t="s">
        <v>329</v>
      </c>
      <c r="J135" s="168" t="s">
        <v>329</v>
      </c>
      <c r="K135" s="169" t="s">
        <v>329</v>
      </c>
    </row>
    <row r="136" spans="1:11" x14ac:dyDescent="0.2">
      <c r="A136" s="10" t="s">
        <v>3010</v>
      </c>
      <c r="B136" s="159">
        <v>54822</v>
      </c>
      <c r="C136" s="171" t="s">
        <v>14062</v>
      </c>
      <c r="D136" s="168" t="s">
        <v>329</v>
      </c>
      <c r="E136" s="169" t="s">
        <v>329</v>
      </c>
      <c r="F136" s="170" t="s">
        <v>329</v>
      </c>
      <c r="G136" s="168" t="s">
        <v>329</v>
      </c>
      <c r="H136" s="168" t="s">
        <v>329</v>
      </c>
      <c r="I136" s="168" t="s">
        <v>329</v>
      </c>
      <c r="J136" s="168" t="s">
        <v>329</v>
      </c>
      <c r="K136" s="169" t="s">
        <v>329</v>
      </c>
    </row>
    <row r="137" spans="1:11" x14ac:dyDescent="0.2">
      <c r="A137" s="10" t="s">
        <v>3217</v>
      </c>
      <c r="B137" s="159">
        <v>2322</v>
      </c>
      <c r="C137" s="171" t="s">
        <v>14030</v>
      </c>
      <c r="D137" s="168" t="s">
        <v>329</v>
      </c>
      <c r="E137" s="169" t="s">
        <v>329</v>
      </c>
      <c r="F137" s="170" t="s">
        <v>6577</v>
      </c>
      <c r="G137" s="168" t="s">
        <v>330</v>
      </c>
      <c r="H137" s="168" t="s">
        <v>330</v>
      </c>
      <c r="I137" s="168" t="s">
        <v>330</v>
      </c>
      <c r="J137" s="168" t="s">
        <v>329</v>
      </c>
      <c r="K137" s="169" t="s">
        <v>330</v>
      </c>
    </row>
    <row r="138" spans="1:11" x14ac:dyDescent="0.2">
      <c r="A138" s="10" t="s">
        <v>3051</v>
      </c>
      <c r="B138" s="159">
        <v>9149</v>
      </c>
      <c r="C138" s="171" t="s">
        <v>13943</v>
      </c>
      <c r="D138" s="168" t="s">
        <v>329</v>
      </c>
      <c r="E138" s="169" t="s">
        <v>13827</v>
      </c>
      <c r="F138" s="170" t="s">
        <v>329</v>
      </c>
      <c r="G138" s="168" t="s">
        <v>329</v>
      </c>
      <c r="H138" s="168" t="s">
        <v>329</v>
      </c>
      <c r="I138" s="168" t="s">
        <v>329</v>
      </c>
      <c r="J138" s="168" t="s">
        <v>329</v>
      </c>
      <c r="K138" s="169" t="s">
        <v>329</v>
      </c>
    </row>
    <row r="139" spans="1:11" x14ac:dyDescent="0.2">
      <c r="A139" s="10" t="s">
        <v>6614</v>
      </c>
      <c r="B139" s="159">
        <v>51755</v>
      </c>
      <c r="C139" s="171" t="s">
        <v>329</v>
      </c>
      <c r="D139" s="168" t="s">
        <v>329</v>
      </c>
      <c r="E139" s="169" t="s">
        <v>329</v>
      </c>
      <c r="F139" s="170" t="s">
        <v>6576</v>
      </c>
      <c r="G139" s="168" t="s">
        <v>330</v>
      </c>
      <c r="H139" s="168" t="s">
        <v>330</v>
      </c>
      <c r="I139" s="168" t="s">
        <v>330</v>
      </c>
      <c r="J139" s="168" t="s">
        <v>330</v>
      </c>
      <c r="K139" s="169" t="s">
        <v>329</v>
      </c>
    </row>
    <row r="140" spans="1:11" x14ac:dyDescent="0.2">
      <c r="A140" s="10" t="s">
        <v>2904</v>
      </c>
      <c r="B140" s="159">
        <v>6416</v>
      </c>
      <c r="C140" s="171" t="s">
        <v>329</v>
      </c>
      <c r="D140" s="168" t="s">
        <v>329</v>
      </c>
      <c r="E140" s="169" t="s">
        <v>329</v>
      </c>
      <c r="F140" s="170" t="s">
        <v>6576</v>
      </c>
      <c r="G140" s="168" t="s">
        <v>330</v>
      </c>
      <c r="H140" s="168" t="s">
        <v>330</v>
      </c>
      <c r="I140" s="168" t="s">
        <v>330</v>
      </c>
      <c r="J140" s="168" t="s">
        <v>330</v>
      </c>
      <c r="K140" s="169" t="s">
        <v>329</v>
      </c>
    </row>
    <row r="141" spans="1:11" x14ac:dyDescent="0.2">
      <c r="A141" s="10" t="s">
        <v>3199</v>
      </c>
      <c r="B141" s="159">
        <v>91</v>
      </c>
      <c r="C141" s="171" t="s">
        <v>329</v>
      </c>
      <c r="D141" s="168" t="s">
        <v>329</v>
      </c>
      <c r="E141" s="169" t="s">
        <v>329</v>
      </c>
      <c r="F141" s="170" t="s">
        <v>329</v>
      </c>
      <c r="G141" s="168" t="s">
        <v>330</v>
      </c>
      <c r="H141" s="168" t="s">
        <v>330</v>
      </c>
      <c r="I141" s="168" t="s">
        <v>330</v>
      </c>
      <c r="J141" s="168" t="s">
        <v>330</v>
      </c>
      <c r="K141" s="169" t="s">
        <v>329</v>
      </c>
    </row>
    <row r="142" spans="1:11" x14ac:dyDescent="0.2">
      <c r="A142" s="10" t="s">
        <v>6618</v>
      </c>
      <c r="B142" s="159">
        <v>92</v>
      </c>
      <c r="C142" s="171" t="s">
        <v>329</v>
      </c>
      <c r="D142" s="168" t="s">
        <v>329</v>
      </c>
      <c r="E142" s="169" t="s">
        <v>329</v>
      </c>
      <c r="F142" s="170" t="s">
        <v>329</v>
      </c>
      <c r="G142" s="168" t="s">
        <v>330</v>
      </c>
      <c r="H142" s="168" t="s">
        <v>330</v>
      </c>
      <c r="I142" s="168" t="s">
        <v>330</v>
      </c>
      <c r="J142" s="168" t="s">
        <v>330</v>
      </c>
      <c r="K142" s="169" t="s">
        <v>329</v>
      </c>
    </row>
    <row r="143" spans="1:11" x14ac:dyDescent="0.2">
      <c r="A143" s="10" t="s">
        <v>3027</v>
      </c>
      <c r="B143" s="159">
        <v>2475</v>
      </c>
      <c r="C143" s="171" t="s">
        <v>329</v>
      </c>
      <c r="D143" s="168" t="s">
        <v>329</v>
      </c>
      <c r="E143" s="169" t="s">
        <v>329</v>
      </c>
      <c r="F143" s="170" t="s">
        <v>329</v>
      </c>
      <c r="G143" s="168" t="s">
        <v>330</v>
      </c>
      <c r="H143" s="168" t="s">
        <v>330</v>
      </c>
      <c r="I143" s="168" t="s">
        <v>330</v>
      </c>
      <c r="J143" s="168" t="s">
        <v>329</v>
      </c>
      <c r="K143" s="169" t="s">
        <v>330</v>
      </c>
    </row>
    <row r="144" spans="1:11" x14ac:dyDescent="0.2">
      <c r="A144" s="10" t="s">
        <v>2973</v>
      </c>
      <c r="B144" s="159">
        <v>7272</v>
      </c>
      <c r="C144" s="171" t="s">
        <v>329</v>
      </c>
      <c r="D144" s="168" t="s">
        <v>329</v>
      </c>
      <c r="E144" s="169" t="s">
        <v>329</v>
      </c>
      <c r="F144" s="170" t="s">
        <v>329</v>
      </c>
      <c r="G144" s="168" t="s">
        <v>330</v>
      </c>
      <c r="H144" s="168" t="s">
        <v>330</v>
      </c>
      <c r="I144" s="168" t="s">
        <v>329</v>
      </c>
      <c r="J144" s="168" t="s">
        <v>330</v>
      </c>
      <c r="K144" s="169" t="s">
        <v>329</v>
      </c>
    </row>
    <row r="145" spans="1:11" x14ac:dyDescent="0.2">
      <c r="A145" s="10" t="s">
        <v>6619</v>
      </c>
      <c r="B145" s="159">
        <v>23139</v>
      </c>
      <c r="C145" s="171" t="s">
        <v>329</v>
      </c>
      <c r="D145" s="168" t="s">
        <v>329</v>
      </c>
      <c r="E145" s="169" t="s">
        <v>329</v>
      </c>
      <c r="F145" s="170" t="s">
        <v>329</v>
      </c>
      <c r="G145" s="168" t="s">
        <v>330</v>
      </c>
      <c r="H145" s="168" t="s">
        <v>330</v>
      </c>
      <c r="I145" s="168" t="s">
        <v>329</v>
      </c>
      <c r="J145" s="168" t="s">
        <v>329</v>
      </c>
      <c r="K145" s="169" t="s">
        <v>329</v>
      </c>
    </row>
    <row r="146" spans="1:11" x14ac:dyDescent="0.2">
      <c r="A146" s="10" t="s">
        <v>3220</v>
      </c>
      <c r="B146" s="159">
        <v>7204</v>
      </c>
      <c r="C146" s="171" t="s">
        <v>329</v>
      </c>
      <c r="D146" s="168" t="s">
        <v>329</v>
      </c>
      <c r="E146" s="169" t="s">
        <v>329</v>
      </c>
      <c r="F146" s="170" t="s">
        <v>329</v>
      </c>
      <c r="G146" s="168" t="s">
        <v>330</v>
      </c>
      <c r="H146" s="168" t="s">
        <v>330</v>
      </c>
      <c r="I146" s="168" t="s">
        <v>329</v>
      </c>
      <c r="J146" s="168" t="s">
        <v>329</v>
      </c>
      <c r="K146" s="169" t="s">
        <v>329</v>
      </c>
    </row>
    <row r="147" spans="1:11" x14ac:dyDescent="0.2">
      <c r="A147" s="10" t="s">
        <v>3212</v>
      </c>
      <c r="B147" s="159">
        <v>27</v>
      </c>
      <c r="C147" s="171" t="s">
        <v>329</v>
      </c>
      <c r="D147" s="168" t="s">
        <v>329</v>
      </c>
      <c r="E147" s="169" t="s">
        <v>329</v>
      </c>
      <c r="F147" s="170" t="s">
        <v>6577</v>
      </c>
      <c r="G147" s="168" t="s">
        <v>330</v>
      </c>
      <c r="H147" s="168" t="s">
        <v>329</v>
      </c>
      <c r="I147" s="168" t="s">
        <v>329</v>
      </c>
      <c r="J147" s="168" t="s">
        <v>329</v>
      </c>
      <c r="K147" s="169" t="s">
        <v>329</v>
      </c>
    </row>
    <row r="148" spans="1:11" x14ac:dyDescent="0.2">
      <c r="A148" s="10" t="s">
        <v>6620</v>
      </c>
      <c r="B148" s="159">
        <v>5128</v>
      </c>
      <c r="C148" s="171" t="s">
        <v>329</v>
      </c>
      <c r="D148" s="168" t="s">
        <v>329</v>
      </c>
      <c r="E148" s="169" t="s">
        <v>329</v>
      </c>
      <c r="F148" s="170" t="s">
        <v>329</v>
      </c>
      <c r="G148" s="168" t="s">
        <v>330</v>
      </c>
      <c r="H148" s="168" t="s">
        <v>329</v>
      </c>
      <c r="I148" s="168" t="s">
        <v>329</v>
      </c>
      <c r="J148" s="168" t="s">
        <v>329</v>
      </c>
      <c r="K148" s="169" t="s">
        <v>329</v>
      </c>
    </row>
    <row r="149" spans="1:11" x14ac:dyDescent="0.2">
      <c r="A149" s="10" t="s">
        <v>2946</v>
      </c>
      <c r="B149" s="159">
        <v>1457</v>
      </c>
      <c r="C149" s="171" t="s">
        <v>329</v>
      </c>
      <c r="D149" s="168" t="s">
        <v>329</v>
      </c>
      <c r="E149" s="169" t="s">
        <v>329</v>
      </c>
      <c r="F149" s="170" t="s">
        <v>329</v>
      </c>
      <c r="G149" s="168" t="s">
        <v>330</v>
      </c>
      <c r="H149" s="168" t="s">
        <v>329</v>
      </c>
      <c r="I149" s="168" t="s">
        <v>329</v>
      </c>
      <c r="J149" s="168" t="s">
        <v>329</v>
      </c>
      <c r="K149" s="169" t="s">
        <v>329</v>
      </c>
    </row>
    <row r="150" spans="1:11" x14ac:dyDescent="0.2">
      <c r="A150" s="10" t="s">
        <v>3070</v>
      </c>
      <c r="B150" s="159">
        <v>8491</v>
      </c>
      <c r="C150" s="171" t="s">
        <v>329</v>
      </c>
      <c r="D150" s="168" t="s">
        <v>329</v>
      </c>
      <c r="E150" s="169" t="s">
        <v>329</v>
      </c>
      <c r="F150" s="170" t="s">
        <v>329</v>
      </c>
      <c r="G150" s="168" t="s">
        <v>330</v>
      </c>
      <c r="H150" s="168" t="s">
        <v>329</v>
      </c>
      <c r="I150" s="168" t="s">
        <v>329</v>
      </c>
      <c r="J150" s="168" t="s">
        <v>329</v>
      </c>
      <c r="K150" s="169" t="s">
        <v>329</v>
      </c>
    </row>
    <row r="151" spans="1:11" x14ac:dyDescent="0.2">
      <c r="A151" s="10" t="s">
        <v>6621</v>
      </c>
      <c r="B151" s="159">
        <v>138474</v>
      </c>
      <c r="C151" s="171" t="s">
        <v>329</v>
      </c>
      <c r="D151" s="168" t="s">
        <v>329</v>
      </c>
      <c r="E151" s="169" t="s">
        <v>329</v>
      </c>
      <c r="F151" s="170" t="s">
        <v>329</v>
      </c>
      <c r="G151" s="168" t="s">
        <v>330</v>
      </c>
      <c r="H151" s="168" t="s">
        <v>329</v>
      </c>
      <c r="I151" s="168" t="s">
        <v>329</v>
      </c>
      <c r="J151" s="168" t="s">
        <v>329</v>
      </c>
      <c r="K151" s="169" t="s">
        <v>329</v>
      </c>
    </row>
    <row r="152" spans="1:11" x14ac:dyDescent="0.2">
      <c r="A152" s="10" t="s">
        <v>2944</v>
      </c>
      <c r="B152" s="159">
        <v>1111</v>
      </c>
      <c r="C152" s="171" t="s">
        <v>329</v>
      </c>
      <c r="D152" s="168" t="s">
        <v>329</v>
      </c>
      <c r="E152" s="169" t="s">
        <v>329</v>
      </c>
      <c r="F152" s="170" t="s">
        <v>329</v>
      </c>
      <c r="G152" s="168" t="s">
        <v>330</v>
      </c>
      <c r="H152" s="168" t="s">
        <v>329</v>
      </c>
      <c r="I152" s="168" t="s">
        <v>329</v>
      </c>
      <c r="J152" s="168" t="s">
        <v>329</v>
      </c>
      <c r="K152" s="169" t="s">
        <v>329</v>
      </c>
    </row>
    <row r="153" spans="1:11" x14ac:dyDescent="0.2">
      <c r="A153" s="10" t="s">
        <v>6622</v>
      </c>
      <c r="B153" s="159">
        <v>8798</v>
      </c>
      <c r="C153" s="171" t="s">
        <v>329</v>
      </c>
      <c r="D153" s="168" t="s">
        <v>329</v>
      </c>
      <c r="E153" s="169" t="s">
        <v>329</v>
      </c>
      <c r="F153" s="170" t="s">
        <v>329</v>
      </c>
      <c r="G153" s="168" t="s">
        <v>330</v>
      </c>
      <c r="H153" s="168" t="s">
        <v>329</v>
      </c>
      <c r="I153" s="168" t="s">
        <v>329</v>
      </c>
      <c r="J153" s="168" t="s">
        <v>329</v>
      </c>
      <c r="K153" s="169" t="s">
        <v>329</v>
      </c>
    </row>
    <row r="154" spans="1:11" x14ac:dyDescent="0.2">
      <c r="A154" s="10" t="s">
        <v>2920</v>
      </c>
      <c r="B154" s="159">
        <v>11184</v>
      </c>
      <c r="C154" s="171" t="s">
        <v>329</v>
      </c>
      <c r="D154" s="168" t="s">
        <v>329</v>
      </c>
      <c r="E154" s="169" t="s">
        <v>329</v>
      </c>
      <c r="F154" s="170" t="s">
        <v>329</v>
      </c>
      <c r="G154" s="168" t="s">
        <v>330</v>
      </c>
      <c r="H154" s="168" t="s">
        <v>329</v>
      </c>
      <c r="I154" s="168" t="s">
        <v>329</v>
      </c>
      <c r="J154" s="168" t="s">
        <v>329</v>
      </c>
      <c r="K154" s="169" t="s">
        <v>329</v>
      </c>
    </row>
    <row r="155" spans="1:11" x14ac:dyDescent="0.2">
      <c r="A155" s="10" t="s">
        <v>6623</v>
      </c>
      <c r="B155" s="159">
        <v>84033</v>
      </c>
      <c r="C155" s="171" t="s">
        <v>329</v>
      </c>
      <c r="D155" s="168" t="s">
        <v>329</v>
      </c>
      <c r="E155" s="169" t="s">
        <v>329</v>
      </c>
      <c r="F155" s="170" t="s">
        <v>329</v>
      </c>
      <c r="G155" s="168" t="s">
        <v>330</v>
      </c>
      <c r="H155" s="168" t="s">
        <v>329</v>
      </c>
      <c r="I155" s="168" t="s">
        <v>329</v>
      </c>
      <c r="J155" s="168" t="s">
        <v>329</v>
      </c>
      <c r="K155" s="169" t="s">
        <v>329</v>
      </c>
    </row>
    <row r="156" spans="1:11" x14ac:dyDescent="0.2">
      <c r="A156" s="10" t="s">
        <v>2970</v>
      </c>
      <c r="B156" s="159">
        <v>5590</v>
      </c>
      <c r="C156" s="171" t="s">
        <v>329</v>
      </c>
      <c r="D156" s="168" t="s">
        <v>329</v>
      </c>
      <c r="E156" s="169" t="s">
        <v>329</v>
      </c>
      <c r="F156" s="170" t="s">
        <v>329</v>
      </c>
      <c r="G156" s="168" t="s">
        <v>330</v>
      </c>
      <c r="H156" s="168" t="s">
        <v>329</v>
      </c>
      <c r="I156" s="168" t="s">
        <v>329</v>
      </c>
      <c r="J156" s="168" t="s">
        <v>329</v>
      </c>
      <c r="K156" s="169" t="s">
        <v>329</v>
      </c>
    </row>
    <row r="157" spans="1:11" x14ac:dyDescent="0.2">
      <c r="A157" s="10" t="s">
        <v>3006</v>
      </c>
      <c r="B157" s="159">
        <v>6733</v>
      </c>
      <c r="C157" s="171" t="s">
        <v>329</v>
      </c>
      <c r="D157" s="168" t="s">
        <v>329</v>
      </c>
      <c r="E157" s="169" t="s">
        <v>329</v>
      </c>
      <c r="F157" s="170" t="s">
        <v>329</v>
      </c>
      <c r="G157" s="168" t="s">
        <v>330</v>
      </c>
      <c r="H157" s="168" t="s">
        <v>329</v>
      </c>
      <c r="I157" s="168" t="s">
        <v>329</v>
      </c>
      <c r="J157" s="168" t="s">
        <v>329</v>
      </c>
      <c r="K157" s="169" t="s">
        <v>329</v>
      </c>
    </row>
    <row r="158" spans="1:11" x14ac:dyDescent="0.2">
      <c r="A158" s="10" t="s">
        <v>6624</v>
      </c>
      <c r="B158" s="159">
        <v>9344</v>
      </c>
      <c r="C158" s="171" t="s">
        <v>329</v>
      </c>
      <c r="D158" s="168" t="s">
        <v>329</v>
      </c>
      <c r="E158" s="169" t="s">
        <v>329</v>
      </c>
      <c r="F158" s="170" t="s">
        <v>329</v>
      </c>
      <c r="G158" s="168" t="s">
        <v>330</v>
      </c>
      <c r="H158" s="168" t="s">
        <v>329</v>
      </c>
      <c r="I158" s="168" t="s">
        <v>329</v>
      </c>
      <c r="J158" s="168" t="s">
        <v>329</v>
      </c>
      <c r="K158" s="169" t="s">
        <v>329</v>
      </c>
    </row>
    <row r="159" spans="1:11" x14ac:dyDescent="0.2">
      <c r="A159" s="10" t="s">
        <v>3236</v>
      </c>
      <c r="B159" s="159">
        <v>2042</v>
      </c>
      <c r="C159" s="171" t="s">
        <v>329</v>
      </c>
      <c r="D159" s="168" t="s">
        <v>329</v>
      </c>
      <c r="E159" s="169" t="s">
        <v>329</v>
      </c>
      <c r="F159" s="170" t="s">
        <v>329</v>
      </c>
      <c r="G159" s="168" t="s">
        <v>329</v>
      </c>
      <c r="H159" s="168" t="s">
        <v>330</v>
      </c>
      <c r="I159" s="168" t="s">
        <v>330</v>
      </c>
      <c r="J159" s="168" t="s">
        <v>329</v>
      </c>
      <c r="K159" s="169" t="s">
        <v>329</v>
      </c>
    </row>
    <row r="160" spans="1:11" x14ac:dyDescent="0.2">
      <c r="A160" s="10" t="s">
        <v>6625</v>
      </c>
      <c r="B160" s="159">
        <v>2051</v>
      </c>
      <c r="C160" s="171" t="s">
        <v>329</v>
      </c>
      <c r="D160" s="168" t="s">
        <v>329</v>
      </c>
      <c r="E160" s="169" t="s">
        <v>329</v>
      </c>
      <c r="F160" s="170" t="s">
        <v>329</v>
      </c>
      <c r="G160" s="168" t="s">
        <v>329</v>
      </c>
      <c r="H160" s="168" t="s">
        <v>330</v>
      </c>
      <c r="I160" s="168" t="s">
        <v>330</v>
      </c>
      <c r="J160" s="168" t="s">
        <v>329</v>
      </c>
      <c r="K160" s="169" t="s">
        <v>329</v>
      </c>
    </row>
    <row r="161" spans="1:11" x14ac:dyDescent="0.2">
      <c r="A161" s="10" t="s">
        <v>2929</v>
      </c>
      <c r="B161" s="159">
        <v>4216</v>
      </c>
      <c r="C161" s="171" t="s">
        <v>329</v>
      </c>
      <c r="D161" s="168" t="s">
        <v>329</v>
      </c>
      <c r="E161" s="169" t="s">
        <v>329</v>
      </c>
      <c r="F161" s="170" t="s">
        <v>329</v>
      </c>
      <c r="G161" s="168" t="s">
        <v>329</v>
      </c>
      <c r="H161" s="168" t="s">
        <v>330</v>
      </c>
      <c r="I161" s="168" t="s">
        <v>329</v>
      </c>
      <c r="J161" s="168" t="s">
        <v>330</v>
      </c>
      <c r="K161" s="169" t="s">
        <v>329</v>
      </c>
    </row>
    <row r="162" spans="1:11" x14ac:dyDescent="0.2">
      <c r="A162" s="10" t="s">
        <v>2925</v>
      </c>
      <c r="B162" s="159">
        <v>25</v>
      </c>
      <c r="C162" s="171" t="s">
        <v>329</v>
      </c>
      <c r="D162" s="168" t="s">
        <v>329</v>
      </c>
      <c r="E162" s="169" t="s">
        <v>329</v>
      </c>
      <c r="F162" s="170" t="s">
        <v>6577</v>
      </c>
      <c r="G162" s="168" t="s">
        <v>329</v>
      </c>
      <c r="H162" s="168" t="s">
        <v>330</v>
      </c>
      <c r="I162" s="168" t="s">
        <v>329</v>
      </c>
      <c r="J162" s="168" t="s">
        <v>329</v>
      </c>
      <c r="K162" s="169" t="s">
        <v>329</v>
      </c>
    </row>
    <row r="163" spans="1:11" x14ac:dyDescent="0.2">
      <c r="A163" s="10" t="s">
        <v>3003</v>
      </c>
      <c r="B163" s="159">
        <v>369</v>
      </c>
      <c r="C163" s="171" t="s">
        <v>329</v>
      </c>
      <c r="D163" s="168" t="s">
        <v>329</v>
      </c>
      <c r="E163" s="169" t="s">
        <v>329</v>
      </c>
      <c r="F163" s="170" t="s">
        <v>329</v>
      </c>
      <c r="G163" s="168" t="s">
        <v>329</v>
      </c>
      <c r="H163" s="168" t="s">
        <v>330</v>
      </c>
      <c r="I163" s="168" t="s">
        <v>329</v>
      </c>
      <c r="J163" s="168" t="s">
        <v>329</v>
      </c>
      <c r="K163" s="169" t="s">
        <v>329</v>
      </c>
    </row>
    <row r="164" spans="1:11" x14ac:dyDescent="0.2">
      <c r="A164" s="10" t="s">
        <v>3057</v>
      </c>
      <c r="B164" s="159">
        <v>9031</v>
      </c>
      <c r="C164" s="171" t="s">
        <v>329</v>
      </c>
      <c r="D164" s="168" t="s">
        <v>329</v>
      </c>
      <c r="E164" s="169" t="s">
        <v>329</v>
      </c>
      <c r="F164" s="170" t="s">
        <v>329</v>
      </c>
      <c r="G164" s="168" t="s">
        <v>329</v>
      </c>
      <c r="H164" s="168" t="s">
        <v>330</v>
      </c>
      <c r="I164" s="168" t="s">
        <v>329</v>
      </c>
      <c r="J164" s="168" t="s">
        <v>329</v>
      </c>
      <c r="K164" s="169" t="s">
        <v>329</v>
      </c>
    </row>
    <row r="165" spans="1:11" x14ac:dyDescent="0.2">
      <c r="A165" s="10" t="s">
        <v>3218</v>
      </c>
      <c r="B165" s="159">
        <v>2242</v>
      </c>
      <c r="C165" s="171" t="s">
        <v>329</v>
      </c>
      <c r="D165" s="168" t="s">
        <v>329</v>
      </c>
      <c r="E165" s="169" t="s">
        <v>329</v>
      </c>
      <c r="F165" s="170" t="s">
        <v>329</v>
      </c>
      <c r="G165" s="168" t="s">
        <v>329</v>
      </c>
      <c r="H165" s="168" t="s">
        <v>330</v>
      </c>
      <c r="I165" s="168" t="s">
        <v>329</v>
      </c>
      <c r="J165" s="168" t="s">
        <v>329</v>
      </c>
      <c r="K165" s="169" t="s">
        <v>329</v>
      </c>
    </row>
    <row r="166" spans="1:11" x14ac:dyDescent="0.2">
      <c r="A166" s="10" t="s">
        <v>3207</v>
      </c>
      <c r="B166" s="159">
        <v>4067</v>
      </c>
      <c r="C166" s="171" t="s">
        <v>329</v>
      </c>
      <c r="D166" s="168" t="s">
        <v>329</v>
      </c>
      <c r="E166" s="169" t="s">
        <v>329</v>
      </c>
      <c r="F166" s="170" t="s">
        <v>329</v>
      </c>
      <c r="G166" s="168" t="s">
        <v>329</v>
      </c>
      <c r="H166" s="168" t="s">
        <v>330</v>
      </c>
      <c r="I166" s="168" t="s">
        <v>329</v>
      </c>
      <c r="J166" s="168" t="s">
        <v>329</v>
      </c>
      <c r="K166" s="169" t="s">
        <v>329</v>
      </c>
    </row>
    <row r="167" spans="1:11" x14ac:dyDescent="0.2">
      <c r="A167" s="10" t="s">
        <v>3062</v>
      </c>
      <c r="B167" s="159">
        <v>4215</v>
      </c>
      <c r="C167" s="171" t="s">
        <v>329</v>
      </c>
      <c r="D167" s="168" t="s">
        <v>329</v>
      </c>
      <c r="E167" s="169" t="s">
        <v>329</v>
      </c>
      <c r="F167" s="170" t="s">
        <v>329</v>
      </c>
      <c r="G167" s="168" t="s">
        <v>329</v>
      </c>
      <c r="H167" s="168" t="s">
        <v>330</v>
      </c>
      <c r="I167" s="168" t="s">
        <v>329</v>
      </c>
      <c r="J167" s="168" t="s">
        <v>329</v>
      </c>
      <c r="K167" s="169" t="s">
        <v>329</v>
      </c>
    </row>
    <row r="168" spans="1:11" x14ac:dyDescent="0.2">
      <c r="A168" s="10" t="s">
        <v>3227</v>
      </c>
      <c r="B168" s="159">
        <v>4145</v>
      </c>
      <c r="C168" s="171" t="s">
        <v>329</v>
      </c>
      <c r="D168" s="168" t="s">
        <v>329</v>
      </c>
      <c r="E168" s="169" t="s">
        <v>329</v>
      </c>
      <c r="F168" s="170" t="s">
        <v>329</v>
      </c>
      <c r="G168" s="168" t="s">
        <v>329</v>
      </c>
      <c r="H168" s="168" t="s">
        <v>330</v>
      </c>
      <c r="I168" s="168" t="s">
        <v>329</v>
      </c>
      <c r="J168" s="168" t="s">
        <v>329</v>
      </c>
      <c r="K168" s="169" t="s">
        <v>329</v>
      </c>
    </row>
    <row r="169" spans="1:11" x14ac:dyDescent="0.2">
      <c r="A169" s="10" t="s">
        <v>3008</v>
      </c>
      <c r="B169" s="159">
        <v>6446</v>
      </c>
      <c r="C169" s="171" t="s">
        <v>329</v>
      </c>
      <c r="D169" s="168" t="s">
        <v>329</v>
      </c>
      <c r="E169" s="169" t="s">
        <v>329</v>
      </c>
      <c r="F169" s="170" t="s">
        <v>329</v>
      </c>
      <c r="G169" s="168" t="s">
        <v>329</v>
      </c>
      <c r="H169" s="168" t="s">
        <v>330</v>
      </c>
      <c r="I169" s="168" t="s">
        <v>329</v>
      </c>
      <c r="J169" s="168" t="s">
        <v>329</v>
      </c>
      <c r="K169" s="169" t="s">
        <v>329</v>
      </c>
    </row>
    <row r="170" spans="1:11" x14ac:dyDescent="0.2">
      <c r="A170" s="10" t="s">
        <v>3095</v>
      </c>
      <c r="B170" s="159">
        <v>91754</v>
      </c>
      <c r="C170" s="171" t="s">
        <v>329</v>
      </c>
      <c r="D170" s="168" t="s">
        <v>329</v>
      </c>
      <c r="E170" s="169" t="s">
        <v>329</v>
      </c>
      <c r="F170" s="170" t="s">
        <v>329</v>
      </c>
      <c r="G170" s="168" t="s">
        <v>329</v>
      </c>
      <c r="H170" s="168" t="s">
        <v>329</v>
      </c>
      <c r="I170" s="168" t="s">
        <v>329</v>
      </c>
      <c r="J170" s="168" t="s">
        <v>330</v>
      </c>
      <c r="K170" s="169" t="s">
        <v>329</v>
      </c>
    </row>
    <row r="171" spans="1:11" x14ac:dyDescent="0.2">
      <c r="A171" s="10" t="s">
        <v>3191</v>
      </c>
      <c r="B171" s="159">
        <v>23387</v>
      </c>
      <c r="C171" s="171" t="s">
        <v>329</v>
      </c>
      <c r="D171" s="168" t="s">
        <v>329</v>
      </c>
      <c r="E171" s="169" t="s">
        <v>329</v>
      </c>
      <c r="F171" s="170" t="s">
        <v>329</v>
      </c>
      <c r="G171" s="168" t="s">
        <v>329</v>
      </c>
      <c r="H171" s="168" t="s">
        <v>329</v>
      </c>
      <c r="I171" s="168" t="s">
        <v>329</v>
      </c>
      <c r="J171" s="168" t="s">
        <v>330</v>
      </c>
      <c r="K171" s="169" t="s">
        <v>329</v>
      </c>
    </row>
    <row r="172" spans="1:11" x14ac:dyDescent="0.2">
      <c r="A172" s="10" t="s">
        <v>3174</v>
      </c>
      <c r="B172" s="159">
        <v>57551</v>
      </c>
      <c r="C172" s="171" t="s">
        <v>329</v>
      </c>
      <c r="D172" s="168" t="s">
        <v>329</v>
      </c>
      <c r="E172" s="169" t="s">
        <v>329</v>
      </c>
      <c r="F172" s="170" t="s">
        <v>329</v>
      </c>
      <c r="G172" s="168" t="s">
        <v>329</v>
      </c>
      <c r="H172" s="168" t="s">
        <v>329</v>
      </c>
      <c r="I172" s="168" t="s">
        <v>329</v>
      </c>
      <c r="J172" s="168" t="s">
        <v>330</v>
      </c>
      <c r="K172" s="169" t="s">
        <v>329</v>
      </c>
    </row>
    <row r="173" spans="1:11" x14ac:dyDescent="0.2">
      <c r="A173" s="10" t="s">
        <v>3076</v>
      </c>
      <c r="B173" s="159">
        <v>23043</v>
      </c>
      <c r="C173" s="171" t="s">
        <v>329</v>
      </c>
      <c r="D173" s="168" t="s">
        <v>329</v>
      </c>
      <c r="E173" s="169" t="s">
        <v>329</v>
      </c>
      <c r="F173" s="170" t="s">
        <v>329</v>
      </c>
      <c r="G173" s="168" t="s">
        <v>329</v>
      </c>
      <c r="H173" s="168" t="s">
        <v>329</v>
      </c>
      <c r="I173" s="168" t="s">
        <v>329</v>
      </c>
      <c r="J173" s="168" t="s">
        <v>330</v>
      </c>
      <c r="K173" s="169" t="s">
        <v>329</v>
      </c>
    </row>
    <row r="174" spans="1:11" x14ac:dyDescent="0.2">
      <c r="A174" s="10" t="s">
        <v>2931</v>
      </c>
      <c r="B174" s="159">
        <v>6714</v>
      </c>
      <c r="C174" s="171" t="s">
        <v>329</v>
      </c>
      <c r="D174" s="168" t="s">
        <v>329</v>
      </c>
      <c r="E174" s="169" t="s">
        <v>329</v>
      </c>
      <c r="F174" s="170" t="s">
        <v>329</v>
      </c>
      <c r="G174" s="168" t="s">
        <v>329</v>
      </c>
      <c r="H174" s="168" t="s">
        <v>329</v>
      </c>
      <c r="I174" s="168" t="s">
        <v>329</v>
      </c>
      <c r="J174" s="168" t="s">
        <v>329</v>
      </c>
      <c r="K174" s="169" t="s">
        <v>330</v>
      </c>
    </row>
    <row r="175" spans="1:11" x14ac:dyDescent="0.2">
      <c r="A175" s="10" t="s">
        <v>2898</v>
      </c>
      <c r="B175" s="159">
        <v>5594</v>
      </c>
      <c r="C175" s="171" t="s">
        <v>329</v>
      </c>
      <c r="D175" s="168" t="s">
        <v>329</v>
      </c>
      <c r="E175" s="169" t="s">
        <v>329</v>
      </c>
      <c r="F175" s="170" t="s">
        <v>329</v>
      </c>
      <c r="G175" s="168" t="s">
        <v>329</v>
      </c>
      <c r="H175" s="168" t="s">
        <v>329</v>
      </c>
      <c r="I175" s="168" t="s">
        <v>329</v>
      </c>
      <c r="J175" s="168" t="s">
        <v>329</v>
      </c>
      <c r="K175" s="169" t="s">
        <v>330</v>
      </c>
    </row>
    <row r="176" spans="1:11" x14ac:dyDescent="0.2">
      <c r="A176" s="10" t="s">
        <v>3001</v>
      </c>
      <c r="B176" s="159">
        <v>10769</v>
      </c>
      <c r="C176" s="171" t="s">
        <v>329</v>
      </c>
      <c r="D176" s="168" t="s">
        <v>329</v>
      </c>
      <c r="E176" s="169" t="s">
        <v>329</v>
      </c>
      <c r="F176" s="170" t="s">
        <v>329</v>
      </c>
      <c r="G176" s="168" t="s">
        <v>329</v>
      </c>
      <c r="H176" s="168" t="s">
        <v>329</v>
      </c>
      <c r="I176" s="168" t="s">
        <v>329</v>
      </c>
      <c r="J176" s="168" t="s">
        <v>329</v>
      </c>
      <c r="K176" s="169" t="s">
        <v>330</v>
      </c>
    </row>
    <row r="177" spans="1:11" x14ac:dyDescent="0.2">
      <c r="A177" s="10" t="s">
        <v>6628</v>
      </c>
      <c r="B177" s="159">
        <v>9201</v>
      </c>
      <c r="C177" s="171" t="s">
        <v>329</v>
      </c>
      <c r="D177" s="168" t="s">
        <v>329</v>
      </c>
      <c r="E177" s="169" t="s">
        <v>329</v>
      </c>
      <c r="F177" s="170" t="s">
        <v>329</v>
      </c>
      <c r="G177" s="168" t="s">
        <v>329</v>
      </c>
      <c r="H177" s="168" t="s">
        <v>329</v>
      </c>
      <c r="I177" s="168" t="s">
        <v>329</v>
      </c>
      <c r="J177" s="168" t="s">
        <v>329</v>
      </c>
      <c r="K177" s="169" t="s">
        <v>330</v>
      </c>
    </row>
    <row r="178" spans="1:11" x14ac:dyDescent="0.2">
      <c r="A178" s="10" t="s">
        <v>6629</v>
      </c>
      <c r="B178" s="159">
        <v>285220</v>
      </c>
      <c r="C178" s="171" t="s">
        <v>329</v>
      </c>
      <c r="D178" s="168" t="s">
        <v>329</v>
      </c>
      <c r="E178" s="169" t="s">
        <v>329</v>
      </c>
      <c r="F178" s="170" t="s">
        <v>329</v>
      </c>
      <c r="G178" s="168" t="s">
        <v>329</v>
      </c>
      <c r="H178" s="168" t="s">
        <v>329</v>
      </c>
      <c r="I178" s="168" t="s">
        <v>329</v>
      </c>
      <c r="J178" s="168" t="s">
        <v>329</v>
      </c>
      <c r="K178" s="169" t="s">
        <v>330</v>
      </c>
    </row>
    <row r="179" spans="1:11" x14ac:dyDescent="0.2">
      <c r="A179" s="10" t="s">
        <v>2954</v>
      </c>
      <c r="B179" s="159">
        <v>5584</v>
      </c>
      <c r="C179" s="171" t="s">
        <v>329</v>
      </c>
      <c r="D179" s="168" t="s">
        <v>329</v>
      </c>
      <c r="E179" s="169" t="s">
        <v>329</v>
      </c>
      <c r="F179" s="170" t="s">
        <v>329</v>
      </c>
      <c r="G179" s="168" t="s">
        <v>329</v>
      </c>
      <c r="H179" s="168" t="s">
        <v>329</v>
      </c>
      <c r="I179" s="168" t="s">
        <v>329</v>
      </c>
      <c r="J179" s="168" t="s">
        <v>329</v>
      </c>
      <c r="K179" s="169" t="s">
        <v>330</v>
      </c>
    </row>
    <row r="180" spans="1:11" x14ac:dyDescent="0.2">
      <c r="A180" s="10" t="s">
        <v>6626</v>
      </c>
      <c r="B180" s="159">
        <v>9175</v>
      </c>
      <c r="C180" s="171" t="s">
        <v>329</v>
      </c>
      <c r="D180" s="168" t="s">
        <v>329</v>
      </c>
      <c r="E180" s="169" t="s">
        <v>329</v>
      </c>
      <c r="F180" s="170" t="s">
        <v>6576</v>
      </c>
      <c r="G180" s="168" t="s">
        <v>329</v>
      </c>
      <c r="H180" s="168" t="s">
        <v>329</v>
      </c>
      <c r="I180" s="168" t="s">
        <v>329</v>
      </c>
      <c r="J180" s="168" t="s">
        <v>329</v>
      </c>
      <c r="K180" s="169" t="s">
        <v>329</v>
      </c>
    </row>
    <row r="181" spans="1:11" x14ac:dyDescent="0.2">
      <c r="A181" s="10" t="s">
        <v>3234</v>
      </c>
      <c r="B181" s="159">
        <v>2264</v>
      </c>
      <c r="C181" s="171" t="s">
        <v>329</v>
      </c>
      <c r="D181" s="168" t="s">
        <v>329</v>
      </c>
      <c r="E181" s="169" t="s">
        <v>329</v>
      </c>
      <c r="F181" s="170" t="s">
        <v>6577</v>
      </c>
      <c r="G181" s="168" t="s">
        <v>329</v>
      </c>
      <c r="H181" s="168" t="s">
        <v>329</v>
      </c>
      <c r="I181" s="168" t="s">
        <v>329</v>
      </c>
      <c r="J181" s="168" t="s">
        <v>329</v>
      </c>
      <c r="K181" s="169" t="s">
        <v>329</v>
      </c>
    </row>
    <row r="182" spans="1:11" x14ac:dyDescent="0.2">
      <c r="A182" s="10" t="s">
        <v>3202</v>
      </c>
      <c r="B182" s="159">
        <v>3716</v>
      </c>
      <c r="C182" s="171" t="s">
        <v>329</v>
      </c>
      <c r="D182" s="168" t="s">
        <v>329</v>
      </c>
      <c r="E182" s="169" t="s">
        <v>329</v>
      </c>
      <c r="F182" s="170" t="s">
        <v>6577</v>
      </c>
      <c r="G182" s="168" t="s">
        <v>329</v>
      </c>
      <c r="H182" s="168" t="s">
        <v>329</v>
      </c>
      <c r="I182" s="168" t="s">
        <v>329</v>
      </c>
      <c r="J182" s="168" t="s">
        <v>329</v>
      </c>
      <c r="K182" s="169" t="s">
        <v>329</v>
      </c>
    </row>
    <row r="183" spans="1:11" x14ac:dyDescent="0.2">
      <c r="A183" s="10" t="s">
        <v>6615</v>
      </c>
      <c r="B183" s="159">
        <v>8019</v>
      </c>
      <c r="C183" s="171" t="s">
        <v>329</v>
      </c>
      <c r="D183" s="168" t="s">
        <v>329</v>
      </c>
      <c r="E183" s="169" t="s">
        <v>329</v>
      </c>
      <c r="F183" s="170" t="s">
        <v>6577</v>
      </c>
      <c r="G183" s="168" t="s">
        <v>329</v>
      </c>
      <c r="H183" s="168" t="s">
        <v>329</v>
      </c>
      <c r="I183" s="168" t="s">
        <v>329</v>
      </c>
      <c r="J183" s="168" t="s">
        <v>329</v>
      </c>
      <c r="K183" s="169" t="s">
        <v>329</v>
      </c>
    </row>
    <row r="184" spans="1:11" x14ac:dyDescent="0.2">
      <c r="A184" s="10" t="s">
        <v>3061</v>
      </c>
      <c r="B184" s="159">
        <v>23476</v>
      </c>
      <c r="C184" s="171" t="s">
        <v>329</v>
      </c>
      <c r="D184" s="168" t="s">
        <v>329</v>
      </c>
      <c r="E184" s="169" t="s">
        <v>329</v>
      </c>
      <c r="F184" s="170" t="s">
        <v>6577</v>
      </c>
      <c r="G184" s="168" t="s">
        <v>329</v>
      </c>
      <c r="H184" s="168" t="s">
        <v>329</v>
      </c>
      <c r="I184" s="168" t="s">
        <v>329</v>
      </c>
      <c r="J184" s="168" t="s">
        <v>329</v>
      </c>
      <c r="K184" s="169" t="s">
        <v>329</v>
      </c>
    </row>
    <row r="185" spans="1:11" x14ac:dyDescent="0.2">
      <c r="A185" s="10" t="s">
        <v>2941</v>
      </c>
      <c r="B185" s="159">
        <v>4916</v>
      </c>
      <c r="C185" s="171" t="s">
        <v>329</v>
      </c>
      <c r="D185" s="168" t="s">
        <v>329</v>
      </c>
      <c r="E185" s="169" t="s">
        <v>329</v>
      </c>
      <c r="F185" s="170" t="s">
        <v>6577</v>
      </c>
      <c r="G185" s="168" t="s">
        <v>329</v>
      </c>
      <c r="H185" s="168" t="s">
        <v>329</v>
      </c>
      <c r="I185" s="168" t="s">
        <v>329</v>
      </c>
      <c r="J185" s="168" t="s">
        <v>329</v>
      </c>
      <c r="K185" s="169" t="s">
        <v>329</v>
      </c>
    </row>
    <row r="186" spans="1:11" x14ac:dyDescent="0.2">
      <c r="A186" s="10" t="s">
        <v>2985</v>
      </c>
      <c r="B186" s="159">
        <v>5292</v>
      </c>
      <c r="C186" s="171" t="s">
        <v>329</v>
      </c>
      <c r="D186" s="168" t="s">
        <v>329</v>
      </c>
      <c r="E186" s="169" t="s">
        <v>329</v>
      </c>
      <c r="F186" s="170" t="s">
        <v>6577</v>
      </c>
      <c r="G186" s="168" t="s">
        <v>329</v>
      </c>
      <c r="H186" s="168" t="s">
        <v>329</v>
      </c>
      <c r="I186" s="168" t="s">
        <v>329</v>
      </c>
      <c r="J186" s="168" t="s">
        <v>329</v>
      </c>
      <c r="K186" s="169" t="s">
        <v>329</v>
      </c>
    </row>
    <row r="187" spans="1:11" x14ac:dyDescent="0.2">
      <c r="A187" s="10" t="s">
        <v>6616</v>
      </c>
      <c r="B187" s="159">
        <v>6098</v>
      </c>
      <c r="C187" s="171" t="s">
        <v>329</v>
      </c>
      <c r="D187" s="168" t="s">
        <v>329</v>
      </c>
      <c r="E187" s="169" t="s">
        <v>329</v>
      </c>
      <c r="F187" s="170" t="s">
        <v>6577</v>
      </c>
      <c r="G187" s="168" t="s">
        <v>329</v>
      </c>
      <c r="H187" s="168" t="s">
        <v>329</v>
      </c>
      <c r="I187" s="168" t="s">
        <v>329</v>
      </c>
      <c r="J187" s="168" t="s">
        <v>329</v>
      </c>
      <c r="K187" s="169" t="s">
        <v>329</v>
      </c>
    </row>
    <row r="188" spans="1:11" x14ac:dyDescent="0.2">
      <c r="A188" s="10" t="s">
        <v>3124</v>
      </c>
      <c r="B188" s="159">
        <v>6850</v>
      </c>
      <c r="C188" s="171" t="s">
        <v>329</v>
      </c>
      <c r="D188" s="168" t="s">
        <v>329</v>
      </c>
      <c r="E188" s="169" t="s">
        <v>329</v>
      </c>
      <c r="F188" s="170" t="s">
        <v>6577</v>
      </c>
      <c r="G188" s="168" t="s">
        <v>329</v>
      </c>
      <c r="H188" s="168" t="s">
        <v>329</v>
      </c>
      <c r="I188" s="168" t="s">
        <v>329</v>
      </c>
      <c r="J188" s="168" t="s">
        <v>329</v>
      </c>
      <c r="K188" s="169" t="s">
        <v>329</v>
      </c>
    </row>
    <row r="189" spans="1:11" x14ac:dyDescent="0.2">
      <c r="A189" s="10" t="s">
        <v>6617</v>
      </c>
      <c r="B189" s="159">
        <v>8295</v>
      </c>
      <c r="C189" s="171" t="s">
        <v>329</v>
      </c>
      <c r="D189" s="168" t="s">
        <v>329</v>
      </c>
      <c r="E189" s="169" t="s">
        <v>329</v>
      </c>
      <c r="F189" s="170" t="s">
        <v>6577</v>
      </c>
      <c r="G189" s="168" t="s">
        <v>329</v>
      </c>
      <c r="H189" s="168" t="s">
        <v>329</v>
      </c>
      <c r="I189" s="168" t="s">
        <v>329</v>
      </c>
      <c r="J189" s="168" t="s">
        <v>329</v>
      </c>
      <c r="K189" s="169" t="s">
        <v>329</v>
      </c>
    </row>
  </sheetData>
  <sortState ref="A3:K189">
    <sortCondition descending="1" ref="D3:D189"/>
    <sortCondition descending="1" ref="C3:C189"/>
    <sortCondition descending="1" ref="E3:E189"/>
    <sortCondition descending="1" ref="G3:G189"/>
    <sortCondition descending="1" ref="H3:H189"/>
    <sortCondition descending="1" ref="I3:I189"/>
    <sortCondition descending="1" ref="J3:J189"/>
    <sortCondition descending="1" ref="K3:K189"/>
    <sortCondition descending="1" ref="F3:F189"/>
  </sortState>
  <mergeCells count="1">
    <mergeCell ref="F1:K1"/>
  </mergeCells>
  <conditionalFormatting sqref="C3:K189">
    <cfRule type="beginsWith" dxfId="45" priority="1" operator="beginsWith" text="No">
      <formula>LEFT(C3,LEN("No"))="No"</formula>
    </cfRule>
  </conditionalFormatting>
  <hyperlinks>
    <hyperlink ref="C2" r:id="rId1"/>
    <hyperlink ref="H2" r:id="rId2" display="Tamborero et al. (2013) -Driver gene "/>
    <hyperlink ref="G2" r:id="rId3" display="Gonzalez-Perez et al. (2013) Driver gene"/>
    <hyperlink ref="J2" r:id="rId4"/>
    <hyperlink ref="K2" r:id="rId5"/>
    <hyperlink ref="F2" r:id="rId6"/>
    <hyperlink ref="I2" r:id="rId7"/>
    <hyperlink ref="D2" r:id="rId8"/>
    <hyperlink ref="E2" r:id="rId9"/>
  </hyperlinks>
  <pageMargins left="0.75" right="0.75" top="1" bottom="1" header="0.5" footer="0.5"/>
  <pageSetup orientation="portrait" horizontalDpi="4294967292" verticalDpi="429496729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6"/>
  <sheetViews>
    <sheetView workbookViewId="0">
      <pane ySplit="1" topLeftCell="A2" activePane="bottomLeft" state="frozen"/>
      <selection pane="bottomLeft"/>
    </sheetView>
  </sheetViews>
  <sheetFormatPr baseColWidth="10" defaultRowHeight="12" x14ac:dyDescent="0.15"/>
  <cols>
    <col min="1" max="1" width="20.5" style="85" customWidth="1"/>
    <col min="2" max="2" width="8" style="24" customWidth="1"/>
    <col min="3" max="3" width="7.6640625" style="24" customWidth="1"/>
    <col min="4" max="4" width="17.33203125" style="24" customWidth="1"/>
    <col min="5" max="5" width="7.5" style="24" customWidth="1"/>
    <col min="6" max="6" width="7.5" style="85" customWidth="1"/>
    <col min="7" max="7" width="18.83203125" style="85" customWidth="1"/>
    <col min="8" max="8" width="15.33203125" style="85" customWidth="1"/>
    <col min="9" max="9" width="11.5" style="85" customWidth="1"/>
    <col min="10" max="10" width="31.5" style="85" customWidth="1"/>
    <col min="11" max="11" width="34.1640625" style="85" customWidth="1"/>
    <col min="12" max="12" width="16.83203125" style="85" customWidth="1"/>
    <col min="13" max="16384" width="10.83203125" style="85"/>
  </cols>
  <sheetData>
    <row r="1" spans="1:11" s="81" customFormat="1" ht="110" customHeight="1" x14ac:dyDescent="0.2">
      <c r="A1" s="92" t="s">
        <v>13476</v>
      </c>
      <c r="B1" s="96" t="s">
        <v>5411</v>
      </c>
      <c r="C1" s="80" t="s">
        <v>5410</v>
      </c>
      <c r="D1" s="80" t="s">
        <v>5674</v>
      </c>
      <c r="E1" s="80" t="s">
        <v>2210</v>
      </c>
      <c r="F1" s="80" t="s">
        <v>5675</v>
      </c>
      <c r="G1" s="97" t="s">
        <v>5676</v>
      </c>
      <c r="H1" s="79" t="s">
        <v>5644</v>
      </c>
      <c r="I1" s="80" t="s">
        <v>7292</v>
      </c>
      <c r="J1" s="80" t="s">
        <v>2209</v>
      </c>
      <c r="K1" s="80" t="s">
        <v>5673</v>
      </c>
    </row>
    <row r="2" spans="1:11" x14ac:dyDescent="0.2">
      <c r="A2" s="93" t="s">
        <v>14808</v>
      </c>
      <c r="B2" s="98">
        <v>27</v>
      </c>
      <c r="C2" s="83">
        <v>27</v>
      </c>
      <c r="D2" s="83" t="s">
        <v>14809</v>
      </c>
      <c r="E2" s="83" t="s">
        <v>330</v>
      </c>
      <c r="F2" s="83" t="s">
        <v>330</v>
      </c>
      <c r="G2" s="99" t="s">
        <v>14809</v>
      </c>
      <c r="H2" s="82" t="s">
        <v>14810</v>
      </c>
      <c r="I2" s="84"/>
      <c r="J2" s="83" t="s">
        <v>14811</v>
      </c>
      <c r="K2" s="105" t="s">
        <v>14812</v>
      </c>
    </row>
    <row r="3" spans="1:11" ht="36" x14ac:dyDescent="0.2">
      <c r="A3" s="93" t="s">
        <v>5685</v>
      </c>
      <c r="B3" s="98">
        <v>15</v>
      </c>
      <c r="C3" s="83">
        <v>71</v>
      </c>
      <c r="D3" s="83" t="s">
        <v>14813</v>
      </c>
      <c r="E3" s="83" t="s">
        <v>330</v>
      </c>
      <c r="F3" s="83" t="s">
        <v>330</v>
      </c>
      <c r="G3" s="99" t="s">
        <v>2213</v>
      </c>
      <c r="H3" s="82" t="s">
        <v>2211</v>
      </c>
      <c r="I3" s="84" t="s">
        <v>5684</v>
      </c>
      <c r="J3" s="83" t="s">
        <v>2212</v>
      </c>
      <c r="K3" s="105" t="s">
        <v>5691</v>
      </c>
    </row>
    <row r="4" spans="1:11" ht="24" x14ac:dyDescent="0.2">
      <c r="A4" s="93" t="s">
        <v>2229</v>
      </c>
      <c r="B4" s="98">
        <v>15</v>
      </c>
      <c r="C4" s="83">
        <v>15</v>
      </c>
      <c r="D4" s="83" t="s">
        <v>5683</v>
      </c>
      <c r="E4" s="83" t="s">
        <v>329</v>
      </c>
      <c r="F4" s="83" t="s">
        <v>330</v>
      </c>
      <c r="G4" s="99" t="s">
        <v>2230</v>
      </c>
      <c r="H4" s="82" t="s">
        <v>2229</v>
      </c>
      <c r="I4" s="84" t="s">
        <v>5687</v>
      </c>
      <c r="J4" s="83" t="s">
        <v>2668</v>
      </c>
      <c r="K4" s="106" t="s">
        <v>5688</v>
      </c>
    </row>
    <row r="5" spans="1:11" ht="24" x14ac:dyDescent="0.2">
      <c r="A5" s="93" t="s">
        <v>5696</v>
      </c>
      <c r="B5" s="98">
        <v>11</v>
      </c>
      <c r="C5" s="83">
        <v>11</v>
      </c>
      <c r="D5" s="83" t="s">
        <v>5697</v>
      </c>
      <c r="E5" s="83" t="s">
        <v>330</v>
      </c>
      <c r="F5" s="83" t="s">
        <v>330</v>
      </c>
      <c r="G5" s="99" t="s">
        <v>2214</v>
      </c>
      <c r="H5" s="82" t="s">
        <v>14744</v>
      </c>
      <c r="I5" s="84" t="s">
        <v>5754</v>
      </c>
      <c r="J5" s="83" t="s">
        <v>2668</v>
      </c>
      <c r="K5" s="106"/>
    </row>
    <row r="6" spans="1:11" ht="24" x14ac:dyDescent="0.2">
      <c r="A6" s="93" t="s">
        <v>2216</v>
      </c>
      <c r="B6" s="98">
        <v>8</v>
      </c>
      <c r="C6" s="83">
        <v>8</v>
      </c>
      <c r="D6" s="83" t="s">
        <v>81</v>
      </c>
      <c r="E6" s="83" t="s">
        <v>330</v>
      </c>
      <c r="F6" s="83" t="s">
        <v>330</v>
      </c>
      <c r="G6" s="99" t="s">
        <v>2218</v>
      </c>
      <c r="H6" s="82" t="s">
        <v>14745</v>
      </c>
      <c r="I6" s="84" t="s">
        <v>5654</v>
      </c>
      <c r="J6" s="83" t="s">
        <v>2217</v>
      </c>
      <c r="K6" s="106"/>
    </row>
    <row r="7" spans="1:11" s="89" customFormat="1" ht="36" x14ac:dyDescent="0.2">
      <c r="A7" s="239" t="s">
        <v>5690</v>
      </c>
      <c r="B7" s="240">
        <v>5</v>
      </c>
      <c r="C7" s="241">
        <v>11</v>
      </c>
      <c r="D7" s="241" t="s">
        <v>14814</v>
      </c>
      <c r="E7" s="241" t="s">
        <v>330</v>
      </c>
      <c r="F7" s="241" t="s">
        <v>330</v>
      </c>
      <c r="G7" s="242" t="s">
        <v>2215</v>
      </c>
      <c r="H7" s="241" t="s">
        <v>14752</v>
      </c>
      <c r="I7" s="244" t="s">
        <v>5689</v>
      </c>
      <c r="J7" s="241" t="s">
        <v>2212</v>
      </c>
      <c r="K7" s="243"/>
    </row>
    <row r="8" spans="1:11" x14ac:dyDescent="0.2">
      <c r="A8" s="93" t="s">
        <v>2219</v>
      </c>
      <c r="B8" s="98">
        <v>5</v>
      </c>
      <c r="C8" s="83">
        <v>7</v>
      </c>
      <c r="D8" s="83" t="s">
        <v>2221</v>
      </c>
      <c r="E8" s="83" t="s">
        <v>330</v>
      </c>
      <c r="F8" s="83" t="s">
        <v>330</v>
      </c>
      <c r="G8" s="99" t="s">
        <v>2222</v>
      </c>
      <c r="H8" s="82" t="s">
        <v>2219</v>
      </c>
      <c r="I8" s="83"/>
      <c r="J8" s="83" t="s">
        <v>2220</v>
      </c>
      <c r="K8" s="106"/>
    </row>
    <row r="9" spans="1:11" ht="36" x14ac:dyDescent="0.2">
      <c r="A9" s="93" t="s">
        <v>14754</v>
      </c>
      <c r="B9" s="98">
        <v>5</v>
      </c>
      <c r="C9" s="83">
        <v>5</v>
      </c>
      <c r="D9" s="83" t="s">
        <v>2268</v>
      </c>
      <c r="E9" s="83" t="s">
        <v>330</v>
      </c>
      <c r="F9" s="83" t="s">
        <v>330</v>
      </c>
      <c r="G9" s="99" t="s">
        <v>2228</v>
      </c>
      <c r="H9" s="83" t="s">
        <v>14746</v>
      </c>
      <c r="I9" s="84" t="s">
        <v>14757</v>
      </c>
      <c r="J9" s="83" t="s">
        <v>2217</v>
      </c>
      <c r="K9" s="106" t="s">
        <v>7208</v>
      </c>
    </row>
    <row r="10" spans="1:11" ht="36" x14ac:dyDescent="0.2">
      <c r="A10" s="93" t="s">
        <v>14756</v>
      </c>
      <c r="B10" s="98">
        <v>5</v>
      </c>
      <c r="C10" s="83">
        <v>5</v>
      </c>
      <c r="D10" s="83" t="s">
        <v>2268</v>
      </c>
      <c r="E10" s="83" t="s">
        <v>330</v>
      </c>
      <c r="F10" s="83" t="s">
        <v>330</v>
      </c>
      <c r="G10" s="99" t="s">
        <v>2228</v>
      </c>
      <c r="H10" s="83" t="s">
        <v>14747</v>
      </c>
      <c r="I10" s="84" t="s">
        <v>14758</v>
      </c>
      <c r="J10" s="83" t="s">
        <v>2217</v>
      </c>
      <c r="K10" s="106" t="s">
        <v>7208</v>
      </c>
    </row>
    <row r="11" spans="1:11" ht="36" x14ac:dyDescent="0.2">
      <c r="A11" s="93" t="s">
        <v>14755</v>
      </c>
      <c r="B11" s="98">
        <v>5</v>
      </c>
      <c r="C11" s="83">
        <v>5</v>
      </c>
      <c r="D11" s="83" t="s">
        <v>2268</v>
      </c>
      <c r="E11" s="83" t="s">
        <v>330</v>
      </c>
      <c r="F11" s="83" t="s">
        <v>330</v>
      </c>
      <c r="G11" s="99" t="s">
        <v>2228</v>
      </c>
      <c r="H11" s="83" t="s">
        <v>14748</v>
      </c>
      <c r="I11" s="84" t="s">
        <v>14759</v>
      </c>
      <c r="J11" s="83" t="s">
        <v>2217</v>
      </c>
      <c r="K11" s="106" t="s">
        <v>7208</v>
      </c>
    </row>
    <row r="12" spans="1:11" x14ac:dyDescent="0.2">
      <c r="A12" s="93" t="s">
        <v>5744</v>
      </c>
      <c r="B12" s="98">
        <v>5</v>
      </c>
      <c r="C12" s="83">
        <v>5</v>
      </c>
      <c r="D12" s="83" t="s">
        <v>5743</v>
      </c>
      <c r="E12" s="83" t="s">
        <v>329</v>
      </c>
      <c r="F12" s="83" t="s">
        <v>329</v>
      </c>
      <c r="G12" s="99"/>
      <c r="H12" s="82" t="s">
        <v>5640</v>
      </c>
      <c r="I12" s="84" t="s">
        <v>5745</v>
      </c>
      <c r="J12" s="83" t="s">
        <v>2668</v>
      </c>
      <c r="K12" s="106"/>
    </row>
    <row r="13" spans="1:11" x14ac:dyDescent="0.2">
      <c r="A13" s="93" t="s">
        <v>2232</v>
      </c>
      <c r="B13" s="98">
        <v>4</v>
      </c>
      <c r="C13" s="83">
        <v>4</v>
      </c>
      <c r="D13" s="83" t="s">
        <v>322</v>
      </c>
      <c r="E13" s="83" t="s">
        <v>329</v>
      </c>
      <c r="F13" s="83" t="s">
        <v>329</v>
      </c>
      <c r="G13" s="99"/>
      <c r="H13" s="82" t="s">
        <v>2231</v>
      </c>
      <c r="I13" s="84" t="s">
        <v>5645</v>
      </c>
      <c r="J13" s="83" t="s">
        <v>2232</v>
      </c>
      <c r="K13" s="106"/>
    </row>
    <row r="14" spans="1:11" x14ac:dyDescent="0.2">
      <c r="A14" s="93" t="s">
        <v>14740</v>
      </c>
      <c r="B14" s="98">
        <v>4</v>
      </c>
      <c r="C14" s="83">
        <v>4</v>
      </c>
      <c r="D14" s="83" t="s">
        <v>33</v>
      </c>
      <c r="E14" s="83" t="s">
        <v>330</v>
      </c>
      <c r="F14" s="83" t="s">
        <v>330</v>
      </c>
      <c r="G14" s="99" t="s">
        <v>2234</v>
      </c>
      <c r="H14" s="82" t="s">
        <v>2233</v>
      </c>
      <c r="I14" s="84" t="s">
        <v>5722</v>
      </c>
      <c r="J14" s="83" t="s">
        <v>2668</v>
      </c>
      <c r="K14" s="106"/>
    </row>
    <row r="15" spans="1:11" ht="36" x14ac:dyDescent="0.2">
      <c r="A15" s="239" t="s">
        <v>2246</v>
      </c>
      <c r="B15" s="240">
        <v>4</v>
      </c>
      <c r="C15" s="241">
        <v>4</v>
      </c>
      <c r="D15" s="241" t="s">
        <v>5735</v>
      </c>
      <c r="E15" s="241" t="s">
        <v>330</v>
      </c>
      <c r="F15" s="241" t="s">
        <v>330</v>
      </c>
      <c r="G15" s="242" t="s">
        <v>2270</v>
      </c>
      <c r="H15" s="241" t="s">
        <v>2246</v>
      </c>
      <c r="I15" s="244" t="s">
        <v>5736</v>
      </c>
      <c r="J15" s="241" t="s">
        <v>2217</v>
      </c>
      <c r="K15" s="243"/>
    </row>
    <row r="16" spans="1:11" ht="36" x14ac:dyDescent="0.2">
      <c r="A16" s="93" t="s">
        <v>2223</v>
      </c>
      <c r="B16" s="98">
        <v>3</v>
      </c>
      <c r="C16" s="83">
        <v>7</v>
      </c>
      <c r="D16" s="83" t="s">
        <v>2269</v>
      </c>
      <c r="E16" s="83" t="s">
        <v>330</v>
      </c>
      <c r="F16" s="83" t="s">
        <v>330</v>
      </c>
      <c r="G16" s="99" t="s">
        <v>2225</v>
      </c>
      <c r="H16" s="82" t="s">
        <v>2223</v>
      </c>
      <c r="I16" s="84" t="s">
        <v>5725</v>
      </c>
      <c r="J16" s="83" t="s">
        <v>2224</v>
      </c>
      <c r="K16" s="106"/>
    </row>
    <row r="17" spans="1:11" ht="36" x14ac:dyDescent="0.2">
      <c r="A17" s="94" t="s">
        <v>5629</v>
      </c>
      <c r="B17" s="100">
        <v>3</v>
      </c>
      <c r="C17" s="87">
        <v>3</v>
      </c>
      <c r="D17" s="87" t="s">
        <v>307</v>
      </c>
      <c r="E17" s="87" t="s">
        <v>330</v>
      </c>
      <c r="F17" s="87" t="s">
        <v>330</v>
      </c>
      <c r="G17" s="101" t="s">
        <v>5651</v>
      </c>
      <c r="H17" s="86" t="s">
        <v>5629</v>
      </c>
      <c r="I17" s="88" t="s">
        <v>5652</v>
      </c>
      <c r="J17" s="87" t="s">
        <v>5653</v>
      </c>
      <c r="K17" s="107"/>
    </row>
    <row r="18" spans="1:11" x14ac:dyDescent="0.2">
      <c r="A18" s="93" t="s">
        <v>5732</v>
      </c>
      <c r="B18" s="98">
        <v>3</v>
      </c>
      <c r="C18" s="83">
        <v>3</v>
      </c>
      <c r="D18" s="83" t="s">
        <v>262</v>
      </c>
      <c r="E18" s="83" t="s">
        <v>329</v>
      </c>
      <c r="F18" s="83" t="s">
        <v>329</v>
      </c>
      <c r="G18" s="99"/>
      <c r="H18" s="82" t="s">
        <v>5631</v>
      </c>
      <c r="I18" s="84" t="s">
        <v>5661</v>
      </c>
      <c r="J18" s="83" t="s">
        <v>2668</v>
      </c>
      <c r="K18" s="83"/>
    </row>
    <row r="19" spans="1:11" x14ac:dyDescent="0.2">
      <c r="A19" s="93" t="s">
        <v>5731</v>
      </c>
      <c r="B19" s="98">
        <v>3</v>
      </c>
      <c r="C19" s="83">
        <v>3</v>
      </c>
      <c r="D19" s="83" t="s">
        <v>305</v>
      </c>
      <c r="E19" s="83" t="s">
        <v>329</v>
      </c>
      <c r="F19" s="83" t="s">
        <v>329</v>
      </c>
      <c r="G19" s="99"/>
      <c r="H19" s="82" t="s">
        <v>2235</v>
      </c>
      <c r="I19" s="84" t="s">
        <v>5665</v>
      </c>
      <c r="J19" s="83" t="s">
        <v>2668</v>
      </c>
      <c r="K19" s="106"/>
    </row>
    <row r="20" spans="1:11" x14ac:dyDescent="0.2">
      <c r="A20" s="93" t="s">
        <v>2236</v>
      </c>
      <c r="B20" s="98">
        <v>3</v>
      </c>
      <c r="C20" s="83">
        <v>3</v>
      </c>
      <c r="D20" s="83" t="s">
        <v>307</v>
      </c>
      <c r="E20" s="83" t="s">
        <v>329</v>
      </c>
      <c r="F20" s="83" t="s">
        <v>330</v>
      </c>
      <c r="G20" s="99"/>
      <c r="H20" s="82" t="s">
        <v>2236</v>
      </c>
      <c r="I20" s="84" t="s">
        <v>5758</v>
      </c>
      <c r="J20" s="83" t="s">
        <v>2237</v>
      </c>
      <c r="K20" s="106" t="s">
        <v>5698</v>
      </c>
    </row>
    <row r="21" spans="1:11" x14ac:dyDescent="0.2">
      <c r="A21" s="93" t="s">
        <v>5748</v>
      </c>
      <c r="B21" s="98">
        <v>3</v>
      </c>
      <c r="C21" s="83">
        <v>3</v>
      </c>
      <c r="D21" s="83" t="s">
        <v>305</v>
      </c>
      <c r="E21" s="83" t="s">
        <v>329</v>
      </c>
      <c r="F21" s="83" t="s">
        <v>329</v>
      </c>
      <c r="G21" s="99"/>
      <c r="H21" s="82" t="s">
        <v>5639</v>
      </c>
      <c r="I21" s="84" t="s">
        <v>5749</v>
      </c>
      <c r="J21" s="83" t="s">
        <v>5750</v>
      </c>
      <c r="K21" s="106"/>
    </row>
    <row r="22" spans="1:11" x14ac:dyDescent="0.2">
      <c r="A22" s="93" t="s">
        <v>5719</v>
      </c>
      <c r="B22" s="98">
        <v>2</v>
      </c>
      <c r="C22" s="83">
        <v>4</v>
      </c>
      <c r="D22" s="83" t="s">
        <v>310</v>
      </c>
      <c r="E22" s="83" t="s">
        <v>330</v>
      </c>
      <c r="F22" s="83" t="s">
        <v>330</v>
      </c>
      <c r="G22" s="99" t="s">
        <v>2227</v>
      </c>
      <c r="H22" s="82" t="s">
        <v>5635</v>
      </c>
      <c r="I22" s="84" t="s">
        <v>5718</v>
      </c>
      <c r="J22" s="83" t="s">
        <v>2226</v>
      </c>
      <c r="K22" s="106"/>
    </row>
    <row r="23" spans="1:11" ht="48" x14ac:dyDescent="0.2">
      <c r="A23" s="93" t="s">
        <v>5656</v>
      </c>
      <c r="B23" s="98">
        <v>2</v>
      </c>
      <c r="C23" s="83">
        <v>2</v>
      </c>
      <c r="D23" s="83" t="s">
        <v>31</v>
      </c>
      <c r="E23" s="83" t="s">
        <v>329</v>
      </c>
      <c r="F23" s="83" t="s">
        <v>329</v>
      </c>
      <c r="G23" s="99"/>
      <c r="H23" s="82" t="s">
        <v>2238</v>
      </c>
      <c r="I23" s="84" t="s">
        <v>5655</v>
      </c>
      <c r="J23" s="83" t="s">
        <v>5659</v>
      </c>
      <c r="K23" s="106"/>
    </row>
    <row r="24" spans="1:11" ht="24" x14ac:dyDescent="0.2">
      <c r="A24" s="93" t="s">
        <v>14749</v>
      </c>
      <c r="B24" s="98">
        <v>2</v>
      </c>
      <c r="C24" s="83">
        <v>2</v>
      </c>
      <c r="D24" s="83" t="s">
        <v>308</v>
      </c>
      <c r="E24" s="83" t="s">
        <v>329</v>
      </c>
      <c r="F24" s="83" t="s">
        <v>329</v>
      </c>
      <c r="G24" s="99"/>
      <c r="H24" s="82" t="s">
        <v>14749</v>
      </c>
      <c r="I24" s="84" t="s">
        <v>14760</v>
      </c>
      <c r="J24" s="83" t="s">
        <v>2240</v>
      </c>
      <c r="K24" s="83"/>
    </row>
    <row r="25" spans="1:11" ht="24" x14ac:dyDescent="0.2">
      <c r="A25" s="93" t="s">
        <v>2239</v>
      </c>
      <c r="B25" s="98">
        <v>2</v>
      </c>
      <c r="C25" s="83">
        <v>2</v>
      </c>
      <c r="D25" s="83" t="s">
        <v>308</v>
      </c>
      <c r="E25" s="83" t="s">
        <v>329</v>
      </c>
      <c r="F25" s="83" t="s">
        <v>329</v>
      </c>
      <c r="G25" s="99"/>
      <c r="H25" s="82" t="s">
        <v>2239</v>
      </c>
      <c r="I25" s="84" t="s">
        <v>14761</v>
      </c>
      <c r="J25" s="83" t="s">
        <v>2240</v>
      </c>
      <c r="K25" s="83"/>
    </row>
    <row r="26" spans="1:11" x14ac:dyDescent="0.2">
      <c r="A26" s="93" t="s">
        <v>2241</v>
      </c>
      <c r="B26" s="98">
        <v>2</v>
      </c>
      <c r="C26" s="83">
        <v>2</v>
      </c>
      <c r="D26" s="83" t="s">
        <v>306</v>
      </c>
      <c r="E26" s="83" t="s">
        <v>330</v>
      </c>
      <c r="F26" s="83" t="s">
        <v>330</v>
      </c>
      <c r="G26" s="99" t="s">
        <v>2242</v>
      </c>
      <c r="H26" s="82" t="s">
        <v>2241</v>
      </c>
      <c r="I26" s="84" t="s">
        <v>5666</v>
      </c>
      <c r="J26" s="83" t="s">
        <v>5679</v>
      </c>
      <c r="K26" s="83"/>
    </row>
    <row r="27" spans="1:11" x14ac:dyDescent="0.2">
      <c r="A27" s="93" t="s">
        <v>5632</v>
      </c>
      <c r="B27" s="98">
        <v>2</v>
      </c>
      <c r="C27" s="83">
        <v>2</v>
      </c>
      <c r="D27" s="83" t="s">
        <v>311</v>
      </c>
      <c r="E27" s="83" t="s">
        <v>329</v>
      </c>
      <c r="F27" s="83" t="s">
        <v>329</v>
      </c>
      <c r="G27" s="99"/>
      <c r="H27" s="82" t="s">
        <v>5632</v>
      </c>
      <c r="I27" s="84" t="s">
        <v>5667</v>
      </c>
      <c r="J27" s="83" t="s">
        <v>5680</v>
      </c>
      <c r="K27" s="106"/>
    </row>
    <row r="28" spans="1:11" x14ac:dyDescent="0.2">
      <c r="A28" s="93" t="s">
        <v>2243</v>
      </c>
      <c r="B28" s="98">
        <v>2</v>
      </c>
      <c r="C28" s="83">
        <v>2</v>
      </c>
      <c r="D28" s="83" t="s">
        <v>5682</v>
      </c>
      <c r="E28" s="83" t="s">
        <v>329</v>
      </c>
      <c r="F28" s="83" t="s">
        <v>330</v>
      </c>
      <c r="G28" s="99"/>
      <c r="H28" s="82" t="s">
        <v>2243</v>
      </c>
      <c r="I28" s="84" t="s">
        <v>5686</v>
      </c>
      <c r="J28" s="83" t="s">
        <v>2217</v>
      </c>
      <c r="K28" s="106"/>
    </row>
    <row r="29" spans="1:11" ht="36" x14ac:dyDescent="0.2">
      <c r="A29" s="243" t="s">
        <v>5668</v>
      </c>
      <c r="B29" s="240">
        <v>2</v>
      </c>
      <c r="C29" s="241">
        <v>2</v>
      </c>
      <c r="D29" s="241" t="s">
        <v>352</v>
      </c>
      <c r="E29" s="241" t="s">
        <v>329</v>
      </c>
      <c r="F29" s="241" t="s">
        <v>329</v>
      </c>
      <c r="G29" s="242"/>
      <c r="H29" s="243" t="s">
        <v>5634</v>
      </c>
      <c r="I29" s="244" t="s">
        <v>5669</v>
      </c>
      <c r="J29" s="241" t="s">
        <v>5681</v>
      </c>
      <c r="K29" s="243"/>
    </row>
    <row r="30" spans="1:11" ht="24" x14ac:dyDescent="0.2">
      <c r="A30" s="82" t="s">
        <v>2257</v>
      </c>
      <c r="B30" s="98">
        <v>2</v>
      </c>
      <c r="C30" s="83">
        <v>2</v>
      </c>
      <c r="D30" s="83" t="s">
        <v>311</v>
      </c>
      <c r="E30" s="83" t="s">
        <v>330</v>
      </c>
      <c r="F30" s="83" t="s">
        <v>330</v>
      </c>
      <c r="G30" s="99" t="s">
        <v>2259</v>
      </c>
      <c r="H30" s="83" t="s">
        <v>2257</v>
      </c>
      <c r="I30" s="84" t="s">
        <v>5721</v>
      </c>
      <c r="J30" s="83" t="s">
        <v>2258</v>
      </c>
      <c r="K30" s="106"/>
    </row>
    <row r="31" spans="1:11" x14ac:dyDescent="0.2">
      <c r="A31" s="93" t="s">
        <v>2247</v>
      </c>
      <c r="B31" s="98">
        <v>2</v>
      </c>
      <c r="C31" s="83">
        <v>2</v>
      </c>
      <c r="D31" s="83" t="s">
        <v>37</v>
      </c>
      <c r="E31" s="83" t="s">
        <v>329</v>
      </c>
      <c r="F31" s="83" t="s">
        <v>329</v>
      </c>
      <c r="G31" s="99"/>
      <c r="H31" s="82" t="s">
        <v>2247</v>
      </c>
      <c r="I31" s="84" t="s">
        <v>5756</v>
      </c>
      <c r="J31" s="83" t="s">
        <v>2668</v>
      </c>
      <c r="K31" s="106"/>
    </row>
    <row r="32" spans="1:11" ht="24" x14ac:dyDescent="0.2">
      <c r="A32" s="93" t="s">
        <v>2248</v>
      </c>
      <c r="B32" s="98">
        <v>2</v>
      </c>
      <c r="C32" s="83">
        <v>2</v>
      </c>
      <c r="D32" s="83" t="s">
        <v>37</v>
      </c>
      <c r="E32" s="83" t="s">
        <v>329</v>
      </c>
      <c r="F32" s="83" t="s">
        <v>329</v>
      </c>
      <c r="G32" s="99"/>
      <c r="H32" s="82" t="s">
        <v>2248</v>
      </c>
      <c r="I32" s="84" t="s">
        <v>5755</v>
      </c>
      <c r="J32" s="83" t="s">
        <v>2249</v>
      </c>
      <c r="K32" s="106"/>
    </row>
    <row r="33" spans="1:11" x14ac:dyDescent="0.2">
      <c r="A33" s="93" t="s">
        <v>5740</v>
      </c>
      <c r="B33" s="98">
        <v>2</v>
      </c>
      <c r="C33" s="83">
        <v>2</v>
      </c>
      <c r="D33" s="83" t="s">
        <v>325</v>
      </c>
      <c r="E33" s="83" t="s">
        <v>329</v>
      </c>
      <c r="F33" s="83" t="s">
        <v>329</v>
      </c>
      <c r="G33" s="99"/>
      <c r="H33" s="82" t="s">
        <v>5638</v>
      </c>
      <c r="I33" s="84" t="s">
        <v>5741</v>
      </c>
      <c r="J33" s="83" t="s">
        <v>5742</v>
      </c>
      <c r="K33" s="106"/>
    </row>
    <row r="34" spans="1:11" x14ac:dyDescent="0.2">
      <c r="A34" s="93" t="s">
        <v>97</v>
      </c>
      <c r="B34" s="98">
        <v>2</v>
      </c>
      <c r="C34" s="83">
        <v>2</v>
      </c>
      <c r="D34" s="83" t="s">
        <v>308</v>
      </c>
      <c r="E34" s="83" t="s">
        <v>329</v>
      </c>
      <c r="F34" s="83" t="s">
        <v>329</v>
      </c>
      <c r="G34" s="99"/>
      <c r="H34" s="83" t="s">
        <v>97</v>
      </c>
      <c r="I34" s="84" t="s">
        <v>14770</v>
      </c>
      <c r="J34" s="83" t="s">
        <v>2668</v>
      </c>
      <c r="K34" s="106"/>
    </row>
    <row r="35" spans="1:11" x14ac:dyDescent="0.2">
      <c r="A35" s="82" t="s">
        <v>2266</v>
      </c>
      <c r="B35" s="98">
        <v>2</v>
      </c>
      <c r="C35" s="83">
        <v>2</v>
      </c>
      <c r="D35" s="83" t="s">
        <v>323</v>
      </c>
      <c r="E35" s="83" t="s">
        <v>330</v>
      </c>
      <c r="F35" s="83" t="s">
        <v>330</v>
      </c>
      <c r="G35" s="99" t="s">
        <v>2267</v>
      </c>
      <c r="H35" s="83" t="s">
        <v>2266</v>
      </c>
      <c r="I35" s="84" t="s">
        <v>7290</v>
      </c>
      <c r="J35" s="83" t="s">
        <v>2226</v>
      </c>
      <c r="K35" s="106"/>
    </row>
    <row r="36" spans="1:11" ht="36" x14ac:dyDescent="0.2">
      <c r="A36" s="243" t="s">
        <v>14741</v>
      </c>
      <c r="B36" s="240">
        <v>2</v>
      </c>
      <c r="C36" s="241">
        <v>2</v>
      </c>
      <c r="D36" s="241" t="s">
        <v>323</v>
      </c>
      <c r="E36" s="241" t="s">
        <v>330</v>
      </c>
      <c r="F36" s="241" t="s">
        <v>330</v>
      </c>
      <c r="G36" s="242" t="s">
        <v>5752</v>
      </c>
      <c r="H36" s="243" t="s">
        <v>5641</v>
      </c>
      <c r="I36" s="244" t="s">
        <v>5751</v>
      </c>
      <c r="J36" s="241" t="s">
        <v>5753</v>
      </c>
      <c r="K36" s="243"/>
    </row>
    <row r="37" spans="1:11" ht="24" x14ac:dyDescent="0.2">
      <c r="A37" s="93" t="s">
        <v>14750</v>
      </c>
      <c r="B37" s="98">
        <v>2</v>
      </c>
      <c r="C37" s="83">
        <v>2</v>
      </c>
      <c r="D37" s="83" t="s">
        <v>308</v>
      </c>
      <c r="E37" s="83" t="s">
        <v>329</v>
      </c>
      <c r="F37" s="83" t="s">
        <v>329</v>
      </c>
      <c r="G37" s="99"/>
      <c r="H37" s="82" t="s">
        <v>14750</v>
      </c>
      <c r="I37" s="84" t="s">
        <v>14762</v>
      </c>
      <c r="J37" s="83" t="s">
        <v>2240</v>
      </c>
      <c r="K37" s="83"/>
    </row>
    <row r="38" spans="1:11" x14ac:dyDescent="0.2">
      <c r="A38" s="239" t="s">
        <v>5692</v>
      </c>
      <c r="B38" s="240">
        <v>2</v>
      </c>
      <c r="C38" s="241">
        <v>2</v>
      </c>
      <c r="D38" s="241" t="s">
        <v>328</v>
      </c>
      <c r="E38" s="241" t="s">
        <v>330</v>
      </c>
      <c r="F38" s="241" t="s">
        <v>330</v>
      </c>
      <c r="G38" s="242" t="s">
        <v>2245</v>
      </c>
      <c r="H38" s="241" t="s">
        <v>5642</v>
      </c>
      <c r="I38" s="244" t="s">
        <v>5720</v>
      </c>
      <c r="J38" s="241" t="s">
        <v>2244</v>
      </c>
      <c r="K38" s="243"/>
    </row>
    <row r="39" spans="1:11" x14ac:dyDescent="0.2">
      <c r="A39" s="82" t="s">
        <v>5694</v>
      </c>
      <c r="B39" s="98">
        <v>1</v>
      </c>
      <c r="C39" s="83">
        <v>2</v>
      </c>
      <c r="D39" s="83" t="s">
        <v>135</v>
      </c>
      <c r="E39" s="83" t="s">
        <v>330</v>
      </c>
      <c r="F39" s="83" t="s">
        <v>330</v>
      </c>
      <c r="G39" s="99" t="s">
        <v>2252</v>
      </c>
      <c r="H39" s="83" t="s">
        <v>3068</v>
      </c>
      <c r="I39" s="84" t="s">
        <v>5695</v>
      </c>
      <c r="J39" s="83" t="s">
        <v>2226</v>
      </c>
      <c r="K39" s="106"/>
    </row>
    <row r="40" spans="1:11" ht="24" x14ac:dyDescent="0.2">
      <c r="A40" s="82" t="s">
        <v>5646</v>
      </c>
      <c r="B40" s="98">
        <v>1</v>
      </c>
      <c r="C40" s="83">
        <v>1</v>
      </c>
      <c r="D40" s="83" t="s">
        <v>11</v>
      </c>
      <c r="E40" s="83" t="s">
        <v>329</v>
      </c>
      <c r="F40" s="83" t="s">
        <v>329</v>
      </c>
      <c r="G40" s="99"/>
      <c r="H40" s="83" t="s">
        <v>2253</v>
      </c>
      <c r="I40" s="84" t="s">
        <v>5647</v>
      </c>
      <c r="J40" s="83" t="s">
        <v>5677</v>
      </c>
      <c r="K40" s="106"/>
    </row>
    <row r="41" spans="1:11" x14ac:dyDescent="0.2">
      <c r="A41" s="94" t="s">
        <v>5733</v>
      </c>
      <c r="B41" s="98">
        <v>1</v>
      </c>
      <c r="C41" s="83">
        <v>1</v>
      </c>
      <c r="D41" s="83" t="s">
        <v>333</v>
      </c>
      <c r="E41" s="83" t="s">
        <v>329</v>
      </c>
      <c r="F41" s="83" t="s">
        <v>329</v>
      </c>
      <c r="G41" s="99"/>
      <c r="H41" s="86" t="s">
        <v>5628</v>
      </c>
      <c r="I41" s="88" t="s">
        <v>5648</v>
      </c>
      <c r="J41" s="83" t="s">
        <v>2264</v>
      </c>
      <c r="K41" s="106"/>
    </row>
    <row r="42" spans="1:11" x14ac:dyDescent="0.2">
      <c r="A42" s="93" t="s">
        <v>2254</v>
      </c>
      <c r="B42" s="98">
        <v>1</v>
      </c>
      <c r="C42" s="83">
        <v>1</v>
      </c>
      <c r="D42" s="83" t="s">
        <v>11</v>
      </c>
      <c r="E42" s="83" t="s">
        <v>329</v>
      </c>
      <c r="F42" s="83" t="s">
        <v>329</v>
      </c>
      <c r="G42" s="99"/>
      <c r="H42" s="82" t="s">
        <v>2254</v>
      </c>
      <c r="I42" s="84" t="s">
        <v>5649</v>
      </c>
      <c r="J42" s="83" t="s">
        <v>5650</v>
      </c>
      <c r="K42" s="106"/>
    </row>
    <row r="43" spans="1:11" x14ac:dyDescent="0.2">
      <c r="A43" s="93" t="s">
        <v>5657</v>
      </c>
      <c r="B43" s="98">
        <v>1</v>
      </c>
      <c r="C43" s="83">
        <v>1</v>
      </c>
      <c r="D43" s="83" t="s">
        <v>303</v>
      </c>
      <c r="E43" s="83" t="s">
        <v>329</v>
      </c>
      <c r="F43" s="83" t="s">
        <v>329</v>
      </c>
      <c r="G43" s="99"/>
      <c r="H43" s="82" t="s">
        <v>5630</v>
      </c>
      <c r="I43" s="84" t="s">
        <v>5658</v>
      </c>
      <c r="J43" s="83" t="s">
        <v>5678</v>
      </c>
      <c r="K43" s="106"/>
    </row>
    <row r="44" spans="1:11" x14ac:dyDescent="0.2">
      <c r="A44" s="93" t="s">
        <v>7291</v>
      </c>
      <c r="B44" s="98">
        <v>1</v>
      </c>
      <c r="C44" s="83">
        <v>1</v>
      </c>
      <c r="D44" s="83" t="s">
        <v>27</v>
      </c>
      <c r="E44" s="83" t="s">
        <v>329</v>
      </c>
      <c r="F44" s="83" t="s">
        <v>329</v>
      </c>
      <c r="G44" s="99"/>
      <c r="H44" s="82" t="s">
        <v>2251</v>
      </c>
      <c r="I44" s="84" t="s">
        <v>5660</v>
      </c>
      <c r="J44" s="83" t="s">
        <v>2668</v>
      </c>
      <c r="K44" s="106"/>
    </row>
    <row r="45" spans="1:11" x14ac:dyDescent="0.2">
      <c r="A45" s="93" t="s">
        <v>5662</v>
      </c>
      <c r="B45" s="98">
        <v>1</v>
      </c>
      <c r="C45" s="83">
        <v>1</v>
      </c>
      <c r="D45" s="83" t="s">
        <v>19</v>
      </c>
      <c r="E45" s="83" t="s">
        <v>329</v>
      </c>
      <c r="F45" s="83" t="s">
        <v>329</v>
      </c>
      <c r="G45" s="99"/>
      <c r="H45" s="82" t="s">
        <v>2255</v>
      </c>
      <c r="I45" s="84" t="s">
        <v>5664</v>
      </c>
      <c r="J45" s="83" t="s">
        <v>5663</v>
      </c>
      <c r="K45" s="106"/>
    </row>
    <row r="46" spans="1:11" x14ac:dyDescent="0.2">
      <c r="A46" s="93" t="s">
        <v>2256</v>
      </c>
      <c r="B46" s="98">
        <v>1</v>
      </c>
      <c r="C46" s="83">
        <v>1</v>
      </c>
      <c r="D46" s="83" t="s">
        <v>12</v>
      </c>
      <c r="E46" s="83" t="s">
        <v>329</v>
      </c>
      <c r="F46" s="83" t="s">
        <v>329</v>
      </c>
      <c r="G46" s="99"/>
      <c r="H46" s="82" t="s">
        <v>2256</v>
      </c>
      <c r="I46" s="84" t="s">
        <v>5670</v>
      </c>
      <c r="J46" s="83" t="s">
        <v>2668</v>
      </c>
      <c r="K46" s="106"/>
    </row>
    <row r="47" spans="1:11" x14ac:dyDescent="0.2">
      <c r="A47" s="93" t="s">
        <v>5671</v>
      </c>
      <c r="B47" s="98">
        <v>1</v>
      </c>
      <c r="C47" s="83">
        <v>1</v>
      </c>
      <c r="D47" s="83" t="s">
        <v>333</v>
      </c>
      <c r="E47" s="83" t="s">
        <v>329</v>
      </c>
      <c r="F47" s="83" t="s">
        <v>329</v>
      </c>
      <c r="G47" s="99"/>
      <c r="H47" s="82" t="s">
        <v>5633</v>
      </c>
      <c r="I47" s="84" t="s">
        <v>5672</v>
      </c>
      <c r="J47" s="83" t="s">
        <v>2668</v>
      </c>
      <c r="K47" s="106"/>
    </row>
    <row r="48" spans="1:11" x14ac:dyDescent="0.2">
      <c r="A48" s="93" t="s">
        <v>14763</v>
      </c>
      <c r="B48" s="98">
        <v>1</v>
      </c>
      <c r="C48" s="83">
        <v>1</v>
      </c>
      <c r="D48" s="83" t="s">
        <v>176</v>
      </c>
      <c r="E48" s="83" t="s">
        <v>329</v>
      </c>
      <c r="F48" s="83" t="s">
        <v>329</v>
      </c>
      <c r="G48" s="99"/>
      <c r="H48" s="86" t="s">
        <v>14751</v>
      </c>
      <c r="I48" s="84" t="s">
        <v>5746</v>
      </c>
      <c r="J48" s="83" t="s">
        <v>2668</v>
      </c>
      <c r="K48" s="106" t="s">
        <v>5747</v>
      </c>
    </row>
    <row r="49" spans="1:11" ht="24" x14ac:dyDescent="0.2">
      <c r="A49" s="93" t="s">
        <v>5730</v>
      </c>
      <c r="B49" s="98">
        <v>1</v>
      </c>
      <c r="C49" s="83">
        <v>1</v>
      </c>
      <c r="D49" s="83" t="s">
        <v>182</v>
      </c>
      <c r="E49" s="83" t="s">
        <v>329</v>
      </c>
      <c r="F49" s="83" t="s">
        <v>329</v>
      </c>
      <c r="G49" s="99"/>
      <c r="H49" s="82" t="s">
        <v>5636</v>
      </c>
      <c r="I49" s="84" t="s">
        <v>5726</v>
      </c>
      <c r="J49" s="83" t="s">
        <v>2668</v>
      </c>
      <c r="K49" s="106"/>
    </row>
    <row r="50" spans="1:11" ht="24" x14ac:dyDescent="0.2">
      <c r="A50" s="93" t="s">
        <v>5724</v>
      </c>
      <c r="B50" s="98">
        <v>1</v>
      </c>
      <c r="C50" s="83">
        <v>1</v>
      </c>
      <c r="D50" s="83" t="s">
        <v>74</v>
      </c>
      <c r="E50" s="83" t="s">
        <v>329</v>
      </c>
      <c r="F50" s="83" t="s">
        <v>329</v>
      </c>
      <c r="G50" s="99"/>
      <c r="H50" s="82" t="s">
        <v>5643</v>
      </c>
      <c r="I50" s="84" t="s">
        <v>5723</v>
      </c>
      <c r="J50" s="83" t="s">
        <v>2261</v>
      </c>
      <c r="K50" s="106"/>
    </row>
    <row r="51" spans="1:11" ht="24" x14ac:dyDescent="0.2">
      <c r="A51" s="93" t="s">
        <v>5728</v>
      </c>
      <c r="B51" s="98">
        <v>1</v>
      </c>
      <c r="C51" s="83">
        <v>1</v>
      </c>
      <c r="D51" s="83" t="s">
        <v>74</v>
      </c>
      <c r="E51" s="83" t="s">
        <v>329</v>
      </c>
      <c r="F51" s="83" t="s">
        <v>329</v>
      </c>
      <c r="G51" s="99"/>
      <c r="H51" s="82" t="s">
        <v>2260</v>
      </c>
      <c r="I51" s="84" t="s">
        <v>5727</v>
      </c>
      <c r="J51" s="83" t="s">
        <v>2668</v>
      </c>
      <c r="K51" s="106"/>
    </row>
    <row r="52" spans="1:11" ht="24" x14ac:dyDescent="0.2">
      <c r="A52" s="82" t="s">
        <v>5729</v>
      </c>
      <c r="B52" s="98">
        <v>1</v>
      </c>
      <c r="C52" s="83">
        <v>1</v>
      </c>
      <c r="D52" s="83" t="s">
        <v>182</v>
      </c>
      <c r="E52" s="83" t="s">
        <v>329</v>
      </c>
      <c r="F52" s="83" t="s">
        <v>329</v>
      </c>
      <c r="G52" s="99"/>
      <c r="H52" s="83" t="s">
        <v>5637</v>
      </c>
      <c r="I52" s="84" t="s">
        <v>5734</v>
      </c>
      <c r="J52" s="83" t="s">
        <v>2668</v>
      </c>
      <c r="K52" s="106"/>
    </row>
    <row r="53" spans="1:11" x14ac:dyDescent="0.2">
      <c r="A53" s="93" t="s">
        <v>5738</v>
      </c>
      <c r="B53" s="98">
        <v>1</v>
      </c>
      <c r="C53" s="83">
        <v>1</v>
      </c>
      <c r="D53" s="83" t="s">
        <v>306</v>
      </c>
      <c r="E53" s="83" t="s">
        <v>330</v>
      </c>
      <c r="F53" s="83" t="s">
        <v>330</v>
      </c>
      <c r="G53" s="99"/>
      <c r="H53" s="82" t="s">
        <v>2262</v>
      </c>
      <c r="I53" s="84" t="s">
        <v>5739</v>
      </c>
      <c r="J53" s="83" t="s">
        <v>5737</v>
      </c>
      <c r="K53" s="106"/>
    </row>
    <row r="54" spans="1:11" x14ac:dyDescent="0.2">
      <c r="A54" s="239" t="s">
        <v>2250</v>
      </c>
      <c r="B54" s="240">
        <v>1</v>
      </c>
      <c r="C54" s="241">
        <v>1</v>
      </c>
      <c r="D54" s="241" t="s">
        <v>27</v>
      </c>
      <c r="E54" s="241" t="s">
        <v>329</v>
      </c>
      <c r="F54" s="241" t="s">
        <v>329</v>
      </c>
      <c r="G54" s="242"/>
      <c r="H54" s="241" t="s">
        <v>2250</v>
      </c>
      <c r="I54" s="244" t="s">
        <v>5757</v>
      </c>
      <c r="J54" s="241" t="s">
        <v>2226</v>
      </c>
      <c r="K54" s="243"/>
    </row>
    <row r="55" spans="1:11" x14ac:dyDescent="0.2">
      <c r="A55" s="95" t="s">
        <v>5412</v>
      </c>
      <c r="B55" s="102">
        <v>1</v>
      </c>
      <c r="C55" s="91">
        <v>1</v>
      </c>
      <c r="D55" s="91" t="s">
        <v>145</v>
      </c>
      <c r="E55" s="91" t="s">
        <v>329</v>
      </c>
      <c r="F55" s="91" t="s">
        <v>329</v>
      </c>
      <c r="G55" s="103"/>
      <c r="H55" s="90" t="s">
        <v>14753</v>
      </c>
      <c r="I55" s="104" t="s">
        <v>5693</v>
      </c>
      <c r="J55" s="91" t="s">
        <v>2265</v>
      </c>
      <c r="K55" s="108"/>
    </row>
    <row r="56" spans="1:11" x14ac:dyDescent="0.2">
      <c r="A56" s="95" t="s">
        <v>14815</v>
      </c>
      <c r="B56" s="102">
        <v>2</v>
      </c>
      <c r="C56" s="91">
        <v>2</v>
      </c>
      <c r="D56" s="91" t="s">
        <v>310</v>
      </c>
      <c r="E56" s="91" t="s">
        <v>329</v>
      </c>
      <c r="F56" s="91" t="s">
        <v>329</v>
      </c>
      <c r="G56" s="103"/>
      <c r="H56" s="90" t="s">
        <v>14816</v>
      </c>
      <c r="I56" s="104" t="s">
        <v>14827</v>
      </c>
      <c r="J56" s="91" t="s">
        <v>14817</v>
      </c>
      <c r="K56" s="108"/>
    </row>
  </sheetData>
  <hyperlinks>
    <hyperlink ref="I13" r:id="rId1"/>
    <hyperlink ref="I40" r:id="rId2"/>
    <hyperlink ref="I41" r:id="rId3"/>
    <hyperlink ref="I42" r:id="rId4"/>
    <hyperlink ref="I17" r:id="rId5"/>
    <hyperlink ref="I6" r:id="rId6"/>
    <hyperlink ref="I23" r:id="rId7"/>
    <hyperlink ref="I43" r:id="rId8"/>
    <hyperlink ref="I44" r:id="rId9"/>
    <hyperlink ref="I18" r:id="rId10"/>
    <hyperlink ref="I45" r:id="rId11"/>
    <hyperlink ref="I19" r:id="rId12"/>
    <hyperlink ref="I26" r:id="rId13"/>
    <hyperlink ref="I27" r:id="rId14"/>
    <hyperlink ref="I46" r:id="rId15"/>
    <hyperlink ref="I47" r:id="rId16"/>
    <hyperlink ref="I28" r:id="rId17"/>
    <hyperlink ref="I4" r:id="rId18"/>
    <hyperlink ref="I55" r:id="rId19"/>
    <hyperlink ref="I39" r:id="rId20"/>
    <hyperlink ref="I22" r:id="rId21"/>
    <hyperlink ref="I30" r:id="rId22"/>
    <hyperlink ref="I14" r:id="rId23"/>
    <hyperlink ref="I50" r:id="rId24"/>
    <hyperlink ref="I16" r:id="rId25"/>
    <hyperlink ref="I49" r:id="rId26"/>
    <hyperlink ref="I51" r:id="rId27"/>
    <hyperlink ref="I52" r:id="rId28"/>
    <hyperlink ref="I53" r:id="rId29"/>
    <hyperlink ref="I33" r:id="rId30"/>
    <hyperlink ref="I12" r:id="rId31"/>
    <hyperlink ref="I48" r:id="rId32"/>
    <hyperlink ref="I21" r:id="rId33"/>
    <hyperlink ref="I5" r:id="rId34"/>
    <hyperlink ref="I32" r:id="rId35"/>
    <hyperlink ref="I31" r:id="rId36"/>
    <hyperlink ref="I20" r:id="rId37"/>
    <hyperlink ref="I35" r:id="rId38"/>
    <hyperlink ref="I9" r:id="rId39"/>
    <hyperlink ref="I10" r:id="rId40"/>
    <hyperlink ref="I11" r:id="rId41"/>
    <hyperlink ref="I15" r:id="rId42"/>
    <hyperlink ref="I25" r:id="rId43"/>
    <hyperlink ref="I24" r:id="rId44"/>
    <hyperlink ref="I29" r:id="rId45"/>
    <hyperlink ref="I54" r:id="rId46"/>
    <hyperlink ref="I36" r:id="rId47"/>
    <hyperlink ref="I37" r:id="rId48"/>
    <hyperlink ref="I38" r:id="rId49"/>
    <hyperlink ref="I7" r:id="rId50"/>
    <hyperlink ref="I34" r:id="rId51"/>
    <hyperlink ref="I3" r:id="rId52"/>
    <hyperlink ref="I56" r:id="rId53"/>
  </hyperlinks>
  <pageMargins left="0.75" right="0.75" top="1" bottom="1" header="0.5" footer="0.5"/>
  <pageSetup orientation="portrait" horizontalDpi="4294967292" verticalDpi="4294967292"/>
  <tableParts count="1">
    <tablePart r:id="rId54"/>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workbookViewId="0"/>
  </sheetViews>
  <sheetFormatPr baseColWidth="10" defaultRowHeight="16" x14ac:dyDescent="0.2"/>
  <cols>
    <col min="2" max="2" width="13.83203125" customWidth="1"/>
    <col min="3" max="3" width="12.5" bestFit="1" customWidth="1"/>
    <col min="4" max="4" width="27.5" customWidth="1"/>
    <col min="5" max="5" width="45.33203125" customWidth="1"/>
    <col min="6" max="6" width="49.83203125" customWidth="1"/>
    <col min="7" max="7" width="48" customWidth="1"/>
  </cols>
  <sheetData>
    <row r="1" spans="1:7" ht="27" x14ac:dyDescent="0.2">
      <c r="A1" s="286" t="s">
        <v>6639</v>
      </c>
      <c r="B1" s="287" t="s">
        <v>362</v>
      </c>
      <c r="C1" s="288" t="s">
        <v>287</v>
      </c>
      <c r="D1" s="288" t="s">
        <v>326</v>
      </c>
      <c r="E1" s="288" t="s">
        <v>15049</v>
      </c>
      <c r="F1" s="288" t="s">
        <v>14910</v>
      </c>
      <c r="G1" s="288" t="s">
        <v>14911</v>
      </c>
    </row>
    <row r="2" spans="1:7" ht="27" x14ac:dyDescent="0.2">
      <c r="A2" s="267" t="s">
        <v>14912</v>
      </c>
      <c r="B2" s="268" t="s">
        <v>14913</v>
      </c>
      <c r="C2" s="269" t="s">
        <v>288</v>
      </c>
      <c r="D2" s="269" t="s">
        <v>37</v>
      </c>
      <c r="E2" s="269" t="s">
        <v>14914</v>
      </c>
      <c r="F2" s="269" t="s">
        <v>14915</v>
      </c>
      <c r="G2" s="269" t="s">
        <v>14916</v>
      </c>
    </row>
    <row r="3" spans="1:7" ht="27" x14ac:dyDescent="0.2">
      <c r="A3" s="267" t="s">
        <v>14917</v>
      </c>
      <c r="B3" s="268" t="s">
        <v>14913</v>
      </c>
      <c r="C3" s="269" t="s">
        <v>288</v>
      </c>
      <c r="D3" s="269" t="s">
        <v>31</v>
      </c>
      <c r="E3" s="269" t="s">
        <v>14918</v>
      </c>
      <c r="F3" s="269" t="s">
        <v>14919</v>
      </c>
      <c r="G3" s="269" t="s">
        <v>14920</v>
      </c>
    </row>
    <row r="4" spans="1:7" x14ac:dyDescent="0.2">
      <c r="A4" s="267" t="s">
        <v>31</v>
      </c>
      <c r="B4" s="268" t="s">
        <v>14913</v>
      </c>
      <c r="C4" s="269" t="s">
        <v>288</v>
      </c>
      <c r="D4" s="269" t="s">
        <v>31</v>
      </c>
      <c r="E4" s="269" t="s">
        <v>14921</v>
      </c>
      <c r="F4" s="269" t="s">
        <v>14922</v>
      </c>
      <c r="G4" s="269" t="s">
        <v>14923</v>
      </c>
    </row>
    <row r="5" spans="1:7" ht="40" x14ac:dyDescent="0.2">
      <c r="A5" s="267" t="s">
        <v>14924</v>
      </c>
      <c r="B5" s="268" t="s">
        <v>14913</v>
      </c>
      <c r="C5" s="269" t="s">
        <v>288</v>
      </c>
      <c r="D5" s="269" t="s">
        <v>22</v>
      </c>
      <c r="E5" s="269" t="s">
        <v>14925</v>
      </c>
      <c r="F5" s="269" t="s">
        <v>14926</v>
      </c>
      <c r="G5" s="269" t="s">
        <v>14927</v>
      </c>
    </row>
    <row r="6" spans="1:7" ht="27" x14ac:dyDescent="0.2">
      <c r="A6" s="267" t="s">
        <v>14928</v>
      </c>
      <c r="B6" s="268" t="s">
        <v>14913</v>
      </c>
      <c r="C6" s="269" t="s">
        <v>288</v>
      </c>
      <c r="D6" s="269" t="s">
        <v>290</v>
      </c>
      <c r="E6" s="269" t="s">
        <v>14929</v>
      </c>
      <c r="F6" s="269" t="s">
        <v>14930</v>
      </c>
      <c r="G6" s="269" t="s">
        <v>14920</v>
      </c>
    </row>
    <row r="7" spans="1:7" ht="27" x14ac:dyDescent="0.2">
      <c r="A7" s="267" t="s">
        <v>289</v>
      </c>
      <c r="B7" s="268" t="s">
        <v>14913</v>
      </c>
      <c r="C7" s="269" t="s">
        <v>288</v>
      </c>
      <c r="D7" s="269" t="s">
        <v>8</v>
      </c>
      <c r="E7" s="269" t="s">
        <v>14931</v>
      </c>
      <c r="F7" s="269" t="s">
        <v>14932</v>
      </c>
      <c r="G7" s="269" t="s">
        <v>14920</v>
      </c>
    </row>
    <row r="8" spans="1:7" ht="27" x14ac:dyDescent="0.2">
      <c r="A8" s="267" t="s">
        <v>80</v>
      </c>
      <c r="B8" s="268" t="s">
        <v>14913</v>
      </c>
      <c r="C8" s="269" t="s">
        <v>81</v>
      </c>
      <c r="D8" s="269" t="s">
        <v>306</v>
      </c>
      <c r="E8" s="269" t="s">
        <v>14933</v>
      </c>
      <c r="F8" s="269" t="s">
        <v>14934</v>
      </c>
      <c r="G8" s="269" t="s">
        <v>15050</v>
      </c>
    </row>
    <row r="9" spans="1:7" ht="27" x14ac:dyDescent="0.2">
      <c r="A9" s="267" t="s">
        <v>14935</v>
      </c>
      <c r="B9" s="268" t="s">
        <v>14913</v>
      </c>
      <c r="C9" s="269" t="s">
        <v>259</v>
      </c>
      <c r="D9" s="269" t="s">
        <v>308</v>
      </c>
      <c r="E9" s="269" t="s">
        <v>14936</v>
      </c>
      <c r="F9" s="269" t="s">
        <v>2882</v>
      </c>
      <c r="G9" s="269" t="s">
        <v>14920</v>
      </c>
    </row>
    <row r="10" spans="1:7" ht="40" x14ac:dyDescent="0.2">
      <c r="A10" s="267" t="s">
        <v>14937</v>
      </c>
      <c r="B10" s="268" t="s">
        <v>14913</v>
      </c>
      <c r="C10" s="269" t="s">
        <v>259</v>
      </c>
      <c r="D10" s="269" t="s">
        <v>98</v>
      </c>
      <c r="E10" s="269" t="s">
        <v>14938</v>
      </c>
      <c r="F10" s="269" t="s">
        <v>2883</v>
      </c>
      <c r="G10" s="269" t="s">
        <v>14920</v>
      </c>
    </row>
    <row r="11" spans="1:7" x14ac:dyDescent="0.2">
      <c r="A11" s="267" t="s">
        <v>604</v>
      </c>
      <c r="B11" s="268" t="s">
        <v>14939</v>
      </c>
      <c r="C11" s="269" t="s">
        <v>288</v>
      </c>
      <c r="D11" s="269" t="s">
        <v>37</v>
      </c>
      <c r="E11" s="269" t="s">
        <v>14940</v>
      </c>
      <c r="F11" s="269" t="s">
        <v>14941</v>
      </c>
      <c r="G11" s="269" t="s">
        <v>14942</v>
      </c>
    </row>
    <row r="12" spans="1:7" x14ac:dyDescent="0.2">
      <c r="A12" s="267" t="s">
        <v>1168</v>
      </c>
      <c r="B12" s="268" t="s">
        <v>14943</v>
      </c>
      <c r="C12" s="269" t="s">
        <v>288</v>
      </c>
      <c r="D12" s="269" t="s">
        <v>37</v>
      </c>
      <c r="E12" s="269" t="s">
        <v>14944</v>
      </c>
      <c r="F12" s="269" t="s">
        <v>14945</v>
      </c>
      <c r="G12" s="269" t="s">
        <v>14946</v>
      </c>
    </row>
    <row r="13" spans="1:7" ht="27" x14ac:dyDescent="0.2">
      <c r="A13" s="267" t="s">
        <v>14947</v>
      </c>
      <c r="B13" s="268" t="s">
        <v>14943</v>
      </c>
      <c r="C13" s="269" t="s">
        <v>288</v>
      </c>
      <c r="D13" s="269" t="s">
        <v>22</v>
      </c>
      <c r="E13" s="269" t="s">
        <v>14925</v>
      </c>
      <c r="F13" s="269" t="s">
        <v>14948</v>
      </c>
      <c r="G13" s="269" t="s">
        <v>14949</v>
      </c>
    </row>
    <row r="14" spans="1:7" ht="27" x14ac:dyDescent="0.2">
      <c r="A14" s="267" t="s">
        <v>12</v>
      </c>
      <c r="B14" s="268" t="s">
        <v>14950</v>
      </c>
      <c r="C14" s="269" t="s">
        <v>288</v>
      </c>
      <c r="D14" s="269" t="s">
        <v>12</v>
      </c>
      <c r="E14" s="269" t="s">
        <v>14951</v>
      </c>
      <c r="F14" s="269" t="s">
        <v>14952</v>
      </c>
      <c r="G14" s="268" t="s">
        <v>14953</v>
      </c>
    </row>
    <row r="15" spans="1:7" ht="27" x14ac:dyDescent="0.2">
      <c r="A15" s="267" t="s">
        <v>14954</v>
      </c>
      <c r="B15" s="268" t="s">
        <v>14939</v>
      </c>
      <c r="C15" s="270" t="s">
        <v>288</v>
      </c>
      <c r="D15" s="267" t="s">
        <v>14955</v>
      </c>
      <c r="E15" s="269" t="s">
        <v>14956</v>
      </c>
      <c r="F15" s="269" t="s">
        <v>14957</v>
      </c>
      <c r="G15" s="269" t="s">
        <v>14958</v>
      </c>
    </row>
    <row r="16" spans="1:7" x14ac:dyDescent="0.2">
      <c r="A16" s="267" t="s">
        <v>14954</v>
      </c>
      <c r="B16" s="268" t="s">
        <v>14939</v>
      </c>
      <c r="C16" s="270" t="s">
        <v>288</v>
      </c>
      <c r="D16" s="267" t="s">
        <v>14959</v>
      </c>
      <c r="E16" s="269" t="s">
        <v>14960</v>
      </c>
      <c r="F16" s="269" t="s">
        <v>14961</v>
      </c>
      <c r="G16" s="269" t="s">
        <v>14958</v>
      </c>
    </row>
    <row r="17" spans="1:7" x14ac:dyDescent="0.2">
      <c r="A17" s="267" t="s">
        <v>1716</v>
      </c>
      <c r="B17" s="268" t="s">
        <v>14962</v>
      </c>
      <c r="C17" s="271" t="s">
        <v>288</v>
      </c>
      <c r="D17" s="269" t="s">
        <v>2581</v>
      </c>
      <c r="E17" s="269" t="s">
        <v>14963</v>
      </c>
      <c r="F17" s="269" t="s">
        <v>14820</v>
      </c>
      <c r="G17" s="269" t="s">
        <v>14964</v>
      </c>
    </row>
    <row r="18" spans="1:7" x14ac:dyDescent="0.2">
      <c r="A18" s="267" t="s">
        <v>1179</v>
      </c>
      <c r="B18" s="268" t="s">
        <v>14943</v>
      </c>
      <c r="C18" s="269" t="s">
        <v>258</v>
      </c>
      <c r="D18" s="269" t="s">
        <v>294</v>
      </c>
      <c r="E18" s="269" t="s">
        <v>14965</v>
      </c>
      <c r="F18" s="269" t="s">
        <v>2876</v>
      </c>
      <c r="G18" s="269" t="s">
        <v>14946</v>
      </c>
    </row>
    <row r="19" spans="1:7" x14ac:dyDescent="0.2">
      <c r="A19" s="267" t="s">
        <v>654</v>
      </c>
      <c r="B19" s="268" t="s">
        <v>14939</v>
      </c>
      <c r="C19" s="269" t="s">
        <v>258</v>
      </c>
      <c r="D19" s="269" t="s">
        <v>302</v>
      </c>
      <c r="E19" s="269" t="s">
        <v>14966</v>
      </c>
      <c r="F19" s="269" t="s">
        <v>2876</v>
      </c>
      <c r="G19" s="269" t="s">
        <v>14942</v>
      </c>
    </row>
    <row r="20" spans="1:7" ht="40" x14ac:dyDescent="0.2">
      <c r="A20" s="267" t="s">
        <v>4201</v>
      </c>
      <c r="B20" s="268" t="s">
        <v>14950</v>
      </c>
      <c r="C20" s="269" t="s">
        <v>258</v>
      </c>
      <c r="D20" s="269" t="s">
        <v>74</v>
      </c>
      <c r="E20" s="269" t="s">
        <v>14967</v>
      </c>
      <c r="F20" s="269" t="s">
        <v>14968</v>
      </c>
      <c r="G20" s="272" t="s">
        <v>14969</v>
      </c>
    </row>
    <row r="21" spans="1:7" x14ac:dyDescent="0.2">
      <c r="A21" s="267" t="s">
        <v>4254</v>
      </c>
      <c r="B21" s="268" t="s">
        <v>14950</v>
      </c>
      <c r="C21" s="269" t="s">
        <v>258</v>
      </c>
      <c r="D21" s="269" t="s">
        <v>305</v>
      </c>
      <c r="E21" s="269" t="s">
        <v>14970</v>
      </c>
      <c r="F21" s="269" t="s">
        <v>2877</v>
      </c>
      <c r="G21" s="271" t="s">
        <v>14971</v>
      </c>
    </row>
    <row r="22" spans="1:7" x14ac:dyDescent="0.2">
      <c r="A22" s="267" t="s">
        <v>5759</v>
      </c>
      <c r="B22" s="268" t="s">
        <v>14939</v>
      </c>
      <c r="C22" s="269" t="s">
        <v>81</v>
      </c>
      <c r="D22" s="269" t="s">
        <v>307</v>
      </c>
      <c r="E22" s="269" t="s">
        <v>14972</v>
      </c>
      <c r="F22" s="269" t="s">
        <v>14819</v>
      </c>
      <c r="G22" s="269" t="s">
        <v>14942</v>
      </c>
    </row>
    <row r="23" spans="1:7" ht="27" x14ac:dyDescent="0.2">
      <c r="A23" s="267" t="s">
        <v>4256</v>
      </c>
      <c r="B23" s="268" t="s">
        <v>14950</v>
      </c>
      <c r="C23" s="269" t="s">
        <v>81</v>
      </c>
      <c r="D23" s="269" t="s">
        <v>81</v>
      </c>
      <c r="E23" s="269" t="s">
        <v>14973</v>
      </c>
      <c r="F23" s="269" t="s">
        <v>14818</v>
      </c>
      <c r="G23" s="268" t="s">
        <v>14953</v>
      </c>
    </row>
    <row r="24" spans="1:7" x14ac:dyDescent="0.2">
      <c r="A24" s="267" t="s">
        <v>1742</v>
      </c>
      <c r="B24" s="268" t="s">
        <v>14962</v>
      </c>
      <c r="C24" s="269" t="s">
        <v>81</v>
      </c>
      <c r="D24" s="269" t="s">
        <v>81</v>
      </c>
      <c r="E24" s="273" t="s">
        <v>14974</v>
      </c>
      <c r="F24" s="269" t="s">
        <v>2881</v>
      </c>
      <c r="G24" s="269" t="s">
        <v>14975</v>
      </c>
    </row>
    <row r="25" spans="1:7" ht="27" x14ac:dyDescent="0.2">
      <c r="A25" s="267" t="s">
        <v>1002</v>
      </c>
      <c r="B25" s="268" t="s">
        <v>14976</v>
      </c>
      <c r="C25" s="269" t="s">
        <v>81</v>
      </c>
      <c r="D25" s="269" t="s">
        <v>81</v>
      </c>
      <c r="E25" s="273" t="s">
        <v>14977</v>
      </c>
      <c r="F25" s="269" t="s">
        <v>14978</v>
      </c>
      <c r="G25" s="269" t="s">
        <v>14979</v>
      </c>
    </row>
    <row r="26" spans="1:7" ht="27" x14ac:dyDescent="0.2">
      <c r="A26" s="267" t="s">
        <v>1000</v>
      </c>
      <c r="B26" s="268" t="s">
        <v>14976</v>
      </c>
      <c r="C26" s="269" t="s">
        <v>81</v>
      </c>
      <c r="D26" s="269" t="s">
        <v>81</v>
      </c>
      <c r="E26" s="273" t="s">
        <v>14980</v>
      </c>
      <c r="F26" s="269" t="s">
        <v>14981</v>
      </c>
      <c r="G26" s="269" t="s">
        <v>14982</v>
      </c>
    </row>
    <row r="27" spans="1:7" ht="79" x14ac:dyDescent="0.2">
      <c r="A27" s="267" t="s">
        <v>14983</v>
      </c>
      <c r="B27" s="268" t="s">
        <v>14984</v>
      </c>
      <c r="C27" s="269" t="s">
        <v>259</v>
      </c>
      <c r="D27" s="269" t="s">
        <v>88</v>
      </c>
      <c r="E27" s="269" t="s">
        <v>14985</v>
      </c>
      <c r="F27" s="269" t="s">
        <v>2879</v>
      </c>
      <c r="G27" s="269" t="s">
        <v>14986</v>
      </c>
    </row>
    <row r="28" spans="1:7" ht="27" x14ac:dyDescent="0.2">
      <c r="A28" s="267" t="s">
        <v>4203</v>
      </c>
      <c r="B28" s="268" t="s">
        <v>14987</v>
      </c>
      <c r="C28" s="269" t="s">
        <v>259</v>
      </c>
      <c r="D28" s="269" t="s">
        <v>88</v>
      </c>
      <c r="E28" s="269" t="s">
        <v>14988</v>
      </c>
      <c r="F28" s="269" t="s">
        <v>2878</v>
      </c>
      <c r="G28" s="269" t="s">
        <v>14989</v>
      </c>
    </row>
    <row r="29" spans="1:7" ht="27" x14ac:dyDescent="0.2">
      <c r="A29" s="267" t="s">
        <v>14990</v>
      </c>
      <c r="B29" s="268" t="s">
        <v>14987</v>
      </c>
      <c r="C29" s="269" t="s">
        <v>259</v>
      </c>
      <c r="D29" s="269" t="s">
        <v>90</v>
      </c>
      <c r="E29" s="269" t="s">
        <v>14991</v>
      </c>
      <c r="F29" s="269" t="s">
        <v>14826</v>
      </c>
      <c r="G29" s="269" t="s">
        <v>14992</v>
      </c>
    </row>
    <row r="30" spans="1:7" x14ac:dyDescent="0.2">
      <c r="A30" s="267" t="s">
        <v>1354</v>
      </c>
      <c r="B30" s="268" t="s">
        <v>14943</v>
      </c>
      <c r="C30" s="269" t="s">
        <v>264</v>
      </c>
      <c r="D30" s="269" t="s">
        <v>310</v>
      </c>
      <c r="E30" s="269" t="s">
        <v>14993</v>
      </c>
      <c r="F30" s="269" t="s">
        <v>14994</v>
      </c>
      <c r="G30" s="269" t="s">
        <v>14995</v>
      </c>
    </row>
    <row r="31" spans="1:7" x14ac:dyDescent="0.2">
      <c r="A31" s="267" t="s">
        <v>884</v>
      </c>
      <c r="B31" s="268" t="s">
        <v>14939</v>
      </c>
      <c r="C31" s="269" t="s">
        <v>264</v>
      </c>
      <c r="D31" s="269" t="s">
        <v>310</v>
      </c>
      <c r="E31" s="269" t="s">
        <v>14996</v>
      </c>
      <c r="F31" s="269" t="s">
        <v>14997</v>
      </c>
      <c r="G31" s="269" t="s">
        <v>14998</v>
      </c>
    </row>
    <row r="32" spans="1:7" ht="52" x14ac:dyDescent="0.2">
      <c r="A32" s="267" t="s">
        <v>1840</v>
      </c>
      <c r="B32" s="268" t="s">
        <v>14950</v>
      </c>
      <c r="C32" s="269" t="s">
        <v>264</v>
      </c>
      <c r="D32" s="269" t="s">
        <v>1840</v>
      </c>
      <c r="E32" s="269" t="s">
        <v>14999</v>
      </c>
      <c r="F32" s="269" t="s">
        <v>15000</v>
      </c>
      <c r="G32" s="274" t="s">
        <v>15001</v>
      </c>
    </row>
    <row r="33" spans="1:7" ht="53" x14ac:dyDescent="0.2">
      <c r="A33" s="267" t="s">
        <v>7164</v>
      </c>
      <c r="B33" s="268" t="s">
        <v>14950</v>
      </c>
      <c r="C33" s="269" t="s">
        <v>2575</v>
      </c>
      <c r="D33" s="269" t="s">
        <v>181</v>
      </c>
      <c r="E33" s="269" t="s">
        <v>15002</v>
      </c>
      <c r="F33" s="269" t="s">
        <v>15003</v>
      </c>
      <c r="G33" s="271" t="s">
        <v>15004</v>
      </c>
    </row>
    <row r="34" spans="1:7" ht="27" x14ac:dyDescent="0.2">
      <c r="A34" s="267" t="s">
        <v>2533</v>
      </c>
      <c r="B34" s="268" t="s">
        <v>14976</v>
      </c>
      <c r="C34" s="269" t="s">
        <v>2575</v>
      </c>
      <c r="D34" s="269" t="s">
        <v>181</v>
      </c>
      <c r="E34" s="269" t="s">
        <v>15005</v>
      </c>
      <c r="F34" s="269" t="s">
        <v>15006</v>
      </c>
      <c r="G34" s="269" t="s">
        <v>14982</v>
      </c>
    </row>
    <row r="35" spans="1:7" ht="66" x14ac:dyDescent="0.2">
      <c r="A35" s="267" t="s">
        <v>15007</v>
      </c>
      <c r="B35" s="268" t="s">
        <v>14939</v>
      </c>
      <c r="C35" s="269" t="s">
        <v>319</v>
      </c>
      <c r="D35" s="269" t="s">
        <v>323</v>
      </c>
      <c r="E35" s="269" t="s">
        <v>15008</v>
      </c>
      <c r="F35" s="269" t="s">
        <v>2884</v>
      </c>
      <c r="G35" s="269" t="s">
        <v>14942</v>
      </c>
    </row>
    <row r="36" spans="1:7" ht="65" x14ac:dyDescent="0.2">
      <c r="A36" s="267" t="s">
        <v>1060</v>
      </c>
      <c r="B36" s="268" t="s">
        <v>14976</v>
      </c>
      <c r="C36" s="269" t="s">
        <v>319</v>
      </c>
      <c r="D36" s="269" t="s">
        <v>322</v>
      </c>
      <c r="E36" s="269" t="s">
        <v>15009</v>
      </c>
      <c r="F36" s="269" t="s">
        <v>15010</v>
      </c>
      <c r="G36" s="275" t="s">
        <v>15011</v>
      </c>
    </row>
    <row r="37" spans="1:7" ht="27" x14ac:dyDescent="0.2">
      <c r="A37" s="267" t="s">
        <v>1811</v>
      </c>
      <c r="B37" s="268" t="s">
        <v>14962</v>
      </c>
      <c r="C37" s="269" t="s">
        <v>319</v>
      </c>
      <c r="D37" s="269" t="s">
        <v>1811</v>
      </c>
      <c r="E37" s="273" t="s">
        <v>15012</v>
      </c>
      <c r="F37" s="269" t="s">
        <v>15013</v>
      </c>
      <c r="G37" s="269" t="s">
        <v>14964</v>
      </c>
    </row>
    <row r="38" spans="1:7" x14ac:dyDescent="0.2">
      <c r="A38" s="267" t="s">
        <v>714</v>
      </c>
      <c r="B38" s="268" t="s">
        <v>14939</v>
      </c>
      <c r="C38" s="269" t="s">
        <v>270</v>
      </c>
      <c r="D38" s="269" t="s">
        <v>149</v>
      </c>
      <c r="E38" s="273" t="s">
        <v>15014</v>
      </c>
      <c r="F38" s="269" t="s">
        <v>15015</v>
      </c>
      <c r="G38" s="269" t="s">
        <v>14942</v>
      </c>
    </row>
    <row r="39" spans="1:7" ht="27" x14ac:dyDescent="0.2">
      <c r="A39" s="267" t="s">
        <v>975</v>
      </c>
      <c r="B39" s="268" t="s">
        <v>14976</v>
      </c>
      <c r="C39" s="269" t="s">
        <v>259</v>
      </c>
      <c r="D39" s="269" t="s">
        <v>4442</v>
      </c>
      <c r="E39" s="269" t="s">
        <v>15016</v>
      </c>
      <c r="F39" s="269" t="s">
        <v>15017</v>
      </c>
      <c r="G39" s="269" t="s">
        <v>14982</v>
      </c>
    </row>
    <row r="40" spans="1:7" ht="27" x14ac:dyDescent="0.2">
      <c r="A40" s="267" t="s">
        <v>4289</v>
      </c>
      <c r="B40" s="268" t="s">
        <v>14950</v>
      </c>
      <c r="C40" s="269" t="s">
        <v>288</v>
      </c>
      <c r="D40" s="269" t="s">
        <v>4282</v>
      </c>
      <c r="E40" s="273" t="s">
        <v>15018</v>
      </c>
      <c r="F40" s="269" t="s">
        <v>14823</v>
      </c>
      <c r="G40" s="268" t="s">
        <v>15019</v>
      </c>
    </row>
    <row r="41" spans="1:7" ht="27" x14ac:dyDescent="0.2">
      <c r="A41" s="267" t="s">
        <v>4281</v>
      </c>
      <c r="B41" s="268" t="s">
        <v>14950</v>
      </c>
      <c r="C41" s="269" t="s">
        <v>288</v>
      </c>
      <c r="D41" s="269" t="s">
        <v>4282</v>
      </c>
      <c r="E41" s="273" t="s">
        <v>15020</v>
      </c>
      <c r="F41" s="269" t="s">
        <v>15021</v>
      </c>
      <c r="G41" s="269" t="s">
        <v>14971</v>
      </c>
    </row>
    <row r="42" spans="1:7" ht="27" x14ac:dyDescent="0.2">
      <c r="A42" s="267" t="s">
        <v>4297</v>
      </c>
      <c r="B42" s="268" t="s">
        <v>14950</v>
      </c>
      <c r="C42" s="269" t="s">
        <v>288</v>
      </c>
      <c r="D42" s="269" t="s">
        <v>4291</v>
      </c>
      <c r="E42" s="269" t="s">
        <v>15022</v>
      </c>
      <c r="F42" s="269" t="s">
        <v>14822</v>
      </c>
      <c r="G42" s="269" t="s">
        <v>15023</v>
      </c>
    </row>
    <row r="43" spans="1:7" ht="27" x14ac:dyDescent="0.2">
      <c r="A43" s="267" t="s">
        <v>4290</v>
      </c>
      <c r="B43" s="268" t="s">
        <v>14950</v>
      </c>
      <c r="C43" s="269" t="s">
        <v>288</v>
      </c>
      <c r="D43" s="269" t="s">
        <v>4291</v>
      </c>
      <c r="E43" s="273" t="s">
        <v>15024</v>
      </c>
      <c r="F43" s="269" t="s">
        <v>15025</v>
      </c>
      <c r="G43" s="269" t="s">
        <v>14971</v>
      </c>
    </row>
    <row r="44" spans="1:7" ht="27" x14ac:dyDescent="0.2">
      <c r="A44" s="267" t="s">
        <v>4295</v>
      </c>
      <c r="B44" s="268" t="s">
        <v>14950</v>
      </c>
      <c r="C44" s="269" t="s">
        <v>288</v>
      </c>
      <c r="D44" s="269" t="s">
        <v>4291</v>
      </c>
      <c r="E44" s="269" t="s">
        <v>15026</v>
      </c>
      <c r="F44" s="269" t="s">
        <v>15027</v>
      </c>
      <c r="G44" s="269" t="s">
        <v>15028</v>
      </c>
    </row>
    <row r="45" spans="1:7" ht="27" x14ac:dyDescent="0.2">
      <c r="A45" s="267" t="s">
        <v>4296</v>
      </c>
      <c r="B45" s="268" t="s">
        <v>14950</v>
      </c>
      <c r="C45" s="269" t="s">
        <v>288</v>
      </c>
      <c r="D45" s="269" t="s">
        <v>4291</v>
      </c>
      <c r="E45" s="273" t="s">
        <v>15029</v>
      </c>
      <c r="F45" s="275" t="s">
        <v>14821</v>
      </c>
      <c r="G45" s="269" t="s">
        <v>14898</v>
      </c>
    </row>
    <row r="46" spans="1:7" ht="26" x14ac:dyDescent="0.2">
      <c r="A46" s="276" t="s">
        <v>634</v>
      </c>
      <c r="B46" s="277" t="s">
        <v>14939</v>
      </c>
      <c r="C46" s="275" t="s">
        <v>258</v>
      </c>
      <c r="D46" s="278" t="s">
        <v>291</v>
      </c>
      <c r="E46" s="279" t="s">
        <v>15030</v>
      </c>
      <c r="F46" s="275" t="s">
        <v>7109</v>
      </c>
      <c r="G46" s="275" t="s">
        <v>15031</v>
      </c>
    </row>
    <row r="47" spans="1:7" ht="27" x14ac:dyDescent="0.2">
      <c r="A47" s="276" t="s">
        <v>2529</v>
      </c>
      <c r="B47" s="277" t="s">
        <v>14976</v>
      </c>
      <c r="C47" s="275" t="s">
        <v>2575</v>
      </c>
      <c r="D47" s="278" t="s">
        <v>181</v>
      </c>
      <c r="E47" s="275" t="s">
        <v>15032</v>
      </c>
      <c r="F47" s="275" t="s">
        <v>15033</v>
      </c>
      <c r="G47" s="280" t="s">
        <v>14982</v>
      </c>
    </row>
    <row r="48" spans="1:7" ht="27" x14ac:dyDescent="0.2">
      <c r="A48" s="276" t="s">
        <v>984</v>
      </c>
      <c r="B48" s="277" t="s">
        <v>14976</v>
      </c>
      <c r="C48" s="275" t="s">
        <v>259</v>
      </c>
      <c r="D48" s="278" t="s">
        <v>339</v>
      </c>
      <c r="E48" s="280" t="s">
        <v>15034</v>
      </c>
      <c r="F48" s="275" t="s">
        <v>15035</v>
      </c>
      <c r="G48" s="280" t="s">
        <v>14982</v>
      </c>
    </row>
    <row r="49" spans="1:7" x14ac:dyDescent="0.2">
      <c r="A49" s="281" t="s">
        <v>15036</v>
      </c>
      <c r="B49" s="282" t="s">
        <v>15037</v>
      </c>
      <c r="C49" s="280" t="s">
        <v>288</v>
      </c>
      <c r="D49" s="283" t="s">
        <v>4372</v>
      </c>
      <c r="E49" s="280" t="s">
        <v>15038</v>
      </c>
      <c r="F49" s="280" t="s">
        <v>15039</v>
      </c>
      <c r="G49" s="280" t="s">
        <v>14992</v>
      </c>
    </row>
    <row r="50" spans="1:7" ht="40" x14ac:dyDescent="0.2">
      <c r="A50" s="276" t="s">
        <v>14954</v>
      </c>
      <c r="B50" s="280" t="s">
        <v>14954</v>
      </c>
      <c r="C50" s="280" t="s">
        <v>324</v>
      </c>
      <c r="D50" s="280" t="s">
        <v>165</v>
      </c>
      <c r="E50" s="280" t="s">
        <v>15040</v>
      </c>
      <c r="F50" s="280" t="s">
        <v>15041</v>
      </c>
      <c r="G50" s="280" t="s">
        <v>2322</v>
      </c>
    </row>
    <row r="51" spans="1:7" ht="27" x14ac:dyDescent="0.2">
      <c r="A51" s="276" t="s">
        <v>14954</v>
      </c>
      <c r="B51" s="280" t="s">
        <v>14954</v>
      </c>
      <c r="C51" s="280" t="s">
        <v>324</v>
      </c>
      <c r="D51" s="280" t="s">
        <v>168</v>
      </c>
      <c r="E51" s="280" t="s">
        <v>15040</v>
      </c>
      <c r="F51" s="280" t="s">
        <v>15042</v>
      </c>
      <c r="G51" s="280" t="s">
        <v>2322</v>
      </c>
    </row>
    <row r="52" spans="1:7" ht="53" x14ac:dyDescent="0.2">
      <c r="A52" s="276" t="s">
        <v>14954</v>
      </c>
      <c r="B52" s="280" t="s">
        <v>14954</v>
      </c>
      <c r="C52" s="280" t="s">
        <v>2575</v>
      </c>
      <c r="D52" s="280" t="s">
        <v>182</v>
      </c>
      <c r="E52" s="284" t="s">
        <v>15043</v>
      </c>
      <c r="F52" s="280" t="s">
        <v>15044</v>
      </c>
      <c r="G52" s="280" t="s">
        <v>2322</v>
      </c>
    </row>
    <row r="53" spans="1:7" ht="27" x14ac:dyDescent="0.2">
      <c r="A53" s="276" t="s">
        <v>14954</v>
      </c>
      <c r="B53" s="280" t="s">
        <v>14954</v>
      </c>
      <c r="C53" s="280" t="s">
        <v>2576</v>
      </c>
      <c r="D53" s="280" t="s">
        <v>2576</v>
      </c>
      <c r="E53" s="284" t="s">
        <v>15045</v>
      </c>
      <c r="F53" s="280" t="s">
        <v>15046</v>
      </c>
      <c r="G53" s="280" t="s">
        <v>2322</v>
      </c>
    </row>
    <row r="54" spans="1:7" ht="53" x14ac:dyDescent="0.2">
      <c r="A54" s="276" t="s">
        <v>14954</v>
      </c>
      <c r="B54" s="280" t="s">
        <v>14954</v>
      </c>
      <c r="C54" s="280" t="s">
        <v>262</v>
      </c>
      <c r="D54" s="285" t="s">
        <v>262</v>
      </c>
      <c r="E54" s="284" t="s">
        <v>15047</v>
      </c>
      <c r="F54" s="280" t="s">
        <v>15048</v>
      </c>
      <c r="G54" s="280" t="s">
        <v>2322</v>
      </c>
    </row>
  </sheetData>
  <pageMargins left="0.75" right="0.75" top="1" bottom="1" header="0.5" footer="0.5"/>
  <pageSetup orientation="portrait" horizontalDpi="4294967292" verticalDpi="429496729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
  <sheetViews>
    <sheetView workbookViewId="0">
      <pane xSplit="1" ySplit="1" topLeftCell="B7" activePane="bottomRight" state="frozen"/>
      <selection pane="topRight" activeCell="B1" sqref="B1"/>
      <selection pane="bottomLeft" activeCell="A2" sqref="A2"/>
      <selection pane="bottomRight" activeCell="D11" sqref="D11"/>
    </sheetView>
  </sheetViews>
  <sheetFormatPr baseColWidth="10" defaultRowHeight="16" x14ac:dyDescent="0.2"/>
  <cols>
    <col min="1" max="1" width="16.6640625" customWidth="1"/>
    <col min="2" max="2" width="29" style="1" customWidth="1"/>
    <col min="3" max="3" width="33.33203125" style="1" customWidth="1"/>
    <col min="4" max="4" width="32.33203125" style="1" customWidth="1"/>
    <col min="5" max="6" width="29" style="1" customWidth="1"/>
    <col min="7" max="7" width="27.1640625" customWidth="1"/>
  </cols>
  <sheetData>
    <row r="1" spans="1:7" ht="95" customHeight="1" thickTop="1" thickBot="1" x14ac:dyDescent="0.25">
      <c r="A1" s="203" t="s">
        <v>13477</v>
      </c>
      <c r="B1" s="203" t="s">
        <v>6554</v>
      </c>
      <c r="C1" s="203" t="s">
        <v>6555</v>
      </c>
      <c r="D1" s="203" t="s">
        <v>6556</v>
      </c>
      <c r="E1" s="203" t="s">
        <v>6373</v>
      </c>
      <c r="F1" s="203" t="s">
        <v>6557</v>
      </c>
    </row>
    <row r="2" spans="1:7" ht="107" thickTop="1" thickBot="1" x14ac:dyDescent="0.25">
      <c r="A2" s="204" t="s">
        <v>6374</v>
      </c>
      <c r="B2" s="205" t="s">
        <v>6375</v>
      </c>
      <c r="C2" s="205" t="s">
        <v>7110</v>
      </c>
      <c r="D2" s="205" t="s">
        <v>7111</v>
      </c>
      <c r="E2" s="205" t="s">
        <v>6376</v>
      </c>
      <c r="F2" s="205" t="s">
        <v>7141</v>
      </c>
      <c r="G2" s="202"/>
    </row>
    <row r="3" spans="1:7" ht="62" thickTop="1" thickBot="1" x14ac:dyDescent="0.25">
      <c r="A3" s="206" t="s">
        <v>6378</v>
      </c>
      <c r="B3" s="205" t="s">
        <v>7112</v>
      </c>
      <c r="C3" s="205" t="s">
        <v>330</v>
      </c>
      <c r="D3" s="205" t="s">
        <v>330</v>
      </c>
      <c r="E3" s="205" t="s">
        <v>330</v>
      </c>
      <c r="F3" s="205" t="s">
        <v>330</v>
      </c>
    </row>
    <row r="4" spans="1:7" ht="18" thickTop="1" thickBot="1" x14ac:dyDescent="0.25">
      <c r="A4" s="206" t="s">
        <v>6379</v>
      </c>
      <c r="B4" s="205" t="s">
        <v>330</v>
      </c>
      <c r="C4" s="205" t="s">
        <v>330</v>
      </c>
      <c r="D4" s="205" t="s">
        <v>330</v>
      </c>
      <c r="E4" s="205" t="s">
        <v>330</v>
      </c>
      <c r="F4" s="205" t="s">
        <v>330</v>
      </c>
    </row>
    <row r="5" spans="1:7" ht="77" thickTop="1" thickBot="1" x14ac:dyDescent="0.25">
      <c r="A5" s="204" t="s">
        <v>6380</v>
      </c>
      <c r="B5" s="205" t="s">
        <v>7113</v>
      </c>
      <c r="C5" s="205"/>
      <c r="D5" s="205" t="s">
        <v>7114</v>
      </c>
      <c r="E5" s="205"/>
      <c r="F5" s="205" t="s">
        <v>7115</v>
      </c>
      <c r="G5" s="202"/>
    </row>
    <row r="6" spans="1:7" ht="47" thickTop="1" thickBot="1" x14ac:dyDescent="0.25">
      <c r="A6" s="206" t="s">
        <v>6381</v>
      </c>
      <c r="B6" s="205" t="s">
        <v>7116</v>
      </c>
      <c r="C6" s="205" t="s">
        <v>330</v>
      </c>
      <c r="D6" s="205" t="s">
        <v>330</v>
      </c>
      <c r="E6" s="205" t="s">
        <v>330</v>
      </c>
      <c r="F6" s="205" t="s">
        <v>330</v>
      </c>
    </row>
    <row r="7" spans="1:7" ht="92" thickTop="1" thickBot="1" x14ac:dyDescent="0.25">
      <c r="A7" s="204" t="s">
        <v>6382</v>
      </c>
      <c r="B7" s="205" t="s">
        <v>7117</v>
      </c>
      <c r="C7" s="205"/>
      <c r="D7" s="205"/>
      <c r="E7" s="205" t="s">
        <v>6383</v>
      </c>
      <c r="F7" s="205" t="s">
        <v>2308</v>
      </c>
    </row>
    <row r="8" spans="1:7" ht="18" thickTop="1" thickBot="1" x14ac:dyDescent="0.25">
      <c r="A8" s="206" t="s">
        <v>6384</v>
      </c>
      <c r="B8" s="205" t="s">
        <v>330</v>
      </c>
      <c r="C8" s="205" t="s">
        <v>330</v>
      </c>
      <c r="D8" s="205" t="s">
        <v>330</v>
      </c>
      <c r="E8" s="205" t="s">
        <v>330</v>
      </c>
      <c r="F8" s="205" t="s">
        <v>330</v>
      </c>
    </row>
    <row r="9" spans="1:7" ht="92" thickTop="1" thickBot="1" x14ac:dyDescent="0.25">
      <c r="A9" s="204" t="s">
        <v>6385</v>
      </c>
      <c r="B9" s="205" t="s">
        <v>7118</v>
      </c>
      <c r="C9" s="205" t="s">
        <v>7119</v>
      </c>
      <c r="D9" s="205" t="s">
        <v>7120</v>
      </c>
      <c r="E9" s="205" t="s">
        <v>6386</v>
      </c>
      <c r="F9" s="205" t="s">
        <v>7142</v>
      </c>
      <c r="G9" s="202"/>
    </row>
    <row r="10" spans="1:7" ht="18" thickTop="1" thickBot="1" x14ac:dyDescent="0.25">
      <c r="A10" s="206" t="s">
        <v>6387</v>
      </c>
      <c r="B10" s="205" t="s">
        <v>330</v>
      </c>
      <c r="C10" s="205" t="s">
        <v>330</v>
      </c>
      <c r="D10" s="205" t="s">
        <v>330</v>
      </c>
      <c r="E10" s="205" t="s">
        <v>330</v>
      </c>
      <c r="F10" s="205" t="s">
        <v>330</v>
      </c>
      <c r="G10" s="200"/>
    </row>
    <row r="11" spans="1:7" ht="47" thickTop="1" thickBot="1" x14ac:dyDescent="0.25">
      <c r="A11" s="204" t="s">
        <v>6388</v>
      </c>
      <c r="B11" s="205" t="s">
        <v>7121</v>
      </c>
      <c r="C11" s="205"/>
      <c r="D11" s="205" t="s">
        <v>7122</v>
      </c>
      <c r="E11" s="205" t="s">
        <v>6389</v>
      </c>
      <c r="F11" s="205"/>
      <c r="G11" s="200"/>
    </row>
    <row r="12" spans="1:7" ht="18" thickTop="1" thickBot="1" x14ac:dyDescent="0.25">
      <c r="A12" s="206" t="s">
        <v>6390</v>
      </c>
      <c r="B12" s="205" t="s">
        <v>330</v>
      </c>
      <c r="C12" s="205" t="s">
        <v>330</v>
      </c>
      <c r="D12" s="205" t="s">
        <v>330</v>
      </c>
      <c r="E12" s="205" t="s">
        <v>330</v>
      </c>
      <c r="F12" s="205" t="s">
        <v>330</v>
      </c>
      <c r="G12" s="200"/>
    </row>
    <row r="13" spans="1:7" ht="62" thickTop="1" thickBot="1" x14ac:dyDescent="0.25">
      <c r="A13" s="204" t="s">
        <v>6391</v>
      </c>
      <c r="B13" s="205"/>
      <c r="C13" s="205"/>
      <c r="D13" s="205"/>
      <c r="E13" s="205"/>
      <c r="F13" s="205" t="s">
        <v>7123</v>
      </c>
      <c r="G13" s="201"/>
    </row>
    <row r="14" spans="1:7" ht="18" thickTop="1" thickBot="1" x14ac:dyDescent="0.25">
      <c r="A14" s="206" t="s">
        <v>6392</v>
      </c>
      <c r="B14" s="205" t="s">
        <v>330</v>
      </c>
      <c r="C14" s="205" t="s">
        <v>330</v>
      </c>
      <c r="D14" s="205" t="s">
        <v>330</v>
      </c>
      <c r="E14" s="205" t="s">
        <v>330</v>
      </c>
      <c r="F14" s="205" t="s">
        <v>330</v>
      </c>
      <c r="G14" s="200"/>
    </row>
    <row r="15" spans="1:7" ht="32" thickTop="1" thickBot="1" x14ac:dyDescent="0.25">
      <c r="A15" s="204" t="s">
        <v>6393</v>
      </c>
      <c r="B15" s="205"/>
      <c r="C15" s="205"/>
      <c r="D15" s="205" t="s">
        <v>7124</v>
      </c>
      <c r="E15" s="205"/>
      <c r="F15" s="205"/>
      <c r="G15" s="200"/>
    </row>
    <row r="16" spans="1:7" ht="18" thickTop="1" thickBot="1" x14ac:dyDescent="0.25">
      <c r="A16" s="206" t="s">
        <v>6394</v>
      </c>
      <c r="B16" s="205" t="s">
        <v>330</v>
      </c>
      <c r="C16" s="205" t="s">
        <v>330</v>
      </c>
      <c r="D16" s="205" t="s">
        <v>330</v>
      </c>
      <c r="E16" s="205" t="s">
        <v>330</v>
      </c>
      <c r="F16" s="205" t="s">
        <v>330</v>
      </c>
      <c r="G16" s="200"/>
    </row>
    <row r="17" spans="1:7" ht="47" thickTop="1" thickBot="1" x14ac:dyDescent="0.25">
      <c r="A17" s="204" t="s">
        <v>6395</v>
      </c>
      <c r="B17" s="205"/>
      <c r="C17" s="205" t="s">
        <v>7125</v>
      </c>
      <c r="D17" s="205"/>
      <c r="E17" s="205" t="s">
        <v>6396</v>
      </c>
      <c r="F17" s="205"/>
    </row>
    <row r="18" spans="1:7" ht="18" thickTop="1" thickBot="1" x14ac:dyDescent="0.25">
      <c r="A18" s="206" t="s">
        <v>6397</v>
      </c>
      <c r="B18" s="205" t="s">
        <v>330</v>
      </c>
      <c r="C18" s="205" t="s">
        <v>330</v>
      </c>
      <c r="D18" s="205" t="s">
        <v>330</v>
      </c>
      <c r="E18" s="205" t="s">
        <v>330</v>
      </c>
      <c r="F18" s="205" t="s">
        <v>330</v>
      </c>
    </row>
    <row r="19" spans="1:7" ht="92" thickTop="1" thickBot="1" x14ac:dyDescent="0.25">
      <c r="A19" s="204" t="s">
        <v>6398</v>
      </c>
      <c r="B19" s="205"/>
      <c r="C19" s="205"/>
      <c r="D19" s="205" t="s">
        <v>7126</v>
      </c>
      <c r="E19" s="205"/>
      <c r="F19" s="205"/>
      <c r="G19" s="200"/>
    </row>
    <row r="20" spans="1:7" ht="47" thickTop="1" thickBot="1" x14ac:dyDescent="0.25">
      <c r="A20" s="206" t="s">
        <v>6399</v>
      </c>
      <c r="B20" s="205" t="s">
        <v>330</v>
      </c>
      <c r="C20" s="205" t="s">
        <v>330</v>
      </c>
      <c r="D20" s="205"/>
      <c r="E20" s="205" t="s">
        <v>330</v>
      </c>
      <c r="F20" s="205" t="s">
        <v>6400</v>
      </c>
      <c r="G20" s="202"/>
    </row>
    <row r="21" spans="1:7" ht="18" thickTop="1" thickBot="1" x14ac:dyDescent="0.25">
      <c r="A21" s="204" t="s">
        <v>6401</v>
      </c>
      <c r="B21" s="205"/>
      <c r="C21" s="205"/>
      <c r="D21" s="205"/>
      <c r="E21" s="205" t="s">
        <v>6402</v>
      </c>
      <c r="F21" s="205"/>
    </row>
    <row r="22" spans="1:7" ht="17" thickTop="1" x14ac:dyDescent="0.2"/>
  </sheetData>
  <conditionalFormatting sqref="B2:F21 G2 G9 G20 G5">
    <cfRule type="containsBlanks" dxfId="44" priority="1">
      <formula>LEN(TRIM(B2))=0</formula>
    </cfRule>
  </conditionalFormatting>
  <conditionalFormatting sqref="B2:F21 G2 G9 G20 G5">
    <cfRule type="beginsWith" dxfId="43" priority="4" operator="beginsWith" text="Yes">
      <formula>LEFT(B2,LEN("Yes"))="Yes"</formula>
    </cfRule>
  </conditionalFormatting>
  <conditionalFormatting sqref="B6:F6">
    <cfRule type="containsBlanks" dxfId="42" priority="2">
      <formula>LEN(TRIM(B6))=0</formula>
    </cfRule>
  </conditionalFormatting>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7"/>
  <sheetViews>
    <sheetView workbookViewId="0">
      <pane xSplit="4" ySplit="1" topLeftCell="E14" activePane="bottomRight" state="frozen"/>
      <selection pane="topRight" activeCell="D1" sqref="D1"/>
      <selection pane="bottomLeft" activeCell="A2" sqref="A2"/>
      <selection pane="bottomRight"/>
    </sheetView>
  </sheetViews>
  <sheetFormatPr baseColWidth="10" defaultRowHeight="16" x14ac:dyDescent="0.2"/>
  <cols>
    <col min="2" max="2" width="17.83203125" bestFit="1" customWidth="1"/>
    <col min="5" max="26" width="5.5" customWidth="1"/>
  </cols>
  <sheetData>
    <row r="1" spans="1:26" ht="62" customHeight="1" x14ac:dyDescent="0.2">
      <c r="A1" s="121" t="s">
        <v>6403</v>
      </c>
      <c r="B1" s="121" t="s">
        <v>7209</v>
      </c>
      <c r="C1" s="121" t="s">
        <v>6404</v>
      </c>
      <c r="D1" s="121" t="s">
        <v>326</v>
      </c>
      <c r="E1" s="110" t="s">
        <v>6405</v>
      </c>
      <c r="F1" s="110" t="s">
        <v>6406</v>
      </c>
      <c r="G1" s="110" t="s">
        <v>6407</v>
      </c>
      <c r="H1" s="110" t="s">
        <v>6408</v>
      </c>
      <c r="I1" s="110" t="s">
        <v>6409</v>
      </c>
      <c r="J1" s="111" t="s">
        <v>6378</v>
      </c>
      <c r="K1" s="111" t="s">
        <v>6379</v>
      </c>
      <c r="L1" s="111" t="s">
        <v>6381</v>
      </c>
      <c r="M1" s="111" t="s">
        <v>6384</v>
      </c>
      <c r="N1" s="110" t="s">
        <v>6410</v>
      </c>
      <c r="O1" s="110" t="s">
        <v>6411</v>
      </c>
      <c r="P1" s="110" t="s">
        <v>6412</v>
      </c>
      <c r="Q1" s="110" t="s">
        <v>6413</v>
      </c>
      <c r="R1" s="110" t="s">
        <v>6414</v>
      </c>
      <c r="S1" s="110" t="s">
        <v>6415</v>
      </c>
      <c r="T1" s="111" t="s">
        <v>6387</v>
      </c>
      <c r="U1" s="111" t="s">
        <v>6390</v>
      </c>
      <c r="V1" s="111" t="s">
        <v>6392</v>
      </c>
      <c r="W1" s="111" t="s">
        <v>6394</v>
      </c>
      <c r="X1" s="110" t="s">
        <v>6416</v>
      </c>
      <c r="Y1" s="111" t="s">
        <v>6397</v>
      </c>
      <c r="Z1" s="111" t="s">
        <v>6399</v>
      </c>
    </row>
    <row r="2" spans="1:26" x14ac:dyDescent="0.2">
      <c r="A2" s="124" t="s">
        <v>3</v>
      </c>
      <c r="B2" s="124" t="s">
        <v>7229</v>
      </c>
      <c r="C2" s="124" t="s">
        <v>6417</v>
      </c>
      <c r="D2" s="124" t="s">
        <v>3</v>
      </c>
      <c r="E2" s="118" t="s">
        <v>329</v>
      </c>
      <c r="F2" s="116" t="s">
        <v>330</v>
      </c>
      <c r="G2" s="116" t="s">
        <v>330</v>
      </c>
      <c r="H2" s="116" t="s">
        <v>330</v>
      </c>
      <c r="I2" s="116" t="s">
        <v>330</v>
      </c>
      <c r="J2" s="117" t="s">
        <v>330</v>
      </c>
      <c r="K2" s="117" t="s">
        <v>330</v>
      </c>
      <c r="L2" s="117" t="s">
        <v>330</v>
      </c>
      <c r="M2" s="117" t="s">
        <v>330</v>
      </c>
      <c r="N2" s="118" t="s">
        <v>330</v>
      </c>
      <c r="O2" s="118" t="s">
        <v>330</v>
      </c>
      <c r="P2" s="116" t="s">
        <v>330</v>
      </c>
      <c r="Q2" s="116" t="s">
        <v>330</v>
      </c>
      <c r="R2" s="116" t="s">
        <v>330</v>
      </c>
      <c r="S2" s="116" t="s">
        <v>330</v>
      </c>
      <c r="T2" s="117" t="s">
        <v>330</v>
      </c>
      <c r="U2" s="117" t="s">
        <v>330</v>
      </c>
      <c r="V2" s="117" t="s">
        <v>330</v>
      </c>
      <c r="W2" s="117" t="s">
        <v>330</v>
      </c>
      <c r="X2" s="118" t="s">
        <v>329</v>
      </c>
      <c r="Y2" s="117" t="s">
        <v>330</v>
      </c>
      <c r="Z2" s="117" t="s">
        <v>330</v>
      </c>
    </row>
    <row r="3" spans="1:26" x14ac:dyDescent="0.2">
      <c r="A3" s="125" t="s">
        <v>4</v>
      </c>
      <c r="B3" s="124" t="s">
        <v>7230</v>
      </c>
      <c r="C3" s="124" t="s">
        <v>6418</v>
      </c>
      <c r="D3" s="124" t="s">
        <v>3</v>
      </c>
      <c r="E3" s="207" t="s">
        <v>6419</v>
      </c>
      <c r="F3" s="116" t="s">
        <v>330</v>
      </c>
      <c r="G3" s="116" t="s">
        <v>330</v>
      </c>
      <c r="H3" s="116" t="s">
        <v>330</v>
      </c>
      <c r="I3" s="116" t="s">
        <v>330</v>
      </c>
      <c r="J3" s="117" t="s">
        <v>330</v>
      </c>
      <c r="K3" s="117" t="s">
        <v>330</v>
      </c>
      <c r="L3" s="117" t="s">
        <v>330</v>
      </c>
      <c r="M3" s="117" t="s">
        <v>330</v>
      </c>
      <c r="N3" s="118" t="s">
        <v>329</v>
      </c>
      <c r="O3" s="118" t="s">
        <v>329</v>
      </c>
      <c r="P3" s="116" t="s">
        <v>330</v>
      </c>
      <c r="Q3" s="116" t="s">
        <v>330</v>
      </c>
      <c r="R3" s="116" t="s">
        <v>330</v>
      </c>
      <c r="S3" s="116" t="s">
        <v>330</v>
      </c>
      <c r="T3" s="117" t="s">
        <v>330</v>
      </c>
      <c r="U3" s="117" t="s">
        <v>330</v>
      </c>
      <c r="V3" s="117" t="s">
        <v>330</v>
      </c>
      <c r="W3" s="117" t="s">
        <v>330</v>
      </c>
      <c r="X3" s="118" t="s">
        <v>329</v>
      </c>
      <c r="Y3" s="117" t="s">
        <v>330</v>
      </c>
      <c r="Z3" s="117" t="s">
        <v>330</v>
      </c>
    </row>
    <row r="4" spans="1:26" x14ac:dyDescent="0.2">
      <c r="A4" s="124" t="s">
        <v>12</v>
      </c>
      <c r="B4" s="124" t="s">
        <v>7231</v>
      </c>
      <c r="C4" s="124" t="s">
        <v>6420</v>
      </c>
      <c r="D4" s="124" t="s">
        <v>12</v>
      </c>
      <c r="E4" s="207" t="s">
        <v>6419</v>
      </c>
      <c r="F4" s="116" t="s">
        <v>330</v>
      </c>
      <c r="G4" s="116" t="s">
        <v>330</v>
      </c>
      <c r="H4" s="116" t="s">
        <v>330</v>
      </c>
      <c r="I4" s="116" t="s">
        <v>330</v>
      </c>
      <c r="J4" s="117" t="s">
        <v>330</v>
      </c>
      <c r="K4" s="117" t="s">
        <v>330</v>
      </c>
      <c r="L4" s="117" t="s">
        <v>330</v>
      </c>
      <c r="M4" s="117" t="s">
        <v>330</v>
      </c>
      <c r="N4" s="118" t="s">
        <v>330</v>
      </c>
      <c r="O4" s="118" t="s">
        <v>330</v>
      </c>
      <c r="P4" s="116" t="s">
        <v>330</v>
      </c>
      <c r="Q4" s="116" t="s">
        <v>330</v>
      </c>
      <c r="R4" s="116" t="s">
        <v>330</v>
      </c>
      <c r="S4" s="116" t="s">
        <v>330</v>
      </c>
      <c r="T4" s="117" t="s">
        <v>330</v>
      </c>
      <c r="U4" s="117" t="s">
        <v>330</v>
      </c>
      <c r="V4" s="117" t="s">
        <v>330</v>
      </c>
      <c r="W4" s="117" t="s">
        <v>330</v>
      </c>
      <c r="X4" s="118" t="s">
        <v>329</v>
      </c>
      <c r="Y4" s="117" t="s">
        <v>330</v>
      </c>
      <c r="Z4" s="117" t="s">
        <v>330</v>
      </c>
    </row>
    <row r="5" spans="1:26" x14ac:dyDescent="0.2">
      <c r="A5" s="125" t="s">
        <v>13</v>
      </c>
      <c r="B5" s="124" t="s">
        <v>7232</v>
      </c>
      <c r="C5" s="124" t="s">
        <v>6421</v>
      </c>
      <c r="D5" s="124" t="s">
        <v>12</v>
      </c>
      <c r="E5" s="207" t="s">
        <v>6419</v>
      </c>
      <c r="F5" s="116" t="s">
        <v>330</v>
      </c>
      <c r="G5" s="116" t="s">
        <v>330</v>
      </c>
      <c r="H5" s="116" t="s">
        <v>330</v>
      </c>
      <c r="I5" s="116" t="s">
        <v>330</v>
      </c>
      <c r="J5" s="117" t="s">
        <v>330</v>
      </c>
      <c r="K5" s="117" t="s">
        <v>330</v>
      </c>
      <c r="L5" s="117" t="s">
        <v>330</v>
      </c>
      <c r="M5" s="117" t="s">
        <v>330</v>
      </c>
      <c r="N5" s="118" t="s">
        <v>330</v>
      </c>
      <c r="O5" s="118" t="s">
        <v>330</v>
      </c>
      <c r="P5" s="116" t="s">
        <v>330</v>
      </c>
      <c r="Q5" s="116" t="s">
        <v>330</v>
      </c>
      <c r="R5" s="116" t="s">
        <v>330</v>
      </c>
      <c r="S5" s="116" t="s">
        <v>330</v>
      </c>
      <c r="T5" s="117" t="s">
        <v>330</v>
      </c>
      <c r="U5" s="117" t="s">
        <v>330</v>
      </c>
      <c r="V5" s="117" t="s">
        <v>330</v>
      </c>
      <c r="W5" s="117" t="s">
        <v>330</v>
      </c>
      <c r="X5" s="118" t="s">
        <v>329</v>
      </c>
      <c r="Y5" s="117" t="s">
        <v>330</v>
      </c>
      <c r="Z5" s="117" t="s">
        <v>330</v>
      </c>
    </row>
    <row r="6" spans="1:26" x14ac:dyDescent="0.2">
      <c r="A6" s="124" t="s">
        <v>9</v>
      </c>
      <c r="B6" s="124" t="s">
        <v>7233</v>
      </c>
      <c r="C6" s="124" t="s">
        <v>6422</v>
      </c>
      <c r="D6" s="124" t="s">
        <v>9</v>
      </c>
      <c r="E6" s="207" t="s">
        <v>6419</v>
      </c>
      <c r="F6" s="116" t="s">
        <v>330</v>
      </c>
      <c r="G6" s="116" t="s">
        <v>330</v>
      </c>
      <c r="H6" s="116" t="s">
        <v>330</v>
      </c>
      <c r="I6" s="116" t="s">
        <v>330</v>
      </c>
      <c r="J6" s="117" t="s">
        <v>330</v>
      </c>
      <c r="K6" s="117" t="s">
        <v>330</v>
      </c>
      <c r="L6" s="117" t="s">
        <v>330</v>
      </c>
      <c r="M6" s="117" t="s">
        <v>330</v>
      </c>
      <c r="N6" s="118" t="s">
        <v>330</v>
      </c>
      <c r="O6" s="118" t="s">
        <v>330</v>
      </c>
      <c r="P6" s="116" t="s">
        <v>330</v>
      </c>
      <c r="Q6" s="116" t="s">
        <v>330</v>
      </c>
      <c r="R6" s="116" t="s">
        <v>330</v>
      </c>
      <c r="S6" s="116" t="s">
        <v>330</v>
      </c>
      <c r="T6" s="117" t="s">
        <v>330</v>
      </c>
      <c r="U6" s="117" t="s">
        <v>330</v>
      </c>
      <c r="V6" s="117" t="s">
        <v>330</v>
      </c>
      <c r="W6" s="117" t="s">
        <v>330</v>
      </c>
      <c r="X6" s="118" t="s">
        <v>329</v>
      </c>
      <c r="Y6" s="117" t="s">
        <v>330</v>
      </c>
      <c r="Z6" s="117" t="s">
        <v>330</v>
      </c>
    </row>
    <row r="7" spans="1:26" x14ac:dyDescent="0.2">
      <c r="A7" s="125" t="s">
        <v>18</v>
      </c>
      <c r="B7" s="124" t="s">
        <v>7234</v>
      </c>
      <c r="C7" s="124" t="s">
        <v>6423</v>
      </c>
      <c r="D7" s="124" t="s">
        <v>18</v>
      </c>
      <c r="E7" s="112" t="s">
        <v>330</v>
      </c>
      <c r="F7" s="116" t="s">
        <v>330</v>
      </c>
      <c r="G7" s="116" t="s">
        <v>330</v>
      </c>
      <c r="H7" s="116" t="s">
        <v>330</v>
      </c>
      <c r="I7" s="116" t="s">
        <v>330</v>
      </c>
      <c r="J7" s="117" t="s">
        <v>330</v>
      </c>
      <c r="K7" s="117" t="s">
        <v>330</v>
      </c>
      <c r="L7" s="117" t="s">
        <v>330</v>
      </c>
      <c r="M7" s="117" t="s">
        <v>330</v>
      </c>
      <c r="N7" s="112" t="s">
        <v>330</v>
      </c>
      <c r="O7" s="112" t="s">
        <v>330</v>
      </c>
      <c r="P7" s="116" t="s">
        <v>330</v>
      </c>
      <c r="Q7" s="116" t="s">
        <v>330</v>
      </c>
      <c r="R7" s="116" t="s">
        <v>330</v>
      </c>
      <c r="S7" s="116" t="s">
        <v>330</v>
      </c>
      <c r="T7" s="117" t="s">
        <v>330</v>
      </c>
      <c r="U7" s="117" t="s">
        <v>330</v>
      </c>
      <c r="V7" s="117" t="s">
        <v>330</v>
      </c>
      <c r="W7" s="117" t="s">
        <v>330</v>
      </c>
      <c r="X7" s="112" t="s">
        <v>330</v>
      </c>
      <c r="Y7" s="117" t="s">
        <v>330</v>
      </c>
      <c r="Z7" s="117" t="s">
        <v>330</v>
      </c>
    </row>
    <row r="8" spans="1:26" x14ac:dyDescent="0.2">
      <c r="A8" s="125" t="s">
        <v>17</v>
      </c>
      <c r="B8" s="124" t="s">
        <v>7235</v>
      </c>
      <c r="C8" s="124" t="s">
        <v>6424</v>
      </c>
      <c r="D8" s="124" t="s">
        <v>18</v>
      </c>
      <c r="E8" s="118" t="s">
        <v>329</v>
      </c>
      <c r="F8" s="116" t="s">
        <v>330</v>
      </c>
      <c r="G8" s="116" t="s">
        <v>330</v>
      </c>
      <c r="H8" s="116" t="s">
        <v>330</v>
      </c>
      <c r="I8" s="116" t="s">
        <v>330</v>
      </c>
      <c r="J8" s="117" t="s">
        <v>330</v>
      </c>
      <c r="K8" s="117" t="s">
        <v>330</v>
      </c>
      <c r="L8" s="117" t="s">
        <v>330</v>
      </c>
      <c r="M8" s="117" t="s">
        <v>330</v>
      </c>
      <c r="N8" s="118" t="s">
        <v>330</v>
      </c>
      <c r="O8" s="118" t="s">
        <v>330</v>
      </c>
      <c r="P8" s="116" t="s">
        <v>330</v>
      </c>
      <c r="Q8" s="116" t="s">
        <v>330</v>
      </c>
      <c r="R8" s="116" t="s">
        <v>330</v>
      </c>
      <c r="S8" s="116" t="s">
        <v>330</v>
      </c>
      <c r="T8" s="117" t="s">
        <v>330</v>
      </c>
      <c r="U8" s="117" t="s">
        <v>330</v>
      </c>
      <c r="V8" s="117" t="s">
        <v>330</v>
      </c>
      <c r="W8" s="117" t="s">
        <v>330</v>
      </c>
      <c r="X8" s="118" t="s">
        <v>329</v>
      </c>
      <c r="Y8" s="117" t="s">
        <v>330</v>
      </c>
      <c r="Z8" s="117" t="s">
        <v>330</v>
      </c>
    </row>
    <row r="9" spans="1:26" x14ac:dyDescent="0.2">
      <c r="A9" s="125" t="s">
        <v>19</v>
      </c>
      <c r="B9" s="124" t="s">
        <v>7236</v>
      </c>
      <c r="C9" s="124" t="s">
        <v>6425</v>
      </c>
      <c r="D9" s="124" t="s">
        <v>19</v>
      </c>
      <c r="E9" s="112" t="s">
        <v>330</v>
      </c>
      <c r="F9" s="116" t="s">
        <v>330</v>
      </c>
      <c r="G9" s="116" t="s">
        <v>330</v>
      </c>
      <c r="H9" s="116" t="s">
        <v>330</v>
      </c>
      <c r="I9" s="116" t="s">
        <v>330</v>
      </c>
      <c r="J9" s="117" t="s">
        <v>330</v>
      </c>
      <c r="K9" s="117" t="s">
        <v>330</v>
      </c>
      <c r="L9" s="117" t="s">
        <v>330</v>
      </c>
      <c r="M9" s="117" t="s">
        <v>330</v>
      </c>
      <c r="N9" s="112" t="s">
        <v>330</v>
      </c>
      <c r="O9" s="112" t="s">
        <v>330</v>
      </c>
      <c r="P9" s="116" t="s">
        <v>330</v>
      </c>
      <c r="Q9" s="116" t="s">
        <v>330</v>
      </c>
      <c r="R9" s="116" t="s">
        <v>330</v>
      </c>
      <c r="S9" s="116" t="s">
        <v>330</v>
      </c>
      <c r="T9" s="117" t="s">
        <v>330</v>
      </c>
      <c r="U9" s="117" t="s">
        <v>330</v>
      </c>
      <c r="V9" s="117" t="s">
        <v>330</v>
      </c>
      <c r="W9" s="117" t="s">
        <v>330</v>
      </c>
      <c r="X9" s="112" t="s">
        <v>330</v>
      </c>
      <c r="Y9" s="117" t="s">
        <v>330</v>
      </c>
      <c r="Z9" s="117" t="s">
        <v>330</v>
      </c>
    </row>
    <row r="10" spans="1:26" x14ac:dyDescent="0.2">
      <c r="A10" s="125" t="s">
        <v>7</v>
      </c>
      <c r="B10" s="124" t="s">
        <v>7237</v>
      </c>
      <c r="C10" s="124" t="s">
        <v>6426</v>
      </c>
      <c r="D10" s="124" t="s">
        <v>5</v>
      </c>
      <c r="E10" s="118" t="s">
        <v>329</v>
      </c>
      <c r="F10" s="116" t="s">
        <v>330</v>
      </c>
      <c r="G10" s="116" t="s">
        <v>330</v>
      </c>
      <c r="H10" s="116" t="s">
        <v>330</v>
      </c>
      <c r="I10" s="116" t="s">
        <v>330</v>
      </c>
      <c r="J10" s="117" t="s">
        <v>330</v>
      </c>
      <c r="K10" s="117" t="s">
        <v>330</v>
      </c>
      <c r="L10" s="117" t="s">
        <v>330</v>
      </c>
      <c r="M10" s="117" t="s">
        <v>330</v>
      </c>
      <c r="N10" s="118" t="s">
        <v>330</v>
      </c>
      <c r="O10" s="118" t="s">
        <v>330</v>
      </c>
      <c r="P10" s="116" t="s">
        <v>330</v>
      </c>
      <c r="Q10" s="116" t="s">
        <v>330</v>
      </c>
      <c r="R10" s="116" t="s">
        <v>330</v>
      </c>
      <c r="S10" s="116" t="s">
        <v>330</v>
      </c>
      <c r="T10" s="117" t="s">
        <v>330</v>
      </c>
      <c r="U10" s="117" t="s">
        <v>330</v>
      </c>
      <c r="V10" s="117" t="s">
        <v>330</v>
      </c>
      <c r="W10" s="117" t="s">
        <v>330</v>
      </c>
      <c r="X10" s="118" t="s">
        <v>329</v>
      </c>
      <c r="Y10" s="117" t="s">
        <v>330</v>
      </c>
      <c r="Z10" s="117" t="s">
        <v>330</v>
      </c>
    </row>
    <row r="11" spans="1:26" x14ac:dyDescent="0.2">
      <c r="A11" s="124" t="s">
        <v>8</v>
      </c>
      <c r="B11" s="124" t="s">
        <v>7238</v>
      </c>
      <c r="C11" s="124" t="s">
        <v>6427</v>
      </c>
      <c r="D11" s="124" t="s">
        <v>8</v>
      </c>
      <c r="E11" s="118" t="s">
        <v>329</v>
      </c>
      <c r="F11" s="116" t="s">
        <v>330</v>
      </c>
      <c r="G11" s="116" t="s">
        <v>330</v>
      </c>
      <c r="H11" s="116" t="s">
        <v>330</v>
      </c>
      <c r="I11" s="116" t="s">
        <v>330</v>
      </c>
      <c r="J11" s="117" t="s">
        <v>330</v>
      </c>
      <c r="K11" s="117" t="s">
        <v>330</v>
      </c>
      <c r="L11" s="117" t="s">
        <v>330</v>
      </c>
      <c r="M11" s="117" t="s">
        <v>330</v>
      </c>
      <c r="N11" s="118" t="s">
        <v>330</v>
      </c>
      <c r="O11" s="118" t="s">
        <v>330</v>
      </c>
      <c r="P11" s="116" t="s">
        <v>330</v>
      </c>
      <c r="Q11" s="116" t="s">
        <v>330</v>
      </c>
      <c r="R11" s="116" t="s">
        <v>330</v>
      </c>
      <c r="S11" s="116" t="s">
        <v>330</v>
      </c>
      <c r="T11" s="117" t="s">
        <v>330</v>
      </c>
      <c r="U11" s="117" t="s">
        <v>330</v>
      </c>
      <c r="V11" s="117" t="s">
        <v>330</v>
      </c>
      <c r="W11" s="117" t="s">
        <v>330</v>
      </c>
      <c r="X11" s="118" t="s">
        <v>329</v>
      </c>
      <c r="Y11" s="117" t="s">
        <v>330</v>
      </c>
      <c r="Z11" s="117" t="s">
        <v>330</v>
      </c>
    </row>
    <row r="12" spans="1:26" x14ac:dyDescent="0.2">
      <c r="A12" s="125" t="s">
        <v>6</v>
      </c>
      <c r="B12" s="124" t="s">
        <v>7239</v>
      </c>
      <c r="C12" s="124" t="s">
        <v>6428</v>
      </c>
      <c r="D12" s="124" t="s">
        <v>6</v>
      </c>
      <c r="E12" s="118" t="s">
        <v>329</v>
      </c>
      <c r="F12" s="116" t="s">
        <v>330</v>
      </c>
      <c r="G12" s="116" t="s">
        <v>330</v>
      </c>
      <c r="H12" s="116" t="s">
        <v>330</v>
      </c>
      <c r="I12" s="116" t="s">
        <v>330</v>
      </c>
      <c r="J12" s="117" t="s">
        <v>330</v>
      </c>
      <c r="K12" s="117" t="s">
        <v>330</v>
      </c>
      <c r="L12" s="117" t="s">
        <v>330</v>
      </c>
      <c r="M12" s="117" t="s">
        <v>330</v>
      </c>
      <c r="N12" s="118" t="s">
        <v>330</v>
      </c>
      <c r="O12" s="118" t="s">
        <v>330</v>
      </c>
      <c r="P12" s="116" t="s">
        <v>330</v>
      </c>
      <c r="Q12" s="116" t="s">
        <v>330</v>
      </c>
      <c r="R12" s="116" t="s">
        <v>330</v>
      </c>
      <c r="S12" s="116" t="s">
        <v>330</v>
      </c>
      <c r="T12" s="117" t="s">
        <v>330</v>
      </c>
      <c r="U12" s="117" t="s">
        <v>330</v>
      </c>
      <c r="V12" s="117" t="s">
        <v>330</v>
      </c>
      <c r="W12" s="117" t="s">
        <v>330</v>
      </c>
      <c r="X12" s="118" t="s">
        <v>329</v>
      </c>
      <c r="Y12" s="117" t="s">
        <v>330</v>
      </c>
      <c r="Z12" s="117" t="s">
        <v>330</v>
      </c>
    </row>
    <row r="13" spans="1:26" x14ac:dyDescent="0.2">
      <c r="A13" s="124" t="s">
        <v>14</v>
      </c>
      <c r="B13" s="124" t="s">
        <v>7240</v>
      </c>
      <c r="C13" s="124" t="s">
        <v>6429</v>
      </c>
      <c r="D13" s="124" t="s">
        <v>290</v>
      </c>
      <c r="E13" s="118" t="s">
        <v>329</v>
      </c>
      <c r="F13" s="116" t="s">
        <v>330</v>
      </c>
      <c r="G13" s="116" t="s">
        <v>330</v>
      </c>
      <c r="H13" s="116" t="s">
        <v>330</v>
      </c>
      <c r="I13" s="116" t="s">
        <v>330</v>
      </c>
      <c r="J13" s="117" t="s">
        <v>330</v>
      </c>
      <c r="K13" s="117" t="s">
        <v>330</v>
      </c>
      <c r="L13" s="117" t="s">
        <v>330</v>
      </c>
      <c r="M13" s="117" t="s">
        <v>330</v>
      </c>
      <c r="N13" s="207" t="s">
        <v>7153</v>
      </c>
      <c r="O13" s="207" t="s">
        <v>7153</v>
      </c>
      <c r="P13" s="116" t="s">
        <v>330</v>
      </c>
      <c r="Q13" s="116" t="s">
        <v>330</v>
      </c>
      <c r="R13" s="116" t="s">
        <v>330</v>
      </c>
      <c r="S13" s="116" t="s">
        <v>330</v>
      </c>
      <c r="T13" s="117" t="s">
        <v>330</v>
      </c>
      <c r="U13" s="117" t="s">
        <v>330</v>
      </c>
      <c r="V13" s="117" t="s">
        <v>330</v>
      </c>
      <c r="W13" s="117" t="s">
        <v>330</v>
      </c>
      <c r="X13" s="118" t="s">
        <v>329</v>
      </c>
      <c r="Y13" s="117" t="s">
        <v>330</v>
      </c>
      <c r="Z13" s="117" t="s">
        <v>330</v>
      </c>
    </row>
    <row r="14" spans="1:26" x14ac:dyDescent="0.2">
      <c r="A14" s="124" t="s">
        <v>15</v>
      </c>
      <c r="B14" s="124" t="s">
        <v>7241</v>
      </c>
      <c r="C14" s="124" t="s">
        <v>6430</v>
      </c>
      <c r="D14" s="124" t="s">
        <v>290</v>
      </c>
      <c r="E14" s="113" t="s">
        <v>330</v>
      </c>
      <c r="F14" s="116" t="s">
        <v>330</v>
      </c>
      <c r="G14" s="116" t="s">
        <v>330</v>
      </c>
      <c r="H14" s="116" t="s">
        <v>330</v>
      </c>
      <c r="I14" s="116" t="s">
        <v>330</v>
      </c>
      <c r="J14" s="117" t="s">
        <v>330</v>
      </c>
      <c r="K14" s="117" t="s">
        <v>330</v>
      </c>
      <c r="L14" s="117" t="s">
        <v>330</v>
      </c>
      <c r="M14" s="117" t="s">
        <v>330</v>
      </c>
      <c r="N14" s="113" t="s">
        <v>329</v>
      </c>
      <c r="O14" s="113" t="s">
        <v>329</v>
      </c>
      <c r="P14" s="116" t="s">
        <v>330</v>
      </c>
      <c r="Q14" s="116" t="s">
        <v>330</v>
      </c>
      <c r="R14" s="116" t="s">
        <v>330</v>
      </c>
      <c r="S14" s="116" t="s">
        <v>330</v>
      </c>
      <c r="T14" s="117" t="s">
        <v>330</v>
      </c>
      <c r="U14" s="117" t="s">
        <v>330</v>
      </c>
      <c r="V14" s="117" t="s">
        <v>330</v>
      </c>
      <c r="W14" s="117" t="s">
        <v>330</v>
      </c>
      <c r="X14" s="113" t="s">
        <v>330</v>
      </c>
      <c r="Y14" s="117" t="s">
        <v>330</v>
      </c>
      <c r="Z14" s="117" t="s">
        <v>330</v>
      </c>
    </row>
    <row r="15" spans="1:26" x14ac:dyDescent="0.2">
      <c r="A15" s="125" t="s">
        <v>16</v>
      </c>
      <c r="B15" s="124" t="s">
        <v>7242</v>
      </c>
      <c r="C15" s="124" t="s">
        <v>6431</v>
      </c>
      <c r="D15" s="124" t="s">
        <v>290</v>
      </c>
      <c r="E15" s="118" t="s">
        <v>329</v>
      </c>
      <c r="F15" s="116" t="s">
        <v>330</v>
      </c>
      <c r="G15" s="116" t="s">
        <v>330</v>
      </c>
      <c r="H15" s="116" t="s">
        <v>330</v>
      </c>
      <c r="I15" s="116" t="s">
        <v>330</v>
      </c>
      <c r="J15" s="117" t="s">
        <v>330</v>
      </c>
      <c r="K15" s="117" t="s">
        <v>330</v>
      </c>
      <c r="L15" s="117" t="s">
        <v>330</v>
      </c>
      <c r="M15" s="117" t="s">
        <v>330</v>
      </c>
      <c r="N15" s="118" t="s">
        <v>329</v>
      </c>
      <c r="O15" s="118" t="s">
        <v>329</v>
      </c>
      <c r="P15" s="116" t="s">
        <v>330</v>
      </c>
      <c r="Q15" s="116" t="s">
        <v>330</v>
      </c>
      <c r="R15" s="116" t="s">
        <v>330</v>
      </c>
      <c r="S15" s="116" t="s">
        <v>330</v>
      </c>
      <c r="T15" s="117" t="s">
        <v>330</v>
      </c>
      <c r="U15" s="117" t="s">
        <v>330</v>
      </c>
      <c r="V15" s="117" t="s">
        <v>330</v>
      </c>
      <c r="W15" s="117" t="s">
        <v>330</v>
      </c>
      <c r="X15" s="118" t="s">
        <v>329</v>
      </c>
      <c r="Y15" s="117" t="s">
        <v>330</v>
      </c>
      <c r="Z15" s="117" t="s">
        <v>330</v>
      </c>
    </row>
    <row r="16" spans="1:26" x14ac:dyDescent="0.2">
      <c r="A16" s="125" t="s">
        <v>6432</v>
      </c>
      <c r="B16" s="124" t="s">
        <v>7210</v>
      </c>
      <c r="C16" s="124" t="s">
        <v>6433</v>
      </c>
      <c r="D16" s="124" t="s">
        <v>290</v>
      </c>
      <c r="E16" s="113" t="s">
        <v>330</v>
      </c>
      <c r="F16" s="116" t="s">
        <v>330</v>
      </c>
      <c r="G16" s="116" t="s">
        <v>330</v>
      </c>
      <c r="H16" s="116" t="s">
        <v>330</v>
      </c>
      <c r="I16" s="116" t="s">
        <v>330</v>
      </c>
      <c r="J16" s="117" t="s">
        <v>330</v>
      </c>
      <c r="K16" s="117" t="s">
        <v>330</v>
      </c>
      <c r="L16" s="117" t="s">
        <v>330</v>
      </c>
      <c r="M16" s="117" t="s">
        <v>330</v>
      </c>
      <c r="N16" s="113" t="s">
        <v>330</v>
      </c>
      <c r="O16" s="113" t="s">
        <v>330</v>
      </c>
      <c r="P16" s="116" t="s">
        <v>330</v>
      </c>
      <c r="Q16" s="116" t="s">
        <v>330</v>
      </c>
      <c r="R16" s="116" t="s">
        <v>330</v>
      </c>
      <c r="S16" s="116" t="s">
        <v>330</v>
      </c>
      <c r="T16" s="117" t="s">
        <v>330</v>
      </c>
      <c r="U16" s="117" t="s">
        <v>330</v>
      </c>
      <c r="V16" s="117" t="s">
        <v>330</v>
      </c>
      <c r="W16" s="117" t="s">
        <v>330</v>
      </c>
      <c r="X16" s="113" t="s">
        <v>330</v>
      </c>
      <c r="Y16" s="117" t="s">
        <v>330</v>
      </c>
      <c r="Z16" s="117" t="s">
        <v>330</v>
      </c>
    </row>
    <row r="17" spans="1:26" x14ac:dyDescent="0.2">
      <c r="A17" s="125" t="s">
        <v>22</v>
      </c>
      <c r="B17" s="124" t="s">
        <v>7243</v>
      </c>
      <c r="C17" s="124" t="s">
        <v>6434</v>
      </c>
      <c r="D17" s="124" t="s">
        <v>22</v>
      </c>
      <c r="E17" s="207" t="s">
        <v>6419</v>
      </c>
      <c r="F17" s="116" t="s">
        <v>330</v>
      </c>
      <c r="G17" s="116" t="s">
        <v>330</v>
      </c>
      <c r="H17" s="116" t="s">
        <v>330</v>
      </c>
      <c r="I17" s="116" t="s">
        <v>330</v>
      </c>
      <c r="J17" s="117" t="s">
        <v>330</v>
      </c>
      <c r="K17" s="117" t="s">
        <v>330</v>
      </c>
      <c r="L17" s="117" t="s">
        <v>330</v>
      </c>
      <c r="M17" s="117" t="s">
        <v>330</v>
      </c>
      <c r="N17" s="118" t="s">
        <v>330</v>
      </c>
      <c r="O17" s="118" t="s">
        <v>330</v>
      </c>
      <c r="P17" s="116" t="s">
        <v>330</v>
      </c>
      <c r="Q17" s="116" t="s">
        <v>330</v>
      </c>
      <c r="R17" s="116" t="s">
        <v>330</v>
      </c>
      <c r="S17" s="116" t="s">
        <v>330</v>
      </c>
      <c r="T17" s="117" t="s">
        <v>330</v>
      </c>
      <c r="U17" s="117" t="s">
        <v>330</v>
      </c>
      <c r="V17" s="117" t="s">
        <v>330</v>
      </c>
      <c r="W17" s="117" t="s">
        <v>330</v>
      </c>
      <c r="X17" s="118" t="s">
        <v>329</v>
      </c>
      <c r="Y17" s="117" t="s">
        <v>330</v>
      </c>
      <c r="Z17" s="117" t="s">
        <v>330</v>
      </c>
    </row>
    <row r="18" spans="1:26" x14ac:dyDescent="0.2">
      <c r="A18" s="124" t="s">
        <v>24</v>
      </c>
      <c r="B18" s="124" t="s">
        <v>7244</v>
      </c>
      <c r="C18" s="124" t="s">
        <v>6435</v>
      </c>
      <c r="D18" s="124" t="s">
        <v>22</v>
      </c>
      <c r="E18" s="114" t="s">
        <v>330</v>
      </c>
      <c r="F18" s="116" t="s">
        <v>330</v>
      </c>
      <c r="G18" s="116" t="s">
        <v>330</v>
      </c>
      <c r="H18" s="116" t="s">
        <v>330</v>
      </c>
      <c r="I18" s="116" t="s">
        <v>330</v>
      </c>
      <c r="J18" s="117" t="s">
        <v>330</v>
      </c>
      <c r="K18" s="117" t="s">
        <v>330</v>
      </c>
      <c r="L18" s="117" t="s">
        <v>330</v>
      </c>
      <c r="M18" s="117" t="s">
        <v>330</v>
      </c>
      <c r="N18" s="207" t="s">
        <v>7153</v>
      </c>
      <c r="O18" s="207" t="s">
        <v>7153</v>
      </c>
      <c r="P18" s="116" t="s">
        <v>330</v>
      </c>
      <c r="Q18" s="116" t="s">
        <v>330</v>
      </c>
      <c r="R18" s="116" t="s">
        <v>330</v>
      </c>
      <c r="S18" s="116" t="s">
        <v>330</v>
      </c>
      <c r="T18" s="117" t="s">
        <v>330</v>
      </c>
      <c r="U18" s="117" t="s">
        <v>330</v>
      </c>
      <c r="V18" s="117" t="s">
        <v>330</v>
      </c>
      <c r="W18" s="117" t="s">
        <v>330</v>
      </c>
      <c r="X18" s="118" t="s">
        <v>330</v>
      </c>
      <c r="Y18" s="117" t="s">
        <v>330</v>
      </c>
      <c r="Z18" s="117" t="s">
        <v>330</v>
      </c>
    </row>
    <row r="19" spans="1:26" x14ac:dyDescent="0.2">
      <c r="A19" s="125" t="s">
        <v>6436</v>
      </c>
      <c r="B19" s="124" t="s">
        <v>7245</v>
      </c>
      <c r="C19" s="124" t="s">
        <v>6437</v>
      </c>
      <c r="D19" s="124" t="s">
        <v>22</v>
      </c>
      <c r="E19" s="114" t="s">
        <v>330</v>
      </c>
      <c r="F19" s="116" t="s">
        <v>330</v>
      </c>
      <c r="G19" s="116" t="s">
        <v>330</v>
      </c>
      <c r="H19" s="116" t="s">
        <v>330</v>
      </c>
      <c r="I19" s="116" t="s">
        <v>330</v>
      </c>
      <c r="J19" s="117" t="s">
        <v>330</v>
      </c>
      <c r="K19" s="117" t="s">
        <v>330</v>
      </c>
      <c r="L19" s="117" t="s">
        <v>330</v>
      </c>
      <c r="M19" s="117" t="s">
        <v>330</v>
      </c>
      <c r="N19" s="114" t="s">
        <v>330</v>
      </c>
      <c r="O19" s="114" t="s">
        <v>330</v>
      </c>
      <c r="P19" s="116" t="s">
        <v>330</v>
      </c>
      <c r="Q19" s="116" t="s">
        <v>330</v>
      </c>
      <c r="R19" s="116" t="s">
        <v>330</v>
      </c>
      <c r="S19" s="116" t="s">
        <v>330</v>
      </c>
      <c r="T19" s="117" t="s">
        <v>330</v>
      </c>
      <c r="U19" s="117" t="s">
        <v>330</v>
      </c>
      <c r="V19" s="117" t="s">
        <v>330</v>
      </c>
      <c r="W19" s="117" t="s">
        <v>330</v>
      </c>
      <c r="X19" s="114" t="s">
        <v>330</v>
      </c>
      <c r="Y19" s="117" t="s">
        <v>330</v>
      </c>
      <c r="Z19" s="117" t="s">
        <v>330</v>
      </c>
    </row>
    <row r="20" spans="1:26" x14ac:dyDescent="0.2">
      <c r="A20" s="124" t="s">
        <v>25</v>
      </c>
      <c r="B20" s="124" t="s">
        <v>7246</v>
      </c>
      <c r="C20" s="124" t="s">
        <v>6438</v>
      </c>
      <c r="D20" s="124" t="s">
        <v>22</v>
      </c>
      <c r="E20" s="114" t="s">
        <v>330</v>
      </c>
      <c r="F20" s="116" t="s">
        <v>330</v>
      </c>
      <c r="G20" s="116" t="s">
        <v>330</v>
      </c>
      <c r="H20" s="116" t="s">
        <v>330</v>
      </c>
      <c r="I20" s="116" t="s">
        <v>330</v>
      </c>
      <c r="J20" s="117" t="s">
        <v>330</v>
      </c>
      <c r="K20" s="117" t="s">
        <v>330</v>
      </c>
      <c r="L20" s="117" t="s">
        <v>330</v>
      </c>
      <c r="M20" s="117" t="s">
        <v>330</v>
      </c>
      <c r="N20" s="114" t="s">
        <v>330</v>
      </c>
      <c r="O20" s="114" t="s">
        <v>330</v>
      </c>
      <c r="P20" s="116" t="s">
        <v>330</v>
      </c>
      <c r="Q20" s="116" t="s">
        <v>330</v>
      </c>
      <c r="R20" s="116" t="s">
        <v>330</v>
      </c>
      <c r="S20" s="116" t="s">
        <v>330</v>
      </c>
      <c r="T20" s="117" t="s">
        <v>330</v>
      </c>
      <c r="U20" s="117" t="s">
        <v>330</v>
      </c>
      <c r="V20" s="117" t="s">
        <v>330</v>
      </c>
      <c r="W20" s="117" t="s">
        <v>330</v>
      </c>
      <c r="X20" s="114" t="s">
        <v>330</v>
      </c>
      <c r="Y20" s="117" t="s">
        <v>330</v>
      </c>
      <c r="Z20" s="117" t="s">
        <v>330</v>
      </c>
    </row>
    <row r="21" spans="1:26" x14ac:dyDescent="0.2">
      <c r="A21" s="125" t="s">
        <v>6439</v>
      </c>
      <c r="B21" s="124" t="s">
        <v>7211</v>
      </c>
      <c r="C21" s="124" t="s">
        <v>6440</v>
      </c>
      <c r="D21" s="124" t="s">
        <v>22</v>
      </c>
      <c r="E21" s="113" t="s">
        <v>330</v>
      </c>
      <c r="F21" s="116" t="s">
        <v>330</v>
      </c>
      <c r="G21" s="116" t="s">
        <v>330</v>
      </c>
      <c r="H21" s="116" t="s">
        <v>330</v>
      </c>
      <c r="I21" s="116" t="s">
        <v>330</v>
      </c>
      <c r="J21" s="117" t="s">
        <v>330</v>
      </c>
      <c r="K21" s="117" t="s">
        <v>330</v>
      </c>
      <c r="L21" s="117" t="s">
        <v>330</v>
      </c>
      <c r="M21" s="117" t="s">
        <v>330</v>
      </c>
      <c r="N21" s="113" t="s">
        <v>330</v>
      </c>
      <c r="O21" s="113" t="s">
        <v>330</v>
      </c>
      <c r="P21" s="116" t="s">
        <v>330</v>
      </c>
      <c r="Q21" s="116" t="s">
        <v>330</v>
      </c>
      <c r="R21" s="116" t="s">
        <v>330</v>
      </c>
      <c r="S21" s="116" t="s">
        <v>330</v>
      </c>
      <c r="T21" s="117" t="s">
        <v>330</v>
      </c>
      <c r="U21" s="117" t="s">
        <v>330</v>
      </c>
      <c r="V21" s="117" t="s">
        <v>330</v>
      </c>
      <c r="W21" s="117" t="s">
        <v>330</v>
      </c>
      <c r="X21" s="113" t="s">
        <v>330</v>
      </c>
      <c r="Y21" s="117" t="s">
        <v>330</v>
      </c>
      <c r="Z21" s="117" t="s">
        <v>330</v>
      </c>
    </row>
    <row r="22" spans="1:26" x14ac:dyDescent="0.2">
      <c r="A22" s="125" t="s">
        <v>26</v>
      </c>
      <c r="B22" s="124" t="s">
        <v>7247</v>
      </c>
      <c r="C22" s="124" t="s">
        <v>6441</v>
      </c>
      <c r="D22" s="124" t="s">
        <v>22</v>
      </c>
      <c r="E22" s="114" t="s">
        <v>330</v>
      </c>
      <c r="F22" s="116" t="s">
        <v>330</v>
      </c>
      <c r="G22" s="116" t="s">
        <v>330</v>
      </c>
      <c r="H22" s="116" t="s">
        <v>330</v>
      </c>
      <c r="I22" s="116" t="s">
        <v>330</v>
      </c>
      <c r="J22" s="117" t="s">
        <v>330</v>
      </c>
      <c r="K22" s="117" t="s">
        <v>330</v>
      </c>
      <c r="L22" s="117" t="s">
        <v>330</v>
      </c>
      <c r="M22" s="117" t="s">
        <v>330</v>
      </c>
      <c r="N22" s="207" t="s">
        <v>7153</v>
      </c>
      <c r="O22" s="207" t="s">
        <v>7153</v>
      </c>
      <c r="P22" s="116" t="s">
        <v>330</v>
      </c>
      <c r="Q22" s="116" t="s">
        <v>330</v>
      </c>
      <c r="R22" s="116" t="s">
        <v>330</v>
      </c>
      <c r="S22" s="116" t="s">
        <v>330</v>
      </c>
      <c r="T22" s="117" t="s">
        <v>330</v>
      </c>
      <c r="U22" s="117" t="s">
        <v>330</v>
      </c>
      <c r="V22" s="117" t="s">
        <v>330</v>
      </c>
      <c r="W22" s="117" t="s">
        <v>330</v>
      </c>
      <c r="X22" s="118" t="s">
        <v>330</v>
      </c>
      <c r="Y22" s="117" t="s">
        <v>330</v>
      </c>
      <c r="Z22" s="117" t="s">
        <v>330</v>
      </c>
    </row>
    <row r="23" spans="1:26" x14ac:dyDescent="0.2">
      <c r="A23" s="125" t="s">
        <v>6442</v>
      </c>
      <c r="B23" s="124" t="s">
        <v>7212</v>
      </c>
      <c r="C23" s="124" t="s">
        <v>6443</v>
      </c>
      <c r="D23" s="124" t="s">
        <v>6444</v>
      </c>
      <c r="E23" s="114" t="s">
        <v>330</v>
      </c>
      <c r="F23" s="116" t="s">
        <v>330</v>
      </c>
      <c r="G23" s="116" t="s">
        <v>330</v>
      </c>
      <c r="H23" s="116" t="s">
        <v>330</v>
      </c>
      <c r="I23" s="116" t="s">
        <v>330</v>
      </c>
      <c r="J23" s="117" t="s">
        <v>330</v>
      </c>
      <c r="K23" s="117" t="s">
        <v>330</v>
      </c>
      <c r="L23" s="117" t="s">
        <v>330</v>
      </c>
      <c r="M23" s="117" t="s">
        <v>330</v>
      </c>
      <c r="N23" s="114" t="s">
        <v>330</v>
      </c>
      <c r="O23" s="114" t="s">
        <v>330</v>
      </c>
      <c r="P23" s="116" t="s">
        <v>330</v>
      </c>
      <c r="Q23" s="116" t="s">
        <v>330</v>
      </c>
      <c r="R23" s="116" t="s">
        <v>330</v>
      </c>
      <c r="S23" s="116" t="s">
        <v>330</v>
      </c>
      <c r="T23" s="117" t="s">
        <v>330</v>
      </c>
      <c r="U23" s="117" t="s">
        <v>330</v>
      </c>
      <c r="V23" s="117" t="s">
        <v>330</v>
      </c>
      <c r="W23" s="117" t="s">
        <v>330</v>
      </c>
      <c r="X23" s="114" t="s">
        <v>330</v>
      </c>
      <c r="Y23" s="117" t="s">
        <v>330</v>
      </c>
      <c r="Z23" s="117" t="s">
        <v>330</v>
      </c>
    </row>
    <row r="24" spans="1:26" x14ac:dyDescent="0.2">
      <c r="A24" s="124" t="s">
        <v>6445</v>
      </c>
      <c r="B24" s="124" t="s">
        <v>7213</v>
      </c>
      <c r="C24" s="124" t="s">
        <v>6446</v>
      </c>
      <c r="D24" s="124" t="s">
        <v>6444</v>
      </c>
      <c r="E24" s="112" t="s">
        <v>329</v>
      </c>
      <c r="F24" s="116" t="s">
        <v>330</v>
      </c>
      <c r="G24" s="116" t="s">
        <v>330</v>
      </c>
      <c r="H24" s="116" t="s">
        <v>330</v>
      </c>
      <c r="I24" s="116" t="s">
        <v>330</v>
      </c>
      <c r="J24" s="117" t="s">
        <v>330</v>
      </c>
      <c r="K24" s="117" t="s">
        <v>330</v>
      </c>
      <c r="L24" s="117" t="s">
        <v>330</v>
      </c>
      <c r="M24" s="117" t="s">
        <v>330</v>
      </c>
      <c r="N24" s="112" t="s">
        <v>330</v>
      </c>
      <c r="O24" s="112" t="s">
        <v>330</v>
      </c>
      <c r="P24" s="116" t="s">
        <v>330</v>
      </c>
      <c r="Q24" s="116" t="s">
        <v>330</v>
      </c>
      <c r="R24" s="116" t="s">
        <v>330</v>
      </c>
      <c r="S24" s="116" t="s">
        <v>330</v>
      </c>
      <c r="T24" s="117" t="s">
        <v>330</v>
      </c>
      <c r="U24" s="117" t="s">
        <v>330</v>
      </c>
      <c r="V24" s="117" t="s">
        <v>330</v>
      </c>
      <c r="W24" s="117" t="s">
        <v>330</v>
      </c>
      <c r="X24" s="112" t="s">
        <v>329</v>
      </c>
      <c r="Y24" s="117" t="s">
        <v>330</v>
      </c>
      <c r="Z24" s="117" t="s">
        <v>330</v>
      </c>
    </row>
    <row r="25" spans="1:26" x14ac:dyDescent="0.2">
      <c r="A25" s="125" t="s">
        <v>6447</v>
      </c>
      <c r="B25" s="124" t="s">
        <v>7214</v>
      </c>
      <c r="C25" s="124" t="s">
        <v>6448</v>
      </c>
      <c r="D25" s="124" t="s">
        <v>6447</v>
      </c>
      <c r="E25" s="208" t="s">
        <v>6419</v>
      </c>
      <c r="F25" s="116" t="s">
        <v>330</v>
      </c>
      <c r="G25" s="116" t="s">
        <v>330</v>
      </c>
      <c r="H25" s="116" t="s">
        <v>330</v>
      </c>
      <c r="I25" s="116" t="s">
        <v>330</v>
      </c>
      <c r="J25" s="117" t="s">
        <v>330</v>
      </c>
      <c r="K25" s="117" t="s">
        <v>330</v>
      </c>
      <c r="L25" s="117" t="s">
        <v>330</v>
      </c>
      <c r="M25" s="117" t="s">
        <v>330</v>
      </c>
      <c r="N25" s="115" t="s">
        <v>330</v>
      </c>
      <c r="O25" s="115" t="s">
        <v>330</v>
      </c>
      <c r="P25" s="116" t="s">
        <v>330</v>
      </c>
      <c r="Q25" s="116" t="s">
        <v>330</v>
      </c>
      <c r="R25" s="116" t="s">
        <v>330</v>
      </c>
      <c r="S25" s="116" t="s">
        <v>330</v>
      </c>
      <c r="T25" s="117" t="s">
        <v>330</v>
      </c>
      <c r="U25" s="117" t="s">
        <v>330</v>
      </c>
      <c r="V25" s="117" t="s">
        <v>330</v>
      </c>
      <c r="W25" s="117" t="s">
        <v>330</v>
      </c>
      <c r="X25" s="115" t="s">
        <v>329</v>
      </c>
      <c r="Y25" s="117" t="s">
        <v>330</v>
      </c>
      <c r="Z25" s="117" t="s">
        <v>330</v>
      </c>
    </row>
    <row r="26" spans="1:26" x14ac:dyDescent="0.2">
      <c r="A26" s="125" t="s">
        <v>6449</v>
      </c>
      <c r="B26" s="124" t="s">
        <v>7215</v>
      </c>
      <c r="C26" s="124" t="s">
        <v>6450</v>
      </c>
      <c r="D26" s="124" t="s">
        <v>6451</v>
      </c>
      <c r="E26" s="112" t="s">
        <v>330</v>
      </c>
      <c r="F26" s="116" t="s">
        <v>330</v>
      </c>
      <c r="G26" s="116" t="s">
        <v>330</v>
      </c>
      <c r="H26" s="116" t="s">
        <v>330</v>
      </c>
      <c r="I26" s="116" t="s">
        <v>330</v>
      </c>
      <c r="J26" s="117" t="s">
        <v>330</v>
      </c>
      <c r="K26" s="117" t="s">
        <v>330</v>
      </c>
      <c r="L26" s="117" t="s">
        <v>330</v>
      </c>
      <c r="M26" s="117" t="s">
        <v>330</v>
      </c>
      <c r="N26" s="112" t="s">
        <v>330</v>
      </c>
      <c r="O26" s="112" t="s">
        <v>330</v>
      </c>
      <c r="P26" s="116" t="s">
        <v>330</v>
      </c>
      <c r="Q26" s="116" t="s">
        <v>330</v>
      </c>
      <c r="R26" s="116" t="s">
        <v>330</v>
      </c>
      <c r="S26" s="116" t="s">
        <v>330</v>
      </c>
      <c r="T26" s="117" t="s">
        <v>330</v>
      </c>
      <c r="U26" s="117" t="s">
        <v>330</v>
      </c>
      <c r="V26" s="117" t="s">
        <v>330</v>
      </c>
      <c r="W26" s="117" t="s">
        <v>330</v>
      </c>
      <c r="X26" s="112" t="s">
        <v>330</v>
      </c>
      <c r="Y26" s="117" t="s">
        <v>330</v>
      </c>
      <c r="Z26" s="117" t="s">
        <v>330</v>
      </c>
    </row>
    <row r="27" spans="1:26" x14ac:dyDescent="0.2">
      <c r="A27" s="124" t="s">
        <v>6452</v>
      </c>
      <c r="B27" s="124" t="s">
        <v>7216</v>
      </c>
      <c r="C27" s="124" t="s">
        <v>6453</v>
      </c>
      <c r="D27" s="124" t="s">
        <v>6451</v>
      </c>
      <c r="E27" s="112" t="s">
        <v>329</v>
      </c>
      <c r="F27" s="116" t="s">
        <v>330</v>
      </c>
      <c r="G27" s="116" t="s">
        <v>330</v>
      </c>
      <c r="H27" s="116" t="s">
        <v>330</v>
      </c>
      <c r="I27" s="116" t="s">
        <v>330</v>
      </c>
      <c r="J27" s="117" t="s">
        <v>330</v>
      </c>
      <c r="K27" s="117" t="s">
        <v>330</v>
      </c>
      <c r="L27" s="117" t="s">
        <v>330</v>
      </c>
      <c r="M27" s="117" t="s">
        <v>330</v>
      </c>
      <c r="N27" s="112" t="s">
        <v>330</v>
      </c>
      <c r="O27" s="112" t="s">
        <v>330</v>
      </c>
      <c r="P27" s="116" t="s">
        <v>330</v>
      </c>
      <c r="Q27" s="116" t="s">
        <v>330</v>
      </c>
      <c r="R27" s="116" t="s">
        <v>330</v>
      </c>
      <c r="S27" s="116" t="s">
        <v>330</v>
      </c>
      <c r="T27" s="117" t="s">
        <v>330</v>
      </c>
      <c r="U27" s="117" t="s">
        <v>330</v>
      </c>
      <c r="V27" s="117" t="s">
        <v>330</v>
      </c>
      <c r="W27" s="117" t="s">
        <v>330</v>
      </c>
      <c r="X27" s="112" t="s">
        <v>329</v>
      </c>
      <c r="Y27" s="117" t="s">
        <v>330</v>
      </c>
      <c r="Z27" s="117" t="s">
        <v>330</v>
      </c>
    </row>
    <row r="28" spans="1:26" x14ac:dyDescent="0.2">
      <c r="A28" s="125" t="s">
        <v>6454</v>
      </c>
      <c r="B28" s="124" t="s">
        <v>7217</v>
      </c>
      <c r="C28" s="124" t="s">
        <v>6455</v>
      </c>
      <c r="D28" s="124" t="s">
        <v>6451</v>
      </c>
      <c r="E28" s="114" t="s">
        <v>330</v>
      </c>
      <c r="F28" s="116" t="s">
        <v>330</v>
      </c>
      <c r="G28" s="116" t="s">
        <v>330</v>
      </c>
      <c r="H28" s="116" t="s">
        <v>330</v>
      </c>
      <c r="I28" s="116" t="s">
        <v>330</v>
      </c>
      <c r="J28" s="117" t="s">
        <v>330</v>
      </c>
      <c r="K28" s="117" t="s">
        <v>330</v>
      </c>
      <c r="L28" s="117" t="s">
        <v>330</v>
      </c>
      <c r="M28" s="117" t="s">
        <v>330</v>
      </c>
      <c r="N28" s="114" t="s">
        <v>330</v>
      </c>
      <c r="O28" s="114" t="s">
        <v>330</v>
      </c>
      <c r="P28" s="116" t="s">
        <v>330</v>
      </c>
      <c r="Q28" s="116" t="s">
        <v>330</v>
      </c>
      <c r="R28" s="116" t="s">
        <v>330</v>
      </c>
      <c r="S28" s="116" t="s">
        <v>330</v>
      </c>
      <c r="T28" s="117" t="s">
        <v>330</v>
      </c>
      <c r="U28" s="117" t="s">
        <v>330</v>
      </c>
      <c r="V28" s="117" t="s">
        <v>330</v>
      </c>
      <c r="W28" s="117" t="s">
        <v>330</v>
      </c>
      <c r="X28" s="114" t="s">
        <v>330</v>
      </c>
      <c r="Y28" s="117" t="s">
        <v>330</v>
      </c>
      <c r="Z28" s="117" t="s">
        <v>330</v>
      </c>
    </row>
    <row r="29" spans="1:26" x14ac:dyDescent="0.2">
      <c r="A29" s="124" t="s">
        <v>6456</v>
      </c>
      <c r="B29" s="124" t="s">
        <v>7248</v>
      </c>
      <c r="C29" s="124" t="s">
        <v>6457</v>
      </c>
      <c r="D29" s="124" t="s">
        <v>6458</v>
      </c>
      <c r="E29" s="112" t="s">
        <v>330</v>
      </c>
      <c r="F29" s="116" t="s">
        <v>330</v>
      </c>
      <c r="G29" s="116" t="s">
        <v>330</v>
      </c>
      <c r="H29" s="116" t="s">
        <v>330</v>
      </c>
      <c r="I29" s="116" t="s">
        <v>330</v>
      </c>
      <c r="J29" s="117" t="s">
        <v>330</v>
      </c>
      <c r="K29" s="117" t="s">
        <v>330</v>
      </c>
      <c r="L29" s="117" t="s">
        <v>330</v>
      </c>
      <c r="M29" s="117" t="s">
        <v>330</v>
      </c>
      <c r="N29" s="112" t="s">
        <v>330</v>
      </c>
      <c r="O29" s="112" t="s">
        <v>330</v>
      </c>
      <c r="P29" s="116" t="s">
        <v>330</v>
      </c>
      <c r="Q29" s="116" t="s">
        <v>330</v>
      </c>
      <c r="R29" s="116" t="s">
        <v>330</v>
      </c>
      <c r="S29" s="116" t="s">
        <v>330</v>
      </c>
      <c r="T29" s="117" t="s">
        <v>330</v>
      </c>
      <c r="U29" s="117" t="s">
        <v>330</v>
      </c>
      <c r="V29" s="117" t="s">
        <v>330</v>
      </c>
      <c r="W29" s="117" t="s">
        <v>330</v>
      </c>
      <c r="X29" s="112" t="s">
        <v>330</v>
      </c>
      <c r="Y29" s="117" t="s">
        <v>330</v>
      </c>
      <c r="Z29" s="117" t="s">
        <v>330</v>
      </c>
    </row>
    <row r="30" spans="1:26" x14ac:dyDescent="0.2">
      <c r="A30" s="125" t="s">
        <v>6458</v>
      </c>
      <c r="B30" s="124" t="s">
        <v>7218</v>
      </c>
      <c r="C30" s="124" t="s">
        <v>6459</v>
      </c>
      <c r="D30" s="124" t="s">
        <v>6458</v>
      </c>
      <c r="E30" s="114" t="s">
        <v>330</v>
      </c>
      <c r="F30" s="116" t="s">
        <v>330</v>
      </c>
      <c r="G30" s="116" t="s">
        <v>330</v>
      </c>
      <c r="H30" s="116" t="s">
        <v>330</v>
      </c>
      <c r="I30" s="116" t="s">
        <v>330</v>
      </c>
      <c r="J30" s="117" t="s">
        <v>330</v>
      </c>
      <c r="K30" s="117" t="s">
        <v>330</v>
      </c>
      <c r="L30" s="117" t="s">
        <v>330</v>
      </c>
      <c r="M30" s="117" t="s">
        <v>330</v>
      </c>
      <c r="N30" s="114" t="s">
        <v>330</v>
      </c>
      <c r="O30" s="114" t="s">
        <v>330</v>
      </c>
      <c r="P30" s="116" t="s">
        <v>330</v>
      </c>
      <c r="Q30" s="116" t="s">
        <v>330</v>
      </c>
      <c r="R30" s="116" t="s">
        <v>330</v>
      </c>
      <c r="S30" s="116" t="s">
        <v>330</v>
      </c>
      <c r="T30" s="117" t="s">
        <v>330</v>
      </c>
      <c r="U30" s="117" t="s">
        <v>330</v>
      </c>
      <c r="V30" s="117" t="s">
        <v>330</v>
      </c>
      <c r="W30" s="117" t="s">
        <v>330</v>
      </c>
      <c r="X30" s="114" t="s">
        <v>330</v>
      </c>
      <c r="Y30" s="117" t="s">
        <v>330</v>
      </c>
      <c r="Z30" s="117" t="s">
        <v>330</v>
      </c>
    </row>
    <row r="31" spans="1:26" x14ac:dyDescent="0.2">
      <c r="A31" s="124" t="s">
        <v>6458</v>
      </c>
      <c r="B31" s="124" t="s">
        <v>7218</v>
      </c>
      <c r="C31" s="124" t="s">
        <v>6460</v>
      </c>
      <c r="D31" s="124" t="s">
        <v>6458</v>
      </c>
      <c r="E31" s="114" t="s">
        <v>330</v>
      </c>
      <c r="F31" s="116" t="s">
        <v>330</v>
      </c>
      <c r="G31" s="116" t="s">
        <v>330</v>
      </c>
      <c r="H31" s="116" t="s">
        <v>330</v>
      </c>
      <c r="I31" s="116" t="s">
        <v>330</v>
      </c>
      <c r="J31" s="117" t="s">
        <v>330</v>
      </c>
      <c r="K31" s="117" t="s">
        <v>330</v>
      </c>
      <c r="L31" s="117" t="s">
        <v>330</v>
      </c>
      <c r="M31" s="117" t="s">
        <v>330</v>
      </c>
      <c r="N31" s="114" t="s">
        <v>330</v>
      </c>
      <c r="O31" s="114" t="s">
        <v>330</v>
      </c>
      <c r="P31" s="116" t="s">
        <v>330</v>
      </c>
      <c r="Q31" s="116" t="s">
        <v>330</v>
      </c>
      <c r="R31" s="116" t="s">
        <v>330</v>
      </c>
      <c r="S31" s="116" t="s">
        <v>330</v>
      </c>
      <c r="T31" s="117" t="s">
        <v>330</v>
      </c>
      <c r="U31" s="117" t="s">
        <v>330</v>
      </c>
      <c r="V31" s="117" t="s">
        <v>330</v>
      </c>
      <c r="W31" s="117" t="s">
        <v>330</v>
      </c>
      <c r="X31" s="114" t="s">
        <v>330</v>
      </c>
      <c r="Y31" s="117" t="s">
        <v>330</v>
      </c>
      <c r="Z31" s="117" t="s">
        <v>330</v>
      </c>
    </row>
    <row r="32" spans="1:26" x14ac:dyDescent="0.2">
      <c r="A32" s="124" t="s">
        <v>6458</v>
      </c>
      <c r="B32" s="124" t="s">
        <v>7218</v>
      </c>
      <c r="C32" s="124" t="s">
        <v>6461</v>
      </c>
      <c r="D32" s="124" t="s">
        <v>6458</v>
      </c>
      <c r="E32" s="114" t="s">
        <v>330</v>
      </c>
      <c r="F32" s="116" t="s">
        <v>330</v>
      </c>
      <c r="G32" s="116" t="s">
        <v>330</v>
      </c>
      <c r="H32" s="116" t="s">
        <v>330</v>
      </c>
      <c r="I32" s="116" t="s">
        <v>330</v>
      </c>
      <c r="J32" s="117" t="s">
        <v>330</v>
      </c>
      <c r="K32" s="117" t="s">
        <v>330</v>
      </c>
      <c r="L32" s="117" t="s">
        <v>330</v>
      </c>
      <c r="M32" s="117" t="s">
        <v>330</v>
      </c>
      <c r="N32" s="114" t="s">
        <v>330</v>
      </c>
      <c r="O32" s="114" t="s">
        <v>330</v>
      </c>
      <c r="P32" s="116" t="s">
        <v>330</v>
      </c>
      <c r="Q32" s="116" t="s">
        <v>330</v>
      </c>
      <c r="R32" s="116" t="s">
        <v>330</v>
      </c>
      <c r="S32" s="116" t="s">
        <v>330</v>
      </c>
      <c r="T32" s="117" t="s">
        <v>330</v>
      </c>
      <c r="U32" s="117" t="s">
        <v>330</v>
      </c>
      <c r="V32" s="117" t="s">
        <v>330</v>
      </c>
      <c r="W32" s="117" t="s">
        <v>330</v>
      </c>
      <c r="X32" s="114" t="s">
        <v>330</v>
      </c>
      <c r="Y32" s="117" t="s">
        <v>330</v>
      </c>
      <c r="Z32" s="117" t="s">
        <v>330</v>
      </c>
    </row>
    <row r="33" spans="1:26" x14ac:dyDescent="0.2">
      <c r="A33" s="125" t="s">
        <v>6458</v>
      </c>
      <c r="B33" s="124" t="s">
        <v>7218</v>
      </c>
      <c r="C33" s="124" t="s">
        <v>6462</v>
      </c>
      <c r="D33" s="124" t="s">
        <v>6458</v>
      </c>
      <c r="E33" s="114" t="s">
        <v>330</v>
      </c>
      <c r="F33" s="116" t="s">
        <v>330</v>
      </c>
      <c r="G33" s="116" t="s">
        <v>330</v>
      </c>
      <c r="H33" s="116" t="s">
        <v>330</v>
      </c>
      <c r="I33" s="116" t="s">
        <v>330</v>
      </c>
      <c r="J33" s="117" t="s">
        <v>330</v>
      </c>
      <c r="K33" s="117" t="s">
        <v>330</v>
      </c>
      <c r="L33" s="117" t="s">
        <v>330</v>
      </c>
      <c r="M33" s="117" t="s">
        <v>330</v>
      </c>
      <c r="N33" s="114" t="s">
        <v>330</v>
      </c>
      <c r="O33" s="114" t="s">
        <v>330</v>
      </c>
      <c r="P33" s="116" t="s">
        <v>330</v>
      </c>
      <c r="Q33" s="116" t="s">
        <v>330</v>
      </c>
      <c r="R33" s="116" t="s">
        <v>330</v>
      </c>
      <c r="S33" s="116" t="s">
        <v>330</v>
      </c>
      <c r="T33" s="117" t="s">
        <v>330</v>
      </c>
      <c r="U33" s="117" t="s">
        <v>330</v>
      </c>
      <c r="V33" s="117" t="s">
        <v>330</v>
      </c>
      <c r="W33" s="117" t="s">
        <v>330</v>
      </c>
      <c r="X33" s="114" t="s">
        <v>330</v>
      </c>
      <c r="Y33" s="117" t="s">
        <v>330</v>
      </c>
      <c r="Z33" s="117" t="s">
        <v>330</v>
      </c>
    </row>
    <row r="34" spans="1:26" x14ac:dyDescent="0.2">
      <c r="A34" s="124" t="s">
        <v>6463</v>
      </c>
      <c r="B34" s="124" t="s">
        <v>7219</v>
      </c>
      <c r="C34" s="124" t="s">
        <v>6464</v>
      </c>
      <c r="D34" s="124" t="s">
        <v>6463</v>
      </c>
      <c r="E34" s="114" t="s">
        <v>330</v>
      </c>
      <c r="F34" s="116" t="s">
        <v>330</v>
      </c>
      <c r="G34" s="116" t="s">
        <v>330</v>
      </c>
      <c r="H34" s="116" t="s">
        <v>330</v>
      </c>
      <c r="I34" s="116" t="s">
        <v>330</v>
      </c>
      <c r="J34" s="117" t="s">
        <v>330</v>
      </c>
      <c r="K34" s="117" t="s">
        <v>330</v>
      </c>
      <c r="L34" s="117" t="s">
        <v>330</v>
      </c>
      <c r="M34" s="117" t="s">
        <v>330</v>
      </c>
      <c r="N34" s="114" t="s">
        <v>330</v>
      </c>
      <c r="O34" s="114" t="s">
        <v>330</v>
      </c>
      <c r="P34" s="116" t="s">
        <v>330</v>
      </c>
      <c r="Q34" s="116" t="s">
        <v>330</v>
      </c>
      <c r="R34" s="116" t="s">
        <v>330</v>
      </c>
      <c r="S34" s="116" t="s">
        <v>330</v>
      </c>
      <c r="T34" s="117" t="s">
        <v>330</v>
      </c>
      <c r="U34" s="117" t="s">
        <v>330</v>
      </c>
      <c r="V34" s="117" t="s">
        <v>330</v>
      </c>
      <c r="W34" s="117" t="s">
        <v>330</v>
      </c>
      <c r="X34" s="114" t="s">
        <v>330</v>
      </c>
      <c r="Y34" s="117" t="s">
        <v>330</v>
      </c>
      <c r="Z34" s="117" t="s">
        <v>330</v>
      </c>
    </row>
    <row r="35" spans="1:26" x14ac:dyDescent="0.2">
      <c r="A35" s="125" t="s">
        <v>6465</v>
      </c>
      <c r="B35" s="124" t="s">
        <v>7220</v>
      </c>
      <c r="C35" s="124" t="s">
        <v>6466</v>
      </c>
      <c r="D35" s="124" t="s">
        <v>6463</v>
      </c>
      <c r="E35" s="114" t="s">
        <v>330</v>
      </c>
      <c r="F35" s="116" t="s">
        <v>330</v>
      </c>
      <c r="G35" s="116" t="s">
        <v>330</v>
      </c>
      <c r="H35" s="116" t="s">
        <v>330</v>
      </c>
      <c r="I35" s="116" t="s">
        <v>330</v>
      </c>
      <c r="J35" s="117" t="s">
        <v>330</v>
      </c>
      <c r="K35" s="117" t="s">
        <v>330</v>
      </c>
      <c r="L35" s="117" t="s">
        <v>330</v>
      </c>
      <c r="M35" s="117" t="s">
        <v>330</v>
      </c>
      <c r="N35" s="114" t="s">
        <v>330</v>
      </c>
      <c r="O35" s="114" t="s">
        <v>330</v>
      </c>
      <c r="P35" s="116" t="s">
        <v>330</v>
      </c>
      <c r="Q35" s="116" t="s">
        <v>330</v>
      </c>
      <c r="R35" s="116" t="s">
        <v>330</v>
      </c>
      <c r="S35" s="116" t="s">
        <v>330</v>
      </c>
      <c r="T35" s="117" t="s">
        <v>330</v>
      </c>
      <c r="U35" s="117" t="s">
        <v>330</v>
      </c>
      <c r="V35" s="117" t="s">
        <v>330</v>
      </c>
      <c r="W35" s="117" t="s">
        <v>330</v>
      </c>
      <c r="X35" s="114" t="s">
        <v>330</v>
      </c>
      <c r="Y35" s="117" t="s">
        <v>330</v>
      </c>
      <c r="Z35" s="117" t="s">
        <v>330</v>
      </c>
    </row>
    <row r="36" spans="1:26" x14ac:dyDescent="0.2">
      <c r="A36" s="125" t="s">
        <v>6467</v>
      </c>
      <c r="B36" s="124" t="s">
        <v>7221</v>
      </c>
      <c r="C36" s="124" t="s">
        <v>6468</v>
      </c>
      <c r="D36" s="124" t="s">
        <v>6463</v>
      </c>
      <c r="E36" s="208" t="s">
        <v>6419</v>
      </c>
      <c r="F36" s="208" t="s">
        <v>6419</v>
      </c>
      <c r="G36" s="208" t="s">
        <v>6419</v>
      </c>
      <c r="H36" s="116" t="s">
        <v>330</v>
      </c>
      <c r="I36" s="116" t="s">
        <v>330</v>
      </c>
      <c r="J36" s="117" t="s">
        <v>330</v>
      </c>
      <c r="K36" s="117" t="s">
        <v>330</v>
      </c>
      <c r="L36" s="117" t="s">
        <v>330</v>
      </c>
      <c r="M36" s="117" t="s">
        <v>330</v>
      </c>
      <c r="N36" s="115" t="s">
        <v>330</v>
      </c>
      <c r="O36" s="115" t="s">
        <v>330</v>
      </c>
      <c r="P36" s="115" t="s">
        <v>330</v>
      </c>
      <c r="Q36" s="115" t="s">
        <v>330</v>
      </c>
      <c r="R36" s="116" t="s">
        <v>330</v>
      </c>
      <c r="S36" s="116" t="s">
        <v>330</v>
      </c>
      <c r="T36" s="117" t="s">
        <v>330</v>
      </c>
      <c r="U36" s="117" t="s">
        <v>330</v>
      </c>
      <c r="V36" s="117" t="s">
        <v>330</v>
      </c>
      <c r="W36" s="117" t="s">
        <v>330</v>
      </c>
      <c r="X36" s="115" t="s">
        <v>329</v>
      </c>
      <c r="Y36" s="117" t="s">
        <v>330</v>
      </c>
      <c r="Z36" s="117" t="s">
        <v>330</v>
      </c>
    </row>
    <row r="37" spans="1:26" x14ac:dyDescent="0.2">
      <c r="A37" s="125" t="s">
        <v>6469</v>
      </c>
      <c r="B37" s="124" t="s">
        <v>7222</v>
      </c>
      <c r="C37" s="124" t="s">
        <v>6443</v>
      </c>
      <c r="D37" s="124" t="s">
        <v>6470</v>
      </c>
      <c r="E37" s="112" t="s">
        <v>329</v>
      </c>
      <c r="F37" s="116" t="s">
        <v>330</v>
      </c>
      <c r="G37" s="116" t="s">
        <v>330</v>
      </c>
      <c r="H37" s="116" t="s">
        <v>330</v>
      </c>
      <c r="I37" s="116" t="s">
        <v>330</v>
      </c>
      <c r="J37" s="117" t="s">
        <v>330</v>
      </c>
      <c r="K37" s="117" t="s">
        <v>330</v>
      </c>
      <c r="L37" s="117" t="s">
        <v>330</v>
      </c>
      <c r="M37" s="117" t="s">
        <v>330</v>
      </c>
      <c r="N37" s="112" t="s">
        <v>330</v>
      </c>
      <c r="O37" s="112" t="s">
        <v>330</v>
      </c>
      <c r="P37" s="116" t="s">
        <v>330</v>
      </c>
      <c r="Q37" s="116" t="s">
        <v>330</v>
      </c>
      <c r="R37" s="116" t="s">
        <v>330</v>
      </c>
      <c r="S37" s="116" t="s">
        <v>330</v>
      </c>
      <c r="T37" s="117" t="s">
        <v>330</v>
      </c>
      <c r="U37" s="117" t="s">
        <v>330</v>
      </c>
      <c r="V37" s="117" t="s">
        <v>330</v>
      </c>
      <c r="W37" s="117" t="s">
        <v>330</v>
      </c>
      <c r="X37" s="112" t="s">
        <v>329</v>
      </c>
      <c r="Y37" s="117" t="s">
        <v>330</v>
      </c>
      <c r="Z37" s="117" t="s">
        <v>330</v>
      </c>
    </row>
    <row r="38" spans="1:26" x14ac:dyDescent="0.2">
      <c r="A38" s="125" t="s">
        <v>6471</v>
      </c>
      <c r="B38" s="124" t="s">
        <v>7223</v>
      </c>
      <c r="C38" s="124" t="s">
        <v>6472</v>
      </c>
      <c r="D38" s="124" t="s">
        <v>6470</v>
      </c>
      <c r="E38" s="208" t="s">
        <v>6419</v>
      </c>
      <c r="F38" s="208" t="s">
        <v>6419</v>
      </c>
      <c r="G38" s="208" t="s">
        <v>6419</v>
      </c>
      <c r="H38" s="116" t="s">
        <v>330</v>
      </c>
      <c r="I38" s="116" t="s">
        <v>330</v>
      </c>
      <c r="J38" s="117" t="s">
        <v>330</v>
      </c>
      <c r="K38" s="117" t="s">
        <v>330</v>
      </c>
      <c r="L38" s="117" t="s">
        <v>330</v>
      </c>
      <c r="M38" s="117" t="s">
        <v>330</v>
      </c>
      <c r="N38" s="115" t="s">
        <v>329</v>
      </c>
      <c r="O38" s="115" t="s">
        <v>329</v>
      </c>
      <c r="P38" s="115" t="s">
        <v>330</v>
      </c>
      <c r="Q38" s="115" t="s">
        <v>330</v>
      </c>
      <c r="R38" s="116" t="s">
        <v>330</v>
      </c>
      <c r="S38" s="116" t="s">
        <v>330</v>
      </c>
      <c r="T38" s="117" t="s">
        <v>330</v>
      </c>
      <c r="U38" s="117" t="s">
        <v>330</v>
      </c>
      <c r="V38" s="117" t="s">
        <v>330</v>
      </c>
      <c r="W38" s="117" t="s">
        <v>330</v>
      </c>
      <c r="X38" s="115" t="s">
        <v>329</v>
      </c>
      <c r="Y38" s="117" t="s">
        <v>330</v>
      </c>
      <c r="Z38" s="117" t="s">
        <v>330</v>
      </c>
    </row>
    <row r="39" spans="1:26" x14ac:dyDescent="0.2">
      <c r="A39" s="125" t="s">
        <v>6473</v>
      </c>
      <c r="B39" s="124" t="s">
        <v>7224</v>
      </c>
      <c r="C39" s="124" t="s">
        <v>6448</v>
      </c>
      <c r="D39" s="124" t="s">
        <v>6473</v>
      </c>
      <c r="E39" s="112" t="s">
        <v>329</v>
      </c>
      <c r="F39" s="116" t="s">
        <v>330</v>
      </c>
      <c r="G39" s="116" t="s">
        <v>330</v>
      </c>
      <c r="H39" s="116" t="s">
        <v>330</v>
      </c>
      <c r="I39" s="116" t="s">
        <v>330</v>
      </c>
      <c r="J39" s="117" t="s">
        <v>330</v>
      </c>
      <c r="K39" s="117" t="s">
        <v>330</v>
      </c>
      <c r="L39" s="117" t="s">
        <v>330</v>
      </c>
      <c r="M39" s="117" t="s">
        <v>330</v>
      </c>
      <c r="N39" s="112" t="s">
        <v>330</v>
      </c>
      <c r="O39" s="112" t="s">
        <v>330</v>
      </c>
      <c r="P39" s="116" t="s">
        <v>330</v>
      </c>
      <c r="Q39" s="116" t="s">
        <v>330</v>
      </c>
      <c r="R39" s="116" t="s">
        <v>330</v>
      </c>
      <c r="S39" s="116" t="s">
        <v>330</v>
      </c>
      <c r="T39" s="117" t="s">
        <v>330</v>
      </c>
      <c r="U39" s="117" t="s">
        <v>330</v>
      </c>
      <c r="V39" s="117" t="s">
        <v>330</v>
      </c>
      <c r="W39" s="117" t="s">
        <v>330</v>
      </c>
      <c r="X39" s="112" t="s">
        <v>329</v>
      </c>
      <c r="Y39" s="117" t="s">
        <v>330</v>
      </c>
      <c r="Z39" s="117" t="s">
        <v>330</v>
      </c>
    </row>
    <row r="40" spans="1:26" x14ac:dyDescent="0.2">
      <c r="A40" s="125" t="s">
        <v>6474</v>
      </c>
      <c r="B40" s="124" t="s">
        <v>7225</v>
      </c>
      <c r="C40" s="124" t="s">
        <v>6450</v>
      </c>
      <c r="D40" s="124" t="s">
        <v>6475</v>
      </c>
      <c r="E40" s="112" t="s">
        <v>329</v>
      </c>
      <c r="F40" s="116" t="s">
        <v>330</v>
      </c>
      <c r="G40" s="116" t="s">
        <v>330</v>
      </c>
      <c r="H40" s="116" t="s">
        <v>330</v>
      </c>
      <c r="I40" s="116" t="s">
        <v>330</v>
      </c>
      <c r="J40" s="117" t="s">
        <v>330</v>
      </c>
      <c r="K40" s="117" t="s">
        <v>330</v>
      </c>
      <c r="L40" s="117" t="s">
        <v>330</v>
      </c>
      <c r="M40" s="117" t="s">
        <v>330</v>
      </c>
      <c r="N40" s="112" t="s">
        <v>330</v>
      </c>
      <c r="O40" s="112" t="s">
        <v>330</v>
      </c>
      <c r="P40" s="116" t="s">
        <v>330</v>
      </c>
      <c r="Q40" s="116" t="s">
        <v>330</v>
      </c>
      <c r="R40" s="116" t="s">
        <v>330</v>
      </c>
      <c r="S40" s="116" t="s">
        <v>330</v>
      </c>
      <c r="T40" s="117" t="s">
        <v>330</v>
      </c>
      <c r="U40" s="117" t="s">
        <v>330</v>
      </c>
      <c r="V40" s="117" t="s">
        <v>330</v>
      </c>
      <c r="W40" s="117" t="s">
        <v>330</v>
      </c>
      <c r="X40" s="112" t="s">
        <v>329</v>
      </c>
      <c r="Y40" s="117" t="s">
        <v>330</v>
      </c>
      <c r="Z40" s="117" t="s">
        <v>330</v>
      </c>
    </row>
    <row r="41" spans="1:26" x14ac:dyDescent="0.2">
      <c r="A41" s="124" t="s">
        <v>6476</v>
      </c>
      <c r="B41" s="124" t="s">
        <v>7226</v>
      </c>
      <c r="C41" s="124" t="s">
        <v>6453</v>
      </c>
      <c r="D41" s="124" t="s">
        <v>6475</v>
      </c>
      <c r="E41" s="112" t="s">
        <v>330</v>
      </c>
      <c r="F41" s="116" t="s">
        <v>330</v>
      </c>
      <c r="G41" s="116" t="s">
        <v>330</v>
      </c>
      <c r="H41" s="116" t="s">
        <v>330</v>
      </c>
      <c r="I41" s="116" t="s">
        <v>330</v>
      </c>
      <c r="J41" s="117" t="s">
        <v>330</v>
      </c>
      <c r="K41" s="117" t="s">
        <v>330</v>
      </c>
      <c r="L41" s="117" t="s">
        <v>330</v>
      </c>
      <c r="M41" s="117" t="s">
        <v>330</v>
      </c>
      <c r="N41" s="112" t="s">
        <v>330</v>
      </c>
      <c r="O41" s="112" t="s">
        <v>330</v>
      </c>
      <c r="P41" s="116" t="s">
        <v>330</v>
      </c>
      <c r="Q41" s="116" t="s">
        <v>330</v>
      </c>
      <c r="R41" s="116" t="s">
        <v>330</v>
      </c>
      <c r="S41" s="116" t="s">
        <v>330</v>
      </c>
      <c r="T41" s="117" t="s">
        <v>330</v>
      </c>
      <c r="U41" s="117" t="s">
        <v>330</v>
      </c>
      <c r="V41" s="117" t="s">
        <v>330</v>
      </c>
      <c r="W41" s="117" t="s">
        <v>330</v>
      </c>
      <c r="X41" s="112" t="s">
        <v>330</v>
      </c>
      <c r="Y41" s="117" t="s">
        <v>330</v>
      </c>
      <c r="Z41" s="117" t="s">
        <v>330</v>
      </c>
    </row>
    <row r="42" spans="1:26" x14ac:dyDescent="0.2">
      <c r="A42" s="125" t="s">
        <v>6477</v>
      </c>
      <c r="B42" s="124" t="s">
        <v>7227</v>
      </c>
      <c r="C42" s="124" t="s">
        <v>6455</v>
      </c>
      <c r="D42" s="124" t="s">
        <v>6475</v>
      </c>
      <c r="E42" s="112" t="s">
        <v>329</v>
      </c>
      <c r="F42" s="116" t="s">
        <v>330</v>
      </c>
      <c r="G42" s="116" t="s">
        <v>330</v>
      </c>
      <c r="H42" s="116" t="s">
        <v>330</v>
      </c>
      <c r="I42" s="116" t="s">
        <v>330</v>
      </c>
      <c r="J42" s="117" t="s">
        <v>330</v>
      </c>
      <c r="K42" s="117" t="s">
        <v>330</v>
      </c>
      <c r="L42" s="117" t="s">
        <v>330</v>
      </c>
      <c r="M42" s="117" t="s">
        <v>330</v>
      </c>
      <c r="N42" s="112" t="s">
        <v>330</v>
      </c>
      <c r="O42" s="112" t="s">
        <v>330</v>
      </c>
      <c r="P42" s="116" t="s">
        <v>330</v>
      </c>
      <c r="Q42" s="116" t="s">
        <v>330</v>
      </c>
      <c r="R42" s="116" t="s">
        <v>330</v>
      </c>
      <c r="S42" s="116" t="s">
        <v>330</v>
      </c>
      <c r="T42" s="117" t="s">
        <v>330</v>
      </c>
      <c r="U42" s="117" t="s">
        <v>330</v>
      </c>
      <c r="V42" s="117" t="s">
        <v>330</v>
      </c>
      <c r="W42" s="117" t="s">
        <v>330</v>
      </c>
      <c r="X42" s="112" t="s">
        <v>329</v>
      </c>
      <c r="Y42" s="117" t="s">
        <v>330</v>
      </c>
      <c r="Z42" s="117" t="s">
        <v>330</v>
      </c>
    </row>
    <row r="43" spans="1:26" x14ac:dyDescent="0.2">
      <c r="A43" s="125" t="s">
        <v>6478</v>
      </c>
      <c r="B43" s="124" t="s">
        <v>7228</v>
      </c>
      <c r="C43" s="124" t="s">
        <v>6462</v>
      </c>
      <c r="D43" s="124" t="s">
        <v>6478</v>
      </c>
      <c r="E43" s="112" t="s">
        <v>329</v>
      </c>
      <c r="F43" s="116" t="s">
        <v>330</v>
      </c>
      <c r="G43" s="116" t="s">
        <v>330</v>
      </c>
      <c r="H43" s="116" t="s">
        <v>330</v>
      </c>
      <c r="I43" s="116" t="s">
        <v>330</v>
      </c>
      <c r="J43" s="117" t="s">
        <v>330</v>
      </c>
      <c r="K43" s="117" t="s">
        <v>330</v>
      </c>
      <c r="L43" s="117" t="s">
        <v>330</v>
      </c>
      <c r="M43" s="117" t="s">
        <v>330</v>
      </c>
      <c r="N43" s="207" t="s">
        <v>7153</v>
      </c>
      <c r="O43" s="207" t="s">
        <v>7153</v>
      </c>
      <c r="P43" s="116" t="s">
        <v>330</v>
      </c>
      <c r="Q43" s="116" t="s">
        <v>330</v>
      </c>
      <c r="R43" s="116" t="s">
        <v>330</v>
      </c>
      <c r="S43" s="116" t="s">
        <v>330</v>
      </c>
      <c r="T43" s="117" t="s">
        <v>330</v>
      </c>
      <c r="U43" s="117" t="s">
        <v>330</v>
      </c>
      <c r="V43" s="117" t="s">
        <v>330</v>
      </c>
      <c r="W43" s="117" t="s">
        <v>330</v>
      </c>
      <c r="X43" s="118" t="s">
        <v>329</v>
      </c>
      <c r="Y43" s="117" t="s">
        <v>330</v>
      </c>
      <c r="Z43" s="117" t="s">
        <v>330</v>
      </c>
    </row>
    <row r="44" spans="1:26" x14ac:dyDescent="0.2">
      <c r="A44" s="125" t="s">
        <v>37</v>
      </c>
      <c r="B44" s="124" t="s">
        <v>7249</v>
      </c>
      <c r="C44" s="124" t="s">
        <v>6479</v>
      </c>
      <c r="D44" s="124" t="s">
        <v>37</v>
      </c>
      <c r="E44" s="112" t="s">
        <v>329</v>
      </c>
      <c r="F44" s="116" t="s">
        <v>330</v>
      </c>
      <c r="G44" s="116" t="s">
        <v>330</v>
      </c>
      <c r="H44" s="116" t="s">
        <v>330</v>
      </c>
      <c r="I44" s="116" t="s">
        <v>330</v>
      </c>
      <c r="J44" s="117" t="s">
        <v>330</v>
      </c>
      <c r="K44" s="117" t="s">
        <v>330</v>
      </c>
      <c r="L44" s="117" t="s">
        <v>330</v>
      </c>
      <c r="M44" s="117" t="s">
        <v>330</v>
      </c>
      <c r="N44" s="112" t="s">
        <v>330</v>
      </c>
      <c r="O44" s="112" t="s">
        <v>330</v>
      </c>
      <c r="P44" s="116" t="s">
        <v>330</v>
      </c>
      <c r="Q44" s="116" t="s">
        <v>330</v>
      </c>
      <c r="R44" s="116" t="s">
        <v>330</v>
      </c>
      <c r="S44" s="116" t="s">
        <v>330</v>
      </c>
      <c r="T44" s="117" t="s">
        <v>330</v>
      </c>
      <c r="U44" s="117" t="s">
        <v>330</v>
      </c>
      <c r="V44" s="117" t="s">
        <v>330</v>
      </c>
      <c r="W44" s="117" t="s">
        <v>330</v>
      </c>
      <c r="X44" s="112" t="s">
        <v>329</v>
      </c>
      <c r="Y44" s="117" t="s">
        <v>330</v>
      </c>
      <c r="Z44" s="117" t="s">
        <v>330</v>
      </c>
    </row>
    <row r="45" spans="1:26" x14ac:dyDescent="0.2">
      <c r="A45" s="125" t="s">
        <v>38</v>
      </c>
      <c r="B45" s="124" t="s">
        <v>7250</v>
      </c>
      <c r="C45" s="124" t="s">
        <v>6480</v>
      </c>
      <c r="D45" s="124" t="s">
        <v>37</v>
      </c>
      <c r="E45" s="112" t="s">
        <v>329</v>
      </c>
      <c r="F45" s="116" t="s">
        <v>330</v>
      </c>
      <c r="G45" s="116" t="s">
        <v>330</v>
      </c>
      <c r="H45" s="116" t="s">
        <v>330</v>
      </c>
      <c r="I45" s="116" t="s">
        <v>330</v>
      </c>
      <c r="J45" s="117" t="s">
        <v>330</v>
      </c>
      <c r="K45" s="117" t="s">
        <v>330</v>
      </c>
      <c r="L45" s="117" t="s">
        <v>330</v>
      </c>
      <c r="M45" s="117" t="s">
        <v>330</v>
      </c>
      <c r="N45" s="112" t="s">
        <v>330</v>
      </c>
      <c r="O45" s="112" t="s">
        <v>330</v>
      </c>
      <c r="P45" s="116" t="s">
        <v>330</v>
      </c>
      <c r="Q45" s="116" t="s">
        <v>330</v>
      </c>
      <c r="R45" s="116" t="s">
        <v>330</v>
      </c>
      <c r="S45" s="116" t="s">
        <v>330</v>
      </c>
      <c r="T45" s="117" t="s">
        <v>330</v>
      </c>
      <c r="U45" s="117" t="s">
        <v>330</v>
      </c>
      <c r="V45" s="117" t="s">
        <v>330</v>
      </c>
      <c r="W45" s="117" t="s">
        <v>330</v>
      </c>
      <c r="X45" s="112" t="s">
        <v>329</v>
      </c>
      <c r="Y45" s="117" t="s">
        <v>330</v>
      </c>
      <c r="Z45" s="117" t="s">
        <v>330</v>
      </c>
    </row>
    <row r="46" spans="1:26" x14ac:dyDescent="0.2">
      <c r="A46" s="124" t="s">
        <v>6481</v>
      </c>
      <c r="B46" s="124" t="s">
        <v>7252</v>
      </c>
      <c r="C46" s="124" t="s">
        <v>6482</v>
      </c>
      <c r="D46" s="124" t="s">
        <v>6483</v>
      </c>
      <c r="E46" s="112" t="s">
        <v>329</v>
      </c>
      <c r="F46" s="116" t="s">
        <v>330</v>
      </c>
      <c r="G46" s="116" t="s">
        <v>330</v>
      </c>
      <c r="H46" s="116" t="s">
        <v>330</v>
      </c>
      <c r="I46" s="116" t="s">
        <v>330</v>
      </c>
      <c r="J46" s="117" t="s">
        <v>330</v>
      </c>
      <c r="K46" s="117" t="s">
        <v>330</v>
      </c>
      <c r="L46" s="117" t="s">
        <v>330</v>
      </c>
      <c r="M46" s="117" t="s">
        <v>330</v>
      </c>
      <c r="N46" s="112" t="s">
        <v>330</v>
      </c>
      <c r="O46" s="112" t="s">
        <v>330</v>
      </c>
      <c r="P46" s="116" t="s">
        <v>330</v>
      </c>
      <c r="Q46" s="116" t="s">
        <v>330</v>
      </c>
      <c r="R46" s="116" t="s">
        <v>330</v>
      </c>
      <c r="S46" s="116" t="s">
        <v>330</v>
      </c>
      <c r="T46" s="117" t="s">
        <v>330</v>
      </c>
      <c r="U46" s="117" t="s">
        <v>330</v>
      </c>
      <c r="V46" s="117" t="s">
        <v>330</v>
      </c>
      <c r="W46" s="117" t="s">
        <v>330</v>
      </c>
      <c r="X46" s="112" t="s">
        <v>329</v>
      </c>
      <c r="Y46" s="117" t="s">
        <v>330</v>
      </c>
      <c r="Z46" s="117" t="s">
        <v>330</v>
      </c>
    </row>
    <row r="47" spans="1:26" x14ac:dyDescent="0.2">
      <c r="A47" s="125" t="s">
        <v>6484</v>
      </c>
      <c r="B47" s="124" t="s">
        <v>7251</v>
      </c>
      <c r="C47" s="124" t="s">
        <v>6485</v>
      </c>
      <c r="D47" s="124" t="s">
        <v>6483</v>
      </c>
      <c r="E47" s="112" t="s">
        <v>329</v>
      </c>
      <c r="F47" s="116" t="s">
        <v>330</v>
      </c>
      <c r="G47" s="116" t="s">
        <v>330</v>
      </c>
      <c r="H47" s="116" t="s">
        <v>330</v>
      </c>
      <c r="I47" s="116" t="s">
        <v>330</v>
      </c>
      <c r="J47" s="117" t="s">
        <v>330</v>
      </c>
      <c r="K47" s="117" t="s">
        <v>330</v>
      </c>
      <c r="L47" s="117" t="s">
        <v>330</v>
      </c>
      <c r="M47" s="117" t="s">
        <v>330</v>
      </c>
      <c r="N47" s="112" t="s">
        <v>330</v>
      </c>
      <c r="O47" s="112" t="s">
        <v>330</v>
      </c>
      <c r="P47" s="116" t="s">
        <v>330</v>
      </c>
      <c r="Q47" s="116" t="s">
        <v>330</v>
      </c>
      <c r="R47" s="116" t="s">
        <v>330</v>
      </c>
      <c r="S47" s="116" t="s">
        <v>330</v>
      </c>
      <c r="T47" s="117" t="s">
        <v>330</v>
      </c>
      <c r="U47" s="117" t="s">
        <v>330</v>
      </c>
      <c r="V47" s="117" t="s">
        <v>330</v>
      </c>
      <c r="W47" s="117" t="s">
        <v>330</v>
      </c>
      <c r="X47" s="112" t="s">
        <v>329</v>
      </c>
      <c r="Y47" s="117" t="s">
        <v>330</v>
      </c>
      <c r="Z47" s="117" t="s">
        <v>330</v>
      </c>
    </row>
  </sheetData>
  <conditionalFormatting sqref="E2:I47">
    <cfRule type="beginsWith" dxfId="41" priority="5" operator="beginsWith" text="No">
      <formula>LEFT(E2,LEN("No"))="No"</formula>
    </cfRule>
    <cfRule type="beginsWith" dxfId="40" priority="6" operator="beginsWith" text="Yes">
      <formula>LEFT(E2,LEN("Yes"))="Yes"</formula>
    </cfRule>
  </conditionalFormatting>
  <conditionalFormatting sqref="N2:S47">
    <cfRule type="beginsWith" dxfId="39" priority="3" operator="beginsWith" text="No">
      <formula>LEFT(N2,LEN("No"))="No"</formula>
    </cfRule>
    <cfRule type="beginsWith" dxfId="38" priority="4" operator="beginsWith" text="Yes">
      <formula>LEFT(N2,LEN("Yes"))="Yes"</formula>
    </cfRule>
  </conditionalFormatting>
  <conditionalFormatting sqref="X2:X47">
    <cfRule type="beginsWith" dxfId="37" priority="1" operator="beginsWith" text="No">
      <formula>LEFT(X2,LEN("No"))="No"</formula>
    </cfRule>
    <cfRule type="beginsWith" dxfId="36" priority="2" operator="beginsWith" text="Yes">
      <formula>LEFT(X2,LEN("Yes"))="Yes"</formula>
    </cfRule>
  </conditionalFormatting>
  <pageMargins left="0.75" right="0.75" top="1" bottom="1" header="0.5" footer="0.5"/>
  <pageSetup orientation="portrait" horizontalDpi="4294967292" verticalDpi="429496729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4"/>
  <sheetViews>
    <sheetView workbookViewId="0">
      <pane xSplit="4" ySplit="1" topLeftCell="E2" activePane="bottomRight" state="frozen"/>
      <selection pane="topRight" activeCell="D1" sqref="D1"/>
      <selection pane="bottomLeft" activeCell="A2" sqref="A2"/>
      <selection pane="bottomRight"/>
    </sheetView>
  </sheetViews>
  <sheetFormatPr baseColWidth="10" defaultRowHeight="16" x14ac:dyDescent="0.2"/>
  <cols>
    <col min="2" max="2" width="18.83203125" bestFit="1" customWidth="1"/>
    <col min="5" max="5" width="7.1640625" customWidth="1"/>
    <col min="6" max="7" width="4.5" bestFit="1" customWidth="1"/>
    <col min="8" max="8" width="7.1640625" customWidth="1"/>
    <col min="9" max="9" width="10.6640625" bestFit="1" customWidth="1"/>
    <col min="10" max="11" width="7.1640625" customWidth="1"/>
    <col min="12" max="14" width="4.5" bestFit="1" customWidth="1"/>
    <col min="15" max="15" width="5" customWidth="1"/>
    <col min="16" max="18" width="4.5" customWidth="1"/>
  </cols>
  <sheetData>
    <row r="1" spans="1:18" ht="69" customHeight="1" x14ac:dyDescent="0.2">
      <c r="A1" s="121" t="s">
        <v>6403</v>
      </c>
      <c r="B1" s="121" t="s">
        <v>7209</v>
      </c>
      <c r="C1" s="121" t="s">
        <v>6404</v>
      </c>
      <c r="D1" s="121" t="s">
        <v>326</v>
      </c>
      <c r="E1" s="122" t="s">
        <v>6377</v>
      </c>
      <c r="F1" s="111" t="s">
        <v>6378</v>
      </c>
      <c r="G1" s="111" t="s">
        <v>6379</v>
      </c>
      <c r="H1" s="122" t="s">
        <v>6380</v>
      </c>
      <c r="I1" s="111" t="s">
        <v>6486</v>
      </c>
      <c r="J1" s="111" t="s">
        <v>6384</v>
      </c>
      <c r="K1" s="122" t="s">
        <v>6385</v>
      </c>
      <c r="L1" s="111" t="s">
        <v>6387</v>
      </c>
      <c r="M1" s="111" t="s">
        <v>6390</v>
      </c>
      <c r="N1" s="111" t="s">
        <v>6392</v>
      </c>
      <c r="O1" s="111" t="s">
        <v>6394</v>
      </c>
      <c r="P1" s="111" t="s">
        <v>6397</v>
      </c>
      <c r="Q1" s="111" t="s">
        <v>6399</v>
      </c>
      <c r="R1" s="122" t="s">
        <v>6487</v>
      </c>
    </row>
    <row r="2" spans="1:18" x14ac:dyDescent="0.2">
      <c r="A2" s="126" t="s">
        <v>46</v>
      </c>
      <c r="B2" s="126" t="s">
        <v>7253</v>
      </c>
      <c r="C2" s="126" t="s">
        <v>6488</v>
      </c>
      <c r="D2" s="126" t="s">
        <v>293</v>
      </c>
      <c r="E2" s="120"/>
      <c r="F2" s="117" t="s">
        <v>330</v>
      </c>
      <c r="G2" s="117" t="s">
        <v>330</v>
      </c>
      <c r="H2" s="123"/>
      <c r="I2" s="117" t="s">
        <v>6489</v>
      </c>
      <c r="J2" s="117" t="s">
        <v>330</v>
      </c>
      <c r="K2" s="123"/>
      <c r="L2" s="117" t="s">
        <v>330</v>
      </c>
      <c r="M2" s="117" t="s">
        <v>330</v>
      </c>
      <c r="N2" s="117" t="s">
        <v>330</v>
      </c>
      <c r="O2" s="117" t="s">
        <v>330</v>
      </c>
      <c r="P2" s="117" t="s">
        <v>330</v>
      </c>
      <c r="Q2" s="117" t="s">
        <v>330</v>
      </c>
      <c r="R2" s="123"/>
    </row>
    <row r="3" spans="1:18" x14ac:dyDescent="0.2">
      <c r="A3" s="126" t="s">
        <v>47</v>
      </c>
      <c r="B3" s="126" t="s">
        <v>7254</v>
      </c>
      <c r="C3" s="126" t="s">
        <v>6490</v>
      </c>
      <c r="D3" s="126" t="s">
        <v>293</v>
      </c>
      <c r="E3" s="120"/>
      <c r="F3" s="117" t="s">
        <v>330</v>
      </c>
      <c r="G3" s="117" t="s">
        <v>330</v>
      </c>
      <c r="H3" s="123"/>
      <c r="I3" s="117" t="s">
        <v>6489</v>
      </c>
      <c r="J3" s="117" t="s">
        <v>330</v>
      </c>
      <c r="K3" s="123"/>
      <c r="L3" s="117" t="s">
        <v>330</v>
      </c>
      <c r="M3" s="117" t="s">
        <v>330</v>
      </c>
      <c r="N3" s="117" t="s">
        <v>330</v>
      </c>
      <c r="O3" s="117" t="s">
        <v>330</v>
      </c>
      <c r="P3" s="117" t="s">
        <v>330</v>
      </c>
      <c r="Q3" s="117" t="s">
        <v>330</v>
      </c>
      <c r="R3" s="123"/>
    </row>
    <row r="4" spans="1:18" x14ac:dyDescent="0.2">
      <c r="A4" s="126" t="s">
        <v>64</v>
      </c>
      <c r="B4" s="126" t="s">
        <v>7255</v>
      </c>
      <c r="C4" s="126" t="s">
        <v>6491</v>
      </c>
      <c r="D4" s="126" t="s">
        <v>302</v>
      </c>
      <c r="E4" s="120"/>
      <c r="F4" s="117" t="s">
        <v>330</v>
      </c>
      <c r="G4" s="117" t="s">
        <v>330</v>
      </c>
      <c r="H4" s="123"/>
      <c r="I4" s="117" t="s">
        <v>6492</v>
      </c>
      <c r="J4" s="117" t="s">
        <v>330</v>
      </c>
      <c r="K4" s="123" t="s">
        <v>6493</v>
      </c>
      <c r="L4" s="117" t="s">
        <v>330</v>
      </c>
      <c r="M4" s="117" t="s">
        <v>330</v>
      </c>
      <c r="N4" s="117" t="s">
        <v>330</v>
      </c>
      <c r="O4" s="117" t="s">
        <v>330</v>
      </c>
      <c r="P4" s="117" t="s">
        <v>330</v>
      </c>
      <c r="Q4" s="117" t="s">
        <v>330</v>
      </c>
      <c r="R4" s="123"/>
    </row>
    <row r="5" spans="1:18" x14ac:dyDescent="0.2">
      <c r="A5" s="126" t="s">
        <v>66</v>
      </c>
      <c r="B5" s="126" t="s">
        <v>7256</v>
      </c>
      <c r="C5" s="126" t="s">
        <v>6494</v>
      </c>
      <c r="D5" s="126" t="s">
        <v>302</v>
      </c>
      <c r="E5" s="120"/>
      <c r="F5" s="117" t="s">
        <v>330</v>
      </c>
      <c r="G5" s="117" t="s">
        <v>330</v>
      </c>
      <c r="H5" s="123"/>
      <c r="I5" s="117" t="s">
        <v>6489</v>
      </c>
      <c r="J5" s="117" t="s">
        <v>330</v>
      </c>
      <c r="K5" s="123"/>
      <c r="L5" s="117" t="s">
        <v>330</v>
      </c>
      <c r="M5" s="117" t="s">
        <v>330</v>
      </c>
      <c r="N5" s="117" t="s">
        <v>330</v>
      </c>
      <c r="O5" s="117" t="s">
        <v>330</v>
      </c>
      <c r="P5" s="117" t="s">
        <v>330</v>
      </c>
      <c r="Q5" s="117" t="s">
        <v>330</v>
      </c>
      <c r="R5" s="123"/>
    </row>
    <row r="6" spans="1:18" x14ac:dyDescent="0.2">
      <c r="A6" s="126" t="s">
        <v>68</v>
      </c>
      <c r="B6" s="126" t="s">
        <v>7257</v>
      </c>
      <c r="C6" s="126" t="s">
        <v>6495</v>
      </c>
      <c r="D6" s="126" t="s">
        <v>299</v>
      </c>
      <c r="E6" s="120"/>
      <c r="F6" s="117" t="s">
        <v>330</v>
      </c>
      <c r="G6" s="117" t="s">
        <v>330</v>
      </c>
      <c r="H6" s="123"/>
      <c r="I6" s="119" t="s">
        <v>6489</v>
      </c>
      <c r="J6" s="117" t="s">
        <v>330</v>
      </c>
      <c r="K6" s="123"/>
      <c r="L6" s="117" t="s">
        <v>330</v>
      </c>
      <c r="M6" s="117" t="s">
        <v>330</v>
      </c>
      <c r="N6" s="117" t="s">
        <v>330</v>
      </c>
      <c r="O6" s="117" t="s">
        <v>330</v>
      </c>
      <c r="P6" s="117" t="s">
        <v>330</v>
      </c>
      <c r="Q6" s="117" t="s">
        <v>330</v>
      </c>
      <c r="R6" s="123"/>
    </row>
    <row r="7" spans="1:18" x14ac:dyDescent="0.2">
      <c r="A7" s="126" t="s">
        <v>48</v>
      </c>
      <c r="B7" s="126" t="s">
        <v>7258</v>
      </c>
      <c r="C7" s="126" t="s">
        <v>6496</v>
      </c>
      <c r="D7" s="126" t="s">
        <v>294</v>
      </c>
      <c r="E7" s="120"/>
      <c r="F7" s="117" t="s">
        <v>330</v>
      </c>
      <c r="G7" s="117" t="s">
        <v>330</v>
      </c>
      <c r="H7" s="123"/>
      <c r="I7" s="119" t="s">
        <v>6489</v>
      </c>
      <c r="J7" s="117" t="s">
        <v>330</v>
      </c>
      <c r="K7" s="123"/>
      <c r="L7" s="117" t="s">
        <v>330</v>
      </c>
      <c r="M7" s="117" t="s">
        <v>330</v>
      </c>
      <c r="N7" s="117" t="s">
        <v>330</v>
      </c>
      <c r="O7" s="117" t="s">
        <v>330</v>
      </c>
      <c r="P7" s="117" t="s">
        <v>330</v>
      </c>
      <c r="Q7" s="117" t="s">
        <v>330</v>
      </c>
      <c r="R7" s="123" t="s">
        <v>6497</v>
      </c>
    </row>
    <row r="8" spans="1:18" x14ac:dyDescent="0.2">
      <c r="A8" s="126" t="s">
        <v>63</v>
      </c>
      <c r="B8" s="126" t="s">
        <v>7259</v>
      </c>
      <c r="C8" s="126" t="s">
        <v>6498</v>
      </c>
      <c r="D8" s="126" t="s">
        <v>292</v>
      </c>
      <c r="E8" s="120" t="s">
        <v>6497</v>
      </c>
      <c r="F8" s="117" t="s">
        <v>330</v>
      </c>
      <c r="G8" s="117" t="s">
        <v>330</v>
      </c>
      <c r="H8" s="123"/>
      <c r="I8" s="119" t="s">
        <v>6489</v>
      </c>
      <c r="J8" s="117" t="s">
        <v>330</v>
      </c>
      <c r="K8" s="123" t="s">
        <v>6497</v>
      </c>
      <c r="L8" s="117" t="s">
        <v>330</v>
      </c>
      <c r="M8" s="117" t="s">
        <v>330</v>
      </c>
      <c r="N8" s="117" t="s">
        <v>330</v>
      </c>
      <c r="O8" s="117" t="s">
        <v>330</v>
      </c>
      <c r="P8" s="117" t="s">
        <v>330</v>
      </c>
      <c r="Q8" s="117" t="s">
        <v>330</v>
      </c>
      <c r="R8" s="123"/>
    </row>
    <row r="9" spans="1:18" x14ac:dyDescent="0.2">
      <c r="A9" s="126" t="s">
        <v>60</v>
      </c>
      <c r="B9" s="126" t="s">
        <v>7260</v>
      </c>
      <c r="C9" s="126" t="s">
        <v>6499</v>
      </c>
      <c r="D9" s="126" t="s">
        <v>292</v>
      </c>
      <c r="E9" s="120" t="s">
        <v>6497</v>
      </c>
      <c r="F9" s="117" t="s">
        <v>330</v>
      </c>
      <c r="G9" s="117" t="s">
        <v>330</v>
      </c>
      <c r="H9" s="123"/>
      <c r="I9" s="119" t="s">
        <v>6489</v>
      </c>
      <c r="J9" s="117" t="s">
        <v>330</v>
      </c>
      <c r="K9" s="123" t="s">
        <v>6497</v>
      </c>
      <c r="L9" s="117" t="s">
        <v>330</v>
      </c>
      <c r="M9" s="117" t="s">
        <v>330</v>
      </c>
      <c r="N9" s="117" t="s">
        <v>330</v>
      </c>
      <c r="O9" s="117" t="s">
        <v>330</v>
      </c>
      <c r="P9" s="117" t="s">
        <v>330</v>
      </c>
      <c r="Q9" s="117" t="s">
        <v>330</v>
      </c>
      <c r="R9" s="123"/>
    </row>
    <row r="10" spans="1:18" x14ac:dyDescent="0.2">
      <c r="A10" s="126" t="s">
        <v>61</v>
      </c>
      <c r="B10" s="126" t="s">
        <v>7261</v>
      </c>
      <c r="C10" s="126" t="s">
        <v>6500</v>
      </c>
      <c r="D10" s="126" t="s">
        <v>292</v>
      </c>
      <c r="E10" s="120"/>
      <c r="F10" s="117" t="s">
        <v>330</v>
      </c>
      <c r="G10" s="117" t="s">
        <v>330</v>
      </c>
      <c r="H10" s="123"/>
      <c r="I10" s="119" t="s">
        <v>6489</v>
      </c>
      <c r="J10" s="117" t="s">
        <v>330</v>
      </c>
      <c r="K10" s="123" t="s">
        <v>6497</v>
      </c>
      <c r="L10" s="117" t="s">
        <v>330</v>
      </c>
      <c r="M10" s="117" t="s">
        <v>330</v>
      </c>
      <c r="N10" s="117" t="s">
        <v>330</v>
      </c>
      <c r="O10" s="117" t="s">
        <v>330</v>
      </c>
      <c r="P10" s="117" t="s">
        <v>330</v>
      </c>
      <c r="Q10" s="117" t="s">
        <v>330</v>
      </c>
      <c r="R10" s="123"/>
    </row>
    <row r="11" spans="1:18" x14ac:dyDescent="0.2">
      <c r="A11" s="126" t="s">
        <v>62</v>
      </c>
      <c r="B11" s="126" t="s">
        <v>7262</v>
      </c>
      <c r="C11" s="126" t="s">
        <v>6501</v>
      </c>
      <c r="D11" s="126" t="s">
        <v>292</v>
      </c>
      <c r="E11" s="120" t="s">
        <v>6497</v>
      </c>
      <c r="F11" s="117" t="s">
        <v>330</v>
      </c>
      <c r="G11" s="117" t="s">
        <v>330</v>
      </c>
      <c r="H11" s="123"/>
      <c r="I11" s="119" t="s">
        <v>6489</v>
      </c>
      <c r="J11" s="117" t="s">
        <v>330</v>
      </c>
      <c r="K11" s="123" t="s">
        <v>6497</v>
      </c>
      <c r="L11" s="117" t="s">
        <v>330</v>
      </c>
      <c r="M11" s="117" t="s">
        <v>330</v>
      </c>
      <c r="N11" s="117" t="s">
        <v>330</v>
      </c>
      <c r="O11" s="117" t="s">
        <v>330</v>
      </c>
      <c r="P11" s="117" t="s">
        <v>330</v>
      </c>
      <c r="Q11" s="117" t="s">
        <v>330</v>
      </c>
      <c r="R11" s="123"/>
    </row>
    <row r="12" spans="1:18" x14ac:dyDescent="0.2">
      <c r="A12" s="126" t="s">
        <v>50</v>
      </c>
      <c r="B12" s="126" t="s">
        <v>7263</v>
      </c>
      <c r="C12" s="126" t="s">
        <v>6502</v>
      </c>
      <c r="D12" s="126" t="s">
        <v>296</v>
      </c>
      <c r="E12" s="120"/>
      <c r="F12" s="117" t="s">
        <v>330</v>
      </c>
      <c r="G12" s="117" t="s">
        <v>330</v>
      </c>
      <c r="H12" s="123"/>
      <c r="I12" s="119" t="s">
        <v>6489</v>
      </c>
      <c r="J12" s="117" t="s">
        <v>330</v>
      </c>
      <c r="K12" s="123"/>
      <c r="L12" s="117" t="s">
        <v>330</v>
      </c>
      <c r="M12" s="117" t="s">
        <v>330</v>
      </c>
      <c r="N12" s="117" t="s">
        <v>330</v>
      </c>
      <c r="O12" s="117" t="s">
        <v>330</v>
      </c>
      <c r="P12" s="117" t="s">
        <v>330</v>
      </c>
      <c r="Q12" s="117" t="s">
        <v>330</v>
      </c>
      <c r="R12" s="123" t="s">
        <v>6497</v>
      </c>
    </row>
    <row r="13" spans="1:18" x14ac:dyDescent="0.2">
      <c r="A13" s="126" t="s">
        <v>51</v>
      </c>
      <c r="B13" s="126" t="s">
        <v>7264</v>
      </c>
      <c r="C13" s="126" t="s">
        <v>6503</v>
      </c>
      <c r="D13" s="126" t="s">
        <v>297</v>
      </c>
      <c r="E13" s="120"/>
      <c r="F13" s="117" t="s">
        <v>330</v>
      </c>
      <c r="G13" s="117" t="s">
        <v>330</v>
      </c>
      <c r="H13" s="123"/>
      <c r="I13" s="119" t="s">
        <v>6489</v>
      </c>
      <c r="J13" s="117" t="s">
        <v>330</v>
      </c>
      <c r="K13" s="123"/>
      <c r="L13" s="117" t="s">
        <v>330</v>
      </c>
      <c r="M13" s="117" t="s">
        <v>330</v>
      </c>
      <c r="N13" s="117" t="s">
        <v>330</v>
      </c>
      <c r="O13" s="117" t="s">
        <v>330</v>
      </c>
      <c r="P13" s="117" t="s">
        <v>330</v>
      </c>
      <c r="Q13" s="117" t="s">
        <v>330</v>
      </c>
      <c r="R13" s="123" t="s">
        <v>6504</v>
      </c>
    </row>
    <row r="14" spans="1:18" x14ac:dyDescent="0.2">
      <c r="A14" s="126" t="s">
        <v>52</v>
      </c>
      <c r="B14" s="126" t="s">
        <v>7265</v>
      </c>
      <c r="C14" s="126" t="s">
        <v>6505</v>
      </c>
      <c r="D14" s="126" t="s">
        <v>297</v>
      </c>
      <c r="E14" s="120"/>
      <c r="F14" s="117" t="s">
        <v>330</v>
      </c>
      <c r="G14" s="117" t="s">
        <v>330</v>
      </c>
      <c r="H14" s="123"/>
      <c r="I14" s="119" t="s">
        <v>6489</v>
      </c>
      <c r="J14" s="117" t="s">
        <v>330</v>
      </c>
      <c r="K14" s="123"/>
      <c r="L14" s="117" t="s">
        <v>330</v>
      </c>
      <c r="M14" s="117" t="s">
        <v>330</v>
      </c>
      <c r="N14" s="117" t="s">
        <v>330</v>
      </c>
      <c r="O14" s="117" t="s">
        <v>330</v>
      </c>
      <c r="P14" s="117" t="s">
        <v>330</v>
      </c>
      <c r="Q14" s="117" t="s">
        <v>330</v>
      </c>
      <c r="R14" s="123" t="s">
        <v>6504</v>
      </c>
    </row>
    <row r="15" spans="1:18" x14ac:dyDescent="0.2">
      <c r="A15" s="126" t="s">
        <v>6507</v>
      </c>
      <c r="B15" s="126" t="s">
        <v>14726</v>
      </c>
      <c r="C15" s="126" t="s">
        <v>6506</v>
      </c>
      <c r="D15" s="126" t="s">
        <v>297</v>
      </c>
      <c r="E15" s="120"/>
      <c r="F15" s="117" t="s">
        <v>330</v>
      </c>
      <c r="G15" s="117" t="s">
        <v>330</v>
      </c>
      <c r="H15" s="123"/>
      <c r="I15" s="119" t="s">
        <v>6489</v>
      </c>
      <c r="J15" s="117" t="s">
        <v>330</v>
      </c>
      <c r="K15" s="123"/>
      <c r="L15" s="117" t="s">
        <v>330</v>
      </c>
      <c r="M15" s="117" t="s">
        <v>330</v>
      </c>
      <c r="N15" s="117" t="s">
        <v>330</v>
      </c>
      <c r="O15" s="117" t="s">
        <v>330</v>
      </c>
      <c r="P15" s="117" t="s">
        <v>330</v>
      </c>
      <c r="Q15" s="117" t="s">
        <v>330</v>
      </c>
      <c r="R15" s="123"/>
    </row>
    <row r="16" spans="1:18" x14ac:dyDescent="0.2">
      <c r="A16" s="126" t="s">
        <v>55</v>
      </c>
      <c r="B16" s="126" t="s">
        <v>7266</v>
      </c>
      <c r="C16" s="126" t="s">
        <v>6508</v>
      </c>
      <c r="D16" s="126" t="s">
        <v>298</v>
      </c>
      <c r="E16" s="120"/>
      <c r="F16" s="117" t="s">
        <v>330</v>
      </c>
      <c r="G16" s="117" t="s">
        <v>330</v>
      </c>
      <c r="H16" s="123"/>
      <c r="I16" s="119" t="s">
        <v>6489</v>
      </c>
      <c r="J16" s="117" t="s">
        <v>330</v>
      </c>
      <c r="K16" s="123"/>
      <c r="L16" s="117" t="s">
        <v>330</v>
      </c>
      <c r="M16" s="117" t="s">
        <v>330</v>
      </c>
      <c r="N16" s="117" t="s">
        <v>330</v>
      </c>
      <c r="O16" s="117" t="s">
        <v>330</v>
      </c>
      <c r="P16" s="117" t="s">
        <v>330</v>
      </c>
      <c r="Q16" s="117" t="s">
        <v>330</v>
      </c>
      <c r="R16" s="123"/>
    </row>
    <row r="17" spans="1:18" x14ac:dyDescent="0.2">
      <c r="A17" s="126" t="s">
        <v>56</v>
      </c>
      <c r="B17" s="126" t="s">
        <v>7267</v>
      </c>
      <c r="C17" s="126" t="s">
        <v>6509</v>
      </c>
      <c r="D17" s="126" t="s">
        <v>298</v>
      </c>
      <c r="E17" s="120"/>
      <c r="F17" s="117" t="s">
        <v>330</v>
      </c>
      <c r="G17" s="117" t="s">
        <v>330</v>
      </c>
      <c r="H17" s="123"/>
      <c r="I17" s="119" t="s">
        <v>6489</v>
      </c>
      <c r="J17" s="117" t="s">
        <v>330</v>
      </c>
      <c r="K17" s="123"/>
      <c r="L17" s="117" t="s">
        <v>330</v>
      </c>
      <c r="M17" s="117" t="s">
        <v>330</v>
      </c>
      <c r="N17" s="117" t="s">
        <v>330</v>
      </c>
      <c r="O17" s="117" t="s">
        <v>330</v>
      </c>
      <c r="P17" s="117" t="s">
        <v>330</v>
      </c>
      <c r="Q17" s="117" t="s">
        <v>330</v>
      </c>
      <c r="R17" s="123"/>
    </row>
    <row r="18" spans="1:18" x14ac:dyDescent="0.2">
      <c r="A18" s="126" t="s">
        <v>57</v>
      </c>
      <c r="B18" s="126" t="s">
        <v>7268</v>
      </c>
      <c r="C18" s="126" t="s">
        <v>6510</v>
      </c>
      <c r="D18" s="126" t="s">
        <v>300</v>
      </c>
      <c r="E18" s="120"/>
      <c r="F18" s="117" t="s">
        <v>330</v>
      </c>
      <c r="G18" s="117" t="s">
        <v>330</v>
      </c>
      <c r="H18" s="123"/>
      <c r="I18" s="119" t="s">
        <v>6489</v>
      </c>
      <c r="J18" s="117" t="s">
        <v>330</v>
      </c>
      <c r="K18" s="123"/>
      <c r="L18" s="117" t="s">
        <v>330</v>
      </c>
      <c r="M18" s="117" t="s">
        <v>330</v>
      </c>
      <c r="N18" s="117" t="s">
        <v>330</v>
      </c>
      <c r="O18" s="117" t="s">
        <v>330</v>
      </c>
      <c r="P18" s="117" t="s">
        <v>330</v>
      </c>
      <c r="Q18" s="117" t="s">
        <v>330</v>
      </c>
      <c r="R18" s="123" t="s">
        <v>6497</v>
      </c>
    </row>
    <row r="19" spans="1:18" x14ac:dyDescent="0.2">
      <c r="A19" s="126" t="s">
        <v>58</v>
      </c>
      <c r="B19" s="126" t="s">
        <v>7269</v>
      </c>
      <c r="C19" s="126" t="s">
        <v>6511</v>
      </c>
      <c r="D19" s="126" t="s">
        <v>301</v>
      </c>
      <c r="E19" s="120"/>
      <c r="F19" s="117" t="s">
        <v>330</v>
      </c>
      <c r="G19" s="117" t="s">
        <v>330</v>
      </c>
      <c r="H19" s="123"/>
      <c r="I19" s="117" t="s">
        <v>330</v>
      </c>
      <c r="J19" s="117" t="s">
        <v>330</v>
      </c>
      <c r="K19" s="123"/>
      <c r="L19" s="117" t="s">
        <v>330</v>
      </c>
      <c r="M19" s="117" t="s">
        <v>330</v>
      </c>
      <c r="N19" s="117" t="s">
        <v>330</v>
      </c>
      <c r="O19" s="117" t="s">
        <v>330</v>
      </c>
      <c r="P19" s="117" t="s">
        <v>330</v>
      </c>
      <c r="Q19" s="117" t="s">
        <v>330</v>
      </c>
      <c r="R19" s="123"/>
    </row>
    <row r="20" spans="1:18" x14ac:dyDescent="0.2">
      <c r="A20" s="126" t="s">
        <v>76</v>
      </c>
      <c r="B20" s="126" t="s">
        <v>7270</v>
      </c>
      <c r="C20" s="126" t="s">
        <v>6512</v>
      </c>
      <c r="D20" s="126" t="s">
        <v>305</v>
      </c>
      <c r="E20" s="120"/>
      <c r="F20" s="117" t="s">
        <v>330</v>
      </c>
      <c r="G20" s="117" t="s">
        <v>330</v>
      </c>
      <c r="H20" s="123"/>
      <c r="I20" s="119" t="s">
        <v>6489</v>
      </c>
      <c r="J20" s="117" t="s">
        <v>330</v>
      </c>
      <c r="K20" s="123"/>
      <c r="L20" s="117" t="s">
        <v>330</v>
      </c>
      <c r="M20" s="117" t="s">
        <v>330</v>
      </c>
      <c r="N20" s="117" t="s">
        <v>330</v>
      </c>
      <c r="O20" s="117" t="s">
        <v>330</v>
      </c>
      <c r="P20" s="117" t="s">
        <v>330</v>
      </c>
      <c r="Q20" s="117" t="s">
        <v>330</v>
      </c>
      <c r="R20" s="123"/>
    </row>
    <row r="21" spans="1:18" x14ac:dyDescent="0.2">
      <c r="A21" s="126" t="s">
        <v>78</v>
      </c>
      <c r="B21" s="126" t="s">
        <v>7271</v>
      </c>
      <c r="C21" s="126" t="s">
        <v>6513</v>
      </c>
      <c r="D21" s="126" t="s">
        <v>78</v>
      </c>
      <c r="E21" s="120"/>
      <c r="F21" s="117" t="s">
        <v>330</v>
      </c>
      <c r="G21" s="117" t="s">
        <v>330</v>
      </c>
      <c r="H21" s="123"/>
      <c r="I21" s="119" t="s">
        <v>6489</v>
      </c>
      <c r="J21" s="117" t="s">
        <v>330</v>
      </c>
      <c r="K21" s="123"/>
      <c r="L21" s="117" t="s">
        <v>330</v>
      </c>
      <c r="M21" s="117" t="s">
        <v>330</v>
      </c>
      <c r="N21" s="117" t="s">
        <v>330</v>
      </c>
      <c r="O21" s="117" t="s">
        <v>330</v>
      </c>
      <c r="P21" s="117" t="s">
        <v>330</v>
      </c>
      <c r="Q21" s="117" t="s">
        <v>330</v>
      </c>
      <c r="R21" s="123"/>
    </row>
    <row r="22" spans="1:18" x14ac:dyDescent="0.2">
      <c r="A22" s="126" t="s">
        <v>303</v>
      </c>
      <c r="B22" s="126" t="s">
        <v>14727</v>
      </c>
      <c r="C22" s="126" t="s">
        <v>6514</v>
      </c>
      <c r="D22" s="126" t="s">
        <v>303</v>
      </c>
      <c r="E22" s="120"/>
      <c r="F22" s="117" t="s">
        <v>330</v>
      </c>
      <c r="G22" s="117" t="s">
        <v>330</v>
      </c>
      <c r="H22" s="123"/>
      <c r="I22" s="117" t="s">
        <v>330</v>
      </c>
      <c r="J22" s="117" t="s">
        <v>330</v>
      </c>
      <c r="K22" s="123" t="s">
        <v>6515</v>
      </c>
      <c r="L22" s="117" t="s">
        <v>330</v>
      </c>
      <c r="M22" s="117" t="s">
        <v>330</v>
      </c>
      <c r="N22" s="117" t="s">
        <v>330</v>
      </c>
      <c r="O22" s="117" t="s">
        <v>330</v>
      </c>
      <c r="P22" s="117" t="s">
        <v>330</v>
      </c>
      <c r="Q22" s="117" t="s">
        <v>330</v>
      </c>
      <c r="R22" s="123"/>
    </row>
    <row r="23" spans="1:18" x14ac:dyDescent="0.2">
      <c r="A23" s="126" t="s">
        <v>6517</v>
      </c>
      <c r="B23" s="126" t="s">
        <v>7276</v>
      </c>
      <c r="C23" s="126" t="s">
        <v>6516</v>
      </c>
      <c r="D23" s="126" t="s">
        <v>73</v>
      </c>
      <c r="E23" s="120"/>
      <c r="F23" s="117" t="s">
        <v>330</v>
      </c>
      <c r="G23" s="117" t="s">
        <v>330</v>
      </c>
      <c r="H23" s="123"/>
      <c r="I23" s="117" t="s">
        <v>330</v>
      </c>
      <c r="J23" s="117" t="s">
        <v>330</v>
      </c>
      <c r="K23" s="123" t="s">
        <v>6497</v>
      </c>
      <c r="L23" s="117" t="s">
        <v>330</v>
      </c>
      <c r="M23" s="117" t="s">
        <v>330</v>
      </c>
      <c r="N23" s="117" t="s">
        <v>330</v>
      </c>
      <c r="O23" s="117" t="s">
        <v>330</v>
      </c>
      <c r="P23" s="117" t="s">
        <v>330</v>
      </c>
      <c r="Q23" s="117" t="s">
        <v>330</v>
      </c>
      <c r="R23" s="123"/>
    </row>
    <row r="24" spans="1:18" x14ac:dyDescent="0.2">
      <c r="A24" s="126" t="s">
        <v>69</v>
      </c>
      <c r="B24" s="126" t="s">
        <v>7272</v>
      </c>
      <c r="C24" s="126" t="s">
        <v>6518</v>
      </c>
      <c r="D24" s="126" t="s">
        <v>304</v>
      </c>
      <c r="E24" s="120"/>
      <c r="F24" s="117" t="s">
        <v>330</v>
      </c>
      <c r="G24" s="117" t="s">
        <v>330</v>
      </c>
      <c r="H24" s="123"/>
      <c r="I24" s="117" t="s">
        <v>330</v>
      </c>
      <c r="J24" s="117" t="s">
        <v>330</v>
      </c>
      <c r="K24" s="123" t="s">
        <v>6497</v>
      </c>
      <c r="L24" s="117" t="s">
        <v>330</v>
      </c>
      <c r="M24" s="117" t="s">
        <v>330</v>
      </c>
      <c r="N24" s="117" t="s">
        <v>330</v>
      </c>
      <c r="O24" s="117" t="s">
        <v>330</v>
      </c>
      <c r="P24" s="117" t="s">
        <v>330</v>
      </c>
      <c r="Q24" s="117" t="s">
        <v>330</v>
      </c>
      <c r="R24" s="123"/>
    </row>
    <row r="25" spans="1:18" x14ac:dyDescent="0.2">
      <c r="A25" s="126" t="s">
        <v>74</v>
      </c>
      <c r="B25" s="126" t="s">
        <v>7273</v>
      </c>
      <c r="C25" s="126" t="s">
        <v>6519</v>
      </c>
      <c r="D25" s="126" t="s">
        <v>74</v>
      </c>
      <c r="E25" s="120"/>
      <c r="F25" s="118" t="s">
        <v>329</v>
      </c>
      <c r="G25" s="117" t="s">
        <v>330</v>
      </c>
      <c r="H25" s="123"/>
      <c r="I25" s="117" t="s">
        <v>330</v>
      </c>
      <c r="J25" s="117" t="s">
        <v>330</v>
      </c>
      <c r="K25" s="123" t="s">
        <v>6497</v>
      </c>
      <c r="L25" s="117" t="s">
        <v>330</v>
      </c>
      <c r="M25" s="117" t="s">
        <v>330</v>
      </c>
      <c r="N25" s="117" t="s">
        <v>330</v>
      </c>
      <c r="O25" s="117" t="s">
        <v>330</v>
      </c>
      <c r="P25" s="117" t="s">
        <v>330</v>
      </c>
      <c r="Q25" s="117" t="s">
        <v>330</v>
      </c>
      <c r="R25" s="123" t="s">
        <v>6515</v>
      </c>
    </row>
    <row r="26" spans="1:18" x14ac:dyDescent="0.2">
      <c r="A26" s="126" t="s">
        <v>49</v>
      </c>
      <c r="B26" s="126" t="s">
        <v>7274</v>
      </c>
      <c r="C26" s="126" t="s">
        <v>6520</v>
      </c>
      <c r="D26" s="126" t="s">
        <v>295</v>
      </c>
      <c r="E26" s="120"/>
      <c r="F26" s="118" t="s">
        <v>329</v>
      </c>
      <c r="G26" s="117" t="s">
        <v>330</v>
      </c>
      <c r="H26" s="123"/>
      <c r="I26" s="117" t="s">
        <v>330</v>
      </c>
      <c r="J26" s="117" t="s">
        <v>330</v>
      </c>
      <c r="K26" s="123"/>
      <c r="L26" s="117" t="s">
        <v>330</v>
      </c>
      <c r="M26" s="117" t="s">
        <v>330</v>
      </c>
      <c r="N26" s="117" t="s">
        <v>330</v>
      </c>
      <c r="O26" s="117" t="s">
        <v>330</v>
      </c>
      <c r="P26" s="117" t="s">
        <v>330</v>
      </c>
      <c r="Q26" s="117" t="s">
        <v>330</v>
      </c>
      <c r="R26" s="123"/>
    </row>
    <row r="27" spans="1:18" x14ac:dyDescent="0.2">
      <c r="A27" s="126" t="s">
        <v>6534</v>
      </c>
      <c r="B27" s="126" t="s">
        <v>7277</v>
      </c>
      <c r="C27" s="126" t="s">
        <v>6521</v>
      </c>
      <c r="D27" s="126" t="s">
        <v>291</v>
      </c>
      <c r="E27" s="120"/>
      <c r="F27" s="117" t="s">
        <v>330</v>
      </c>
      <c r="G27" s="117" t="s">
        <v>330</v>
      </c>
      <c r="H27" s="123"/>
      <c r="I27" s="117" t="s">
        <v>330</v>
      </c>
      <c r="J27" s="117" t="s">
        <v>330</v>
      </c>
      <c r="K27" s="123" t="s">
        <v>6497</v>
      </c>
      <c r="L27" s="117" t="s">
        <v>330</v>
      </c>
      <c r="M27" s="117" t="s">
        <v>330</v>
      </c>
      <c r="N27" s="117" t="s">
        <v>330</v>
      </c>
      <c r="O27" s="117" t="s">
        <v>330</v>
      </c>
      <c r="P27" s="117" t="s">
        <v>330</v>
      </c>
      <c r="Q27" s="117" t="s">
        <v>330</v>
      </c>
      <c r="R27" s="123"/>
    </row>
    <row r="28" spans="1:18" x14ac:dyDescent="0.2">
      <c r="A28" s="126" t="s">
        <v>43</v>
      </c>
      <c r="B28" s="126" t="s">
        <v>7275</v>
      </c>
      <c r="C28" s="126" t="s">
        <v>6522</v>
      </c>
      <c r="D28" s="126" t="s">
        <v>43</v>
      </c>
      <c r="E28" s="120"/>
      <c r="F28" s="117" t="s">
        <v>330</v>
      </c>
      <c r="G28" s="117" t="s">
        <v>330</v>
      </c>
      <c r="H28" s="123" t="s">
        <v>6523</v>
      </c>
      <c r="I28" s="117" t="s">
        <v>330</v>
      </c>
      <c r="J28" s="117" t="s">
        <v>330</v>
      </c>
      <c r="K28" s="123" t="s">
        <v>6515</v>
      </c>
      <c r="L28" s="117" t="s">
        <v>330</v>
      </c>
      <c r="M28" s="117" t="s">
        <v>330</v>
      </c>
      <c r="N28" s="117" t="s">
        <v>330</v>
      </c>
      <c r="O28" s="117" t="s">
        <v>6524</v>
      </c>
      <c r="P28" s="117" t="s">
        <v>6524</v>
      </c>
      <c r="Q28" s="117" t="s">
        <v>6524</v>
      </c>
      <c r="R28" s="123" t="s">
        <v>2308</v>
      </c>
    </row>
    <row r="29" spans="1:18" x14ac:dyDescent="0.2">
      <c r="A29" s="126" t="s">
        <v>6525</v>
      </c>
      <c r="B29" s="126" t="s">
        <v>14725</v>
      </c>
      <c r="C29" s="126" t="s">
        <v>7278</v>
      </c>
      <c r="D29" s="126" t="s">
        <v>1727</v>
      </c>
      <c r="E29" s="120"/>
      <c r="F29" s="117" t="s">
        <v>330</v>
      </c>
      <c r="G29" s="117" t="s">
        <v>330</v>
      </c>
      <c r="H29" s="123"/>
      <c r="I29" s="119" t="s">
        <v>6492</v>
      </c>
      <c r="J29" s="117" t="s">
        <v>330</v>
      </c>
      <c r="K29" s="123"/>
      <c r="L29" s="117" t="s">
        <v>330</v>
      </c>
      <c r="M29" s="117" t="s">
        <v>330</v>
      </c>
      <c r="N29" s="117" t="s">
        <v>330</v>
      </c>
      <c r="O29" s="117" t="s">
        <v>330</v>
      </c>
      <c r="P29" s="117" t="s">
        <v>330</v>
      </c>
      <c r="Q29" s="117" t="s">
        <v>330</v>
      </c>
      <c r="R29" s="123"/>
    </row>
    <row r="30" spans="1:18" x14ac:dyDescent="0.2">
      <c r="A30" s="126" t="s">
        <v>6527</v>
      </c>
      <c r="B30" s="126" t="s">
        <v>7280</v>
      </c>
      <c r="C30" s="126" t="s">
        <v>6526</v>
      </c>
      <c r="D30" s="126" t="s">
        <v>6483</v>
      </c>
      <c r="E30" s="120" t="s">
        <v>6528</v>
      </c>
      <c r="F30" s="117" t="s">
        <v>330</v>
      </c>
      <c r="G30" s="117" t="s">
        <v>330</v>
      </c>
      <c r="H30" s="123"/>
      <c r="I30" s="119" t="s">
        <v>6489</v>
      </c>
      <c r="J30" s="117" t="s">
        <v>330</v>
      </c>
      <c r="K30" s="123"/>
      <c r="L30" s="117" t="s">
        <v>330</v>
      </c>
      <c r="M30" s="117" t="s">
        <v>330</v>
      </c>
      <c r="N30" s="117" t="s">
        <v>330</v>
      </c>
      <c r="O30" s="117" t="s">
        <v>330</v>
      </c>
      <c r="P30" s="117" t="s">
        <v>330</v>
      </c>
      <c r="Q30" s="117" t="s">
        <v>330</v>
      </c>
      <c r="R30" s="123"/>
    </row>
    <row r="31" spans="1:18" x14ac:dyDescent="0.2">
      <c r="A31" s="126" t="s">
        <v>6530</v>
      </c>
      <c r="B31" s="126" t="s">
        <v>7279</v>
      </c>
      <c r="C31" s="126" t="s">
        <v>6529</v>
      </c>
      <c r="D31" s="126" t="s">
        <v>6483</v>
      </c>
      <c r="E31" s="120"/>
      <c r="F31" s="117" t="s">
        <v>330</v>
      </c>
      <c r="G31" s="117" t="s">
        <v>330</v>
      </c>
      <c r="H31" s="123"/>
      <c r="I31" s="119" t="s">
        <v>330</v>
      </c>
      <c r="J31" s="117" t="s">
        <v>330</v>
      </c>
      <c r="K31" s="123" t="s">
        <v>6497</v>
      </c>
      <c r="L31" s="117" t="s">
        <v>330</v>
      </c>
      <c r="M31" s="117" t="s">
        <v>330</v>
      </c>
      <c r="N31" s="117" t="s">
        <v>330</v>
      </c>
      <c r="O31" s="117" t="s">
        <v>330</v>
      </c>
      <c r="P31" s="117" t="s">
        <v>330</v>
      </c>
      <c r="Q31" s="117" t="s">
        <v>330</v>
      </c>
      <c r="R31" s="123"/>
    </row>
    <row r="32" spans="1:18" x14ac:dyDescent="0.2">
      <c r="A32" s="126" t="s">
        <v>7281</v>
      </c>
      <c r="B32" s="126" t="s">
        <v>7282</v>
      </c>
      <c r="C32" s="126" t="s">
        <v>6531</v>
      </c>
      <c r="D32" s="126" t="s">
        <v>6483</v>
      </c>
      <c r="E32" s="120"/>
      <c r="F32" s="117" t="s">
        <v>330</v>
      </c>
      <c r="G32" s="117" t="s">
        <v>330</v>
      </c>
      <c r="H32" s="123"/>
      <c r="I32" s="117" t="s">
        <v>330</v>
      </c>
      <c r="J32" s="117" t="s">
        <v>330</v>
      </c>
      <c r="K32" s="123" t="s">
        <v>6515</v>
      </c>
      <c r="L32" s="117" t="s">
        <v>330</v>
      </c>
      <c r="M32" s="117" t="s">
        <v>330</v>
      </c>
      <c r="N32" s="117" t="s">
        <v>330</v>
      </c>
      <c r="O32" s="117" t="s">
        <v>330</v>
      </c>
      <c r="P32" s="117" t="s">
        <v>330</v>
      </c>
      <c r="Q32" s="117" t="s">
        <v>330</v>
      </c>
      <c r="R32" s="123"/>
    </row>
    <row r="33" spans="1:18" x14ac:dyDescent="0.2">
      <c r="A33" s="126" t="s">
        <v>6533</v>
      </c>
      <c r="B33" s="126" t="s">
        <v>7283</v>
      </c>
      <c r="C33" s="126" t="s">
        <v>6532</v>
      </c>
      <c r="D33" s="126" t="s">
        <v>6483</v>
      </c>
      <c r="E33" s="120" t="s">
        <v>6497</v>
      </c>
      <c r="F33" s="117" t="s">
        <v>330</v>
      </c>
      <c r="G33" s="117" t="s">
        <v>330</v>
      </c>
      <c r="H33" s="123"/>
      <c r="I33" s="117" t="s">
        <v>330</v>
      </c>
      <c r="J33" s="117" t="s">
        <v>330</v>
      </c>
      <c r="K33" s="123"/>
      <c r="L33" s="117" t="s">
        <v>330</v>
      </c>
      <c r="M33" s="117" t="s">
        <v>330</v>
      </c>
      <c r="N33" s="117" t="s">
        <v>330</v>
      </c>
      <c r="O33" s="117" t="s">
        <v>330</v>
      </c>
      <c r="P33" s="117" t="s">
        <v>330</v>
      </c>
      <c r="Q33" s="117" t="s">
        <v>330</v>
      </c>
      <c r="R33" s="123"/>
    </row>
    <row r="34" spans="1:18" x14ac:dyDescent="0.2">
      <c r="A34" s="126" t="s">
        <v>6535</v>
      </c>
      <c r="B34" s="126" t="s">
        <v>7277</v>
      </c>
      <c r="C34" s="126" t="s">
        <v>6521</v>
      </c>
      <c r="D34" s="126" t="s">
        <v>291</v>
      </c>
      <c r="E34" s="120"/>
      <c r="F34" s="117" t="s">
        <v>330</v>
      </c>
      <c r="G34" s="117" t="s">
        <v>330</v>
      </c>
      <c r="H34" s="123"/>
      <c r="I34" s="118" t="s">
        <v>329</v>
      </c>
      <c r="J34" s="118" t="s">
        <v>329</v>
      </c>
      <c r="K34" s="123"/>
      <c r="L34" s="118" t="s">
        <v>329</v>
      </c>
      <c r="M34" s="117" t="s">
        <v>330</v>
      </c>
      <c r="N34" s="117" t="s">
        <v>330</v>
      </c>
      <c r="O34" s="117" t="s">
        <v>330</v>
      </c>
      <c r="P34" s="117" t="s">
        <v>330</v>
      </c>
      <c r="Q34" s="117" t="s">
        <v>330</v>
      </c>
      <c r="R34" s="123"/>
    </row>
  </sheetData>
  <conditionalFormatting sqref="H2:H9">
    <cfRule type="beginsWith" dxfId="35" priority="1" operator="beginsWith" text="No">
      <formula>LEFT(H2,LEN("No"))="No"</formula>
    </cfRule>
    <cfRule type="beginsWith" dxfId="34" priority="2" operator="beginsWith" text="Yes">
      <formula>LEFT(H2,LEN("Yes"))="Yes"</formula>
    </cfRule>
  </conditionalFormatting>
  <pageMargins left="0.75" right="0.75" top="1" bottom="1" header="0.5" footer="0.5"/>
  <pageSetup orientation="portrait" horizontalDpi="4294967292" verticalDpi="429496729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
  <sheetViews>
    <sheetView workbookViewId="0"/>
  </sheetViews>
  <sheetFormatPr baseColWidth="10" defaultRowHeight="16" x14ac:dyDescent="0.2"/>
  <cols>
    <col min="5" max="14" width="4.5" bestFit="1" customWidth="1"/>
    <col min="15" max="15" width="4.5" customWidth="1"/>
  </cols>
  <sheetData>
    <row r="1" spans="1:15" ht="72" customHeight="1" x14ac:dyDescent="0.2">
      <c r="A1" s="121" t="s">
        <v>6403</v>
      </c>
      <c r="B1" s="121" t="s">
        <v>7209</v>
      </c>
      <c r="C1" s="121" t="s">
        <v>6404</v>
      </c>
      <c r="D1" s="121" t="s">
        <v>326</v>
      </c>
      <c r="E1" s="127" t="s">
        <v>6536</v>
      </c>
      <c r="F1" s="111" t="s">
        <v>6378</v>
      </c>
      <c r="G1" s="111" t="s">
        <v>6379</v>
      </c>
      <c r="H1" s="111" t="s">
        <v>6381</v>
      </c>
      <c r="I1" s="111" t="s">
        <v>6384</v>
      </c>
      <c r="J1" s="111" t="s">
        <v>6387</v>
      </c>
      <c r="K1" s="111" t="s">
        <v>6390</v>
      </c>
      <c r="L1" s="111" t="s">
        <v>6392</v>
      </c>
      <c r="M1" s="111" t="s">
        <v>6394</v>
      </c>
      <c r="N1" s="111" t="s">
        <v>6397</v>
      </c>
      <c r="O1" s="111" t="s">
        <v>6399</v>
      </c>
    </row>
    <row r="2" spans="1:15" x14ac:dyDescent="0.2">
      <c r="A2" s="126" t="s">
        <v>81</v>
      </c>
      <c r="B2" s="126" t="s">
        <v>14736</v>
      </c>
      <c r="C2" s="126" t="s">
        <v>6537</v>
      </c>
      <c r="D2" s="126" t="s">
        <v>81</v>
      </c>
      <c r="E2" s="118" t="s">
        <v>329</v>
      </c>
      <c r="F2" s="117" t="s">
        <v>330</v>
      </c>
      <c r="G2" s="117" t="s">
        <v>330</v>
      </c>
      <c r="H2" s="117" t="s">
        <v>330</v>
      </c>
      <c r="I2" s="117" t="s">
        <v>330</v>
      </c>
      <c r="J2" s="117" t="s">
        <v>330</v>
      </c>
      <c r="K2" s="117" t="s">
        <v>330</v>
      </c>
      <c r="L2" s="117" t="s">
        <v>330</v>
      </c>
      <c r="M2" s="117" t="s">
        <v>330</v>
      </c>
      <c r="N2" s="117" t="s">
        <v>330</v>
      </c>
      <c r="O2" s="117" t="s">
        <v>330</v>
      </c>
    </row>
    <row r="3" spans="1:15" x14ac:dyDescent="0.2">
      <c r="A3" s="126" t="s">
        <v>6538</v>
      </c>
      <c r="B3" s="126" t="s">
        <v>7284</v>
      </c>
      <c r="C3" s="126" t="s">
        <v>6539</v>
      </c>
      <c r="D3" s="126" t="s">
        <v>328</v>
      </c>
      <c r="E3" s="128" t="s">
        <v>330</v>
      </c>
      <c r="F3" s="117" t="s">
        <v>330</v>
      </c>
      <c r="G3" s="117" t="s">
        <v>330</v>
      </c>
      <c r="H3" s="117" t="s">
        <v>330</v>
      </c>
      <c r="I3" s="117" t="s">
        <v>330</v>
      </c>
      <c r="J3" s="117" t="s">
        <v>330</v>
      </c>
      <c r="K3" s="117" t="s">
        <v>330</v>
      </c>
      <c r="L3" s="117" t="s">
        <v>330</v>
      </c>
      <c r="M3" s="117" t="s">
        <v>330</v>
      </c>
      <c r="N3" s="117" t="s">
        <v>330</v>
      </c>
      <c r="O3" s="117" t="s">
        <v>330</v>
      </c>
    </row>
    <row r="4" spans="1:15" x14ac:dyDescent="0.2">
      <c r="A4" s="126" t="s">
        <v>6540</v>
      </c>
      <c r="B4" s="126" t="s">
        <v>7284</v>
      </c>
      <c r="C4" s="126" t="s">
        <v>6541</v>
      </c>
      <c r="D4" s="126" t="s">
        <v>328</v>
      </c>
      <c r="E4" s="128" t="s">
        <v>330</v>
      </c>
      <c r="F4" s="117" t="s">
        <v>330</v>
      </c>
      <c r="G4" s="117" t="s">
        <v>330</v>
      </c>
      <c r="H4" s="117" t="s">
        <v>330</v>
      </c>
      <c r="I4" s="117" t="s">
        <v>330</v>
      </c>
      <c r="J4" s="117" t="s">
        <v>330</v>
      </c>
      <c r="K4" s="117" t="s">
        <v>330</v>
      </c>
      <c r="L4" s="117" t="s">
        <v>330</v>
      </c>
      <c r="M4" s="117" t="s">
        <v>330</v>
      </c>
      <c r="N4" s="117" t="s">
        <v>330</v>
      </c>
      <c r="O4" s="117" t="s">
        <v>330</v>
      </c>
    </row>
    <row r="5" spans="1:15" x14ac:dyDescent="0.2">
      <c r="A5" s="126" t="s">
        <v>6542</v>
      </c>
      <c r="B5" s="126" t="s">
        <v>7284</v>
      </c>
      <c r="C5" s="126" t="s">
        <v>6541</v>
      </c>
      <c r="D5" s="126" t="s">
        <v>328</v>
      </c>
      <c r="E5" s="128" t="s">
        <v>330</v>
      </c>
      <c r="F5" s="117" t="s">
        <v>330</v>
      </c>
      <c r="G5" s="117" t="s">
        <v>330</v>
      </c>
      <c r="H5" s="117" t="s">
        <v>330</v>
      </c>
      <c r="I5" s="117" t="s">
        <v>330</v>
      </c>
      <c r="J5" s="117" t="s">
        <v>330</v>
      </c>
      <c r="K5" s="117" t="s">
        <v>330</v>
      </c>
      <c r="L5" s="117" t="s">
        <v>330</v>
      </c>
      <c r="M5" s="117" t="s">
        <v>330</v>
      </c>
      <c r="N5" s="117" t="s">
        <v>330</v>
      </c>
      <c r="O5" s="117" t="s">
        <v>330</v>
      </c>
    </row>
    <row r="6" spans="1:15" x14ac:dyDescent="0.2">
      <c r="A6" s="126" t="s">
        <v>6543</v>
      </c>
      <c r="B6" s="126" t="s">
        <v>7285</v>
      </c>
      <c r="C6" s="126" t="s">
        <v>6544</v>
      </c>
      <c r="D6" s="126" t="s">
        <v>306</v>
      </c>
      <c r="E6" s="128" t="s">
        <v>330</v>
      </c>
      <c r="F6" s="117" t="s">
        <v>330</v>
      </c>
      <c r="G6" s="117" t="s">
        <v>330</v>
      </c>
      <c r="H6" s="117" t="s">
        <v>330</v>
      </c>
      <c r="I6" s="117" t="s">
        <v>330</v>
      </c>
      <c r="J6" s="117" t="s">
        <v>330</v>
      </c>
      <c r="K6" s="117" t="s">
        <v>330</v>
      </c>
      <c r="L6" s="117" t="s">
        <v>330</v>
      </c>
      <c r="M6" s="117" t="s">
        <v>330</v>
      </c>
      <c r="N6" s="117" t="s">
        <v>330</v>
      </c>
      <c r="O6" s="117" t="s">
        <v>330</v>
      </c>
    </row>
  </sheetData>
  <pageMargins left="0.75" right="0.75" top="1" bottom="1" header="0.5" footer="0.5"/>
  <pageSetup orientation="portrait" horizontalDpi="4294967292" verticalDpi="429496729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
  <sheetViews>
    <sheetView workbookViewId="0"/>
  </sheetViews>
  <sheetFormatPr baseColWidth="10" defaultRowHeight="16" x14ac:dyDescent="0.2"/>
  <cols>
    <col min="2" max="2" width="12.5" customWidth="1"/>
    <col min="5" max="27" width="4.5" bestFit="1" customWidth="1"/>
  </cols>
  <sheetData>
    <row r="1" spans="1:27" ht="48" customHeight="1" x14ac:dyDescent="0.2">
      <c r="A1" s="121" t="s">
        <v>6403</v>
      </c>
      <c r="B1" s="121" t="s">
        <v>7209</v>
      </c>
      <c r="C1" s="121" t="s">
        <v>6404</v>
      </c>
      <c r="D1" s="121" t="s">
        <v>326</v>
      </c>
      <c r="E1" s="127" t="s">
        <v>6563</v>
      </c>
      <c r="F1" s="111" t="s">
        <v>6378</v>
      </c>
      <c r="G1" s="111" t="s">
        <v>6379</v>
      </c>
      <c r="H1" s="111" t="s">
        <v>6381</v>
      </c>
      <c r="I1" s="127" t="s">
        <v>6564</v>
      </c>
      <c r="J1" s="127" t="s">
        <v>6565</v>
      </c>
      <c r="K1" s="127" t="s">
        <v>6566</v>
      </c>
      <c r="L1" s="111" t="s">
        <v>6384</v>
      </c>
      <c r="M1" s="127" t="s">
        <v>6567</v>
      </c>
      <c r="N1" s="111" t="s">
        <v>6387</v>
      </c>
      <c r="O1" s="127" t="s">
        <v>6568</v>
      </c>
      <c r="P1" s="127" t="s">
        <v>6569</v>
      </c>
      <c r="Q1" s="111" t="s">
        <v>6390</v>
      </c>
      <c r="R1" s="111" t="s">
        <v>6392</v>
      </c>
      <c r="S1" s="111" t="s">
        <v>6394</v>
      </c>
      <c r="T1" s="127" t="s">
        <v>6570</v>
      </c>
      <c r="U1" s="127" t="s">
        <v>6571</v>
      </c>
      <c r="V1" s="111" t="s">
        <v>6397</v>
      </c>
      <c r="W1" s="111" t="s">
        <v>6399</v>
      </c>
      <c r="X1" s="127" t="s">
        <v>6545</v>
      </c>
      <c r="Y1" s="127" t="s">
        <v>6546</v>
      </c>
      <c r="Z1" s="127" t="s">
        <v>6547</v>
      </c>
      <c r="AA1" s="127" t="s">
        <v>6548</v>
      </c>
    </row>
    <row r="2" spans="1:27" x14ac:dyDescent="0.2">
      <c r="A2" s="126" t="s">
        <v>89</v>
      </c>
      <c r="B2" s="126" t="s">
        <v>7286</v>
      </c>
      <c r="C2" s="126" t="s">
        <v>6549</v>
      </c>
      <c r="D2" s="126" t="s">
        <v>88</v>
      </c>
      <c r="E2" s="128" t="s">
        <v>330</v>
      </c>
      <c r="F2" s="117" t="s">
        <v>330</v>
      </c>
      <c r="G2" s="117" t="s">
        <v>330</v>
      </c>
      <c r="H2" s="117" t="s">
        <v>330</v>
      </c>
      <c r="I2" s="128" t="s">
        <v>330</v>
      </c>
      <c r="J2" s="128" t="s">
        <v>330</v>
      </c>
      <c r="K2" s="128" t="s">
        <v>330</v>
      </c>
      <c r="L2" s="117" t="s">
        <v>330</v>
      </c>
      <c r="M2" s="128" t="s">
        <v>330</v>
      </c>
      <c r="N2" s="117" t="s">
        <v>330</v>
      </c>
      <c r="O2" s="128" t="s">
        <v>330</v>
      </c>
      <c r="P2" s="128" t="s">
        <v>330</v>
      </c>
      <c r="Q2" s="117" t="s">
        <v>330</v>
      </c>
      <c r="R2" s="117" t="s">
        <v>330</v>
      </c>
      <c r="S2" s="117" t="s">
        <v>330</v>
      </c>
      <c r="T2" s="128" t="s">
        <v>330</v>
      </c>
      <c r="U2" s="128" t="s">
        <v>330</v>
      </c>
      <c r="V2" s="117" t="s">
        <v>330</v>
      </c>
      <c r="W2" s="117" t="s">
        <v>330</v>
      </c>
      <c r="X2" s="128" t="s">
        <v>330</v>
      </c>
      <c r="Y2" s="128" t="s">
        <v>330</v>
      </c>
      <c r="Z2" s="128" t="s">
        <v>330</v>
      </c>
      <c r="AA2" s="128" t="s">
        <v>330</v>
      </c>
    </row>
    <row r="3" spans="1:27" x14ac:dyDescent="0.2">
      <c r="A3" s="126" t="s">
        <v>98</v>
      </c>
      <c r="B3" s="126" t="s">
        <v>7287</v>
      </c>
      <c r="C3" s="126" t="s">
        <v>6550</v>
      </c>
      <c r="D3" s="126" t="s">
        <v>98</v>
      </c>
      <c r="E3" s="128" t="s">
        <v>330</v>
      </c>
      <c r="F3" s="117" t="s">
        <v>330</v>
      </c>
      <c r="G3" s="117" t="s">
        <v>330</v>
      </c>
      <c r="H3" s="117" t="s">
        <v>330</v>
      </c>
      <c r="I3" s="128" t="s">
        <v>330</v>
      </c>
      <c r="J3" s="128" t="s">
        <v>330</v>
      </c>
      <c r="K3" s="128" t="s">
        <v>330</v>
      </c>
      <c r="L3" s="117" t="s">
        <v>330</v>
      </c>
      <c r="M3" s="128" t="s">
        <v>330</v>
      </c>
      <c r="N3" s="117" t="s">
        <v>330</v>
      </c>
      <c r="O3" s="128" t="s">
        <v>330</v>
      </c>
      <c r="P3" s="128" t="s">
        <v>330</v>
      </c>
      <c r="Q3" s="117" t="s">
        <v>330</v>
      </c>
      <c r="R3" s="117" t="s">
        <v>330</v>
      </c>
      <c r="S3" s="117" t="s">
        <v>330</v>
      </c>
      <c r="T3" s="128" t="s">
        <v>330</v>
      </c>
      <c r="U3" s="128" t="s">
        <v>330</v>
      </c>
      <c r="V3" s="117" t="s">
        <v>330</v>
      </c>
      <c r="W3" s="117" t="s">
        <v>330</v>
      </c>
      <c r="X3" s="128" t="s">
        <v>330</v>
      </c>
      <c r="Y3" s="128" t="s">
        <v>330</v>
      </c>
      <c r="Z3" s="128" t="s">
        <v>330</v>
      </c>
      <c r="AA3" s="128" t="s">
        <v>330</v>
      </c>
    </row>
    <row r="4" spans="1:27" x14ac:dyDescent="0.2">
      <c r="A4" s="126" t="s">
        <v>100</v>
      </c>
      <c r="B4" s="126" t="s">
        <v>7288</v>
      </c>
      <c r="C4" s="126" t="s">
        <v>6551</v>
      </c>
      <c r="D4" s="126" t="s">
        <v>98</v>
      </c>
      <c r="E4" s="128" t="s">
        <v>330</v>
      </c>
      <c r="F4" s="117" t="s">
        <v>330</v>
      </c>
      <c r="G4" s="117" t="s">
        <v>330</v>
      </c>
      <c r="H4" s="117" t="s">
        <v>330</v>
      </c>
      <c r="I4" s="128" t="s">
        <v>330</v>
      </c>
      <c r="J4" s="128" t="s">
        <v>330</v>
      </c>
      <c r="K4" s="128" t="s">
        <v>330</v>
      </c>
      <c r="L4" s="117" t="s">
        <v>330</v>
      </c>
      <c r="M4" s="128" t="s">
        <v>330</v>
      </c>
      <c r="N4" s="117" t="s">
        <v>330</v>
      </c>
      <c r="O4" s="128" t="s">
        <v>330</v>
      </c>
      <c r="P4" s="128" t="s">
        <v>330</v>
      </c>
      <c r="Q4" s="117" t="s">
        <v>330</v>
      </c>
      <c r="R4" s="117" t="s">
        <v>330</v>
      </c>
      <c r="S4" s="117" t="s">
        <v>330</v>
      </c>
      <c r="T4" s="128" t="s">
        <v>330</v>
      </c>
      <c r="U4" s="128" t="s">
        <v>330</v>
      </c>
      <c r="V4" s="117" t="s">
        <v>330</v>
      </c>
      <c r="W4" s="117" t="s">
        <v>330</v>
      </c>
      <c r="X4" s="128" t="s">
        <v>330</v>
      </c>
      <c r="Y4" s="128" t="s">
        <v>330</v>
      </c>
      <c r="Z4" s="128" t="s">
        <v>330</v>
      </c>
      <c r="AA4" s="128" t="s">
        <v>330</v>
      </c>
    </row>
  </sheetData>
  <pageMargins left="0.75" right="0.75" top="1" bottom="1" header="0.5" footer="0.5"/>
  <pageSetup orientation="portrait" horizontalDpi="4294967292" verticalDpi="429496729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
  <sheetViews>
    <sheetView workbookViewId="0"/>
  </sheetViews>
  <sheetFormatPr baseColWidth="10" defaultRowHeight="16" x14ac:dyDescent="0.2"/>
  <cols>
    <col min="5" max="18" width="4.33203125" customWidth="1"/>
    <col min="19" max="19" width="18.6640625" customWidth="1"/>
  </cols>
  <sheetData>
    <row r="1" spans="1:19" ht="45" customHeight="1" x14ac:dyDescent="0.2">
      <c r="A1" s="121" t="s">
        <v>6403</v>
      </c>
      <c r="B1" s="121" t="s">
        <v>7209</v>
      </c>
      <c r="C1" s="121" t="s">
        <v>6404</v>
      </c>
      <c r="D1" s="121" t="s">
        <v>326</v>
      </c>
      <c r="E1" s="127" t="s">
        <v>6558</v>
      </c>
      <c r="F1" s="111" t="s">
        <v>6378</v>
      </c>
      <c r="G1" s="111" t="s">
        <v>6379</v>
      </c>
      <c r="H1" s="127" t="s">
        <v>6559</v>
      </c>
      <c r="I1" s="111" t="s">
        <v>6381</v>
      </c>
      <c r="J1" s="111" t="s">
        <v>6384</v>
      </c>
      <c r="K1" s="127" t="s">
        <v>6560</v>
      </c>
      <c r="L1" s="111" t="s">
        <v>6387</v>
      </c>
      <c r="M1" s="111" t="s">
        <v>6390</v>
      </c>
      <c r="N1" s="127" t="s">
        <v>6561</v>
      </c>
      <c r="O1" s="127" t="s">
        <v>6562</v>
      </c>
      <c r="P1" s="111" t="s">
        <v>6392</v>
      </c>
      <c r="Q1" s="111" t="s">
        <v>6394</v>
      </c>
      <c r="R1" s="111" t="s">
        <v>6397</v>
      </c>
      <c r="S1" s="111" t="s">
        <v>6399</v>
      </c>
    </row>
    <row r="2" spans="1:19" s="154" customFormat="1" ht="56" x14ac:dyDescent="0.2">
      <c r="A2" s="124" t="s">
        <v>6552</v>
      </c>
      <c r="B2" s="124" t="s">
        <v>7289</v>
      </c>
      <c r="C2" s="124" t="s">
        <v>6553</v>
      </c>
      <c r="D2" s="124" t="s">
        <v>336</v>
      </c>
      <c r="E2" s="152" t="s">
        <v>330</v>
      </c>
      <c r="F2" s="153" t="s">
        <v>330</v>
      </c>
      <c r="G2" s="153" t="s">
        <v>330</v>
      </c>
      <c r="H2" s="152" t="s">
        <v>330</v>
      </c>
      <c r="I2" s="153" t="s">
        <v>330</v>
      </c>
      <c r="J2" s="153" t="s">
        <v>330</v>
      </c>
      <c r="K2" s="152" t="s">
        <v>330</v>
      </c>
      <c r="L2" s="153" t="s">
        <v>330</v>
      </c>
      <c r="M2" s="153" t="s">
        <v>330</v>
      </c>
      <c r="N2" s="152" t="s">
        <v>330</v>
      </c>
      <c r="O2" s="152" t="s">
        <v>330</v>
      </c>
      <c r="P2" s="153" t="s">
        <v>330</v>
      </c>
      <c r="Q2" s="153" t="s">
        <v>330</v>
      </c>
      <c r="R2" s="153" t="s">
        <v>330</v>
      </c>
      <c r="S2" s="155" t="s">
        <v>6400</v>
      </c>
    </row>
  </sheetData>
  <pageMargins left="0.75" right="0.75" top="1" bottom="1" header="0.5" footer="0.5"/>
  <pageSetup orientation="portrait" horizontalDpi="4294967292" verticalDpi="429496729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
  <sheetViews>
    <sheetView workbookViewId="0"/>
  </sheetViews>
  <sheetFormatPr baseColWidth="10" defaultRowHeight="16" x14ac:dyDescent="0.2"/>
  <cols>
    <col min="1" max="1" width="32.1640625" style="7" bestFit="1" customWidth="1"/>
    <col min="2" max="2" width="32.33203125" style="7" bestFit="1" customWidth="1"/>
    <col min="3" max="3" width="24.33203125" style="7" customWidth="1"/>
    <col min="4" max="4" width="38.33203125" style="7" bestFit="1" customWidth="1"/>
    <col min="5" max="16384" width="10.83203125" style="7"/>
  </cols>
  <sheetData>
    <row r="1" spans="1:4" x14ac:dyDescent="0.2">
      <c r="A1" s="18" t="s">
        <v>285</v>
      </c>
      <c r="B1" s="19" t="s">
        <v>2426</v>
      </c>
      <c r="C1" s="19" t="s">
        <v>2434</v>
      </c>
      <c r="D1" s="19" t="s">
        <v>2314</v>
      </c>
    </row>
    <row r="2" spans="1:4" x14ac:dyDescent="0.2">
      <c r="A2" s="10" t="s">
        <v>2574</v>
      </c>
      <c r="B2" s="31" t="s">
        <v>6991</v>
      </c>
      <c r="C2" s="10" t="s">
        <v>2427</v>
      </c>
      <c r="D2" s="10" t="s">
        <v>2308</v>
      </c>
    </row>
    <row r="3" spans="1:4" x14ac:dyDescent="0.2">
      <c r="A3" s="10" t="s">
        <v>2573</v>
      </c>
      <c r="B3" s="31" t="s">
        <v>6991</v>
      </c>
      <c r="C3" s="10" t="s">
        <v>2428</v>
      </c>
      <c r="D3" s="10"/>
    </row>
    <row r="4" spans="1:4" x14ac:dyDescent="0.2">
      <c r="A4" s="10" t="s">
        <v>6653</v>
      </c>
      <c r="B4" s="31" t="s">
        <v>6991</v>
      </c>
      <c r="C4" s="10" t="s">
        <v>2428</v>
      </c>
      <c r="D4" s="10"/>
    </row>
    <row r="5" spans="1:4" x14ac:dyDescent="0.2">
      <c r="A5" s="10" t="s">
        <v>266</v>
      </c>
      <c r="B5" s="31" t="s">
        <v>6992</v>
      </c>
      <c r="C5" s="10" t="s">
        <v>2429</v>
      </c>
      <c r="D5" s="10"/>
    </row>
    <row r="6" spans="1:4" x14ac:dyDescent="0.2">
      <c r="A6" s="10" t="s">
        <v>2864</v>
      </c>
      <c r="B6" s="31" t="s">
        <v>7017</v>
      </c>
      <c r="C6" s="10" t="s">
        <v>2430</v>
      </c>
      <c r="D6" s="10"/>
    </row>
    <row r="7" spans="1:4" x14ac:dyDescent="0.2">
      <c r="A7" s="10" t="s">
        <v>264</v>
      </c>
      <c r="B7" s="31" t="s">
        <v>7016</v>
      </c>
      <c r="C7" s="10" t="s">
        <v>7013</v>
      </c>
      <c r="D7" s="10"/>
    </row>
    <row r="8" spans="1:4" x14ac:dyDescent="0.2">
      <c r="A8" s="10" t="s">
        <v>2577</v>
      </c>
      <c r="B8" s="31" t="s">
        <v>7020</v>
      </c>
      <c r="C8" s="10" t="s">
        <v>7021</v>
      </c>
      <c r="D8" s="10"/>
    </row>
    <row r="9" spans="1:4" x14ac:dyDescent="0.2">
      <c r="A9" s="10" t="s">
        <v>275</v>
      </c>
      <c r="B9" s="31" t="s">
        <v>6993</v>
      </c>
      <c r="C9" s="10" t="s">
        <v>2431</v>
      </c>
      <c r="D9" s="10" t="s">
        <v>2435</v>
      </c>
    </row>
    <row r="10" spans="1:4" x14ac:dyDescent="0.2">
      <c r="A10" s="10" t="s">
        <v>2576</v>
      </c>
      <c r="B10" s="31" t="s">
        <v>6994</v>
      </c>
      <c r="C10" s="10" t="s">
        <v>2432</v>
      </c>
      <c r="D10" s="10" t="s">
        <v>2436</v>
      </c>
    </row>
    <row r="11" spans="1:4" x14ac:dyDescent="0.2">
      <c r="A11" s="10" t="s">
        <v>283</v>
      </c>
      <c r="B11" s="31" t="s">
        <v>6995</v>
      </c>
      <c r="C11" s="10" t="s">
        <v>2433</v>
      </c>
      <c r="D11" s="10" t="s">
        <v>2437</v>
      </c>
    </row>
  </sheetData>
  <pageMargins left="0.75" right="0.75" top="1" bottom="1" header="0.5" footer="0.5"/>
  <pageSetup orientation="portrait" horizontalDpi="4294967292" verticalDpi="429496729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7"/>
  <sheetViews>
    <sheetView workbookViewId="0">
      <pane xSplit="2" ySplit="1" topLeftCell="C2" activePane="bottomRight" state="frozen"/>
      <selection pane="topRight" activeCell="C1" sqref="C1"/>
      <selection pane="bottomLeft" activeCell="A2" sqref="A2"/>
      <selection pane="bottomRight"/>
    </sheetView>
  </sheetViews>
  <sheetFormatPr baseColWidth="10" defaultRowHeight="13" x14ac:dyDescent="0.15"/>
  <cols>
    <col min="1" max="5" width="10.83203125" style="5"/>
    <col min="6" max="6" width="6.33203125" style="172" bestFit="1" customWidth="1"/>
    <col min="7" max="7" width="24.33203125" style="172" customWidth="1"/>
    <col min="8" max="8" width="23.5" style="172" customWidth="1"/>
    <col min="9" max="9" width="32.6640625" style="172" customWidth="1"/>
    <col min="10" max="10" width="56.5" style="5" customWidth="1"/>
    <col min="11" max="16384" width="10.83203125" style="5"/>
  </cols>
  <sheetData>
    <row r="1" spans="1:12" s="175" customFormat="1" ht="101" customHeight="1" x14ac:dyDescent="0.2">
      <c r="A1" s="173" t="s">
        <v>6403</v>
      </c>
      <c r="B1" s="173" t="s">
        <v>6639</v>
      </c>
      <c r="C1" s="174" t="s">
        <v>13478</v>
      </c>
      <c r="D1" s="174" t="s">
        <v>287</v>
      </c>
      <c r="E1" s="174" t="s">
        <v>326</v>
      </c>
      <c r="F1" s="174" t="s">
        <v>6638</v>
      </c>
      <c r="G1" s="174" t="s">
        <v>7070</v>
      </c>
      <c r="H1" s="174" t="s">
        <v>2439</v>
      </c>
      <c r="I1" s="174" t="s">
        <v>7048</v>
      </c>
      <c r="J1" s="174" t="s">
        <v>7022</v>
      </c>
      <c r="K1" s="175" t="s">
        <v>2308</v>
      </c>
      <c r="L1" s="175" t="s">
        <v>2308</v>
      </c>
    </row>
    <row r="2" spans="1:12" ht="36" x14ac:dyDescent="0.15">
      <c r="A2" s="32" t="s">
        <v>6640</v>
      </c>
      <c r="B2" s="32" t="s">
        <v>39</v>
      </c>
      <c r="C2" s="32" t="s">
        <v>2574</v>
      </c>
      <c r="D2" s="32" t="s">
        <v>258</v>
      </c>
      <c r="E2" s="32" t="s">
        <v>291</v>
      </c>
      <c r="F2" s="186" t="s">
        <v>330</v>
      </c>
      <c r="G2" s="197" t="s">
        <v>330</v>
      </c>
      <c r="H2" s="33" t="s">
        <v>7050</v>
      </c>
      <c r="I2" s="33" t="s">
        <v>7052</v>
      </c>
      <c r="J2" s="33" t="s">
        <v>7143</v>
      </c>
      <c r="K2" s="20"/>
      <c r="L2" s="20"/>
    </row>
    <row r="3" spans="1:12" ht="36" x14ac:dyDescent="0.15">
      <c r="A3" s="32" t="s">
        <v>6535</v>
      </c>
      <c r="B3" s="32" t="s">
        <v>40</v>
      </c>
      <c r="C3" s="32" t="s">
        <v>2574</v>
      </c>
      <c r="D3" s="32" t="s">
        <v>258</v>
      </c>
      <c r="E3" s="32" t="s">
        <v>291</v>
      </c>
      <c r="F3" s="186" t="s">
        <v>330</v>
      </c>
      <c r="G3" s="197" t="s">
        <v>330</v>
      </c>
      <c r="H3" s="33" t="s">
        <v>7051</v>
      </c>
      <c r="I3" s="33" t="s">
        <v>7052</v>
      </c>
      <c r="J3" s="33" t="s">
        <v>7143</v>
      </c>
      <c r="K3" s="20"/>
      <c r="L3" s="20"/>
    </row>
    <row r="4" spans="1:12" ht="24" x14ac:dyDescent="0.15">
      <c r="A4" s="32" t="s">
        <v>62</v>
      </c>
      <c r="B4" s="32" t="s">
        <v>62</v>
      </c>
      <c r="C4" s="32" t="s">
        <v>2574</v>
      </c>
      <c r="D4" s="32" t="s">
        <v>258</v>
      </c>
      <c r="E4" s="32" t="s">
        <v>292</v>
      </c>
      <c r="F4" s="186" t="s">
        <v>330</v>
      </c>
      <c r="G4" s="197" t="s">
        <v>7040</v>
      </c>
      <c r="H4" s="33" t="s">
        <v>2443</v>
      </c>
      <c r="I4" s="33" t="s">
        <v>7055</v>
      </c>
      <c r="J4" s="32"/>
      <c r="K4" s="20" t="s">
        <v>2308</v>
      </c>
      <c r="L4" s="20" t="s">
        <v>2308</v>
      </c>
    </row>
    <row r="5" spans="1:12" ht="24" x14ac:dyDescent="0.15">
      <c r="A5" s="32" t="s">
        <v>78</v>
      </c>
      <c r="B5" s="32" t="s">
        <v>78</v>
      </c>
      <c r="C5" s="32" t="s">
        <v>2574</v>
      </c>
      <c r="D5" s="32" t="s">
        <v>258</v>
      </c>
      <c r="E5" s="32" t="s">
        <v>78</v>
      </c>
      <c r="F5" s="186" t="s">
        <v>330</v>
      </c>
      <c r="G5" s="197" t="s">
        <v>330</v>
      </c>
      <c r="H5" s="33" t="s">
        <v>2444</v>
      </c>
      <c r="I5" s="33" t="s">
        <v>7053</v>
      </c>
      <c r="J5" s="33" t="s">
        <v>7144</v>
      </c>
      <c r="K5" s="20" t="s">
        <v>2308</v>
      </c>
      <c r="L5" s="20" t="s">
        <v>2308</v>
      </c>
    </row>
    <row r="6" spans="1:12" ht="36" x14ac:dyDescent="0.15">
      <c r="A6" s="32" t="s">
        <v>79</v>
      </c>
      <c r="B6" s="32" t="s">
        <v>79</v>
      </c>
      <c r="C6" s="32" t="s">
        <v>2574</v>
      </c>
      <c r="D6" s="32" t="s">
        <v>258</v>
      </c>
      <c r="E6" s="32" t="s">
        <v>79</v>
      </c>
      <c r="F6" s="186" t="s">
        <v>330</v>
      </c>
      <c r="G6" s="197" t="s">
        <v>330</v>
      </c>
      <c r="H6" s="33" t="s">
        <v>2443</v>
      </c>
      <c r="I6" s="33" t="s">
        <v>7054</v>
      </c>
      <c r="J6" s="33" t="s">
        <v>7145</v>
      </c>
      <c r="K6" s="20" t="s">
        <v>2308</v>
      </c>
      <c r="L6" s="20" t="s">
        <v>2308</v>
      </c>
    </row>
    <row r="7" spans="1:12" ht="36" x14ac:dyDescent="0.15">
      <c r="A7" s="32" t="s">
        <v>90</v>
      </c>
      <c r="B7" s="32" t="s">
        <v>90</v>
      </c>
      <c r="C7" s="32" t="s">
        <v>2574</v>
      </c>
      <c r="D7" s="32" t="s">
        <v>259</v>
      </c>
      <c r="E7" s="32" t="s">
        <v>90</v>
      </c>
      <c r="F7" s="186" t="s">
        <v>330</v>
      </c>
      <c r="G7" s="197" t="s">
        <v>7040</v>
      </c>
      <c r="H7" s="33" t="s">
        <v>2447</v>
      </c>
      <c r="I7" s="33" t="s">
        <v>7063</v>
      </c>
      <c r="J7" s="33"/>
      <c r="K7" s="20" t="s">
        <v>2308</v>
      </c>
      <c r="L7" s="20" t="s">
        <v>2308</v>
      </c>
    </row>
    <row r="8" spans="1:12" ht="36" x14ac:dyDescent="0.15">
      <c r="A8" s="32" t="s">
        <v>91</v>
      </c>
      <c r="B8" s="32" t="s">
        <v>91</v>
      </c>
      <c r="C8" s="32" t="s">
        <v>2574</v>
      </c>
      <c r="D8" s="32" t="s">
        <v>259</v>
      </c>
      <c r="E8" s="32" t="s">
        <v>90</v>
      </c>
      <c r="F8" s="186" t="s">
        <v>330</v>
      </c>
      <c r="G8" s="197" t="s">
        <v>7040</v>
      </c>
      <c r="H8" s="33" t="s">
        <v>2447</v>
      </c>
      <c r="I8" s="33" t="s">
        <v>7063</v>
      </c>
      <c r="J8" s="33"/>
      <c r="K8" s="20" t="s">
        <v>2308</v>
      </c>
      <c r="L8" s="20" t="s">
        <v>2308</v>
      </c>
    </row>
    <row r="9" spans="1:12" ht="36" x14ac:dyDescent="0.15">
      <c r="A9" s="32" t="s">
        <v>92</v>
      </c>
      <c r="B9" s="32" t="s">
        <v>92</v>
      </c>
      <c r="C9" s="32" t="s">
        <v>2574</v>
      </c>
      <c r="D9" s="32" t="s">
        <v>259</v>
      </c>
      <c r="E9" s="32" t="s">
        <v>90</v>
      </c>
      <c r="F9" s="186" t="s">
        <v>330</v>
      </c>
      <c r="G9" s="197" t="s">
        <v>330</v>
      </c>
      <c r="H9" s="33" t="s">
        <v>2447</v>
      </c>
      <c r="I9" s="33" t="s">
        <v>7063</v>
      </c>
      <c r="J9" s="33" t="s">
        <v>5413</v>
      </c>
      <c r="K9" s="20" t="s">
        <v>2308</v>
      </c>
      <c r="L9" s="20" t="s">
        <v>2308</v>
      </c>
    </row>
    <row r="10" spans="1:12" ht="36" x14ac:dyDescent="0.15">
      <c r="A10" s="32" t="s">
        <v>97</v>
      </c>
      <c r="B10" s="32" t="s">
        <v>97</v>
      </c>
      <c r="C10" s="32" t="s">
        <v>2574</v>
      </c>
      <c r="D10" s="32" t="s">
        <v>259</v>
      </c>
      <c r="E10" s="32" t="s">
        <v>308</v>
      </c>
      <c r="F10" s="186" t="s">
        <v>330</v>
      </c>
      <c r="G10" s="197" t="s">
        <v>7040</v>
      </c>
      <c r="H10" s="33" t="s">
        <v>2448</v>
      </c>
      <c r="I10" s="33" t="s">
        <v>7064</v>
      </c>
      <c r="J10" s="32"/>
      <c r="K10" s="20" t="s">
        <v>2308</v>
      </c>
      <c r="L10" s="20" t="s">
        <v>2308</v>
      </c>
    </row>
    <row r="11" spans="1:12" ht="36" x14ac:dyDescent="0.15">
      <c r="A11" s="32" t="s">
        <v>96</v>
      </c>
      <c r="B11" s="32" t="s">
        <v>96</v>
      </c>
      <c r="C11" s="32" t="s">
        <v>2574</v>
      </c>
      <c r="D11" s="32" t="s">
        <v>259</v>
      </c>
      <c r="E11" s="32" t="s">
        <v>308</v>
      </c>
      <c r="F11" s="186" t="s">
        <v>330</v>
      </c>
      <c r="G11" s="197" t="s">
        <v>330</v>
      </c>
      <c r="H11" s="33" t="s">
        <v>2448</v>
      </c>
      <c r="I11" s="33" t="s">
        <v>7064</v>
      </c>
      <c r="J11" s="33" t="s">
        <v>5414</v>
      </c>
      <c r="K11" s="20" t="s">
        <v>2308</v>
      </c>
      <c r="L11" s="20" t="s">
        <v>2308</v>
      </c>
    </row>
    <row r="12" spans="1:12" ht="48" x14ac:dyDescent="0.15">
      <c r="A12" s="32" t="s">
        <v>101</v>
      </c>
      <c r="B12" s="32" t="s">
        <v>101</v>
      </c>
      <c r="C12" s="32" t="s">
        <v>2574</v>
      </c>
      <c r="D12" s="32" t="s">
        <v>259</v>
      </c>
      <c r="E12" s="32" t="s">
        <v>101</v>
      </c>
      <c r="F12" s="186" t="s">
        <v>330</v>
      </c>
      <c r="G12" s="197" t="s">
        <v>330</v>
      </c>
      <c r="H12" s="33" t="s">
        <v>2449</v>
      </c>
      <c r="I12" s="199" t="s">
        <v>7065</v>
      </c>
      <c r="J12" s="33" t="s">
        <v>5415</v>
      </c>
      <c r="K12" s="20" t="s">
        <v>2308</v>
      </c>
      <c r="L12" s="20" t="s">
        <v>2308</v>
      </c>
    </row>
    <row r="13" spans="1:12" ht="36" x14ac:dyDescent="0.15">
      <c r="A13" s="32" t="s">
        <v>80</v>
      </c>
      <c r="B13" s="32" t="s">
        <v>80</v>
      </c>
      <c r="C13" s="32" t="s">
        <v>2574</v>
      </c>
      <c r="D13" s="32" t="s">
        <v>81</v>
      </c>
      <c r="E13" s="32" t="s">
        <v>306</v>
      </c>
      <c r="F13" s="186" t="s">
        <v>330</v>
      </c>
      <c r="G13" s="197" t="s">
        <v>7040</v>
      </c>
      <c r="H13" s="33" t="s">
        <v>2442</v>
      </c>
      <c r="I13" s="33" t="s">
        <v>7056</v>
      </c>
      <c r="J13" s="194"/>
      <c r="K13" s="20" t="s">
        <v>2308</v>
      </c>
      <c r="L13" s="20" t="s">
        <v>2308</v>
      </c>
    </row>
    <row r="14" spans="1:12" ht="36" x14ac:dyDescent="0.15">
      <c r="A14" s="32" t="s">
        <v>82</v>
      </c>
      <c r="B14" s="32" t="s">
        <v>82</v>
      </c>
      <c r="C14" s="32" t="s">
        <v>2574</v>
      </c>
      <c r="D14" s="32" t="s">
        <v>81</v>
      </c>
      <c r="E14" s="32" t="s">
        <v>306</v>
      </c>
      <c r="F14" s="186" t="s">
        <v>330</v>
      </c>
      <c r="G14" s="197" t="s">
        <v>330</v>
      </c>
      <c r="H14" s="33" t="s">
        <v>2442</v>
      </c>
      <c r="I14" s="33" t="s">
        <v>7056</v>
      </c>
      <c r="J14" s="194" t="s">
        <v>5416</v>
      </c>
      <c r="K14" s="20" t="s">
        <v>2308</v>
      </c>
      <c r="L14" s="20" t="s">
        <v>2308</v>
      </c>
    </row>
    <row r="15" spans="1:12" ht="48" x14ac:dyDescent="0.15">
      <c r="A15" s="32" t="s">
        <v>83</v>
      </c>
      <c r="B15" s="32" t="s">
        <v>83</v>
      </c>
      <c r="C15" s="32" t="s">
        <v>2574</v>
      </c>
      <c r="D15" s="32" t="s">
        <v>81</v>
      </c>
      <c r="E15" s="32" t="s">
        <v>307</v>
      </c>
      <c r="F15" s="186" t="s">
        <v>330</v>
      </c>
      <c r="G15" s="197" t="s">
        <v>330</v>
      </c>
      <c r="H15" s="33" t="s">
        <v>2446</v>
      </c>
      <c r="I15" s="195" t="s">
        <v>7057</v>
      </c>
      <c r="J15" s="33" t="s">
        <v>5417</v>
      </c>
      <c r="K15" s="20" t="s">
        <v>2308</v>
      </c>
      <c r="L15" s="20" t="s">
        <v>2308</v>
      </c>
    </row>
    <row r="16" spans="1:12" ht="48" x14ac:dyDescent="0.15">
      <c r="A16" s="32" t="s">
        <v>4180</v>
      </c>
      <c r="B16" s="32" t="s">
        <v>4180</v>
      </c>
      <c r="C16" s="32" t="s">
        <v>2574</v>
      </c>
      <c r="D16" s="32" t="s">
        <v>81</v>
      </c>
      <c r="E16" s="32" t="s">
        <v>307</v>
      </c>
      <c r="F16" s="186" t="s">
        <v>330</v>
      </c>
      <c r="G16" s="197" t="s">
        <v>14771</v>
      </c>
      <c r="H16" s="33" t="s">
        <v>2445</v>
      </c>
      <c r="I16" s="195" t="s">
        <v>7058</v>
      </c>
      <c r="J16" s="32" t="s">
        <v>5418</v>
      </c>
      <c r="K16" s="20" t="s">
        <v>2308</v>
      </c>
      <c r="L16" s="20" t="s">
        <v>2308</v>
      </c>
    </row>
    <row r="17" spans="1:12" ht="60" x14ac:dyDescent="0.15">
      <c r="A17" s="191" t="s">
        <v>6473</v>
      </c>
      <c r="B17" s="192" t="s">
        <v>27</v>
      </c>
      <c r="C17" s="192" t="s">
        <v>2574</v>
      </c>
      <c r="D17" s="192" t="s">
        <v>288</v>
      </c>
      <c r="E17" s="192" t="s">
        <v>27</v>
      </c>
      <c r="F17" s="186" t="s">
        <v>330</v>
      </c>
      <c r="G17" s="197" t="s">
        <v>330</v>
      </c>
      <c r="H17" s="189" t="s">
        <v>7059</v>
      </c>
      <c r="I17" s="193" t="s">
        <v>7067</v>
      </c>
      <c r="J17" s="196" t="s">
        <v>7035</v>
      </c>
      <c r="K17" s="190" t="s">
        <v>2308</v>
      </c>
      <c r="L17" s="190" t="s">
        <v>2308</v>
      </c>
    </row>
    <row r="18" spans="1:12" ht="36" x14ac:dyDescent="0.15">
      <c r="A18" s="32" t="s">
        <v>6478</v>
      </c>
      <c r="B18" s="32" t="s">
        <v>31</v>
      </c>
      <c r="C18" s="32" t="s">
        <v>2574</v>
      </c>
      <c r="D18" s="32" t="s">
        <v>288</v>
      </c>
      <c r="E18" s="32" t="s">
        <v>31</v>
      </c>
      <c r="F18" s="186" t="s">
        <v>330</v>
      </c>
      <c r="G18" s="197" t="s">
        <v>7040</v>
      </c>
      <c r="H18" s="33" t="s">
        <v>2440</v>
      </c>
      <c r="I18" s="33" t="s">
        <v>7060</v>
      </c>
      <c r="J18" s="194"/>
      <c r="K18" s="20" t="s">
        <v>2308</v>
      </c>
      <c r="L18" s="20" t="s">
        <v>2308</v>
      </c>
    </row>
    <row r="19" spans="1:12" ht="36" x14ac:dyDescent="0.15">
      <c r="A19" s="32" t="s">
        <v>6641</v>
      </c>
      <c r="B19" s="32" t="s">
        <v>32</v>
      </c>
      <c r="C19" s="32" t="s">
        <v>2574</v>
      </c>
      <c r="D19" s="32" t="s">
        <v>288</v>
      </c>
      <c r="E19" s="32" t="s">
        <v>31</v>
      </c>
      <c r="F19" s="186" t="s">
        <v>330</v>
      </c>
      <c r="G19" s="197" t="s">
        <v>7040</v>
      </c>
      <c r="H19" s="33" t="s">
        <v>2441</v>
      </c>
      <c r="I19" s="33" t="s">
        <v>7060</v>
      </c>
      <c r="J19" s="194"/>
      <c r="K19" s="20" t="s">
        <v>2308</v>
      </c>
      <c r="L19" s="20" t="s">
        <v>2308</v>
      </c>
    </row>
    <row r="20" spans="1:12" ht="36" x14ac:dyDescent="0.15">
      <c r="A20" s="32" t="s">
        <v>144</v>
      </c>
      <c r="B20" s="32" t="s">
        <v>144</v>
      </c>
      <c r="C20" s="32" t="s">
        <v>266</v>
      </c>
      <c r="D20" s="32" t="s">
        <v>269</v>
      </c>
      <c r="E20" s="32" t="s">
        <v>317</v>
      </c>
      <c r="F20" s="186" t="s">
        <v>330</v>
      </c>
      <c r="G20" s="197" t="s">
        <v>14771</v>
      </c>
      <c r="H20" s="33" t="s">
        <v>7061</v>
      </c>
      <c r="I20" s="33" t="s">
        <v>7062</v>
      </c>
      <c r="J20" s="33" t="s">
        <v>7146</v>
      </c>
      <c r="K20" s="20" t="s">
        <v>2308</v>
      </c>
      <c r="L20" s="20" t="s">
        <v>2308</v>
      </c>
    </row>
    <row r="21" spans="1:12" ht="36" x14ac:dyDescent="0.15">
      <c r="A21" s="32" t="s">
        <v>156</v>
      </c>
      <c r="B21" s="32" t="s">
        <v>156</v>
      </c>
      <c r="C21" s="32" t="s">
        <v>2577</v>
      </c>
      <c r="D21" s="32" t="s">
        <v>319</v>
      </c>
      <c r="E21" s="32" t="s">
        <v>322</v>
      </c>
      <c r="F21" s="186" t="s">
        <v>330</v>
      </c>
      <c r="G21" s="197" t="s">
        <v>330</v>
      </c>
      <c r="H21" s="33" t="s">
        <v>7024</v>
      </c>
      <c r="I21" s="33" t="s">
        <v>7049</v>
      </c>
      <c r="J21" s="33" t="s">
        <v>14197</v>
      </c>
      <c r="K21" s="20"/>
      <c r="L21" s="20"/>
    </row>
    <row r="22" spans="1:12" x14ac:dyDescent="0.15">
      <c r="A22" s="32" t="s">
        <v>170</v>
      </c>
      <c r="B22" s="32" t="s">
        <v>170</v>
      </c>
      <c r="C22" s="32" t="s">
        <v>2577</v>
      </c>
      <c r="D22" s="32" t="s">
        <v>324</v>
      </c>
      <c r="E22" s="32" t="s">
        <v>325</v>
      </c>
      <c r="F22" s="186" t="s">
        <v>329</v>
      </c>
      <c r="G22" s="197" t="s">
        <v>330</v>
      </c>
      <c r="H22" s="33" t="s">
        <v>7026</v>
      </c>
      <c r="I22" s="33" t="s">
        <v>7026</v>
      </c>
      <c r="J22" s="32" t="s">
        <v>5422</v>
      </c>
      <c r="K22" s="20" t="s">
        <v>2308</v>
      </c>
      <c r="L22" s="20" t="s">
        <v>2308</v>
      </c>
    </row>
    <row r="23" spans="1:12" x14ac:dyDescent="0.15">
      <c r="A23" s="32" t="s">
        <v>171</v>
      </c>
      <c r="B23" s="32" t="s">
        <v>171</v>
      </c>
      <c r="C23" s="32" t="s">
        <v>2577</v>
      </c>
      <c r="D23" s="32" t="s">
        <v>324</v>
      </c>
      <c r="E23" s="32" t="s">
        <v>325</v>
      </c>
      <c r="F23" s="186" t="s">
        <v>329</v>
      </c>
      <c r="G23" s="197" t="s">
        <v>330</v>
      </c>
      <c r="H23" s="33" t="s">
        <v>7026</v>
      </c>
      <c r="I23" s="33" t="s">
        <v>7026</v>
      </c>
      <c r="J23" s="32" t="s">
        <v>5422</v>
      </c>
      <c r="K23" s="20" t="s">
        <v>2308</v>
      </c>
      <c r="L23" s="20" t="s">
        <v>2308</v>
      </c>
    </row>
    <row r="24" spans="1:12" ht="24" x14ac:dyDescent="0.15">
      <c r="A24" s="32" t="s">
        <v>109</v>
      </c>
      <c r="B24" s="32" t="s">
        <v>109</v>
      </c>
      <c r="C24" s="32" t="s">
        <v>264</v>
      </c>
      <c r="D24" s="32" t="s">
        <v>264</v>
      </c>
      <c r="E24" s="32" t="s">
        <v>310</v>
      </c>
      <c r="F24" s="186" t="s">
        <v>330</v>
      </c>
      <c r="G24" s="197" t="s">
        <v>7037</v>
      </c>
      <c r="H24" s="33" t="s">
        <v>7025</v>
      </c>
      <c r="I24" s="33" t="s">
        <v>7069</v>
      </c>
      <c r="J24" s="33" t="s">
        <v>7028</v>
      </c>
      <c r="K24" s="20"/>
      <c r="L24" s="20"/>
    </row>
    <row r="25" spans="1:12" ht="24" x14ac:dyDescent="0.15">
      <c r="A25" s="32" t="s">
        <v>110</v>
      </c>
      <c r="B25" s="32" t="s">
        <v>110</v>
      </c>
      <c r="C25" s="32" t="s">
        <v>264</v>
      </c>
      <c r="D25" s="32" t="s">
        <v>264</v>
      </c>
      <c r="E25" s="32" t="s">
        <v>310</v>
      </c>
      <c r="F25" s="186" t="s">
        <v>330</v>
      </c>
      <c r="G25" s="197" t="s">
        <v>7037</v>
      </c>
      <c r="H25" s="33" t="s">
        <v>7025</v>
      </c>
      <c r="I25" s="33" t="s">
        <v>7069</v>
      </c>
      <c r="J25" s="33" t="s">
        <v>7027</v>
      </c>
      <c r="K25" s="20"/>
      <c r="L25" s="20"/>
    </row>
    <row r="26" spans="1:12" ht="36" x14ac:dyDescent="0.15">
      <c r="A26" s="32" t="s">
        <v>111</v>
      </c>
      <c r="B26" s="32" t="s">
        <v>111</v>
      </c>
      <c r="C26" s="32" t="s">
        <v>264</v>
      </c>
      <c r="D26" s="32" t="s">
        <v>264</v>
      </c>
      <c r="E26" s="32" t="s">
        <v>111</v>
      </c>
      <c r="F26" s="186" t="s">
        <v>330</v>
      </c>
      <c r="G26" s="197" t="s">
        <v>7040</v>
      </c>
      <c r="H26" s="33" t="s">
        <v>7014</v>
      </c>
      <c r="I26" s="33" t="s">
        <v>7066</v>
      </c>
      <c r="J26" s="33"/>
      <c r="K26" s="20"/>
      <c r="L26" s="20"/>
    </row>
    <row r="27" spans="1:12" ht="48" x14ac:dyDescent="0.15">
      <c r="A27" s="32" t="s">
        <v>125</v>
      </c>
      <c r="B27" s="32" t="s">
        <v>125</v>
      </c>
      <c r="C27" s="32" t="s">
        <v>264</v>
      </c>
      <c r="D27" s="32" t="s">
        <v>264</v>
      </c>
      <c r="E27" s="32" t="s">
        <v>125</v>
      </c>
      <c r="F27" s="186" t="s">
        <v>330</v>
      </c>
      <c r="G27" s="197" t="s">
        <v>330</v>
      </c>
      <c r="H27" s="33" t="s">
        <v>7015</v>
      </c>
      <c r="I27" s="195" t="s">
        <v>7068</v>
      </c>
      <c r="J27" s="33" t="s">
        <v>5423</v>
      </c>
      <c r="K27" s="20" t="s">
        <v>2308</v>
      </c>
      <c r="L27" s="20" t="s">
        <v>2308</v>
      </c>
    </row>
  </sheetData>
  <sortState ref="A2:L27">
    <sortCondition ref="C2:C27"/>
    <sortCondition ref="D2:D27"/>
    <sortCondition ref="E2:E27"/>
    <sortCondition ref="B2:B27"/>
  </sortState>
  <conditionalFormatting sqref="F2:G3 F5:G6 F4 F9:G9 F7:F8 F11:G12 F10 F14:G16 F13 F20:G22 F18:F19 F24:G27 F23">
    <cfRule type="beginsWith" dxfId="33" priority="19" operator="beginsWith" text="No">
      <formula>LEFT(F2,LEN("No"))="No"</formula>
    </cfRule>
    <cfRule type="beginsWith" dxfId="32" priority="20" operator="beginsWith" text="Yes">
      <formula>LEFT(F2,LEN("Yes"))="Yes"</formula>
    </cfRule>
  </conditionalFormatting>
  <conditionalFormatting sqref="G4">
    <cfRule type="beginsWith" dxfId="31" priority="17" operator="beginsWith" text="No">
      <formula>LEFT(G4,LEN("No"))="No"</formula>
    </cfRule>
    <cfRule type="beginsWith" dxfId="30" priority="18" operator="beginsWith" text="Yes">
      <formula>LEFT(G4,LEN("Yes"))="Yes"</formula>
    </cfRule>
  </conditionalFormatting>
  <conditionalFormatting sqref="G7">
    <cfRule type="beginsWith" dxfId="29" priority="15" operator="beginsWith" text="No">
      <formula>LEFT(G7,LEN("No"))="No"</formula>
    </cfRule>
    <cfRule type="beginsWith" dxfId="28" priority="16" operator="beginsWith" text="Yes">
      <formula>LEFT(G7,LEN("Yes"))="Yes"</formula>
    </cfRule>
  </conditionalFormatting>
  <conditionalFormatting sqref="G8">
    <cfRule type="beginsWith" dxfId="27" priority="13" operator="beginsWith" text="No">
      <formula>LEFT(G8,LEN("No"))="No"</formula>
    </cfRule>
    <cfRule type="beginsWith" dxfId="26" priority="14" operator="beginsWith" text="Yes">
      <formula>LEFT(G8,LEN("Yes"))="Yes"</formula>
    </cfRule>
  </conditionalFormatting>
  <conditionalFormatting sqref="G10">
    <cfRule type="beginsWith" dxfId="25" priority="11" operator="beginsWith" text="No">
      <formula>LEFT(G10,LEN("No"))="No"</formula>
    </cfRule>
    <cfRule type="beginsWith" dxfId="24" priority="12" operator="beginsWith" text="Yes">
      <formula>LEFT(G10,LEN("Yes"))="Yes"</formula>
    </cfRule>
  </conditionalFormatting>
  <conditionalFormatting sqref="G13">
    <cfRule type="beginsWith" dxfId="23" priority="9" operator="beginsWith" text="No">
      <formula>LEFT(G13,LEN("No"))="No"</formula>
    </cfRule>
    <cfRule type="beginsWith" dxfId="22" priority="10" operator="beginsWith" text="Yes">
      <formula>LEFT(G13,LEN("Yes"))="Yes"</formula>
    </cfRule>
  </conditionalFormatting>
  <conditionalFormatting sqref="G18">
    <cfRule type="beginsWith" dxfId="21" priority="7" operator="beginsWith" text="No">
      <formula>LEFT(G18,LEN("No"))="No"</formula>
    </cfRule>
    <cfRule type="beginsWith" dxfId="20" priority="8" operator="beginsWith" text="Yes">
      <formula>LEFT(G18,LEN("Yes"))="Yes"</formula>
    </cfRule>
  </conditionalFormatting>
  <conditionalFormatting sqref="G19">
    <cfRule type="beginsWith" dxfId="19" priority="5" operator="beginsWith" text="No">
      <formula>LEFT(G19,LEN("No"))="No"</formula>
    </cfRule>
    <cfRule type="beginsWith" dxfId="18" priority="6" operator="beginsWith" text="Yes">
      <formula>LEFT(G19,LEN("Yes"))="Yes"</formula>
    </cfRule>
  </conditionalFormatting>
  <conditionalFormatting sqref="G23">
    <cfRule type="beginsWith" dxfId="17" priority="3" operator="beginsWith" text="No">
      <formula>LEFT(G23,LEN("No"))="No"</formula>
    </cfRule>
    <cfRule type="beginsWith" dxfId="16" priority="4" operator="beginsWith" text="Yes">
      <formula>LEFT(G23,LEN("Yes"))="Yes"</formula>
    </cfRule>
  </conditionalFormatting>
  <pageMargins left="0.75" right="0.75" top="1" bottom="1" header="0.5" footer="0.5"/>
  <pageSetup orientation="portrait" horizontalDpi="4294967292" verticalDpi="4294967292"/>
  <extLst>
    <ext xmlns:x14="http://schemas.microsoft.com/office/spreadsheetml/2009/9/main" uri="{78C0D931-6437-407d-A8EE-F0AAD7539E65}">
      <x14:conditionalFormattings>
        <x14:conditionalFormatting xmlns:xm="http://schemas.microsoft.com/office/excel/2006/main">
          <x14:cfRule type="beginsWith" priority="1" operator="beginsWith" text="No" id="{F52C8E11-348D-714F-B2BD-28F056312C5E}">
            <xm:f>LEFT('S21-PseudoPTP'!D16,LEN("No"))="No"</xm:f>
            <x14:dxf>
              <font>
                <color auto="1"/>
              </font>
              <fill>
                <patternFill patternType="solid">
                  <fgColor indexed="64"/>
                  <bgColor theme="2" tint="-0.249977111117893"/>
                </patternFill>
              </fill>
            </x14:dxf>
          </x14:cfRule>
          <x14:cfRule type="beginsWith" priority="2" operator="beginsWith" text="Yes" id="{08994548-825C-D148-86A9-A6607FCB99B0}">
            <xm:f>LEFT('S21-PseudoPTP'!D16,LEN("Yes"))="Yes"</xm:f>
            <x14:dxf>
              <font>
                <color auto="1"/>
              </font>
              <fill>
                <patternFill patternType="solid">
                  <fgColor indexed="64"/>
                  <bgColor theme="4" tint="0.39997558519241921"/>
                </patternFill>
              </fill>
            </x14:dxf>
          </x14:cfRule>
          <xm:sqref>F17:G17</xm:sqref>
        </x14:conditionalFormatting>
      </x14:conditionalFormatting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
  <sheetViews>
    <sheetView workbookViewId="0">
      <pane xSplit="2" ySplit="1" topLeftCell="C2" activePane="bottomRight" state="frozen"/>
      <selection pane="topRight" activeCell="C1" sqref="C1"/>
      <selection pane="bottomLeft" activeCell="A2" sqref="A2"/>
      <selection pane="bottomRight"/>
    </sheetView>
  </sheetViews>
  <sheetFormatPr baseColWidth="10" defaultRowHeight="13" x14ac:dyDescent="0.15"/>
  <cols>
    <col min="1" max="3" width="10.83203125" style="5"/>
    <col min="4" max="4" width="6.33203125" style="172" bestFit="1" customWidth="1"/>
    <col min="5" max="5" width="24.5" style="172" customWidth="1"/>
    <col min="6" max="6" width="23.5" style="172" customWidth="1"/>
    <col min="7" max="7" width="33.6640625" style="172" customWidth="1"/>
    <col min="8" max="8" width="56.5" style="5" customWidth="1"/>
    <col min="9" max="16384" width="10.83203125" style="5"/>
  </cols>
  <sheetData>
    <row r="1" spans="1:9" s="175" customFormat="1" ht="101" customHeight="1" x14ac:dyDescent="0.2">
      <c r="A1" s="173" t="s">
        <v>6403</v>
      </c>
      <c r="B1" s="173" t="s">
        <v>6639</v>
      </c>
      <c r="C1" s="174" t="s">
        <v>326</v>
      </c>
      <c r="D1" s="174" t="s">
        <v>7023</v>
      </c>
      <c r="E1" s="174" t="s">
        <v>7071</v>
      </c>
      <c r="F1" s="174" t="s">
        <v>2439</v>
      </c>
      <c r="G1" s="174" t="s">
        <v>7048</v>
      </c>
      <c r="H1" s="174" t="s">
        <v>7022</v>
      </c>
      <c r="I1" s="175" t="s">
        <v>2308</v>
      </c>
    </row>
    <row r="2" spans="1:9" ht="36" x14ac:dyDescent="0.15">
      <c r="A2" s="187" t="s">
        <v>9</v>
      </c>
      <c r="B2" s="188" t="s">
        <v>9</v>
      </c>
      <c r="C2" s="188" t="s">
        <v>9</v>
      </c>
      <c r="D2" s="186" t="s">
        <v>330</v>
      </c>
      <c r="E2" s="186" t="s">
        <v>7038</v>
      </c>
      <c r="F2" s="189" t="s">
        <v>7127</v>
      </c>
      <c r="G2" s="189" t="s">
        <v>7047</v>
      </c>
      <c r="H2" s="189" t="s">
        <v>5419</v>
      </c>
      <c r="I2" s="190" t="s">
        <v>2308</v>
      </c>
    </row>
    <row r="3" spans="1:9" ht="36" x14ac:dyDescent="0.15">
      <c r="A3" s="191" t="s">
        <v>10</v>
      </c>
      <c r="B3" s="192" t="s">
        <v>10</v>
      </c>
      <c r="C3" s="192" t="s">
        <v>9</v>
      </c>
      <c r="D3" s="186" t="s">
        <v>330</v>
      </c>
      <c r="E3" s="197" t="s">
        <v>330</v>
      </c>
      <c r="F3" s="189" t="s">
        <v>7127</v>
      </c>
      <c r="G3" s="189" t="s">
        <v>7047</v>
      </c>
      <c r="H3" s="193" t="s">
        <v>5420</v>
      </c>
      <c r="I3" s="190" t="s">
        <v>2308</v>
      </c>
    </row>
    <row r="4" spans="1:9" ht="24" x14ac:dyDescent="0.15">
      <c r="A4" s="191" t="s">
        <v>11</v>
      </c>
      <c r="B4" s="192" t="s">
        <v>11</v>
      </c>
      <c r="C4" s="192" t="s">
        <v>11</v>
      </c>
      <c r="D4" s="186" t="s">
        <v>330</v>
      </c>
      <c r="E4" s="197" t="s">
        <v>7039</v>
      </c>
      <c r="F4" s="189" t="s">
        <v>7127</v>
      </c>
      <c r="G4" s="193" t="s">
        <v>7128</v>
      </c>
      <c r="H4" s="193" t="s">
        <v>5421</v>
      </c>
      <c r="I4" s="190" t="s">
        <v>2308</v>
      </c>
    </row>
    <row r="5" spans="1:9" ht="36" x14ac:dyDescent="0.15">
      <c r="A5" s="191" t="s">
        <v>6470</v>
      </c>
      <c r="B5" s="192" t="s">
        <v>20</v>
      </c>
      <c r="C5" s="192" t="s">
        <v>20</v>
      </c>
      <c r="D5" s="186" t="s">
        <v>330</v>
      </c>
      <c r="E5" s="197" t="s">
        <v>330</v>
      </c>
      <c r="F5" s="193" t="s">
        <v>7029</v>
      </c>
      <c r="G5" s="193" t="s">
        <v>7129</v>
      </c>
      <c r="H5" s="196" t="s">
        <v>7133</v>
      </c>
      <c r="I5" s="190" t="s">
        <v>2308</v>
      </c>
    </row>
    <row r="6" spans="1:9" ht="36" x14ac:dyDescent="0.15">
      <c r="A6" s="191" t="s">
        <v>6469</v>
      </c>
      <c r="B6" s="192" t="s">
        <v>21</v>
      </c>
      <c r="C6" s="192" t="s">
        <v>20</v>
      </c>
      <c r="D6" s="186" t="s">
        <v>330</v>
      </c>
      <c r="E6" s="197" t="s">
        <v>330</v>
      </c>
      <c r="F6" s="193" t="s">
        <v>7030</v>
      </c>
      <c r="G6" s="193" t="s">
        <v>7129</v>
      </c>
      <c r="H6" s="196" t="s">
        <v>7134</v>
      </c>
      <c r="I6" s="190" t="s">
        <v>2308</v>
      </c>
    </row>
    <row r="7" spans="1:9" ht="24" x14ac:dyDescent="0.15">
      <c r="A7" s="191" t="s">
        <v>26</v>
      </c>
      <c r="B7" s="192" t="s">
        <v>26</v>
      </c>
      <c r="C7" s="192" t="s">
        <v>22</v>
      </c>
      <c r="D7" s="186" t="s">
        <v>330</v>
      </c>
      <c r="E7" s="197" t="s">
        <v>330</v>
      </c>
      <c r="F7" s="189" t="s">
        <v>7034</v>
      </c>
      <c r="G7" s="196" t="s">
        <v>7045</v>
      </c>
      <c r="H7" s="196" t="s">
        <v>7046</v>
      </c>
    </row>
    <row r="8" spans="1:9" ht="36" x14ac:dyDescent="0.15">
      <c r="A8" s="191" t="s">
        <v>6475</v>
      </c>
      <c r="B8" s="192" t="s">
        <v>28</v>
      </c>
      <c r="C8" s="192" t="s">
        <v>28</v>
      </c>
      <c r="D8" s="186" t="s">
        <v>330</v>
      </c>
      <c r="E8" s="197" t="s">
        <v>2322</v>
      </c>
      <c r="F8" s="189" t="s">
        <v>7031</v>
      </c>
      <c r="G8" s="193" t="s">
        <v>7130</v>
      </c>
      <c r="H8" s="196" t="s">
        <v>7036</v>
      </c>
      <c r="I8" s="190" t="s">
        <v>2308</v>
      </c>
    </row>
    <row r="9" spans="1:9" ht="36" x14ac:dyDescent="0.15">
      <c r="A9" s="191" t="s">
        <v>6474</v>
      </c>
      <c r="B9" s="192" t="s">
        <v>29</v>
      </c>
      <c r="C9" s="192" t="s">
        <v>28</v>
      </c>
      <c r="D9" s="186" t="s">
        <v>330</v>
      </c>
      <c r="E9" s="197" t="s">
        <v>330</v>
      </c>
      <c r="F9" s="189" t="s">
        <v>7031</v>
      </c>
      <c r="G9" s="193" t="s">
        <v>7130</v>
      </c>
      <c r="H9" s="196" t="s">
        <v>7135</v>
      </c>
      <c r="I9" s="190" t="s">
        <v>2308</v>
      </c>
    </row>
    <row r="10" spans="1:9" ht="36" x14ac:dyDescent="0.15">
      <c r="A10" s="191" t="s">
        <v>6476</v>
      </c>
      <c r="B10" s="192" t="s">
        <v>30</v>
      </c>
      <c r="C10" s="192" t="s">
        <v>28</v>
      </c>
      <c r="D10" s="186" t="s">
        <v>330</v>
      </c>
      <c r="E10" s="197" t="s">
        <v>2322</v>
      </c>
      <c r="F10" s="189" t="s">
        <v>7031</v>
      </c>
      <c r="G10" s="193" t="s">
        <v>7130</v>
      </c>
      <c r="H10" s="196"/>
      <c r="I10" s="190" t="s">
        <v>2308</v>
      </c>
    </row>
    <row r="11" spans="1:9" ht="36" x14ac:dyDescent="0.15">
      <c r="A11" s="191" t="s">
        <v>6642</v>
      </c>
      <c r="B11" s="192" t="s">
        <v>33</v>
      </c>
      <c r="C11" s="192" t="s">
        <v>33</v>
      </c>
      <c r="D11" s="186" t="s">
        <v>330</v>
      </c>
      <c r="E11" s="197" t="s">
        <v>2322</v>
      </c>
      <c r="F11" s="189" t="s">
        <v>7032</v>
      </c>
      <c r="G11" s="193" t="s">
        <v>7140</v>
      </c>
      <c r="H11" s="196"/>
      <c r="I11" s="190" t="s">
        <v>2308</v>
      </c>
    </row>
    <row r="12" spans="1:9" ht="36" x14ac:dyDescent="0.15">
      <c r="A12" s="191" t="s">
        <v>6643</v>
      </c>
      <c r="B12" s="192" t="s">
        <v>34</v>
      </c>
      <c r="C12" s="192" t="s">
        <v>33</v>
      </c>
      <c r="D12" s="186" t="s">
        <v>330</v>
      </c>
      <c r="E12" s="197" t="s">
        <v>2322</v>
      </c>
      <c r="F12" s="189" t="s">
        <v>7032</v>
      </c>
      <c r="G12" s="193" t="s">
        <v>7140</v>
      </c>
      <c r="H12" s="196"/>
      <c r="I12" s="190" t="s">
        <v>2308</v>
      </c>
    </row>
    <row r="13" spans="1:9" ht="36" x14ac:dyDescent="0.15">
      <c r="A13" s="191" t="s">
        <v>6644</v>
      </c>
      <c r="B13" s="192" t="s">
        <v>35</v>
      </c>
      <c r="C13" s="192" t="s">
        <v>33</v>
      </c>
      <c r="D13" s="186" t="s">
        <v>330</v>
      </c>
      <c r="E13" s="197" t="s">
        <v>2322</v>
      </c>
      <c r="F13" s="189" t="s">
        <v>7032</v>
      </c>
      <c r="G13" s="193" t="s">
        <v>7140</v>
      </c>
      <c r="H13" s="196"/>
      <c r="I13" s="190" t="s">
        <v>2308</v>
      </c>
    </row>
    <row r="14" spans="1:9" ht="36" x14ac:dyDescent="0.15">
      <c r="A14" s="191" t="s">
        <v>6645</v>
      </c>
      <c r="B14" s="192" t="s">
        <v>36</v>
      </c>
      <c r="C14" s="192" t="s">
        <v>33</v>
      </c>
      <c r="D14" s="186" t="s">
        <v>330</v>
      </c>
      <c r="E14" s="197" t="s">
        <v>330</v>
      </c>
      <c r="F14" s="189" t="s">
        <v>7032</v>
      </c>
      <c r="G14" s="193" t="s">
        <v>7140</v>
      </c>
      <c r="H14" s="193" t="s">
        <v>7041</v>
      </c>
      <c r="I14" s="190" t="s">
        <v>2308</v>
      </c>
    </row>
    <row r="15" spans="1:9" ht="24" x14ac:dyDescent="0.15">
      <c r="A15" s="191" t="s">
        <v>7033</v>
      </c>
      <c r="B15" s="192" t="s">
        <v>36</v>
      </c>
      <c r="C15" s="192" t="s">
        <v>33</v>
      </c>
      <c r="D15" s="186" t="s">
        <v>330</v>
      </c>
      <c r="E15" s="198" t="s">
        <v>7044</v>
      </c>
      <c r="F15" s="189" t="s">
        <v>7043</v>
      </c>
      <c r="G15" s="196" t="s">
        <v>7132</v>
      </c>
      <c r="H15" s="193" t="s">
        <v>7042</v>
      </c>
    </row>
    <row r="16" spans="1:9" ht="48" x14ac:dyDescent="0.15">
      <c r="A16" s="191" t="s">
        <v>37</v>
      </c>
      <c r="B16" s="192" t="s">
        <v>37</v>
      </c>
      <c r="C16" s="192" t="s">
        <v>37</v>
      </c>
      <c r="D16" s="186" t="s">
        <v>330</v>
      </c>
      <c r="E16" s="198" t="s">
        <v>330</v>
      </c>
      <c r="F16" s="193" t="s">
        <v>7032</v>
      </c>
      <c r="G16" s="196" t="s">
        <v>7131</v>
      </c>
      <c r="H16" s="196" t="s">
        <v>7137</v>
      </c>
      <c r="I16" s="190" t="s">
        <v>2308</v>
      </c>
    </row>
    <row r="17" spans="1:9" ht="48" x14ac:dyDescent="0.15">
      <c r="A17" s="191" t="s">
        <v>38</v>
      </c>
      <c r="B17" s="192" t="s">
        <v>38</v>
      </c>
      <c r="C17" s="192" t="s">
        <v>37</v>
      </c>
      <c r="D17" s="186" t="s">
        <v>330</v>
      </c>
      <c r="E17" s="197" t="s">
        <v>330</v>
      </c>
      <c r="F17" s="193" t="s">
        <v>7032</v>
      </c>
      <c r="G17" s="196" t="s">
        <v>7131</v>
      </c>
      <c r="H17" s="193" t="s">
        <v>7136</v>
      </c>
      <c r="I17" s="190" t="s">
        <v>2308</v>
      </c>
    </row>
  </sheetData>
  <sortState ref="A2:K17">
    <sortCondition ref="C2:C17"/>
    <sortCondition ref="B2:B17"/>
  </sortState>
  <conditionalFormatting sqref="D2:E6 D8:E8 D7 D16:E17">
    <cfRule type="beginsWith" dxfId="13" priority="21" operator="beginsWith" text="No">
      <formula>LEFT(D2,LEN("No"))="No"</formula>
    </cfRule>
    <cfRule type="beginsWith" dxfId="12" priority="22" operator="beginsWith" text="Yes">
      <formula>LEFT(D2,LEN("Yes"))="Yes"</formula>
    </cfRule>
  </conditionalFormatting>
  <conditionalFormatting sqref="D13:E15 D9:D12">
    <cfRule type="beginsWith" dxfId="11" priority="19" operator="beginsWith" text="No">
      <formula>LEFT(D9,LEN("No"))="No"</formula>
    </cfRule>
    <cfRule type="beginsWith" dxfId="10" priority="20" operator="beginsWith" text="Yes">
      <formula>LEFT(D9,LEN("Yes"))="Yes"</formula>
    </cfRule>
  </conditionalFormatting>
  <conditionalFormatting sqref="E12">
    <cfRule type="beginsWith" dxfId="9" priority="9" operator="beginsWith" text="No">
      <formula>LEFT(E12,LEN("No"))="No"</formula>
    </cfRule>
    <cfRule type="beginsWith" dxfId="8" priority="10" operator="beginsWith" text="Yes">
      <formula>LEFT(E12,LEN("Yes"))="Yes"</formula>
    </cfRule>
  </conditionalFormatting>
  <conditionalFormatting sqref="E11">
    <cfRule type="beginsWith" dxfId="7" priority="7" operator="beginsWith" text="No">
      <formula>LEFT(E11,LEN("No"))="No"</formula>
    </cfRule>
    <cfRule type="beginsWith" dxfId="6" priority="8" operator="beginsWith" text="Yes">
      <formula>LEFT(E11,LEN("Yes"))="Yes"</formula>
    </cfRule>
  </conditionalFormatting>
  <conditionalFormatting sqref="E10">
    <cfRule type="beginsWith" dxfId="5" priority="5" operator="beginsWith" text="No">
      <formula>LEFT(E10,LEN("No"))="No"</formula>
    </cfRule>
    <cfRule type="beginsWith" dxfId="4" priority="6" operator="beginsWith" text="Yes">
      <formula>LEFT(E10,LEN("Yes"))="Yes"</formula>
    </cfRule>
  </conditionalFormatting>
  <conditionalFormatting sqref="E9">
    <cfRule type="beginsWith" dxfId="3" priority="3" operator="beginsWith" text="No">
      <formula>LEFT(E9,LEN("No"))="No"</formula>
    </cfRule>
    <cfRule type="beginsWith" dxfId="2" priority="4" operator="beginsWith" text="Yes">
      <formula>LEFT(E9,LEN("Yes"))="Yes"</formula>
    </cfRule>
  </conditionalFormatting>
  <conditionalFormatting sqref="E7">
    <cfRule type="beginsWith" dxfId="1" priority="1" operator="beginsWith" text="No">
      <formula>LEFT(E7,LEN("No"))="No"</formula>
    </cfRule>
    <cfRule type="beginsWith" dxfId="0" priority="2" operator="beginsWith" text="Yes">
      <formula>LEFT(E7,LEN("Yes"))="Yes"</formula>
    </cfRule>
  </conditionalFormatting>
  <pageMargins left="0.75" right="0.75" top="1" bottom="1" header="0.5" footer="0.5"/>
  <pageSetup orientation="portrait" horizontalDpi="4294967292" verticalDpi="429496729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23"/>
  <sheetViews>
    <sheetView workbookViewId="0">
      <pane ySplit="1" topLeftCell="A8899" activePane="bottomLeft" state="frozen"/>
      <selection pane="bottomLeft"/>
    </sheetView>
  </sheetViews>
  <sheetFormatPr baseColWidth="10" defaultRowHeight="12" x14ac:dyDescent="0.15"/>
  <cols>
    <col min="1" max="1" width="11.33203125" style="217" bestFit="1" customWidth="1"/>
    <col min="2" max="2" width="13.1640625" style="11" customWidth="1"/>
    <col min="3" max="3" width="13.5" style="11" customWidth="1"/>
    <col min="4" max="4" width="12" style="11" customWidth="1"/>
    <col min="5" max="5" width="11.83203125" style="11" bestFit="1" customWidth="1"/>
    <col min="6" max="6" width="17.83203125" style="11" customWidth="1"/>
    <col min="7" max="7" width="13.6640625" style="11" customWidth="1"/>
    <col min="8" max="8" width="14.5" style="11" customWidth="1"/>
    <col min="9" max="9" width="18.6640625" style="219" customWidth="1"/>
    <col min="10" max="10" width="15.5" style="11" customWidth="1"/>
    <col min="11" max="16384" width="10.83203125" style="11"/>
  </cols>
  <sheetData>
    <row r="1" spans="1:11" ht="89" customHeight="1" x14ac:dyDescent="0.15">
      <c r="A1" s="76" t="s">
        <v>7294</v>
      </c>
      <c r="B1" s="77" t="s">
        <v>7295</v>
      </c>
      <c r="C1" s="78" t="s">
        <v>7296</v>
      </c>
      <c r="D1" s="76" t="s">
        <v>7297</v>
      </c>
      <c r="E1" s="77" t="s">
        <v>7298</v>
      </c>
      <c r="F1" s="78" t="s">
        <v>7299</v>
      </c>
      <c r="G1" s="76" t="s">
        <v>7300</v>
      </c>
      <c r="H1" s="77" t="s">
        <v>7301</v>
      </c>
      <c r="I1" s="78" t="s">
        <v>7302</v>
      </c>
      <c r="J1" s="77" t="s">
        <v>2314</v>
      </c>
      <c r="K1" s="78" t="s">
        <v>7303</v>
      </c>
    </row>
    <row r="2" spans="1:11" x14ac:dyDescent="0.15">
      <c r="A2" s="217" t="s">
        <v>3015</v>
      </c>
      <c r="B2" s="11" t="s">
        <v>2263</v>
      </c>
      <c r="C2" s="11" t="s">
        <v>3015</v>
      </c>
      <c r="D2" s="11">
        <v>5579</v>
      </c>
      <c r="E2" s="11" t="s">
        <v>7478</v>
      </c>
      <c r="F2" s="11" t="s">
        <v>7479</v>
      </c>
      <c r="G2" s="11" t="s">
        <v>329</v>
      </c>
      <c r="H2" s="11" t="s">
        <v>330</v>
      </c>
      <c r="I2" s="219" t="s">
        <v>12860</v>
      </c>
      <c r="K2" s="11" t="s">
        <v>14728</v>
      </c>
    </row>
    <row r="3" spans="1:11" x14ac:dyDescent="0.15">
      <c r="A3" s="217" t="s">
        <v>3015</v>
      </c>
      <c r="B3" s="11" t="s">
        <v>2263</v>
      </c>
      <c r="C3" s="11" t="s">
        <v>3015</v>
      </c>
      <c r="D3" s="11">
        <v>5579</v>
      </c>
      <c r="E3" s="11" t="s">
        <v>7478</v>
      </c>
      <c r="F3" s="11" t="s">
        <v>12861</v>
      </c>
      <c r="G3" s="11" t="s">
        <v>329</v>
      </c>
      <c r="H3" s="11" t="s">
        <v>330</v>
      </c>
      <c r="I3" s="219" t="s">
        <v>12860</v>
      </c>
      <c r="K3" s="11" t="s">
        <v>14728</v>
      </c>
    </row>
    <row r="4" spans="1:11" x14ac:dyDescent="0.15">
      <c r="A4" s="217" t="s">
        <v>3175</v>
      </c>
      <c r="B4" s="11" t="s">
        <v>2263</v>
      </c>
      <c r="C4" s="11" t="s">
        <v>7979</v>
      </c>
      <c r="D4" s="11">
        <v>1173</v>
      </c>
      <c r="E4" s="11" t="s">
        <v>7980</v>
      </c>
      <c r="F4" s="11" t="s">
        <v>7981</v>
      </c>
      <c r="G4" s="11" t="s">
        <v>330</v>
      </c>
      <c r="H4" s="11" t="s">
        <v>329</v>
      </c>
      <c r="K4" s="11" t="s">
        <v>13479</v>
      </c>
    </row>
    <row r="5" spans="1:11" x14ac:dyDescent="0.15">
      <c r="A5" s="217" t="s">
        <v>3175</v>
      </c>
      <c r="B5" s="11" t="s">
        <v>2263</v>
      </c>
      <c r="C5" s="11" t="s">
        <v>7976</v>
      </c>
      <c r="D5" s="11">
        <v>8650</v>
      </c>
      <c r="E5" s="11" t="s">
        <v>7977</v>
      </c>
      <c r="F5" s="11" t="s">
        <v>7978</v>
      </c>
      <c r="G5" s="11" t="s">
        <v>330</v>
      </c>
      <c r="H5" s="11" t="s">
        <v>330</v>
      </c>
      <c r="K5" s="11" t="s">
        <v>13479</v>
      </c>
    </row>
    <row r="6" spans="1:11" x14ac:dyDescent="0.15">
      <c r="A6" s="217" t="s">
        <v>2925</v>
      </c>
      <c r="B6" s="11" t="s">
        <v>2263</v>
      </c>
      <c r="C6" s="11" t="s">
        <v>2925</v>
      </c>
      <c r="D6" s="11">
        <v>25</v>
      </c>
      <c r="E6" s="11" t="s">
        <v>7748</v>
      </c>
      <c r="F6" s="11" t="s">
        <v>8075</v>
      </c>
      <c r="G6" s="11" t="s">
        <v>330</v>
      </c>
      <c r="H6" s="11" t="s">
        <v>330</v>
      </c>
      <c r="K6" s="11" t="s">
        <v>13479</v>
      </c>
    </row>
    <row r="7" spans="1:11" x14ac:dyDescent="0.15">
      <c r="A7" s="217" t="s">
        <v>2925</v>
      </c>
      <c r="B7" s="11" t="s">
        <v>2263</v>
      </c>
      <c r="C7" s="11" t="s">
        <v>3212</v>
      </c>
      <c r="D7" s="11">
        <v>27</v>
      </c>
      <c r="E7" s="11" t="s">
        <v>8046</v>
      </c>
      <c r="F7" s="11" t="s">
        <v>8047</v>
      </c>
      <c r="G7" s="11" t="s">
        <v>330</v>
      </c>
      <c r="H7" s="11" t="s">
        <v>330</v>
      </c>
      <c r="K7" s="11" t="s">
        <v>13479</v>
      </c>
    </row>
    <row r="8" spans="1:11" x14ac:dyDescent="0.15">
      <c r="A8" s="217" t="s">
        <v>2925</v>
      </c>
      <c r="B8" s="11" t="s">
        <v>2263</v>
      </c>
      <c r="C8" s="11" t="s">
        <v>8030</v>
      </c>
      <c r="D8" s="11">
        <v>301</v>
      </c>
      <c r="E8" s="11" t="s">
        <v>8031</v>
      </c>
      <c r="F8" s="11" t="s">
        <v>8032</v>
      </c>
      <c r="G8" s="11" t="s">
        <v>329</v>
      </c>
      <c r="H8" s="11" t="s">
        <v>330</v>
      </c>
      <c r="K8" s="11" t="s">
        <v>13479</v>
      </c>
    </row>
    <row r="9" spans="1:11" x14ac:dyDescent="0.15">
      <c r="A9" s="217" t="s">
        <v>2925</v>
      </c>
      <c r="B9" s="11" t="s">
        <v>2263</v>
      </c>
      <c r="C9" s="11" t="s">
        <v>2962</v>
      </c>
      <c r="D9" s="11">
        <v>545</v>
      </c>
      <c r="E9" s="11" t="s">
        <v>8064</v>
      </c>
      <c r="F9" s="11" t="s">
        <v>7790</v>
      </c>
      <c r="G9" s="11" t="s">
        <v>330</v>
      </c>
      <c r="H9" s="11" t="s">
        <v>330</v>
      </c>
      <c r="K9" s="11" t="s">
        <v>13479</v>
      </c>
    </row>
    <row r="10" spans="1:11" x14ac:dyDescent="0.15">
      <c r="A10" s="217" t="s">
        <v>2925</v>
      </c>
      <c r="B10" s="11" t="s">
        <v>2263</v>
      </c>
      <c r="C10" s="11" t="s">
        <v>2962</v>
      </c>
      <c r="D10" s="11">
        <v>545</v>
      </c>
      <c r="E10" s="11" t="s">
        <v>8064</v>
      </c>
      <c r="F10" s="11" t="s">
        <v>8066</v>
      </c>
      <c r="G10" s="11" t="s">
        <v>330</v>
      </c>
      <c r="H10" s="11" t="s">
        <v>330</v>
      </c>
      <c r="K10" s="11" t="s">
        <v>13479</v>
      </c>
    </row>
    <row r="11" spans="1:11" x14ac:dyDescent="0.15">
      <c r="A11" s="217" t="s">
        <v>2925</v>
      </c>
      <c r="B11" s="11" t="s">
        <v>2263</v>
      </c>
      <c r="C11" s="11" t="s">
        <v>2926</v>
      </c>
      <c r="D11" s="11">
        <v>613</v>
      </c>
      <c r="E11" s="11" t="s">
        <v>7749</v>
      </c>
      <c r="F11" s="11" t="s">
        <v>8025</v>
      </c>
      <c r="G11" s="11" t="s">
        <v>330</v>
      </c>
      <c r="H11" s="11" t="s">
        <v>330</v>
      </c>
      <c r="K11" s="11" t="s">
        <v>13479</v>
      </c>
    </row>
    <row r="12" spans="1:11" x14ac:dyDescent="0.15">
      <c r="A12" s="217" t="s">
        <v>2925</v>
      </c>
      <c r="B12" s="11" t="s">
        <v>2263</v>
      </c>
      <c r="C12" s="11" t="s">
        <v>3205</v>
      </c>
      <c r="D12" s="11">
        <v>695</v>
      </c>
      <c r="E12" s="11" t="s">
        <v>8038</v>
      </c>
      <c r="F12" s="11" t="s">
        <v>8039</v>
      </c>
      <c r="G12" s="11" t="s">
        <v>330</v>
      </c>
      <c r="H12" s="11" t="s">
        <v>329</v>
      </c>
      <c r="K12" s="11" t="s">
        <v>13479</v>
      </c>
    </row>
    <row r="13" spans="1:11" x14ac:dyDescent="0.15">
      <c r="A13" s="217" t="s">
        <v>2925</v>
      </c>
      <c r="B13" s="11" t="s">
        <v>2263</v>
      </c>
      <c r="C13" s="11" t="s">
        <v>7591</v>
      </c>
      <c r="D13" s="11">
        <v>842</v>
      </c>
      <c r="E13" s="11" t="s">
        <v>7592</v>
      </c>
      <c r="F13" s="11" t="s">
        <v>7787</v>
      </c>
      <c r="G13" s="11" t="s">
        <v>330</v>
      </c>
      <c r="H13" s="11" t="s">
        <v>330</v>
      </c>
      <c r="K13" s="11" t="s">
        <v>13479</v>
      </c>
    </row>
    <row r="14" spans="1:11" x14ac:dyDescent="0.15">
      <c r="A14" s="217" t="s">
        <v>2925</v>
      </c>
      <c r="B14" s="11" t="s">
        <v>2263</v>
      </c>
      <c r="C14" s="11" t="s">
        <v>8040</v>
      </c>
      <c r="D14" s="11">
        <v>847</v>
      </c>
      <c r="E14" s="11" t="s">
        <v>8041</v>
      </c>
      <c r="F14" s="11" t="s">
        <v>8042</v>
      </c>
      <c r="G14" s="11" t="s">
        <v>330</v>
      </c>
      <c r="H14" s="11" t="s">
        <v>330</v>
      </c>
      <c r="K14" s="11" t="s">
        <v>13479</v>
      </c>
    </row>
    <row r="15" spans="1:11" x14ac:dyDescent="0.15">
      <c r="A15" s="217" t="s">
        <v>2925</v>
      </c>
      <c r="B15" s="11" t="s">
        <v>2263</v>
      </c>
      <c r="C15" s="11" t="s">
        <v>8040</v>
      </c>
      <c r="D15" s="11">
        <v>847</v>
      </c>
      <c r="E15" s="11" t="s">
        <v>8041</v>
      </c>
      <c r="F15" s="11" t="s">
        <v>8074</v>
      </c>
      <c r="G15" s="11" t="s">
        <v>330</v>
      </c>
      <c r="H15" s="11" t="s">
        <v>330</v>
      </c>
      <c r="K15" s="11" t="s">
        <v>13479</v>
      </c>
    </row>
    <row r="16" spans="1:11" x14ac:dyDescent="0.15">
      <c r="A16" s="217" t="s">
        <v>2925</v>
      </c>
      <c r="B16" s="11" t="s">
        <v>2263</v>
      </c>
      <c r="C16" s="11" t="s">
        <v>7863</v>
      </c>
      <c r="D16" s="11">
        <v>857</v>
      </c>
      <c r="E16" s="11" t="s">
        <v>7864</v>
      </c>
      <c r="F16" s="11" t="s">
        <v>7865</v>
      </c>
      <c r="G16" s="11" t="s">
        <v>329</v>
      </c>
      <c r="H16" s="11" t="s">
        <v>330</v>
      </c>
      <c r="K16" s="11" t="s">
        <v>13479</v>
      </c>
    </row>
    <row r="17" spans="1:11" x14ac:dyDescent="0.15">
      <c r="A17" s="217" t="s">
        <v>2925</v>
      </c>
      <c r="B17" s="11" t="s">
        <v>2263</v>
      </c>
      <c r="C17" s="11" t="s">
        <v>8091</v>
      </c>
      <c r="D17" s="11">
        <v>930</v>
      </c>
      <c r="E17" s="11" t="s">
        <v>8092</v>
      </c>
      <c r="F17" s="11" t="s">
        <v>8093</v>
      </c>
      <c r="G17" s="11" t="s">
        <v>329</v>
      </c>
      <c r="H17" s="11" t="s">
        <v>330</v>
      </c>
      <c r="K17" s="11" t="s">
        <v>13479</v>
      </c>
    </row>
    <row r="18" spans="1:11" x14ac:dyDescent="0.15">
      <c r="A18" s="217" t="s">
        <v>2925</v>
      </c>
      <c r="B18" s="11" t="s">
        <v>2263</v>
      </c>
      <c r="C18" s="11" t="s">
        <v>7341</v>
      </c>
      <c r="D18" s="11">
        <v>1027</v>
      </c>
      <c r="E18" s="11" t="s">
        <v>7342</v>
      </c>
      <c r="F18" s="11" t="s">
        <v>7957</v>
      </c>
      <c r="G18" s="11" t="s">
        <v>329</v>
      </c>
      <c r="H18" s="11" t="s">
        <v>330</v>
      </c>
      <c r="K18" s="11" t="s">
        <v>13479</v>
      </c>
    </row>
    <row r="19" spans="1:11" x14ac:dyDescent="0.15">
      <c r="A19" s="217" t="s">
        <v>2925</v>
      </c>
      <c r="B19" s="11" t="s">
        <v>2263</v>
      </c>
      <c r="C19" s="11" t="s">
        <v>7341</v>
      </c>
      <c r="D19" s="11">
        <v>1027</v>
      </c>
      <c r="E19" s="11" t="s">
        <v>7342</v>
      </c>
      <c r="F19" s="11" t="s">
        <v>8128</v>
      </c>
      <c r="G19" s="11" t="s">
        <v>329</v>
      </c>
      <c r="H19" s="11" t="s">
        <v>330</v>
      </c>
      <c r="K19" s="11" t="s">
        <v>13479</v>
      </c>
    </row>
    <row r="20" spans="1:11" x14ac:dyDescent="0.15">
      <c r="A20" s="217" t="s">
        <v>2925</v>
      </c>
      <c r="B20" s="11" t="s">
        <v>2263</v>
      </c>
      <c r="C20" s="11" t="s">
        <v>8118</v>
      </c>
      <c r="D20" s="11">
        <v>1051</v>
      </c>
      <c r="E20" s="11" t="s">
        <v>8119</v>
      </c>
      <c r="F20" s="11" t="s">
        <v>8120</v>
      </c>
      <c r="G20" s="11" t="s">
        <v>330</v>
      </c>
      <c r="H20" s="11" t="s">
        <v>329</v>
      </c>
      <c r="K20" s="11" t="s">
        <v>13479</v>
      </c>
    </row>
    <row r="21" spans="1:11" x14ac:dyDescent="0.15">
      <c r="A21" s="217" t="s">
        <v>2925</v>
      </c>
      <c r="B21" s="11" t="s">
        <v>2263</v>
      </c>
      <c r="C21" s="11" t="s">
        <v>7753</v>
      </c>
      <c r="D21" s="11">
        <v>1398</v>
      </c>
      <c r="E21" s="11" t="s">
        <v>7754</v>
      </c>
      <c r="F21" s="11" t="s">
        <v>8037</v>
      </c>
      <c r="G21" s="11" t="s">
        <v>330</v>
      </c>
      <c r="H21" s="11" t="s">
        <v>330</v>
      </c>
      <c r="K21" s="11" t="s">
        <v>13479</v>
      </c>
    </row>
    <row r="22" spans="1:11" x14ac:dyDescent="0.15">
      <c r="A22" s="217" t="s">
        <v>2925</v>
      </c>
      <c r="B22" s="11" t="s">
        <v>2263</v>
      </c>
      <c r="C22" s="11" t="s">
        <v>7753</v>
      </c>
      <c r="D22" s="11">
        <v>1398</v>
      </c>
      <c r="E22" s="11" t="s">
        <v>7754</v>
      </c>
      <c r="F22" s="11" t="s">
        <v>8045</v>
      </c>
      <c r="G22" s="11" t="s">
        <v>330</v>
      </c>
      <c r="H22" s="11" t="s">
        <v>330</v>
      </c>
      <c r="K22" s="11" t="s">
        <v>13479</v>
      </c>
    </row>
    <row r="23" spans="1:11" x14ac:dyDescent="0.15">
      <c r="A23" s="217" t="s">
        <v>2925</v>
      </c>
      <c r="B23" s="11" t="s">
        <v>2263</v>
      </c>
      <c r="C23" s="11" t="s">
        <v>8027</v>
      </c>
      <c r="D23" s="11">
        <v>1399</v>
      </c>
      <c r="E23" s="11" t="s">
        <v>8028</v>
      </c>
      <c r="F23" s="11" t="s">
        <v>8029</v>
      </c>
      <c r="G23" s="11" t="s">
        <v>330</v>
      </c>
      <c r="H23" s="11" t="s">
        <v>330</v>
      </c>
      <c r="K23" s="11" t="s">
        <v>13479</v>
      </c>
    </row>
    <row r="24" spans="1:11" x14ac:dyDescent="0.15">
      <c r="A24" s="217" t="s">
        <v>2925</v>
      </c>
      <c r="B24" s="11" t="s">
        <v>2263</v>
      </c>
      <c r="C24" s="11" t="s">
        <v>8085</v>
      </c>
      <c r="D24" s="11">
        <v>1499</v>
      </c>
      <c r="E24" s="11" t="s">
        <v>8086</v>
      </c>
      <c r="F24" s="11" t="s">
        <v>8087</v>
      </c>
      <c r="G24" s="11" t="s">
        <v>329</v>
      </c>
      <c r="H24" s="11" t="s">
        <v>330</v>
      </c>
      <c r="K24" s="11" t="s">
        <v>13479</v>
      </c>
    </row>
    <row r="25" spans="1:11" x14ac:dyDescent="0.15">
      <c r="A25" s="217" t="s">
        <v>2925</v>
      </c>
      <c r="B25" s="11" t="s">
        <v>2263</v>
      </c>
      <c r="C25" s="11" t="s">
        <v>8085</v>
      </c>
      <c r="D25" s="11">
        <v>1499</v>
      </c>
      <c r="E25" s="11" t="s">
        <v>8086</v>
      </c>
      <c r="F25" s="11" t="s">
        <v>8112</v>
      </c>
      <c r="G25" s="11" t="s">
        <v>330</v>
      </c>
      <c r="H25" s="11" t="s">
        <v>330</v>
      </c>
      <c r="K25" s="11" t="s">
        <v>13479</v>
      </c>
    </row>
    <row r="26" spans="1:11" x14ac:dyDescent="0.15">
      <c r="A26" s="217" t="s">
        <v>2925</v>
      </c>
      <c r="B26" s="11" t="s">
        <v>2263</v>
      </c>
      <c r="C26" s="11" t="s">
        <v>8085</v>
      </c>
      <c r="D26" s="11">
        <v>1499</v>
      </c>
      <c r="E26" s="11" t="s">
        <v>8086</v>
      </c>
      <c r="F26" s="11" t="s">
        <v>8127</v>
      </c>
      <c r="G26" s="11" t="s">
        <v>330</v>
      </c>
      <c r="H26" s="11" t="s">
        <v>330</v>
      </c>
      <c r="K26" s="11" t="s">
        <v>13479</v>
      </c>
    </row>
    <row r="27" spans="1:11" x14ac:dyDescent="0.15">
      <c r="A27" s="217" t="s">
        <v>2925</v>
      </c>
      <c r="B27" s="11" t="s">
        <v>2263</v>
      </c>
      <c r="C27" s="11" t="s">
        <v>8107</v>
      </c>
      <c r="D27" s="11">
        <v>1655</v>
      </c>
      <c r="E27" s="11" t="s">
        <v>8108</v>
      </c>
      <c r="F27" s="11" t="s">
        <v>8109</v>
      </c>
      <c r="G27" s="11" t="s">
        <v>330</v>
      </c>
      <c r="H27" s="11" t="s">
        <v>330</v>
      </c>
      <c r="K27" s="11" t="s">
        <v>13479</v>
      </c>
    </row>
    <row r="28" spans="1:11" x14ac:dyDescent="0.15">
      <c r="A28" s="217" t="s">
        <v>2925</v>
      </c>
      <c r="B28" s="11" t="s">
        <v>2263</v>
      </c>
      <c r="C28" s="11" t="s">
        <v>2895</v>
      </c>
      <c r="D28" s="11">
        <v>1956</v>
      </c>
      <c r="E28" s="11" t="s">
        <v>7318</v>
      </c>
      <c r="F28" s="11" t="s">
        <v>7982</v>
      </c>
      <c r="G28" s="11" t="s">
        <v>330</v>
      </c>
      <c r="H28" s="11" t="s">
        <v>329</v>
      </c>
      <c r="K28" s="11" t="s">
        <v>13479</v>
      </c>
    </row>
    <row r="29" spans="1:11" x14ac:dyDescent="0.15">
      <c r="A29" s="217" t="s">
        <v>2925</v>
      </c>
      <c r="B29" s="11" t="s">
        <v>2263</v>
      </c>
      <c r="C29" s="11" t="s">
        <v>2895</v>
      </c>
      <c r="D29" s="11">
        <v>1956</v>
      </c>
      <c r="E29" s="11" t="s">
        <v>7318</v>
      </c>
      <c r="F29" s="11" t="s">
        <v>7937</v>
      </c>
      <c r="G29" s="11" t="s">
        <v>330</v>
      </c>
      <c r="H29" s="11" t="s">
        <v>329</v>
      </c>
      <c r="K29" s="11" t="s">
        <v>13479</v>
      </c>
    </row>
    <row r="30" spans="1:11" x14ac:dyDescent="0.15">
      <c r="A30" s="217" t="s">
        <v>2925</v>
      </c>
      <c r="B30" s="11" t="s">
        <v>2263</v>
      </c>
      <c r="C30" s="11" t="s">
        <v>2895</v>
      </c>
      <c r="D30" s="11">
        <v>1956</v>
      </c>
      <c r="E30" s="11" t="s">
        <v>7318</v>
      </c>
      <c r="F30" s="11" t="s">
        <v>8000</v>
      </c>
      <c r="G30" s="11" t="s">
        <v>330</v>
      </c>
      <c r="H30" s="11" t="s">
        <v>329</v>
      </c>
      <c r="K30" s="11" t="s">
        <v>13479</v>
      </c>
    </row>
    <row r="31" spans="1:11" x14ac:dyDescent="0.15">
      <c r="A31" s="217" t="s">
        <v>2925</v>
      </c>
      <c r="B31" s="11" t="s">
        <v>2263</v>
      </c>
      <c r="C31" s="11" t="s">
        <v>7992</v>
      </c>
      <c r="D31" s="11">
        <v>2010</v>
      </c>
      <c r="E31" s="11" t="s">
        <v>7993</v>
      </c>
      <c r="F31" s="11" t="s">
        <v>7991</v>
      </c>
      <c r="G31" s="11" t="s">
        <v>329</v>
      </c>
      <c r="H31" s="11" t="s">
        <v>330</v>
      </c>
      <c r="K31" s="11" t="s">
        <v>13479</v>
      </c>
    </row>
    <row r="32" spans="1:11" x14ac:dyDescent="0.15">
      <c r="A32" s="217" t="s">
        <v>2925</v>
      </c>
      <c r="B32" s="11" t="s">
        <v>2263</v>
      </c>
      <c r="C32" s="11" t="s">
        <v>7992</v>
      </c>
      <c r="D32" s="11">
        <v>2010</v>
      </c>
      <c r="E32" s="11" t="s">
        <v>7993</v>
      </c>
      <c r="F32" s="11" t="s">
        <v>8013</v>
      </c>
      <c r="G32" s="11" t="s">
        <v>329</v>
      </c>
      <c r="H32" s="11" t="s">
        <v>330</v>
      </c>
      <c r="K32" s="11" t="s">
        <v>13479</v>
      </c>
    </row>
    <row r="33" spans="1:11" x14ac:dyDescent="0.15">
      <c r="A33" s="217" t="s">
        <v>2925</v>
      </c>
      <c r="B33" s="11" t="s">
        <v>2263</v>
      </c>
      <c r="C33" s="11" t="s">
        <v>7992</v>
      </c>
      <c r="D33" s="11">
        <v>2010</v>
      </c>
      <c r="E33" s="11" t="s">
        <v>7993</v>
      </c>
      <c r="F33" s="11" t="s">
        <v>8015</v>
      </c>
      <c r="G33" s="11" t="s">
        <v>329</v>
      </c>
      <c r="H33" s="11" t="s">
        <v>330</v>
      </c>
      <c r="K33" s="11" t="s">
        <v>13479</v>
      </c>
    </row>
    <row r="34" spans="1:11" x14ac:dyDescent="0.15">
      <c r="A34" s="217" t="s">
        <v>2925</v>
      </c>
      <c r="B34" s="11" t="s">
        <v>2263</v>
      </c>
      <c r="C34" s="11" t="s">
        <v>7992</v>
      </c>
      <c r="D34" s="11">
        <v>2010</v>
      </c>
      <c r="E34" s="11" t="s">
        <v>7993</v>
      </c>
      <c r="F34" s="11" t="s">
        <v>8020</v>
      </c>
      <c r="G34" s="11" t="s">
        <v>329</v>
      </c>
      <c r="H34" s="11" t="s">
        <v>330</v>
      </c>
      <c r="K34" s="11" t="s">
        <v>13479</v>
      </c>
    </row>
    <row r="35" spans="1:11" x14ac:dyDescent="0.15">
      <c r="A35" s="217" t="s">
        <v>2925</v>
      </c>
      <c r="B35" s="11" t="s">
        <v>2263</v>
      </c>
      <c r="C35" s="11" t="s">
        <v>7992</v>
      </c>
      <c r="D35" s="11">
        <v>2010</v>
      </c>
      <c r="E35" s="11" t="s">
        <v>7993</v>
      </c>
      <c r="F35" s="11" t="s">
        <v>8026</v>
      </c>
      <c r="G35" s="11" t="s">
        <v>329</v>
      </c>
      <c r="H35" s="11" t="s">
        <v>330</v>
      </c>
      <c r="K35" s="11" t="s">
        <v>13479</v>
      </c>
    </row>
    <row r="36" spans="1:11" x14ac:dyDescent="0.15">
      <c r="A36" s="217" t="s">
        <v>2925</v>
      </c>
      <c r="B36" s="11" t="s">
        <v>2263</v>
      </c>
      <c r="C36" s="11" t="s">
        <v>7992</v>
      </c>
      <c r="D36" s="11">
        <v>2010</v>
      </c>
      <c r="E36" s="11" t="s">
        <v>7993</v>
      </c>
      <c r="F36" s="11" t="s">
        <v>8081</v>
      </c>
      <c r="G36" s="11" t="s">
        <v>329</v>
      </c>
      <c r="H36" s="11" t="s">
        <v>330</v>
      </c>
      <c r="K36" s="11" t="s">
        <v>13479</v>
      </c>
    </row>
    <row r="37" spans="1:11" x14ac:dyDescent="0.15">
      <c r="A37" s="217" t="s">
        <v>2925</v>
      </c>
      <c r="B37" s="11" t="s">
        <v>2263</v>
      </c>
      <c r="C37" s="11" t="s">
        <v>7992</v>
      </c>
      <c r="D37" s="11">
        <v>2010</v>
      </c>
      <c r="E37" s="11" t="s">
        <v>7993</v>
      </c>
      <c r="F37" s="11" t="s">
        <v>8106</v>
      </c>
      <c r="G37" s="11" t="s">
        <v>329</v>
      </c>
      <c r="H37" s="11" t="s">
        <v>330</v>
      </c>
      <c r="K37" s="11" t="s">
        <v>13479</v>
      </c>
    </row>
    <row r="38" spans="1:11" x14ac:dyDescent="0.15">
      <c r="A38" s="217" t="s">
        <v>2925</v>
      </c>
      <c r="B38" s="11" t="s">
        <v>2263</v>
      </c>
      <c r="C38" s="11" t="s">
        <v>7992</v>
      </c>
      <c r="D38" s="11">
        <v>2010</v>
      </c>
      <c r="E38" s="11" t="s">
        <v>7993</v>
      </c>
      <c r="F38" s="11" t="s">
        <v>8117</v>
      </c>
      <c r="G38" s="11" t="s">
        <v>329</v>
      </c>
      <c r="H38" s="11" t="s">
        <v>330</v>
      </c>
      <c r="K38" s="11" t="s">
        <v>13479</v>
      </c>
    </row>
    <row r="39" spans="1:11" x14ac:dyDescent="0.15">
      <c r="A39" s="217" t="s">
        <v>2925</v>
      </c>
      <c r="B39" s="11" t="s">
        <v>2263</v>
      </c>
      <c r="C39" s="11" t="s">
        <v>7992</v>
      </c>
      <c r="D39" s="11">
        <v>2010</v>
      </c>
      <c r="E39" s="11" t="s">
        <v>7993</v>
      </c>
      <c r="F39" s="11" t="s">
        <v>8126</v>
      </c>
      <c r="G39" s="11" t="s">
        <v>329</v>
      </c>
      <c r="H39" s="11" t="s">
        <v>330</v>
      </c>
      <c r="K39" s="11" t="s">
        <v>13479</v>
      </c>
    </row>
    <row r="40" spans="1:11" x14ac:dyDescent="0.15">
      <c r="A40" s="217" t="s">
        <v>2925</v>
      </c>
      <c r="B40" s="11" t="s">
        <v>2263</v>
      </c>
      <c r="C40" s="11" t="s">
        <v>7992</v>
      </c>
      <c r="D40" s="11">
        <v>2010</v>
      </c>
      <c r="E40" s="11" t="s">
        <v>7993</v>
      </c>
      <c r="F40" s="11" t="s">
        <v>8129</v>
      </c>
      <c r="G40" s="11" t="s">
        <v>329</v>
      </c>
      <c r="H40" s="11" t="s">
        <v>330</v>
      </c>
      <c r="K40" s="11" t="s">
        <v>13479</v>
      </c>
    </row>
    <row r="41" spans="1:11" x14ac:dyDescent="0.15">
      <c r="A41" s="217" t="s">
        <v>2925</v>
      </c>
      <c r="B41" s="11" t="s">
        <v>2263</v>
      </c>
      <c r="C41" s="11" t="s">
        <v>7992</v>
      </c>
      <c r="D41" s="11">
        <v>2010</v>
      </c>
      <c r="E41" s="11" t="s">
        <v>7993</v>
      </c>
      <c r="F41" s="11" t="s">
        <v>8134</v>
      </c>
      <c r="G41" s="11" t="s">
        <v>329</v>
      </c>
      <c r="H41" s="11" t="s">
        <v>330</v>
      </c>
      <c r="K41" s="11" t="s">
        <v>13479</v>
      </c>
    </row>
    <row r="42" spans="1:11" x14ac:dyDescent="0.15">
      <c r="A42" s="217" t="s">
        <v>2925</v>
      </c>
      <c r="B42" s="11" t="s">
        <v>2263</v>
      </c>
      <c r="C42" s="11" t="s">
        <v>7992</v>
      </c>
      <c r="D42" s="11">
        <v>2010</v>
      </c>
      <c r="E42" s="11" t="s">
        <v>7993</v>
      </c>
      <c r="F42" s="11" t="s">
        <v>8135</v>
      </c>
      <c r="G42" s="11" t="s">
        <v>329</v>
      </c>
      <c r="H42" s="11" t="s">
        <v>330</v>
      </c>
      <c r="K42" s="11" t="s">
        <v>13479</v>
      </c>
    </row>
    <row r="43" spans="1:11" x14ac:dyDescent="0.15">
      <c r="A43" s="217" t="s">
        <v>2925</v>
      </c>
      <c r="B43" s="11" t="s">
        <v>2263</v>
      </c>
      <c r="C43" s="11" t="s">
        <v>7992</v>
      </c>
      <c r="D43" s="11">
        <v>2010</v>
      </c>
      <c r="E43" s="11" t="s">
        <v>7993</v>
      </c>
      <c r="F43" s="11" t="s">
        <v>8140</v>
      </c>
      <c r="G43" s="11" t="s">
        <v>329</v>
      </c>
      <c r="H43" s="11" t="s">
        <v>330</v>
      </c>
      <c r="K43" s="11" t="s">
        <v>13479</v>
      </c>
    </row>
    <row r="44" spans="1:11" x14ac:dyDescent="0.15">
      <c r="A44" s="217" t="s">
        <v>2925</v>
      </c>
      <c r="B44" s="11" t="s">
        <v>2263</v>
      </c>
      <c r="C44" s="11" t="s">
        <v>7800</v>
      </c>
      <c r="D44" s="11">
        <v>2017</v>
      </c>
      <c r="E44" s="11" t="s">
        <v>7801</v>
      </c>
      <c r="F44" s="11" t="s">
        <v>8084</v>
      </c>
      <c r="G44" s="11" t="s">
        <v>330</v>
      </c>
      <c r="H44" s="11" t="s">
        <v>329</v>
      </c>
      <c r="K44" s="11" t="s">
        <v>13479</v>
      </c>
    </row>
    <row r="45" spans="1:11" x14ac:dyDescent="0.15">
      <c r="A45" s="217" t="s">
        <v>2925</v>
      </c>
      <c r="B45" s="11" t="s">
        <v>2263</v>
      </c>
      <c r="C45" s="11" t="s">
        <v>8130</v>
      </c>
      <c r="D45" s="11">
        <v>2074</v>
      </c>
      <c r="E45" s="11" t="s">
        <v>8131</v>
      </c>
      <c r="F45" s="11" t="s">
        <v>8132</v>
      </c>
      <c r="G45" s="11" t="s">
        <v>329</v>
      </c>
      <c r="H45" s="11" t="s">
        <v>330</v>
      </c>
      <c r="K45" s="11" t="s">
        <v>13479</v>
      </c>
    </row>
    <row r="46" spans="1:11" x14ac:dyDescent="0.15">
      <c r="A46" s="217" t="s">
        <v>2925</v>
      </c>
      <c r="B46" s="11" t="s">
        <v>2263</v>
      </c>
      <c r="C46" s="11" t="s">
        <v>7426</v>
      </c>
      <c r="D46" s="11">
        <v>2099</v>
      </c>
      <c r="E46" s="11" t="s">
        <v>7427</v>
      </c>
      <c r="F46" s="11" t="s">
        <v>8036</v>
      </c>
      <c r="G46" s="11" t="s">
        <v>330</v>
      </c>
      <c r="H46" s="11" t="s">
        <v>330</v>
      </c>
      <c r="K46" s="11" t="s">
        <v>13479</v>
      </c>
    </row>
    <row r="47" spans="1:11" x14ac:dyDescent="0.15">
      <c r="A47" s="217" t="s">
        <v>2925</v>
      </c>
      <c r="B47" s="11" t="s">
        <v>2263</v>
      </c>
      <c r="C47" s="11" t="s">
        <v>7426</v>
      </c>
      <c r="D47" s="11">
        <v>2099</v>
      </c>
      <c r="E47" s="11" t="s">
        <v>7427</v>
      </c>
      <c r="F47" s="11" t="s">
        <v>8097</v>
      </c>
      <c r="G47" s="11" t="s">
        <v>330</v>
      </c>
      <c r="H47" s="11" t="s">
        <v>330</v>
      </c>
      <c r="K47" s="11" t="s">
        <v>13479</v>
      </c>
    </row>
    <row r="48" spans="1:11" x14ac:dyDescent="0.15">
      <c r="A48" s="217" t="s">
        <v>2925</v>
      </c>
      <c r="B48" s="11" t="s">
        <v>2263</v>
      </c>
      <c r="C48" s="11" t="s">
        <v>8137</v>
      </c>
      <c r="D48" s="11">
        <v>2876</v>
      </c>
      <c r="E48" s="11" t="s">
        <v>8138</v>
      </c>
      <c r="F48" s="11" t="s">
        <v>8139</v>
      </c>
      <c r="G48" s="11" t="s">
        <v>330</v>
      </c>
      <c r="H48" s="11" t="s">
        <v>330</v>
      </c>
      <c r="K48" s="11" t="s">
        <v>13479</v>
      </c>
    </row>
    <row r="49" spans="1:11" x14ac:dyDescent="0.15">
      <c r="A49" s="217" t="s">
        <v>2925</v>
      </c>
      <c r="B49" s="11" t="s">
        <v>2263</v>
      </c>
      <c r="C49" s="11" t="s">
        <v>8088</v>
      </c>
      <c r="D49" s="11">
        <v>2889</v>
      </c>
      <c r="E49" s="11" t="s">
        <v>8089</v>
      </c>
      <c r="F49" s="11" t="s">
        <v>8090</v>
      </c>
      <c r="G49" s="11" t="s">
        <v>330</v>
      </c>
      <c r="H49" s="11" t="s">
        <v>330</v>
      </c>
      <c r="K49" s="11" t="s">
        <v>13479</v>
      </c>
    </row>
    <row r="50" spans="1:11" x14ac:dyDescent="0.15">
      <c r="A50" s="217" t="s">
        <v>2925</v>
      </c>
      <c r="B50" s="11" t="s">
        <v>2263</v>
      </c>
      <c r="C50" s="11" t="s">
        <v>7694</v>
      </c>
      <c r="D50" s="11">
        <v>3725</v>
      </c>
      <c r="E50" s="11" t="s">
        <v>7695</v>
      </c>
      <c r="F50" s="11" t="s">
        <v>8021</v>
      </c>
      <c r="G50" s="11" t="s">
        <v>330</v>
      </c>
      <c r="H50" s="11" t="s">
        <v>329</v>
      </c>
      <c r="K50" s="11" t="s">
        <v>13479</v>
      </c>
    </row>
    <row r="51" spans="1:11" x14ac:dyDescent="0.15">
      <c r="A51" s="217" t="s">
        <v>2925</v>
      </c>
      <c r="B51" s="11" t="s">
        <v>2263</v>
      </c>
      <c r="C51" s="11" t="s">
        <v>8022</v>
      </c>
      <c r="D51" s="11">
        <v>3927</v>
      </c>
      <c r="E51" s="11" t="s">
        <v>8023</v>
      </c>
      <c r="F51" s="11" t="s">
        <v>8024</v>
      </c>
      <c r="G51" s="11" t="s">
        <v>330</v>
      </c>
      <c r="H51" s="11" t="s">
        <v>330</v>
      </c>
      <c r="K51" s="11" t="s">
        <v>13479</v>
      </c>
    </row>
    <row r="52" spans="1:11" x14ac:dyDescent="0.15">
      <c r="A52" s="217" t="s">
        <v>2925</v>
      </c>
      <c r="B52" s="11" t="s">
        <v>2263</v>
      </c>
      <c r="C52" s="11" t="s">
        <v>7994</v>
      </c>
      <c r="D52" s="11">
        <v>3958</v>
      </c>
      <c r="E52" s="11" t="s">
        <v>7995</v>
      </c>
      <c r="F52" s="11" t="s">
        <v>7996</v>
      </c>
      <c r="G52" s="11" t="s">
        <v>330</v>
      </c>
      <c r="H52" s="11" t="s">
        <v>330</v>
      </c>
      <c r="K52" s="11" t="s">
        <v>13479</v>
      </c>
    </row>
    <row r="53" spans="1:11" x14ac:dyDescent="0.15">
      <c r="A53" s="217" t="s">
        <v>2925</v>
      </c>
      <c r="B53" s="11" t="s">
        <v>2263</v>
      </c>
      <c r="C53" s="11" t="s">
        <v>7994</v>
      </c>
      <c r="D53" s="11">
        <v>3958</v>
      </c>
      <c r="E53" s="11" t="s">
        <v>7995</v>
      </c>
      <c r="F53" s="11" t="s">
        <v>7999</v>
      </c>
      <c r="G53" s="11" t="s">
        <v>330</v>
      </c>
      <c r="H53" s="11" t="s">
        <v>330</v>
      </c>
      <c r="K53" s="11" t="s">
        <v>13479</v>
      </c>
    </row>
    <row r="54" spans="1:11" x14ac:dyDescent="0.15">
      <c r="A54" s="217" t="s">
        <v>2925</v>
      </c>
      <c r="B54" s="11" t="s">
        <v>2263</v>
      </c>
      <c r="C54" s="11" t="s">
        <v>7994</v>
      </c>
      <c r="D54" s="11">
        <v>3958</v>
      </c>
      <c r="E54" s="11" t="s">
        <v>7995</v>
      </c>
      <c r="F54" s="11" t="s">
        <v>8121</v>
      </c>
      <c r="G54" s="11" t="s">
        <v>330</v>
      </c>
      <c r="H54" s="11" t="s">
        <v>330</v>
      </c>
      <c r="K54" s="11" t="s">
        <v>13479</v>
      </c>
    </row>
    <row r="55" spans="1:11" x14ac:dyDescent="0.15">
      <c r="A55" s="217" t="s">
        <v>2925</v>
      </c>
      <c r="B55" s="11" t="s">
        <v>2263</v>
      </c>
      <c r="C55" s="11" t="s">
        <v>7521</v>
      </c>
      <c r="D55" s="11">
        <v>4193</v>
      </c>
      <c r="E55" s="11" t="s">
        <v>7522</v>
      </c>
      <c r="F55" s="11" t="s">
        <v>8057</v>
      </c>
      <c r="G55" s="11" t="s">
        <v>330</v>
      </c>
      <c r="H55" s="11" t="s">
        <v>330</v>
      </c>
      <c r="K55" s="11" t="s">
        <v>13479</v>
      </c>
    </row>
    <row r="56" spans="1:11" x14ac:dyDescent="0.15">
      <c r="A56" s="217" t="s">
        <v>2925</v>
      </c>
      <c r="B56" s="11" t="s">
        <v>2263</v>
      </c>
      <c r="C56" s="11" t="s">
        <v>7521</v>
      </c>
      <c r="D56" s="11">
        <v>4193</v>
      </c>
      <c r="E56" s="11" t="s">
        <v>7522</v>
      </c>
      <c r="F56" s="11" t="s">
        <v>7878</v>
      </c>
      <c r="G56" s="11" t="s">
        <v>330</v>
      </c>
      <c r="H56" s="11" t="s">
        <v>330</v>
      </c>
      <c r="K56" s="11" t="s">
        <v>13479</v>
      </c>
    </row>
    <row r="57" spans="1:11" x14ac:dyDescent="0.15">
      <c r="A57" s="217" t="s">
        <v>2925</v>
      </c>
      <c r="B57" s="11" t="s">
        <v>2263</v>
      </c>
      <c r="C57" s="11" t="s">
        <v>7521</v>
      </c>
      <c r="D57" s="11">
        <v>4193</v>
      </c>
      <c r="E57" s="11" t="s">
        <v>7522</v>
      </c>
      <c r="F57" s="11" t="s">
        <v>8077</v>
      </c>
      <c r="G57" s="11" t="s">
        <v>329</v>
      </c>
      <c r="H57" s="11" t="s">
        <v>330</v>
      </c>
      <c r="K57" s="11" t="s">
        <v>13479</v>
      </c>
    </row>
    <row r="58" spans="1:11" x14ac:dyDescent="0.15">
      <c r="A58" s="217" t="s">
        <v>2925</v>
      </c>
      <c r="B58" s="11" t="s">
        <v>2263</v>
      </c>
      <c r="C58" s="11" t="s">
        <v>8101</v>
      </c>
      <c r="D58" s="11">
        <v>4194</v>
      </c>
      <c r="E58" s="11" t="s">
        <v>8102</v>
      </c>
      <c r="F58" s="11" t="s">
        <v>7853</v>
      </c>
      <c r="G58" s="11" t="s">
        <v>330</v>
      </c>
      <c r="H58" s="11" t="s">
        <v>329</v>
      </c>
      <c r="K58" s="11" t="s">
        <v>13479</v>
      </c>
    </row>
    <row r="59" spans="1:11" x14ac:dyDescent="0.15">
      <c r="A59" s="217" t="s">
        <v>2925</v>
      </c>
      <c r="B59" s="11" t="s">
        <v>2263</v>
      </c>
      <c r="C59" s="11" t="s">
        <v>8101</v>
      </c>
      <c r="D59" s="11">
        <v>4194</v>
      </c>
      <c r="E59" s="11" t="s">
        <v>8102</v>
      </c>
      <c r="F59" s="11" t="s">
        <v>8140</v>
      </c>
      <c r="G59" s="11" t="s">
        <v>330</v>
      </c>
      <c r="H59" s="11" t="s">
        <v>329</v>
      </c>
      <c r="K59" s="11" t="s">
        <v>13479</v>
      </c>
    </row>
    <row r="60" spans="1:11" x14ac:dyDescent="0.15">
      <c r="A60" s="217" t="s">
        <v>2925</v>
      </c>
      <c r="B60" s="11" t="s">
        <v>2263</v>
      </c>
      <c r="C60" s="11" t="s">
        <v>3173</v>
      </c>
      <c r="D60" s="11">
        <v>4233</v>
      </c>
      <c r="E60" s="11" t="s">
        <v>7782</v>
      </c>
      <c r="F60" s="11" t="s">
        <v>7939</v>
      </c>
      <c r="G60" s="11" t="s">
        <v>329</v>
      </c>
      <c r="H60" s="11" t="s">
        <v>330</v>
      </c>
      <c r="K60" s="11" t="s">
        <v>13479</v>
      </c>
    </row>
    <row r="61" spans="1:11" x14ac:dyDescent="0.15">
      <c r="A61" s="217" t="s">
        <v>2925</v>
      </c>
      <c r="B61" s="11" t="s">
        <v>2263</v>
      </c>
      <c r="C61" s="11" t="s">
        <v>3173</v>
      </c>
      <c r="D61" s="11">
        <v>4233</v>
      </c>
      <c r="E61" s="11" t="s">
        <v>7782</v>
      </c>
      <c r="F61" s="11" t="s">
        <v>7918</v>
      </c>
      <c r="G61" s="11" t="s">
        <v>329</v>
      </c>
      <c r="H61" s="11" t="s">
        <v>330</v>
      </c>
      <c r="K61" s="11" t="s">
        <v>13479</v>
      </c>
    </row>
    <row r="62" spans="1:11" x14ac:dyDescent="0.15">
      <c r="A62" s="217" t="s">
        <v>2925</v>
      </c>
      <c r="B62" s="11" t="s">
        <v>2263</v>
      </c>
      <c r="C62" s="11" t="s">
        <v>8071</v>
      </c>
      <c r="D62" s="11">
        <v>4609</v>
      </c>
      <c r="E62" s="11" t="s">
        <v>8072</v>
      </c>
      <c r="F62" s="11" t="s">
        <v>8073</v>
      </c>
      <c r="G62" s="11" t="s">
        <v>330</v>
      </c>
      <c r="H62" s="11" t="s">
        <v>329</v>
      </c>
      <c r="K62" s="11" t="s">
        <v>13479</v>
      </c>
    </row>
    <row r="63" spans="1:11" x14ac:dyDescent="0.15">
      <c r="A63" s="217" t="s">
        <v>2925</v>
      </c>
      <c r="B63" s="11" t="s">
        <v>2263</v>
      </c>
      <c r="C63" s="11" t="s">
        <v>8071</v>
      </c>
      <c r="D63" s="11">
        <v>4609</v>
      </c>
      <c r="E63" s="11" t="s">
        <v>8072</v>
      </c>
      <c r="F63" s="11" t="s">
        <v>8117</v>
      </c>
      <c r="G63" s="11" t="s">
        <v>330</v>
      </c>
      <c r="H63" s="11" t="s">
        <v>329</v>
      </c>
      <c r="K63" s="11" t="s">
        <v>13479</v>
      </c>
    </row>
    <row r="64" spans="1:11" x14ac:dyDescent="0.15">
      <c r="A64" s="217" t="s">
        <v>2925</v>
      </c>
      <c r="B64" s="11" t="s">
        <v>2263</v>
      </c>
      <c r="C64" s="11" t="s">
        <v>3077</v>
      </c>
      <c r="D64" s="11">
        <v>4638</v>
      </c>
      <c r="E64" s="11" t="s">
        <v>8006</v>
      </c>
      <c r="F64" s="11" t="s">
        <v>8007</v>
      </c>
      <c r="G64" s="11" t="s">
        <v>329</v>
      </c>
      <c r="H64" s="11" t="s">
        <v>330</v>
      </c>
      <c r="K64" s="11" t="s">
        <v>13479</v>
      </c>
    </row>
    <row r="65" spans="1:11" x14ac:dyDescent="0.15">
      <c r="A65" s="217" t="s">
        <v>2925</v>
      </c>
      <c r="B65" s="11" t="s">
        <v>2263</v>
      </c>
      <c r="C65" s="11" t="s">
        <v>3077</v>
      </c>
      <c r="D65" s="11">
        <v>4638</v>
      </c>
      <c r="E65" s="11" t="s">
        <v>8006</v>
      </c>
      <c r="F65" s="11" t="s">
        <v>8014</v>
      </c>
      <c r="G65" s="11" t="s">
        <v>329</v>
      </c>
      <c r="H65" s="11" t="s">
        <v>330</v>
      </c>
      <c r="K65" s="11" t="s">
        <v>13479</v>
      </c>
    </row>
    <row r="66" spans="1:11" x14ac:dyDescent="0.15">
      <c r="A66" s="217" t="s">
        <v>2925</v>
      </c>
      <c r="B66" s="11" t="s">
        <v>2263</v>
      </c>
      <c r="C66" s="11" t="s">
        <v>3077</v>
      </c>
      <c r="D66" s="11">
        <v>4638</v>
      </c>
      <c r="E66" s="11" t="s">
        <v>8006</v>
      </c>
      <c r="F66" s="11" t="s">
        <v>8016</v>
      </c>
      <c r="G66" s="11" t="s">
        <v>329</v>
      </c>
      <c r="H66" s="11" t="s">
        <v>330</v>
      </c>
      <c r="K66" s="11" t="s">
        <v>13479</v>
      </c>
    </row>
    <row r="67" spans="1:11" x14ac:dyDescent="0.15">
      <c r="A67" s="217" t="s">
        <v>2925</v>
      </c>
      <c r="B67" s="11" t="s">
        <v>2263</v>
      </c>
      <c r="C67" s="11" t="s">
        <v>3077</v>
      </c>
      <c r="D67" s="11">
        <v>4638</v>
      </c>
      <c r="E67" s="11" t="s">
        <v>8006</v>
      </c>
      <c r="F67" s="11" t="s">
        <v>8042</v>
      </c>
      <c r="G67" s="11" t="s">
        <v>329</v>
      </c>
      <c r="H67" s="11" t="s">
        <v>330</v>
      </c>
      <c r="K67" s="11" t="s">
        <v>13479</v>
      </c>
    </row>
    <row r="68" spans="1:11" x14ac:dyDescent="0.15">
      <c r="A68" s="217" t="s">
        <v>2925</v>
      </c>
      <c r="B68" s="11" t="s">
        <v>2263</v>
      </c>
      <c r="C68" s="11" t="s">
        <v>3077</v>
      </c>
      <c r="D68" s="11">
        <v>4638</v>
      </c>
      <c r="E68" s="11" t="s">
        <v>8006</v>
      </c>
      <c r="F68" s="11" t="s">
        <v>8083</v>
      </c>
      <c r="G68" s="11" t="s">
        <v>330</v>
      </c>
      <c r="H68" s="11" t="s">
        <v>330</v>
      </c>
      <c r="K68" s="11" t="s">
        <v>13479</v>
      </c>
    </row>
    <row r="69" spans="1:11" x14ac:dyDescent="0.15">
      <c r="A69" s="217" t="s">
        <v>2925</v>
      </c>
      <c r="B69" s="11" t="s">
        <v>2263</v>
      </c>
      <c r="C69" s="11" t="s">
        <v>3077</v>
      </c>
      <c r="D69" s="11">
        <v>4638</v>
      </c>
      <c r="E69" s="11" t="s">
        <v>8006</v>
      </c>
      <c r="F69" s="11" t="s">
        <v>8104</v>
      </c>
      <c r="G69" s="11" t="s">
        <v>329</v>
      </c>
      <c r="H69" s="11" t="s">
        <v>330</v>
      </c>
      <c r="K69" s="11" t="s">
        <v>13479</v>
      </c>
    </row>
    <row r="70" spans="1:11" x14ac:dyDescent="0.15">
      <c r="A70" s="217" t="s">
        <v>2925</v>
      </c>
      <c r="B70" s="11" t="s">
        <v>2263</v>
      </c>
      <c r="C70" s="11" t="s">
        <v>3077</v>
      </c>
      <c r="D70" s="11">
        <v>4638</v>
      </c>
      <c r="E70" s="11" t="s">
        <v>8006</v>
      </c>
      <c r="F70" s="11" t="s">
        <v>8111</v>
      </c>
      <c r="G70" s="11" t="s">
        <v>329</v>
      </c>
      <c r="H70" s="11" t="s">
        <v>330</v>
      </c>
      <c r="K70" s="11" t="s">
        <v>13479</v>
      </c>
    </row>
    <row r="71" spans="1:11" x14ac:dyDescent="0.15">
      <c r="A71" s="217" t="s">
        <v>2925</v>
      </c>
      <c r="B71" s="11" t="s">
        <v>2263</v>
      </c>
      <c r="C71" s="11" t="s">
        <v>3077</v>
      </c>
      <c r="D71" s="11">
        <v>4638</v>
      </c>
      <c r="E71" s="11" t="s">
        <v>8006</v>
      </c>
      <c r="F71" s="11" t="s">
        <v>8122</v>
      </c>
      <c r="G71" s="11" t="s">
        <v>329</v>
      </c>
      <c r="H71" s="11" t="s">
        <v>330</v>
      </c>
      <c r="K71" s="11" t="s">
        <v>13479</v>
      </c>
    </row>
    <row r="72" spans="1:11" x14ac:dyDescent="0.15">
      <c r="A72" s="217" t="s">
        <v>2925</v>
      </c>
      <c r="B72" s="11" t="s">
        <v>2263</v>
      </c>
      <c r="C72" s="11" t="s">
        <v>3077</v>
      </c>
      <c r="D72" s="11">
        <v>4638</v>
      </c>
      <c r="E72" s="11" t="s">
        <v>8006</v>
      </c>
      <c r="F72" s="11" t="s">
        <v>8125</v>
      </c>
      <c r="G72" s="11" t="s">
        <v>329</v>
      </c>
      <c r="H72" s="11" t="s">
        <v>330</v>
      </c>
      <c r="K72" s="11" t="s">
        <v>13479</v>
      </c>
    </row>
    <row r="73" spans="1:11" x14ac:dyDescent="0.15">
      <c r="A73" s="217" t="s">
        <v>2925</v>
      </c>
      <c r="B73" s="11" t="s">
        <v>2263</v>
      </c>
      <c r="C73" s="11" t="s">
        <v>7989</v>
      </c>
      <c r="D73" s="11">
        <v>4690</v>
      </c>
      <c r="E73" s="11" t="s">
        <v>7990</v>
      </c>
      <c r="F73" s="11" t="s">
        <v>7991</v>
      </c>
      <c r="G73" s="11" t="s">
        <v>330</v>
      </c>
      <c r="H73" s="11" t="s">
        <v>330</v>
      </c>
      <c r="K73" s="11" t="s">
        <v>13479</v>
      </c>
    </row>
    <row r="74" spans="1:11" x14ac:dyDescent="0.15">
      <c r="A74" s="217" t="s">
        <v>2925</v>
      </c>
      <c r="B74" s="11" t="s">
        <v>2263</v>
      </c>
      <c r="C74" s="11" t="s">
        <v>7797</v>
      </c>
      <c r="D74" s="11">
        <v>4792</v>
      </c>
      <c r="E74" s="11" t="s">
        <v>7798</v>
      </c>
      <c r="F74" s="11" t="s">
        <v>8065</v>
      </c>
      <c r="G74" s="11" t="s">
        <v>330</v>
      </c>
      <c r="H74" s="11" t="s">
        <v>329</v>
      </c>
      <c r="K74" s="11" t="s">
        <v>13479</v>
      </c>
    </row>
    <row r="75" spans="1:11" x14ac:dyDescent="0.15">
      <c r="A75" s="217" t="s">
        <v>2925</v>
      </c>
      <c r="B75" s="11" t="s">
        <v>2263</v>
      </c>
      <c r="C75" s="11" t="s">
        <v>8004</v>
      </c>
      <c r="D75" s="11">
        <v>5071</v>
      </c>
      <c r="E75" s="11" t="s">
        <v>8005</v>
      </c>
      <c r="F75" s="11" t="s">
        <v>7898</v>
      </c>
      <c r="G75" s="11" t="s">
        <v>330</v>
      </c>
      <c r="H75" s="11" t="s">
        <v>330</v>
      </c>
      <c r="K75" s="11" t="s">
        <v>13479</v>
      </c>
    </row>
    <row r="76" spans="1:11" x14ac:dyDescent="0.15">
      <c r="A76" s="217" t="s">
        <v>2925</v>
      </c>
      <c r="B76" s="11" t="s">
        <v>2263</v>
      </c>
      <c r="C76" s="11" t="s">
        <v>2923</v>
      </c>
      <c r="D76" s="11">
        <v>5159</v>
      </c>
      <c r="E76" s="11" t="s">
        <v>7323</v>
      </c>
      <c r="F76" s="11" t="s">
        <v>8113</v>
      </c>
      <c r="G76" s="11" t="s">
        <v>330</v>
      </c>
      <c r="H76" s="11" t="s">
        <v>329</v>
      </c>
      <c r="K76" s="11" t="s">
        <v>13479</v>
      </c>
    </row>
    <row r="77" spans="1:11" x14ac:dyDescent="0.15">
      <c r="A77" s="217" t="s">
        <v>2925</v>
      </c>
      <c r="B77" s="11" t="s">
        <v>2263</v>
      </c>
      <c r="C77" s="11" t="s">
        <v>2923</v>
      </c>
      <c r="D77" s="11">
        <v>5159</v>
      </c>
      <c r="E77" s="11" t="s">
        <v>7323</v>
      </c>
      <c r="F77" s="11" t="s">
        <v>8133</v>
      </c>
      <c r="G77" s="11" t="s">
        <v>330</v>
      </c>
      <c r="H77" s="11" t="s">
        <v>329</v>
      </c>
      <c r="K77" s="11" t="s">
        <v>13479</v>
      </c>
    </row>
    <row r="78" spans="1:11" x14ac:dyDescent="0.15">
      <c r="A78" s="217" t="s">
        <v>2925</v>
      </c>
      <c r="B78" s="11" t="s">
        <v>2263</v>
      </c>
      <c r="C78" s="11" t="s">
        <v>2923</v>
      </c>
      <c r="D78" s="11">
        <v>5159</v>
      </c>
      <c r="E78" s="11" t="s">
        <v>7323</v>
      </c>
      <c r="F78" s="11" t="s">
        <v>8136</v>
      </c>
      <c r="G78" s="11" t="s">
        <v>330</v>
      </c>
      <c r="H78" s="11" t="s">
        <v>329</v>
      </c>
      <c r="K78" s="11" t="s">
        <v>13479</v>
      </c>
    </row>
    <row r="79" spans="1:11" x14ac:dyDescent="0.15">
      <c r="A79" s="217" t="s">
        <v>2925</v>
      </c>
      <c r="B79" s="11" t="s">
        <v>2263</v>
      </c>
      <c r="C79" s="11" t="s">
        <v>3106</v>
      </c>
      <c r="D79" s="11">
        <v>5163</v>
      </c>
      <c r="E79" s="11" t="s">
        <v>8043</v>
      </c>
      <c r="F79" s="11" t="s">
        <v>8044</v>
      </c>
      <c r="G79" s="11" t="s">
        <v>329</v>
      </c>
      <c r="H79" s="11" t="s">
        <v>330</v>
      </c>
      <c r="K79" s="11" t="s">
        <v>13479</v>
      </c>
    </row>
    <row r="80" spans="1:11" x14ac:dyDescent="0.15">
      <c r="A80" s="217" t="s">
        <v>2925</v>
      </c>
      <c r="B80" s="11" t="s">
        <v>2263</v>
      </c>
      <c r="C80" s="11" t="s">
        <v>8114</v>
      </c>
      <c r="D80" s="11">
        <v>5359</v>
      </c>
      <c r="E80" s="11" t="s">
        <v>8115</v>
      </c>
      <c r="F80" s="11" t="s">
        <v>8116</v>
      </c>
      <c r="G80" s="11" t="s">
        <v>329</v>
      </c>
      <c r="H80" s="11" t="s">
        <v>330</v>
      </c>
      <c r="K80" s="11" t="s">
        <v>13479</v>
      </c>
    </row>
    <row r="81" spans="1:11" x14ac:dyDescent="0.15">
      <c r="A81" s="217" t="s">
        <v>2925</v>
      </c>
      <c r="B81" s="11" t="s">
        <v>2263</v>
      </c>
      <c r="C81" s="11" t="s">
        <v>8114</v>
      </c>
      <c r="D81" s="11">
        <v>5359</v>
      </c>
      <c r="E81" s="11" t="s">
        <v>8115</v>
      </c>
      <c r="F81" s="11" t="s">
        <v>8117</v>
      </c>
      <c r="G81" s="11" t="s">
        <v>329</v>
      </c>
      <c r="H81" s="11" t="s">
        <v>330</v>
      </c>
      <c r="K81" s="11" t="s">
        <v>13479</v>
      </c>
    </row>
    <row r="82" spans="1:11" x14ac:dyDescent="0.15">
      <c r="A82" s="217" t="s">
        <v>2925</v>
      </c>
      <c r="B82" s="11" t="s">
        <v>2263</v>
      </c>
      <c r="C82" s="11" t="s">
        <v>2911</v>
      </c>
      <c r="D82" s="11">
        <v>5587</v>
      </c>
      <c r="E82" s="11" t="s">
        <v>7549</v>
      </c>
      <c r="F82" s="11" t="s">
        <v>8082</v>
      </c>
      <c r="G82" s="11" t="s">
        <v>330</v>
      </c>
      <c r="H82" s="11" t="s">
        <v>330</v>
      </c>
      <c r="K82" s="11" t="s">
        <v>13479</v>
      </c>
    </row>
    <row r="83" spans="1:11" x14ac:dyDescent="0.15">
      <c r="A83" s="217" t="s">
        <v>2925</v>
      </c>
      <c r="B83" s="11" t="s">
        <v>2263</v>
      </c>
      <c r="C83" s="11" t="s">
        <v>8011</v>
      </c>
      <c r="D83" s="11">
        <v>5688</v>
      </c>
      <c r="E83" s="11" t="s">
        <v>8012</v>
      </c>
      <c r="F83" s="11" t="s">
        <v>7787</v>
      </c>
      <c r="G83" s="11" t="s">
        <v>330</v>
      </c>
      <c r="H83" s="11" t="s">
        <v>330</v>
      </c>
      <c r="K83" s="11" t="s">
        <v>13479</v>
      </c>
    </row>
    <row r="84" spans="1:11" x14ac:dyDescent="0.15">
      <c r="A84" s="217" t="s">
        <v>2925</v>
      </c>
      <c r="B84" s="11" t="s">
        <v>2263</v>
      </c>
      <c r="C84" s="11" t="s">
        <v>8058</v>
      </c>
      <c r="D84" s="11">
        <v>5883</v>
      </c>
      <c r="E84" s="11" t="s">
        <v>8059</v>
      </c>
      <c r="F84" s="11" t="s">
        <v>8060</v>
      </c>
      <c r="G84" s="11" t="s">
        <v>330</v>
      </c>
      <c r="H84" s="11" t="s">
        <v>330</v>
      </c>
      <c r="K84" s="11" t="s">
        <v>13479</v>
      </c>
    </row>
    <row r="85" spans="1:11" x14ac:dyDescent="0.15">
      <c r="A85" s="217" t="s">
        <v>2925</v>
      </c>
      <c r="B85" s="11" t="s">
        <v>2263</v>
      </c>
      <c r="C85" s="11" t="s">
        <v>8067</v>
      </c>
      <c r="D85" s="11">
        <v>5888</v>
      </c>
      <c r="E85" s="11" t="s">
        <v>8068</v>
      </c>
      <c r="F85" s="11" t="s">
        <v>8069</v>
      </c>
      <c r="G85" s="11" t="s">
        <v>330</v>
      </c>
      <c r="H85" s="11" t="s">
        <v>329</v>
      </c>
      <c r="K85" s="11" t="s">
        <v>13479</v>
      </c>
    </row>
    <row r="86" spans="1:11" x14ac:dyDescent="0.15">
      <c r="A86" s="217" t="s">
        <v>2925</v>
      </c>
      <c r="B86" s="11" t="s">
        <v>2263</v>
      </c>
      <c r="C86" s="11" t="s">
        <v>8067</v>
      </c>
      <c r="D86" s="11">
        <v>5888</v>
      </c>
      <c r="E86" s="11" t="s">
        <v>8068</v>
      </c>
      <c r="F86" s="11" t="s">
        <v>8100</v>
      </c>
      <c r="G86" s="11" t="s">
        <v>330</v>
      </c>
      <c r="H86" s="11" t="s">
        <v>330</v>
      </c>
      <c r="K86" s="11" t="s">
        <v>13479</v>
      </c>
    </row>
    <row r="87" spans="1:11" x14ac:dyDescent="0.15">
      <c r="A87" s="217" t="s">
        <v>2925</v>
      </c>
      <c r="B87" s="11" t="s">
        <v>2263</v>
      </c>
      <c r="C87" s="11" t="s">
        <v>7986</v>
      </c>
      <c r="D87" s="11">
        <v>5893</v>
      </c>
      <c r="E87" s="11" t="s">
        <v>7987</v>
      </c>
      <c r="F87" s="11" t="s">
        <v>7988</v>
      </c>
      <c r="G87" s="11" t="s">
        <v>330</v>
      </c>
      <c r="H87" s="11" t="s">
        <v>329</v>
      </c>
      <c r="K87" s="11" t="s">
        <v>13479</v>
      </c>
    </row>
    <row r="88" spans="1:11" x14ac:dyDescent="0.15">
      <c r="A88" s="217" t="s">
        <v>2925</v>
      </c>
      <c r="B88" s="11" t="s">
        <v>2263</v>
      </c>
      <c r="C88" s="11" t="s">
        <v>7411</v>
      </c>
      <c r="D88" s="11">
        <v>5925</v>
      </c>
      <c r="E88" s="11" t="s">
        <v>7412</v>
      </c>
      <c r="F88" s="11" t="s">
        <v>8123</v>
      </c>
      <c r="G88" s="11" t="s">
        <v>330</v>
      </c>
      <c r="H88" s="11" t="s">
        <v>330</v>
      </c>
      <c r="K88" s="11" t="s">
        <v>13479</v>
      </c>
    </row>
    <row r="89" spans="1:11" x14ac:dyDescent="0.15">
      <c r="A89" s="217" t="s">
        <v>2925</v>
      </c>
      <c r="B89" s="11" t="s">
        <v>2263</v>
      </c>
      <c r="C89" s="11" t="s">
        <v>7983</v>
      </c>
      <c r="D89" s="11">
        <v>6091</v>
      </c>
      <c r="E89" s="11" t="s">
        <v>7984</v>
      </c>
      <c r="F89" s="11" t="s">
        <v>7985</v>
      </c>
      <c r="G89" s="11" t="s">
        <v>329</v>
      </c>
      <c r="H89" s="11" t="s">
        <v>330</v>
      </c>
      <c r="K89" s="11" t="s">
        <v>13479</v>
      </c>
    </row>
    <row r="90" spans="1:11" x14ac:dyDescent="0.15">
      <c r="A90" s="217" t="s">
        <v>2925</v>
      </c>
      <c r="B90" s="11" t="s">
        <v>2263</v>
      </c>
      <c r="C90" s="11" t="s">
        <v>7983</v>
      </c>
      <c r="D90" s="11">
        <v>6091</v>
      </c>
      <c r="E90" s="11" t="s">
        <v>7984</v>
      </c>
      <c r="F90" s="11" t="s">
        <v>7997</v>
      </c>
      <c r="G90" s="11" t="s">
        <v>330</v>
      </c>
      <c r="H90" s="11" t="s">
        <v>330</v>
      </c>
      <c r="K90" s="11" t="s">
        <v>13479</v>
      </c>
    </row>
    <row r="91" spans="1:11" x14ac:dyDescent="0.15">
      <c r="A91" s="217" t="s">
        <v>2925</v>
      </c>
      <c r="B91" s="11" t="s">
        <v>2263</v>
      </c>
      <c r="C91" s="11" t="s">
        <v>7983</v>
      </c>
      <c r="D91" s="11">
        <v>6091</v>
      </c>
      <c r="E91" s="11" t="s">
        <v>7984</v>
      </c>
      <c r="F91" s="11" t="s">
        <v>7998</v>
      </c>
      <c r="G91" s="11" t="s">
        <v>329</v>
      </c>
      <c r="H91" s="11" t="s">
        <v>330</v>
      </c>
      <c r="K91" s="11" t="s">
        <v>13479</v>
      </c>
    </row>
    <row r="92" spans="1:11" x14ac:dyDescent="0.15">
      <c r="A92" s="217" t="s">
        <v>2925</v>
      </c>
      <c r="B92" s="11" t="s">
        <v>2263</v>
      </c>
      <c r="C92" s="11" t="s">
        <v>3021</v>
      </c>
      <c r="D92" s="11">
        <v>6788</v>
      </c>
      <c r="E92" s="11" t="s">
        <v>7594</v>
      </c>
      <c r="F92" s="11" t="s">
        <v>8124</v>
      </c>
      <c r="G92" s="11" t="s">
        <v>330</v>
      </c>
      <c r="H92" s="11" t="s">
        <v>330</v>
      </c>
      <c r="K92" s="11" t="s">
        <v>13479</v>
      </c>
    </row>
    <row r="93" spans="1:11" x14ac:dyDescent="0.15">
      <c r="A93" s="217" t="s">
        <v>2925</v>
      </c>
      <c r="B93" s="11" t="s">
        <v>2263</v>
      </c>
      <c r="C93" s="11" t="s">
        <v>8054</v>
      </c>
      <c r="D93" s="11">
        <v>7150</v>
      </c>
      <c r="E93" s="11" t="s">
        <v>8055</v>
      </c>
      <c r="F93" s="11" t="s">
        <v>8056</v>
      </c>
      <c r="G93" s="11" t="s">
        <v>329</v>
      </c>
      <c r="H93" s="11" t="s">
        <v>330</v>
      </c>
      <c r="K93" s="11" t="s">
        <v>13479</v>
      </c>
    </row>
    <row r="94" spans="1:11" x14ac:dyDescent="0.15">
      <c r="A94" s="217" t="s">
        <v>2925</v>
      </c>
      <c r="B94" s="11" t="s">
        <v>2263</v>
      </c>
      <c r="C94" s="11" t="s">
        <v>8141</v>
      </c>
      <c r="D94" s="11">
        <v>7161</v>
      </c>
      <c r="E94" s="11" t="s">
        <v>8142</v>
      </c>
      <c r="F94" s="11" t="s">
        <v>8140</v>
      </c>
      <c r="G94" s="11" t="s">
        <v>330</v>
      </c>
      <c r="H94" s="11" t="s">
        <v>330</v>
      </c>
      <c r="K94" s="11" t="s">
        <v>13479</v>
      </c>
    </row>
    <row r="95" spans="1:11" x14ac:dyDescent="0.15">
      <c r="A95" s="217" t="s">
        <v>2925</v>
      </c>
      <c r="B95" s="11" t="s">
        <v>2263</v>
      </c>
      <c r="C95" s="11" t="s">
        <v>8051</v>
      </c>
      <c r="D95" s="11">
        <v>7409</v>
      </c>
      <c r="E95" s="11" t="s">
        <v>8052</v>
      </c>
      <c r="F95" s="11" t="s">
        <v>8053</v>
      </c>
      <c r="G95" s="11" t="s">
        <v>329</v>
      </c>
      <c r="H95" s="11" t="s">
        <v>330</v>
      </c>
      <c r="K95" s="11" t="s">
        <v>13479</v>
      </c>
    </row>
    <row r="96" spans="1:11" x14ac:dyDescent="0.15">
      <c r="A96" s="217" t="s">
        <v>2925</v>
      </c>
      <c r="B96" s="11" t="s">
        <v>2263</v>
      </c>
      <c r="C96" s="11" t="s">
        <v>8062</v>
      </c>
      <c r="D96" s="11">
        <v>7454</v>
      </c>
      <c r="E96" s="11" t="s">
        <v>8063</v>
      </c>
      <c r="F96" s="11" t="s">
        <v>7790</v>
      </c>
      <c r="G96" s="11" t="s">
        <v>329</v>
      </c>
      <c r="H96" s="11" t="s">
        <v>330</v>
      </c>
      <c r="K96" s="11" t="s">
        <v>13479</v>
      </c>
    </row>
    <row r="97" spans="1:11" x14ac:dyDescent="0.15">
      <c r="A97" s="217" t="s">
        <v>2925</v>
      </c>
      <c r="B97" s="11" t="s">
        <v>2263</v>
      </c>
      <c r="C97" s="11" t="s">
        <v>3209</v>
      </c>
      <c r="D97" s="11">
        <v>7535</v>
      </c>
      <c r="E97" s="11" t="s">
        <v>7320</v>
      </c>
      <c r="F97" s="11" t="s">
        <v>8070</v>
      </c>
      <c r="G97" s="11" t="s">
        <v>330</v>
      </c>
      <c r="H97" s="11" t="s">
        <v>329</v>
      </c>
      <c r="K97" s="11" t="s">
        <v>13479</v>
      </c>
    </row>
    <row r="98" spans="1:11" x14ac:dyDescent="0.15">
      <c r="A98" s="217" t="s">
        <v>2925</v>
      </c>
      <c r="B98" s="11" t="s">
        <v>2263</v>
      </c>
      <c r="C98" s="11" t="s">
        <v>8001</v>
      </c>
      <c r="D98" s="11">
        <v>8202</v>
      </c>
      <c r="E98" s="11" t="s">
        <v>8002</v>
      </c>
      <c r="F98" s="11" t="s">
        <v>8003</v>
      </c>
      <c r="G98" s="11" t="s">
        <v>330</v>
      </c>
      <c r="H98" s="11" t="s">
        <v>330</v>
      </c>
      <c r="K98" s="11" t="s">
        <v>13479</v>
      </c>
    </row>
    <row r="99" spans="1:11" x14ac:dyDescent="0.15">
      <c r="A99" s="217" t="s">
        <v>2925</v>
      </c>
      <c r="B99" s="11" t="s">
        <v>2263</v>
      </c>
      <c r="C99" s="11" t="s">
        <v>8008</v>
      </c>
      <c r="D99" s="11">
        <v>8626</v>
      </c>
      <c r="E99" s="11" t="s">
        <v>8009</v>
      </c>
      <c r="F99" s="11" t="s">
        <v>8010</v>
      </c>
      <c r="G99" s="11" t="s">
        <v>330</v>
      </c>
      <c r="H99" s="11" t="s">
        <v>329</v>
      </c>
      <c r="K99" s="11" t="s">
        <v>13479</v>
      </c>
    </row>
    <row r="100" spans="1:11" x14ac:dyDescent="0.15">
      <c r="A100" s="217" t="s">
        <v>2925</v>
      </c>
      <c r="B100" s="11" t="s">
        <v>2263</v>
      </c>
      <c r="C100" s="11" t="s">
        <v>8008</v>
      </c>
      <c r="D100" s="11">
        <v>8626</v>
      </c>
      <c r="E100" s="11" t="s">
        <v>8009</v>
      </c>
      <c r="F100" s="11" t="s">
        <v>8024</v>
      </c>
      <c r="G100" s="11" t="s">
        <v>330</v>
      </c>
      <c r="H100" s="11" t="s">
        <v>329</v>
      </c>
      <c r="K100" s="11" t="s">
        <v>13479</v>
      </c>
    </row>
    <row r="101" spans="1:11" x14ac:dyDescent="0.15">
      <c r="A101" s="217" t="s">
        <v>2925</v>
      </c>
      <c r="B101" s="11" t="s">
        <v>2263</v>
      </c>
      <c r="C101" s="11" t="s">
        <v>8008</v>
      </c>
      <c r="D101" s="11">
        <v>8626</v>
      </c>
      <c r="E101" s="11" t="s">
        <v>8009</v>
      </c>
      <c r="F101" s="11" t="s">
        <v>8061</v>
      </c>
      <c r="G101" s="11" t="s">
        <v>330</v>
      </c>
      <c r="H101" s="11" t="s">
        <v>329</v>
      </c>
      <c r="K101" s="11" t="s">
        <v>13479</v>
      </c>
    </row>
    <row r="102" spans="1:11" x14ac:dyDescent="0.15">
      <c r="A102" s="217" t="s">
        <v>2925</v>
      </c>
      <c r="B102" s="11" t="s">
        <v>2263</v>
      </c>
      <c r="C102" s="11" t="s">
        <v>8033</v>
      </c>
      <c r="D102" s="11">
        <v>10006</v>
      </c>
      <c r="E102" s="11" t="s">
        <v>8034</v>
      </c>
      <c r="F102" s="11" t="s">
        <v>8035</v>
      </c>
      <c r="G102" s="11" t="s">
        <v>330</v>
      </c>
      <c r="H102" s="11" t="s">
        <v>330</v>
      </c>
      <c r="K102" s="11" t="s">
        <v>13479</v>
      </c>
    </row>
    <row r="103" spans="1:11" x14ac:dyDescent="0.15">
      <c r="A103" s="217" t="s">
        <v>2925</v>
      </c>
      <c r="B103" s="11" t="s">
        <v>2263</v>
      </c>
      <c r="C103" s="11" t="s">
        <v>8098</v>
      </c>
      <c r="D103" s="11">
        <v>10399</v>
      </c>
      <c r="E103" s="11" t="s">
        <v>8099</v>
      </c>
      <c r="F103" s="11" t="s">
        <v>8097</v>
      </c>
      <c r="G103" s="11" t="s">
        <v>330</v>
      </c>
      <c r="H103" s="11" t="s">
        <v>330</v>
      </c>
      <c r="K103" s="11" t="s">
        <v>13479</v>
      </c>
    </row>
    <row r="104" spans="1:11" x14ac:dyDescent="0.15">
      <c r="A104" s="217" t="s">
        <v>2925</v>
      </c>
      <c r="B104" s="11" t="s">
        <v>2263</v>
      </c>
      <c r="C104" s="11" t="s">
        <v>8078</v>
      </c>
      <c r="D104" s="11">
        <v>10413</v>
      </c>
      <c r="E104" s="11" t="s">
        <v>8079</v>
      </c>
      <c r="F104" s="11" t="s">
        <v>8080</v>
      </c>
      <c r="G104" s="11" t="s">
        <v>330</v>
      </c>
      <c r="H104" s="11" t="s">
        <v>330</v>
      </c>
      <c r="K104" s="11" t="s">
        <v>13479</v>
      </c>
    </row>
    <row r="105" spans="1:11" x14ac:dyDescent="0.15">
      <c r="A105" s="217" t="s">
        <v>2925</v>
      </c>
      <c r="B105" s="11" t="s">
        <v>2263</v>
      </c>
      <c r="C105" s="11" t="s">
        <v>8017</v>
      </c>
      <c r="D105" s="11">
        <v>10558</v>
      </c>
      <c r="E105" s="11" t="s">
        <v>8018</v>
      </c>
      <c r="F105" s="11" t="s">
        <v>8019</v>
      </c>
      <c r="G105" s="11" t="s">
        <v>330</v>
      </c>
      <c r="H105" s="11" t="s">
        <v>330</v>
      </c>
      <c r="K105" s="11" t="s">
        <v>13479</v>
      </c>
    </row>
    <row r="106" spans="1:11" x14ac:dyDescent="0.15">
      <c r="A106" s="217" t="s">
        <v>2925</v>
      </c>
      <c r="B106" s="11" t="s">
        <v>2263</v>
      </c>
      <c r="C106" s="11" t="s">
        <v>7896</v>
      </c>
      <c r="D106" s="11">
        <v>10725</v>
      </c>
      <c r="E106" s="11" t="s">
        <v>7897</v>
      </c>
      <c r="F106" s="11" t="s">
        <v>7898</v>
      </c>
      <c r="G106" s="11" t="s">
        <v>330</v>
      </c>
      <c r="H106" s="11" t="s">
        <v>329</v>
      </c>
      <c r="K106" s="11" t="s">
        <v>13479</v>
      </c>
    </row>
    <row r="107" spans="1:11" x14ac:dyDescent="0.15">
      <c r="A107" s="217" t="s">
        <v>2925</v>
      </c>
      <c r="B107" s="11" t="s">
        <v>2263</v>
      </c>
      <c r="C107" s="11" t="s">
        <v>8048</v>
      </c>
      <c r="D107" s="11">
        <v>80725</v>
      </c>
      <c r="E107" s="11" t="s">
        <v>8049</v>
      </c>
      <c r="F107" s="11" t="s">
        <v>8050</v>
      </c>
      <c r="G107" s="11" t="s">
        <v>330</v>
      </c>
      <c r="H107" s="11" t="s">
        <v>330</v>
      </c>
      <c r="K107" s="11" t="s">
        <v>13479</v>
      </c>
    </row>
    <row r="108" spans="1:11" x14ac:dyDescent="0.15">
      <c r="A108" s="217" t="s">
        <v>2925</v>
      </c>
      <c r="B108" s="11" t="s">
        <v>2263</v>
      </c>
      <c r="C108" s="11" t="s">
        <v>8048</v>
      </c>
      <c r="D108" s="11">
        <v>80725</v>
      </c>
      <c r="E108" s="11" t="s">
        <v>8049</v>
      </c>
      <c r="F108" s="11" t="s">
        <v>8076</v>
      </c>
      <c r="G108" s="11" t="s">
        <v>330</v>
      </c>
      <c r="H108" s="11" t="s">
        <v>330</v>
      </c>
      <c r="K108" s="11" t="s">
        <v>13479</v>
      </c>
    </row>
    <row r="109" spans="1:11" x14ac:dyDescent="0.15">
      <c r="A109" s="217" t="s">
        <v>2925</v>
      </c>
      <c r="B109" s="11" t="s">
        <v>2263</v>
      </c>
      <c r="C109" s="11" t="s">
        <v>8094</v>
      </c>
      <c r="D109" s="11">
        <v>118788</v>
      </c>
      <c r="E109" s="11" t="s">
        <v>8095</v>
      </c>
      <c r="F109" s="11" t="s">
        <v>8096</v>
      </c>
      <c r="G109" s="11" t="s">
        <v>330</v>
      </c>
      <c r="H109" s="11" t="s">
        <v>329</v>
      </c>
      <c r="K109" s="11" t="s">
        <v>13479</v>
      </c>
    </row>
    <row r="110" spans="1:11" x14ac:dyDescent="0.15">
      <c r="A110" s="217" t="s">
        <v>2925</v>
      </c>
      <c r="B110" s="11" t="s">
        <v>2263</v>
      </c>
      <c r="C110" s="11" t="s">
        <v>8094</v>
      </c>
      <c r="D110" s="11">
        <v>118788</v>
      </c>
      <c r="E110" s="11" t="s">
        <v>8095</v>
      </c>
      <c r="F110" s="11" t="s">
        <v>8103</v>
      </c>
      <c r="G110" s="11" t="s">
        <v>330</v>
      </c>
      <c r="H110" s="11" t="s">
        <v>329</v>
      </c>
      <c r="K110" s="11" t="s">
        <v>13479</v>
      </c>
    </row>
    <row r="111" spans="1:11" x14ac:dyDescent="0.15">
      <c r="A111" s="217" t="s">
        <v>2925</v>
      </c>
      <c r="B111" s="11" t="s">
        <v>2263</v>
      </c>
      <c r="C111" s="11" t="s">
        <v>8094</v>
      </c>
      <c r="D111" s="11">
        <v>118788</v>
      </c>
      <c r="E111" s="11" t="s">
        <v>8095</v>
      </c>
      <c r="F111" s="11" t="s">
        <v>8105</v>
      </c>
      <c r="G111" s="11" t="s">
        <v>330</v>
      </c>
      <c r="H111" s="11" t="s">
        <v>329</v>
      </c>
      <c r="K111" s="11" t="s">
        <v>13479</v>
      </c>
    </row>
    <row r="112" spans="1:11" x14ac:dyDescent="0.15">
      <c r="A112" s="217" t="s">
        <v>2925</v>
      </c>
      <c r="B112" s="11" t="s">
        <v>2263</v>
      </c>
      <c r="C112" s="11" t="s">
        <v>8094</v>
      </c>
      <c r="D112" s="11">
        <v>118788</v>
      </c>
      <c r="E112" s="11" t="s">
        <v>8095</v>
      </c>
      <c r="F112" s="11" t="s">
        <v>8110</v>
      </c>
      <c r="G112" s="11" t="s">
        <v>330</v>
      </c>
      <c r="H112" s="11" t="s">
        <v>329</v>
      </c>
      <c r="K112" s="11" t="s">
        <v>13479</v>
      </c>
    </row>
    <row r="113" spans="1:11" x14ac:dyDescent="0.15">
      <c r="A113" s="217" t="s">
        <v>2925</v>
      </c>
      <c r="B113" s="11" t="s">
        <v>2263</v>
      </c>
      <c r="C113" s="11" t="s">
        <v>8094</v>
      </c>
      <c r="D113" s="11">
        <v>118788</v>
      </c>
      <c r="E113" s="11" t="s">
        <v>8095</v>
      </c>
      <c r="F113" s="11" t="s">
        <v>7840</v>
      </c>
      <c r="G113" s="11" t="s">
        <v>330</v>
      </c>
      <c r="H113" s="11" t="s">
        <v>329</v>
      </c>
      <c r="K113" s="11" t="s">
        <v>13479</v>
      </c>
    </row>
    <row r="114" spans="1:11" x14ac:dyDescent="0.15">
      <c r="A114" s="217" t="s">
        <v>3212</v>
      </c>
      <c r="B114" s="11" t="s">
        <v>2263</v>
      </c>
      <c r="C114" s="11" t="s">
        <v>3212</v>
      </c>
      <c r="D114" s="11">
        <v>27</v>
      </c>
      <c r="E114" s="11" t="s">
        <v>8046</v>
      </c>
      <c r="F114" s="11" t="s">
        <v>8047</v>
      </c>
      <c r="G114" s="11" t="s">
        <v>329</v>
      </c>
      <c r="H114" s="11" t="s">
        <v>330</v>
      </c>
      <c r="K114" s="11" t="s">
        <v>13479</v>
      </c>
    </row>
    <row r="115" spans="1:11" x14ac:dyDescent="0.15">
      <c r="A115" s="217" t="s">
        <v>3212</v>
      </c>
      <c r="B115" s="11" t="s">
        <v>2263</v>
      </c>
      <c r="C115" s="11" t="s">
        <v>3212</v>
      </c>
      <c r="D115" s="11">
        <v>27</v>
      </c>
      <c r="E115" s="11" t="s">
        <v>8046</v>
      </c>
      <c r="F115" s="11" t="s">
        <v>8147</v>
      </c>
      <c r="G115" s="11" t="s">
        <v>329</v>
      </c>
      <c r="H115" s="11" t="s">
        <v>330</v>
      </c>
      <c r="K115" s="11" t="s">
        <v>13479</v>
      </c>
    </row>
    <row r="116" spans="1:11" x14ac:dyDescent="0.15">
      <c r="A116" s="217" t="s">
        <v>3212</v>
      </c>
      <c r="B116" s="11" t="s">
        <v>2263</v>
      </c>
      <c r="C116" s="11" t="s">
        <v>8040</v>
      </c>
      <c r="D116" s="11">
        <v>847</v>
      </c>
      <c r="E116" s="11" t="s">
        <v>8041</v>
      </c>
      <c r="F116" s="11" t="s">
        <v>8042</v>
      </c>
      <c r="G116" s="11" t="s">
        <v>330</v>
      </c>
      <c r="H116" s="11" t="s">
        <v>330</v>
      </c>
      <c r="K116" s="11" t="s">
        <v>13479</v>
      </c>
    </row>
    <row r="117" spans="1:11" x14ac:dyDescent="0.15">
      <c r="A117" s="217" t="s">
        <v>3212</v>
      </c>
      <c r="B117" s="11" t="s">
        <v>2263</v>
      </c>
      <c r="C117" s="11" t="s">
        <v>8040</v>
      </c>
      <c r="D117" s="11">
        <v>847</v>
      </c>
      <c r="E117" s="11" t="s">
        <v>8041</v>
      </c>
      <c r="F117" s="11" t="s">
        <v>8074</v>
      </c>
      <c r="G117" s="11" t="s">
        <v>330</v>
      </c>
      <c r="H117" s="11" t="s">
        <v>330</v>
      </c>
      <c r="K117" s="11" t="s">
        <v>13479</v>
      </c>
    </row>
    <row r="118" spans="1:11" x14ac:dyDescent="0.15">
      <c r="A118" s="217" t="s">
        <v>3212</v>
      </c>
      <c r="B118" s="11" t="s">
        <v>2263</v>
      </c>
      <c r="C118" s="11" t="s">
        <v>8118</v>
      </c>
      <c r="D118" s="11">
        <v>1051</v>
      </c>
      <c r="E118" s="11" t="s">
        <v>8119</v>
      </c>
      <c r="F118" s="11" t="s">
        <v>8120</v>
      </c>
      <c r="G118" s="11" t="s">
        <v>330</v>
      </c>
      <c r="H118" s="11" t="s">
        <v>329</v>
      </c>
      <c r="K118" s="11" t="s">
        <v>13479</v>
      </c>
    </row>
    <row r="119" spans="1:11" x14ac:dyDescent="0.15">
      <c r="A119" s="217" t="s">
        <v>3212</v>
      </c>
      <c r="B119" s="11" t="s">
        <v>2263</v>
      </c>
      <c r="C119" s="11" t="s">
        <v>7753</v>
      </c>
      <c r="D119" s="11">
        <v>1398</v>
      </c>
      <c r="E119" s="11" t="s">
        <v>7754</v>
      </c>
      <c r="F119" s="11" t="s">
        <v>8037</v>
      </c>
      <c r="G119" s="11" t="s">
        <v>329</v>
      </c>
      <c r="H119" s="11" t="s">
        <v>330</v>
      </c>
      <c r="K119" s="11" t="s">
        <v>13479</v>
      </c>
    </row>
    <row r="120" spans="1:11" x14ac:dyDescent="0.15">
      <c r="A120" s="217" t="s">
        <v>3212</v>
      </c>
      <c r="B120" s="11" t="s">
        <v>2263</v>
      </c>
      <c r="C120" s="11" t="s">
        <v>8137</v>
      </c>
      <c r="D120" s="11">
        <v>2876</v>
      </c>
      <c r="E120" s="11" t="s">
        <v>8138</v>
      </c>
      <c r="F120" s="11" t="s">
        <v>8139</v>
      </c>
      <c r="G120" s="11" t="s">
        <v>330</v>
      </c>
      <c r="H120" s="11" t="s">
        <v>330</v>
      </c>
      <c r="K120" s="11" t="s">
        <v>13479</v>
      </c>
    </row>
    <row r="121" spans="1:11" x14ac:dyDescent="0.15">
      <c r="A121" s="217" t="s">
        <v>3212</v>
      </c>
      <c r="B121" s="11" t="s">
        <v>2263</v>
      </c>
      <c r="C121" s="11" t="s">
        <v>7994</v>
      </c>
      <c r="D121" s="11">
        <v>3958</v>
      </c>
      <c r="E121" s="11" t="s">
        <v>7995</v>
      </c>
      <c r="F121" s="11" t="s">
        <v>7999</v>
      </c>
      <c r="G121" s="11" t="s">
        <v>330</v>
      </c>
      <c r="H121" s="11" t="s">
        <v>330</v>
      </c>
      <c r="K121" s="11" t="s">
        <v>13479</v>
      </c>
    </row>
    <row r="122" spans="1:11" x14ac:dyDescent="0.15">
      <c r="A122" s="217" t="s">
        <v>3212</v>
      </c>
      <c r="B122" s="11" t="s">
        <v>2263</v>
      </c>
      <c r="C122" s="11" t="s">
        <v>7994</v>
      </c>
      <c r="D122" s="11">
        <v>3958</v>
      </c>
      <c r="E122" s="11" t="s">
        <v>7995</v>
      </c>
      <c r="F122" s="11" t="s">
        <v>8121</v>
      </c>
      <c r="G122" s="11" t="s">
        <v>330</v>
      </c>
      <c r="H122" s="11" t="s">
        <v>330</v>
      </c>
      <c r="K122" s="11" t="s">
        <v>13479</v>
      </c>
    </row>
    <row r="123" spans="1:11" x14ac:dyDescent="0.15">
      <c r="A123" s="217" t="s">
        <v>3212</v>
      </c>
      <c r="B123" s="11" t="s">
        <v>2263</v>
      </c>
      <c r="C123" s="11" t="s">
        <v>7569</v>
      </c>
      <c r="D123" s="11">
        <v>4137</v>
      </c>
      <c r="E123" s="11" t="s">
        <v>7570</v>
      </c>
      <c r="F123" s="11" t="s">
        <v>8143</v>
      </c>
      <c r="G123" s="11" t="s">
        <v>330</v>
      </c>
      <c r="H123" s="11" t="s">
        <v>329</v>
      </c>
      <c r="K123" s="11" t="s">
        <v>13479</v>
      </c>
    </row>
    <row r="124" spans="1:11" x14ac:dyDescent="0.15">
      <c r="A124" s="217" t="s">
        <v>3212</v>
      </c>
      <c r="B124" s="11" t="s">
        <v>2263</v>
      </c>
      <c r="C124" s="11" t="s">
        <v>7569</v>
      </c>
      <c r="D124" s="11">
        <v>4137</v>
      </c>
      <c r="E124" s="11" t="s">
        <v>7570</v>
      </c>
      <c r="F124" s="11" t="s">
        <v>8066</v>
      </c>
      <c r="G124" s="11" t="s">
        <v>330</v>
      </c>
      <c r="H124" s="11" t="s">
        <v>329</v>
      </c>
      <c r="K124" s="11" t="s">
        <v>13479</v>
      </c>
    </row>
    <row r="125" spans="1:11" x14ac:dyDescent="0.15">
      <c r="A125" s="217" t="s">
        <v>3212</v>
      </c>
      <c r="B125" s="11" t="s">
        <v>2263</v>
      </c>
      <c r="C125" s="11" t="s">
        <v>7569</v>
      </c>
      <c r="D125" s="11">
        <v>4137</v>
      </c>
      <c r="E125" s="11" t="s">
        <v>7570</v>
      </c>
      <c r="F125" s="11" t="s">
        <v>7878</v>
      </c>
      <c r="G125" s="11" t="s">
        <v>330</v>
      </c>
      <c r="H125" s="11" t="s">
        <v>329</v>
      </c>
      <c r="K125" s="11" t="s">
        <v>13479</v>
      </c>
    </row>
    <row r="126" spans="1:11" x14ac:dyDescent="0.15">
      <c r="A126" s="217" t="s">
        <v>3212</v>
      </c>
      <c r="B126" s="11" t="s">
        <v>2263</v>
      </c>
      <c r="C126" s="11" t="s">
        <v>2923</v>
      </c>
      <c r="D126" s="11">
        <v>5159</v>
      </c>
      <c r="E126" s="11" t="s">
        <v>7323</v>
      </c>
      <c r="F126" s="11" t="s">
        <v>8113</v>
      </c>
      <c r="G126" s="11" t="s">
        <v>330</v>
      </c>
      <c r="H126" s="11" t="s">
        <v>329</v>
      </c>
      <c r="K126" s="11" t="s">
        <v>13479</v>
      </c>
    </row>
    <row r="127" spans="1:11" x14ac:dyDescent="0.15">
      <c r="A127" s="217" t="s">
        <v>3212</v>
      </c>
      <c r="B127" s="11" t="s">
        <v>2263</v>
      </c>
      <c r="C127" s="11" t="s">
        <v>8011</v>
      </c>
      <c r="D127" s="11">
        <v>5688</v>
      </c>
      <c r="E127" s="11" t="s">
        <v>8012</v>
      </c>
      <c r="F127" s="11" t="s">
        <v>7787</v>
      </c>
      <c r="G127" s="11" t="s">
        <v>330</v>
      </c>
      <c r="H127" s="11" t="s">
        <v>330</v>
      </c>
      <c r="K127" s="11" t="s">
        <v>13479</v>
      </c>
    </row>
    <row r="128" spans="1:11" x14ac:dyDescent="0.15">
      <c r="A128" s="217" t="s">
        <v>3212</v>
      </c>
      <c r="B128" s="11" t="s">
        <v>2263</v>
      </c>
      <c r="C128" s="11" t="s">
        <v>8144</v>
      </c>
      <c r="D128" s="11">
        <v>10572</v>
      </c>
      <c r="E128" s="11" t="s">
        <v>8145</v>
      </c>
      <c r="F128" s="11" t="s">
        <v>8146</v>
      </c>
      <c r="G128" s="11" t="s">
        <v>330</v>
      </c>
      <c r="H128" s="11" t="s">
        <v>330</v>
      </c>
      <c r="K128" s="11" t="s">
        <v>13479</v>
      </c>
    </row>
    <row r="129" spans="1:11" x14ac:dyDescent="0.15">
      <c r="A129" s="217" t="s">
        <v>3199</v>
      </c>
      <c r="B129" s="11" t="s">
        <v>2263</v>
      </c>
      <c r="C129" s="11" t="s">
        <v>8148</v>
      </c>
      <c r="D129" s="11">
        <v>51567</v>
      </c>
      <c r="E129" s="11" t="s">
        <v>8149</v>
      </c>
      <c r="F129" s="11" t="s">
        <v>8150</v>
      </c>
      <c r="G129" s="11" t="s">
        <v>329</v>
      </c>
      <c r="H129" s="11" t="s">
        <v>330</v>
      </c>
      <c r="K129" s="11" t="s">
        <v>13479</v>
      </c>
    </row>
    <row r="130" spans="1:11" x14ac:dyDescent="0.15">
      <c r="A130" s="217" t="s">
        <v>3199</v>
      </c>
      <c r="B130" s="11" t="s">
        <v>2263</v>
      </c>
      <c r="C130" s="11" t="s">
        <v>8148</v>
      </c>
      <c r="D130" s="11">
        <v>51567</v>
      </c>
      <c r="E130" s="11" t="s">
        <v>8149</v>
      </c>
      <c r="F130" s="11" t="s">
        <v>8151</v>
      </c>
      <c r="G130" s="11" t="s">
        <v>329</v>
      </c>
      <c r="H130" s="11" t="s">
        <v>330</v>
      </c>
      <c r="K130" s="11" t="s">
        <v>13479</v>
      </c>
    </row>
    <row r="131" spans="1:11" x14ac:dyDescent="0.15">
      <c r="A131" s="217" t="s">
        <v>3165</v>
      </c>
      <c r="B131" s="11" t="s">
        <v>2263</v>
      </c>
      <c r="C131" s="11" t="s">
        <v>8152</v>
      </c>
      <c r="D131" s="11">
        <v>2022</v>
      </c>
      <c r="E131" s="11" t="s">
        <v>8153</v>
      </c>
      <c r="F131" s="11" t="s">
        <v>8154</v>
      </c>
      <c r="G131" s="11" t="s">
        <v>330</v>
      </c>
      <c r="H131" s="11" t="s">
        <v>329</v>
      </c>
      <c r="K131" s="11" t="s">
        <v>13479</v>
      </c>
    </row>
    <row r="132" spans="1:11" x14ac:dyDescent="0.15">
      <c r="A132" s="217" t="s">
        <v>3165</v>
      </c>
      <c r="B132" s="11" t="s">
        <v>2263</v>
      </c>
      <c r="C132" s="11" t="s">
        <v>8152</v>
      </c>
      <c r="D132" s="11">
        <v>2022</v>
      </c>
      <c r="E132" s="11" t="s">
        <v>8153</v>
      </c>
      <c r="F132" s="11" t="s">
        <v>8155</v>
      </c>
      <c r="G132" s="11" t="s">
        <v>330</v>
      </c>
      <c r="H132" s="11" t="s">
        <v>329</v>
      </c>
      <c r="K132" s="11" t="s">
        <v>13479</v>
      </c>
    </row>
    <row r="133" spans="1:11" x14ac:dyDescent="0.15">
      <c r="A133" s="217" t="s">
        <v>3165</v>
      </c>
      <c r="B133" s="11" t="s">
        <v>2263</v>
      </c>
      <c r="C133" s="11" t="s">
        <v>8152</v>
      </c>
      <c r="D133" s="11">
        <v>2022</v>
      </c>
      <c r="E133" s="11" t="s">
        <v>8153</v>
      </c>
      <c r="F133" s="11" t="s">
        <v>8156</v>
      </c>
      <c r="G133" s="11" t="s">
        <v>329</v>
      </c>
      <c r="H133" s="11" t="s">
        <v>330</v>
      </c>
      <c r="K133" s="11" t="s">
        <v>13479</v>
      </c>
    </row>
    <row r="134" spans="1:11" x14ac:dyDescent="0.15">
      <c r="A134" s="217" t="s">
        <v>3165</v>
      </c>
      <c r="B134" s="11" t="s">
        <v>2263</v>
      </c>
      <c r="C134" s="11" t="s">
        <v>8152</v>
      </c>
      <c r="D134" s="11">
        <v>2022</v>
      </c>
      <c r="E134" s="11" t="s">
        <v>8153</v>
      </c>
      <c r="F134" s="11" t="s">
        <v>8157</v>
      </c>
      <c r="G134" s="11" t="s">
        <v>329</v>
      </c>
      <c r="H134" s="11" t="s">
        <v>330</v>
      </c>
      <c r="K134" s="11" t="s">
        <v>13479</v>
      </c>
    </row>
    <row r="135" spans="1:11" x14ac:dyDescent="0.15">
      <c r="A135" s="217" t="s">
        <v>3022</v>
      </c>
      <c r="B135" s="11" t="s">
        <v>2263</v>
      </c>
      <c r="C135" s="11" t="s">
        <v>8176</v>
      </c>
      <c r="D135" s="11">
        <v>154</v>
      </c>
      <c r="E135" s="11" t="s">
        <v>8177</v>
      </c>
      <c r="F135" s="11" t="s">
        <v>8178</v>
      </c>
      <c r="G135" s="11" t="s">
        <v>330</v>
      </c>
      <c r="H135" s="11" t="s">
        <v>329</v>
      </c>
      <c r="K135" s="11" t="s">
        <v>13479</v>
      </c>
    </row>
    <row r="136" spans="1:11" x14ac:dyDescent="0.15">
      <c r="A136" s="217" t="s">
        <v>3022</v>
      </c>
      <c r="B136" s="11" t="s">
        <v>2263</v>
      </c>
      <c r="C136" s="11" t="s">
        <v>8176</v>
      </c>
      <c r="D136" s="11">
        <v>154</v>
      </c>
      <c r="E136" s="11" t="s">
        <v>8177</v>
      </c>
      <c r="F136" s="11" t="s">
        <v>8179</v>
      </c>
      <c r="G136" s="11" t="s">
        <v>330</v>
      </c>
      <c r="H136" s="11" t="s">
        <v>329</v>
      </c>
      <c r="K136" s="11" t="s">
        <v>13479</v>
      </c>
    </row>
    <row r="137" spans="1:11" x14ac:dyDescent="0.15">
      <c r="A137" s="217" t="s">
        <v>3022</v>
      </c>
      <c r="B137" s="11" t="s">
        <v>2263</v>
      </c>
      <c r="C137" s="11" t="s">
        <v>8176</v>
      </c>
      <c r="D137" s="11">
        <v>154</v>
      </c>
      <c r="E137" s="11" t="s">
        <v>8177</v>
      </c>
      <c r="F137" s="11" t="s">
        <v>8184</v>
      </c>
      <c r="G137" s="11" t="s">
        <v>329</v>
      </c>
      <c r="H137" s="11" t="s">
        <v>330</v>
      </c>
      <c r="K137" s="11" t="s">
        <v>13479</v>
      </c>
    </row>
    <row r="138" spans="1:11" x14ac:dyDescent="0.15">
      <c r="A138" s="217" t="s">
        <v>3022</v>
      </c>
      <c r="B138" s="11" t="s">
        <v>2263</v>
      </c>
      <c r="C138" s="11" t="s">
        <v>8176</v>
      </c>
      <c r="D138" s="11">
        <v>154</v>
      </c>
      <c r="E138" s="11" t="s">
        <v>8177</v>
      </c>
      <c r="F138" s="11" t="s">
        <v>8188</v>
      </c>
      <c r="G138" s="11" t="s">
        <v>329</v>
      </c>
      <c r="H138" s="11" t="s">
        <v>330</v>
      </c>
      <c r="K138" s="11" t="s">
        <v>13479</v>
      </c>
    </row>
    <row r="139" spans="1:11" x14ac:dyDescent="0.15">
      <c r="A139" s="217" t="s">
        <v>3022</v>
      </c>
      <c r="B139" s="11" t="s">
        <v>2263</v>
      </c>
      <c r="C139" s="11" t="s">
        <v>8176</v>
      </c>
      <c r="D139" s="11">
        <v>154</v>
      </c>
      <c r="E139" s="11" t="s">
        <v>8177</v>
      </c>
      <c r="F139" s="11" t="s">
        <v>8189</v>
      </c>
      <c r="G139" s="11" t="s">
        <v>329</v>
      </c>
      <c r="H139" s="11" t="s">
        <v>330</v>
      </c>
      <c r="K139" s="11" t="s">
        <v>13479</v>
      </c>
    </row>
    <row r="140" spans="1:11" x14ac:dyDescent="0.15">
      <c r="A140" s="217" t="s">
        <v>3022</v>
      </c>
      <c r="B140" s="11" t="s">
        <v>2263</v>
      </c>
      <c r="C140" s="11" t="s">
        <v>8176</v>
      </c>
      <c r="D140" s="11">
        <v>154</v>
      </c>
      <c r="E140" s="11" t="s">
        <v>8177</v>
      </c>
      <c r="F140" s="11" t="s">
        <v>8206</v>
      </c>
      <c r="G140" s="11" t="s">
        <v>329</v>
      </c>
      <c r="H140" s="11" t="s">
        <v>330</v>
      </c>
      <c r="K140" s="11" t="s">
        <v>13479</v>
      </c>
    </row>
    <row r="141" spans="1:11" x14ac:dyDescent="0.15">
      <c r="A141" s="217" t="s">
        <v>3022</v>
      </c>
      <c r="B141" s="11" t="s">
        <v>2263</v>
      </c>
      <c r="C141" s="11" t="s">
        <v>8161</v>
      </c>
      <c r="D141" s="11">
        <v>1129</v>
      </c>
      <c r="E141" s="11" t="s">
        <v>8162</v>
      </c>
      <c r="F141" s="11" t="s">
        <v>7453</v>
      </c>
      <c r="G141" s="11" t="s">
        <v>329</v>
      </c>
      <c r="H141" s="11" t="s">
        <v>330</v>
      </c>
      <c r="K141" s="11" t="s">
        <v>13479</v>
      </c>
    </row>
    <row r="142" spans="1:11" x14ac:dyDescent="0.15">
      <c r="A142" s="217" t="s">
        <v>3022</v>
      </c>
      <c r="B142" s="11" t="s">
        <v>2263</v>
      </c>
      <c r="C142" s="11" t="s">
        <v>8161</v>
      </c>
      <c r="D142" s="11">
        <v>1129</v>
      </c>
      <c r="E142" s="11" t="s">
        <v>8162</v>
      </c>
      <c r="F142" s="11" t="s">
        <v>8163</v>
      </c>
      <c r="G142" s="11" t="s">
        <v>329</v>
      </c>
      <c r="H142" s="11" t="s">
        <v>330</v>
      </c>
      <c r="K142" s="11" t="s">
        <v>13479</v>
      </c>
    </row>
    <row r="143" spans="1:11" x14ac:dyDescent="0.15">
      <c r="A143" s="217" t="s">
        <v>3022</v>
      </c>
      <c r="B143" s="11" t="s">
        <v>2263</v>
      </c>
      <c r="C143" s="11" t="s">
        <v>8161</v>
      </c>
      <c r="D143" s="11">
        <v>1129</v>
      </c>
      <c r="E143" s="11" t="s">
        <v>8162</v>
      </c>
      <c r="F143" s="11" t="s">
        <v>7408</v>
      </c>
      <c r="G143" s="11" t="s">
        <v>329</v>
      </c>
      <c r="H143" s="11" t="s">
        <v>330</v>
      </c>
      <c r="K143" s="11" t="s">
        <v>13479</v>
      </c>
    </row>
    <row r="144" spans="1:11" x14ac:dyDescent="0.15">
      <c r="A144" s="217" t="s">
        <v>3022</v>
      </c>
      <c r="B144" s="11" t="s">
        <v>2263</v>
      </c>
      <c r="C144" s="11" t="s">
        <v>8161</v>
      </c>
      <c r="D144" s="11">
        <v>1129</v>
      </c>
      <c r="E144" s="11" t="s">
        <v>8162</v>
      </c>
      <c r="F144" s="11" t="s">
        <v>8167</v>
      </c>
      <c r="G144" s="11" t="s">
        <v>329</v>
      </c>
      <c r="H144" s="11" t="s">
        <v>330</v>
      </c>
      <c r="K144" s="11" t="s">
        <v>13479</v>
      </c>
    </row>
    <row r="145" spans="1:11" x14ac:dyDescent="0.15">
      <c r="A145" s="217" t="s">
        <v>3022</v>
      </c>
      <c r="B145" s="11" t="s">
        <v>2263</v>
      </c>
      <c r="C145" s="11" t="s">
        <v>8161</v>
      </c>
      <c r="D145" s="11">
        <v>1129</v>
      </c>
      <c r="E145" s="11" t="s">
        <v>8162</v>
      </c>
      <c r="F145" s="11" t="s">
        <v>8168</v>
      </c>
      <c r="G145" s="11" t="s">
        <v>329</v>
      </c>
      <c r="H145" s="11" t="s">
        <v>330</v>
      </c>
      <c r="K145" s="11" t="s">
        <v>13479</v>
      </c>
    </row>
    <row r="146" spans="1:11" x14ac:dyDescent="0.15">
      <c r="A146" s="217" t="s">
        <v>3022</v>
      </c>
      <c r="B146" s="11" t="s">
        <v>2263</v>
      </c>
      <c r="C146" s="11" t="s">
        <v>8161</v>
      </c>
      <c r="D146" s="11">
        <v>1129</v>
      </c>
      <c r="E146" s="11" t="s">
        <v>8162</v>
      </c>
      <c r="F146" s="11" t="s">
        <v>8169</v>
      </c>
      <c r="G146" s="11" t="s">
        <v>329</v>
      </c>
      <c r="H146" s="11" t="s">
        <v>330</v>
      </c>
      <c r="K146" s="11" t="s">
        <v>13479</v>
      </c>
    </row>
    <row r="147" spans="1:11" x14ac:dyDescent="0.15">
      <c r="A147" s="217" t="s">
        <v>3022</v>
      </c>
      <c r="B147" s="11" t="s">
        <v>2263</v>
      </c>
      <c r="C147" s="11" t="s">
        <v>8161</v>
      </c>
      <c r="D147" s="11">
        <v>1129</v>
      </c>
      <c r="E147" s="11" t="s">
        <v>8162</v>
      </c>
      <c r="F147" s="11" t="s">
        <v>8170</v>
      </c>
      <c r="G147" s="11" t="s">
        <v>329</v>
      </c>
      <c r="H147" s="11" t="s">
        <v>330</v>
      </c>
      <c r="K147" s="11" t="s">
        <v>13479</v>
      </c>
    </row>
    <row r="148" spans="1:11" x14ac:dyDescent="0.15">
      <c r="A148" s="217" t="s">
        <v>3022</v>
      </c>
      <c r="B148" s="11" t="s">
        <v>2263</v>
      </c>
      <c r="C148" s="11" t="s">
        <v>8161</v>
      </c>
      <c r="D148" s="11">
        <v>1129</v>
      </c>
      <c r="E148" s="11" t="s">
        <v>8162</v>
      </c>
      <c r="F148" s="11" t="s">
        <v>8171</v>
      </c>
      <c r="G148" s="11" t="s">
        <v>329</v>
      </c>
      <c r="H148" s="11" t="s">
        <v>330</v>
      </c>
      <c r="K148" s="11" t="s">
        <v>13479</v>
      </c>
    </row>
    <row r="149" spans="1:11" x14ac:dyDescent="0.15">
      <c r="A149" s="217" t="s">
        <v>3022</v>
      </c>
      <c r="B149" s="11" t="s">
        <v>2263</v>
      </c>
      <c r="C149" s="11" t="s">
        <v>8161</v>
      </c>
      <c r="D149" s="11">
        <v>1129</v>
      </c>
      <c r="E149" s="11" t="s">
        <v>8162</v>
      </c>
      <c r="F149" s="11" t="s">
        <v>8172</v>
      </c>
      <c r="G149" s="11" t="s">
        <v>329</v>
      </c>
      <c r="H149" s="11" t="s">
        <v>330</v>
      </c>
      <c r="K149" s="11" t="s">
        <v>13479</v>
      </c>
    </row>
    <row r="150" spans="1:11" x14ac:dyDescent="0.15">
      <c r="A150" s="217" t="s">
        <v>3022</v>
      </c>
      <c r="B150" s="11" t="s">
        <v>2263</v>
      </c>
      <c r="C150" s="11" t="s">
        <v>8161</v>
      </c>
      <c r="D150" s="11">
        <v>1129</v>
      </c>
      <c r="E150" s="11" t="s">
        <v>8162</v>
      </c>
      <c r="F150" s="11" t="s">
        <v>8173</v>
      </c>
      <c r="G150" s="11" t="s">
        <v>329</v>
      </c>
      <c r="H150" s="11" t="s">
        <v>330</v>
      </c>
      <c r="K150" s="11" t="s">
        <v>13479</v>
      </c>
    </row>
    <row r="151" spans="1:11" x14ac:dyDescent="0.15">
      <c r="A151" s="217" t="s">
        <v>3022</v>
      </c>
      <c r="B151" s="11" t="s">
        <v>2263</v>
      </c>
      <c r="C151" s="11" t="s">
        <v>8161</v>
      </c>
      <c r="D151" s="11">
        <v>1129</v>
      </c>
      <c r="E151" s="11" t="s">
        <v>8162</v>
      </c>
      <c r="F151" s="11" t="s">
        <v>8174</v>
      </c>
      <c r="G151" s="11" t="s">
        <v>329</v>
      </c>
      <c r="H151" s="11" t="s">
        <v>330</v>
      </c>
      <c r="K151" s="11" t="s">
        <v>13479</v>
      </c>
    </row>
    <row r="152" spans="1:11" x14ac:dyDescent="0.15">
      <c r="A152" s="217" t="s">
        <v>3022</v>
      </c>
      <c r="B152" s="11" t="s">
        <v>2263</v>
      </c>
      <c r="C152" s="11" t="s">
        <v>8161</v>
      </c>
      <c r="D152" s="11">
        <v>1129</v>
      </c>
      <c r="E152" s="11" t="s">
        <v>8162</v>
      </c>
      <c r="F152" s="11" t="s">
        <v>8175</v>
      </c>
      <c r="G152" s="11" t="s">
        <v>329</v>
      </c>
      <c r="H152" s="11" t="s">
        <v>330</v>
      </c>
      <c r="K152" s="11" t="s">
        <v>13479</v>
      </c>
    </row>
    <row r="153" spans="1:11" x14ac:dyDescent="0.15">
      <c r="A153" s="217" t="s">
        <v>3022</v>
      </c>
      <c r="B153" s="11" t="s">
        <v>2263</v>
      </c>
      <c r="C153" s="11" t="s">
        <v>8161</v>
      </c>
      <c r="D153" s="11">
        <v>1129</v>
      </c>
      <c r="E153" s="11" t="s">
        <v>8162</v>
      </c>
      <c r="F153" s="11" t="s">
        <v>8201</v>
      </c>
      <c r="G153" s="11" t="s">
        <v>329</v>
      </c>
      <c r="H153" s="11" t="s">
        <v>330</v>
      </c>
      <c r="K153" s="11" t="s">
        <v>13479</v>
      </c>
    </row>
    <row r="154" spans="1:11" x14ac:dyDescent="0.15">
      <c r="A154" s="217" t="s">
        <v>3022</v>
      </c>
      <c r="B154" s="11" t="s">
        <v>2263</v>
      </c>
      <c r="C154" s="11" t="s">
        <v>8161</v>
      </c>
      <c r="D154" s="11">
        <v>1129</v>
      </c>
      <c r="E154" s="11" t="s">
        <v>8162</v>
      </c>
      <c r="F154" s="11" t="s">
        <v>8202</v>
      </c>
      <c r="G154" s="11" t="s">
        <v>329</v>
      </c>
      <c r="H154" s="11" t="s">
        <v>330</v>
      </c>
      <c r="K154" s="11" t="s">
        <v>13479</v>
      </c>
    </row>
    <row r="155" spans="1:11" x14ac:dyDescent="0.15">
      <c r="A155" s="217" t="s">
        <v>3022</v>
      </c>
      <c r="B155" s="11" t="s">
        <v>2263</v>
      </c>
      <c r="C155" s="11" t="s">
        <v>8161</v>
      </c>
      <c r="D155" s="11">
        <v>1129</v>
      </c>
      <c r="E155" s="11" t="s">
        <v>8162</v>
      </c>
      <c r="F155" s="11" t="s">
        <v>8203</v>
      </c>
      <c r="G155" s="11" t="s">
        <v>329</v>
      </c>
      <c r="H155" s="11" t="s">
        <v>330</v>
      </c>
      <c r="K155" s="11" t="s">
        <v>13479</v>
      </c>
    </row>
    <row r="156" spans="1:11" x14ac:dyDescent="0.15">
      <c r="A156" s="217" t="s">
        <v>3022</v>
      </c>
      <c r="B156" s="11" t="s">
        <v>2263</v>
      </c>
      <c r="C156" s="11" t="s">
        <v>8161</v>
      </c>
      <c r="D156" s="11">
        <v>1129</v>
      </c>
      <c r="E156" s="11" t="s">
        <v>8162</v>
      </c>
      <c r="F156" s="11" t="s">
        <v>8204</v>
      </c>
      <c r="G156" s="11" t="s">
        <v>329</v>
      </c>
      <c r="H156" s="11" t="s">
        <v>330</v>
      </c>
      <c r="K156" s="11" t="s">
        <v>13479</v>
      </c>
    </row>
    <row r="157" spans="1:11" x14ac:dyDescent="0.15">
      <c r="A157" s="217" t="s">
        <v>3022</v>
      </c>
      <c r="B157" s="11" t="s">
        <v>2263</v>
      </c>
      <c r="C157" s="11" t="s">
        <v>8161</v>
      </c>
      <c r="D157" s="11">
        <v>1129</v>
      </c>
      <c r="E157" s="11" t="s">
        <v>8162</v>
      </c>
      <c r="F157" s="11" t="s">
        <v>8205</v>
      </c>
      <c r="G157" s="11" t="s">
        <v>329</v>
      </c>
      <c r="H157" s="11" t="s">
        <v>330</v>
      </c>
      <c r="K157" s="11" t="s">
        <v>13479</v>
      </c>
    </row>
    <row r="158" spans="1:11" x14ac:dyDescent="0.15">
      <c r="A158" s="217" t="s">
        <v>3022</v>
      </c>
      <c r="B158" s="11" t="s">
        <v>2263</v>
      </c>
      <c r="C158" s="11" t="s">
        <v>8158</v>
      </c>
      <c r="D158" s="11">
        <v>1212</v>
      </c>
      <c r="E158" s="11" t="s">
        <v>8159</v>
      </c>
      <c r="F158" s="11" t="s">
        <v>8160</v>
      </c>
      <c r="G158" s="11" t="s">
        <v>330</v>
      </c>
      <c r="H158" s="11" t="s">
        <v>330</v>
      </c>
      <c r="K158" s="11" t="s">
        <v>13479</v>
      </c>
    </row>
    <row r="159" spans="1:11" x14ac:dyDescent="0.15">
      <c r="A159" s="217" t="s">
        <v>3022</v>
      </c>
      <c r="B159" s="11" t="s">
        <v>2263</v>
      </c>
      <c r="C159" s="11" t="s">
        <v>2901</v>
      </c>
      <c r="D159" s="11">
        <v>1432</v>
      </c>
      <c r="E159" s="11" t="s">
        <v>7416</v>
      </c>
      <c r="F159" s="11" t="s">
        <v>8199</v>
      </c>
      <c r="G159" s="11" t="s">
        <v>330</v>
      </c>
      <c r="H159" s="11" t="s">
        <v>330</v>
      </c>
      <c r="K159" s="11" t="s">
        <v>13479</v>
      </c>
    </row>
    <row r="160" spans="1:11" x14ac:dyDescent="0.15">
      <c r="A160" s="217" t="s">
        <v>3022</v>
      </c>
      <c r="B160" s="11" t="s">
        <v>2263</v>
      </c>
      <c r="C160" s="11" t="s">
        <v>8185</v>
      </c>
      <c r="D160" s="11">
        <v>3269</v>
      </c>
      <c r="E160" s="11" t="s">
        <v>8186</v>
      </c>
      <c r="F160" s="11" t="s">
        <v>8187</v>
      </c>
      <c r="G160" s="11" t="s">
        <v>329</v>
      </c>
      <c r="H160" s="11" t="s">
        <v>330</v>
      </c>
      <c r="K160" s="11" t="s">
        <v>13479</v>
      </c>
    </row>
    <row r="161" spans="1:11" x14ac:dyDescent="0.15">
      <c r="A161" s="217" t="s">
        <v>3022</v>
      </c>
      <c r="B161" s="11" t="s">
        <v>2263</v>
      </c>
      <c r="C161" s="11" t="s">
        <v>7404</v>
      </c>
      <c r="D161" s="11">
        <v>4087</v>
      </c>
      <c r="E161" s="11" t="s">
        <v>7405</v>
      </c>
      <c r="F161" s="11" t="s">
        <v>8200</v>
      </c>
      <c r="G161" s="11" t="s">
        <v>329</v>
      </c>
      <c r="H161" s="11" t="s">
        <v>330</v>
      </c>
      <c r="K161" s="11" t="s">
        <v>13479</v>
      </c>
    </row>
    <row r="162" spans="1:11" x14ac:dyDescent="0.15">
      <c r="A162" s="217" t="s">
        <v>3022</v>
      </c>
      <c r="B162" s="11" t="s">
        <v>2263</v>
      </c>
      <c r="C162" s="11" t="s">
        <v>3197</v>
      </c>
      <c r="D162" s="11">
        <v>4478</v>
      </c>
      <c r="E162" s="11" t="s">
        <v>7508</v>
      </c>
      <c r="F162" s="11" t="s">
        <v>7509</v>
      </c>
      <c r="G162" s="11" t="s">
        <v>330</v>
      </c>
      <c r="H162" s="11" t="s">
        <v>329</v>
      </c>
      <c r="K162" s="11" t="s">
        <v>13479</v>
      </c>
    </row>
    <row r="163" spans="1:11" x14ac:dyDescent="0.15">
      <c r="A163" s="217" t="s">
        <v>3022</v>
      </c>
      <c r="B163" s="11" t="s">
        <v>2263</v>
      </c>
      <c r="C163" s="11" t="s">
        <v>8181</v>
      </c>
      <c r="D163" s="11">
        <v>4985</v>
      </c>
      <c r="E163" s="11" t="s">
        <v>8182</v>
      </c>
      <c r="F163" s="11" t="s">
        <v>8183</v>
      </c>
      <c r="G163" s="11" t="s">
        <v>330</v>
      </c>
      <c r="H163" s="11" t="s">
        <v>329</v>
      </c>
      <c r="K163" s="11" t="s">
        <v>13479</v>
      </c>
    </row>
    <row r="164" spans="1:11" x14ac:dyDescent="0.15">
      <c r="A164" s="217" t="s">
        <v>3022</v>
      </c>
      <c r="B164" s="11" t="s">
        <v>2263</v>
      </c>
      <c r="C164" s="11" t="s">
        <v>8207</v>
      </c>
      <c r="D164" s="11">
        <v>5962</v>
      </c>
      <c r="E164" s="11" t="s">
        <v>8208</v>
      </c>
      <c r="F164" s="11" t="s">
        <v>8209</v>
      </c>
      <c r="G164" s="11" t="s">
        <v>330</v>
      </c>
      <c r="H164" s="11" t="s">
        <v>329</v>
      </c>
      <c r="K164" s="11" t="s">
        <v>13479</v>
      </c>
    </row>
    <row r="165" spans="1:11" x14ac:dyDescent="0.15">
      <c r="A165" s="217" t="s">
        <v>3022</v>
      </c>
      <c r="B165" s="11" t="s">
        <v>2263</v>
      </c>
      <c r="C165" s="11" t="s">
        <v>8190</v>
      </c>
      <c r="D165" s="11">
        <v>6553</v>
      </c>
      <c r="E165" s="11" t="s">
        <v>8191</v>
      </c>
      <c r="F165" s="11" t="s">
        <v>8192</v>
      </c>
      <c r="G165" s="11" t="s">
        <v>329</v>
      </c>
      <c r="H165" s="11" t="s">
        <v>330</v>
      </c>
      <c r="K165" s="11" t="s">
        <v>13479</v>
      </c>
    </row>
    <row r="166" spans="1:11" x14ac:dyDescent="0.15">
      <c r="A166" s="217" t="s">
        <v>3022</v>
      </c>
      <c r="B166" s="11" t="s">
        <v>2263</v>
      </c>
      <c r="C166" s="11" t="s">
        <v>8190</v>
      </c>
      <c r="D166" s="11">
        <v>6553</v>
      </c>
      <c r="E166" s="11" t="s">
        <v>8191</v>
      </c>
      <c r="F166" s="11" t="s">
        <v>8193</v>
      </c>
      <c r="G166" s="11" t="s">
        <v>329</v>
      </c>
      <c r="H166" s="11" t="s">
        <v>330</v>
      </c>
      <c r="K166" s="11" t="s">
        <v>13479</v>
      </c>
    </row>
    <row r="167" spans="1:11" x14ac:dyDescent="0.15">
      <c r="A167" s="217" t="s">
        <v>3022</v>
      </c>
      <c r="B167" s="11" t="s">
        <v>2263</v>
      </c>
      <c r="C167" s="11" t="s">
        <v>8190</v>
      </c>
      <c r="D167" s="11">
        <v>6553</v>
      </c>
      <c r="E167" s="11" t="s">
        <v>8191</v>
      </c>
      <c r="F167" s="11" t="s">
        <v>8194</v>
      </c>
      <c r="G167" s="11" t="s">
        <v>329</v>
      </c>
      <c r="H167" s="11" t="s">
        <v>330</v>
      </c>
      <c r="K167" s="11" t="s">
        <v>13479</v>
      </c>
    </row>
    <row r="168" spans="1:11" x14ac:dyDescent="0.15">
      <c r="A168" s="217" t="s">
        <v>3022</v>
      </c>
      <c r="B168" s="11" t="s">
        <v>2263</v>
      </c>
      <c r="C168" s="11" t="s">
        <v>8190</v>
      </c>
      <c r="D168" s="11">
        <v>6553</v>
      </c>
      <c r="E168" s="11" t="s">
        <v>8191</v>
      </c>
      <c r="F168" s="11" t="s">
        <v>8195</v>
      </c>
      <c r="G168" s="11" t="s">
        <v>329</v>
      </c>
      <c r="H168" s="11" t="s">
        <v>330</v>
      </c>
      <c r="K168" s="11" t="s">
        <v>13479</v>
      </c>
    </row>
    <row r="169" spans="1:11" x14ac:dyDescent="0.15">
      <c r="A169" s="217" t="s">
        <v>3022</v>
      </c>
      <c r="B169" s="11" t="s">
        <v>2263</v>
      </c>
      <c r="C169" s="11" t="s">
        <v>8190</v>
      </c>
      <c r="D169" s="11">
        <v>6553</v>
      </c>
      <c r="E169" s="11" t="s">
        <v>8191</v>
      </c>
      <c r="F169" s="11" t="s">
        <v>8210</v>
      </c>
      <c r="G169" s="11" t="s">
        <v>329</v>
      </c>
      <c r="H169" s="11" t="s">
        <v>330</v>
      </c>
      <c r="K169" s="11" t="s">
        <v>13479</v>
      </c>
    </row>
    <row r="170" spans="1:11" x14ac:dyDescent="0.15">
      <c r="A170" s="217" t="s">
        <v>3022</v>
      </c>
      <c r="B170" s="11" t="s">
        <v>2263</v>
      </c>
      <c r="C170" s="11" t="s">
        <v>7634</v>
      </c>
      <c r="D170" s="11">
        <v>6622</v>
      </c>
      <c r="E170" s="11" t="s">
        <v>7635</v>
      </c>
      <c r="F170" s="11" t="s">
        <v>7636</v>
      </c>
      <c r="G170" s="11" t="s">
        <v>330</v>
      </c>
      <c r="H170" s="11" t="s">
        <v>330</v>
      </c>
      <c r="K170" s="11" t="s">
        <v>13479</v>
      </c>
    </row>
    <row r="171" spans="1:11" x14ac:dyDescent="0.15">
      <c r="A171" s="217" t="s">
        <v>3022</v>
      </c>
      <c r="B171" s="11" t="s">
        <v>2263</v>
      </c>
      <c r="C171" s="11" t="s">
        <v>8164</v>
      </c>
      <c r="D171" s="11">
        <v>6915</v>
      </c>
      <c r="E171" s="11" t="s">
        <v>8165</v>
      </c>
      <c r="F171" s="11" t="s">
        <v>8166</v>
      </c>
      <c r="G171" s="11" t="s">
        <v>330</v>
      </c>
      <c r="H171" s="11" t="s">
        <v>329</v>
      </c>
      <c r="K171" s="11" t="s">
        <v>13479</v>
      </c>
    </row>
    <row r="172" spans="1:11" x14ac:dyDescent="0.15">
      <c r="A172" s="217" t="s">
        <v>3022</v>
      </c>
      <c r="B172" s="11" t="s">
        <v>2263</v>
      </c>
      <c r="C172" s="11" t="s">
        <v>8164</v>
      </c>
      <c r="D172" s="11">
        <v>6915</v>
      </c>
      <c r="E172" s="11" t="s">
        <v>8165</v>
      </c>
      <c r="F172" s="11" t="s">
        <v>8180</v>
      </c>
      <c r="G172" s="11" t="s">
        <v>330</v>
      </c>
      <c r="H172" s="11" t="s">
        <v>329</v>
      </c>
      <c r="K172" s="11" t="s">
        <v>13479</v>
      </c>
    </row>
    <row r="173" spans="1:11" x14ac:dyDescent="0.15">
      <c r="A173" s="217" t="s">
        <v>3022</v>
      </c>
      <c r="B173" s="11" t="s">
        <v>2263</v>
      </c>
      <c r="C173" s="11" t="s">
        <v>7740</v>
      </c>
      <c r="D173" s="11">
        <v>7430</v>
      </c>
      <c r="E173" s="11" t="s">
        <v>7741</v>
      </c>
      <c r="F173" s="11" t="s">
        <v>7742</v>
      </c>
      <c r="G173" s="11" t="s">
        <v>330</v>
      </c>
      <c r="H173" s="11" t="s">
        <v>330</v>
      </c>
      <c r="K173" s="11" t="s">
        <v>13479</v>
      </c>
    </row>
    <row r="174" spans="1:11" x14ac:dyDescent="0.15">
      <c r="A174" s="217" t="s">
        <v>3022</v>
      </c>
      <c r="B174" s="11" t="s">
        <v>2263</v>
      </c>
      <c r="C174" s="11" t="s">
        <v>8196</v>
      </c>
      <c r="D174" s="11">
        <v>30818</v>
      </c>
      <c r="E174" s="11" t="s">
        <v>8197</v>
      </c>
      <c r="F174" s="11" t="s">
        <v>8198</v>
      </c>
      <c r="G174" s="11" t="s">
        <v>329</v>
      </c>
      <c r="H174" s="11" t="s">
        <v>330</v>
      </c>
      <c r="K174" s="11" t="s">
        <v>13479</v>
      </c>
    </row>
    <row r="175" spans="1:11" x14ac:dyDescent="0.15">
      <c r="A175" s="217" t="s">
        <v>3109</v>
      </c>
      <c r="B175" s="11" t="s">
        <v>2263</v>
      </c>
      <c r="C175" s="11" t="s">
        <v>8211</v>
      </c>
      <c r="D175" s="11">
        <v>1234</v>
      </c>
      <c r="E175" s="11" t="s">
        <v>8212</v>
      </c>
      <c r="F175" s="11" t="s">
        <v>8213</v>
      </c>
      <c r="G175" s="11" t="s">
        <v>330</v>
      </c>
      <c r="H175" s="11" t="s">
        <v>329</v>
      </c>
      <c r="K175" s="11" t="s">
        <v>13479</v>
      </c>
    </row>
    <row r="176" spans="1:11" x14ac:dyDescent="0.15">
      <c r="A176" s="217" t="s">
        <v>3109</v>
      </c>
      <c r="B176" s="11" t="s">
        <v>2263</v>
      </c>
      <c r="C176" s="11" t="s">
        <v>8211</v>
      </c>
      <c r="D176" s="11">
        <v>1234</v>
      </c>
      <c r="E176" s="11" t="s">
        <v>8212</v>
      </c>
      <c r="F176" s="11" t="s">
        <v>7545</v>
      </c>
      <c r="G176" s="11" t="s">
        <v>330</v>
      </c>
      <c r="H176" s="11" t="s">
        <v>329</v>
      </c>
      <c r="K176" s="11" t="s">
        <v>13479</v>
      </c>
    </row>
    <row r="177" spans="1:11" x14ac:dyDescent="0.15">
      <c r="A177" s="217" t="s">
        <v>3109</v>
      </c>
      <c r="B177" s="11" t="s">
        <v>2263</v>
      </c>
      <c r="C177" s="11" t="s">
        <v>8211</v>
      </c>
      <c r="D177" s="11">
        <v>1234</v>
      </c>
      <c r="E177" s="11" t="s">
        <v>8212</v>
      </c>
      <c r="F177" s="11" t="s">
        <v>8217</v>
      </c>
      <c r="G177" s="11" t="s">
        <v>330</v>
      </c>
      <c r="H177" s="11" t="s">
        <v>329</v>
      </c>
      <c r="K177" s="11" t="s">
        <v>13479</v>
      </c>
    </row>
    <row r="178" spans="1:11" x14ac:dyDescent="0.15">
      <c r="A178" s="217" t="s">
        <v>3109</v>
      </c>
      <c r="B178" s="11" t="s">
        <v>2263</v>
      </c>
      <c r="C178" s="11" t="s">
        <v>8211</v>
      </c>
      <c r="D178" s="11">
        <v>1234</v>
      </c>
      <c r="E178" s="11" t="s">
        <v>8212</v>
      </c>
      <c r="F178" s="11" t="s">
        <v>8219</v>
      </c>
      <c r="G178" s="11" t="s">
        <v>330</v>
      </c>
      <c r="H178" s="11" t="s">
        <v>329</v>
      </c>
      <c r="K178" s="11" t="s">
        <v>13479</v>
      </c>
    </row>
    <row r="179" spans="1:11" x14ac:dyDescent="0.15">
      <c r="A179" s="217" t="s">
        <v>3109</v>
      </c>
      <c r="B179" s="11" t="s">
        <v>2263</v>
      </c>
      <c r="C179" s="11" t="s">
        <v>8214</v>
      </c>
      <c r="D179" s="11">
        <v>6752</v>
      </c>
      <c r="E179" s="11" t="s">
        <v>8215</v>
      </c>
      <c r="F179" s="11" t="s">
        <v>8216</v>
      </c>
      <c r="G179" s="11" t="s">
        <v>330</v>
      </c>
      <c r="H179" s="11" t="s">
        <v>329</v>
      </c>
      <c r="K179" s="11" t="s">
        <v>13479</v>
      </c>
    </row>
    <row r="180" spans="1:11" x14ac:dyDescent="0.15">
      <c r="A180" s="217" t="s">
        <v>3109</v>
      </c>
      <c r="B180" s="11" t="s">
        <v>2263</v>
      </c>
      <c r="C180" s="11" t="s">
        <v>8214</v>
      </c>
      <c r="D180" s="11">
        <v>6752</v>
      </c>
      <c r="E180" s="11" t="s">
        <v>8215</v>
      </c>
      <c r="F180" s="11" t="s">
        <v>8218</v>
      </c>
      <c r="G180" s="11" t="s">
        <v>330</v>
      </c>
      <c r="H180" s="11" t="s">
        <v>329</v>
      </c>
      <c r="K180" s="11" t="s">
        <v>13479</v>
      </c>
    </row>
    <row r="181" spans="1:11" x14ac:dyDescent="0.15">
      <c r="A181" s="217" t="s">
        <v>3109</v>
      </c>
      <c r="B181" s="11" t="s">
        <v>2263</v>
      </c>
      <c r="C181" s="11" t="s">
        <v>8164</v>
      </c>
      <c r="D181" s="11">
        <v>6915</v>
      </c>
      <c r="E181" s="11" t="s">
        <v>8165</v>
      </c>
      <c r="F181" s="11" t="s">
        <v>8166</v>
      </c>
      <c r="G181" s="11" t="s">
        <v>330</v>
      </c>
      <c r="H181" s="11" t="s">
        <v>329</v>
      </c>
      <c r="K181" s="11" t="s">
        <v>13479</v>
      </c>
    </row>
    <row r="182" spans="1:11" x14ac:dyDescent="0.15">
      <c r="A182" s="217" t="s">
        <v>3109</v>
      </c>
      <c r="B182" s="11" t="s">
        <v>2263</v>
      </c>
      <c r="C182" s="11" t="s">
        <v>8164</v>
      </c>
      <c r="D182" s="11">
        <v>6915</v>
      </c>
      <c r="E182" s="11" t="s">
        <v>8165</v>
      </c>
      <c r="F182" s="11" t="s">
        <v>8180</v>
      </c>
      <c r="G182" s="11" t="s">
        <v>330</v>
      </c>
      <c r="H182" s="11" t="s">
        <v>329</v>
      </c>
      <c r="K182" s="11" t="s">
        <v>13479</v>
      </c>
    </row>
    <row r="183" spans="1:11" x14ac:dyDescent="0.15">
      <c r="A183" s="217" t="s">
        <v>2948</v>
      </c>
      <c r="B183" s="11" t="s">
        <v>2263</v>
      </c>
      <c r="C183" s="11" t="s">
        <v>8176</v>
      </c>
      <c r="D183" s="11">
        <v>154</v>
      </c>
      <c r="E183" s="11" t="s">
        <v>8177</v>
      </c>
      <c r="F183" s="11" t="s">
        <v>8372</v>
      </c>
      <c r="G183" s="11" t="s">
        <v>330</v>
      </c>
      <c r="H183" s="11" t="s">
        <v>330</v>
      </c>
      <c r="K183" s="11" t="s">
        <v>13479</v>
      </c>
    </row>
    <row r="184" spans="1:11" x14ac:dyDescent="0.15">
      <c r="A184" s="217" t="s">
        <v>2948</v>
      </c>
      <c r="B184" s="11" t="s">
        <v>2263</v>
      </c>
      <c r="C184" s="11" t="s">
        <v>2948</v>
      </c>
      <c r="D184" s="11">
        <v>207</v>
      </c>
      <c r="E184" s="11" t="s">
        <v>7474</v>
      </c>
      <c r="F184" s="11" t="s">
        <v>8322</v>
      </c>
      <c r="G184" s="11" t="s">
        <v>329</v>
      </c>
      <c r="H184" s="11" t="s">
        <v>330</v>
      </c>
      <c r="K184" s="11" t="s">
        <v>13479</v>
      </c>
    </row>
    <row r="185" spans="1:11" x14ac:dyDescent="0.15">
      <c r="A185" s="217" t="s">
        <v>2948</v>
      </c>
      <c r="B185" s="11" t="s">
        <v>2263</v>
      </c>
      <c r="C185" s="11" t="s">
        <v>2948</v>
      </c>
      <c r="D185" s="11">
        <v>207</v>
      </c>
      <c r="E185" s="11" t="s">
        <v>7474</v>
      </c>
      <c r="F185" s="11" t="s">
        <v>8533</v>
      </c>
      <c r="G185" s="11" t="s">
        <v>329</v>
      </c>
      <c r="H185" s="11" t="s">
        <v>330</v>
      </c>
      <c r="K185" s="11" t="s">
        <v>13479</v>
      </c>
    </row>
    <row r="186" spans="1:11" x14ac:dyDescent="0.15">
      <c r="A186" s="217" t="s">
        <v>2948</v>
      </c>
      <c r="B186" s="11" t="s">
        <v>2263</v>
      </c>
      <c r="C186" s="11" t="s">
        <v>8461</v>
      </c>
      <c r="D186" s="11">
        <v>331</v>
      </c>
      <c r="E186" s="11" t="s">
        <v>8462</v>
      </c>
      <c r="F186" s="11" t="s">
        <v>7674</v>
      </c>
      <c r="G186" s="11" t="s">
        <v>330</v>
      </c>
      <c r="H186" s="11" t="s">
        <v>330</v>
      </c>
      <c r="K186" s="11" t="s">
        <v>13479</v>
      </c>
    </row>
    <row r="187" spans="1:11" x14ac:dyDescent="0.15">
      <c r="A187" s="217" t="s">
        <v>2948</v>
      </c>
      <c r="B187" s="11" t="s">
        <v>2263</v>
      </c>
      <c r="C187" s="11" t="s">
        <v>8305</v>
      </c>
      <c r="D187" s="11">
        <v>367</v>
      </c>
      <c r="E187" s="11" t="s">
        <v>8306</v>
      </c>
      <c r="F187" s="11" t="s">
        <v>7403</v>
      </c>
      <c r="G187" s="11" t="s">
        <v>330</v>
      </c>
      <c r="H187" s="11" t="s">
        <v>330</v>
      </c>
      <c r="K187" s="11" t="s">
        <v>13479</v>
      </c>
    </row>
    <row r="188" spans="1:11" x14ac:dyDescent="0.15">
      <c r="A188" s="217" t="s">
        <v>2948</v>
      </c>
      <c r="B188" s="11" t="s">
        <v>2263</v>
      </c>
      <c r="C188" s="11" t="s">
        <v>8305</v>
      </c>
      <c r="D188" s="11">
        <v>367</v>
      </c>
      <c r="E188" s="11" t="s">
        <v>8306</v>
      </c>
      <c r="F188" s="11" t="s">
        <v>8453</v>
      </c>
      <c r="G188" s="11" t="s">
        <v>330</v>
      </c>
      <c r="H188" s="11" t="s">
        <v>330</v>
      </c>
      <c r="K188" s="11" t="s">
        <v>13479</v>
      </c>
    </row>
    <row r="189" spans="1:11" x14ac:dyDescent="0.15">
      <c r="A189" s="217" t="s">
        <v>2948</v>
      </c>
      <c r="B189" s="11" t="s">
        <v>2263</v>
      </c>
      <c r="C189" s="11" t="s">
        <v>7704</v>
      </c>
      <c r="D189" s="11">
        <v>572</v>
      </c>
      <c r="E189" s="11" t="s">
        <v>7705</v>
      </c>
      <c r="F189" s="11" t="s">
        <v>7709</v>
      </c>
      <c r="G189" s="11" t="s">
        <v>330</v>
      </c>
      <c r="H189" s="11" t="s">
        <v>330</v>
      </c>
      <c r="K189" s="11" t="s">
        <v>13479</v>
      </c>
    </row>
    <row r="190" spans="1:11" x14ac:dyDescent="0.15">
      <c r="A190" s="217" t="s">
        <v>2948</v>
      </c>
      <c r="B190" s="11" t="s">
        <v>2263</v>
      </c>
      <c r="C190" s="11" t="s">
        <v>7561</v>
      </c>
      <c r="D190" s="11">
        <v>672</v>
      </c>
      <c r="E190" s="11" t="s">
        <v>7562</v>
      </c>
      <c r="F190" s="11" t="s">
        <v>8443</v>
      </c>
      <c r="G190" s="11" t="s">
        <v>330</v>
      </c>
      <c r="H190" s="11" t="s">
        <v>330</v>
      </c>
      <c r="K190" s="11" t="s">
        <v>13479</v>
      </c>
    </row>
    <row r="191" spans="1:11" x14ac:dyDescent="0.15">
      <c r="A191" s="217" t="s">
        <v>2948</v>
      </c>
      <c r="B191" s="11" t="s">
        <v>2263</v>
      </c>
      <c r="C191" s="11" t="s">
        <v>7561</v>
      </c>
      <c r="D191" s="11">
        <v>672</v>
      </c>
      <c r="E191" s="11" t="s">
        <v>7562</v>
      </c>
      <c r="F191" s="11" t="s">
        <v>8521</v>
      </c>
      <c r="G191" s="11" t="s">
        <v>330</v>
      </c>
      <c r="H191" s="11" t="s">
        <v>330</v>
      </c>
      <c r="K191" s="11" t="s">
        <v>13479</v>
      </c>
    </row>
    <row r="192" spans="1:11" x14ac:dyDescent="0.15">
      <c r="A192" s="217" t="s">
        <v>2948</v>
      </c>
      <c r="B192" s="11" t="s">
        <v>2263</v>
      </c>
      <c r="C192" s="11" t="s">
        <v>3004</v>
      </c>
      <c r="D192" s="11">
        <v>673</v>
      </c>
      <c r="E192" s="11" t="s">
        <v>8379</v>
      </c>
      <c r="F192" s="11" t="s">
        <v>8380</v>
      </c>
      <c r="G192" s="11" t="s">
        <v>329</v>
      </c>
      <c r="H192" s="11" t="s">
        <v>330</v>
      </c>
      <c r="K192" s="11" t="s">
        <v>13479</v>
      </c>
    </row>
    <row r="193" spans="1:11" x14ac:dyDescent="0.15">
      <c r="A193" s="217" t="s">
        <v>2948</v>
      </c>
      <c r="B193" s="11" t="s">
        <v>2263</v>
      </c>
      <c r="C193" s="11" t="s">
        <v>3004</v>
      </c>
      <c r="D193" s="11">
        <v>673</v>
      </c>
      <c r="E193" s="11" t="s">
        <v>8379</v>
      </c>
      <c r="F193" s="11" t="s">
        <v>8394</v>
      </c>
      <c r="G193" s="11" t="s">
        <v>329</v>
      </c>
      <c r="H193" s="11" t="s">
        <v>330</v>
      </c>
      <c r="K193" s="11" t="s">
        <v>13479</v>
      </c>
    </row>
    <row r="194" spans="1:11" x14ac:dyDescent="0.15">
      <c r="A194" s="217" t="s">
        <v>2948</v>
      </c>
      <c r="B194" s="11" t="s">
        <v>2263</v>
      </c>
      <c r="C194" s="11" t="s">
        <v>8295</v>
      </c>
      <c r="D194" s="11">
        <v>677</v>
      </c>
      <c r="E194" s="11" t="s">
        <v>8296</v>
      </c>
      <c r="F194" s="11" t="s">
        <v>8297</v>
      </c>
      <c r="G194" s="11" t="s">
        <v>329</v>
      </c>
      <c r="H194" s="11" t="s">
        <v>330</v>
      </c>
      <c r="K194" s="11" t="s">
        <v>13479</v>
      </c>
    </row>
    <row r="195" spans="1:11" x14ac:dyDescent="0.15">
      <c r="A195" s="217" t="s">
        <v>2948</v>
      </c>
      <c r="B195" s="11" t="s">
        <v>2263</v>
      </c>
      <c r="C195" s="11" t="s">
        <v>8295</v>
      </c>
      <c r="D195" s="11">
        <v>677</v>
      </c>
      <c r="E195" s="11" t="s">
        <v>8296</v>
      </c>
      <c r="F195" s="11" t="s">
        <v>8465</v>
      </c>
      <c r="G195" s="11" t="s">
        <v>330</v>
      </c>
      <c r="H195" s="11" t="s">
        <v>330</v>
      </c>
      <c r="K195" s="11" t="s">
        <v>13479</v>
      </c>
    </row>
    <row r="196" spans="1:11" x14ac:dyDescent="0.15">
      <c r="A196" s="217" t="s">
        <v>2948</v>
      </c>
      <c r="B196" s="11" t="s">
        <v>2263</v>
      </c>
      <c r="C196" s="11" t="s">
        <v>7591</v>
      </c>
      <c r="D196" s="11">
        <v>842</v>
      </c>
      <c r="E196" s="11" t="s">
        <v>7592</v>
      </c>
      <c r="F196" s="11" t="s">
        <v>8285</v>
      </c>
      <c r="G196" s="11" t="s">
        <v>330</v>
      </c>
      <c r="H196" s="11" t="s">
        <v>330</v>
      </c>
      <c r="K196" s="11" t="s">
        <v>13479</v>
      </c>
    </row>
    <row r="197" spans="1:11" x14ac:dyDescent="0.15">
      <c r="A197" s="217" t="s">
        <v>2948</v>
      </c>
      <c r="B197" s="11" t="s">
        <v>2263</v>
      </c>
      <c r="C197" s="11" t="s">
        <v>8286</v>
      </c>
      <c r="D197" s="11">
        <v>860</v>
      </c>
      <c r="E197" s="11" t="s">
        <v>8287</v>
      </c>
      <c r="F197" s="11" t="s">
        <v>8285</v>
      </c>
      <c r="G197" s="11" t="s">
        <v>329</v>
      </c>
      <c r="H197" s="11" t="s">
        <v>330</v>
      </c>
      <c r="K197" s="11" t="s">
        <v>13479</v>
      </c>
    </row>
    <row r="198" spans="1:11" x14ac:dyDescent="0.15">
      <c r="A198" s="217" t="s">
        <v>2948</v>
      </c>
      <c r="B198" s="11" t="s">
        <v>2263</v>
      </c>
      <c r="C198" s="11" t="s">
        <v>8286</v>
      </c>
      <c r="D198" s="11">
        <v>860</v>
      </c>
      <c r="E198" s="11" t="s">
        <v>8287</v>
      </c>
      <c r="F198" s="11" t="s">
        <v>8345</v>
      </c>
      <c r="G198" s="11" t="s">
        <v>329</v>
      </c>
      <c r="H198" s="11" t="s">
        <v>330</v>
      </c>
      <c r="K198" s="11" t="s">
        <v>13479</v>
      </c>
    </row>
    <row r="199" spans="1:11" x14ac:dyDescent="0.15">
      <c r="A199" s="217" t="s">
        <v>2948</v>
      </c>
      <c r="B199" s="11" t="s">
        <v>2263</v>
      </c>
      <c r="C199" s="11" t="s">
        <v>8286</v>
      </c>
      <c r="D199" s="11">
        <v>860</v>
      </c>
      <c r="E199" s="11" t="s">
        <v>8287</v>
      </c>
      <c r="F199" s="11" t="s">
        <v>8493</v>
      </c>
      <c r="G199" s="11" t="s">
        <v>329</v>
      </c>
      <c r="H199" s="11" t="s">
        <v>330</v>
      </c>
      <c r="K199" s="11" t="s">
        <v>13479</v>
      </c>
    </row>
    <row r="200" spans="1:11" x14ac:dyDescent="0.15">
      <c r="A200" s="217" t="s">
        <v>2948</v>
      </c>
      <c r="B200" s="11" t="s">
        <v>2263</v>
      </c>
      <c r="C200" s="11" t="s">
        <v>8286</v>
      </c>
      <c r="D200" s="11">
        <v>860</v>
      </c>
      <c r="E200" s="11" t="s">
        <v>8287</v>
      </c>
      <c r="F200" s="11" t="s">
        <v>8494</v>
      </c>
      <c r="G200" s="11" t="s">
        <v>329</v>
      </c>
      <c r="H200" s="11" t="s">
        <v>330</v>
      </c>
      <c r="K200" s="11" t="s">
        <v>13479</v>
      </c>
    </row>
    <row r="201" spans="1:11" x14ac:dyDescent="0.15">
      <c r="A201" s="217" t="s">
        <v>2948</v>
      </c>
      <c r="B201" s="11" t="s">
        <v>2263</v>
      </c>
      <c r="C201" s="11" t="s">
        <v>2953</v>
      </c>
      <c r="D201" s="11">
        <v>1017</v>
      </c>
      <c r="E201" s="11" t="s">
        <v>7383</v>
      </c>
      <c r="F201" s="11" t="s">
        <v>8515</v>
      </c>
      <c r="G201" s="11" t="s">
        <v>330</v>
      </c>
      <c r="H201" s="11" t="s">
        <v>330</v>
      </c>
      <c r="K201" s="11" t="s">
        <v>13479</v>
      </c>
    </row>
    <row r="202" spans="1:11" x14ac:dyDescent="0.15">
      <c r="A202" s="217" t="s">
        <v>2948</v>
      </c>
      <c r="B202" s="11" t="s">
        <v>2263</v>
      </c>
      <c r="C202" s="11" t="s">
        <v>8261</v>
      </c>
      <c r="D202" s="11">
        <v>1026</v>
      </c>
      <c r="E202" s="11" t="s">
        <v>8262</v>
      </c>
      <c r="F202" s="11" t="s">
        <v>8263</v>
      </c>
      <c r="G202" s="11" t="s">
        <v>330</v>
      </c>
      <c r="H202" s="11" t="s">
        <v>330</v>
      </c>
      <c r="K202" s="11" t="s">
        <v>13479</v>
      </c>
    </row>
    <row r="203" spans="1:11" x14ac:dyDescent="0.15">
      <c r="A203" s="217" t="s">
        <v>2948</v>
      </c>
      <c r="B203" s="11" t="s">
        <v>2263</v>
      </c>
      <c r="C203" s="11" t="s">
        <v>8261</v>
      </c>
      <c r="D203" s="11">
        <v>1026</v>
      </c>
      <c r="E203" s="11" t="s">
        <v>8262</v>
      </c>
      <c r="F203" s="11" t="s">
        <v>8486</v>
      </c>
      <c r="G203" s="11" t="s">
        <v>330</v>
      </c>
      <c r="H203" s="11" t="s">
        <v>330</v>
      </c>
      <c r="K203" s="11" t="s">
        <v>13479</v>
      </c>
    </row>
    <row r="204" spans="1:11" x14ac:dyDescent="0.15">
      <c r="A204" s="217" t="s">
        <v>2948</v>
      </c>
      <c r="B204" s="11" t="s">
        <v>2263</v>
      </c>
      <c r="C204" s="11" t="s">
        <v>7341</v>
      </c>
      <c r="D204" s="11">
        <v>1027</v>
      </c>
      <c r="E204" s="11" t="s">
        <v>7342</v>
      </c>
      <c r="F204" s="11" t="s">
        <v>8220</v>
      </c>
      <c r="G204" s="11" t="s">
        <v>330</v>
      </c>
      <c r="H204" s="11" t="s">
        <v>330</v>
      </c>
      <c r="K204" s="11" t="s">
        <v>13479</v>
      </c>
    </row>
    <row r="205" spans="1:11" x14ac:dyDescent="0.15">
      <c r="A205" s="217" t="s">
        <v>2948</v>
      </c>
      <c r="B205" s="11" t="s">
        <v>2263</v>
      </c>
      <c r="C205" s="11" t="s">
        <v>7341</v>
      </c>
      <c r="D205" s="11">
        <v>1027</v>
      </c>
      <c r="E205" s="11" t="s">
        <v>7342</v>
      </c>
      <c r="F205" s="11" t="s">
        <v>7730</v>
      </c>
      <c r="G205" s="11" t="s">
        <v>330</v>
      </c>
      <c r="H205" s="11" t="s">
        <v>330</v>
      </c>
      <c r="K205" s="11" t="s">
        <v>13479</v>
      </c>
    </row>
    <row r="206" spans="1:11" x14ac:dyDescent="0.15">
      <c r="A206" s="217" t="s">
        <v>2948</v>
      </c>
      <c r="B206" s="11" t="s">
        <v>2263</v>
      </c>
      <c r="C206" s="11" t="s">
        <v>7341</v>
      </c>
      <c r="D206" s="11">
        <v>1027</v>
      </c>
      <c r="E206" s="11" t="s">
        <v>7342</v>
      </c>
      <c r="F206" s="11" t="s">
        <v>8493</v>
      </c>
      <c r="G206" s="11" t="s">
        <v>330</v>
      </c>
      <c r="H206" s="11" t="s">
        <v>330</v>
      </c>
      <c r="K206" s="11" t="s">
        <v>13479</v>
      </c>
    </row>
    <row r="207" spans="1:11" x14ac:dyDescent="0.15">
      <c r="A207" s="217" t="s">
        <v>2948</v>
      </c>
      <c r="B207" s="11" t="s">
        <v>2263</v>
      </c>
      <c r="C207" s="11" t="s">
        <v>8349</v>
      </c>
      <c r="D207" s="11">
        <v>1028</v>
      </c>
      <c r="E207" s="11" t="s">
        <v>8350</v>
      </c>
      <c r="F207" s="11" t="s">
        <v>8168</v>
      </c>
      <c r="G207" s="11" t="s">
        <v>330</v>
      </c>
      <c r="H207" s="11" t="s">
        <v>330</v>
      </c>
      <c r="K207" s="11" t="s">
        <v>13479</v>
      </c>
    </row>
    <row r="208" spans="1:11" x14ac:dyDescent="0.15">
      <c r="A208" s="217" t="s">
        <v>2948</v>
      </c>
      <c r="B208" s="11" t="s">
        <v>2263</v>
      </c>
      <c r="C208" s="11" t="s">
        <v>8349</v>
      </c>
      <c r="D208" s="11">
        <v>1028</v>
      </c>
      <c r="E208" s="11" t="s">
        <v>8350</v>
      </c>
      <c r="F208" s="11" t="s">
        <v>8205</v>
      </c>
      <c r="G208" s="11" t="s">
        <v>330</v>
      </c>
      <c r="H208" s="11" t="s">
        <v>330</v>
      </c>
      <c r="K208" s="11" t="s">
        <v>13479</v>
      </c>
    </row>
    <row r="209" spans="1:11" x14ac:dyDescent="0.15">
      <c r="A209" s="217" t="s">
        <v>2948</v>
      </c>
      <c r="B209" s="11" t="s">
        <v>2263</v>
      </c>
      <c r="C209" s="11" t="s">
        <v>2944</v>
      </c>
      <c r="D209" s="11">
        <v>1111</v>
      </c>
      <c r="E209" s="11" t="s">
        <v>7519</v>
      </c>
      <c r="F209" s="11" t="s">
        <v>8348</v>
      </c>
      <c r="G209" s="11" t="s">
        <v>330</v>
      </c>
      <c r="H209" s="11" t="s">
        <v>330</v>
      </c>
      <c r="K209" s="11" t="s">
        <v>13479</v>
      </c>
    </row>
    <row r="210" spans="1:11" x14ac:dyDescent="0.15">
      <c r="A210" s="217" t="s">
        <v>2948</v>
      </c>
      <c r="B210" s="11" t="s">
        <v>2263</v>
      </c>
      <c r="C210" s="11" t="s">
        <v>2915</v>
      </c>
      <c r="D210" s="11">
        <v>1147</v>
      </c>
      <c r="E210" s="11" t="s">
        <v>7618</v>
      </c>
      <c r="F210" s="11" t="s">
        <v>8495</v>
      </c>
      <c r="G210" s="11" t="s">
        <v>330</v>
      </c>
      <c r="H210" s="11" t="s">
        <v>330</v>
      </c>
      <c r="K210" s="11" t="s">
        <v>13479</v>
      </c>
    </row>
    <row r="211" spans="1:11" x14ac:dyDescent="0.15">
      <c r="A211" s="217" t="s">
        <v>2948</v>
      </c>
      <c r="B211" s="11" t="s">
        <v>2263</v>
      </c>
      <c r="C211" s="11" t="s">
        <v>3113</v>
      </c>
      <c r="D211" s="11">
        <v>1196</v>
      </c>
      <c r="E211" s="11" t="s">
        <v>8368</v>
      </c>
      <c r="F211" s="11" t="s">
        <v>8369</v>
      </c>
      <c r="G211" s="11" t="s">
        <v>330</v>
      </c>
      <c r="H211" s="11" t="s">
        <v>330</v>
      </c>
      <c r="K211" s="11" t="s">
        <v>13479</v>
      </c>
    </row>
    <row r="212" spans="1:11" x14ac:dyDescent="0.15">
      <c r="A212" s="217" t="s">
        <v>2948</v>
      </c>
      <c r="B212" s="11" t="s">
        <v>2263</v>
      </c>
      <c r="C212" s="11" t="s">
        <v>3113</v>
      </c>
      <c r="D212" s="11">
        <v>1196</v>
      </c>
      <c r="E212" s="11" t="s">
        <v>8368</v>
      </c>
      <c r="F212" s="11" t="s">
        <v>8482</v>
      </c>
      <c r="G212" s="11" t="s">
        <v>330</v>
      </c>
      <c r="H212" s="11" t="s">
        <v>330</v>
      </c>
      <c r="K212" s="11" t="s">
        <v>13479</v>
      </c>
    </row>
    <row r="213" spans="1:11" x14ac:dyDescent="0.15">
      <c r="A213" s="217" t="s">
        <v>2948</v>
      </c>
      <c r="B213" s="11" t="s">
        <v>2263</v>
      </c>
      <c r="C213" s="11" t="s">
        <v>2995</v>
      </c>
      <c r="D213" s="11">
        <v>1326</v>
      </c>
      <c r="E213" s="11" t="s">
        <v>8386</v>
      </c>
      <c r="F213" s="11" t="s">
        <v>8387</v>
      </c>
      <c r="G213" s="11" t="s">
        <v>329</v>
      </c>
      <c r="H213" s="11" t="s">
        <v>330</v>
      </c>
      <c r="K213" s="11" t="s">
        <v>13479</v>
      </c>
    </row>
    <row r="214" spans="1:11" x14ac:dyDescent="0.15">
      <c r="A214" s="217" t="s">
        <v>2948</v>
      </c>
      <c r="B214" s="11" t="s">
        <v>2263</v>
      </c>
      <c r="C214" s="11" t="s">
        <v>8085</v>
      </c>
      <c r="D214" s="11">
        <v>1499</v>
      </c>
      <c r="E214" s="11" t="s">
        <v>8086</v>
      </c>
      <c r="F214" s="11" t="s">
        <v>8413</v>
      </c>
      <c r="G214" s="11" t="s">
        <v>330</v>
      </c>
      <c r="H214" s="11" t="s">
        <v>330</v>
      </c>
      <c r="K214" s="11" t="s">
        <v>13479</v>
      </c>
    </row>
    <row r="215" spans="1:11" x14ac:dyDescent="0.15">
      <c r="A215" s="217" t="s">
        <v>2948</v>
      </c>
      <c r="B215" s="11" t="s">
        <v>2263</v>
      </c>
      <c r="C215" s="11" t="s">
        <v>8255</v>
      </c>
      <c r="D215" s="11">
        <v>1786</v>
      </c>
      <c r="E215" s="11" t="s">
        <v>8256</v>
      </c>
      <c r="F215" s="11" t="s">
        <v>8257</v>
      </c>
      <c r="G215" s="11" t="s">
        <v>330</v>
      </c>
      <c r="H215" s="11" t="s">
        <v>330</v>
      </c>
      <c r="K215" s="11" t="s">
        <v>13479</v>
      </c>
    </row>
    <row r="216" spans="1:11" x14ac:dyDescent="0.15">
      <c r="A216" s="217" t="s">
        <v>2948</v>
      </c>
      <c r="B216" s="11" t="s">
        <v>2263</v>
      </c>
      <c r="C216" s="11" t="s">
        <v>8496</v>
      </c>
      <c r="D216" s="11">
        <v>1901</v>
      </c>
      <c r="E216" s="11" t="s">
        <v>8497</v>
      </c>
      <c r="F216" s="11" t="s">
        <v>8498</v>
      </c>
      <c r="G216" s="11" t="s">
        <v>330</v>
      </c>
      <c r="H216" s="11" t="s">
        <v>330</v>
      </c>
      <c r="K216" s="11" t="s">
        <v>13479</v>
      </c>
    </row>
    <row r="217" spans="1:11" x14ac:dyDescent="0.15">
      <c r="A217" s="217" t="s">
        <v>2948</v>
      </c>
      <c r="B217" s="11" t="s">
        <v>2263</v>
      </c>
      <c r="C217" s="11" t="s">
        <v>3171</v>
      </c>
      <c r="D217" s="11">
        <v>1969</v>
      </c>
      <c r="E217" s="11" t="s">
        <v>8463</v>
      </c>
      <c r="F217" s="11" t="s">
        <v>8464</v>
      </c>
      <c r="G217" s="11" t="s">
        <v>330</v>
      </c>
      <c r="H217" s="11" t="s">
        <v>329</v>
      </c>
      <c r="K217" s="11" t="s">
        <v>13479</v>
      </c>
    </row>
    <row r="218" spans="1:11" x14ac:dyDescent="0.15">
      <c r="A218" s="217" t="s">
        <v>2948</v>
      </c>
      <c r="B218" s="11" t="s">
        <v>2263</v>
      </c>
      <c r="C218" s="11" t="s">
        <v>8275</v>
      </c>
      <c r="D218" s="11">
        <v>2033</v>
      </c>
      <c r="E218" s="11" t="s">
        <v>8276</v>
      </c>
      <c r="F218" s="11" t="s">
        <v>8277</v>
      </c>
      <c r="G218" s="11" t="s">
        <v>330</v>
      </c>
      <c r="H218" s="11" t="s">
        <v>330</v>
      </c>
      <c r="K218" s="11" t="s">
        <v>13479</v>
      </c>
    </row>
    <row r="219" spans="1:11" x14ac:dyDescent="0.15">
      <c r="A219" s="217" t="s">
        <v>2948</v>
      </c>
      <c r="B219" s="11" t="s">
        <v>2263</v>
      </c>
      <c r="C219" s="11" t="s">
        <v>7426</v>
      </c>
      <c r="D219" s="11">
        <v>2099</v>
      </c>
      <c r="E219" s="11" t="s">
        <v>7427</v>
      </c>
      <c r="F219" s="11" t="s">
        <v>8274</v>
      </c>
      <c r="G219" s="11" t="s">
        <v>330</v>
      </c>
      <c r="H219" s="11" t="s">
        <v>330</v>
      </c>
      <c r="K219" s="11" t="s">
        <v>13479</v>
      </c>
    </row>
    <row r="220" spans="1:11" x14ac:dyDescent="0.15">
      <c r="A220" s="217" t="s">
        <v>2948</v>
      </c>
      <c r="B220" s="11" t="s">
        <v>2263</v>
      </c>
      <c r="C220" s="11" t="s">
        <v>7426</v>
      </c>
      <c r="D220" s="11">
        <v>2099</v>
      </c>
      <c r="E220" s="11" t="s">
        <v>7427</v>
      </c>
      <c r="F220" s="11" t="s">
        <v>8356</v>
      </c>
      <c r="G220" s="11" t="s">
        <v>329</v>
      </c>
      <c r="H220" s="11" t="s">
        <v>330</v>
      </c>
      <c r="K220" s="11" t="s">
        <v>13479</v>
      </c>
    </row>
    <row r="221" spans="1:11" x14ac:dyDescent="0.15">
      <c r="A221" s="217" t="s">
        <v>2948</v>
      </c>
      <c r="B221" s="11" t="s">
        <v>2263</v>
      </c>
      <c r="C221" s="11" t="s">
        <v>8300</v>
      </c>
      <c r="D221" s="11">
        <v>2146</v>
      </c>
      <c r="E221" s="11" t="s">
        <v>8301</v>
      </c>
      <c r="F221" s="11" t="s">
        <v>8299</v>
      </c>
      <c r="G221" s="11" t="s">
        <v>330</v>
      </c>
      <c r="H221" s="11" t="s">
        <v>330</v>
      </c>
      <c r="K221" s="11" t="s">
        <v>13479</v>
      </c>
    </row>
    <row r="222" spans="1:11" x14ac:dyDescent="0.15">
      <c r="A222" s="217" t="s">
        <v>2948</v>
      </c>
      <c r="B222" s="11" t="s">
        <v>2263</v>
      </c>
      <c r="C222" s="11" t="s">
        <v>8227</v>
      </c>
      <c r="D222" s="11">
        <v>2175</v>
      </c>
      <c r="E222" s="11" t="s">
        <v>8228</v>
      </c>
      <c r="F222" s="11" t="s">
        <v>8229</v>
      </c>
      <c r="G222" s="11" t="s">
        <v>329</v>
      </c>
      <c r="H222" s="11" t="s">
        <v>330</v>
      </c>
      <c r="K222" s="11" t="s">
        <v>13479</v>
      </c>
    </row>
    <row r="223" spans="1:11" x14ac:dyDescent="0.15">
      <c r="A223" s="217" t="s">
        <v>2948</v>
      </c>
      <c r="B223" s="11" t="s">
        <v>2263</v>
      </c>
      <c r="C223" s="11" t="s">
        <v>8507</v>
      </c>
      <c r="D223" s="11">
        <v>2290</v>
      </c>
      <c r="E223" s="11" t="s">
        <v>8508</v>
      </c>
      <c r="F223" s="11" t="s">
        <v>8509</v>
      </c>
      <c r="G223" s="11" t="s">
        <v>330</v>
      </c>
      <c r="H223" s="11" t="s">
        <v>329</v>
      </c>
      <c r="K223" s="11" t="s">
        <v>13479</v>
      </c>
    </row>
    <row r="224" spans="1:11" x14ac:dyDescent="0.15">
      <c r="A224" s="217" t="s">
        <v>2948</v>
      </c>
      <c r="B224" s="11" t="s">
        <v>2263</v>
      </c>
      <c r="C224" s="11" t="s">
        <v>8327</v>
      </c>
      <c r="D224" s="11">
        <v>2308</v>
      </c>
      <c r="E224" s="11" t="s">
        <v>8328</v>
      </c>
      <c r="F224" s="11" t="s">
        <v>8329</v>
      </c>
      <c r="G224" s="11" t="s">
        <v>330</v>
      </c>
      <c r="H224" s="11" t="s">
        <v>330</v>
      </c>
      <c r="K224" s="11" t="s">
        <v>13479</v>
      </c>
    </row>
    <row r="225" spans="1:11" x14ac:dyDescent="0.15">
      <c r="A225" s="217" t="s">
        <v>2948</v>
      </c>
      <c r="B225" s="11" t="s">
        <v>2263</v>
      </c>
      <c r="C225" s="11" t="s">
        <v>8327</v>
      </c>
      <c r="D225" s="11">
        <v>2308</v>
      </c>
      <c r="E225" s="11" t="s">
        <v>8328</v>
      </c>
      <c r="F225" s="11" t="s">
        <v>8363</v>
      </c>
      <c r="G225" s="11" t="s">
        <v>330</v>
      </c>
      <c r="H225" s="11" t="s">
        <v>330</v>
      </c>
      <c r="K225" s="11" t="s">
        <v>13479</v>
      </c>
    </row>
    <row r="226" spans="1:11" x14ac:dyDescent="0.15">
      <c r="A226" s="217" t="s">
        <v>2948</v>
      </c>
      <c r="B226" s="11" t="s">
        <v>2263</v>
      </c>
      <c r="C226" s="11" t="s">
        <v>8327</v>
      </c>
      <c r="D226" s="11">
        <v>2308</v>
      </c>
      <c r="E226" s="11" t="s">
        <v>8328</v>
      </c>
      <c r="F226" s="11" t="s">
        <v>8499</v>
      </c>
      <c r="G226" s="11" t="s">
        <v>330</v>
      </c>
      <c r="H226" s="11" t="s">
        <v>330</v>
      </c>
      <c r="K226" s="11" t="s">
        <v>13479</v>
      </c>
    </row>
    <row r="227" spans="1:11" x14ac:dyDescent="0.15">
      <c r="A227" s="217" t="s">
        <v>2948</v>
      </c>
      <c r="B227" s="11" t="s">
        <v>2263</v>
      </c>
      <c r="C227" s="11" t="s">
        <v>8324</v>
      </c>
      <c r="D227" s="11">
        <v>2309</v>
      </c>
      <c r="E227" s="11" t="s">
        <v>8325</v>
      </c>
      <c r="F227" s="11" t="s">
        <v>8326</v>
      </c>
      <c r="G227" s="11" t="s">
        <v>330</v>
      </c>
      <c r="H227" s="11" t="s">
        <v>330</v>
      </c>
      <c r="K227" s="11" t="s">
        <v>13479</v>
      </c>
    </row>
    <row r="228" spans="1:11" x14ac:dyDescent="0.15">
      <c r="A228" s="217" t="s">
        <v>2948</v>
      </c>
      <c r="B228" s="11" t="s">
        <v>2263</v>
      </c>
      <c r="C228" s="11" t="s">
        <v>8324</v>
      </c>
      <c r="D228" s="11">
        <v>2309</v>
      </c>
      <c r="E228" s="11" t="s">
        <v>8325</v>
      </c>
      <c r="F228" s="11" t="s">
        <v>8510</v>
      </c>
      <c r="G228" s="11" t="s">
        <v>330</v>
      </c>
      <c r="H228" s="11" t="s">
        <v>330</v>
      </c>
      <c r="K228" s="11" t="s">
        <v>13479</v>
      </c>
    </row>
    <row r="229" spans="1:11" x14ac:dyDescent="0.15">
      <c r="A229" s="217" t="s">
        <v>2948</v>
      </c>
      <c r="B229" s="11" t="s">
        <v>2263</v>
      </c>
      <c r="C229" s="11" t="s">
        <v>8310</v>
      </c>
      <c r="D229" s="11">
        <v>2318</v>
      </c>
      <c r="E229" s="11" t="s">
        <v>8311</v>
      </c>
      <c r="F229" s="11" t="s">
        <v>8312</v>
      </c>
      <c r="G229" s="11" t="s">
        <v>329</v>
      </c>
      <c r="H229" s="11" t="s">
        <v>330</v>
      </c>
      <c r="K229" s="11" t="s">
        <v>13479</v>
      </c>
    </row>
    <row r="230" spans="1:11" x14ac:dyDescent="0.15">
      <c r="A230" s="217" t="s">
        <v>2948</v>
      </c>
      <c r="B230" s="11" t="s">
        <v>2263</v>
      </c>
      <c r="C230" s="11" t="s">
        <v>3027</v>
      </c>
      <c r="D230" s="11">
        <v>2475</v>
      </c>
      <c r="E230" s="11" t="s">
        <v>8320</v>
      </c>
      <c r="F230" s="11" t="s">
        <v>8321</v>
      </c>
      <c r="G230" s="11" t="s">
        <v>330</v>
      </c>
      <c r="H230" s="11" t="s">
        <v>330</v>
      </c>
      <c r="K230" s="11" t="s">
        <v>13479</v>
      </c>
    </row>
    <row r="231" spans="1:11" x14ac:dyDescent="0.15">
      <c r="A231" s="217" t="s">
        <v>2948</v>
      </c>
      <c r="B231" s="11" t="s">
        <v>2263</v>
      </c>
      <c r="C231" s="11" t="s">
        <v>3027</v>
      </c>
      <c r="D231" s="11">
        <v>2475</v>
      </c>
      <c r="E231" s="11" t="s">
        <v>8320</v>
      </c>
      <c r="F231" s="11" t="s">
        <v>8500</v>
      </c>
      <c r="G231" s="11" t="s">
        <v>329</v>
      </c>
      <c r="H231" s="11" t="s">
        <v>330</v>
      </c>
      <c r="K231" s="11" t="s">
        <v>13479</v>
      </c>
    </row>
    <row r="232" spans="1:11" x14ac:dyDescent="0.15">
      <c r="A232" s="217" t="s">
        <v>2948</v>
      </c>
      <c r="B232" s="11" t="s">
        <v>2263</v>
      </c>
      <c r="C232" s="11" t="s">
        <v>8360</v>
      </c>
      <c r="D232" s="11">
        <v>2623</v>
      </c>
      <c r="E232" s="11" t="s">
        <v>8361</v>
      </c>
      <c r="F232" s="11" t="s">
        <v>8362</v>
      </c>
      <c r="G232" s="11" t="s">
        <v>330</v>
      </c>
      <c r="H232" s="11" t="s">
        <v>330</v>
      </c>
      <c r="K232" s="11" t="s">
        <v>13479</v>
      </c>
    </row>
    <row r="233" spans="1:11" x14ac:dyDescent="0.15">
      <c r="A233" s="217" t="s">
        <v>2948</v>
      </c>
      <c r="B233" s="11" t="s">
        <v>2263</v>
      </c>
      <c r="C233" s="11" t="s">
        <v>8388</v>
      </c>
      <c r="D233" s="11">
        <v>2624</v>
      </c>
      <c r="E233" s="11" t="s">
        <v>8389</v>
      </c>
      <c r="F233" s="11" t="s">
        <v>8188</v>
      </c>
      <c r="G233" s="11" t="s">
        <v>329</v>
      </c>
      <c r="H233" s="11" t="s">
        <v>330</v>
      </c>
      <c r="K233" s="11" t="s">
        <v>13479</v>
      </c>
    </row>
    <row r="234" spans="1:11" x14ac:dyDescent="0.15">
      <c r="A234" s="217" t="s">
        <v>2948</v>
      </c>
      <c r="B234" s="11" t="s">
        <v>2263</v>
      </c>
      <c r="C234" s="11" t="s">
        <v>2959</v>
      </c>
      <c r="D234" s="11">
        <v>2931</v>
      </c>
      <c r="E234" s="11" t="s">
        <v>8298</v>
      </c>
      <c r="F234" s="11" t="s">
        <v>8299</v>
      </c>
      <c r="G234" s="11" t="s">
        <v>329</v>
      </c>
      <c r="H234" s="11" t="s">
        <v>330</v>
      </c>
      <c r="K234" s="11" t="s">
        <v>13479</v>
      </c>
    </row>
    <row r="235" spans="1:11" x14ac:dyDescent="0.15">
      <c r="A235" s="217" t="s">
        <v>2948</v>
      </c>
      <c r="B235" s="11" t="s">
        <v>2263</v>
      </c>
      <c r="C235" s="11" t="s">
        <v>2955</v>
      </c>
      <c r="D235" s="11">
        <v>2932</v>
      </c>
      <c r="E235" s="11" t="s">
        <v>7707</v>
      </c>
      <c r="F235" s="11" t="s">
        <v>7708</v>
      </c>
      <c r="G235" s="11" t="s">
        <v>330</v>
      </c>
      <c r="H235" s="11" t="s">
        <v>330</v>
      </c>
      <c r="K235" s="11" t="s">
        <v>13479</v>
      </c>
    </row>
    <row r="236" spans="1:11" x14ac:dyDescent="0.15">
      <c r="A236" s="217" t="s">
        <v>2948</v>
      </c>
      <c r="B236" s="11" t="s">
        <v>2263</v>
      </c>
      <c r="C236" s="11" t="s">
        <v>7533</v>
      </c>
      <c r="D236" s="11">
        <v>3018</v>
      </c>
      <c r="E236" s="11" t="s">
        <v>7534</v>
      </c>
      <c r="F236" s="11" t="s">
        <v>7432</v>
      </c>
      <c r="G236" s="11" t="s">
        <v>329</v>
      </c>
      <c r="H236" s="11" t="s">
        <v>330</v>
      </c>
      <c r="K236" s="11" t="s">
        <v>13479</v>
      </c>
    </row>
    <row r="237" spans="1:11" x14ac:dyDescent="0.15">
      <c r="A237" s="217" t="s">
        <v>2948</v>
      </c>
      <c r="B237" s="11" t="s">
        <v>2263</v>
      </c>
      <c r="C237" s="11" t="s">
        <v>8390</v>
      </c>
      <c r="D237" s="11">
        <v>3064</v>
      </c>
      <c r="E237" s="11" t="s">
        <v>8391</v>
      </c>
      <c r="F237" s="11" t="s">
        <v>8392</v>
      </c>
      <c r="G237" s="11" t="s">
        <v>330</v>
      </c>
      <c r="H237" s="11" t="s">
        <v>330</v>
      </c>
      <c r="K237" s="11" t="s">
        <v>13479</v>
      </c>
    </row>
    <row r="238" spans="1:11" x14ac:dyDescent="0.15">
      <c r="A238" s="217" t="s">
        <v>2948</v>
      </c>
      <c r="B238" s="11" t="s">
        <v>2263</v>
      </c>
      <c r="C238" s="11" t="s">
        <v>8279</v>
      </c>
      <c r="D238" s="11">
        <v>3162</v>
      </c>
      <c r="E238" s="11" t="s">
        <v>8280</v>
      </c>
      <c r="F238" s="11" t="s">
        <v>8281</v>
      </c>
      <c r="G238" s="11" t="s">
        <v>330</v>
      </c>
      <c r="H238" s="11" t="s">
        <v>330</v>
      </c>
      <c r="K238" s="11" t="s">
        <v>13479</v>
      </c>
    </row>
    <row r="239" spans="1:11" x14ac:dyDescent="0.15">
      <c r="A239" s="217" t="s">
        <v>2948</v>
      </c>
      <c r="B239" s="11" t="s">
        <v>2263</v>
      </c>
      <c r="C239" s="11" t="s">
        <v>8373</v>
      </c>
      <c r="D239" s="11">
        <v>3164</v>
      </c>
      <c r="E239" s="11" t="s">
        <v>8374</v>
      </c>
      <c r="F239" s="11" t="s">
        <v>8375</v>
      </c>
      <c r="G239" s="11" t="s">
        <v>330</v>
      </c>
      <c r="H239" s="11" t="s">
        <v>330</v>
      </c>
      <c r="K239" s="11" t="s">
        <v>13479</v>
      </c>
    </row>
    <row r="240" spans="1:11" x14ac:dyDescent="0.15">
      <c r="A240" s="217" t="s">
        <v>2948</v>
      </c>
      <c r="B240" s="11" t="s">
        <v>2263</v>
      </c>
      <c r="C240" s="11" t="s">
        <v>8488</v>
      </c>
      <c r="D240" s="11">
        <v>3170</v>
      </c>
      <c r="E240" s="11" t="s">
        <v>8489</v>
      </c>
      <c r="F240" s="11" t="s">
        <v>7981</v>
      </c>
      <c r="G240" s="11" t="s">
        <v>330</v>
      </c>
      <c r="H240" s="11" t="s">
        <v>329</v>
      </c>
      <c r="K240" s="11" t="s">
        <v>13479</v>
      </c>
    </row>
    <row r="241" spans="1:11" x14ac:dyDescent="0.15">
      <c r="A241" s="217" t="s">
        <v>2948</v>
      </c>
      <c r="B241" s="11" t="s">
        <v>2263</v>
      </c>
      <c r="C241" s="11" t="s">
        <v>8291</v>
      </c>
      <c r="D241" s="11">
        <v>3178</v>
      </c>
      <c r="E241" s="11" t="s">
        <v>8292</v>
      </c>
      <c r="F241" s="11" t="s">
        <v>7571</v>
      </c>
      <c r="G241" s="11" t="s">
        <v>330</v>
      </c>
      <c r="H241" s="11" t="s">
        <v>330</v>
      </c>
      <c r="K241" s="11" t="s">
        <v>13479</v>
      </c>
    </row>
    <row r="242" spans="1:11" x14ac:dyDescent="0.15">
      <c r="A242" s="217" t="s">
        <v>2948</v>
      </c>
      <c r="B242" s="11" t="s">
        <v>2263</v>
      </c>
      <c r="C242" s="11" t="s">
        <v>7612</v>
      </c>
      <c r="D242" s="11">
        <v>3315</v>
      </c>
      <c r="E242" s="11" t="s">
        <v>7613</v>
      </c>
      <c r="F242" s="11" t="s">
        <v>8456</v>
      </c>
      <c r="G242" s="11" t="s">
        <v>330</v>
      </c>
      <c r="H242" s="11" t="s">
        <v>330</v>
      </c>
      <c r="K242" s="11" t="s">
        <v>13479</v>
      </c>
    </row>
    <row r="243" spans="1:11" x14ac:dyDescent="0.15">
      <c r="A243" s="217" t="s">
        <v>2948</v>
      </c>
      <c r="B243" s="11" t="s">
        <v>2263</v>
      </c>
      <c r="C243" s="11" t="s">
        <v>8434</v>
      </c>
      <c r="D243" s="11">
        <v>3609</v>
      </c>
      <c r="E243" s="11" t="s">
        <v>8435</v>
      </c>
      <c r="F243" s="11" t="s">
        <v>8436</v>
      </c>
      <c r="G243" s="11" t="s">
        <v>330</v>
      </c>
      <c r="H243" s="11" t="s">
        <v>330</v>
      </c>
      <c r="K243" s="11" t="s">
        <v>13479</v>
      </c>
    </row>
    <row r="244" spans="1:11" x14ac:dyDescent="0.15">
      <c r="A244" s="217" t="s">
        <v>2948</v>
      </c>
      <c r="B244" s="11" t="s">
        <v>2263</v>
      </c>
      <c r="C244" s="11" t="s">
        <v>3018</v>
      </c>
      <c r="D244" s="11">
        <v>3654</v>
      </c>
      <c r="E244" s="11" t="s">
        <v>8475</v>
      </c>
      <c r="F244" s="11" t="s">
        <v>8476</v>
      </c>
      <c r="G244" s="11" t="s">
        <v>329</v>
      </c>
      <c r="H244" s="11" t="s">
        <v>330</v>
      </c>
      <c r="K244" s="11" t="s">
        <v>13479</v>
      </c>
    </row>
    <row r="245" spans="1:11" x14ac:dyDescent="0.15">
      <c r="A245" s="217" t="s">
        <v>2948</v>
      </c>
      <c r="B245" s="11" t="s">
        <v>2263</v>
      </c>
      <c r="C245" s="11" t="s">
        <v>7765</v>
      </c>
      <c r="D245" s="11">
        <v>3667</v>
      </c>
      <c r="E245" s="11" t="s">
        <v>7766</v>
      </c>
      <c r="F245" s="11" t="s">
        <v>8429</v>
      </c>
      <c r="G245" s="11" t="s">
        <v>330</v>
      </c>
      <c r="H245" s="11" t="s">
        <v>330</v>
      </c>
      <c r="K245" s="11" t="s">
        <v>13479</v>
      </c>
    </row>
    <row r="246" spans="1:11" x14ac:dyDescent="0.15">
      <c r="A246" s="217" t="s">
        <v>2948</v>
      </c>
      <c r="B246" s="11" t="s">
        <v>2263</v>
      </c>
      <c r="C246" s="11" t="s">
        <v>8534</v>
      </c>
      <c r="D246" s="11">
        <v>3690</v>
      </c>
      <c r="E246" s="11" t="s">
        <v>8535</v>
      </c>
      <c r="F246" s="11" t="s">
        <v>8536</v>
      </c>
      <c r="G246" s="11" t="s">
        <v>329</v>
      </c>
      <c r="H246" s="11" t="s">
        <v>330</v>
      </c>
      <c r="K246" s="11" t="s">
        <v>13479</v>
      </c>
    </row>
    <row r="247" spans="1:11" x14ac:dyDescent="0.15">
      <c r="A247" s="217" t="s">
        <v>2948</v>
      </c>
      <c r="B247" s="11" t="s">
        <v>2263</v>
      </c>
      <c r="C247" s="11" t="s">
        <v>8537</v>
      </c>
      <c r="D247" s="11">
        <v>3757</v>
      </c>
      <c r="E247" s="11" t="s">
        <v>8538</v>
      </c>
      <c r="F247" s="11" t="s">
        <v>8539</v>
      </c>
      <c r="G247" s="11" t="s">
        <v>330</v>
      </c>
      <c r="H247" s="11" t="s">
        <v>329</v>
      </c>
      <c r="K247" s="11" t="s">
        <v>13479</v>
      </c>
    </row>
    <row r="248" spans="1:11" x14ac:dyDescent="0.15">
      <c r="A248" s="217" t="s">
        <v>2948</v>
      </c>
      <c r="B248" s="11" t="s">
        <v>2263</v>
      </c>
      <c r="C248" s="11" t="s">
        <v>8258</v>
      </c>
      <c r="D248" s="11">
        <v>4084</v>
      </c>
      <c r="E248" s="11" t="s">
        <v>8259</v>
      </c>
      <c r="F248" s="11" t="s">
        <v>8260</v>
      </c>
      <c r="G248" s="11" t="s">
        <v>330</v>
      </c>
      <c r="H248" s="11" t="s">
        <v>330</v>
      </c>
      <c r="K248" s="11" t="s">
        <v>13479</v>
      </c>
    </row>
    <row r="249" spans="1:11" x14ac:dyDescent="0.15">
      <c r="A249" s="217" t="s">
        <v>2948</v>
      </c>
      <c r="B249" s="11" t="s">
        <v>2263</v>
      </c>
      <c r="C249" s="11" t="s">
        <v>7521</v>
      </c>
      <c r="D249" s="11">
        <v>4193</v>
      </c>
      <c r="E249" s="11" t="s">
        <v>7522</v>
      </c>
      <c r="F249" s="11" t="s">
        <v>8273</v>
      </c>
      <c r="G249" s="11" t="s">
        <v>330</v>
      </c>
      <c r="H249" s="11" t="s">
        <v>330</v>
      </c>
      <c r="K249" s="11" t="s">
        <v>13479</v>
      </c>
    </row>
    <row r="250" spans="1:11" x14ac:dyDescent="0.15">
      <c r="A250" s="217" t="s">
        <v>2948</v>
      </c>
      <c r="B250" s="11" t="s">
        <v>2263</v>
      </c>
      <c r="C250" s="11" t="s">
        <v>7521</v>
      </c>
      <c r="D250" s="11">
        <v>4193</v>
      </c>
      <c r="E250" s="11" t="s">
        <v>7522</v>
      </c>
      <c r="F250" s="11" t="s">
        <v>8278</v>
      </c>
      <c r="G250" s="11" t="s">
        <v>330</v>
      </c>
      <c r="H250" s="11" t="s">
        <v>330</v>
      </c>
      <c r="K250" s="11" t="s">
        <v>13479</v>
      </c>
    </row>
    <row r="251" spans="1:11" x14ac:dyDescent="0.15">
      <c r="A251" s="217" t="s">
        <v>2948</v>
      </c>
      <c r="B251" s="11" t="s">
        <v>2263</v>
      </c>
      <c r="C251" s="11" t="s">
        <v>7521</v>
      </c>
      <c r="D251" s="11">
        <v>4193</v>
      </c>
      <c r="E251" s="11" t="s">
        <v>7522</v>
      </c>
      <c r="F251" s="11" t="s">
        <v>8281</v>
      </c>
      <c r="G251" s="11" t="s">
        <v>330</v>
      </c>
      <c r="H251" s="11" t="s">
        <v>330</v>
      </c>
      <c r="K251" s="11" t="s">
        <v>13479</v>
      </c>
    </row>
    <row r="252" spans="1:11" x14ac:dyDescent="0.15">
      <c r="A252" s="217" t="s">
        <v>2948</v>
      </c>
      <c r="B252" s="11" t="s">
        <v>2263</v>
      </c>
      <c r="C252" s="11" t="s">
        <v>8101</v>
      </c>
      <c r="D252" s="11">
        <v>4194</v>
      </c>
      <c r="E252" s="11" t="s">
        <v>8102</v>
      </c>
      <c r="F252" s="11" t="s">
        <v>8381</v>
      </c>
      <c r="G252" s="11" t="s">
        <v>330</v>
      </c>
      <c r="H252" s="11" t="s">
        <v>330</v>
      </c>
      <c r="K252" s="11" t="s">
        <v>13479</v>
      </c>
    </row>
    <row r="253" spans="1:11" x14ac:dyDescent="0.15">
      <c r="A253" s="217" t="s">
        <v>2948</v>
      </c>
      <c r="B253" s="11" t="s">
        <v>2263</v>
      </c>
      <c r="C253" s="11" t="s">
        <v>2903</v>
      </c>
      <c r="D253" s="11">
        <v>4217</v>
      </c>
      <c r="E253" s="11" t="s">
        <v>7464</v>
      </c>
      <c r="F253" s="11" t="s">
        <v>8458</v>
      </c>
      <c r="G253" s="11" t="s">
        <v>330</v>
      </c>
      <c r="H253" s="11" t="s">
        <v>330</v>
      </c>
      <c r="K253" s="11" t="s">
        <v>13479</v>
      </c>
    </row>
    <row r="254" spans="1:11" x14ac:dyDescent="0.15">
      <c r="A254" s="217" t="s">
        <v>2948</v>
      </c>
      <c r="B254" s="11" t="s">
        <v>2263</v>
      </c>
      <c r="C254" s="11" t="s">
        <v>8339</v>
      </c>
      <c r="D254" s="11">
        <v>4234</v>
      </c>
      <c r="E254" s="11" t="s">
        <v>8340</v>
      </c>
      <c r="F254" s="11" t="s">
        <v>8341</v>
      </c>
      <c r="G254" s="11" t="s">
        <v>330</v>
      </c>
      <c r="H254" s="11" t="s">
        <v>330</v>
      </c>
      <c r="K254" s="11" t="s">
        <v>13479</v>
      </c>
    </row>
    <row r="255" spans="1:11" x14ac:dyDescent="0.15">
      <c r="A255" s="217" t="s">
        <v>2948</v>
      </c>
      <c r="B255" s="11" t="s">
        <v>2263</v>
      </c>
      <c r="C255" s="11" t="s">
        <v>3036</v>
      </c>
      <c r="D255" s="11">
        <v>4296</v>
      </c>
      <c r="E255" s="11" t="s">
        <v>8441</v>
      </c>
      <c r="F255" s="11" t="s">
        <v>8442</v>
      </c>
      <c r="G255" s="11" t="s">
        <v>330</v>
      </c>
      <c r="H255" s="11" t="s">
        <v>330</v>
      </c>
      <c r="K255" s="11" t="s">
        <v>13479</v>
      </c>
    </row>
    <row r="256" spans="1:11" x14ac:dyDescent="0.15">
      <c r="A256" s="217" t="s">
        <v>2948</v>
      </c>
      <c r="B256" s="11" t="s">
        <v>2263</v>
      </c>
      <c r="C256" s="11" t="s">
        <v>8288</v>
      </c>
      <c r="D256" s="11">
        <v>4303</v>
      </c>
      <c r="E256" s="11" t="s">
        <v>8289</v>
      </c>
      <c r="F256" s="11" t="s">
        <v>8290</v>
      </c>
      <c r="G256" s="11" t="s">
        <v>330</v>
      </c>
      <c r="H256" s="11" t="s">
        <v>330</v>
      </c>
      <c r="K256" s="11" t="s">
        <v>13479</v>
      </c>
    </row>
    <row r="257" spans="1:11" x14ac:dyDescent="0.15">
      <c r="A257" s="217" t="s">
        <v>2948</v>
      </c>
      <c r="B257" s="11" t="s">
        <v>2263</v>
      </c>
      <c r="C257" s="11" t="s">
        <v>8288</v>
      </c>
      <c r="D257" s="11">
        <v>4303</v>
      </c>
      <c r="E257" s="11" t="s">
        <v>8289</v>
      </c>
      <c r="F257" s="11" t="s">
        <v>8335</v>
      </c>
      <c r="G257" s="11" t="s">
        <v>330</v>
      </c>
      <c r="H257" s="11" t="s">
        <v>330</v>
      </c>
      <c r="K257" s="11" t="s">
        <v>13479</v>
      </c>
    </row>
    <row r="258" spans="1:11" x14ac:dyDescent="0.15">
      <c r="A258" s="217" t="s">
        <v>2948</v>
      </c>
      <c r="B258" s="11" t="s">
        <v>2263</v>
      </c>
      <c r="C258" s="11" t="s">
        <v>8288</v>
      </c>
      <c r="D258" s="11">
        <v>4303</v>
      </c>
      <c r="E258" s="11" t="s">
        <v>8289</v>
      </c>
      <c r="F258" s="11" t="s">
        <v>8510</v>
      </c>
      <c r="G258" s="11" t="s">
        <v>330</v>
      </c>
      <c r="H258" s="11" t="s">
        <v>330</v>
      </c>
      <c r="K258" s="11" t="s">
        <v>13479</v>
      </c>
    </row>
    <row r="259" spans="1:11" x14ac:dyDescent="0.15">
      <c r="A259" s="217" t="s">
        <v>2948</v>
      </c>
      <c r="B259" s="11" t="s">
        <v>2263</v>
      </c>
      <c r="C259" s="11" t="s">
        <v>3037</v>
      </c>
      <c r="D259" s="11">
        <v>4486</v>
      </c>
      <c r="E259" s="11" t="s">
        <v>8247</v>
      </c>
      <c r="F259" s="11" t="s">
        <v>8248</v>
      </c>
      <c r="G259" s="11" t="s">
        <v>330</v>
      </c>
      <c r="H259" s="11" t="s">
        <v>330</v>
      </c>
      <c r="K259" s="11" t="s">
        <v>13479</v>
      </c>
    </row>
    <row r="260" spans="1:11" x14ac:dyDescent="0.15">
      <c r="A260" s="217" t="s">
        <v>2948</v>
      </c>
      <c r="B260" s="11" t="s">
        <v>2263</v>
      </c>
      <c r="C260" s="11" t="s">
        <v>7603</v>
      </c>
      <c r="D260" s="11">
        <v>4846</v>
      </c>
      <c r="E260" s="11" t="s">
        <v>7604</v>
      </c>
      <c r="F260" s="11" t="s">
        <v>8235</v>
      </c>
      <c r="G260" s="11" t="s">
        <v>330</v>
      </c>
      <c r="H260" s="11" t="s">
        <v>330</v>
      </c>
      <c r="K260" s="11" t="s">
        <v>13479</v>
      </c>
    </row>
    <row r="261" spans="1:11" x14ac:dyDescent="0.15">
      <c r="A261" s="217" t="s">
        <v>2948</v>
      </c>
      <c r="B261" s="11" t="s">
        <v>2263</v>
      </c>
      <c r="C261" s="11" t="s">
        <v>7603</v>
      </c>
      <c r="D261" s="11">
        <v>4846</v>
      </c>
      <c r="E261" s="11" t="s">
        <v>7604</v>
      </c>
      <c r="F261" s="11" t="s">
        <v>8428</v>
      </c>
      <c r="G261" s="11" t="s">
        <v>329</v>
      </c>
      <c r="H261" s="11" t="s">
        <v>330</v>
      </c>
      <c r="K261" s="11" t="s">
        <v>13479</v>
      </c>
    </row>
    <row r="262" spans="1:11" x14ac:dyDescent="0.15">
      <c r="A262" s="217" t="s">
        <v>2948</v>
      </c>
      <c r="B262" s="11" t="s">
        <v>2263</v>
      </c>
      <c r="C262" s="11" t="s">
        <v>8221</v>
      </c>
      <c r="D262" s="11">
        <v>4904</v>
      </c>
      <c r="E262" s="11" t="s">
        <v>8222</v>
      </c>
      <c r="F262" s="11" t="s">
        <v>8223</v>
      </c>
      <c r="G262" s="11" t="s">
        <v>330</v>
      </c>
      <c r="H262" s="11" t="s">
        <v>330</v>
      </c>
      <c r="K262" s="11" t="s">
        <v>13479</v>
      </c>
    </row>
    <row r="263" spans="1:11" x14ac:dyDescent="0.15">
      <c r="A263" s="217" t="s">
        <v>2948</v>
      </c>
      <c r="B263" s="11" t="s">
        <v>2263</v>
      </c>
      <c r="C263" s="11" t="s">
        <v>155</v>
      </c>
      <c r="D263" s="11">
        <v>5208</v>
      </c>
      <c r="E263" s="11" t="s">
        <v>8403</v>
      </c>
      <c r="F263" s="11" t="s">
        <v>8404</v>
      </c>
      <c r="G263" s="11" t="s">
        <v>330</v>
      </c>
      <c r="H263" s="11" t="s">
        <v>330</v>
      </c>
      <c r="K263" s="11" t="s">
        <v>13479</v>
      </c>
    </row>
    <row r="264" spans="1:11" x14ac:dyDescent="0.15">
      <c r="A264" s="217" t="s">
        <v>2948</v>
      </c>
      <c r="B264" s="11" t="s">
        <v>2263</v>
      </c>
      <c r="C264" s="11" t="s">
        <v>155</v>
      </c>
      <c r="D264" s="11">
        <v>5208</v>
      </c>
      <c r="E264" s="11" t="s">
        <v>8403</v>
      </c>
      <c r="F264" s="11" t="s">
        <v>8405</v>
      </c>
      <c r="G264" s="11" t="s">
        <v>330</v>
      </c>
      <c r="H264" s="11" t="s">
        <v>330</v>
      </c>
      <c r="K264" s="11" t="s">
        <v>13479</v>
      </c>
    </row>
    <row r="265" spans="1:11" x14ac:dyDescent="0.15">
      <c r="A265" s="217" t="s">
        <v>2948</v>
      </c>
      <c r="B265" s="11" t="s">
        <v>2263</v>
      </c>
      <c r="C265" s="11" t="s">
        <v>156</v>
      </c>
      <c r="D265" s="11">
        <v>5209</v>
      </c>
      <c r="E265" s="11" t="s">
        <v>8401</v>
      </c>
      <c r="F265" s="11" t="s">
        <v>8402</v>
      </c>
      <c r="G265" s="11" t="s">
        <v>329</v>
      </c>
      <c r="H265" s="11" t="s">
        <v>330</v>
      </c>
      <c r="K265" s="11" t="s">
        <v>13479</v>
      </c>
    </row>
    <row r="266" spans="1:11" x14ac:dyDescent="0.15">
      <c r="A266" s="217" t="s">
        <v>2948</v>
      </c>
      <c r="B266" s="11" t="s">
        <v>2263</v>
      </c>
      <c r="C266" s="11" t="s">
        <v>7761</v>
      </c>
      <c r="D266" s="11">
        <v>5335</v>
      </c>
      <c r="E266" s="11" t="s">
        <v>7762</v>
      </c>
      <c r="F266" s="11" t="s">
        <v>8242</v>
      </c>
      <c r="G266" s="11" t="s">
        <v>330</v>
      </c>
      <c r="H266" s="11" t="s">
        <v>329</v>
      </c>
      <c r="K266" s="11" t="s">
        <v>13479</v>
      </c>
    </row>
    <row r="267" spans="1:11" x14ac:dyDescent="0.15">
      <c r="A267" s="217" t="s">
        <v>2948</v>
      </c>
      <c r="B267" s="11" t="s">
        <v>2263</v>
      </c>
      <c r="C267" s="11" t="s">
        <v>126</v>
      </c>
      <c r="D267" s="11">
        <v>5499</v>
      </c>
      <c r="E267" s="11" t="s">
        <v>7600</v>
      </c>
      <c r="F267" s="11" t="s">
        <v>7601</v>
      </c>
      <c r="G267" s="11" t="s">
        <v>329</v>
      </c>
      <c r="H267" s="11" t="s">
        <v>330</v>
      </c>
      <c r="K267" s="11" t="s">
        <v>13479</v>
      </c>
    </row>
    <row r="268" spans="1:11" x14ac:dyDescent="0.15">
      <c r="A268" s="217" t="s">
        <v>2948</v>
      </c>
      <c r="B268" s="11" t="s">
        <v>2263</v>
      </c>
      <c r="C268" s="11" t="s">
        <v>3</v>
      </c>
      <c r="D268" s="11">
        <v>5770</v>
      </c>
      <c r="E268" s="11" t="s">
        <v>7785</v>
      </c>
      <c r="F268" s="11" t="s">
        <v>8409</v>
      </c>
      <c r="G268" s="11" t="s">
        <v>330</v>
      </c>
      <c r="H268" s="11" t="s">
        <v>330</v>
      </c>
      <c r="K268" s="11" t="s">
        <v>13479</v>
      </c>
    </row>
    <row r="269" spans="1:11" x14ac:dyDescent="0.15">
      <c r="A269" s="217" t="s">
        <v>2948</v>
      </c>
      <c r="B269" s="11" t="s">
        <v>2263</v>
      </c>
      <c r="C269" s="11" t="s">
        <v>8445</v>
      </c>
      <c r="D269" s="11">
        <v>5879</v>
      </c>
      <c r="E269" s="11" t="s">
        <v>8446</v>
      </c>
      <c r="F269" s="11" t="s">
        <v>8447</v>
      </c>
      <c r="G269" s="11" t="s">
        <v>329</v>
      </c>
      <c r="H269" s="11" t="s">
        <v>330</v>
      </c>
      <c r="K269" s="11" t="s">
        <v>13479</v>
      </c>
    </row>
    <row r="270" spans="1:11" x14ac:dyDescent="0.15">
      <c r="A270" s="217" t="s">
        <v>2948</v>
      </c>
      <c r="B270" s="11" t="s">
        <v>2263</v>
      </c>
      <c r="C270" s="11" t="s">
        <v>8469</v>
      </c>
      <c r="D270" s="11">
        <v>5914</v>
      </c>
      <c r="E270" s="11" t="s">
        <v>8470</v>
      </c>
      <c r="F270" s="11" t="s">
        <v>8471</v>
      </c>
      <c r="G270" s="11" t="s">
        <v>330</v>
      </c>
      <c r="H270" s="11" t="s">
        <v>330</v>
      </c>
      <c r="K270" s="11" t="s">
        <v>13479</v>
      </c>
    </row>
    <row r="271" spans="1:11" x14ac:dyDescent="0.15">
      <c r="A271" s="217" t="s">
        <v>2948</v>
      </c>
      <c r="B271" s="11" t="s">
        <v>2263</v>
      </c>
      <c r="C271" s="11" t="s">
        <v>8530</v>
      </c>
      <c r="D271" s="11">
        <v>6188</v>
      </c>
      <c r="E271" s="11" t="s">
        <v>8531</v>
      </c>
      <c r="F271" s="11" t="s">
        <v>8532</v>
      </c>
      <c r="G271" s="11" t="s">
        <v>329</v>
      </c>
      <c r="H271" s="11" t="s">
        <v>330</v>
      </c>
      <c r="K271" s="11" t="s">
        <v>13479</v>
      </c>
    </row>
    <row r="272" spans="1:11" x14ac:dyDescent="0.15">
      <c r="A272" s="217" t="s">
        <v>2948</v>
      </c>
      <c r="B272" s="11" t="s">
        <v>2263</v>
      </c>
      <c r="C272" s="11" t="s">
        <v>8450</v>
      </c>
      <c r="D272" s="11">
        <v>6310</v>
      </c>
      <c r="E272" s="11" t="s">
        <v>8451</v>
      </c>
      <c r="F272" s="11" t="s">
        <v>8452</v>
      </c>
      <c r="G272" s="11" t="s">
        <v>330</v>
      </c>
      <c r="H272" s="11" t="s">
        <v>330</v>
      </c>
      <c r="K272" s="11" t="s">
        <v>13479</v>
      </c>
    </row>
    <row r="273" spans="1:11" x14ac:dyDescent="0.15">
      <c r="A273" s="217" t="s">
        <v>2948</v>
      </c>
      <c r="B273" s="11" t="s">
        <v>2263</v>
      </c>
      <c r="C273" s="11" t="s">
        <v>2904</v>
      </c>
      <c r="D273" s="11">
        <v>6416</v>
      </c>
      <c r="E273" s="11" t="s">
        <v>7487</v>
      </c>
      <c r="F273" s="11" t="s">
        <v>8455</v>
      </c>
      <c r="G273" s="11" t="s">
        <v>330</v>
      </c>
      <c r="H273" s="11" t="s">
        <v>330</v>
      </c>
      <c r="K273" s="11" t="s">
        <v>13479</v>
      </c>
    </row>
    <row r="274" spans="1:11" x14ac:dyDescent="0.15">
      <c r="A274" s="217" t="s">
        <v>2948</v>
      </c>
      <c r="B274" s="11" t="s">
        <v>2263</v>
      </c>
      <c r="C274" s="11" t="s">
        <v>8516</v>
      </c>
      <c r="D274" s="11">
        <v>6497</v>
      </c>
      <c r="E274" s="11" t="s">
        <v>8517</v>
      </c>
      <c r="F274" s="11" t="s">
        <v>8518</v>
      </c>
      <c r="G274" s="11" t="s">
        <v>330</v>
      </c>
      <c r="H274" s="11" t="s">
        <v>330</v>
      </c>
      <c r="K274" s="11" t="s">
        <v>13479</v>
      </c>
    </row>
    <row r="275" spans="1:11" x14ac:dyDescent="0.15">
      <c r="A275" s="217" t="s">
        <v>2948</v>
      </c>
      <c r="B275" s="11" t="s">
        <v>2263</v>
      </c>
      <c r="C275" s="11" t="s">
        <v>8437</v>
      </c>
      <c r="D275" s="11">
        <v>6548</v>
      </c>
      <c r="E275" s="11" t="s">
        <v>8438</v>
      </c>
      <c r="F275" s="11" t="s">
        <v>8439</v>
      </c>
      <c r="G275" s="11" t="s">
        <v>329</v>
      </c>
      <c r="H275" s="11" t="s">
        <v>330</v>
      </c>
      <c r="K275" s="11" t="s">
        <v>13479</v>
      </c>
    </row>
    <row r="276" spans="1:11" x14ac:dyDescent="0.15">
      <c r="A276" s="217" t="s">
        <v>2948</v>
      </c>
      <c r="B276" s="11" t="s">
        <v>2263</v>
      </c>
      <c r="C276" s="11" t="s">
        <v>8437</v>
      </c>
      <c r="D276" s="11">
        <v>6548</v>
      </c>
      <c r="E276" s="11" t="s">
        <v>8438</v>
      </c>
      <c r="F276" s="11" t="s">
        <v>8444</v>
      </c>
      <c r="G276" s="11" t="s">
        <v>329</v>
      </c>
      <c r="H276" s="11" t="s">
        <v>330</v>
      </c>
      <c r="K276" s="11" t="s">
        <v>13479</v>
      </c>
    </row>
    <row r="277" spans="1:11" x14ac:dyDescent="0.15">
      <c r="A277" s="217" t="s">
        <v>2948</v>
      </c>
      <c r="B277" s="11" t="s">
        <v>2263</v>
      </c>
      <c r="C277" s="11" t="s">
        <v>8437</v>
      </c>
      <c r="D277" s="11">
        <v>6548</v>
      </c>
      <c r="E277" s="11" t="s">
        <v>8438</v>
      </c>
      <c r="F277" s="11" t="s">
        <v>8454</v>
      </c>
      <c r="G277" s="11" t="s">
        <v>329</v>
      </c>
      <c r="H277" s="11" t="s">
        <v>330</v>
      </c>
      <c r="K277" s="11" t="s">
        <v>13479</v>
      </c>
    </row>
    <row r="278" spans="1:11" x14ac:dyDescent="0.15">
      <c r="A278" s="217" t="s">
        <v>2948</v>
      </c>
      <c r="B278" s="11" t="s">
        <v>2263</v>
      </c>
      <c r="C278" s="11" t="s">
        <v>3006</v>
      </c>
      <c r="D278" s="11">
        <v>6733</v>
      </c>
      <c r="E278" s="11" t="s">
        <v>8519</v>
      </c>
      <c r="F278" s="11" t="s">
        <v>8520</v>
      </c>
      <c r="G278" s="11" t="s">
        <v>330</v>
      </c>
      <c r="H278" s="11" t="s">
        <v>330</v>
      </c>
      <c r="K278" s="11" t="s">
        <v>13479</v>
      </c>
    </row>
    <row r="279" spans="1:11" x14ac:dyDescent="0.15">
      <c r="A279" s="217" t="s">
        <v>2948</v>
      </c>
      <c r="B279" s="11" t="s">
        <v>2263</v>
      </c>
      <c r="C279" s="11" t="s">
        <v>3021</v>
      </c>
      <c r="D279" s="11">
        <v>6788</v>
      </c>
      <c r="E279" s="11" t="s">
        <v>7594</v>
      </c>
      <c r="F279" s="11" t="s">
        <v>8480</v>
      </c>
      <c r="G279" s="11" t="s">
        <v>330</v>
      </c>
      <c r="H279" s="11" t="s">
        <v>330</v>
      </c>
      <c r="K279" s="11" t="s">
        <v>13479</v>
      </c>
    </row>
    <row r="280" spans="1:11" x14ac:dyDescent="0.15">
      <c r="A280" s="217" t="s">
        <v>2948</v>
      </c>
      <c r="B280" s="11" t="s">
        <v>2263</v>
      </c>
      <c r="C280" s="11" t="s">
        <v>3021</v>
      </c>
      <c r="D280" s="11">
        <v>6788</v>
      </c>
      <c r="E280" s="11" t="s">
        <v>7594</v>
      </c>
      <c r="F280" s="11" t="s">
        <v>8206</v>
      </c>
      <c r="G280" s="11" t="s">
        <v>330</v>
      </c>
      <c r="H280" s="11" t="s">
        <v>330</v>
      </c>
      <c r="K280" s="11" t="s">
        <v>13479</v>
      </c>
    </row>
    <row r="281" spans="1:11" x14ac:dyDescent="0.15">
      <c r="A281" s="217" t="s">
        <v>2948</v>
      </c>
      <c r="B281" s="11" t="s">
        <v>2263</v>
      </c>
      <c r="C281" s="11" t="s">
        <v>3041</v>
      </c>
      <c r="D281" s="11">
        <v>6789</v>
      </c>
      <c r="E281" s="11" t="s">
        <v>7480</v>
      </c>
      <c r="F281" s="11" t="s">
        <v>8481</v>
      </c>
      <c r="G281" s="11" t="s">
        <v>330</v>
      </c>
      <c r="H281" s="11" t="s">
        <v>330</v>
      </c>
      <c r="K281" s="11" t="s">
        <v>13479</v>
      </c>
    </row>
    <row r="282" spans="1:11" x14ac:dyDescent="0.15">
      <c r="A282" s="217" t="s">
        <v>2948</v>
      </c>
      <c r="B282" s="11" t="s">
        <v>2263</v>
      </c>
      <c r="C282" s="11" t="s">
        <v>8540</v>
      </c>
      <c r="D282" s="11">
        <v>6886</v>
      </c>
      <c r="E282" s="11" t="s">
        <v>8541</v>
      </c>
      <c r="F282" s="11" t="s">
        <v>8542</v>
      </c>
      <c r="G282" s="11" t="s">
        <v>330</v>
      </c>
      <c r="H282" s="11" t="s">
        <v>330</v>
      </c>
      <c r="K282" s="11" t="s">
        <v>13479</v>
      </c>
    </row>
    <row r="283" spans="1:11" x14ac:dyDescent="0.15">
      <c r="A283" s="217" t="s">
        <v>2948</v>
      </c>
      <c r="B283" s="11" t="s">
        <v>2263</v>
      </c>
      <c r="C283" s="11" t="s">
        <v>8504</v>
      </c>
      <c r="D283" s="11">
        <v>7013</v>
      </c>
      <c r="E283" s="11" t="s">
        <v>8505</v>
      </c>
      <c r="F283" s="11" t="s">
        <v>8506</v>
      </c>
      <c r="G283" s="11" t="s">
        <v>329</v>
      </c>
      <c r="H283" s="11" t="s">
        <v>330</v>
      </c>
      <c r="K283" s="11" t="s">
        <v>13479</v>
      </c>
    </row>
    <row r="284" spans="1:11" x14ac:dyDescent="0.15">
      <c r="A284" s="217" t="s">
        <v>2948</v>
      </c>
      <c r="B284" s="11" t="s">
        <v>2263</v>
      </c>
      <c r="C284" s="11" t="s">
        <v>8313</v>
      </c>
      <c r="D284" s="11">
        <v>7015</v>
      </c>
      <c r="E284" s="11" t="s">
        <v>8314</v>
      </c>
      <c r="F284" s="11" t="s">
        <v>8315</v>
      </c>
      <c r="G284" s="11" t="s">
        <v>329</v>
      </c>
      <c r="H284" s="11" t="s">
        <v>330</v>
      </c>
      <c r="K284" s="11" t="s">
        <v>13479</v>
      </c>
    </row>
    <row r="285" spans="1:11" x14ac:dyDescent="0.15">
      <c r="A285" s="217" t="s">
        <v>2948</v>
      </c>
      <c r="B285" s="11" t="s">
        <v>2263</v>
      </c>
      <c r="C285" s="11" t="s">
        <v>8313</v>
      </c>
      <c r="D285" s="11">
        <v>7015</v>
      </c>
      <c r="E285" s="11" t="s">
        <v>8314</v>
      </c>
      <c r="F285" s="11" t="s">
        <v>8457</v>
      </c>
      <c r="G285" s="11" t="s">
        <v>329</v>
      </c>
      <c r="H285" s="11" t="s">
        <v>330</v>
      </c>
      <c r="K285" s="11" t="s">
        <v>13479</v>
      </c>
    </row>
    <row r="286" spans="1:11" x14ac:dyDescent="0.15">
      <c r="A286" s="217" t="s">
        <v>2948</v>
      </c>
      <c r="B286" s="11" t="s">
        <v>2263</v>
      </c>
      <c r="C286" s="11" t="s">
        <v>8466</v>
      </c>
      <c r="D286" s="11">
        <v>7249</v>
      </c>
      <c r="E286" s="11" t="s">
        <v>8467</v>
      </c>
      <c r="F286" s="11" t="s">
        <v>8468</v>
      </c>
      <c r="G286" s="11" t="s">
        <v>330</v>
      </c>
      <c r="H286" s="11" t="s">
        <v>329</v>
      </c>
      <c r="K286" s="11" t="s">
        <v>13479</v>
      </c>
    </row>
    <row r="287" spans="1:11" x14ac:dyDescent="0.15">
      <c r="A287" s="217" t="s">
        <v>2948</v>
      </c>
      <c r="B287" s="11" t="s">
        <v>2263</v>
      </c>
      <c r="C287" s="11" t="s">
        <v>8466</v>
      </c>
      <c r="D287" s="11">
        <v>7249</v>
      </c>
      <c r="E287" s="11" t="s">
        <v>8467</v>
      </c>
      <c r="F287" s="11" t="s">
        <v>8472</v>
      </c>
      <c r="G287" s="11" t="s">
        <v>330</v>
      </c>
      <c r="H287" s="11" t="s">
        <v>329</v>
      </c>
      <c r="K287" s="11" t="s">
        <v>13479</v>
      </c>
    </row>
    <row r="288" spans="1:11" x14ac:dyDescent="0.15">
      <c r="A288" s="217" t="s">
        <v>2948</v>
      </c>
      <c r="B288" s="11" t="s">
        <v>2263</v>
      </c>
      <c r="C288" s="11" t="s">
        <v>8466</v>
      </c>
      <c r="D288" s="11">
        <v>7249</v>
      </c>
      <c r="E288" s="11" t="s">
        <v>8467</v>
      </c>
      <c r="F288" s="11" t="s">
        <v>8487</v>
      </c>
      <c r="G288" s="11" t="s">
        <v>330</v>
      </c>
      <c r="H288" s="11" t="s">
        <v>330</v>
      </c>
      <c r="K288" s="11" t="s">
        <v>13479</v>
      </c>
    </row>
    <row r="289" spans="1:11" x14ac:dyDescent="0.15">
      <c r="A289" s="217" t="s">
        <v>2948</v>
      </c>
      <c r="B289" s="11" t="s">
        <v>2263</v>
      </c>
      <c r="C289" s="11" t="s">
        <v>8382</v>
      </c>
      <c r="D289" s="11">
        <v>7267</v>
      </c>
      <c r="E289" s="11" t="s">
        <v>8383</v>
      </c>
      <c r="F289" s="11" t="s">
        <v>8384</v>
      </c>
      <c r="G289" s="11" t="s">
        <v>330</v>
      </c>
      <c r="H289" s="11" t="s">
        <v>330</v>
      </c>
      <c r="K289" s="11" t="s">
        <v>13479</v>
      </c>
    </row>
    <row r="290" spans="1:11" x14ac:dyDescent="0.15">
      <c r="A290" s="217" t="s">
        <v>2948</v>
      </c>
      <c r="B290" s="11" t="s">
        <v>2263</v>
      </c>
      <c r="C290" s="11" t="s">
        <v>8239</v>
      </c>
      <c r="D290" s="11">
        <v>7291</v>
      </c>
      <c r="E290" s="11" t="s">
        <v>8240</v>
      </c>
      <c r="F290" s="11" t="s">
        <v>8241</v>
      </c>
      <c r="G290" s="11" t="s">
        <v>329</v>
      </c>
      <c r="H290" s="11" t="s">
        <v>330</v>
      </c>
      <c r="K290" s="11" t="s">
        <v>13479</v>
      </c>
    </row>
    <row r="291" spans="1:11" x14ac:dyDescent="0.15">
      <c r="A291" s="217" t="s">
        <v>2948</v>
      </c>
      <c r="B291" s="11" t="s">
        <v>2263</v>
      </c>
      <c r="C291" s="11" t="s">
        <v>8239</v>
      </c>
      <c r="D291" s="11">
        <v>7291</v>
      </c>
      <c r="E291" s="11" t="s">
        <v>8240</v>
      </c>
      <c r="F291" s="11" t="s">
        <v>8393</v>
      </c>
      <c r="G291" s="11" t="s">
        <v>330</v>
      </c>
      <c r="H291" s="11" t="s">
        <v>330</v>
      </c>
      <c r="K291" s="11" t="s">
        <v>13479</v>
      </c>
    </row>
    <row r="292" spans="1:11" x14ac:dyDescent="0.15">
      <c r="A292" s="217" t="s">
        <v>2948</v>
      </c>
      <c r="B292" s="11" t="s">
        <v>2263</v>
      </c>
      <c r="C292" s="11" t="s">
        <v>8376</v>
      </c>
      <c r="D292" s="11">
        <v>7415</v>
      </c>
      <c r="E292" s="11" t="s">
        <v>8377</v>
      </c>
      <c r="F292" s="11" t="s">
        <v>8378</v>
      </c>
      <c r="G292" s="11" t="s">
        <v>330</v>
      </c>
      <c r="H292" s="11" t="s">
        <v>330</v>
      </c>
      <c r="K292" s="11" t="s">
        <v>13479</v>
      </c>
    </row>
    <row r="293" spans="1:11" x14ac:dyDescent="0.15">
      <c r="A293" s="217" t="s">
        <v>2948</v>
      </c>
      <c r="B293" s="11" t="s">
        <v>2263</v>
      </c>
      <c r="C293" s="11" t="s">
        <v>8376</v>
      </c>
      <c r="D293" s="11">
        <v>7415</v>
      </c>
      <c r="E293" s="11" t="s">
        <v>8377</v>
      </c>
      <c r="F293" s="11" t="s">
        <v>8448</v>
      </c>
      <c r="G293" s="11" t="s">
        <v>330</v>
      </c>
      <c r="H293" s="11" t="s">
        <v>330</v>
      </c>
      <c r="K293" s="11" t="s">
        <v>13479</v>
      </c>
    </row>
    <row r="294" spans="1:11" x14ac:dyDescent="0.15">
      <c r="A294" s="217" t="s">
        <v>2948</v>
      </c>
      <c r="B294" s="11" t="s">
        <v>2263</v>
      </c>
      <c r="C294" s="11" t="s">
        <v>8376</v>
      </c>
      <c r="D294" s="11">
        <v>7415</v>
      </c>
      <c r="E294" s="11" t="s">
        <v>8377</v>
      </c>
      <c r="F294" s="11" t="s">
        <v>8449</v>
      </c>
      <c r="G294" s="11" t="s">
        <v>330</v>
      </c>
      <c r="H294" s="11" t="s">
        <v>330</v>
      </c>
      <c r="K294" s="11" t="s">
        <v>13479</v>
      </c>
    </row>
    <row r="295" spans="1:11" x14ac:dyDescent="0.15">
      <c r="A295" s="217" t="s">
        <v>2948</v>
      </c>
      <c r="B295" s="11" t="s">
        <v>2263</v>
      </c>
      <c r="C295" s="11" t="s">
        <v>7620</v>
      </c>
      <c r="D295" s="11">
        <v>7431</v>
      </c>
      <c r="E295" s="11" t="s">
        <v>7621</v>
      </c>
      <c r="F295" s="11" t="s">
        <v>8385</v>
      </c>
      <c r="G295" s="11" t="s">
        <v>330</v>
      </c>
      <c r="H295" s="11" t="s">
        <v>330</v>
      </c>
      <c r="K295" s="11" t="s">
        <v>13479</v>
      </c>
    </row>
    <row r="296" spans="1:11" x14ac:dyDescent="0.15">
      <c r="A296" s="217" t="s">
        <v>2948</v>
      </c>
      <c r="B296" s="11" t="s">
        <v>2263</v>
      </c>
      <c r="C296" s="11" t="s">
        <v>3016</v>
      </c>
      <c r="D296" s="11">
        <v>7465</v>
      </c>
      <c r="E296" s="11" t="s">
        <v>8432</v>
      </c>
      <c r="F296" s="11" t="s">
        <v>8433</v>
      </c>
      <c r="G296" s="11" t="s">
        <v>330</v>
      </c>
      <c r="H296" s="11" t="s">
        <v>329</v>
      </c>
      <c r="K296" s="11" t="s">
        <v>13479</v>
      </c>
    </row>
    <row r="297" spans="1:11" x14ac:dyDescent="0.15">
      <c r="A297" s="217" t="s">
        <v>2948</v>
      </c>
      <c r="B297" s="11" t="s">
        <v>2263</v>
      </c>
      <c r="C297" s="11" t="s">
        <v>8417</v>
      </c>
      <c r="D297" s="11">
        <v>7534</v>
      </c>
      <c r="E297" s="11" t="s">
        <v>8418</v>
      </c>
      <c r="F297" s="11" t="s">
        <v>8419</v>
      </c>
      <c r="G297" s="11" t="s">
        <v>330</v>
      </c>
      <c r="H297" s="11" t="s">
        <v>330</v>
      </c>
      <c r="K297" s="11" t="s">
        <v>13479</v>
      </c>
    </row>
    <row r="298" spans="1:11" x14ac:dyDescent="0.15">
      <c r="A298" s="217" t="s">
        <v>2948</v>
      </c>
      <c r="B298" s="11" t="s">
        <v>2263</v>
      </c>
      <c r="C298" s="11" t="s">
        <v>8252</v>
      </c>
      <c r="D298" s="11">
        <v>7791</v>
      </c>
      <c r="E298" s="11" t="s">
        <v>8253</v>
      </c>
      <c r="F298" s="11" t="s">
        <v>8254</v>
      </c>
      <c r="G298" s="11" t="s">
        <v>330</v>
      </c>
      <c r="H298" s="11" t="s">
        <v>330</v>
      </c>
      <c r="K298" s="11" t="s">
        <v>13479</v>
      </c>
    </row>
    <row r="299" spans="1:11" x14ac:dyDescent="0.15">
      <c r="A299" s="217" t="s">
        <v>2948</v>
      </c>
      <c r="B299" s="11" t="s">
        <v>2263</v>
      </c>
      <c r="C299" s="11" t="s">
        <v>8243</v>
      </c>
      <c r="D299" s="11">
        <v>8498</v>
      </c>
      <c r="E299" s="11" t="s">
        <v>8244</v>
      </c>
      <c r="F299" s="11" t="s">
        <v>8245</v>
      </c>
      <c r="G299" s="11" t="s">
        <v>330</v>
      </c>
      <c r="H299" s="11" t="s">
        <v>330</v>
      </c>
      <c r="K299" s="11" t="s">
        <v>13479</v>
      </c>
    </row>
    <row r="300" spans="1:11" x14ac:dyDescent="0.15">
      <c r="A300" s="217" t="s">
        <v>2948</v>
      </c>
      <c r="B300" s="11" t="s">
        <v>2263</v>
      </c>
      <c r="C300" s="11" t="s">
        <v>8282</v>
      </c>
      <c r="D300" s="11">
        <v>8570</v>
      </c>
      <c r="E300" s="11" t="s">
        <v>8283</v>
      </c>
      <c r="F300" s="11" t="s">
        <v>8284</v>
      </c>
      <c r="G300" s="11" t="s">
        <v>330</v>
      </c>
      <c r="H300" s="11" t="s">
        <v>329</v>
      </c>
      <c r="K300" s="11" t="s">
        <v>13479</v>
      </c>
    </row>
    <row r="301" spans="1:11" x14ac:dyDescent="0.15">
      <c r="A301" s="217" t="s">
        <v>2948</v>
      </c>
      <c r="B301" s="11" t="s">
        <v>2263</v>
      </c>
      <c r="C301" s="11" t="s">
        <v>8233</v>
      </c>
      <c r="D301" s="11">
        <v>8682</v>
      </c>
      <c r="E301" s="11" t="s">
        <v>8234</v>
      </c>
      <c r="F301" s="11" t="s">
        <v>7355</v>
      </c>
      <c r="G301" s="11" t="s">
        <v>330</v>
      </c>
      <c r="H301" s="11" t="s">
        <v>330</v>
      </c>
      <c r="K301" s="11" t="s">
        <v>13479</v>
      </c>
    </row>
    <row r="302" spans="1:11" x14ac:dyDescent="0.15">
      <c r="A302" s="217" t="s">
        <v>2948</v>
      </c>
      <c r="B302" s="11" t="s">
        <v>2263</v>
      </c>
      <c r="C302" s="11" t="s">
        <v>8342</v>
      </c>
      <c r="D302" s="11">
        <v>8837</v>
      </c>
      <c r="E302" s="11" t="s">
        <v>8343</v>
      </c>
      <c r="F302" s="11" t="s">
        <v>8344</v>
      </c>
      <c r="G302" s="11" t="s">
        <v>330</v>
      </c>
      <c r="H302" s="11" t="s">
        <v>329</v>
      </c>
      <c r="K302" s="11" t="s">
        <v>13479</v>
      </c>
    </row>
    <row r="303" spans="1:11" x14ac:dyDescent="0.15">
      <c r="A303" s="217" t="s">
        <v>2948</v>
      </c>
      <c r="B303" s="11" t="s">
        <v>2263</v>
      </c>
      <c r="C303" s="11" t="s">
        <v>8307</v>
      </c>
      <c r="D303" s="11">
        <v>8915</v>
      </c>
      <c r="E303" s="11" t="s">
        <v>8308</v>
      </c>
      <c r="F303" s="11" t="s">
        <v>8309</v>
      </c>
      <c r="G303" s="11" t="s">
        <v>329</v>
      </c>
      <c r="H303" s="11" t="s">
        <v>330</v>
      </c>
      <c r="K303" s="11" t="s">
        <v>13479</v>
      </c>
    </row>
    <row r="304" spans="1:11" x14ac:dyDescent="0.15">
      <c r="A304" s="217" t="s">
        <v>2948</v>
      </c>
      <c r="B304" s="11" t="s">
        <v>2263</v>
      </c>
      <c r="C304" s="11" t="s">
        <v>8307</v>
      </c>
      <c r="D304" s="11">
        <v>8915</v>
      </c>
      <c r="E304" s="11" t="s">
        <v>8308</v>
      </c>
      <c r="F304" s="11" t="s">
        <v>8316</v>
      </c>
      <c r="G304" s="11" t="s">
        <v>329</v>
      </c>
      <c r="H304" s="11" t="s">
        <v>330</v>
      </c>
      <c r="K304" s="11" t="s">
        <v>13479</v>
      </c>
    </row>
    <row r="305" spans="1:11" x14ac:dyDescent="0.15">
      <c r="A305" s="217" t="s">
        <v>2948</v>
      </c>
      <c r="B305" s="11" t="s">
        <v>2263</v>
      </c>
      <c r="C305" s="11" t="s">
        <v>8414</v>
      </c>
      <c r="D305" s="11">
        <v>9744</v>
      </c>
      <c r="E305" s="11" t="s">
        <v>8415</v>
      </c>
      <c r="F305" s="11" t="s">
        <v>8416</v>
      </c>
      <c r="G305" s="11" t="s">
        <v>330</v>
      </c>
      <c r="H305" s="11" t="s">
        <v>330</v>
      </c>
      <c r="K305" s="11" t="s">
        <v>13479</v>
      </c>
    </row>
    <row r="306" spans="1:11" x14ac:dyDescent="0.15">
      <c r="A306" s="217" t="s">
        <v>2948</v>
      </c>
      <c r="B306" s="11" t="s">
        <v>2263</v>
      </c>
      <c r="C306" s="11" t="s">
        <v>8264</v>
      </c>
      <c r="D306" s="11">
        <v>9846</v>
      </c>
      <c r="E306" s="11" t="s">
        <v>8265</v>
      </c>
      <c r="F306" s="11" t="s">
        <v>8266</v>
      </c>
      <c r="G306" s="11" t="s">
        <v>330</v>
      </c>
      <c r="H306" s="11" t="s">
        <v>330</v>
      </c>
      <c r="K306" s="11" t="s">
        <v>13479</v>
      </c>
    </row>
    <row r="307" spans="1:11" x14ac:dyDescent="0.15">
      <c r="A307" s="217" t="s">
        <v>2948</v>
      </c>
      <c r="B307" s="11" t="s">
        <v>2263</v>
      </c>
      <c r="C307" s="11" t="s">
        <v>8527</v>
      </c>
      <c r="D307" s="11">
        <v>9882</v>
      </c>
      <c r="E307" s="11" t="s">
        <v>8528</v>
      </c>
      <c r="F307" s="11" t="s">
        <v>8529</v>
      </c>
      <c r="G307" s="11" t="s">
        <v>330</v>
      </c>
      <c r="H307" s="11" t="s">
        <v>330</v>
      </c>
      <c r="K307" s="11" t="s">
        <v>13479</v>
      </c>
    </row>
    <row r="308" spans="1:11" x14ac:dyDescent="0.15">
      <c r="A308" s="217" t="s">
        <v>2948</v>
      </c>
      <c r="B308" s="11" t="s">
        <v>2263</v>
      </c>
      <c r="C308" s="11" t="s">
        <v>3045</v>
      </c>
      <c r="D308" s="11">
        <v>9891</v>
      </c>
      <c r="E308" s="11" t="s">
        <v>8423</v>
      </c>
      <c r="F308" s="11" t="s">
        <v>8424</v>
      </c>
      <c r="G308" s="11" t="s">
        <v>330</v>
      </c>
      <c r="H308" s="11" t="s">
        <v>330</v>
      </c>
      <c r="K308" s="11" t="s">
        <v>13479</v>
      </c>
    </row>
    <row r="309" spans="1:11" x14ac:dyDescent="0.15">
      <c r="A309" s="217" t="s">
        <v>2948</v>
      </c>
      <c r="B309" s="11" t="s">
        <v>2263</v>
      </c>
      <c r="C309" s="11" t="s">
        <v>8459</v>
      </c>
      <c r="D309" s="11">
        <v>10018</v>
      </c>
      <c r="E309" s="11" t="s">
        <v>8460</v>
      </c>
      <c r="F309" s="11" t="s">
        <v>7674</v>
      </c>
      <c r="G309" s="11" t="s">
        <v>329</v>
      </c>
      <c r="H309" s="11" t="s">
        <v>330</v>
      </c>
      <c r="K309" s="11" t="s">
        <v>13479</v>
      </c>
    </row>
    <row r="310" spans="1:11" x14ac:dyDescent="0.15">
      <c r="A310" s="217" t="s">
        <v>2948</v>
      </c>
      <c r="B310" s="11" t="s">
        <v>2263</v>
      </c>
      <c r="C310" s="11" t="s">
        <v>8370</v>
      </c>
      <c r="D310" s="11">
        <v>10189</v>
      </c>
      <c r="E310" s="11" t="s">
        <v>8371</v>
      </c>
      <c r="F310" s="11" t="s">
        <v>8369</v>
      </c>
      <c r="G310" s="11" t="s">
        <v>329</v>
      </c>
      <c r="H310" s="11" t="s">
        <v>330</v>
      </c>
      <c r="K310" s="11" t="s">
        <v>13479</v>
      </c>
    </row>
    <row r="311" spans="1:11" x14ac:dyDescent="0.15">
      <c r="A311" s="217" t="s">
        <v>2948</v>
      </c>
      <c r="B311" s="11" t="s">
        <v>2263</v>
      </c>
      <c r="C311" s="11" t="s">
        <v>8370</v>
      </c>
      <c r="D311" s="11">
        <v>10189</v>
      </c>
      <c r="E311" s="11" t="s">
        <v>8371</v>
      </c>
      <c r="F311" s="11" t="s">
        <v>7720</v>
      </c>
      <c r="G311" s="11" t="s">
        <v>330</v>
      </c>
      <c r="H311" s="11" t="s">
        <v>330</v>
      </c>
      <c r="K311" s="11" t="s">
        <v>13479</v>
      </c>
    </row>
    <row r="312" spans="1:11" x14ac:dyDescent="0.15">
      <c r="A312" s="217" t="s">
        <v>2948</v>
      </c>
      <c r="B312" s="11" t="s">
        <v>2263</v>
      </c>
      <c r="C312" s="11" t="s">
        <v>8078</v>
      </c>
      <c r="D312" s="11">
        <v>10413</v>
      </c>
      <c r="E312" s="11" t="s">
        <v>8079</v>
      </c>
      <c r="F312" s="11" t="s">
        <v>8246</v>
      </c>
      <c r="G312" s="11" t="s">
        <v>330</v>
      </c>
      <c r="H312" s="11" t="s">
        <v>330</v>
      </c>
      <c r="K312" s="11" t="s">
        <v>13479</v>
      </c>
    </row>
    <row r="313" spans="1:11" x14ac:dyDescent="0.15">
      <c r="A313" s="217" t="s">
        <v>2948</v>
      </c>
      <c r="B313" s="11" t="s">
        <v>2263</v>
      </c>
      <c r="C313" s="11" t="s">
        <v>8333</v>
      </c>
      <c r="D313" s="11">
        <v>10576</v>
      </c>
      <c r="E313" s="11" t="s">
        <v>8334</v>
      </c>
      <c r="F313" s="11" t="s">
        <v>8332</v>
      </c>
      <c r="G313" s="11" t="s">
        <v>330</v>
      </c>
      <c r="H313" s="11" t="s">
        <v>330</v>
      </c>
      <c r="K313" s="11" t="s">
        <v>13479</v>
      </c>
    </row>
    <row r="314" spans="1:11" x14ac:dyDescent="0.15">
      <c r="A314" s="217" t="s">
        <v>2948</v>
      </c>
      <c r="B314" s="11" t="s">
        <v>2263</v>
      </c>
      <c r="C314" s="11" t="s">
        <v>8346</v>
      </c>
      <c r="D314" s="11">
        <v>10658</v>
      </c>
      <c r="E314" s="11" t="s">
        <v>8347</v>
      </c>
      <c r="F314" s="11" t="s">
        <v>8345</v>
      </c>
      <c r="G314" s="11" t="s">
        <v>329</v>
      </c>
      <c r="H314" s="11" t="s">
        <v>330</v>
      </c>
      <c r="K314" s="11" t="s">
        <v>13479</v>
      </c>
    </row>
    <row r="315" spans="1:11" x14ac:dyDescent="0.15">
      <c r="A315" s="217" t="s">
        <v>2948</v>
      </c>
      <c r="B315" s="11" t="s">
        <v>2263</v>
      </c>
      <c r="C315" s="11" t="s">
        <v>8420</v>
      </c>
      <c r="D315" s="11">
        <v>10980</v>
      </c>
      <c r="E315" s="11" t="s">
        <v>8421</v>
      </c>
      <c r="F315" s="11" t="s">
        <v>8422</v>
      </c>
      <c r="G315" s="11" t="s">
        <v>330</v>
      </c>
      <c r="H315" s="11" t="s">
        <v>330</v>
      </c>
      <c r="K315" s="11" t="s">
        <v>13479</v>
      </c>
    </row>
    <row r="316" spans="1:11" x14ac:dyDescent="0.15">
      <c r="A316" s="217" t="s">
        <v>2948</v>
      </c>
      <c r="B316" s="11" t="s">
        <v>2263</v>
      </c>
      <c r="C316" s="11" t="s">
        <v>8230</v>
      </c>
      <c r="D316" s="11">
        <v>11073</v>
      </c>
      <c r="E316" s="11" t="s">
        <v>8231</v>
      </c>
      <c r="F316" s="11" t="s">
        <v>8232</v>
      </c>
      <c r="G316" s="11" t="s">
        <v>330</v>
      </c>
      <c r="H316" s="11" t="s">
        <v>329</v>
      </c>
      <c r="K316" s="11" t="s">
        <v>13479</v>
      </c>
    </row>
    <row r="317" spans="1:11" x14ac:dyDescent="0.15">
      <c r="A317" s="217" t="s">
        <v>2948</v>
      </c>
      <c r="B317" s="11" t="s">
        <v>2263</v>
      </c>
      <c r="C317" s="11" t="s">
        <v>8236</v>
      </c>
      <c r="D317" s="11">
        <v>22985</v>
      </c>
      <c r="E317" s="11" t="s">
        <v>8237</v>
      </c>
      <c r="F317" s="11" t="s">
        <v>8238</v>
      </c>
      <c r="G317" s="11" t="s">
        <v>330</v>
      </c>
      <c r="H317" s="11" t="s">
        <v>329</v>
      </c>
      <c r="K317" s="11" t="s">
        <v>13479</v>
      </c>
    </row>
    <row r="318" spans="1:11" x14ac:dyDescent="0.15">
      <c r="A318" s="217" t="s">
        <v>2948</v>
      </c>
      <c r="B318" s="11" t="s">
        <v>2263</v>
      </c>
      <c r="C318" s="11" t="s">
        <v>8224</v>
      </c>
      <c r="D318" s="11">
        <v>23022</v>
      </c>
      <c r="E318" s="11" t="s">
        <v>8225</v>
      </c>
      <c r="F318" s="11" t="s">
        <v>8226</v>
      </c>
      <c r="G318" s="11" t="s">
        <v>330</v>
      </c>
      <c r="H318" s="11" t="s">
        <v>330</v>
      </c>
      <c r="K318" s="11" t="s">
        <v>13479</v>
      </c>
    </row>
    <row r="319" spans="1:11" x14ac:dyDescent="0.15">
      <c r="A319" s="217" t="s">
        <v>2948</v>
      </c>
      <c r="B319" s="11" t="s">
        <v>2263</v>
      </c>
      <c r="C319" s="11" t="s">
        <v>8522</v>
      </c>
      <c r="D319" s="11">
        <v>23216</v>
      </c>
      <c r="E319" s="11" t="s">
        <v>8523</v>
      </c>
      <c r="F319" s="11" t="s">
        <v>8524</v>
      </c>
      <c r="G319" s="11" t="s">
        <v>329</v>
      </c>
      <c r="H319" s="11" t="s">
        <v>330</v>
      </c>
      <c r="K319" s="11" t="s">
        <v>13479</v>
      </c>
    </row>
    <row r="320" spans="1:11" x14ac:dyDescent="0.15">
      <c r="A320" s="217" t="s">
        <v>2948</v>
      </c>
      <c r="B320" s="11" t="s">
        <v>2263</v>
      </c>
      <c r="C320" s="11" t="s">
        <v>8410</v>
      </c>
      <c r="D320" s="11">
        <v>23589</v>
      </c>
      <c r="E320" s="11" t="s">
        <v>8411</v>
      </c>
      <c r="F320" s="11" t="s">
        <v>8412</v>
      </c>
      <c r="G320" s="11" t="s">
        <v>330</v>
      </c>
      <c r="H320" s="11" t="s">
        <v>330</v>
      </c>
      <c r="K320" s="11" t="s">
        <v>13479</v>
      </c>
    </row>
    <row r="321" spans="1:11" x14ac:dyDescent="0.15">
      <c r="A321" s="217" t="s">
        <v>2948</v>
      </c>
      <c r="B321" s="11" t="s">
        <v>2263</v>
      </c>
      <c r="C321" s="11" t="s">
        <v>8330</v>
      </c>
      <c r="D321" s="11">
        <v>23647</v>
      </c>
      <c r="E321" s="11" t="s">
        <v>8331</v>
      </c>
      <c r="F321" s="11" t="s">
        <v>8332</v>
      </c>
      <c r="G321" s="11" t="s">
        <v>330</v>
      </c>
      <c r="H321" s="11" t="s">
        <v>330</v>
      </c>
      <c r="K321" s="11" t="s">
        <v>13479</v>
      </c>
    </row>
    <row r="322" spans="1:11" x14ac:dyDescent="0.15">
      <c r="A322" s="217" t="s">
        <v>2948</v>
      </c>
      <c r="B322" s="11" t="s">
        <v>2263</v>
      </c>
      <c r="C322" s="11" t="s">
        <v>8293</v>
      </c>
      <c r="D322" s="11">
        <v>25776</v>
      </c>
      <c r="E322" s="11" t="s">
        <v>8294</v>
      </c>
      <c r="F322" s="11" t="s">
        <v>7431</v>
      </c>
      <c r="G322" s="11" t="s">
        <v>329</v>
      </c>
      <c r="H322" s="11" t="s">
        <v>330</v>
      </c>
      <c r="K322" s="11" t="s">
        <v>13479</v>
      </c>
    </row>
    <row r="323" spans="1:11" x14ac:dyDescent="0.15">
      <c r="A323" s="217" t="s">
        <v>2948</v>
      </c>
      <c r="B323" s="11" t="s">
        <v>2263</v>
      </c>
      <c r="C323" s="11" t="s">
        <v>8473</v>
      </c>
      <c r="D323" s="11">
        <v>26287</v>
      </c>
      <c r="E323" s="11" t="s">
        <v>8474</v>
      </c>
      <c r="F323" s="11" t="s">
        <v>7709</v>
      </c>
      <c r="G323" s="11" t="s">
        <v>329</v>
      </c>
      <c r="H323" s="11" t="s">
        <v>330</v>
      </c>
      <c r="K323" s="11" t="s">
        <v>13479</v>
      </c>
    </row>
    <row r="324" spans="1:11" x14ac:dyDescent="0.15">
      <c r="A324" s="217" t="s">
        <v>2948</v>
      </c>
      <c r="B324" s="11" t="s">
        <v>2263</v>
      </c>
      <c r="C324" s="11" t="s">
        <v>8483</v>
      </c>
      <c r="D324" s="11">
        <v>26994</v>
      </c>
      <c r="E324" s="11" t="s">
        <v>8484</v>
      </c>
      <c r="F324" s="11" t="s">
        <v>8485</v>
      </c>
      <c r="G324" s="11" t="s">
        <v>330</v>
      </c>
      <c r="H324" s="11" t="s">
        <v>329</v>
      </c>
      <c r="K324" s="11" t="s">
        <v>13479</v>
      </c>
    </row>
    <row r="325" spans="1:11" x14ac:dyDescent="0.15">
      <c r="A325" s="217" t="s">
        <v>2948</v>
      </c>
      <c r="B325" s="11" t="s">
        <v>2263</v>
      </c>
      <c r="C325" s="11" t="s">
        <v>8398</v>
      </c>
      <c r="D325" s="11">
        <v>27250</v>
      </c>
      <c r="E325" s="11" t="s">
        <v>8399</v>
      </c>
      <c r="F325" s="11" t="s">
        <v>8400</v>
      </c>
      <c r="G325" s="11" t="s">
        <v>330</v>
      </c>
      <c r="H325" s="11" t="s">
        <v>330</v>
      </c>
      <c r="K325" s="11" t="s">
        <v>13479</v>
      </c>
    </row>
    <row r="326" spans="1:11" x14ac:dyDescent="0.15">
      <c r="A326" s="217" t="s">
        <v>2948</v>
      </c>
      <c r="B326" s="11" t="s">
        <v>2263</v>
      </c>
      <c r="C326" s="11" t="s">
        <v>8398</v>
      </c>
      <c r="D326" s="11">
        <v>27250</v>
      </c>
      <c r="E326" s="11" t="s">
        <v>8399</v>
      </c>
      <c r="F326" s="11" t="s">
        <v>8440</v>
      </c>
      <c r="G326" s="11" t="s">
        <v>330</v>
      </c>
      <c r="H326" s="11" t="s">
        <v>330</v>
      </c>
      <c r="K326" s="11" t="s">
        <v>13479</v>
      </c>
    </row>
    <row r="327" spans="1:11" x14ac:dyDescent="0.15">
      <c r="A327" s="217" t="s">
        <v>2948</v>
      </c>
      <c r="B327" s="11" t="s">
        <v>2263</v>
      </c>
      <c r="C327" s="11" t="s">
        <v>8302</v>
      </c>
      <c r="D327" s="11">
        <v>27429</v>
      </c>
      <c r="E327" s="11" t="s">
        <v>8303</v>
      </c>
      <c r="F327" s="11" t="s">
        <v>8304</v>
      </c>
      <c r="G327" s="11" t="s">
        <v>330</v>
      </c>
      <c r="H327" s="11" t="s">
        <v>330</v>
      </c>
      <c r="K327" s="11" t="s">
        <v>13479</v>
      </c>
    </row>
    <row r="328" spans="1:11" x14ac:dyDescent="0.15">
      <c r="A328" s="217" t="s">
        <v>2948</v>
      </c>
      <c r="B328" s="11" t="s">
        <v>2263</v>
      </c>
      <c r="C328" s="11" t="s">
        <v>8395</v>
      </c>
      <c r="D328" s="11">
        <v>28984</v>
      </c>
      <c r="E328" s="11" t="s">
        <v>8396</v>
      </c>
      <c r="F328" s="11" t="s">
        <v>8397</v>
      </c>
      <c r="G328" s="11" t="s">
        <v>329</v>
      </c>
      <c r="H328" s="11" t="s">
        <v>330</v>
      </c>
      <c r="K328" s="11" t="s">
        <v>13479</v>
      </c>
    </row>
    <row r="329" spans="1:11" x14ac:dyDescent="0.15">
      <c r="A329" s="217" t="s">
        <v>2948</v>
      </c>
      <c r="B329" s="11" t="s">
        <v>2263</v>
      </c>
      <c r="C329" s="11" t="s">
        <v>8336</v>
      </c>
      <c r="D329" s="11">
        <v>51230</v>
      </c>
      <c r="E329" s="11" t="s">
        <v>8337</v>
      </c>
      <c r="F329" s="11" t="s">
        <v>8338</v>
      </c>
      <c r="G329" s="11" t="s">
        <v>329</v>
      </c>
      <c r="H329" s="11" t="s">
        <v>330</v>
      </c>
      <c r="K329" s="11" t="s">
        <v>13479</v>
      </c>
    </row>
    <row r="330" spans="1:11" x14ac:dyDescent="0.15">
      <c r="A330" s="217" t="s">
        <v>2948</v>
      </c>
      <c r="B330" s="11" t="s">
        <v>2263</v>
      </c>
      <c r="C330" s="11" t="s">
        <v>8336</v>
      </c>
      <c r="D330" s="11">
        <v>51230</v>
      </c>
      <c r="E330" s="11" t="s">
        <v>8337</v>
      </c>
      <c r="F330" s="11" t="s">
        <v>7455</v>
      </c>
      <c r="G330" s="11" t="s">
        <v>330</v>
      </c>
      <c r="H330" s="11" t="s">
        <v>330</v>
      </c>
      <c r="K330" s="11" t="s">
        <v>13479</v>
      </c>
    </row>
    <row r="331" spans="1:11" x14ac:dyDescent="0.15">
      <c r="A331" s="217" t="s">
        <v>2948</v>
      </c>
      <c r="B331" s="11" t="s">
        <v>2263</v>
      </c>
      <c r="C331" s="11" t="s">
        <v>8406</v>
      </c>
      <c r="D331" s="11">
        <v>55355</v>
      </c>
      <c r="E331" s="11" t="s">
        <v>8407</v>
      </c>
      <c r="F331" s="11" t="s">
        <v>8408</v>
      </c>
      <c r="G331" s="11" t="s">
        <v>329</v>
      </c>
      <c r="H331" s="11" t="s">
        <v>330</v>
      </c>
      <c r="K331" s="11" t="s">
        <v>13479</v>
      </c>
    </row>
    <row r="332" spans="1:11" x14ac:dyDescent="0.15">
      <c r="A332" s="217" t="s">
        <v>2948</v>
      </c>
      <c r="B332" s="11" t="s">
        <v>2263</v>
      </c>
      <c r="C332" s="11" t="s">
        <v>8249</v>
      </c>
      <c r="D332" s="11">
        <v>55704</v>
      </c>
      <c r="E332" s="11" t="s">
        <v>8250</v>
      </c>
      <c r="F332" s="11" t="s">
        <v>8251</v>
      </c>
      <c r="G332" s="11" t="s">
        <v>330</v>
      </c>
      <c r="H332" s="11" t="s">
        <v>330</v>
      </c>
      <c r="K332" s="11" t="s">
        <v>13479</v>
      </c>
    </row>
    <row r="333" spans="1:11" x14ac:dyDescent="0.15">
      <c r="A333" s="217" t="s">
        <v>2948</v>
      </c>
      <c r="B333" s="11" t="s">
        <v>2263</v>
      </c>
      <c r="C333" s="11" t="s">
        <v>8512</v>
      </c>
      <c r="D333" s="11">
        <v>56413</v>
      </c>
      <c r="E333" s="11" t="s">
        <v>8513</v>
      </c>
      <c r="F333" s="11" t="s">
        <v>8514</v>
      </c>
      <c r="G333" s="11" t="s">
        <v>330</v>
      </c>
      <c r="H333" s="11" t="s">
        <v>330</v>
      </c>
      <c r="K333" s="11" t="s">
        <v>13479</v>
      </c>
    </row>
    <row r="334" spans="1:11" x14ac:dyDescent="0.15">
      <c r="A334" s="217" t="s">
        <v>2948</v>
      </c>
      <c r="B334" s="11" t="s">
        <v>2263</v>
      </c>
      <c r="C334" s="11" t="s">
        <v>8365</v>
      </c>
      <c r="D334" s="11">
        <v>57447</v>
      </c>
      <c r="E334" s="11" t="s">
        <v>8366</v>
      </c>
      <c r="F334" s="11" t="s">
        <v>8367</v>
      </c>
      <c r="G334" s="11" t="s">
        <v>329</v>
      </c>
      <c r="H334" s="11" t="s">
        <v>330</v>
      </c>
      <c r="K334" s="11" t="s">
        <v>13479</v>
      </c>
    </row>
    <row r="335" spans="1:11" x14ac:dyDescent="0.15">
      <c r="A335" s="217" t="s">
        <v>2948</v>
      </c>
      <c r="B335" s="11" t="s">
        <v>2263</v>
      </c>
      <c r="C335" s="11" t="s">
        <v>8365</v>
      </c>
      <c r="D335" s="11">
        <v>57447</v>
      </c>
      <c r="E335" s="11" t="s">
        <v>8366</v>
      </c>
      <c r="F335" s="11" t="s">
        <v>8511</v>
      </c>
      <c r="G335" s="11" t="s">
        <v>329</v>
      </c>
      <c r="H335" s="11" t="s">
        <v>330</v>
      </c>
      <c r="K335" s="11" t="s">
        <v>13479</v>
      </c>
    </row>
    <row r="336" spans="1:11" x14ac:dyDescent="0.15">
      <c r="A336" s="217" t="s">
        <v>2948</v>
      </c>
      <c r="B336" s="11" t="s">
        <v>2263</v>
      </c>
      <c r="C336" s="11" t="s">
        <v>8354</v>
      </c>
      <c r="D336" s="11">
        <v>57630</v>
      </c>
      <c r="E336" s="11" t="s">
        <v>8355</v>
      </c>
      <c r="F336" s="11" t="s">
        <v>8353</v>
      </c>
      <c r="G336" s="11" t="s">
        <v>329</v>
      </c>
      <c r="H336" s="11" t="s">
        <v>330</v>
      </c>
      <c r="K336" s="11" t="s">
        <v>13479</v>
      </c>
    </row>
    <row r="337" spans="1:11" x14ac:dyDescent="0.15">
      <c r="A337" s="217" t="s">
        <v>2948</v>
      </c>
      <c r="B337" s="11" t="s">
        <v>2263</v>
      </c>
      <c r="C337" s="11" t="s">
        <v>8267</v>
      </c>
      <c r="D337" s="11">
        <v>58504</v>
      </c>
      <c r="E337" s="11" t="s">
        <v>8268</v>
      </c>
      <c r="F337" s="11" t="s">
        <v>8269</v>
      </c>
      <c r="G337" s="11" t="s">
        <v>329</v>
      </c>
      <c r="H337" s="11" t="s">
        <v>330</v>
      </c>
      <c r="K337" s="11" t="s">
        <v>13479</v>
      </c>
    </row>
    <row r="338" spans="1:11" x14ac:dyDescent="0.15">
      <c r="A338" s="217" t="s">
        <v>2948</v>
      </c>
      <c r="B338" s="11" t="s">
        <v>2263</v>
      </c>
      <c r="C338" s="11" t="s">
        <v>3094</v>
      </c>
      <c r="D338" s="11">
        <v>65125</v>
      </c>
      <c r="E338" s="11" t="s">
        <v>8525</v>
      </c>
      <c r="F338" s="11" t="s">
        <v>8526</v>
      </c>
      <c r="G338" s="11" t="s">
        <v>330</v>
      </c>
      <c r="H338" s="11" t="s">
        <v>330</v>
      </c>
      <c r="K338" s="11" t="s">
        <v>13479</v>
      </c>
    </row>
    <row r="339" spans="1:11" x14ac:dyDescent="0.15">
      <c r="A339" s="217" t="s">
        <v>2948</v>
      </c>
      <c r="B339" s="11" t="s">
        <v>2263</v>
      </c>
      <c r="C339" s="11" t="s">
        <v>8270</v>
      </c>
      <c r="D339" s="11">
        <v>80153</v>
      </c>
      <c r="E339" s="11" t="s">
        <v>8271</v>
      </c>
      <c r="F339" s="11" t="s">
        <v>8272</v>
      </c>
      <c r="G339" s="11" t="s">
        <v>330</v>
      </c>
      <c r="H339" s="11" t="s">
        <v>329</v>
      </c>
      <c r="K339" s="11" t="s">
        <v>13479</v>
      </c>
    </row>
    <row r="340" spans="1:11" x14ac:dyDescent="0.15">
      <c r="A340" s="217" t="s">
        <v>2948</v>
      </c>
      <c r="B340" s="11" t="s">
        <v>2263</v>
      </c>
      <c r="C340" s="11" t="s">
        <v>8490</v>
      </c>
      <c r="D340" s="11">
        <v>83879</v>
      </c>
      <c r="E340" s="11" t="s">
        <v>8491</v>
      </c>
      <c r="F340" s="11" t="s">
        <v>8492</v>
      </c>
      <c r="G340" s="11" t="s">
        <v>330</v>
      </c>
      <c r="H340" s="11" t="s">
        <v>330</v>
      </c>
      <c r="K340" s="11" t="s">
        <v>13479</v>
      </c>
    </row>
    <row r="341" spans="1:11" x14ac:dyDescent="0.15">
      <c r="A341" s="217" t="s">
        <v>2948</v>
      </c>
      <c r="B341" s="11" t="s">
        <v>2263</v>
      </c>
      <c r="C341" s="11" t="s">
        <v>8501</v>
      </c>
      <c r="D341" s="11">
        <v>84335</v>
      </c>
      <c r="E341" s="11" t="s">
        <v>8502</v>
      </c>
      <c r="F341" s="11" t="s">
        <v>8503</v>
      </c>
      <c r="G341" s="11" t="s">
        <v>330</v>
      </c>
      <c r="H341" s="11" t="s">
        <v>330</v>
      </c>
      <c r="K341" s="11" t="s">
        <v>13479</v>
      </c>
    </row>
    <row r="342" spans="1:11" x14ac:dyDescent="0.15">
      <c r="A342" s="217" t="s">
        <v>2948</v>
      </c>
      <c r="B342" s="11" t="s">
        <v>2263</v>
      </c>
      <c r="C342" s="11" t="s">
        <v>8317</v>
      </c>
      <c r="D342" s="11">
        <v>84958</v>
      </c>
      <c r="E342" s="11" t="s">
        <v>8318</v>
      </c>
      <c r="F342" s="11" t="s">
        <v>8319</v>
      </c>
      <c r="G342" s="11" t="s">
        <v>330</v>
      </c>
      <c r="H342" s="11" t="s">
        <v>329</v>
      </c>
      <c r="K342" s="11" t="s">
        <v>13479</v>
      </c>
    </row>
    <row r="343" spans="1:11" x14ac:dyDescent="0.15">
      <c r="A343" s="217" t="s">
        <v>2948</v>
      </c>
      <c r="B343" s="11" t="s">
        <v>2263</v>
      </c>
      <c r="C343" s="11" t="s">
        <v>3047</v>
      </c>
      <c r="D343" s="11">
        <v>112858</v>
      </c>
      <c r="E343" s="11" t="s">
        <v>8323</v>
      </c>
      <c r="F343" s="11" t="s">
        <v>7408</v>
      </c>
      <c r="G343" s="11" t="s">
        <v>330</v>
      </c>
      <c r="H343" s="11" t="s">
        <v>330</v>
      </c>
      <c r="K343" s="11" t="s">
        <v>13479</v>
      </c>
    </row>
    <row r="344" spans="1:11" x14ac:dyDescent="0.15">
      <c r="A344" s="217" t="s">
        <v>2948</v>
      </c>
      <c r="B344" s="11" t="s">
        <v>2263</v>
      </c>
      <c r="C344" s="11" t="s">
        <v>8425</v>
      </c>
      <c r="D344" s="11">
        <v>116496</v>
      </c>
      <c r="E344" s="11" t="s">
        <v>8426</v>
      </c>
      <c r="F344" s="11" t="s">
        <v>8427</v>
      </c>
      <c r="G344" s="11" t="s">
        <v>330</v>
      </c>
      <c r="H344" s="11" t="s">
        <v>330</v>
      </c>
      <c r="K344" s="11" t="s">
        <v>13479</v>
      </c>
    </row>
    <row r="345" spans="1:11" x14ac:dyDescent="0.15">
      <c r="A345" s="217" t="s">
        <v>2948</v>
      </c>
      <c r="B345" s="11" t="s">
        <v>2263</v>
      </c>
      <c r="C345" s="11" t="s">
        <v>8430</v>
      </c>
      <c r="D345" s="11">
        <v>116986</v>
      </c>
      <c r="E345" s="11" t="s">
        <v>8431</v>
      </c>
      <c r="F345" s="11" t="s">
        <v>8429</v>
      </c>
      <c r="G345" s="11" t="s">
        <v>330</v>
      </c>
      <c r="H345" s="11" t="s">
        <v>330</v>
      </c>
      <c r="K345" s="11" t="s">
        <v>13479</v>
      </c>
    </row>
    <row r="346" spans="1:11" x14ac:dyDescent="0.15">
      <c r="A346" s="217" t="s">
        <v>2948</v>
      </c>
      <c r="B346" s="11" t="s">
        <v>2263</v>
      </c>
      <c r="C346" s="11" t="s">
        <v>8357</v>
      </c>
      <c r="D346" s="11">
        <v>200576</v>
      </c>
      <c r="E346" s="11" t="s">
        <v>8358</v>
      </c>
      <c r="F346" s="11" t="s">
        <v>8359</v>
      </c>
      <c r="G346" s="11" t="s">
        <v>330</v>
      </c>
      <c r="H346" s="11" t="s">
        <v>330</v>
      </c>
      <c r="K346" s="11" t="s">
        <v>13479</v>
      </c>
    </row>
    <row r="347" spans="1:11" x14ac:dyDescent="0.15">
      <c r="A347" s="217" t="s">
        <v>2948</v>
      </c>
      <c r="B347" s="11" t="s">
        <v>2263</v>
      </c>
      <c r="C347" s="11" t="s">
        <v>8477</v>
      </c>
      <c r="D347" s="11">
        <v>253260</v>
      </c>
      <c r="E347" s="11" t="s">
        <v>8478</v>
      </c>
      <c r="F347" s="11" t="s">
        <v>8479</v>
      </c>
      <c r="G347" s="11" t="s">
        <v>330</v>
      </c>
      <c r="H347" s="11" t="s">
        <v>329</v>
      </c>
      <c r="K347" s="11" t="s">
        <v>13479</v>
      </c>
    </row>
    <row r="348" spans="1:11" x14ac:dyDescent="0.15">
      <c r="A348" s="217" t="s">
        <v>2948</v>
      </c>
      <c r="B348" s="11" t="s">
        <v>2263</v>
      </c>
      <c r="C348" s="11" t="s">
        <v>8351</v>
      </c>
      <c r="D348" s="11">
        <v>653361</v>
      </c>
      <c r="E348" s="11" t="s">
        <v>8352</v>
      </c>
      <c r="F348" s="11" t="s">
        <v>8353</v>
      </c>
      <c r="G348" s="11" t="s">
        <v>329</v>
      </c>
      <c r="H348" s="11" t="s">
        <v>330</v>
      </c>
      <c r="K348" s="11" t="s">
        <v>13479</v>
      </c>
    </row>
    <row r="349" spans="1:11" x14ac:dyDescent="0.15">
      <c r="A349" s="217" t="s">
        <v>2948</v>
      </c>
      <c r="B349" s="11" t="s">
        <v>2263</v>
      </c>
      <c r="C349" s="11" t="s">
        <v>8351</v>
      </c>
      <c r="D349" s="11">
        <v>653361</v>
      </c>
      <c r="E349" s="11" t="s">
        <v>8352</v>
      </c>
      <c r="F349" s="11" t="s">
        <v>8364</v>
      </c>
      <c r="G349" s="11" t="s">
        <v>329</v>
      </c>
      <c r="H349" s="11" t="s">
        <v>330</v>
      </c>
      <c r="K349" s="11" t="s">
        <v>13479</v>
      </c>
    </row>
    <row r="350" spans="1:11" x14ac:dyDescent="0.15">
      <c r="A350" s="217" t="s">
        <v>2982</v>
      </c>
      <c r="B350" s="11" t="s">
        <v>2263</v>
      </c>
      <c r="C350" s="11" t="s">
        <v>8461</v>
      </c>
      <c r="D350" s="11">
        <v>331</v>
      </c>
      <c r="E350" s="11" t="s">
        <v>8462</v>
      </c>
      <c r="F350" s="11" t="s">
        <v>7674</v>
      </c>
      <c r="G350" s="11" t="s">
        <v>330</v>
      </c>
      <c r="H350" s="11" t="s">
        <v>330</v>
      </c>
      <c r="K350" s="11" t="s">
        <v>13479</v>
      </c>
    </row>
    <row r="351" spans="1:11" x14ac:dyDescent="0.15">
      <c r="A351" s="217" t="s">
        <v>2982</v>
      </c>
      <c r="B351" s="11" t="s">
        <v>2263</v>
      </c>
      <c r="C351" s="11" t="s">
        <v>2915</v>
      </c>
      <c r="D351" s="11">
        <v>1147</v>
      </c>
      <c r="E351" s="11" t="s">
        <v>7618</v>
      </c>
      <c r="F351" s="11" t="s">
        <v>8495</v>
      </c>
      <c r="G351" s="11" t="s">
        <v>330</v>
      </c>
      <c r="H351" s="11" t="s">
        <v>330</v>
      </c>
      <c r="K351" s="11" t="s">
        <v>13479</v>
      </c>
    </row>
    <row r="352" spans="1:11" x14ac:dyDescent="0.15">
      <c r="A352" s="217" t="s">
        <v>2982</v>
      </c>
      <c r="B352" s="11" t="s">
        <v>2263</v>
      </c>
      <c r="C352" s="11" t="s">
        <v>8085</v>
      </c>
      <c r="D352" s="11">
        <v>1499</v>
      </c>
      <c r="E352" s="11" t="s">
        <v>8086</v>
      </c>
      <c r="F352" s="11" t="s">
        <v>8413</v>
      </c>
      <c r="G352" s="11" t="s">
        <v>330</v>
      </c>
      <c r="H352" s="11" t="s">
        <v>330</v>
      </c>
      <c r="K352" s="11" t="s">
        <v>13479</v>
      </c>
    </row>
    <row r="353" spans="1:11" x14ac:dyDescent="0.15">
      <c r="A353" s="217" t="s">
        <v>2982</v>
      </c>
      <c r="B353" s="11" t="s">
        <v>2263</v>
      </c>
      <c r="C353" s="11" t="s">
        <v>7426</v>
      </c>
      <c r="D353" s="11">
        <v>2099</v>
      </c>
      <c r="E353" s="11" t="s">
        <v>7427</v>
      </c>
      <c r="F353" s="11" t="s">
        <v>8274</v>
      </c>
      <c r="G353" s="11" t="s">
        <v>330</v>
      </c>
      <c r="H353" s="11" t="s">
        <v>329</v>
      </c>
      <c r="K353" s="11" t="s">
        <v>13479</v>
      </c>
    </row>
    <row r="354" spans="1:11" x14ac:dyDescent="0.15">
      <c r="A354" s="217" t="s">
        <v>2982</v>
      </c>
      <c r="B354" s="11" t="s">
        <v>2263</v>
      </c>
      <c r="C354" s="11" t="s">
        <v>8310</v>
      </c>
      <c r="D354" s="11">
        <v>2318</v>
      </c>
      <c r="E354" s="11" t="s">
        <v>8311</v>
      </c>
      <c r="F354" s="11" t="s">
        <v>8312</v>
      </c>
      <c r="G354" s="11" t="s">
        <v>329</v>
      </c>
      <c r="H354" s="11" t="s">
        <v>330</v>
      </c>
      <c r="K354" s="11" t="s">
        <v>13479</v>
      </c>
    </row>
    <row r="355" spans="1:11" x14ac:dyDescent="0.15">
      <c r="A355" s="217" t="s">
        <v>2982</v>
      </c>
      <c r="B355" s="11" t="s">
        <v>2263</v>
      </c>
      <c r="C355" s="11" t="s">
        <v>8543</v>
      </c>
      <c r="D355" s="11">
        <v>2597</v>
      </c>
      <c r="E355" s="11" t="s">
        <v>8544</v>
      </c>
      <c r="F355" s="11" t="s">
        <v>8545</v>
      </c>
      <c r="G355" s="11" t="s">
        <v>330</v>
      </c>
      <c r="H355" s="11" t="s">
        <v>329</v>
      </c>
      <c r="K355" s="11" t="s">
        <v>13479</v>
      </c>
    </row>
    <row r="356" spans="1:11" x14ac:dyDescent="0.15">
      <c r="A356" s="217" t="s">
        <v>2982</v>
      </c>
      <c r="B356" s="11" t="s">
        <v>2263</v>
      </c>
      <c r="C356" s="11" t="s">
        <v>2903</v>
      </c>
      <c r="D356" s="11">
        <v>4217</v>
      </c>
      <c r="E356" s="11" t="s">
        <v>7464</v>
      </c>
      <c r="F356" s="11" t="s">
        <v>8458</v>
      </c>
      <c r="G356" s="11" t="s">
        <v>330</v>
      </c>
      <c r="H356" s="11" t="s">
        <v>330</v>
      </c>
      <c r="K356" s="11" t="s">
        <v>13479</v>
      </c>
    </row>
    <row r="357" spans="1:11" x14ac:dyDescent="0.15">
      <c r="A357" s="217" t="s">
        <v>2982</v>
      </c>
      <c r="B357" s="11" t="s">
        <v>2263</v>
      </c>
      <c r="C357" s="11" t="s">
        <v>7740</v>
      </c>
      <c r="D357" s="11">
        <v>7430</v>
      </c>
      <c r="E357" s="11" t="s">
        <v>7741</v>
      </c>
      <c r="F357" s="11" t="s">
        <v>7742</v>
      </c>
      <c r="G357" s="11" t="s">
        <v>330</v>
      </c>
      <c r="H357" s="11" t="s">
        <v>330</v>
      </c>
      <c r="K357" s="11" t="s">
        <v>13479</v>
      </c>
    </row>
    <row r="358" spans="1:11" x14ac:dyDescent="0.15">
      <c r="A358" s="217" t="s">
        <v>2982</v>
      </c>
      <c r="B358" s="11" t="s">
        <v>2263</v>
      </c>
      <c r="C358" s="11" t="s">
        <v>7558</v>
      </c>
      <c r="D358" s="11">
        <v>8350</v>
      </c>
      <c r="E358" s="11" t="s">
        <v>7559</v>
      </c>
      <c r="F358" s="11" t="s">
        <v>7560</v>
      </c>
      <c r="G358" s="11" t="s">
        <v>329</v>
      </c>
      <c r="H358" s="11" t="s">
        <v>330</v>
      </c>
      <c r="K358" s="11" t="s">
        <v>13479</v>
      </c>
    </row>
    <row r="359" spans="1:11" x14ac:dyDescent="0.15">
      <c r="A359" s="217" t="s">
        <v>2982</v>
      </c>
      <c r="B359" s="11" t="s">
        <v>2263</v>
      </c>
      <c r="C359" s="11" t="s">
        <v>7558</v>
      </c>
      <c r="D359" s="11">
        <v>8350</v>
      </c>
      <c r="E359" s="11" t="s">
        <v>7559</v>
      </c>
      <c r="F359" s="11" t="s">
        <v>7580</v>
      </c>
      <c r="G359" s="11" t="s">
        <v>329</v>
      </c>
      <c r="H359" s="11" t="s">
        <v>330</v>
      </c>
      <c r="K359" s="11" t="s">
        <v>13479</v>
      </c>
    </row>
    <row r="360" spans="1:11" x14ac:dyDescent="0.15">
      <c r="A360" s="217" t="s">
        <v>2982</v>
      </c>
      <c r="B360" s="11" t="s">
        <v>2263</v>
      </c>
      <c r="C360" s="11" t="s">
        <v>7558</v>
      </c>
      <c r="D360" s="11">
        <v>8350</v>
      </c>
      <c r="E360" s="11" t="s">
        <v>7559</v>
      </c>
      <c r="F360" s="11" t="s">
        <v>8546</v>
      </c>
      <c r="G360" s="11" t="s">
        <v>330</v>
      </c>
      <c r="H360" s="11" t="s">
        <v>330</v>
      </c>
      <c r="K360" s="11" t="s">
        <v>13479</v>
      </c>
    </row>
    <row r="361" spans="1:11" x14ac:dyDescent="0.15">
      <c r="A361" s="217" t="s">
        <v>2982</v>
      </c>
      <c r="B361" s="11" t="s">
        <v>2263</v>
      </c>
      <c r="C361" s="11" t="s">
        <v>8282</v>
      </c>
      <c r="D361" s="11">
        <v>8570</v>
      </c>
      <c r="E361" s="11" t="s">
        <v>8283</v>
      </c>
      <c r="F361" s="11" t="s">
        <v>8284</v>
      </c>
      <c r="G361" s="11" t="s">
        <v>329</v>
      </c>
      <c r="H361" s="11" t="s">
        <v>330</v>
      </c>
      <c r="K361" s="11" t="s">
        <v>13479</v>
      </c>
    </row>
    <row r="362" spans="1:11" x14ac:dyDescent="0.15">
      <c r="A362" s="217" t="s">
        <v>2982</v>
      </c>
      <c r="B362" s="11" t="s">
        <v>2263</v>
      </c>
      <c r="C362" s="11" t="s">
        <v>8293</v>
      </c>
      <c r="D362" s="11">
        <v>25776</v>
      </c>
      <c r="E362" s="11" t="s">
        <v>8294</v>
      </c>
      <c r="F362" s="11" t="s">
        <v>7431</v>
      </c>
      <c r="G362" s="11" t="s">
        <v>329</v>
      </c>
      <c r="H362" s="11" t="s">
        <v>330</v>
      </c>
      <c r="K362" s="11" t="s">
        <v>13479</v>
      </c>
    </row>
    <row r="363" spans="1:11" x14ac:dyDescent="0.15">
      <c r="A363" s="217" t="s">
        <v>2982</v>
      </c>
      <c r="B363" s="11" t="s">
        <v>2263</v>
      </c>
      <c r="C363" s="11" t="s">
        <v>8473</v>
      </c>
      <c r="D363" s="11">
        <v>26287</v>
      </c>
      <c r="E363" s="11" t="s">
        <v>8474</v>
      </c>
      <c r="F363" s="11" t="s">
        <v>7709</v>
      </c>
      <c r="G363" s="11" t="s">
        <v>330</v>
      </c>
      <c r="H363" s="11" t="s">
        <v>330</v>
      </c>
      <c r="K363" s="11" t="s">
        <v>13479</v>
      </c>
    </row>
    <row r="364" spans="1:11" x14ac:dyDescent="0.15">
      <c r="A364" s="217" t="s">
        <v>2982</v>
      </c>
      <c r="B364" s="11" t="s">
        <v>2263</v>
      </c>
      <c r="C364" s="11" t="s">
        <v>8302</v>
      </c>
      <c r="D364" s="11">
        <v>27429</v>
      </c>
      <c r="E364" s="11" t="s">
        <v>8303</v>
      </c>
      <c r="F364" s="11" t="s">
        <v>8304</v>
      </c>
      <c r="G364" s="11" t="s">
        <v>330</v>
      </c>
      <c r="H364" s="11" t="s">
        <v>330</v>
      </c>
      <c r="K364" s="11" t="s">
        <v>13479</v>
      </c>
    </row>
    <row r="365" spans="1:11" x14ac:dyDescent="0.15">
      <c r="A365" s="217" t="s">
        <v>2982</v>
      </c>
      <c r="B365" s="11" t="s">
        <v>2263</v>
      </c>
      <c r="C365" s="11" t="s">
        <v>8354</v>
      </c>
      <c r="D365" s="11">
        <v>57630</v>
      </c>
      <c r="E365" s="11" t="s">
        <v>8355</v>
      </c>
      <c r="F365" s="11" t="s">
        <v>8353</v>
      </c>
      <c r="G365" s="11" t="s">
        <v>329</v>
      </c>
      <c r="H365" s="11" t="s">
        <v>330</v>
      </c>
      <c r="K365" s="11" t="s">
        <v>13479</v>
      </c>
    </row>
    <row r="366" spans="1:11" x14ac:dyDescent="0.15">
      <c r="A366" s="217" t="s">
        <v>2982</v>
      </c>
      <c r="B366" s="11" t="s">
        <v>2263</v>
      </c>
      <c r="C366" s="11" t="s">
        <v>8270</v>
      </c>
      <c r="D366" s="11">
        <v>80153</v>
      </c>
      <c r="E366" s="11" t="s">
        <v>8271</v>
      </c>
      <c r="F366" s="11" t="s">
        <v>8272</v>
      </c>
      <c r="G366" s="11" t="s">
        <v>329</v>
      </c>
      <c r="H366" s="11" t="s">
        <v>330</v>
      </c>
      <c r="K366" s="11" t="s">
        <v>13479</v>
      </c>
    </row>
    <row r="367" spans="1:11" x14ac:dyDescent="0.15">
      <c r="A367" s="217" t="s">
        <v>3139</v>
      </c>
      <c r="B367" s="11" t="s">
        <v>2263</v>
      </c>
      <c r="C367" s="11" t="s">
        <v>3004</v>
      </c>
      <c r="D367" s="11">
        <v>673</v>
      </c>
      <c r="E367" s="11" t="s">
        <v>8379</v>
      </c>
      <c r="F367" s="11" t="s">
        <v>8380</v>
      </c>
      <c r="G367" s="11" t="s">
        <v>330</v>
      </c>
      <c r="H367" s="11" t="s">
        <v>330</v>
      </c>
      <c r="K367" s="11" t="s">
        <v>13479</v>
      </c>
    </row>
    <row r="368" spans="1:11" x14ac:dyDescent="0.15">
      <c r="A368" s="217" t="s">
        <v>3139</v>
      </c>
      <c r="B368" s="11" t="s">
        <v>2263</v>
      </c>
      <c r="C368" s="11" t="s">
        <v>3004</v>
      </c>
      <c r="D368" s="11">
        <v>673</v>
      </c>
      <c r="E368" s="11" t="s">
        <v>8379</v>
      </c>
      <c r="F368" s="11" t="s">
        <v>8394</v>
      </c>
      <c r="G368" s="11" t="s">
        <v>330</v>
      </c>
      <c r="H368" s="11" t="s">
        <v>330</v>
      </c>
      <c r="K368" s="11" t="s">
        <v>13479</v>
      </c>
    </row>
    <row r="369" spans="1:11" x14ac:dyDescent="0.15">
      <c r="A369" s="217" t="s">
        <v>3203</v>
      </c>
      <c r="B369" s="11" t="s">
        <v>2263</v>
      </c>
      <c r="C369" s="11" t="s">
        <v>3203</v>
      </c>
      <c r="D369" s="11">
        <v>238</v>
      </c>
      <c r="E369" s="11" t="s">
        <v>8549</v>
      </c>
      <c r="F369" s="11" t="s">
        <v>8550</v>
      </c>
      <c r="G369" s="11" t="s">
        <v>329</v>
      </c>
      <c r="H369" s="11" t="s">
        <v>330</v>
      </c>
      <c r="K369" s="11" t="s">
        <v>13479</v>
      </c>
    </row>
    <row r="370" spans="1:11" x14ac:dyDescent="0.15">
      <c r="A370" s="217" t="s">
        <v>3203</v>
      </c>
      <c r="B370" s="11" t="s">
        <v>2263</v>
      </c>
      <c r="C370" s="11" t="s">
        <v>8547</v>
      </c>
      <c r="D370" s="11">
        <v>471</v>
      </c>
      <c r="E370" s="11" t="s">
        <v>8548</v>
      </c>
      <c r="F370" s="11" t="s">
        <v>7988</v>
      </c>
      <c r="G370" s="11" t="s">
        <v>330</v>
      </c>
      <c r="H370" s="11" t="s">
        <v>329</v>
      </c>
      <c r="K370" s="11" t="s">
        <v>13479</v>
      </c>
    </row>
    <row r="371" spans="1:11" x14ac:dyDescent="0.15">
      <c r="A371" s="217" t="s">
        <v>3203</v>
      </c>
      <c r="B371" s="11" t="s">
        <v>2263</v>
      </c>
      <c r="C371" s="11" t="s">
        <v>8551</v>
      </c>
      <c r="D371" s="11">
        <v>2885</v>
      </c>
      <c r="E371" s="11" t="s">
        <v>8552</v>
      </c>
      <c r="F371" s="11" t="s">
        <v>8553</v>
      </c>
      <c r="G371" s="11" t="s">
        <v>330</v>
      </c>
      <c r="H371" s="11" t="s">
        <v>329</v>
      </c>
      <c r="K371" s="11" t="s">
        <v>13479</v>
      </c>
    </row>
    <row r="372" spans="1:11" x14ac:dyDescent="0.15">
      <c r="A372" s="217" t="s">
        <v>3203</v>
      </c>
      <c r="B372" s="11" t="s">
        <v>2263</v>
      </c>
      <c r="C372" s="11" t="s">
        <v>17</v>
      </c>
      <c r="D372" s="11">
        <v>5781</v>
      </c>
      <c r="E372" s="11" t="s">
        <v>7763</v>
      </c>
      <c r="F372" s="11" t="s">
        <v>8558</v>
      </c>
      <c r="G372" s="11" t="s">
        <v>330</v>
      </c>
      <c r="H372" s="11" t="s">
        <v>329</v>
      </c>
      <c r="K372" s="11" t="s">
        <v>13479</v>
      </c>
    </row>
    <row r="373" spans="1:11" x14ac:dyDescent="0.15">
      <c r="A373" s="217" t="s">
        <v>3203</v>
      </c>
      <c r="B373" s="11" t="s">
        <v>2263</v>
      </c>
      <c r="C373" s="11" t="s">
        <v>17</v>
      </c>
      <c r="D373" s="11">
        <v>5781</v>
      </c>
      <c r="E373" s="11" t="s">
        <v>7763</v>
      </c>
      <c r="F373" s="11" t="s">
        <v>8559</v>
      </c>
      <c r="G373" s="11" t="s">
        <v>330</v>
      </c>
      <c r="H373" s="11" t="s">
        <v>329</v>
      </c>
      <c r="K373" s="11" t="s">
        <v>13479</v>
      </c>
    </row>
    <row r="374" spans="1:11" x14ac:dyDescent="0.15">
      <c r="A374" s="217" t="s">
        <v>3203</v>
      </c>
      <c r="B374" s="11" t="s">
        <v>2263</v>
      </c>
      <c r="C374" s="11" t="s">
        <v>8554</v>
      </c>
      <c r="D374" s="11">
        <v>6421</v>
      </c>
      <c r="E374" s="11" t="s">
        <v>8555</v>
      </c>
      <c r="F374" s="11" t="s">
        <v>8556</v>
      </c>
      <c r="G374" s="11" t="s">
        <v>330</v>
      </c>
      <c r="H374" s="11" t="s">
        <v>330</v>
      </c>
      <c r="K374" s="11" t="s">
        <v>13479</v>
      </c>
    </row>
    <row r="375" spans="1:11" x14ac:dyDescent="0.15">
      <c r="A375" s="217" t="s">
        <v>3203</v>
      </c>
      <c r="B375" s="11" t="s">
        <v>2263</v>
      </c>
      <c r="C375" s="11" t="s">
        <v>7807</v>
      </c>
      <c r="D375" s="11">
        <v>6774</v>
      </c>
      <c r="E375" s="11" t="s">
        <v>7808</v>
      </c>
      <c r="F375" s="11" t="s">
        <v>7924</v>
      </c>
      <c r="G375" s="11" t="s">
        <v>330</v>
      </c>
      <c r="H375" s="11" t="s">
        <v>329</v>
      </c>
      <c r="K375" s="11" t="s">
        <v>13479</v>
      </c>
    </row>
    <row r="376" spans="1:11" x14ac:dyDescent="0.15">
      <c r="A376" s="217" t="s">
        <v>3203</v>
      </c>
      <c r="B376" s="11" t="s">
        <v>2263</v>
      </c>
      <c r="C376" s="11" t="s">
        <v>7615</v>
      </c>
      <c r="D376" s="11">
        <v>7408</v>
      </c>
      <c r="E376" s="11" t="s">
        <v>7616</v>
      </c>
      <c r="F376" s="11" t="s">
        <v>8557</v>
      </c>
      <c r="G376" s="11" t="s">
        <v>330</v>
      </c>
      <c r="H376" s="11" t="s">
        <v>329</v>
      </c>
      <c r="K376" s="11" t="s">
        <v>13479</v>
      </c>
    </row>
    <row r="377" spans="1:11" x14ac:dyDescent="0.15">
      <c r="A377" s="217" t="s">
        <v>3203</v>
      </c>
      <c r="B377" s="11" t="s">
        <v>2263</v>
      </c>
      <c r="C377" s="11" t="s">
        <v>8048</v>
      </c>
      <c r="D377" s="11">
        <v>80725</v>
      </c>
      <c r="E377" s="11" t="s">
        <v>8049</v>
      </c>
      <c r="F377" s="11" t="s">
        <v>8076</v>
      </c>
      <c r="G377" s="11" t="s">
        <v>329</v>
      </c>
      <c r="H377" s="11" t="s">
        <v>330</v>
      </c>
      <c r="K377" s="11" t="s">
        <v>13479</v>
      </c>
    </row>
    <row r="378" spans="1:11" x14ac:dyDescent="0.15">
      <c r="A378" s="217" t="s">
        <v>3003</v>
      </c>
      <c r="B378" s="11" t="s">
        <v>2263</v>
      </c>
      <c r="C378" s="11" t="s">
        <v>7704</v>
      </c>
      <c r="D378" s="11">
        <v>572</v>
      </c>
      <c r="E378" s="11" t="s">
        <v>7705</v>
      </c>
      <c r="F378" s="11" t="s">
        <v>7428</v>
      </c>
      <c r="G378" s="11" t="s">
        <v>329</v>
      </c>
      <c r="H378" s="11" t="s">
        <v>330</v>
      </c>
      <c r="K378" s="11" t="s">
        <v>13479</v>
      </c>
    </row>
    <row r="379" spans="1:11" x14ac:dyDescent="0.15">
      <c r="A379" s="217" t="s">
        <v>3003</v>
      </c>
      <c r="B379" s="11" t="s">
        <v>2263</v>
      </c>
      <c r="C379" s="11" t="s">
        <v>7704</v>
      </c>
      <c r="D379" s="11">
        <v>572</v>
      </c>
      <c r="E379" s="11" t="s">
        <v>7705</v>
      </c>
      <c r="F379" s="11" t="s">
        <v>7587</v>
      </c>
      <c r="G379" s="11" t="s">
        <v>329</v>
      </c>
      <c r="H379" s="11" t="s">
        <v>330</v>
      </c>
      <c r="K379" s="11" t="s">
        <v>13479</v>
      </c>
    </row>
    <row r="380" spans="1:11" x14ac:dyDescent="0.15">
      <c r="A380" s="217" t="s">
        <v>3003</v>
      </c>
      <c r="B380" s="11" t="s">
        <v>2263</v>
      </c>
      <c r="C380" s="11" t="s">
        <v>7704</v>
      </c>
      <c r="D380" s="11">
        <v>572</v>
      </c>
      <c r="E380" s="11" t="s">
        <v>7705</v>
      </c>
      <c r="F380" s="11" t="s">
        <v>7709</v>
      </c>
      <c r="G380" s="11" t="s">
        <v>329</v>
      </c>
      <c r="H380" s="11" t="s">
        <v>330</v>
      </c>
      <c r="K380" s="11" t="s">
        <v>13479</v>
      </c>
    </row>
    <row r="381" spans="1:11" x14ac:dyDescent="0.15">
      <c r="A381" s="217" t="s">
        <v>3003</v>
      </c>
      <c r="B381" s="11" t="s">
        <v>2263</v>
      </c>
      <c r="C381" s="11" t="s">
        <v>3017</v>
      </c>
      <c r="D381" s="11">
        <v>5604</v>
      </c>
      <c r="E381" s="11" t="s">
        <v>8560</v>
      </c>
      <c r="F381" s="11" t="s">
        <v>8309</v>
      </c>
      <c r="G381" s="11" t="s">
        <v>330</v>
      </c>
      <c r="H381" s="11" t="s">
        <v>330</v>
      </c>
      <c r="K381" s="11" t="s">
        <v>13479</v>
      </c>
    </row>
    <row r="382" spans="1:11" x14ac:dyDescent="0.15">
      <c r="A382" s="217" t="s">
        <v>3003</v>
      </c>
      <c r="B382" s="11" t="s">
        <v>2263</v>
      </c>
      <c r="C382" s="11" t="s">
        <v>3017</v>
      </c>
      <c r="D382" s="11">
        <v>5604</v>
      </c>
      <c r="E382" s="11" t="s">
        <v>8560</v>
      </c>
      <c r="F382" s="11" t="s">
        <v>8561</v>
      </c>
      <c r="G382" s="11" t="s">
        <v>330</v>
      </c>
      <c r="H382" s="11" t="s">
        <v>330</v>
      </c>
      <c r="K382" s="11" t="s">
        <v>13479</v>
      </c>
    </row>
    <row r="383" spans="1:11" x14ac:dyDescent="0.15">
      <c r="A383" s="217" t="s">
        <v>2961</v>
      </c>
      <c r="B383" s="11" t="s">
        <v>2263</v>
      </c>
      <c r="C383" s="11" t="s">
        <v>2961</v>
      </c>
      <c r="D383" s="11">
        <v>472</v>
      </c>
      <c r="E383" s="11" t="s">
        <v>7517</v>
      </c>
      <c r="F383" s="11" t="s">
        <v>8637</v>
      </c>
      <c r="G383" s="11" t="s">
        <v>330</v>
      </c>
      <c r="H383" s="11" t="s">
        <v>330</v>
      </c>
      <c r="K383" s="11" t="s">
        <v>13479</v>
      </c>
    </row>
    <row r="384" spans="1:11" x14ac:dyDescent="0.15">
      <c r="A384" s="217" t="s">
        <v>2961</v>
      </c>
      <c r="B384" s="11" t="s">
        <v>2263</v>
      </c>
      <c r="C384" s="11" t="s">
        <v>2961</v>
      </c>
      <c r="D384" s="11">
        <v>472</v>
      </c>
      <c r="E384" s="11" t="s">
        <v>7517</v>
      </c>
      <c r="F384" s="11" t="s">
        <v>7518</v>
      </c>
      <c r="G384" s="11" t="s">
        <v>330</v>
      </c>
      <c r="H384" s="11" t="s">
        <v>330</v>
      </c>
      <c r="K384" s="11" t="s">
        <v>13479</v>
      </c>
    </row>
    <row r="385" spans="1:11" x14ac:dyDescent="0.15">
      <c r="A385" s="217" t="s">
        <v>2961</v>
      </c>
      <c r="B385" s="11" t="s">
        <v>2263</v>
      </c>
      <c r="C385" s="11" t="s">
        <v>2961</v>
      </c>
      <c r="D385" s="11">
        <v>472</v>
      </c>
      <c r="E385" s="11" t="s">
        <v>7517</v>
      </c>
      <c r="F385" s="11" t="s">
        <v>8673</v>
      </c>
      <c r="G385" s="11" t="s">
        <v>330</v>
      </c>
      <c r="H385" s="11" t="s">
        <v>330</v>
      </c>
      <c r="K385" s="11" t="s">
        <v>13479</v>
      </c>
    </row>
    <row r="386" spans="1:11" x14ac:dyDescent="0.15">
      <c r="A386" s="217" t="s">
        <v>2961</v>
      </c>
      <c r="B386" s="11" t="s">
        <v>2263</v>
      </c>
      <c r="C386" s="11" t="s">
        <v>2961</v>
      </c>
      <c r="D386" s="11">
        <v>472</v>
      </c>
      <c r="E386" s="11" t="s">
        <v>7517</v>
      </c>
      <c r="F386" s="11" t="s">
        <v>8381</v>
      </c>
      <c r="G386" s="11" t="s">
        <v>330</v>
      </c>
      <c r="H386" s="11" t="s">
        <v>330</v>
      </c>
      <c r="K386" s="11" t="s">
        <v>13479</v>
      </c>
    </row>
    <row r="387" spans="1:11" x14ac:dyDescent="0.15">
      <c r="A387" s="217" t="s">
        <v>2961</v>
      </c>
      <c r="B387" s="11" t="s">
        <v>2263</v>
      </c>
      <c r="C387" s="11" t="s">
        <v>2961</v>
      </c>
      <c r="D387" s="11">
        <v>472</v>
      </c>
      <c r="E387" s="11" t="s">
        <v>7517</v>
      </c>
      <c r="F387" s="11" t="s">
        <v>8707</v>
      </c>
      <c r="G387" s="11" t="s">
        <v>329</v>
      </c>
      <c r="H387" s="11" t="s">
        <v>330</v>
      </c>
      <c r="K387" s="11" t="s">
        <v>13479</v>
      </c>
    </row>
    <row r="388" spans="1:11" x14ac:dyDescent="0.15">
      <c r="A388" s="217" t="s">
        <v>2961</v>
      </c>
      <c r="B388" s="11" t="s">
        <v>2263</v>
      </c>
      <c r="C388" s="11" t="s">
        <v>2961</v>
      </c>
      <c r="D388" s="11">
        <v>472</v>
      </c>
      <c r="E388" s="11" t="s">
        <v>7517</v>
      </c>
      <c r="F388" s="11" t="s">
        <v>8799</v>
      </c>
      <c r="G388" s="11" t="s">
        <v>329</v>
      </c>
      <c r="H388" s="11" t="s">
        <v>330</v>
      </c>
      <c r="K388" s="11" t="s">
        <v>13479</v>
      </c>
    </row>
    <row r="389" spans="1:11" x14ac:dyDescent="0.15">
      <c r="A389" s="217" t="s">
        <v>2961</v>
      </c>
      <c r="B389" s="11" t="s">
        <v>2263</v>
      </c>
      <c r="C389" s="11" t="s">
        <v>8796</v>
      </c>
      <c r="D389" s="11">
        <v>641</v>
      </c>
      <c r="E389" s="11" t="s">
        <v>8797</v>
      </c>
      <c r="F389" s="11" t="s">
        <v>8798</v>
      </c>
      <c r="G389" s="11" t="s">
        <v>329</v>
      </c>
      <c r="H389" s="11" t="s">
        <v>330</v>
      </c>
      <c r="K389" s="11" t="s">
        <v>13479</v>
      </c>
    </row>
    <row r="390" spans="1:11" x14ac:dyDescent="0.15">
      <c r="A390" s="217" t="s">
        <v>2961</v>
      </c>
      <c r="B390" s="11" t="s">
        <v>2263</v>
      </c>
      <c r="C390" s="11" t="s">
        <v>8796</v>
      </c>
      <c r="D390" s="11">
        <v>641</v>
      </c>
      <c r="E390" s="11" t="s">
        <v>8797</v>
      </c>
      <c r="F390" s="11" t="s">
        <v>8816</v>
      </c>
      <c r="G390" s="11" t="s">
        <v>330</v>
      </c>
      <c r="H390" s="11" t="s">
        <v>330</v>
      </c>
      <c r="K390" s="11" t="s">
        <v>13479</v>
      </c>
    </row>
    <row r="391" spans="1:11" x14ac:dyDescent="0.15">
      <c r="A391" s="217" t="s">
        <v>2961</v>
      </c>
      <c r="B391" s="11" t="s">
        <v>2263</v>
      </c>
      <c r="C391" s="11" t="s">
        <v>7561</v>
      </c>
      <c r="D391" s="11">
        <v>672</v>
      </c>
      <c r="E391" s="11" t="s">
        <v>7562</v>
      </c>
      <c r="F391" s="11" t="s">
        <v>8590</v>
      </c>
      <c r="G391" s="11" t="s">
        <v>329</v>
      </c>
      <c r="H391" s="11" t="s">
        <v>330</v>
      </c>
      <c r="K391" s="11" t="s">
        <v>13479</v>
      </c>
    </row>
    <row r="392" spans="1:11" x14ac:dyDescent="0.15">
      <c r="A392" s="217" t="s">
        <v>2961</v>
      </c>
      <c r="B392" s="11" t="s">
        <v>2263</v>
      </c>
      <c r="C392" s="11" t="s">
        <v>7561</v>
      </c>
      <c r="D392" s="11">
        <v>672</v>
      </c>
      <c r="E392" s="11" t="s">
        <v>7562</v>
      </c>
      <c r="F392" s="11" t="s">
        <v>8613</v>
      </c>
      <c r="G392" s="11" t="s">
        <v>330</v>
      </c>
      <c r="H392" s="11" t="s">
        <v>330</v>
      </c>
      <c r="K392" s="11" t="s">
        <v>13479</v>
      </c>
    </row>
    <row r="393" spans="1:11" x14ac:dyDescent="0.15">
      <c r="A393" s="217" t="s">
        <v>2961</v>
      </c>
      <c r="B393" s="11" t="s">
        <v>2263</v>
      </c>
      <c r="C393" s="11" t="s">
        <v>7561</v>
      </c>
      <c r="D393" s="11">
        <v>672</v>
      </c>
      <c r="E393" s="11" t="s">
        <v>7562</v>
      </c>
      <c r="F393" s="11" t="s">
        <v>7563</v>
      </c>
      <c r="G393" s="11" t="s">
        <v>330</v>
      </c>
      <c r="H393" s="11" t="s">
        <v>330</v>
      </c>
      <c r="K393" s="11" t="s">
        <v>13479</v>
      </c>
    </row>
    <row r="394" spans="1:11" x14ac:dyDescent="0.15">
      <c r="A394" s="217" t="s">
        <v>2961</v>
      </c>
      <c r="B394" s="11" t="s">
        <v>2263</v>
      </c>
      <c r="C394" s="11" t="s">
        <v>7561</v>
      </c>
      <c r="D394" s="11">
        <v>672</v>
      </c>
      <c r="E394" s="11" t="s">
        <v>7562</v>
      </c>
      <c r="F394" s="11" t="s">
        <v>8614</v>
      </c>
      <c r="G394" s="11" t="s">
        <v>330</v>
      </c>
      <c r="H394" s="11" t="s">
        <v>330</v>
      </c>
      <c r="K394" s="11" t="s">
        <v>13479</v>
      </c>
    </row>
    <row r="395" spans="1:11" x14ac:dyDescent="0.15">
      <c r="A395" s="217" t="s">
        <v>2961</v>
      </c>
      <c r="B395" s="11" t="s">
        <v>2263</v>
      </c>
      <c r="C395" s="11" t="s">
        <v>7561</v>
      </c>
      <c r="D395" s="11">
        <v>672</v>
      </c>
      <c r="E395" s="11" t="s">
        <v>7562</v>
      </c>
      <c r="F395" s="11" t="s">
        <v>8615</v>
      </c>
      <c r="G395" s="11" t="s">
        <v>329</v>
      </c>
      <c r="H395" s="11" t="s">
        <v>330</v>
      </c>
      <c r="K395" s="11" t="s">
        <v>13479</v>
      </c>
    </row>
    <row r="396" spans="1:11" x14ac:dyDescent="0.15">
      <c r="A396" s="217" t="s">
        <v>2961</v>
      </c>
      <c r="B396" s="11" t="s">
        <v>2263</v>
      </c>
      <c r="C396" s="11" t="s">
        <v>7561</v>
      </c>
      <c r="D396" s="11">
        <v>672</v>
      </c>
      <c r="E396" s="11" t="s">
        <v>7562</v>
      </c>
      <c r="F396" s="11" t="s">
        <v>7566</v>
      </c>
      <c r="G396" s="11" t="s">
        <v>330</v>
      </c>
      <c r="H396" s="11" t="s">
        <v>330</v>
      </c>
      <c r="K396" s="11" t="s">
        <v>13479</v>
      </c>
    </row>
    <row r="397" spans="1:11" x14ac:dyDescent="0.15">
      <c r="A397" s="217" t="s">
        <v>2961</v>
      </c>
      <c r="B397" s="11" t="s">
        <v>2263</v>
      </c>
      <c r="C397" s="11" t="s">
        <v>7561</v>
      </c>
      <c r="D397" s="11">
        <v>672</v>
      </c>
      <c r="E397" s="11" t="s">
        <v>7562</v>
      </c>
      <c r="F397" s="11" t="s">
        <v>8619</v>
      </c>
      <c r="G397" s="11" t="s">
        <v>329</v>
      </c>
      <c r="H397" s="11" t="s">
        <v>330</v>
      </c>
      <c r="K397" s="11" t="s">
        <v>13479</v>
      </c>
    </row>
    <row r="398" spans="1:11" x14ac:dyDescent="0.15">
      <c r="A398" s="217" t="s">
        <v>2961</v>
      </c>
      <c r="B398" s="11" t="s">
        <v>2263</v>
      </c>
      <c r="C398" s="11" t="s">
        <v>3052</v>
      </c>
      <c r="D398" s="11">
        <v>699</v>
      </c>
      <c r="E398" s="11" t="s">
        <v>8678</v>
      </c>
      <c r="F398" s="11" t="s">
        <v>8679</v>
      </c>
      <c r="G398" s="11" t="s">
        <v>330</v>
      </c>
      <c r="H398" s="11" t="s">
        <v>329</v>
      </c>
      <c r="K398" s="11" t="s">
        <v>13479</v>
      </c>
    </row>
    <row r="399" spans="1:11" x14ac:dyDescent="0.15">
      <c r="A399" s="217" t="s">
        <v>2961</v>
      </c>
      <c r="B399" s="11" t="s">
        <v>2263</v>
      </c>
      <c r="C399" s="11" t="s">
        <v>8605</v>
      </c>
      <c r="D399" s="11">
        <v>1108</v>
      </c>
      <c r="E399" s="11" t="s">
        <v>8606</v>
      </c>
      <c r="F399" s="11" t="s">
        <v>8607</v>
      </c>
      <c r="G399" s="11" t="s">
        <v>330</v>
      </c>
      <c r="H399" s="11" t="s">
        <v>329</v>
      </c>
      <c r="K399" s="11" t="s">
        <v>13479</v>
      </c>
    </row>
    <row r="400" spans="1:11" x14ac:dyDescent="0.15">
      <c r="A400" s="217" t="s">
        <v>2961</v>
      </c>
      <c r="B400" s="11" t="s">
        <v>2263</v>
      </c>
      <c r="C400" s="11" t="s">
        <v>2944</v>
      </c>
      <c r="D400" s="11">
        <v>1111</v>
      </c>
      <c r="E400" s="11" t="s">
        <v>7519</v>
      </c>
      <c r="F400" s="11" t="s">
        <v>7520</v>
      </c>
      <c r="G400" s="11" t="s">
        <v>330</v>
      </c>
      <c r="H400" s="11" t="s">
        <v>329</v>
      </c>
      <c r="K400" s="11" t="s">
        <v>13479</v>
      </c>
    </row>
    <row r="401" spans="1:11" x14ac:dyDescent="0.15">
      <c r="A401" s="217" t="s">
        <v>2961</v>
      </c>
      <c r="B401" s="11" t="s">
        <v>2263</v>
      </c>
      <c r="C401" s="11" t="s">
        <v>7631</v>
      </c>
      <c r="D401" s="11">
        <v>1385</v>
      </c>
      <c r="E401" s="11" t="s">
        <v>7632</v>
      </c>
      <c r="F401" s="11" t="s">
        <v>8571</v>
      </c>
      <c r="G401" s="11" t="s">
        <v>329</v>
      </c>
      <c r="H401" s="11" t="s">
        <v>330</v>
      </c>
      <c r="K401" s="11" t="s">
        <v>13479</v>
      </c>
    </row>
    <row r="402" spans="1:11" x14ac:dyDescent="0.15">
      <c r="A402" s="217" t="s">
        <v>2961</v>
      </c>
      <c r="B402" s="11" t="s">
        <v>2263</v>
      </c>
      <c r="C402" s="11" t="s">
        <v>7631</v>
      </c>
      <c r="D402" s="11">
        <v>1385</v>
      </c>
      <c r="E402" s="11" t="s">
        <v>7632</v>
      </c>
      <c r="F402" s="11" t="s">
        <v>8592</v>
      </c>
      <c r="G402" s="11" t="s">
        <v>330</v>
      </c>
      <c r="H402" s="11" t="s">
        <v>330</v>
      </c>
      <c r="K402" s="11" t="s">
        <v>13479</v>
      </c>
    </row>
    <row r="403" spans="1:11" x14ac:dyDescent="0.15">
      <c r="A403" s="217" t="s">
        <v>2961</v>
      </c>
      <c r="B403" s="11" t="s">
        <v>2263</v>
      </c>
      <c r="C403" s="11" t="s">
        <v>7631</v>
      </c>
      <c r="D403" s="11">
        <v>1385</v>
      </c>
      <c r="E403" s="11" t="s">
        <v>7632</v>
      </c>
      <c r="F403" s="11" t="s">
        <v>8604</v>
      </c>
      <c r="G403" s="11" t="s">
        <v>330</v>
      </c>
      <c r="H403" s="11" t="s">
        <v>330</v>
      </c>
      <c r="K403" s="11" t="s">
        <v>13479</v>
      </c>
    </row>
    <row r="404" spans="1:11" x14ac:dyDescent="0.15">
      <c r="A404" s="217" t="s">
        <v>2961</v>
      </c>
      <c r="B404" s="11" t="s">
        <v>2263</v>
      </c>
      <c r="C404" s="11" t="s">
        <v>7631</v>
      </c>
      <c r="D404" s="11">
        <v>1385</v>
      </c>
      <c r="E404" s="11" t="s">
        <v>7632</v>
      </c>
      <c r="F404" s="11" t="s">
        <v>8476</v>
      </c>
      <c r="G404" s="11" t="s">
        <v>329</v>
      </c>
      <c r="H404" s="11" t="s">
        <v>330</v>
      </c>
      <c r="K404" s="11" t="s">
        <v>13479</v>
      </c>
    </row>
    <row r="405" spans="1:11" x14ac:dyDescent="0.15">
      <c r="A405" s="217" t="s">
        <v>2961</v>
      </c>
      <c r="B405" s="11" t="s">
        <v>2263</v>
      </c>
      <c r="C405" s="11" t="s">
        <v>8713</v>
      </c>
      <c r="D405" s="11">
        <v>1386</v>
      </c>
      <c r="E405" s="11" t="s">
        <v>8714</v>
      </c>
      <c r="F405" s="11" t="s">
        <v>8715</v>
      </c>
      <c r="G405" s="11" t="s">
        <v>330</v>
      </c>
      <c r="H405" s="11" t="s">
        <v>329</v>
      </c>
      <c r="K405" s="11" t="s">
        <v>13479</v>
      </c>
    </row>
    <row r="406" spans="1:11" x14ac:dyDescent="0.15">
      <c r="A406" s="217" t="s">
        <v>2961</v>
      </c>
      <c r="B406" s="11" t="s">
        <v>2263</v>
      </c>
      <c r="C406" s="11" t="s">
        <v>8713</v>
      </c>
      <c r="D406" s="11">
        <v>1386</v>
      </c>
      <c r="E406" s="11" t="s">
        <v>8714</v>
      </c>
      <c r="F406" s="11" t="s">
        <v>8720</v>
      </c>
      <c r="G406" s="11" t="s">
        <v>330</v>
      </c>
      <c r="H406" s="11" t="s">
        <v>329</v>
      </c>
      <c r="K406" s="11" t="s">
        <v>13479</v>
      </c>
    </row>
    <row r="407" spans="1:11" x14ac:dyDescent="0.15">
      <c r="A407" s="217" t="s">
        <v>2961</v>
      </c>
      <c r="B407" s="11" t="s">
        <v>2263</v>
      </c>
      <c r="C407" s="11" t="s">
        <v>8675</v>
      </c>
      <c r="D407" s="11">
        <v>1869</v>
      </c>
      <c r="E407" s="11" t="s">
        <v>8676</v>
      </c>
      <c r="F407" s="11" t="s">
        <v>8677</v>
      </c>
      <c r="G407" s="11" t="s">
        <v>330</v>
      </c>
      <c r="H407" s="11" t="s">
        <v>330</v>
      </c>
      <c r="K407" s="11" t="s">
        <v>13479</v>
      </c>
    </row>
    <row r="408" spans="1:11" x14ac:dyDescent="0.15">
      <c r="A408" s="217" t="s">
        <v>2961</v>
      </c>
      <c r="B408" s="11" t="s">
        <v>2263</v>
      </c>
      <c r="C408" s="11" t="s">
        <v>8778</v>
      </c>
      <c r="D408" s="11">
        <v>1978</v>
      </c>
      <c r="E408" s="11" t="s">
        <v>8779</v>
      </c>
      <c r="F408" s="11" t="s">
        <v>8780</v>
      </c>
      <c r="G408" s="11" t="s">
        <v>329</v>
      </c>
      <c r="H408" s="11" t="s">
        <v>330</v>
      </c>
      <c r="K408" s="11" t="s">
        <v>13479</v>
      </c>
    </row>
    <row r="409" spans="1:11" x14ac:dyDescent="0.15">
      <c r="A409" s="217" t="s">
        <v>2961</v>
      </c>
      <c r="B409" s="11" t="s">
        <v>2263</v>
      </c>
      <c r="C409" s="11" t="s">
        <v>8275</v>
      </c>
      <c r="D409" s="11">
        <v>2033</v>
      </c>
      <c r="E409" s="11" t="s">
        <v>8276</v>
      </c>
      <c r="F409" s="11" t="s">
        <v>8567</v>
      </c>
      <c r="G409" s="11" t="s">
        <v>330</v>
      </c>
      <c r="H409" s="11" t="s">
        <v>330</v>
      </c>
      <c r="K409" s="11" t="s">
        <v>13479</v>
      </c>
    </row>
    <row r="410" spans="1:11" x14ac:dyDescent="0.15">
      <c r="A410" s="217" t="s">
        <v>2961</v>
      </c>
      <c r="B410" s="11" t="s">
        <v>2263</v>
      </c>
      <c r="C410" s="11" t="s">
        <v>8813</v>
      </c>
      <c r="D410" s="11">
        <v>2130</v>
      </c>
      <c r="E410" s="11" t="s">
        <v>8814</v>
      </c>
      <c r="F410" s="11" t="s">
        <v>8815</v>
      </c>
      <c r="G410" s="11" t="s">
        <v>330</v>
      </c>
      <c r="H410" s="11" t="s">
        <v>329</v>
      </c>
      <c r="K410" s="11" t="s">
        <v>13479</v>
      </c>
    </row>
    <row r="411" spans="1:11" x14ac:dyDescent="0.15">
      <c r="A411" s="217" t="s">
        <v>2961</v>
      </c>
      <c r="B411" s="11" t="s">
        <v>2263</v>
      </c>
      <c r="C411" s="11" t="s">
        <v>141</v>
      </c>
      <c r="D411" s="11">
        <v>2140</v>
      </c>
      <c r="E411" s="11" t="s">
        <v>8665</v>
      </c>
      <c r="F411" s="11" t="s">
        <v>8666</v>
      </c>
      <c r="G411" s="11" t="s">
        <v>330</v>
      </c>
      <c r="H411" s="11" t="s">
        <v>329</v>
      </c>
      <c r="K411" s="11" t="s">
        <v>13479</v>
      </c>
    </row>
    <row r="412" spans="1:11" x14ac:dyDescent="0.15">
      <c r="A412" s="217" t="s">
        <v>2961</v>
      </c>
      <c r="B412" s="11" t="s">
        <v>2263</v>
      </c>
      <c r="C412" s="11" t="s">
        <v>8649</v>
      </c>
      <c r="D412" s="11">
        <v>2177</v>
      </c>
      <c r="E412" s="11" t="s">
        <v>8650</v>
      </c>
      <c r="F412" s="11" t="s">
        <v>8561</v>
      </c>
      <c r="G412" s="11" t="s">
        <v>330</v>
      </c>
      <c r="H412" s="11" t="s">
        <v>330</v>
      </c>
      <c r="K412" s="11" t="s">
        <v>13479</v>
      </c>
    </row>
    <row r="413" spans="1:11" x14ac:dyDescent="0.15">
      <c r="A413" s="217" t="s">
        <v>2961</v>
      </c>
      <c r="B413" s="11" t="s">
        <v>2263</v>
      </c>
      <c r="C413" s="11" t="s">
        <v>8649</v>
      </c>
      <c r="D413" s="11">
        <v>2177</v>
      </c>
      <c r="E413" s="11" t="s">
        <v>8650</v>
      </c>
      <c r="F413" s="11" t="s">
        <v>8759</v>
      </c>
      <c r="G413" s="11" t="s">
        <v>330</v>
      </c>
      <c r="H413" s="11" t="s">
        <v>329</v>
      </c>
      <c r="K413" s="11" t="s">
        <v>13479</v>
      </c>
    </row>
    <row r="414" spans="1:11" x14ac:dyDescent="0.15">
      <c r="A414" s="217" t="s">
        <v>2961</v>
      </c>
      <c r="B414" s="11" t="s">
        <v>2263</v>
      </c>
      <c r="C414" s="11" t="s">
        <v>8649</v>
      </c>
      <c r="D414" s="11">
        <v>2177</v>
      </c>
      <c r="E414" s="11" t="s">
        <v>8650</v>
      </c>
      <c r="F414" s="11" t="s">
        <v>8811</v>
      </c>
      <c r="G414" s="11" t="s">
        <v>330</v>
      </c>
      <c r="H414" s="11" t="s">
        <v>329</v>
      </c>
      <c r="K414" s="11" t="s">
        <v>13479</v>
      </c>
    </row>
    <row r="415" spans="1:11" x14ac:dyDescent="0.15">
      <c r="A415" s="217" t="s">
        <v>2961</v>
      </c>
      <c r="B415" s="11" t="s">
        <v>2263</v>
      </c>
      <c r="C415" s="11" t="s">
        <v>8702</v>
      </c>
      <c r="D415" s="11">
        <v>2521</v>
      </c>
      <c r="E415" s="11" t="s">
        <v>8703</v>
      </c>
      <c r="F415" s="11" t="s">
        <v>8393</v>
      </c>
      <c r="G415" s="11" t="s">
        <v>330</v>
      </c>
      <c r="H415" s="11" t="s">
        <v>329</v>
      </c>
      <c r="K415" s="11" t="s">
        <v>13479</v>
      </c>
    </row>
    <row r="416" spans="1:11" x14ac:dyDescent="0.15">
      <c r="A416" s="217" t="s">
        <v>2961</v>
      </c>
      <c r="B416" s="11" t="s">
        <v>2263</v>
      </c>
      <c r="C416" s="11" t="s">
        <v>8755</v>
      </c>
      <c r="D416" s="11">
        <v>3091</v>
      </c>
      <c r="E416" s="11" t="s">
        <v>8756</v>
      </c>
      <c r="F416" s="11" t="s">
        <v>8757</v>
      </c>
      <c r="G416" s="11" t="s">
        <v>330</v>
      </c>
      <c r="H416" s="11" t="s">
        <v>330</v>
      </c>
      <c r="K416" s="11" t="s">
        <v>13479</v>
      </c>
    </row>
    <row r="417" spans="1:11" x14ac:dyDescent="0.15">
      <c r="A417" s="217" t="s">
        <v>2961</v>
      </c>
      <c r="B417" s="11" t="s">
        <v>2263</v>
      </c>
      <c r="C417" s="11" t="s">
        <v>7393</v>
      </c>
      <c r="D417" s="11">
        <v>4086</v>
      </c>
      <c r="E417" s="11" t="s">
        <v>7394</v>
      </c>
      <c r="F417" s="11" t="s">
        <v>8166</v>
      </c>
      <c r="G417" s="11" t="s">
        <v>330</v>
      </c>
      <c r="H417" s="11" t="s">
        <v>330</v>
      </c>
      <c r="K417" s="11" t="s">
        <v>13479</v>
      </c>
    </row>
    <row r="418" spans="1:11" x14ac:dyDescent="0.15">
      <c r="A418" s="217" t="s">
        <v>2961</v>
      </c>
      <c r="B418" s="11" t="s">
        <v>2263</v>
      </c>
      <c r="C418" s="11" t="s">
        <v>8731</v>
      </c>
      <c r="D418" s="11">
        <v>4172</v>
      </c>
      <c r="E418" s="11" t="s">
        <v>8732</v>
      </c>
      <c r="F418" s="11" t="s">
        <v>8733</v>
      </c>
      <c r="G418" s="11" t="s">
        <v>330</v>
      </c>
      <c r="H418" s="11" t="s">
        <v>330</v>
      </c>
      <c r="K418" s="11" t="s">
        <v>13479</v>
      </c>
    </row>
    <row r="419" spans="1:11" x14ac:dyDescent="0.15">
      <c r="A419" s="217" t="s">
        <v>2961</v>
      </c>
      <c r="B419" s="11" t="s">
        <v>2263</v>
      </c>
      <c r="C419" s="11" t="s">
        <v>7521</v>
      </c>
      <c r="D419" s="11">
        <v>4193</v>
      </c>
      <c r="E419" s="11" t="s">
        <v>7522</v>
      </c>
      <c r="F419" s="11" t="s">
        <v>8692</v>
      </c>
      <c r="G419" s="11" t="s">
        <v>330</v>
      </c>
      <c r="H419" s="11" t="s">
        <v>330</v>
      </c>
      <c r="K419" s="11" t="s">
        <v>13479</v>
      </c>
    </row>
    <row r="420" spans="1:11" x14ac:dyDescent="0.15">
      <c r="A420" s="217" t="s">
        <v>2961</v>
      </c>
      <c r="B420" s="11" t="s">
        <v>2263</v>
      </c>
      <c r="C420" s="11" t="s">
        <v>7521</v>
      </c>
      <c r="D420" s="11">
        <v>4193</v>
      </c>
      <c r="E420" s="11" t="s">
        <v>7522</v>
      </c>
      <c r="F420" s="11" t="s">
        <v>7523</v>
      </c>
      <c r="G420" s="11" t="s">
        <v>329</v>
      </c>
      <c r="H420" s="11" t="s">
        <v>330</v>
      </c>
      <c r="K420" s="11" t="s">
        <v>13479</v>
      </c>
    </row>
    <row r="421" spans="1:11" x14ac:dyDescent="0.15">
      <c r="A421" s="217" t="s">
        <v>2961</v>
      </c>
      <c r="B421" s="11" t="s">
        <v>2263</v>
      </c>
      <c r="C421" s="11" t="s">
        <v>7521</v>
      </c>
      <c r="D421" s="11">
        <v>4193</v>
      </c>
      <c r="E421" s="11" t="s">
        <v>7522</v>
      </c>
      <c r="F421" s="11" t="s">
        <v>8394</v>
      </c>
      <c r="G421" s="11" t="s">
        <v>330</v>
      </c>
      <c r="H421" s="11" t="s">
        <v>330</v>
      </c>
      <c r="K421" s="11" t="s">
        <v>13479</v>
      </c>
    </row>
    <row r="422" spans="1:11" x14ac:dyDescent="0.15">
      <c r="A422" s="217" t="s">
        <v>2961</v>
      </c>
      <c r="B422" s="11" t="s">
        <v>2263</v>
      </c>
      <c r="C422" s="11" t="s">
        <v>8101</v>
      </c>
      <c r="D422" s="11">
        <v>4194</v>
      </c>
      <c r="E422" s="11" t="s">
        <v>8102</v>
      </c>
      <c r="F422" s="11" t="s">
        <v>8699</v>
      </c>
      <c r="G422" s="11" t="s">
        <v>329</v>
      </c>
      <c r="H422" s="11" t="s">
        <v>330</v>
      </c>
      <c r="K422" s="11" t="s">
        <v>13479</v>
      </c>
    </row>
    <row r="423" spans="1:11" x14ac:dyDescent="0.15">
      <c r="A423" s="217" t="s">
        <v>2961</v>
      </c>
      <c r="B423" s="11" t="s">
        <v>2263</v>
      </c>
      <c r="C423" s="11" t="s">
        <v>8695</v>
      </c>
      <c r="D423" s="11">
        <v>4221</v>
      </c>
      <c r="E423" s="11" t="s">
        <v>8696</v>
      </c>
      <c r="F423" s="11" t="s">
        <v>8697</v>
      </c>
      <c r="G423" s="11" t="s">
        <v>330</v>
      </c>
      <c r="H423" s="11" t="s">
        <v>329</v>
      </c>
      <c r="K423" s="11" t="s">
        <v>13479</v>
      </c>
    </row>
    <row r="424" spans="1:11" x14ac:dyDescent="0.15">
      <c r="A424" s="217" t="s">
        <v>2961</v>
      </c>
      <c r="B424" s="11" t="s">
        <v>2263</v>
      </c>
      <c r="C424" s="11" t="s">
        <v>8662</v>
      </c>
      <c r="D424" s="11">
        <v>4361</v>
      </c>
      <c r="E424" s="11" t="s">
        <v>8663</v>
      </c>
      <c r="F424" s="11" t="s">
        <v>8664</v>
      </c>
      <c r="G424" s="11" t="s">
        <v>329</v>
      </c>
      <c r="H424" s="11" t="s">
        <v>330</v>
      </c>
      <c r="K424" s="11" t="s">
        <v>13479</v>
      </c>
    </row>
    <row r="425" spans="1:11" x14ac:dyDescent="0.15">
      <c r="A425" s="217" t="s">
        <v>2961</v>
      </c>
      <c r="B425" s="11" t="s">
        <v>2263</v>
      </c>
      <c r="C425" s="11" t="s">
        <v>8669</v>
      </c>
      <c r="D425" s="11">
        <v>4683</v>
      </c>
      <c r="E425" s="11" t="s">
        <v>8670</v>
      </c>
      <c r="F425" s="11" t="s">
        <v>7651</v>
      </c>
      <c r="G425" s="11" t="s">
        <v>330</v>
      </c>
      <c r="H425" s="11" t="s">
        <v>330</v>
      </c>
      <c r="K425" s="11" t="s">
        <v>13479</v>
      </c>
    </row>
    <row r="426" spans="1:11" x14ac:dyDescent="0.15">
      <c r="A426" s="217" t="s">
        <v>2961</v>
      </c>
      <c r="B426" s="11" t="s">
        <v>2263</v>
      </c>
      <c r="C426" s="11" t="s">
        <v>8669</v>
      </c>
      <c r="D426" s="11">
        <v>4683</v>
      </c>
      <c r="E426" s="11" t="s">
        <v>8670</v>
      </c>
      <c r="F426" s="11" t="s">
        <v>8218</v>
      </c>
      <c r="G426" s="11" t="s">
        <v>330</v>
      </c>
      <c r="H426" s="11" t="s">
        <v>330</v>
      </c>
      <c r="K426" s="11" t="s">
        <v>13479</v>
      </c>
    </row>
    <row r="427" spans="1:11" x14ac:dyDescent="0.15">
      <c r="A427" s="217" t="s">
        <v>2961</v>
      </c>
      <c r="B427" s="11" t="s">
        <v>2263</v>
      </c>
      <c r="C427" s="11" t="s">
        <v>8669</v>
      </c>
      <c r="D427" s="11">
        <v>4683</v>
      </c>
      <c r="E427" s="11" t="s">
        <v>8670</v>
      </c>
      <c r="F427" s="11" t="s">
        <v>8698</v>
      </c>
      <c r="G427" s="11" t="s">
        <v>330</v>
      </c>
      <c r="H427" s="11" t="s">
        <v>330</v>
      </c>
      <c r="K427" s="11" t="s">
        <v>13479</v>
      </c>
    </row>
    <row r="428" spans="1:11" x14ac:dyDescent="0.15">
      <c r="A428" s="217" t="s">
        <v>2961</v>
      </c>
      <c r="B428" s="11" t="s">
        <v>2263</v>
      </c>
      <c r="C428" s="11" t="s">
        <v>8669</v>
      </c>
      <c r="D428" s="11">
        <v>4683</v>
      </c>
      <c r="E428" s="11" t="s">
        <v>8670</v>
      </c>
      <c r="F428" s="11" t="s">
        <v>8428</v>
      </c>
      <c r="G428" s="11" t="s">
        <v>330</v>
      </c>
      <c r="H428" s="11" t="s">
        <v>330</v>
      </c>
      <c r="K428" s="11" t="s">
        <v>13479</v>
      </c>
    </row>
    <row r="429" spans="1:11" x14ac:dyDescent="0.15">
      <c r="A429" s="217" t="s">
        <v>2961</v>
      </c>
      <c r="B429" s="11" t="s">
        <v>2263</v>
      </c>
      <c r="C429" s="11" t="s">
        <v>8575</v>
      </c>
      <c r="D429" s="11">
        <v>5469</v>
      </c>
      <c r="E429" s="11" t="s">
        <v>8576</v>
      </c>
      <c r="F429" s="11" t="s">
        <v>8577</v>
      </c>
      <c r="G429" s="11" t="s">
        <v>330</v>
      </c>
      <c r="H429" s="11" t="s">
        <v>329</v>
      </c>
      <c r="K429" s="11" t="s">
        <v>13479</v>
      </c>
    </row>
    <row r="430" spans="1:11" x14ac:dyDescent="0.15">
      <c r="A430" s="217" t="s">
        <v>2961</v>
      </c>
      <c r="B430" s="11" t="s">
        <v>2263</v>
      </c>
      <c r="C430" s="11" t="s">
        <v>8575</v>
      </c>
      <c r="D430" s="11">
        <v>5469</v>
      </c>
      <c r="E430" s="11" t="s">
        <v>8576</v>
      </c>
      <c r="F430" s="11" t="s">
        <v>8583</v>
      </c>
      <c r="G430" s="11" t="s">
        <v>330</v>
      </c>
      <c r="H430" s="11" t="s">
        <v>329</v>
      </c>
      <c r="K430" s="11" t="s">
        <v>13479</v>
      </c>
    </row>
    <row r="431" spans="1:11" x14ac:dyDescent="0.15">
      <c r="A431" s="217" t="s">
        <v>2961</v>
      </c>
      <c r="B431" s="11" t="s">
        <v>2263</v>
      </c>
      <c r="C431" s="11" t="s">
        <v>8575</v>
      </c>
      <c r="D431" s="11">
        <v>5469</v>
      </c>
      <c r="E431" s="11" t="s">
        <v>8576</v>
      </c>
      <c r="F431" s="11" t="s">
        <v>8584</v>
      </c>
      <c r="G431" s="11" t="s">
        <v>330</v>
      </c>
      <c r="H431" s="11" t="s">
        <v>329</v>
      </c>
      <c r="K431" s="11" t="s">
        <v>13479</v>
      </c>
    </row>
    <row r="432" spans="1:11" x14ac:dyDescent="0.15">
      <c r="A432" s="217" t="s">
        <v>2961</v>
      </c>
      <c r="B432" s="11" t="s">
        <v>2263</v>
      </c>
      <c r="C432" s="11" t="s">
        <v>8575</v>
      </c>
      <c r="D432" s="11">
        <v>5469</v>
      </c>
      <c r="E432" s="11" t="s">
        <v>8576</v>
      </c>
      <c r="F432" s="11" t="s">
        <v>8768</v>
      </c>
      <c r="G432" s="11" t="s">
        <v>330</v>
      </c>
      <c r="H432" s="11" t="s">
        <v>329</v>
      </c>
      <c r="K432" s="11" t="s">
        <v>13479</v>
      </c>
    </row>
    <row r="433" spans="1:11" x14ac:dyDescent="0.15">
      <c r="A433" s="217" t="s">
        <v>2961</v>
      </c>
      <c r="B433" s="11" t="s">
        <v>2263</v>
      </c>
      <c r="C433" s="11" t="s">
        <v>8575</v>
      </c>
      <c r="D433" s="11">
        <v>5469</v>
      </c>
      <c r="E433" s="11" t="s">
        <v>8576</v>
      </c>
      <c r="F433" s="11" t="s">
        <v>8774</v>
      </c>
      <c r="G433" s="11" t="s">
        <v>330</v>
      </c>
      <c r="H433" s="11" t="s">
        <v>329</v>
      </c>
      <c r="K433" s="11" t="s">
        <v>13479</v>
      </c>
    </row>
    <row r="434" spans="1:11" x14ac:dyDescent="0.15">
      <c r="A434" s="217" t="s">
        <v>2961</v>
      </c>
      <c r="B434" s="11" t="s">
        <v>2263</v>
      </c>
      <c r="C434" s="11" t="s">
        <v>8575</v>
      </c>
      <c r="D434" s="11">
        <v>5469</v>
      </c>
      <c r="E434" s="11" t="s">
        <v>8576</v>
      </c>
      <c r="F434" s="11" t="s">
        <v>8775</v>
      </c>
      <c r="G434" s="11" t="s">
        <v>330</v>
      </c>
      <c r="H434" s="11" t="s">
        <v>329</v>
      </c>
      <c r="K434" s="11" t="s">
        <v>13479</v>
      </c>
    </row>
    <row r="435" spans="1:11" x14ac:dyDescent="0.15">
      <c r="A435" s="217" t="s">
        <v>2961</v>
      </c>
      <c r="B435" s="11" t="s">
        <v>2263</v>
      </c>
      <c r="C435" s="11" t="s">
        <v>8575</v>
      </c>
      <c r="D435" s="11">
        <v>5469</v>
      </c>
      <c r="E435" s="11" t="s">
        <v>8576</v>
      </c>
      <c r="F435" s="11" t="s">
        <v>8776</v>
      </c>
      <c r="G435" s="11" t="s">
        <v>330</v>
      </c>
      <c r="H435" s="11" t="s">
        <v>329</v>
      </c>
      <c r="K435" s="11" t="s">
        <v>13479</v>
      </c>
    </row>
    <row r="436" spans="1:11" x14ac:dyDescent="0.15">
      <c r="A436" s="217" t="s">
        <v>2961</v>
      </c>
      <c r="B436" s="11" t="s">
        <v>2263</v>
      </c>
      <c r="C436" s="11" t="s">
        <v>8575</v>
      </c>
      <c r="D436" s="11">
        <v>5469</v>
      </c>
      <c r="E436" s="11" t="s">
        <v>8576</v>
      </c>
      <c r="F436" s="11" t="s">
        <v>8781</v>
      </c>
      <c r="G436" s="11" t="s">
        <v>330</v>
      </c>
      <c r="H436" s="11" t="s">
        <v>329</v>
      </c>
      <c r="K436" s="11" t="s">
        <v>13479</v>
      </c>
    </row>
    <row r="437" spans="1:11" x14ac:dyDescent="0.15">
      <c r="A437" s="217" t="s">
        <v>2961</v>
      </c>
      <c r="B437" s="11" t="s">
        <v>2263</v>
      </c>
      <c r="C437" s="11" t="s">
        <v>8704</v>
      </c>
      <c r="D437" s="11">
        <v>5504</v>
      </c>
      <c r="E437" s="11" t="s">
        <v>8705</v>
      </c>
      <c r="F437" s="11" t="s">
        <v>8706</v>
      </c>
      <c r="G437" s="11" t="s">
        <v>330</v>
      </c>
      <c r="H437" s="11" t="s">
        <v>330</v>
      </c>
      <c r="K437" s="11" t="s">
        <v>13479</v>
      </c>
    </row>
    <row r="438" spans="1:11" x14ac:dyDescent="0.15">
      <c r="A438" s="217" t="s">
        <v>2961</v>
      </c>
      <c r="B438" s="11" t="s">
        <v>2263</v>
      </c>
      <c r="C438" s="11" t="s">
        <v>2921</v>
      </c>
      <c r="D438" s="11">
        <v>5591</v>
      </c>
      <c r="E438" s="11" t="s">
        <v>7731</v>
      </c>
      <c r="F438" s="11" t="s">
        <v>8660</v>
      </c>
      <c r="G438" s="11" t="s">
        <v>330</v>
      </c>
      <c r="H438" s="11" t="s">
        <v>329</v>
      </c>
      <c r="K438" s="11" t="s">
        <v>13479</v>
      </c>
    </row>
    <row r="439" spans="1:11" x14ac:dyDescent="0.15">
      <c r="A439" s="217" t="s">
        <v>2961</v>
      </c>
      <c r="B439" s="11" t="s">
        <v>2263</v>
      </c>
      <c r="C439" s="11" t="s">
        <v>2921</v>
      </c>
      <c r="D439" s="11">
        <v>5591</v>
      </c>
      <c r="E439" s="11" t="s">
        <v>7731</v>
      </c>
      <c r="F439" s="11" t="s">
        <v>8802</v>
      </c>
      <c r="G439" s="11" t="s">
        <v>330</v>
      </c>
      <c r="H439" s="11" t="s">
        <v>329</v>
      </c>
      <c r="K439" s="11" t="s">
        <v>13479</v>
      </c>
    </row>
    <row r="440" spans="1:11" x14ac:dyDescent="0.15">
      <c r="A440" s="217" t="s">
        <v>2961</v>
      </c>
      <c r="B440" s="11" t="s">
        <v>2263</v>
      </c>
      <c r="C440" s="11" t="s">
        <v>2921</v>
      </c>
      <c r="D440" s="11">
        <v>5591</v>
      </c>
      <c r="E440" s="11" t="s">
        <v>7731</v>
      </c>
      <c r="F440" s="11" t="s">
        <v>8803</v>
      </c>
      <c r="G440" s="11" t="s">
        <v>330</v>
      </c>
      <c r="H440" s="11" t="s">
        <v>329</v>
      </c>
      <c r="K440" s="11" t="s">
        <v>13479</v>
      </c>
    </row>
    <row r="441" spans="1:11" x14ac:dyDescent="0.15">
      <c r="A441" s="217" t="s">
        <v>2961</v>
      </c>
      <c r="B441" s="11" t="s">
        <v>2263</v>
      </c>
      <c r="C441" s="11" t="s">
        <v>2921</v>
      </c>
      <c r="D441" s="11">
        <v>5591</v>
      </c>
      <c r="E441" s="11" t="s">
        <v>7731</v>
      </c>
      <c r="F441" s="11" t="s">
        <v>8804</v>
      </c>
      <c r="G441" s="11" t="s">
        <v>330</v>
      </c>
      <c r="H441" s="11" t="s">
        <v>329</v>
      </c>
      <c r="K441" s="11" t="s">
        <v>13479</v>
      </c>
    </row>
    <row r="442" spans="1:11" x14ac:dyDescent="0.15">
      <c r="A442" s="217" t="s">
        <v>2961</v>
      </c>
      <c r="B442" s="11" t="s">
        <v>2263</v>
      </c>
      <c r="C442" s="11" t="s">
        <v>8058</v>
      </c>
      <c r="D442" s="11">
        <v>5883</v>
      </c>
      <c r="E442" s="11" t="s">
        <v>8059</v>
      </c>
      <c r="F442" s="11" t="s">
        <v>8667</v>
      </c>
      <c r="G442" s="11" t="s">
        <v>330</v>
      </c>
      <c r="H442" s="11" t="s">
        <v>330</v>
      </c>
      <c r="K442" s="11" t="s">
        <v>13479</v>
      </c>
    </row>
    <row r="443" spans="1:11" x14ac:dyDescent="0.15">
      <c r="A443" s="217" t="s">
        <v>2961</v>
      </c>
      <c r="B443" s="11" t="s">
        <v>2263</v>
      </c>
      <c r="C443" s="11" t="s">
        <v>8742</v>
      </c>
      <c r="D443" s="11">
        <v>5884</v>
      </c>
      <c r="E443" s="11" t="s">
        <v>8743</v>
      </c>
      <c r="F443" s="11" t="s">
        <v>8154</v>
      </c>
      <c r="G443" s="11" t="s">
        <v>330</v>
      </c>
      <c r="H443" s="11" t="s">
        <v>330</v>
      </c>
      <c r="K443" s="11" t="s">
        <v>13479</v>
      </c>
    </row>
    <row r="444" spans="1:11" x14ac:dyDescent="0.15">
      <c r="A444" s="217" t="s">
        <v>2961</v>
      </c>
      <c r="B444" s="11" t="s">
        <v>2263</v>
      </c>
      <c r="C444" s="11" t="s">
        <v>8742</v>
      </c>
      <c r="D444" s="11">
        <v>5884</v>
      </c>
      <c r="E444" s="11" t="s">
        <v>8743</v>
      </c>
      <c r="F444" s="11" t="s">
        <v>8744</v>
      </c>
      <c r="G444" s="11" t="s">
        <v>330</v>
      </c>
      <c r="H444" s="11" t="s">
        <v>330</v>
      </c>
      <c r="K444" s="11" t="s">
        <v>13479</v>
      </c>
    </row>
    <row r="445" spans="1:11" x14ac:dyDescent="0.15">
      <c r="A445" s="217" t="s">
        <v>2961</v>
      </c>
      <c r="B445" s="11" t="s">
        <v>2263</v>
      </c>
      <c r="C445" s="11" t="s">
        <v>8745</v>
      </c>
      <c r="D445" s="11">
        <v>5932</v>
      </c>
      <c r="E445" s="11" t="s">
        <v>8746</v>
      </c>
      <c r="F445" s="11" t="s">
        <v>8747</v>
      </c>
      <c r="G445" s="11" t="s">
        <v>330</v>
      </c>
      <c r="H445" s="11" t="s">
        <v>329</v>
      </c>
      <c r="K445" s="11" t="s">
        <v>13479</v>
      </c>
    </row>
    <row r="446" spans="1:11" x14ac:dyDescent="0.15">
      <c r="A446" s="217" t="s">
        <v>2961</v>
      </c>
      <c r="B446" s="11" t="s">
        <v>2263</v>
      </c>
      <c r="C446" s="11" t="s">
        <v>8745</v>
      </c>
      <c r="D446" s="11">
        <v>5932</v>
      </c>
      <c r="E446" s="11" t="s">
        <v>8746</v>
      </c>
      <c r="F446" s="11" t="s">
        <v>8766</v>
      </c>
      <c r="G446" s="11" t="s">
        <v>330</v>
      </c>
      <c r="H446" s="11" t="s">
        <v>329</v>
      </c>
      <c r="K446" s="11" t="s">
        <v>13479</v>
      </c>
    </row>
    <row r="447" spans="1:11" x14ac:dyDescent="0.15">
      <c r="A447" s="217" t="s">
        <v>2961</v>
      </c>
      <c r="B447" s="11" t="s">
        <v>2263</v>
      </c>
      <c r="C447" s="11" t="s">
        <v>7712</v>
      </c>
      <c r="D447" s="11">
        <v>6118</v>
      </c>
      <c r="E447" s="11" t="s">
        <v>7713</v>
      </c>
      <c r="F447" s="11" t="s">
        <v>8651</v>
      </c>
      <c r="G447" s="11" t="s">
        <v>330</v>
      </c>
      <c r="H447" s="11" t="s">
        <v>329</v>
      </c>
      <c r="K447" s="11" t="s">
        <v>13479</v>
      </c>
    </row>
    <row r="448" spans="1:11" x14ac:dyDescent="0.15">
      <c r="A448" s="217" t="s">
        <v>2961</v>
      </c>
      <c r="B448" s="11" t="s">
        <v>2263</v>
      </c>
      <c r="C448" s="11" t="s">
        <v>7712</v>
      </c>
      <c r="D448" s="11">
        <v>6118</v>
      </c>
      <c r="E448" s="11" t="s">
        <v>7713</v>
      </c>
      <c r="F448" s="11" t="s">
        <v>7580</v>
      </c>
      <c r="G448" s="11" t="s">
        <v>330</v>
      </c>
      <c r="H448" s="11" t="s">
        <v>329</v>
      </c>
      <c r="K448" s="11" t="s">
        <v>13479</v>
      </c>
    </row>
    <row r="449" spans="1:11" x14ac:dyDescent="0.15">
      <c r="A449" s="217" t="s">
        <v>2961</v>
      </c>
      <c r="B449" s="11" t="s">
        <v>2263</v>
      </c>
      <c r="C449" s="11" t="s">
        <v>7712</v>
      </c>
      <c r="D449" s="11">
        <v>6118</v>
      </c>
      <c r="E449" s="11" t="s">
        <v>7713</v>
      </c>
      <c r="F449" s="11" t="s">
        <v>8800</v>
      </c>
      <c r="G449" s="11" t="s">
        <v>330</v>
      </c>
      <c r="H449" s="11" t="s">
        <v>330</v>
      </c>
      <c r="K449" s="11" t="s">
        <v>13479</v>
      </c>
    </row>
    <row r="450" spans="1:11" x14ac:dyDescent="0.15">
      <c r="A450" s="217" t="s">
        <v>2961</v>
      </c>
      <c r="B450" s="11" t="s">
        <v>2263</v>
      </c>
      <c r="C450" s="11" t="s">
        <v>8638</v>
      </c>
      <c r="D450" s="11">
        <v>6477</v>
      </c>
      <c r="E450" s="11" t="s">
        <v>8639</v>
      </c>
      <c r="F450" s="11" t="s">
        <v>8640</v>
      </c>
      <c r="G450" s="11" t="s">
        <v>330</v>
      </c>
      <c r="H450" s="11" t="s">
        <v>330</v>
      </c>
      <c r="K450" s="11" t="s">
        <v>13479</v>
      </c>
    </row>
    <row r="451" spans="1:11" x14ac:dyDescent="0.15">
      <c r="A451" s="217" t="s">
        <v>2961</v>
      </c>
      <c r="B451" s="11" t="s">
        <v>2263</v>
      </c>
      <c r="C451" s="11" t="s">
        <v>8786</v>
      </c>
      <c r="D451" s="11">
        <v>6601</v>
      </c>
      <c r="E451" s="11" t="s">
        <v>8787</v>
      </c>
      <c r="F451" s="11" t="s">
        <v>8788</v>
      </c>
      <c r="G451" s="11" t="s">
        <v>329</v>
      </c>
      <c r="H451" s="11" t="s">
        <v>330</v>
      </c>
      <c r="K451" s="11" t="s">
        <v>13479</v>
      </c>
    </row>
    <row r="452" spans="1:11" x14ac:dyDescent="0.15">
      <c r="A452" s="217" t="s">
        <v>2961</v>
      </c>
      <c r="B452" s="11" t="s">
        <v>2263</v>
      </c>
      <c r="C452" s="11" t="s">
        <v>8562</v>
      </c>
      <c r="D452" s="11">
        <v>6667</v>
      </c>
      <c r="E452" s="11" t="s">
        <v>8563</v>
      </c>
      <c r="F452" s="11" t="s">
        <v>8564</v>
      </c>
      <c r="G452" s="11" t="s">
        <v>330</v>
      </c>
      <c r="H452" s="11" t="s">
        <v>330</v>
      </c>
      <c r="K452" s="11" t="s">
        <v>13479</v>
      </c>
    </row>
    <row r="453" spans="1:11" x14ac:dyDescent="0.15">
      <c r="A453" s="217" t="s">
        <v>2961</v>
      </c>
      <c r="B453" s="11" t="s">
        <v>2263</v>
      </c>
      <c r="C453" s="11" t="s">
        <v>8562</v>
      </c>
      <c r="D453" s="11">
        <v>6667</v>
      </c>
      <c r="E453" s="11" t="s">
        <v>8563</v>
      </c>
      <c r="F453" s="11" t="s">
        <v>8739</v>
      </c>
      <c r="G453" s="11" t="s">
        <v>330</v>
      </c>
      <c r="H453" s="11" t="s">
        <v>329</v>
      </c>
      <c r="K453" s="11" t="s">
        <v>13479</v>
      </c>
    </row>
    <row r="454" spans="1:11" x14ac:dyDescent="0.15">
      <c r="A454" s="217" t="s">
        <v>2961</v>
      </c>
      <c r="B454" s="11" t="s">
        <v>2263</v>
      </c>
      <c r="C454" s="11" t="s">
        <v>8504</v>
      </c>
      <c r="D454" s="11">
        <v>7013</v>
      </c>
      <c r="E454" s="11" t="s">
        <v>8505</v>
      </c>
      <c r="F454" s="11" t="s">
        <v>8648</v>
      </c>
      <c r="G454" s="11" t="s">
        <v>330</v>
      </c>
      <c r="H454" s="11" t="s">
        <v>330</v>
      </c>
      <c r="K454" s="11" t="s">
        <v>13479</v>
      </c>
    </row>
    <row r="455" spans="1:11" x14ac:dyDescent="0.15">
      <c r="A455" s="217" t="s">
        <v>2961</v>
      </c>
      <c r="B455" s="11" t="s">
        <v>2263</v>
      </c>
      <c r="C455" s="11" t="s">
        <v>7359</v>
      </c>
      <c r="D455" s="11">
        <v>7157</v>
      </c>
      <c r="E455" s="11" t="s">
        <v>7360</v>
      </c>
      <c r="F455" s="11" t="s">
        <v>7516</v>
      </c>
      <c r="G455" s="11" t="s">
        <v>330</v>
      </c>
      <c r="H455" s="11" t="s">
        <v>330</v>
      </c>
      <c r="K455" s="11" t="s">
        <v>13479</v>
      </c>
    </row>
    <row r="456" spans="1:11" x14ac:dyDescent="0.15">
      <c r="A456" s="217" t="s">
        <v>2961</v>
      </c>
      <c r="B456" s="11" t="s">
        <v>2263</v>
      </c>
      <c r="C456" s="11" t="s">
        <v>7359</v>
      </c>
      <c r="D456" s="11">
        <v>7157</v>
      </c>
      <c r="E456" s="11" t="s">
        <v>7360</v>
      </c>
      <c r="F456" s="11" t="s">
        <v>7431</v>
      </c>
      <c r="G456" s="11" t="s">
        <v>330</v>
      </c>
      <c r="H456" s="11" t="s">
        <v>329</v>
      </c>
      <c r="K456" s="11" t="s">
        <v>13479</v>
      </c>
    </row>
    <row r="457" spans="1:11" x14ac:dyDescent="0.15">
      <c r="A457" s="217" t="s">
        <v>2961</v>
      </c>
      <c r="B457" s="11" t="s">
        <v>2263</v>
      </c>
      <c r="C457" s="11" t="s">
        <v>7359</v>
      </c>
      <c r="D457" s="11">
        <v>7157</v>
      </c>
      <c r="E457" s="11" t="s">
        <v>7360</v>
      </c>
      <c r="F457" s="11" t="s">
        <v>7662</v>
      </c>
      <c r="G457" s="11" t="s">
        <v>330</v>
      </c>
      <c r="H457" s="11" t="s">
        <v>330</v>
      </c>
      <c r="K457" s="11" t="s">
        <v>13479</v>
      </c>
    </row>
    <row r="458" spans="1:11" x14ac:dyDescent="0.15">
      <c r="A458" s="217" t="s">
        <v>2961</v>
      </c>
      <c r="B458" s="11" t="s">
        <v>2263</v>
      </c>
      <c r="C458" s="11" t="s">
        <v>8593</v>
      </c>
      <c r="D458" s="11">
        <v>7158</v>
      </c>
      <c r="E458" s="11" t="s">
        <v>8594</v>
      </c>
      <c r="F458" s="11" t="s">
        <v>8595</v>
      </c>
      <c r="G458" s="11" t="s">
        <v>330</v>
      </c>
      <c r="H458" s="11" t="s">
        <v>330</v>
      </c>
      <c r="K458" s="11" t="s">
        <v>13479</v>
      </c>
    </row>
    <row r="459" spans="1:11" x14ac:dyDescent="0.15">
      <c r="A459" s="217" t="s">
        <v>2961</v>
      </c>
      <c r="B459" s="11" t="s">
        <v>2263</v>
      </c>
      <c r="C459" s="11" t="s">
        <v>8593</v>
      </c>
      <c r="D459" s="11">
        <v>7158</v>
      </c>
      <c r="E459" s="11" t="s">
        <v>8594</v>
      </c>
      <c r="F459" s="11" t="s">
        <v>8630</v>
      </c>
      <c r="G459" s="11" t="s">
        <v>330</v>
      </c>
      <c r="H459" s="11" t="s">
        <v>329</v>
      </c>
      <c r="K459" s="11" t="s">
        <v>13479</v>
      </c>
    </row>
    <row r="460" spans="1:11" x14ac:dyDescent="0.15">
      <c r="A460" s="217" t="s">
        <v>2961</v>
      </c>
      <c r="B460" s="11" t="s">
        <v>2263</v>
      </c>
      <c r="C460" s="11" t="s">
        <v>8593</v>
      </c>
      <c r="D460" s="11">
        <v>7158</v>
      </c>
      <c r="E460" s="11" t="s">
        <v>8594</v>
      </c>
      <c r="F460" s="11" t="s">
        <v>8655</v>
      </c>
      <c r="G460" s="11" t="s">
        <v>330</v>
      </c>
      <c r="H460" s="11" t="s">
        <v>329</v>
      </c>
      <c r="K460" s="11" t="s">
        <v>13479</v>
      </c>
    </row>
    <row r="461" spans="1:11" x14ac:dyDescent="0.15">
      <c r="A461" s="217" t="s">
        <v>2961</v>
      </c>
      <c r="B461" s="11" t="s">
        <v>2263</v>
      </c>
      <c r="C461" s="11" t="s">
        <v>8593</v>
      </c>
      <c r="D461" s="11">
        <v>7158</v>
      </c>
      <c r="E461" s="11" t="s">
        <v>8594</v>
      </c>
      <c r="F461" s="11" t="s">
        <v>7580</v>
      </c>
      <c r="G461" s="11" t="s">
        <v>330</v>
      </c>
      <c r="H461" s="11" t="s">
        <v>329</v>
      </c>
      <c r="K461" s="11" t="s">
        <v>13479</v>
      </c>
    </row>
    <row r="462" spans="1:11" x14ac:dyDescent="0.15">
      <c r="A462" s="217" t="s">
        <v>2961</v>
      </c>
      <c r="B462" s="11" t="s">
        <v>2263</v>
      </c>
      <c r="C462" s="11" t="s">
        <v>8376</v>
      </c>
      <c r="D462" s="11">
        <v>7415</v>
      </c>
      <c r="E462" s="11" t="s">
        <v>8377</v>
      </c>
      <c r="F462" s="11" t="s">
        <v>8680</v>
      </c>
      <c r="G462" s="11" t="s">
        <v>330</v>
      </c>
      <c r="H462" s="11" t="s">
        <v>329</v>
      </c>
      <c r="K462" s="11" t="s">
        <v>13479</v>
      </c>
    </row>
    <row r="463" spans="1:11" x14ac:dyDescent="0.15">
      <c r="A463" s="217" t="s">
        <v>2961</v>
      </c>
      <c r="B463" s="11" t="s">
        <v>2263</v>
      </c>
      <c r="C463" s="11" t="s">
        <v>8565</v>
      </c>
      <c r="D463" s="11">
        <v>7468</v>
      </c>
      <c r="E463" s="11" t="s">
        <v>8566</v>
      </c>
      <c r="F463" s="11" t="s">
        <v>8223</v>
      </c>
      <c r="G463" s="11" t="s">
        <v>330</v>
      </c>
      <c r="H463" s="11" t="s">
        <v>329</v>
      </c>
      <c r="K463" s="11" t="s">
        <v>13479</v>
      </c>
    </row>
    <row r="464" spans="1:11" x14ac:dyDescent="0.15">
      <c r="A464" s="217" t="s">
        <v>2961</v>
      </c>
      <c r="B464" s="11" t="s">
        <v>2263</v>
      </c>
      <c r="C464" s="11" t="s">
        <v>8581</v>
      </c>
      <c r="D464" s="11">
        <v>7486</v>
      </c>
      <c r="E464" s="11" t="s">
        <v>8582</v>
      </c>
      <c r="F464" s="11" t="s">
        <v>8583</v>
      </c>
      <c r="G464" s="11" t="s">
        <v>329</v>
      </c>
      <c r="H464" s="11" t="s">
        <v>330</v>
      </c>
      <c r="K464" s="11" t="s">
        <v>13479</v>
      </c>
    </row>
    <row r="465" spans="1:11" x14ac:dyDescent="0.15">
      <c r="A465" s="217" t="s">
        <v>2961</v>
      </c>
      <c r="B465" s="11" t="s">
        <v>2263</v>
      </c>
      <c r="C465" s="11" t="s">
        <v>8623</v>
      </c>
      <c r="D465" s="11">
        <v>7507</v>
      </c>
      <c r="E465" s="11" t="s">
        <v>8624</v>
      </c>
      <c r="F465" s="11" t="s">
        <v>8625</v>
      </c>
      <c r="G465" s="11" t="s">
        <v>329</v>
      </c>
      <c r="H465" s="11" t="s">
        <v>330</v>
      </c>
      <c r="K465" s="11" t="s">
        <v>13479</v>
      </c>
    </row>
    <row r="466" spans="1:11" x14ac:dyDescent="0.15">
      <c r="A466" s="217" t="s">
        <v>2961</v>
      </c>
      <c r="B466" s="11" t="s">
        <v>2263</v>
      </c>
      <c r="C466" s="11" t="s">
        <v>8623</v>
      </c>
      <c r="D466" s="11">
        <v>7507</v>
      </c>
      <c r="E466" s="11" t="s">
        <v>8624</v>
      </c>
      <c r="F466" s="11" t="s">
        <v>8285</v>
      </c>
      <c r="G466" s="11" t="s">
        <v>329</v>
      </c>
      <c r="H466" s="11" t="s">
        <v>330</v>
      </c>
      <c r="K466" s="11" t="s">
        <v>13479</v>
      </c>
    </row>
    <row r="467" spans="1:11" x14ac:dyDescent="0.15">
      <c r="A467" s="217" t="s">
        <v>2961</v>
      </c>
      <c r="B467" s="11" t="s">
        <v>2263</v>
      </c>
      <c r="C467" s="11" t="s">
        <v>8642</v>
      </c>
      <c r="D467" s="11">
        <v>7707</v>
      </c>
      <c r="E467" s="11" t="s">
        <v>8643</v>
      </c>
      <c r="F467" s="11" t="s">
        <v>7572</v>
      </c>
      <c r="G467" s="11" t="s">
        <v>330</v>
      </c>
      <c r="H467" s="11" t="s">
        <v>330</v>
      </c>
      <c r="K467" s="11" t="s">
        <v>13479</v>
      </c>
    </row>
    <row r="468" spans="1:11" x14ac:dyDescent="0.15">
      <c r="A468" s="217" t="s">
        <v>2961</v>
      </c>
      <c r="B468" s="11" t="s">
        <v>2263</v>
      </c>
      <c r="C468" s="11" t="s">
        <v>8646</v>
      </c>
      <c r="D468" s="11">
        <v>7917</v>
      </c>
      <c r="E468" s="11" t="s">
        <v>8647</v>
      </c>
      <c r="F468" s="11" t="s">
        <v>8309</v>
      </c>
      <c r="G468" s="11" t="s">
        <v>330</v>
      </c>
      <c r="H468" s="11" t="s">
        <v>329</v>
      </c>
      <c r="K468" s="11" t="s">
        <v>13479</v>
      </c>
    </row>
    <row r="469" spans="1:11" x14ac:dyDescent="0.15">
      <c r="A469" s="217" t="s">
        <v>2961</v>
      </c>
      <c r="B469" s="11" t="s">
        <v>2263</v>
      </c>
      <c r="C469" s="11" t="s">
        <v>8646</v>
      </c>
      <c r="D469" s="11">
        <v>7917</v>
      </c>
      <c r="E469" s="11" t="s">
        <v>8647</v>
      </c>
      <c r="F469" s="11" t="s">
        <v>8659</v>
      </c>
      <c r="G469" s="11" t="s">
        <v>330</v>
      </c>
      <c r="H469" s="11" t="s">
        <v>329</v>
      </c>
      <c r="K469" s="11" t="s">
        <v>13479</v>
      </c>
    </row>
    <row r="470" spans="1:11" x14ac:dyDescent="0.15">
      <c r="A470" s="217" t="s">
        <v>2961</v>
      </c>
      <c r="B470" s="11" t="s">
        <v>2263</v>
      </c>
      <c r="C470" s="11" t="s">
        <v>8806</v>
      </c>
      <c r="D470" s="11">
        <v>8030</v>
      </c>
      <c r="E470" s="11" t="s">
        <v>8807</v>
      </c>
      <c r="F470" s="11" t="s">
        <v>8808</v>
      </c>
      <c r="G470" s="11" t="s">
        <v>330</v>
      </c>
      <c r="H470" s="11" t="s">
        <v>329</v>
      </c>
      <c r="K470" s="11" t="s">
        <v>13479</v>
      </c>
    </row>
    <row r="471" spans="1:11" x14ac:dyDescent="0.15">
      <c r="A471" s="217" t="s">
        <v>2961</v>
      </c>
      <c r="B471" s="11" t="s">
        <v>2263</v>
      </c>
      <c r="C471" s="11" t="s">
        <v>8782</v>
      </c>
      <c r="D471" s="11">
        <v>8243</v>
      </c>
      <c r="E471" s="11" t="s">
        <v>8783</v>
      </c>
      <c r="F471" s="11" t="s">
        <v>8784</v>
      </c>
      <c r="G471" s="11" t="s">
        <v>330</v>
      </c>
      <c r="H471" s="11" t="s">
        <v>330</v>
      </c>
      <c r="K471" s="11" t="s">
        <v>13479</v>
      </c>
    </row>
    <row r="472" spans="1:11" x14ac:dyDescent="0.15">
      <c r="A472" s="217" t="s">
        <v>2961</v>
      </c>
      <c r="B472" s="11" t="s">
        <v>2263</v>
      </c>
      <c r="C472" s="11" t="s">
        <v>8782</v>
      </c>
      <c r="D472" s="11">
        <v>8243</v>
      </c>
      <c r="E472" s="11" t="s">
        <v>8783</v>
      </c>
      <c r="F472" s="11" t="s">
        <v>8785</v>
      </c>
      <c r="G472" s="11" t="s">
        <v>330</v>
      </c>
      <c r="H472" s="11" t="s">
        <v>330</v>
      </c>
      <c r="K472" s="11" t="s">
        <v>13479</v>
      </c>
    </row>
    <row r="473" spans="1:11" x14ac:dyDescent="0.15">
      <c r="A473" s="217" t="s">
        <v>2961</v>
      </c>
      <c r="B473" s="11" t="s">
        <v>2263</v>
      </c>
      <c r="C473" s="11" t="s">
        <v>2964</v>
      </c>
      <c r="D473" s="11">
        <v>8445</v>
      </c>
      <c r="E473" s="11" t="s">
        <v>8708</v>
      </c>
      <c r="F473" s="11" t="s">
        <v>8709</v>
      </c>
      <c r="G473" s="11" t="s">
        <v>330</v>
      </c>
      <c r="H473" s="11" t="s">
        <v>329</v>
      </c>
      <c r="K473" s="11" t="s">
        <v>13479</v>
      </c>
    </row>
    <row r="474" spans="1:11" x14ac:dyDescent="0.15">
      <c r="A474" s="217" t="s">
        <v>2961</v>
      </c>
      <c r="B474" s="11" t="s">
        <v>2263</v>
      </c>
      <c r="C474" s="11" t="s">
        <v>2964</v>
      </c>
      <c r="D474" s="11">
        <v>8445</v>
      </c>
      <c r="E474" s="11" t="s">
        <v>8708</v>
      </c>
      <c r="F474" s="11" t="s">
        <v>8792</v>
      </c>
      <c r="G474" s="11" t="s">
        <v>330</v>
      </c>
      <c r="H474" s="11" t="s">
        <v>329</v>
      </c>
      <c r="K474" s="11" t="s">
        <v>13479</v>
      </c>
    </row>
    <row r="475" spans="1:11" x14ac:dyDescent="0.15">
      <c r="A475" s="217" t="s">
        <v>2961</v>
      </c>
      <c r="B475" s="11" t="s">
        <v>2263</v>
      </c>
      <c r="C475" s="11" t="s">
        <v>8282</v>
      </c>
      <c r="D475" s="11">
        <v>8570</v>
      </c>
      <c r="E475" s="11" t="s">
        <v>8283</v>
      </c>
      <c r="F475" s="11" t="s">
        <v>8668</v>
      </c>
      <c r="G475" s="11" t="s">
        <v>330</v>
      </c>
      <c r="H475" s="11" t="s">
        <v>330</v>
      </c>
      <c r="K475" s="11" t="s">
        <v>13479</v>
      </c>
    </row>
    <row r="476" spans="1:11" x14ac:dyDescent="0.15">
      <c r="A476" s="217" t="s">
        <v>2961</v>
      </c>
      <c r="B476" s="11" t="s">
        <v>2263</v>
      </c>
      <c r="C476" s="11" t="s">
        <v>8282</v>
      </c>
      <c r="D476" s="11">
        <v>8570</v>
      </c>
      <c r="E476" s="11" t="s">
        <v>8283</v>
      </c>
      <c r="F476" s="11" t="s">
        <v>8748</v>
      </c>
      <c r="G476" s="11" t="s">
        <v>330</v>
      </c>
      <c r="H476" s="11" t="s">
        <v>330</v>
      </c>
      <c r="K476" s="11" t="s">
        <v>13479</v>
      </c>
    </row>
    <row r="477" spans="1:11" x14ac:dyDescent="0.15">
      <c r="A477" s="217" t="s">
        <v>2961</v>
      </c>
      <c r="B477" s="11" t="s">
        <v>2263</v>
      </c>
      <c r="C477" s="11" t="s">
        <v>8008</v>
      </c>
      <c r="D477" s="11">
        <v>8626</v>
      </c>
      <c r="E477" s="11" t="s">
        <v>8009</v>
      </c>
      <c r="F477" s="11" t="s">
        <v>8712</v>
      </c>
      <c r="G477" s="11" t="s">
        <v>330</v>
      </c>
      <c r="H477" s="11" t="s">
        <v>330</v>
      </c>
      <c r="K477" s="11" t="s">
        <v>13479</v>
      </c>
    </row>
    <row r="478" spans="1:11" x14ac:dyDescent="0.15">
      <c r="A478" s="217" t="s">
        <v>2961</v>
      </c>
      <c r="B478" s="11" t="s">
        <v>2263</v>
      </c>
      <c r="C478" s="11" t="s">
        <v>8682</v>
      </c>
      <c r="D478" s="11">
        <v>9100</v>
      </c>
      <c r="E478" s="11" t="s">
        <v>8683</v>
      </c>
      <c r="F478" s="11" t="s">
        <v>7545</v>
      </c>
      <c r="G478" s="11" t="s">
        <v>330</v>
      </c>
      <c r="H478" s="11" t="s">
        <v>329</v>
      </c>
      <c r="K478" s="11" t="s">
        <v>13479</v>
      </c>
    </row>
    <row r="479" spans="1:11" x14ac:dyDescent="0.15">
      <c r="A479" s="217" t="s">
        <v>2961</v>
      </c>
      <c r="B479" s="11" t="s">
        <v>2263</v>
      </c>
      <c r="C479" s="11" t="s">
        <v>8682</v>
      </c>
      <c r="D479" s="11">
        <v>9100</v>
      </c>
      <c r="E479" s="11" t="s">
        <v>8683</v>
      </c>
      <c r="F479" s="11" t="s">
        <v>8805</v>
      </c>
      <c r="G479" s="11" t="s">
        <v>330</v>
      </c>
      <c r="H479" s="11" t="s">
        <v>329</v>
      </c>
      <c r="K479" s="11" t="s">
        <v>13479</v>
      </c>
    </row>
    <row r="480" spans="1:11" x14ac:dyDescent="0.15">
      <c r="A480" s="217" t="s">
        <v>2961</v>
      </c>
      <c r="B480" s="11" t="s">
        <v>2263</v>
      </c>
      <c r="C480" s="11" t="s">
        <v>8568</v>
      </c>
      <c r="D480" s="11">
        <v>9126</v>
      </c>
      <c r="E480" s="11" t="s">
        <v>8569</v>
      </c>
      <c r="F480" s="11" t="s">
        <v>8570</v>
      </c>
      <c r="G480" s="11" t="s">
        <v>330</v>
      </c>
      <c r="H480" s="11" t="s">
        <v>330</v>
      </c>
      <c r="K480" s="11" t="s">
        <v>13479</v>
      </c>
    </row>
    <row r="481" spans="1:11" x14ac:dyDescent="0.15">
      <c r="A481" s="217" t="s">
        <v>2961</v>
      </c>
      <c r="B481" s="11" t="s">
        <v>2263</v>
      </c>
      <c r="C481" s="11" t="s">
        <v>8627</v>
      </c>
      <c r="D481" s="11">
        <v>9736</v>
      </c>
      <c r="E481" s="11" t="s">
        <v>8628</v>
      </c>
      <c r="F481" s="11" t="s">
        <v>8629</v>
      </c>
      <c r="G481" s="11" t="s">
        <v>330</v>
      </c>
      <c r="H481" s="11" t="s">
        <v>329</v>
      </c>
      <c r="K481" s="11" t="s">
        <v>13479</v>
      </c>
    </row>
    <row r="482" spans="1:11" x14ac:dyDescent="0.15">
      <c r="A482" s="217" t="s">
        <v>2961</v>
      </c>
      <c r="B482" s="11" t="s">
        <v>2263</v>
      </c>
      <c r="C482" s="11" t="s">
        <v>8627</v>
      </c>
      <c r="D482" s="11">
        <v>9736</v>
      </c>
      <c r="E482" s="11" t="s">
        <v>8628</v>
      </c>
      <c r="F482" s="11" t="s">
        <v>8760</v>
      </c>
      <c r="G482" s="11" t="s">
        <v>330</v>
      </c>
      <c r="H482" s="11" t="s">
        <v>329</v>
      </c>
      <c r="K482" s="11" t="s">
        <v>13479</v>
      </c>
    </row>
    <row r="483" spans="1:11" x14ac:dyDescent="0.15">
      <c r="A483" s="217" t="s">
        <v>2961</v>
      </c>
      <c r="B483" s="11" t="s">
        <v>2263</v>
      </c>
      <c r="C483" s="11" t="s">
        <v>8769</v>
      </c>
      <c r="D483" s="11">
        <v>9810</v>
      </c>
      <c r="E483" s="11" t="s">
        <v>8770</v>
      </c>
      <c r="F483" s="11" t="s">
        <v>8771</v>
      </c>
      <c r="G483" s="11" t="s">
        <v>330</v>
      </c>
      <c r="H483" s="11" t="s">
        <v>329</v>
      </c>
      <c r="K483" s="11" t="s">
        <v>13479</v>
      </c>
    </row>
    <row r="484" spans="1:11" x14ac:dyDescent="0.15">
      <c r="A484" s="217" t="s">
        <v>2961</v>
      </c>
      <c r="B484" s="11" t="s">
        <v>2263</v>
      </c>
      <c r="C484" s="11" t="s">
        <v>8769</v>
      </c>
      <c r="D484" s="11">
        <v>9810</v>
      </c>
      <c r="E484" s="11" t="s">
        <v>8770</v>
      </c>
      <c r="F484" s="11" t="s">
        <v>8773</v>
      </c>
      <c r="G484" s="11" t="s">
        <v>330</v>
      </c>
      <c r="H484" s="11" t="s">
        <v>329</v>
      </c>
      <c r="K484" s="11" t="s">
        <v>13479</v>
      </c>
    </row>
    <row r="485" spans="1:11" x14ac:dyDescent="0.15">
      <c r="A485" s="217" t="s">
        <v>2961</v>
      </c>
      <c r="B485" s="11" t="s">
        <v>2263</v>
      </c>
      <c r="C485" s="11" t="s">
        <v>8749</v>
      </c>
      <c r="D485" s="11">
        <v>9958</v>
      </c>
      <c r="E485" s="11" t="s">
        <v>8750</v>
      </c>
      <c r="F485" s="11" t="s">
        <v>8751</v>
      </c>
      <c r="G485" s="11" t="s">
        <v>330</v>
      </c>
      <c r="H485" s="11" t="s">
        <v>329</v>
      </c>
      <c r="K485" s="11" t="s">
        <v>13479</v>
      </c>
    </row>
    <row r="486" spans="1:11" x14ac:dyDescent="0.15">
      <c r="A486" s="217" t="s">
        <v>2961</v>
      </c>
      <c r="B486" s="11" t="s">
        <v>2263</v>
      </c>
      <c r="C486" s="11" t="s">
        <v>8652</v>
      </c>
      <c r="D486" s="11">
        <v>10075</v>
      </c>
      <c r="E486" s="11" t="s">
        <v>8653</v>
      </c>
      <c r="F486" s="11" t="s">
        <v>8654</v>
      </c>
      <c r="G486" s="11" t="s">
        <v>330</v>
      </c>
      <c r="H486" s="11" t="s">
        <v>329</v>
      </c>
      <c r="K486" s="11" t="s">
        <v>13479</v>
      </c>
    </row>
    <row r="487" spans="1:11" x14ac:dyDescent="0.15">
      <c r="A487" s="217" t="s">
        <v>2961</v>
      </c>
      <c r="B487" s="11" t="s">
        <v>2263</v>
      </c>
      <c r="C487" s="11" t="s">
        <v>8652</v>
      </c>
      <c r="D487" s="11">
        <v>10075</v>
      </c>
      <c r="E487" s="11" t="s">
        <v>8653</v>
      </c>
      <c r="F487" s="11" t="s">
        <v>8661</v>
      </c>
      <c r="G487" s="11" t="s">
        <v>330</v>
      </c>
      <c r="H487" s="11" t="s">
        <v>329</v>
      </c>
      <c r="K487" s="11" t="s">
        <v>13479</v>
      </c>
    </row>
    <row r="488" spans="1:11" x14ac:dyDescent="0.15">
      <c r="A488" s="217" t="s">
        <v>2961</v>
      </c>
      <c r="B488" s="11" t="s">
        <v>2263</v>
      </c>
      <c r="C488" s="11" t="s">
        <v>8652</v>
      </c>
      <c r="D488" s="11">
        <v>10075</v>
      </c>
      <c r="E488" s="11" t="s">
        <v>8653</v>
      </c>
      <c r="F488" s="11" t="s">
        <v>8684</v>
      </c>
      <c r="G488" s="11" t="s">
        <v>330</v>
      </c>
      <c r="H488" s="11" t="s">
        <v>329</v>
      </c>
      <c r="K488" s="11" t="s">
        <v>13479</v>
      </c>
    </row>
    <row r="489" spans="1:11" x14ac:dyDescent="0.15">
      <c r="A489" s="217" t="s">
        <v>2961</v>
      </c>
      <c r="B489" s="11" t="s">
        <v>2263</v>
      </c>
      <c r="C489" s="11" t="s">
        <v>8652</v>
      </c>
      <c r="D489" s="11">
        <v>10075</v>
      </c>
      <c r="E489" s="11" t="s">
        <v>8653</v>
      </c>
      <c r="F489" s="11" t="s">
        <v>8690</v>
      </c>
      <c r="G489" s="11" t="s">
        <v>330</v>
      </c>
      <c r="H489" s="11" t="s">
        <v>329</v>
      </c>
      <c r="K489" s="11" t="s">
        <v>13479</v>
      </c>
    </row>
    <row r="490" spans="1:11" x14ac:dyDescent="0.15">
      <c r="A490" s="217" t="s">
        <v>2961</v>
      </c>
      <c r="B490" s="11" t="s">
        <v>2263</v>
      </c>
      <c r="C490" s="11" t="s">
        <v>8652</v>
      </c>
      <c r="D490" s="11">
        <v>10075</v>
      </c>
      <c r="E490" s="11" t="s">
        <v>8653</v>
      </c>
      <c r="F490" s="11" t="s">
        <v>8691</v>
      </c>
      <c r="G490" s="11" t="s">
        <v>330</v>
      </c>
      <c r="H490" s="11" t="s">
        <v>329</v>
      </c>
      <c r="K490" s="11" t="s">
        <v>13479</v>
      </c>
    </row>
    <row r="491" spans="1:11" x14ac:dyDescent="0.15">
      <c r="A491" s="217" t="s">
        <v>2961</v>
      </c>
      <c r="B491" s="11" t="s">
        <v>2263</v>
      </c>
      <c r="C491" s="11" t="s">
        <v>8652</v>
      </c>
      <c r="D491" s="11">
        <v>10075</v>
      </c>
      <c r="E491" s="11" t="s">
        <v>8653</v>
      </c>
      <c r="F491" s="11" t="s">
        <v>8777</v>
      </c>
      <c r="G491" s="11" t="s">
        <v>330</v>
      </c>
      <c r="H491" s="11" t="s">
        <v>329</v>
      </c>
      <c r="K491" s="11" t="s">
        <v>13479</v>
      </c>
    </row>
    <row r="492" spans="1:11" x14ac:dyDescent="0.15">
      <c r="A492" s="217" t="s">
        <v>2961</v>
      </c>
      <c r="B492" s="11" t="s">
        <v>2263</v>
      </c>
      <c r="C492" s="11" t="s">
        <v>3154</v>
      </c>
      <c r="D492" s="11">
        <v>10155</v>
      </c>
      <c r="E492" s="11" t="s">
        <v>8772</v>
      </c>
      <c r="F492" s="11" t="s">
        <v>8457</v>
      </c>
      <c r="G492" s="11" t="s">
        <v>330</v>
      </c>
      <c r="H492" s="11" t="s">
        <v>329</v>
      </c>
      <c r="K492" s="11" t="s">
        <v>13479</v>
      </c>
    </row>
    <row r="493" spans="1:11" x14ac:dyDescent="0.15">
      <c r="A493" s="217" t="s">
        <v>2961</v>
      </c>
      <c r="B493" s="11" t="s">
        <v>2263</v>
      </c>
      <c r="C493" s="11" t="s">
        <v>7896</v>
      </c>
      <c r="D493" s="11">
        <v>10725</v>
      </c>
      <c r="E493" s="11" t="s">
        <v>7897</v>
      </c>
      <c r="F493" s="11" t="s">
        <v>8591</v>
      </c>
      <c r="G493" s="11" t="s">
        <v>330</v>
      </c>
      <c r="H493" s="11" t="s">
        <v>329</v>
      </c>
      <c r="K493" s="11" t="s">
        <v>13479</v>
      </c>
    </row>
    <row r="494" spans="1:11" x14ac:dyDescent="0.15">
      <c r="A494" s="217" t="s">
        <v>2961</v>
      </c>
      <c r="B494" s="11" t="s">
        <v>2263</v>
      </c>
      <c r="C494" s="11" t="s">
        <v>7896</v>
      </c>
      <c r="D494" s="11">
        <v>10725</v>
      </c>
      <c r="E494" s="11" t="s">
        <v>7897</v>
      </c>
      <c r="F494" s="11" t="s">
        <v>8599</v>
      </c>
      <c r="G494" s="11" t="s">
        <v>330</v>
      </c>
      <c r="H494" s="11" t="s">
        <v>329</v>
      </c>
      <c r="K494" s="11" t="s">
        <v>13479</v>
      </c>
    </row>
    <row r="495" spans="1:11" x14ac:dyDescent="0.15">
      <c r="A495" s="217" t="s">
        <v>2961</v>
      </c>
      <c r="B495" s="11" t="s">
        <v>2263</v>
      </c>
      <c r="C495" s="11" t="s">
        <v>7896</v>
      </c>
      <c r="D495" s="11">
        <v>10725</v>
      </c>
      <c r="E495" s="11" t="s">
        <v>7897</v>
      </c>
      <c r="F495" s="11" t="s">
        <v>8612</v>
      </c>
      <c r="G495" s="11" t="s">
        <v>330</v>
      </c>
      <c r="H495" s="11" t="s">
        <v>329</v>
      </c>
      <c r="K495" s="11" t="s">
        <v>13479</v>
      </c>
    </row>
    <row r="496" spans="1:11" x14ac:dyDescent="0.15">
      <c r="A496" s="217" t="s">
        <v>2961</v>
      </c>
      <c r="B496" s="11" t="s">
        <v>2263</v>
      </c>
      <c r="C496" s="11" t="s">
        <v>8721</v>
      </c>
      <c r="D496" s="11">
        <v>10926</v>
      </c>
      <c r="E496" s="11" t="s">
        <v>8722</v>
      </c>
      <c r="F496" s="11" t="s">
        <v>8723</v>
      </c>
      <c r="G496" s="11" t="s">
        <v>330</v>
      </c>
      <c r="H496" s="11" t="s">
        <v>330</v>
      </c>
      <c r="K496" s="11" t="s">
        <v>13479</v>
      </c>
    </row>
    <row r="497" spans="1:11" x14ac:dyDescent="0.15">
      <c r="A497" s="217" t="s">
        <v>2961</v>
      </c>
      <c r="B497" s="11" t="s">
        <v>2263</v>
      </c>
      <c r="C497" s="11" t="s">
        <v>8721</v>
      </c>
      <c r="D497" s="11">
        <v>10926</v>
      </c>
      <c r="E497" s="11" t="s">
        <v>8722</v>
      </c>
      <c r="F497" s="11" t="s">
        <v>8734</v>
      </c>
      <c r="G497" s="11" t="s">
        <v>330</v>
      </c>
      <c r="H497" s="11" t="s">
        <v>330</v>
      </c>
      <c r="K497" s="11" t="s">
        <v>13479</v>
      </c>
    </row>
    <row r="498" spans="1:11" x14ac:dyDescent="0.15">
      <c r="A498" s="217" t="s">
        <v>2961</v>
      </c>
      <c r="B498" s="11" t="s">
        <v>2263</v>
      </c>
      <c r="C498" s="11" t="s">
        <v>8721</v>
      </c>
      <c r="D498" s="11">
        <v>10926</v>
      </c>
      <c r="E498" s="11" t="s">
        <v>8722</v>
      </c>
      <c r="F498" s="11" t="s">
        <v>8809</v>
      </c>
      <c r="G498" s="11" t="s">
        <v>330</v>
      </c>
      <c r="H498" s="11" t="s">
        <v>330</v>
      </c>
      <c r="K498" s="11" t="s">
        <v>13479</v>
      </c>
    </row>
    <row r="499" spans="1:11" x14ac:dyDescent="0.15">
      <c r="A499" s="217" t="s">
        <v>2961</v>
      </c>
      <c r="B499" s="11" t="s">
        <v>2263</v>
      </c>
      <c r="C499" s="11" t="s">
        <v>8230</v>
      </c>
      <c r="D499" s="11">
        <v>11073</v>
      </c>
      <c r="E499" s="11" t="s">
        <v>8231</v>
      </c>
      <c r="F499" s="11" t="s">
        <v>8580</v>
      </c>
      <c r="G499" s="11" t="s">
        <v>329</v>
      </c>
      <c r="H499" s="11" t="s">
        <v>330</v>
      </c>
      <c r="K499" s="11" t="s">
        <v>13479</v>
      </c>
    </row>
    <row r="500" spans="1:11" x14ac:dyDescent="0.15">
      <c r="A500" s="217" t="s">
        <v>2961</v>
      </c>
      <c r="B500" s="11" t="s">
        <v>2263</v>
      </c>
      <c r="C500" s="11" t="s">
        <v>8230</v>
      </c>
      <c r="D500" s="11">
        <v>11073</v>
      </c>
      <c r="E500" s="11" t="s">
        <v>8231</v>
      </c>
      <c r="F500" s="11" t="s">
        <v>8716</v>
      </c>
      <c r="G500" s="11" t="s">
        <v>329</v>
      </c>
      <c r="H500" s="11" t="s">
        <v>330</v>
      </c>
      <c r="K500" s="11" t="s">
        <v>13479</v>
      </c>
    </row>
    <row r="501" spans="1:11" x14ac:dyDescent="0.15">
      <c r="A501" s="217" t="s">
        <v>2961</v>
      </c>
      <c r="B501" s="11" t="s">
        <v>2263</v>
      </c>
      <c r="C501" s="11" t="s">
        <v>8230</v>
      </c>
      <c r="D501" s="11">
        <v>11073</v>
      </c>
      <c r="E501" s="11" t="s">
        <v>8231</v>
      </c>
      <c r="F501" s="11" t="s">
        <v>8416</v>
      </c>
      <c r="G501" s="11" t="s">
        <v>329</v>
      </c>
      <c r="H501" s="11" t="s">
        <v>330</v>
      </c>
      <c r="K501" s="11" t="s">
        <v>13479</v>
      </c>
    </row>
    <row r="502" spans="1:11" x14ac:dyDescent="0.15">
      <c r="A502" s="217" t="s">
        <v>2961</v>
      </c>
      <c r="B502" s="11" t="s">
        <v>2263</v>
      </c>
      <c r="C502" s="11" t="s">
        <v>8230</v>
      </c>
      <c r="D502" s="11">
        <v>11073</v>
      </c>
      <c r="E502" s="11" t="s">
        <v>8231</v>
      </c>
      <c r="F502" s="11" t="s">
        <v>8773</v>
      </c>
      <c r="G502" s="11" t="s">
        <v>329</v>
      </c>
      <c r="H502" s="11" t="s">
        <v>330</v>
      </c>
      <c r="K502" s="11" t="s">
        <v>13479</v>
      </c>
    </row>
    <row r="503" spans="1:11" x14ac:dyDescent="0.15">
      <c r="A503" s="217" t="s">
        <v>2961</v>
      </c>
      <c r="B503" s="11" t="s">
        <v>2263</v>
      </c>
      <c r="C503" s="11" t="s">
        <v>8230</v>
      </c>
      <c r="D503" s="11">
        <v>11073</v>
      </c>
      <c r="E503" s="11" t="s">
        <v>8231</v>
      </c>
      <c r="F503" s="11" t="s">
        <v>8793</v>
      </c>
      <c r="G503" s="11" t="s">
        <v>329</v>
      </c>
      <c r="H503" s="11" t="s">
        <v>330</v>
      </c>
      <c r="K503" s="11" t="s">
        <v>13479</v>
      </c>
    </row>
    <row r="504" spans="1:11" x14ac:dyDescent="0.15">
      <c r="A504" s="217" t="s">
        <v>2961</v>
      </c>
      <c r="B504" s="11" t="s">
        <v>2263</v>
      </c>
      <c r="C504" s="11" t="s">
        <v>8601</v>
      </c>
      <c r="D504" s="11">
        <v>11186</v>
      </c>
      <c r="E504" s="11" t="s">
        <v>8602</v>
      </c>
      <c r="F504" s="11" t="s">
        <v>8603</v>
      </c>
      <c r="G504" s="11" t="s">
        <v>330</v>
      </c>
      <c r="H504" s="11" t="s">
        <v>330</v>
      </c>
      <c r="K504" s="11" t="s">
        <v>13479</v>
      </c>
    </row>
    <row r="505" spans="1:11" x14ac:dyDescent="0.15">
      <c r="A505" s="217" t="s">
        <v>2961</v>
      </c>
      <c r="B505" s="11" t="s">
        <v>2263</v>
      </c>
      <c r="C505" s="11" t="s">
        <v>8601</v>
      </c>
      <c r="D505" s="11">
        <v>11186</v>
      </c>
      <c r="E505" s="11" t="s">
        <v>8611</v>
      </c>
      <c r="F505" s="11" t="s">
        <v>8610</v>
      </c>
      <c r="G505" s="11" t="s">
        <v>329</v>
      </c>
      <c r="H505" s="11" t="s">
        <v>330</v>
      </c>
      <c r="K505" s="11" t="s">
        <v>13479</v>
      </c>
    </row>
    <row r="506" spans="1:11" x14ac:dyDescent="0.15">
      <c r="A506" s="217" t="s">
        <v>2961</v>
      </c>
      <c r="B506" s="11" t="s">
        <v>2263</v>
      </c>
      <c r="C506" s="11" t="s">
        <v>2956</v>
      </c>
      <c r="D506" s="11">
        <v>11200</v>
      </c>
      <c r="E506" s="11" t="s">
        <v>7528</v>
      </c>
      <c r="F506" s="11" t="s">
        <v>8345</v>
      </c>
      <c r="G506" s="11" t="s">
        <v>330</v>
      </c>
      <c r="H506" s="11" t="s">
        <v>329</v>
      </c>
      <c r="K506" s="11" t="s">
        <v>13479</v>
      </c>
    </row>
    <row r="507" spans="1:11" x14ac:dyDescent="0.15">
      <c r="A507" s="217" t="s">
        <v>2961</v>
      </c>
      <c r="B507" s="11" t="s">
        <v>2263</v>
      </c>
      <c r="C507" s="11" t="s">
        <v>2956</v>
      </c>
      <c r="D507" s="11">
        <v>11200</v>
      </c>
      <c r="E507" s="11" t="s">
        <v>7528</v>
      </c>
      <c r="F507" s="11" t="s">
        <v>8681</v>
      </c>
      <c r="G507" s="11" t="s">
        <v>330</v>
      </c>
      <c r="H507" s="11" t="s">
        <v>329</v>
      </c>
      <c r="K507" s="11" t="s">
        <v>13479</v>
      </c>
    </row>
    <row r="508" spans="1:11" x14ac:dyDescent="0.15">
      <c r="A508" s="217" t="s">
        <v>2961</v>
      </c>
      <c r="B508" s="11" t="s">
        <v>2263</v>
      </c>
      <c r="C508" s="11" t="s">
        <v>2956</v>
      </c>
      <c r="D508" s="11">
        <v>11200</v>
      </c>
      <c r="E508" s="11" t="s">
        <v>7528</v>
      </c>
      <c r="F508" s="11" t="s">
        <v>8685</v>
      </c>
      <c r="G508" s="11" t="s">
        <v>330</v>
      </c>
      <c r="H508" s="11" t="s">
        <v>329</v>
      </c>
      <c r="K508" s="11" t="s">
        <v>13479</v>
      </c>
    </row>
    <row r="509" spans="1:11" x14ac:dyDescent="0.15">
      <c r="A509" s="217" t="s">
        <v>2961</v>
      </c>
      <c r="B509" s="11" t="s">
        <v>2263</v>
      </c>
      <c r="C509" s="11" t="s">
        <v>2956</v>
      </c>
      <c r="D509" s="11">
        <v>11200</v>
      </c>
      <c r="E509" s="11" t="s">
        <v>7528</v>
      </c>
      <c r="F509" s="11" t="s">
        <v>8801</v>
      </c>
      <c r="G509" s="11" t="s">
        <v>330</v>
      </c>
      <c r="H509" s="11" t="s">
        <v>329</v>
      </c>
      <c r="K509" s="11" t="s">
        <v>13479</v>
      </c>
    </row>
    <row r="510" spans="1:11" x14ac:dyDescent="0.15">
      <c r="A510" s="217" t="s">
        <v>2961</v>
      </c>
      <c r="B510" s="11" t="s">
        <v>2263</v>
      </c>
      <c r="C510" s="11" t="s">
        <v>2956</v>
      </c>
      <c r="D510" s="11">
        <v>11200</v>
      </c>
      <c r="E510" s="11" t="s">
        <v>7528</v>
      </c>
      <c r="F510" s="11" t="s">
        <v>7529</v>
      </c>
      <c r="G510" s="11" t="s">
        <v>330</v>
      </c>
      <c r="H510" s="11" t="s">
        <v>330</v>
      </c>
      <c r="K510" s="11" t="s">
        <v>13479</v>
      </c>
    </row>
    <row r="511" spans="1:11" x14ac:dyDescent="0.15">
      <c r="A511" s="217" t="s">
        <v>2961</v>
      </c>
      <c r="B511" s="11" t="s">
        <v>2263</v>
      </c>
      <c r="C511" s="11" t="s">
        <v>8634</v>
      </c>
      <c r="D511" s="11">
        <v>26574</v>
      </c>
      <c r="E511" s="11" t="s">
        <v>8635</v>
      </c>
      <c r="F511" s="11" t="s">
        <v>8636</v>
      </c>
      <c r="G511" s="11" t="s">
        <v>329</v>
      </c>
      <c r="H511" s="11" t="s">
        <v>330</v>
      </c>
      <c r="K511" s="11" t="s">
        <v>13479</v>
      </c>
    </row>
    <row r="512" spans="1:11" x14ac:dyDescent="0.15">
      <c r="A512" s="217" t="s">
        <v>2961</v>
      </c>
      <c r="B512" s="11" t="s">
        <v>2263</v>
      </c>
      <c r="C512" s="11" t="s">
        <v>8761</v>
      </c>
      <c r="D512" s="11">
        <v>50484</v>
      </c>
      <c r="E512" s="11" t="s">
        <v>8762</v>
      </c>
      <c r="F512" s="11" t="s">
        <v>8763</v>
      </c>
      <c r="G512" s="11" t="s">
        <v>330</v>
      </c>
      <c r="H512" s="11" t="s">
        <v>330</v>
      </c>
      <c r="K512" s="11" t="s">
        <v>13479</v>
      </c>
    </row>
    <row r="513" spans="1:11" x14ac:dyDescent="0.15">
      <c r="A513" s="217" t="s">
        <v>2961</v>
      </c>
      <c r="B513" s="11" t="s">
        <v>2263</v>
      </c>
      <c r="C513" s="11" t="s">
        <v>8596</v>
      </c>
      <c r="D513" s="11">
        <v>51203</v>
      </c>
      <c r="E513" s="11" t="s">
        <v>8597</v>
      </c>
      <c r="F513" s="11" t="s">
        <v>8598</v>
      </c>
      <c r="G513" s="11" t="s">
        <v>330</v>
      </c>
      <c r="H513" s="11" t="s">
        <v>329</v>
      </c>
      <c r="K513" s="11" t="s">
        <v>13479</v>
      </c>
    </row>
    <row r="514" spans="1:11" x14ac:dyDescent="0.15">
      <c r="A514" s="217" t="s">
        <v>2961</v>
      </c>
      <c r="B514" s="11" t="s">
        <v>2263</v>
      </c>
      <c r="C514" s="11" t="s">
        <v>3137</v>
      </c>
      <c r="D514" s="11">
        <v>51347</v>
      </c>
      <c r="E514" s="11" t="s">
        <v>8686</v>
      </c>
      <c r="F514" s="11" t="s">
        <v>8687</v>
      </c>
      <c r="G514" s="11" t="s">
        <v>330</v>
      </c>
      <c r="H514" s="11" t="s">
        <v>329</v>
      </c>
      <c r="K514" s="11" t="s">
        <v>13479</v>
      </c>
    </row>
    <row r="515" spans="1:11" x14ac:dyDescent="0.15">
      <c r="A515" s="217" t="s">
        <v>2961</v>
      </c>
      <c r="B515" s="11" t="s">
        <v>2263</v>
      </c>
      <c r="C515" s="11" t="s">
        <v>3137</v>
      </c>
      <c r="D515" s="11">
        <v>51347</v>
      </c>
      <c r="E515" s="11" t="s">
        <v>8686</v>
      </c>
      <c r="F515" s="11" t="s">
        <v>8736</v>
      </c>
      <c r="G515" s="11" t="s">
        <v>330</v>
      </c>
      <c r="H515" s="11" t="s">
        <v>329</v>
      </c>
      <c r="K515" s="11" t="s">
        <v>13479</v>
      </c>
    </row>
    <row r="516" spans="1:11" x14ac:dyDescent="0.15">
      <c r="A516" s="217" t="s">
        <v>2961</v>
      </c>
      <c r="B516" s="11" t="s">
        <v>2263</v>
      </c>
      <c r="C516" s="11" t="s">
        <v>8616</v>
      </c>
      <c r="D516" s="11">
        <v>51366</v>
      </c>
      <c r="E516" s="11" t="s">
        <v>8617</v>
      </c>
      <c r="F516" s="11" t="s">
        <v>8618</v>
      </c>
      <c r="G516" s="11" t="s">
        <v>330</v>
      </c>
      <c r="H516" s="11" t="s">
        <v>329</v>
      </c>
      <c r="K516" s="11" t="s">
        <v>13479</v>
      </c>
    </row>
    <row r="517" spans="1:11" x14ac:dyDescent="0.15">
      <c r="A517" s="217" t="s">
        <v>2961</v>
      </c>
      <c r="B517" s="11" t="s">
        <v>2263</v>
      </c>
      <c r="C517" s="11" t="s">
        <v>8616</v>
      </c>
      <c r="D517" s="11">
        <v>51366</v>
      </c>
      <c r="E517" s="11" t="s">
        <v>8617</v>
      </c>
      <c r="F517" s="11" t="s">
        <v>8621</v>
      </c>
      <c r="G517" s="11" t="s">
        <v>330</v>
      </c>
      <c r="H517" s="11" t="s">
        <v>329</v>
      </c>
      <c r="K517" s="11" t="s">
        <v>13479</v>
      </c>
    </row>
    <row r="518" spans="1:11" x14ac:dyDescent="0.15">
      <c r="A518" s="217" t="s">
        <v>2961</v>
      </c>
      <c r="B518" s="11" t="s">
        <v>2263</v>
      </c>
      <c r="C518" s="11" t="s">
        <v>8616</v>
      </c>
      <c r="D518" s="11">
        <v>51366</v>
      </c>
      <c r="E518" s="11" t="s">
        <v>8617</v>
      </c>
      <c r="F518" s="11" t="s">
        <v>8626</v>
      </c>
      <c r="G518" s="11" t="s">
        <v>330</v>
      </c>
      <c r="H518" s="11" t="s">
        <v>329</v>
      </c>
      <c r="K518" s="11" t="s">
        <v>13479</v>
      </c>
    </row>
    <row r="519" spans="1:11" x14ac:dyDescent="0.15">
      <c r="A519" s="217" t="s">
        <v>2961</v>
      </c>
      <c r="B519" s="11" t="s">
        <v>2263</v>
      </c>
      <c r="C519" s="11" t="s">
        <v>8616</v>
      </c>
      <c r="D519" s="11">
        <v>51366</v>
      </c>
      <c r="E519" s="11" t="s">
        <v>8617</v>
      </c>
      <c r="F519" s="11" t="s">
        <v>8641</v>
      </c>
      <c r="G519" s="11" t="s">
        <v>330</v>
      </c>
      <c r="H519" s="11" t="s">
        <v>329</v>
      </c>
      <c r="K519" s="11" t="s">
        <v>13479</v>
      </c>
    </row>
    <row r="520" spans="1:11" x14ac:dyDescent="0.15">
      <c r="A520" s="217" t="s">
        <v>2961</v>
      </c>
      <c r="B520" s="11" t="s">
        <v>2263</v>
      </c>
      <c r="C520" s="11" t="s">
        <v>8616</v>
      </c>
      <c r="D520" s="11">
        <v>51366</v>
      </c>
      <c r="E520" s="11" t="s">
        <v>8617</v>
      </c>
      <c r="F520" s="11" t="s">
        <v>8658</v>
      </c>
      <c r="G520" s="11" t="s">
        <v>330</v>
      </c>
      <c r="H520" s="11" t="s">
        <v>329</v>
      </c>
      <c r="K520" s="11" t="s">
        <v>13479</v>
      </c>
    </row>
    <row r="521" spans="1:11" x14ac:dyDescent="0.15">
      <c r="A521" s="217" t="s">
        <v>2961</v>
      </c>
      <c r="B521" s="11" t="s">
        <v>2263</v>
      </c>
      <c r="C521" s="11" t="s">
        <v>8644</v>
      </c>
      <c r="D521" s="11">
        <v>51720</v>
      </c>
      <c r="E521" s="11" t="s">
        <v>8645</v>
      </c>
      <c r="F521" s="11" t="s">
        <v>8160</v>
      </c>
      <c r="G521" s="11" t="s">
        <v>330</v>
      </c>
      <c r="H521" s="11" t="s">
        <v>329</v>
      </c>
      <c r="K521" s="11" t="s">
        <v>13479</v>
      </c>
    </row>
    <row r="522" spans="1:11" x14ac:dyDescent="0.15">
      <c r="A522" s="217" t="s">
        <v>2961</v>
      </c>
      <c r="B522" s="11" t="s">
        <v>2263</v>
      </c>
      <c r="C522" s="11" t="s">
        <v>8710</v>
      </c>
      <c r="D522" s="11">
        <v>55159</v>
      </c>
      <c r="E522" s="11" t="s">
        <v>8711</v>
      </c>
      <c r="F522" s="11" t="s">
        <v>7662</v>
      </c>
      <c r="G522" s="11" t="s">
        <v>330</v>
      </c>
      <c r="H522" s="11" t="s">
        <v>329</v>
      </c>
      <c r="K522" s="11" t="s">
        <v>13479</v>
      </c>
    </row>
    <row r="523" spans="1:11" x14ac:dyDescent="0.15">
      <c r="A523" s="217" t="s">
        <v>2961</v>
      </c>
      <c r="B523" s="11" t="s">
        <v>2263</v>
      </c>
      <c r="C523" s="11" t="s">
        <v>8710</v>
      </c>
      <c r="D523" s="11">
        <v>55159</v>
      </c>
      <c r="E523" s="11" t="s">
        <v>8711</v>
      </c>
      <c r="F523" s="11" t="s">
        <v>8741</v>
      </c>
      <c r="G523" s="11" t="s">
        <v>330</v>
      </c>
      <c r="H523" s="11" t="s">
        <v>329</v>
      </c>
      <c r="K523" s="11" t="s">
        <v>13479</v>
      </c>
    </row>
    <row r="524" spans="1:11" x14ac:dyDescent="0.15">
      <c r="A524" s="217" t="s">
        <v>2961</v>
      </c>
      <c r="B524" s="11" t="s">
        <v>2263</v>
      </c>
      <c r="C524" s="11" t="s">
        <v>8631</v>
      </c>
      <c r="D524" s="11">
        <v>55183</v>
      </c>
      <c r="E524" s="11" t="s">
        <v>8632</v>
      </c>
      <c r="F524" s="11" t="s">
        <v>8633</v>
      </c>
      <c r="G524" s="11" t="s">
        <v>330</v>
      </c>
      <c r="H524" s="11" t="s">
        <v>329</v>
      </c>
      <c r="K524" s="11" t="s">
        <v>13479</v>
      </c>
    </row>
    <row r="525" spans="1:11" x14ac:dyDescent="0.15">
      <c r="A525" s="217" t="s">
        <v>2961</v>
      </c>
      <c r="B525" s="11" t="s">
        <v>2263</v>
      </c>
      <c r="C525" s="11" t="s">
        <v>8572</v>
      </c>
      <c r="D525" s="11">
        <v>55215</v>
      </c>
      <c r="E525" s="11" t="s">
        <v>8573</v>
      </c>
      <c r="F525" s="11" t="s">
        <v>8574</v>
      </c>
      <c r="G525" s="11" t="s">
        <v>330</v>
      </c>
      <c r="H525" s="11" t="s">
        <v>329</v>
      </c>
      <c r="K525" s="11" t="s">
        <v>13479</v>
      </c>
    </row>
    <row r="526" spans="1:11" x14ac:dyDescent="0.15">
      <c r="A526" s="217" t="s">
        <v>2961</v>
      </c>
      <c r="B526" s="11" t="s">
        <v>2263</v>
      </c>
      <c r="C526" s="11" t="s">
        <v>8572</v>
      </c>
      <c r="D526" s="11">
        <v>55215</v>
      </c>
      <c r="E526" s="11" t="s">
        <v>8573</v>
      </c>
      <c r="F526" s="11" t="s">
        <v>8737</v>
      </c>
      <c r="G526" s="11" t="s">
        <v>330</v>
      </c>
      <c r="H526" s="11" t="s">
        <v>329</v>
      </c>
      <c r="K526" s="11" t="s">
        <v>13479</v>
      </c>
    </row>
    <row r="527" spans="1:11" x14ac:dyDescent="0.15">
      <c r="A527" s="217" t="s">
        <v>2961</v>
      </c>
      <c r="B527" s="11" t="s">
        <v>2263</v>
      </c>
      <c r="C527" s="11" t="s">
        <v>8572</v>
      </c>
      <c r="D527" s="11">
        <v>55215</v>
      </c>
      <c r="E527" s="11" t="s">
        <v>8573</v>
      </c>
      <c r="F527" s="11" t="s">
        <v>8738</v>
      </c>
      <c r="G527" s="11" t="s">
        <v>330</v>
      </c>
      <c r="H527" s="11" t="s">
        <v>329</v>
      </c>
      <c r="K527" s="11" t="s">
        <v>13479</v>
      </c>
    </row>
    <row r="528" spans="1:11" x14ac:dyDescent="0.15">
      <c r="A528" s="217" t="s">
        <v>2961</v>
      </c>
      <c r="B528" s="11" t="s">
        <v>2263</v>
      </c>
      <c r="C528" s="11" t="s">
        <v>8572</v>
      </c>
      <c r="D528" s="11">
        <v>55215</v>
      </c>
      <c r="E528" s="11" t="s">
        <v>8573</v>
      </c>
      <c r="F528" s="11" t="s">
        <v>8765</v>
      </c>
      <c r="G528" s="11" t="s">
        <v>330</v>
      </c>
      <c r="H528" s="11" t="s">
        <v>329</v>
      </c>
      <c r="K528" s="11" t="s">
        <v>13479</v>
      </c>
    </row>
    <row r="529" spans="1:11" x14ac:dyDescent="0.15">
      <c r="A529" s="217" t="s">
        <v>2961</v>
      </c>
      <c r="B529" s="11" t="s">
        <v>2263</v>
      </c>
      <c r="C529" s="11" t="s">
        <v>8572</v>
      </c>
      <c r="D529" s="11">
        <v>55215</v>
      </c>
      <c r="E529" s="11" t="s">
        <v>8573</v>
      </c>
      <c r="F529" s="11" t="s">
        <v>8789</v>
      </c>
      <c r="G529" s="11" t="s">
        <v>330</v>
      </c>
      <c r="H529" s="11" t="s">
        <v>329</v>
      </c>
      <c r="K529" s="11" t="s">
        <v>13479</v>
      </c>
    </row>
    <row r="530" spans="1:11" x14ac:dyDescent="0.15">
      <c r="A530" s="217" t="s">
        <v>2961</v>
      </c>
      <c r="B530" s="11" t="s">
        <v>2263</v>
      </c>
      <c r="C530" s="11" t="s">
        <v>8688</v>
      </c>
      <c r="D530" s="11">
        <v>55775</v>
      </c>
      <c r="E530" s="11" t="s">
        <v>8689</v>
      </c>
      <c r="F530" s="11" t="s">
        <v>8380</v>
      </c>
      <c r="G530" s="11" t="s">
        <v>330</v>
      </c>
      <c r="H530" s="11" t="s">
        <v>329</v>
      </c>
      <c r="K530" s="11" t="s">
        <v>13479</v>
      </c>
    </row>
    <row r="531" spans="1:11" x14ac:dyDescent="0.15">
      <c r="A531" s="217" t="s">
        <v>2961</v>
      </c>
      <c r="B531" s="11" t="s">
        <v>2263</v>
      </c>
      <c r="C531" s="11" t="s">
        <v>8688</v>
      </c>
      <c r="D531" s="11">
        <v>55775</v>
      </c>
      <c r="E531" s="11" t="s">
        <v>8689</v>
      </c>
      <c r="F531" s="11" t="s">
        <v>8740</v>
      </c>
      <c r="G531" s="11" t="s">
        <v>330</v>
      </c>
      <c r="H531" s="11" t="s">
        <v>329</v>
      </c>
      <c r="K531" s="11" t="s">
        <v>13479</v>
      </c>
    </row>
    <row r="532" spans="1:11" x14ac:dyDescent="0.15">
      <c r="A532" s="217" t="s">
        <v>2961</v>
      </c>
      <c r="B532" s="11" t="s">
        <v>2263</v>
      </c>
      <c r="C532" s="11" t="s">
        <v>8688</v>
      </c>
      <c r="D532" s="11">
        <v>55775</v>
      </c>
      <c r="E532" s="11" t="s">
        <v>8689</v>
      </c>
      <c r="F532" s="11" t="s">
        <v>8767</v>
      </c>
      <c r="G532" s="11" t="s">
        <v>330</v>
      </c>
      <c r="H532" s="11" t="s">
        <v>330</v>
      </c>
      <c r="K532" s="11" t="s">
        <v>13479</v>
      </c>
    </row>
    <row r="533" spans="1:11" x14ac:dyDescent="0.15">
      <c r="A533" s="217" t="s">
        <v>2961</v>
      </c>
      <c r="B533" s="11" t="s">
        <v>2263</v>
      </c>
      <c r="C533" s="11" t="s">
        <v>8728</v>
      </c>
      <c r="D533" s="11">
        <v>56254</v>
      </c>
      <c r="E533" s="11" t="s">
        <v>8729</v>
      </c>
      <c r="F533" s="11" t="s">
        <v>8730</v>
      </c>
      <c r="G533" s="11" t="s">
        <v>330</v>
      </c>
      <c r="H533" s="11" t="s">
        <v>329</v>
      </c>
      <c r="K533" s="11" t="s">
        <v>13479</v>
      </c>
    </row>
    <row r="534" spans="1:11" x14ac:dyDescent="0.15">
      <c r="A534" s="217" t="s">
        <v>2961</v>
      </c>
      <c r="B534" s="11" t="s">
        <v>2263</v>
      </c>
      <c r="C534" s="11" t="s">
        <v>8728</v>
      </c>
      <c r="D534" s="11">
        <v>56254</v>
      </c>
      <c r="E534" s="11" t="s">
        <v>8729</v>
      </c>
      <c r="F534" s="11" t="s">
        <v>8735</v>
      </c>
      <c r="G534" s="11" t="s">
        <v>330</v>
      </c>
      <c r="H534" s="11" t="s">
        <v>329</v>
      </c>
      <c r="K534" s="11" t="s">
        <v>13479</v>
      </c>
    </row>
    <row r="535" spans="1:11" x14ac:dyDescent="0.15">
      <c r="A535" s="217" t="s">
        <v>2961</v>
      </c>
      <c r="B535" s="11" t="s">
        <v>2263</v>
      </c>
      <c r="C535" s="11" t="s">
        <v>8700</v>
      </c>
      <c r="D535" s="11">
        <v>56852</v>
      </c>
      <c r="E535" s="11" t="s">
        <v>8701</v>
      </c>
      <c r="F535" s="11" t="s">
        <v>8699</v>
      </c>
      <c r="G535" s="11" t="s">
        <v>330</v>
      </c>
      <c r="H535" s="11" t="s">
        <v>329</v>
      </c>
      <c r="K535" s="11" t="s">
        <v>13479</v>
      </c>
    </row>
    <row r="536" spans="1:11" x14ac:dyDescent="0.15">
      <c r="A536" s="217" t="s">
        <v>2961</v>
      </c>
      <c r="B536" s="11" t="s">
        <v>2263</v>
      </c>
      <c r="C536" s="11" t="s">
        <v>8608</v>
      </c>
      <c r="D536" s="11">
        <v>57099</v>
      </c>
      <c r="E536" s="11" t="s">
        <v>8609</v>
      </c>
      <c r="F536" s="11" t="s">
        <v>8610</v>
      </c>
      <c r="G536" s="11" t="s">
        <v>329</v>
      </c>
      <c r="H536" s="11" t="s">
        <v>330</v>
      </c>
      <c r="K536" s="11" t="s">
        <v>13479</v>
      </c>
    </row>
    <row r="537" spans="1:11" x14ac:dyDescent="0.15">
      <c r="A537" s="217" t="s">
        <v>2961</v>
      </c>
      <c r="B537" s="11" t="s">
        <v>2263</v>
      </c>
      <c r="C537" s="11" t="s">
        <v>8608</v>
      </c>
      <c r="D537" s="11">
        <v>57099</v>
      </c>
      <c r="E537" s="11" t="s">
        <v>8609</v>
      </c>
      <c r="F537" s="11" t="s">
        <v>8674</v>
      </c>
      <c r="G537" s="11" t="s">
        <v>329</v>
      </c>
      <c r="H537" s="11" t="s">
        <v>330</v>
      </c>
      <c r="K537" s="11" t="s">
        <v>13479</v>
      </c>
    </row>
    <row r="538" spans="1:11" x14ac:dyDescent="0.15">
      <c r="A538" s="217" t="s">
        <v>2961</v>
      </c>
      <c r="B538" s="11" t="s">
        <v>2263</v>
      </c>
      <c r="C538" s="11" t="s">
        <v>3174</v>
      </c>
      <c r="D538" s="11">
        <v>57551</v>
      </c>
      <c r="E538" s="11" t="s">
        <v>8790</v>
      </c>
      <c r="F538" s="11" t="s">
        <v>8791</v>
      </c>
      <c r="G538" s="11" t="s">
        <v>329</v>
      </c>
      <c r="H538" s="11" t="s">
        <v>330</v>
      </c>
      <c r="K538" s="11" t="s">
        <v>13479</v>
      </c>
    </row>
    <row r="539" spans="1:11" x14ac:dyDescent="0.15">
      <c r="A539" s="217" t="s">
        <v>2961</v>
      </c>
      <c r="B539" s="11" t="s">
        <v>2263</v>
      </c>
      <c r="C539" s="11" t="s">
        <v>3174</v>
      </c>
      <c r="D539" s="11">
        <v>57551</v>
      </c>
      <c r="E539" s="11" t="s">
        <v>8790</v>
      </c>
      <c r="F539" s="11" t="s">
        <v>8810</v>
      </c>
      <c r="G539" s="11" t="s">
        <v>329</v>
      </c>
      <c r="H539" s="11" t="s">
        <v>330</v>
      </c>
      <c r="K539" s="11" t="s">
        <v>13479</v>
      </c>
    </row>
    <row r="540" spans="1:11" x14ac:dyDescent="0.15">
      <c r="A540" s="217" t="s">
        <v>2961</v>
      </c>
      <c r="B540" s="11" t="s">
        <v>2263</v>
      </c>
      <c r="C540" s="11" t="s">
        <v>3174</v>
      </c>
      <c r="D540" s="11">
        <v>57551</v>
      </c>
      <c r="E540" s="11" t="s">
        <v>8790</v>
      </c>
      <c r="F540" s="11" t="s">
        <v>8812</v>
      </c>
      <c r="G540" s="11" t="s">
        <v>329</v>
      </c>
      <c r="H540" s="11" t="s">
        <v>330</v>
      </c>
      <c r="K540" s="11" t="s">
        <v>13479</v>
      </c>
    </row>
    <row r="541" spans="1:11" x14ac:dyDescent="0.15">
      <c r="A541" s="217" t="s">
        <v>2961</v>
      </c>
      <c r="B541" s="11" t="s">
        <v>2263</v>
      </c>
      <c r="C541" s="11" t="s">
        <v>8585</v>
      </c>
      <c r="D541" s="11">
        <v>57621</v>
      </c>
      <c r="E541" s="11" t="s">
        <v>8586</v>
      </c>
      <c r="F541" s="11" t="s">
        <v>8587</v>
      </c>
      <c r="G541" s="11" t="s">
        <v>330</v>
      </c>
      <c r="H541" s="11" t="s">
        <v>329</v>
      </c>
      <c r="K541" s="11" t="s">
        <v>13479</v>
      </c>
    </row>
    <row r="542" spans="1:11" x14ac:dyDescent="0.15">
      <c r="A542" s="217" t="s">
        <v>2961</v>
      </c>
      <c r="B542" s="11" t="s">
        <v>2263</v>
      </c>
      <c r="C542" s="11" t="s">
        <v>8717</v>
      </c>
      <c r="D542" s="11">
        <v>57646</v>
      </c>
      <c r="E542" s="11" t="s">
        <v>8718</v>
      </c>
      <c r="F542" s="11" t="s">
        <v>8719</v>
      </c>
      <c r="G542" s="11" t="s">
        <v>330</v>
      </c>
      <c r="H542" s="11" t="s">
        <v>329</v>
      </c>
      <c r="K542" s="11" t="s">
        <v>13479</v>
      </c>
    </row>
    <row r="543" spans="1:11" x14ac:dyDescent="0.15">
      <c r="A543" s="217" t="s">
        <v>2961</v>
      </c>
      <c r="B543" s="11" t="s">
        <v>2263</v>
      </c>
      <c r="C543" s="11" t="s">
        <v>8717</v>
      </c>
      <c r="D543" s="11">
        <v>57646</v>
      </c>
      <c r="E543" s="11" t="s">
        <v>8718</v>
      </c>
      <c r="F543" s="11" t="s">
        <v>8440</v>
      </c>
      <c r="G543" s="11" t="s">
        <v>330</v>
      </c>
      <c r="H543" s="11" t="s">
        <v>329</v>
      </c>
      <c r="K543" s="11" t="s">
        <v>13479</v>
      </c>
    </row>
    <row r="544" spans="1:11" x14ac:dyDescent="0.15">
      <c r="A544" s="217" t="s">
        <v>2961</v>
      </c>
      <c r="B544" s="11" t="s">
        <v>2263</v>
      </c>
      <c r="C544" s="11" t="s">
        <v>8717</v>
      </c>
      <c r="D544" s="11">
        <v>57646</v>
      </c>
      <c r="E544" s="11" t="s">
        <v>8718</v>
      </c>
      <c r="F544" s="11" t="s">
        <v>8758</v>
      </c>
      <c r="G544" s="11" t="s">
        <v>330</v>
      </c>
      <c r="H544" s="11" t="s">
        <v>329</v>
      </c>
      <c r="K544" s="11" t="s">
        <v>13479</v>
      </c>
    </row>
    <row r="545" spans="1:11" x14ac:dyDescent="0.15">
      <c r="A545" s="217" t="s">
        <v>2961</v>
      </c>
      <c r="B545" s="11" t="s">
        <v>2263</v>
      </c>
      <c r="C545" s="11" t="s">
        <v>8717</v>
      </c>
      <c r="D545" s="11">
        <v>57646</v>
      </c>
      <c r="E545" s="11" t="s">
        <v>8718</v>
      </c>
      <c r="F545" s="11" t="s">
        <v>8764</v>
      </c>
      <c r="G545" s="11" t="s">
        <v>330</v>
      </c>
      <c r="H545" s="11" t="s">
        <v>329</v>
      </c>
      <c r="K545" s="11" t="s">
        <v>13479</v>
      </c>
    </row>
    <row r="546" spans="1:11" x14ac:dyDescent="0.15">
      <c r="A546" s="217" t="s">
        <v>2961</v>
      </c>
      <c r="B546" s="11" t="s">
        <v>2263</v>
      </c>
      <c r="C546" s="11" t="s">
        <v>8693</v>
      </c>
      <c r="D546" s="11">
        <v>64326</v>
      </c>
      <c r="E546" s="11" t="s">
        <v>8694</v>
      </c>
      <c r="F546" s="11" t="s">
        <v>7657</v>
      </c>
      <c r="G546" s="11" t="s">
        <v>330</v>
      </c>
      <c r="H546" s="11" t="s">
        <v>330</v>
      </c>
      <c r="K546" s="11" t="s">
        <v>13479</v>
      </c>
    </row>
    <row r="547" spans="1:11" x14ac:dyDescent="0.15">
      <c r="A547" s="217" t="s">
        <v>2961</v>
      </c>
      <c r="B547" s="11" t="s">
        <v>2263</v>
      </c>
      <c r="C547" s="11" t="s">
        <v>8724</v>
      </c>
      <c r="D547" s="11">
        <v>64421</v>
      </c>
      <c r="E547" s="11" t="s">
        <v>8725</v>
      </c>
      <c r="F547" s="11" t="s">
        <v>8726</v>
      </c>
      <c r="G547" s="11" t="s">
        <v>329</v>
      </c>
      <c r="H547" s="11" t="s">
        <v>330</v>
      </c>
      <c r="K547" s="11" t="s">
        <v>13479</v>
      </c>
    </row>
    <row r="548" spans="1:11" x14ac:dyDescent="0.15">
      <c r="A548" s="217" t="s">
        <v>2961</v>
      </c>
      <c r="B548" s="11" t="s">
        <v>2263</v>
      </c>
      <c r="C548" s="11" t="s">
        <v>8724</v>
      </c>
      <c r="D548" s="11">
        <v>64421</v>
      </c>
      <c r="E548" s="11" t="s">
        <v>8725</v>
      </c>
      <c r="F548" s="11" t="s">
        <v>8727</v>
      </c>
      <c r="G548" s="11" t="s">
        <v>329</v>
      </c>
      <c r="H548" s="11" t="s">
        <v>330</v>
      </c>
      <c r="K548" s="11" t="s">
        <v>13479</v>
      </c>
    </row>
    <row r="549" spans="1:11" x14ac:dyDescent="0.15">
      <c r="A549" s="217" t="s">
        <v>2961</v>
      </c>
      <c r="B549" s="11" t="s">
        <v>2263</v>
      </c>
      <c r="C549" s="11" t="s">
        <v>8724</v>
      </c>
      <c r="D549" s="11">
        <v>64421</v>
      </c>
      <c r="E549" s="11" t="s">
        <v>8725</v>
      </c>
      <c r="F549" s="11" t="s">
        <v>7494</v>
      </c>
      <c r="G549" s="11" t="s">
        <v>330</v>
      </c>
      <c r="H549" s="11" t="s">
        <v>330</v>
      </c>
      <c r="K549" s="11" t="s">
        <v>13479</v>
      </c>
    </row>
    <row r="550" spans="1:11" x14ac:dyDescent="0.15">
      <c r="A550" s="217" t="s">
        <v>2961</v>
      </c>
      <c r="B550" s="11" t="s">
        <v>2263</v>
      </c>
      <c r="C550" s="11" t="s">
        <v>8794</v>
      </c>
      <c r="D550" s="11">
        <v>79035</v>
      </c>
      <c r="E550" s="11" t="s">
        <v>8795</v>
      </c>
      <c r="F550" s="11" t="s">
        <v>8480</v>
      </c>
      <c r="G550" s="11" t="s">
        <v>329</v>
      </c>
      <c r="H550" s="11" t="s">
        <v>330</v>
      </c>
      <c r="K550" s="11" t="s">
        <v>13479</v>
      </c>
    </row>
    <row r="551" spans="1:11" x14ac:dyDescent="0.15">
      <c r="A551" s="217" t="s">
        <v>2961</v>
      </c>
      <c r="B551" s="11" t="s">
        <v>2263</v>
      </c>
      <c r="C551" s="11" t="s">
        <v>8671</v>
      </c>
      <c r="D551" s="11">
        <v>79791</v>
      </c>
      <c r="E551" s="11" t="s">
        <v>8672</v>
      </c>
      <c r="F551" s="11" t="s">
        <v>7651</v>
      </c>
      <c r="G551" s="11" t="s">
        <v>330</v>
      </c>
      <c r="H551" s="11" t="s">
        <v>330</v>
      </c>
      <c r="K551" s="11" t="s">
        <v>13479</v>
      </c>
    </row>
    <row r="552" spans="1:11" x14ac:dyDescent="0.15">
      <c r="A552" s="217" t="s">
        <v>2961</v>
      </c>
      <c r="B552" s="11" t="s">
        <v>2263</v>
      </c>
      <c r="C552" s="11" t="s">
        <v>8656</v>
      </c>
      <c r="D552" s="11">
        <v>79840</v>
      </c>
      <c r="E552" s="11" t="s">
        <v>8657</v>
      </c>
      <c r="F552" s="11" t="s">
        <v>8167</v>
      </c>
      <c r="G552" s="11" t="s">
        <v>330</v>
      </c>
      <c r="H552" s="11" t="s">
        <v>329</v>
      </c>
      <c r="K552" s="11" t="s">
        <v>13479</v>
      </c>
    </row>
    <row r="553" spans="1:11" x14ac:dyDescent="0.15">
      <c r="A553" s="217" t="s">
        <v>2961</v>
      </c>
      <c r="B553" s="11" t="s">
        <v>2263</v>
      </c>
      <c r="C553" s="11" t="s">
        <v>8578</v>
      </c>
      <c r="D553" s="11">
        <v>84464</v>
      </c>
      <c r="E553" s="11" t="s">
        <v>8579</v>
      </c>
      <c r="F553" s="11" t="s">
        <v>8580</v>
      </c>
      <c r="G553" s="11" t="s">
        <v>330</v>
      </c>
      <c r="H553" s="11" t="s">
        <v>329</v>
      </c>
      <c r="K553" s="11" t="s">
        <v>13479</v>
      </c>
    </row>
    <row r="554" spans="1:11" x14ac:dyDescent="0.15">
      <c r="A554" s="217" t="s">
        <v>2961</v>
      </c>
      <c r="B554" s="11" t="s">
        <v>2263</v>
      </c>
      <c r="C554" s="11" t="s">
        <v>8578</v>
      </c>
      <c r="D554" s="11">
        <v>84464</v>
      </c>
      <c r="E554" s="11" t="s">
        <v>8579</v>
      </c>
      <c r="F554" s="11" t="s">
        <v>8600</v>
      </c>
      <c r="G554" s="11" t="s">
        <v>330</v>
      </c>
      <c r="H554" s="11" t="s">
        <v>329</v>
      </c>
      <c r="K554" s="11" t="s">
        <v>13479</v>
      </c>
    </row>
    <row r="555" spans="1:11" x14ac:dyDescent="0.15">
      <c r="A555" s="217" t="s">
        <v>2961</v>
      </c>
      <c r="B555" s="11" t="s">
        <v>2263</v>
      </c>
      <c r="C555" s="11" t="s">
        <v>8578</v>
      </c>
      <c r="D555" s="11">
        <v>84464</v>
      </c>
      <c r="E555" s="11" t="s">
        <v>8579</v>
      </c>
      <c r="F555" s="11" t="s">
        <v>8620</v>
      </c>
      <c r="G555" s="11" t="s">
        <v>330</v>
      </c>
      <c r="H555" s="11" t="s">
        <v>329</v>
      </c>
      <c r="K555" s="11" t="s">
        <v>13479</v>
      </c>
    </row>
    <row r="556" spans="1:11" x14ac:dyDescent="0.15">
      <c r="A556" s="217" t="s">
        <v>2961</v>
      </c>
      <c r="B556" s="11" t="s">
        <v>2263</v>
      </c>
      <c r="C556" s="11" t="s">
        <v>8578</v>
      </c>
      <c r="D556" s="11">
        <v>84464</v>
      </c>
      <c r="E556" s="11" t="s">
        <v>8579</v>
      </c>
      <c r="F556" s="11" t="s">
        <v>8622</v>
      </c>
      <c r="G556" s="11" t="s">
        <v>330</v>
      </c>
      <c r="H556" s="11" t="s">
        <v>329</v>
      </c>
      <c r="K556" s="11" t="s">
        <v>13479</v>
      </c>
    </row>
    <row r="557" spans="1:11" x14ac:dyDescent="0.15">
      <c r="A557" s="217" t="s">
        <v>2961</v>
      </c>
      <c r="B557" s="11" t="s">
        <v>2263</v>
      </c>
      <c r="C557" s="11" t="s">
        <v>8752</v>
      </c>
      <c r="D557" s="11">
        <v>147923</v>
      </c>
      <c r="E557" s="11" t="s">
        <v>8753</v>
      </c>
      <c r="F557" s="11" t="s">
        <v>8754</v>
      </c>
      <c r="G557" s="11" t="s">
        <v>330</v>
      </c>
      <c r="H557" s="11" t="s">
        <v>329</v>
      </c>
      <c r="K557" s="11" t="s">
        <v>13479</v>
      </c>
    </row>
    <row r="558" spans="1:11" x14ac:dyDescent="0.15">
      <c r="A558" s="217" t="s">
        <v>2961</v>
      </c>
      <c r="B558" s="11" t="s">
        <v>2263</v>
      </c>
      <c r="C558" s="11" t="s">
        <v>8588</v>
      </c>
      <c r="D558" s="11">
        <v>200558</v>
      </c>
      <c r="E558" s="11" t="s">
        <v>8589</v>
      </c>
      <c r="F558" s="11" t="s">
        <v>7355</v>
      </c>
      <c r="G558" s="11" t="s">
        <v>330</v>
      </c>
      <c r="H558" s="11" t="s">
        <v>329</v>
      </c>
      <c r="K558" s="11" t="s">
        <v>13479</v>
      </c>
    </row>
    <row r="559" spans="1:11" x14ac:dyDescent="0.15">
      <c r="A559" s="217" t="s">
        <v>2962</v>
      </c>
      <c r="B559" s="11" t="s">
        <v>2263</v>
      </c>
      <c r="C559" s="11" t="s">
        <v>2961</v>
      </c>
      <c r="D559" s="11">
        <v>472</v>
      </c>
      <c r="E559" s="11" t="s">
        <v>7517</v>
      </c>
      <c r="F559" s="11" t="s">
        <v>7518</v>
      </c>
      <c r="G559" s="11" t="s">
        <v>330</v>
      </c>
      <c r="H559" s="11" t="s">
        <v>330</v>
      </c>
      <c r="K559" s="11" t="s">
        <v>13479</v>
      </c>
    </row>
    <row r="560" spans="1:11" x14ac:dyDescent="0.15">
      <c r="A560" s="217" t="s">
        <v>2962</v>
      </c>
      <c r="B560" s="11" t="s">
        <v>2263</v>
      </c>
      <c r="C560" s="11" t="s">
        <v>2962</v>
      </c>
      <c r="D560" s="11">
        <v>545</v>
      </c>
      <c r="E560" s="11" t="s">
        <v>8064</v>
      </c>
      <c r="F560" s="11" t="s">
        <v>8875</v>
      </c>
      <c r="G560" s="11" t="s">
        <v>329</v>
      </c>
      <c r="H560" s="11" t="s">
        <v>330</v>
      </c>
      <c r="K560" s="11" t="s">
        <v>13479</v>
      </c>
    </row>
    <row r="561" spans="1:11" x14ac:dyDescent="0.15">
      <c r="A561" s="217" t="s">
        <v>2962</v>
      </c>
      <c r="B561" s="11" t="s">
        <v>2263</v>
      </c>
      <c r="C561" s="11" t="s">
        <v>8796</v>
      </c>
      <c r="D561" s="11">
        <v>641</v>
      </c>
      <c r="E561" s="11" t="s">
        <v>8797</v>
      </c>
      <c r="F561" s="11" t="s">
        <v>8798</v>
      </c>
      <c r="G561" s="11" t="s">
        <v>329</v>
      </c>
      <c r="H561" s="11" t="s">
        <v>330</v>
      </c>
      <c r="K561" s="11" t="s">
        <v>13479</v>
      </c>
    </row>
    <row r="562" spans="1:11" x14ac:dyDescent="0.15">
      <c r="A562" s="217" t="s">
        <v>2962</v>
      </c>
      <c r="B562" s="11" t="s">
        <v>2263</v>
      </c>
      <c r="C562" s="11" t="s">
        <v>8796</v>
      </c>
      <c r="D562" s="11">
        <v>641</v>
      </c>
      <c r="E562" s="11" t="s">
        <v>8797</v>
      </c>
      <c r="F562" s="11" t="s">
        <v>8816</v>
      </c>
      <c r="G562" s="11" t="s">
        <v>329</v>
      </c>
      <c r="H562" s="11" t="s">
        <v>330</v>
      </c>
      <c r="K562" s="11" t="s">
        <v>13479</v>
      </c>
    </row>
    <row r="563" spans="1:11" x14ac:dyDescent="0.15">
      <c r="A563" s="217" t="s">
        <v>2962</v>
      </c>
      <c r="B563" s="11" t="s">
        <v>2263</v>
      </c>
      <c r="C563" s="11" t="s">
        <v>7561</v>
      </c>
      <c r="D563" s="11">
        <v>672</v>
      </c>
      <c r="E563" s="11" t="s">
        <v>7562</v>
      </c>
      <c r="F563" s="11" t="s">
        <v>7563</v>
      </c>
      <c r="G563" s="11" t="s">
        <v>330</v>
      </c>
      <c r="H563" s="11" t="s">
        <v>330</v>
      </c>
      <c r="K563" s="11" t="s">
        <v>13479</v>
      </c>
    </row>
    <row r="564" spans="1:11" x14ac:dyDescent="0.15">
      <c r="A564" s="217" t="s">
        <v>2962</v>
      </c>
      <c r="B564" s="11" t="s">
        <v>2263</v>
      </c>
      <c r="C564" s="11" t="s">
        <v>7561</v>
      </c>
      <c r="D564" s="11">
        <v>672</v>
      </c>
      <c r="E564" s="11" t="s">
        <v>7562</v>
      </c>
      <c r="F564" s="11" t="s">
        <v>8614</v>
      </c>
      <c r="G564" s="11" t="s">
        <v>330</v>
      </c>
      <c r="H564" s="11" t="s">
        <v>329</v>
      </c>
      <c r="K564" s="11" t="s">
        <v>13479</v>
      </c>
    </row>
    <row r="565" spans="1:11" x14ac:dyDescent="0.15">
      <c r="A565" s="217" t="s">
        <v>2962</v>
      </c>
      <c r="B565" s="11" t="s">
        <v>2263</v>
      </c>
      <c r="C565" s="11" t="s">
        <v>7561</v>
      </c>
      <c r="D565" s="11">
        <v>672</v>
      </c>
      <c r="E565" s="11" t="s">
        <v>7562</v>
      </c>
      <c r="F565" s="11" t="s">
        <v>7566</v>
      </c>
      <c r="G565" s="11" t="s">
        <v>330</v>
      </c>
      <c r="H565" s="11" t="s">
        <v>329</v>
      </c>
      <c r="K565" s="11" t="s">
        <v>13479</v>
      </c>
    </row>
    <row r="566" spans="1:11" x14ac:dyDescent="0.15">
      <c r="A566" s="217" t="s">
        <v>2962</v>
      </c>
      <c r="B566" s="11" t="s">
        <v>2263</v>
      </c>
      <c r="C566" s="11" t="s">
        <v>8831</v>
      </c>
      <c r="D566" s="11">
        <v>1029</v>
      </c>
      <c r="E566" s="11" t="s">
        <v>8832</v>
      </c>
      <c r="F566" s="11" t="s">
        <v>8833</v>
      </c>
      <c r="G566" s="11" t="s">
        <v>330</v>
      </c>
      <c r="H566" s="11" t="s">
        <v>329</v>
      </c>
      <c r="K566" s="11" t="s">
        <v>13479</v>
      </c>
    </row>
    <row r="567" spans="1:11" x14ac:dyDescent="0.15">
      <c r="A567" s="217" t="s">
        <v>2962</v>
      </c>
      <c r="B567" s="11" t="s">
        <v>2263</v>
      </c>
      <c r="C567" s="11" t="s">
        <v>8831</v>
      </c>
      <c r="D567" s="11">
        <v>1029</v>
      </c>
      <c r="E567" s="11" t="s">
        <v>8832</v>
      </c>
      <c r="F567" s="11" t="s">
        <v>8835</v>
      </c>
      <c r="G567" s="11" t="s">
        <v>330</v>
      </c>
      <c r="H567" s="11" t="s">
        <v>329</v>
      </c>
      <c r="K567" s="11" t="s">
        <v>13479</v>
      </c>
    </row>
    <row r="568" spans="1:11" x14ac:dyDescent="0.15">
      <c r="A568" s="217" t="s">
        <v>2962</v>
      </c>
      <c r="B568" s="11" t="s">
        <v>2263</v>
      </c>
      <c r="C568" s="11" t="s">
        <v>8831</v>
      </c>
      <c r="D568" s="11">
        <v>1029</v>
      </c>
      <c r="E568" s="11" t="s">
        <v>8832</v>
      </c>
      <c r="F568" s="11" t="s">
        <v>8865</v>
      </c>
      <c r="G568" s="11" t="s">
        <v>330</v>
      </c>
      <c r="H568" s="11" t="s">
        <v>329</v>
      </c>
      <c r="K568" s="11" t="s">
        <v>13479</v>
      </c>
    </row>
    <row r="569" spans="1:11" x14ac:dyDescent="0.15">
      <c r="A569" s="217" t="s">
        <v>2962</v>
      </c>
      <c r="B569" s="11" t="s">
        <v>2263</v>
      </c>
      <c r="C569" s="11" t="s">
        <v>8831</v>
      </c>
      <c r="D569" s="11">
        <v>1029</v>
      </c>
      <c r="E569" s="11" t="s">
        <v>8832</v>
      </c>
      <c r="F569" s="11" t="s">
        <v>8874</v>
      </c>
      <c r="G569" s="11" t="s">
        <v>330</v>
      </c>
      <c r="H569" s="11" t="s">
        <v>329</v>
      </c>
      <c r="K569" s="11" t="s">
        <v>13479</v>
      </c>
    </row>
    <row r="570" spans="1:11" x14ac:dyDescent="0.15">
      <c r="A570" s="217" t="s">
        <v>2962</v>
      </c>
      <c r="B570" s="11" t="s">
        <v>2263</v>
      </c>
      <c r="C570" s="11" t="s">
        <v>2944</v>
      </c>
      <c r="D570" s="11">
        <v>1111</v>
      </c>
      <c r="E570" s="11" t="s">
        <v>7519</v>
      </c>
      <c r="F570" s="11" t="s">
        <v>8846</v>
      </c>
      <c r="G570" s="11" t="s">
        <v>329</v>
      </c>
      <c r="H570" s="11" t="s">
        <v>330</v>
      </c>
      <c r="K570" s="11" t="s">
        <v>13479</v>
      </c>
    </row>
    <row r="571" spans="1:11" x14ac:dyDescent="0.15">
      <c r="A571" s="217" t="s">
        <v>2962</v>
      </c>
      <c r="B571" s="11" t="s">
        <v>2263</v>
      </c>
      <c r="C571" s="11" t="s">
        <v>2944</v>
      </c>
      <c r="D571" s="11">
        <v>1111</v>
      </c>
      <c r="E571" s="11" t="s">
        <v>7519</v>
      </c>
      <c r="F571" s="11" t="s">
        <v>7652</v>
      </c>
      <c r="G571" s="11" t="s">
        <v>330</v>
      </c>
      <c r="H571" s="11" t="s">
        <v>330</v>
      </c>
      <c r="K571" s="11" t="s">
        <v>13479</v>
      </c>
    </row>
    <row r="572" spans="1:11" x14ac:dyDescent="0.15">
      <c r="A572" s="217" t="s">
        <v>2962</v>
      </c>
      <c r="B572" s="11" t="s">
        <v>2263</v>
      </c>
      <c r="C572" s="11" t="s">
        <v>2944</v>
      </c>
      <c r="D572" s="11">
        <v>1111</v>
      </c>
      <c r="E572" s="11" t="s">
        <v>7519</v>
      </c>
      <c r="F572" s="11" t="s">
        <v>7520</v>
      </c>
      <c r="G572" s="11" t="s">
        <v>330</v>
      </c>
      <c r="H572" s="11" t="s">
        <v>330</v>
      </c>
      <c r="K572" s="11" t="s">
        <v>13479</v>
      </c>
    </row>
    <row r="573" spans="1:11" x14ac:dyDescent="0.15">
      <c r="A573" s="217" t="s">
        <v>2962</v>
      </c>
      <c r="B573" s="11" t="s">
        <v>2263</v>
      </c>
      <c r="C573" s="11" t="s">
        <v>7631</v>
      </c>
      <c r="D573" s="11">
        <v>1385</v>
      </c>
      <c r="E573" s="11" t="s">
        <v>7632</v>
      </c>
      <c r="F573" s="11" t="s">
        <v>8592</v>
      </c>
      <c r="G573" s="11" t="s">
        <v>330</v>
      </c>
      <c r="H573" s="11" t="s">
        <v>330</v>
      </c>
      <c r="K573" s="11" t="s">
        <v>13479</v>
      </c>
    </row>
    <row r="574" spans="1:11" x14ac:dyDescent="0.15">
      <c r="A574" s="217" t="s">
        <v>2962</v>
      </c>
      <c r="B574" s="11" t="s">
        <v>2263</v>
      </c>
      <c r="C574" s="11" t="s">
        <v>8828</v>
      </c>
      <c r="D574" s="11">
        <v>1523</v>
      </c>
      <c r="E574" s="11" t="s">
        <v>8829</v>
      </c>
      <c r="F574" s="11" t="s">
        <v>8830</v>
      </c>
      <c r="G574" s="11" t="s">
        <v>330</v>
      </c>
      <c r="H574" s="11" t="s">
        <v>329</v>
      </c>
      <c r="K574" s="11" t="s">
        <v>13479</v>
      </c>
    </row>
    <row r="575" spans="1:11" x14ac:dyDescent="0.15">
      <c r="A575" s="217" t="s">
        <v>2962</v>
      </c>
      <c r="B575" s="11" t="s">
        <v>2263</v>
      </c>
      <c r="C575" s="11" t="s">
        <v>8850</v>
      </c>
      <c r="D575" s="11">
        <v>1616</v>
      </c>
      <c r="E575" s="11" t="s">
        <v>8851</v>
      </c>
      <c r="F575" s="11" t="s">
        <v>7717</v>
      </c>
      <c r="G575" s="11" t="s">
        <v>330</v>
      </c>
      <c r="H575" s="11" t="s">
        <v>329</v>
      </c>
      <c r="K575" s="11" t="s">
        <v>13479</v>
      </c>
    </row>
    <row r="576" spans="1:11" x14ac:dyDescent="0.15">
      <c r="A576" s="217" t="s">
        <v>2962</v>
      </c>
      <c r="B576" s="11" t="s">
        <v>2263</v>
      </c>
      <c r="C576" s="11" t="s">
        <v>8675</v>
      </c>
      <c r="D576" s="11">
        <v>1869</v>
      </c>
      <c r="E576" s="11" t="s">
        <v>8676</v>
      </c>
      <c r="F576" s="11" t="s">
        <v>8677</v>
      </c>
      <c r="G576" s="11" t="s">
        <v>329</v>
      </c>
      <c r="H576" s="11" t="s">
        <v>330</v>
      </c>
      <c r="K576" s="11" t="s">
        <v>13479</v>
      </c>
    </row>
    <row r="577" spans="1:11" x14ac:dyDescent="0.15">
      <c r="A577" s="217" t="s">
        <v>2962</v>
      </c>
      <c r="B577" s="11" t="s">
        <v>2263</v>
      </c>
      <c r="C577" s="11" t="s">
        <v>8813</v>
      </c>
      <c r="D577" s="11">
        <v>2130</v>
      </c>
      <c r="E577" s="11" t="s">
        <v>8814</v>
      </c>
      <c r="F577" s="11" t="s">
        <v>8815</v>
      </c>
      <c r="G577" s="11" t="s">
        <v>330</v>
      </c>
      <c r="H577" s="11" t="s">
        <v>329</v>
      </c>
      <c r="K577" s="11" t="s">
        <v>13479</v>
      </c>
    </row>
    <row r="578" spans="1:11" x14ac:dyDescent="0.15">
      <c r="A578" s="217" t="s">
        <v>2962</v>
      </c>
      <c r="B578" s="11" t="s">
        <v>2263</v>
      </c>
      <c r="C578" s="11" t="s">
        <v>8227</v>
      </c>
      <c r="D578" s="11">
        <v>2175</v>
      </c>
      <c r="E578" s="11" t="s">
        <v>8228</v>
      </c>
      <c r="F578" s="11" t="s">
        <v>8834</v>
      </c>
      <c r="G578" s="11" t="s">
        <v>330</v>
      </c>
      <c r="H578" s="11" t="s">
        <v>330</v>
      </c>
      <c r="K578" s="11" t="s">
        <v>13479</v>
      </c>
    </row>
    <row r="579" spans="1:11" x14ac:dyDescent="0.15">
      <c r="A579" s="217" t="s">
        <v>2962</v>
      </c>
      <c r="B579" s="11" t="s">
        <v>2263</v>
      </c>
      <c r="C579" s="11" t="s">
        <v>8649</v>
      </c>
      <c r="D579" s="11">
        <v>2177</v>
      </c>
      <c r="E579" s="11" t="s">
        <v>8650</v>
      </c>
      <c r="F579" s="11" t="s">
        <v>8759</v>
      </c>
      <c r="G579" s="11" t="s">
        <v>330</v>
      </c>
      <c r="H579" s="11" t="s">
        <v>330</v>
      </c>
      <c r="K579" s="11" t="s">
        <v>13479</v>
      </c>
    </row>
    <row r="580" spans="1:11" x14ac:dyDescent="0.15">
      <c r="A580" s="217" t="s">
        <v>2962</v>
      </c>
      <c r="B580" s="11" t="s">
        <v>2263</v>
      </c>
      <c r="C580" s="11" t="s">
        <v>8649</v>
      </c>
      <c r="D580" s="11">
        <v>2177</v>
      </c>
      <c r="E580" s="11" t="s">
        <v>8650</v>
      </c>
      <c r="F580" s="11" t="s">
        <v>8524</v>
      </c>
      <c r="G580" s="11" t="s">
        <v>329</v>
      </c>
      <c r="H580" s="11" t="s">
        <v>330</v>
      </c>
      <c r="K580" s="11" t="s">
        <v>13479</v>
      </c>
    </row>
    <row r="581" spans="1:11" x14ac:dyDescent="0.15">
      <c r="A581" s="217" t="s">
        <v>2962</v>
      </c>
      <c r="B581" s="11" t="s">
        <v>2263</v>
      </c>
      <c r="C581" s="11" t="s">
        <v>8649</v>
      </c>
      <c r="D581" s="11">
        <v>2177</v>
      </c>
      <c r="E581" s="11" t="s">
        <v>8650</v>
      </c>
      <c r="F581" s="11" t="s">
        <v>8882</v>
      </c>
      <c r="G581" s="11" t="s">
        <v>329</v>
      </c>
      <c r="H581" s="11" t="s">
        <v>330</v>
      </c>
      <c r="K581" s="11" t="s">
        <v>13479</v>
      </c>
    </row>
    <row r="582" spans="1:11" x14ac:dyDescent="0.15">
      <c r="A582" s="217" t="s">
        <v>2962</v>
      </c>
      <c r="B582" s="11" t="s">
        <v>2263</v>
      </c>
      <c r="C582" s="11" t="s">
        <v>8649</v>
      </c>
      <c r="D582" s="11">
        <v>2177</v>
      </c>
      <c r="E582" s="11" t="s">
        <v>8650</v>
      </c>
      <c r="F582" s="11" t="s">
        <v>8811</v>
      </c>
      <c r="G582" s="11" t="s">
        <v>330</v>
      </c>
      <c r="H582" s="11" t="s">
        <v>330</v>
      </c>
      <c r="K582" s="11" t="s">
        <v>13479</v>
      </c>
    </row>
    <row r="583" spans="1:11" x14ac:dyDescent="0.15">
      <c r="A583" s="217" t="s">
        <v>2962</v>
      </c>
      <c r="B583" s="11" t="s">
        <v>2263</v>
      </c>
      <c r="C583" s="11" t="s">
        <v>8847</v>
      </c>
      <c r="D583" s="11">
        <v>2193</v>
      </c>
      <c r="E583" s="11" t="s">
        <v>8848</v>
      </c>
      <c r="F583" s="11" t="s">
        <v>8849</v>
      </c>
      <c r="G583" s="11" t="s">
        <v>330</v>
      </c>
      <c r="H583" s="11" t="s">
        <v>329</v>
      </c>
      <c r="K583" s="11" t="s">
        <v>13479</v>
      </c>
    </row>
    <row r="584" spans="1:11" x14ac:dyDescent="0.15">
      <c r="A584" s="217" t="s">
        <v>2962</v>
      </c>
      <c r="B584" s="11" t="s">
        <v>2263</v>
      </c>
      <c r="C584" s="11" t="s">
        <v>8852</v>
      </c>
      <c r="D584" s="11">
        <v>2873</v>
      </c>
      <c r="E584" s="11" t="s">
        <v>8853</v>
      </c>
      <c r="F584" s="11" t="s">
        <v>8854</v>
      </c>
      <c r="G584" s="11" t="s">
        <v>330</v>
      </c>
      <c r="H584" s="11" t="s">
        <v>329</v>
      </c>
      <c r="K584" s="11" t="s">
        <v>13479</v>
      </c>
    </row>
    <row r="585" spans="1:11" x14ac:dyDescent="0.15">
      <c r="A585" s="217" t="s">
        <v>2962</v>
      </c>
      <c r="B585" s="11" t="s">
        <v>2263</v>
      </c>
      <c r="C585" s="11" t="s">
        <v>7765</v>
      </c>
      <c r="D585" s="11">
        <v>3667</v>
      </c>
      <c r="E585" s="11" t="s">
        <v>7766</v>
      </c>
      <c r="F585" s="11" t="s">
        <v>8843</v>
      </c>
      <c r="G585" s="11" t="s">
        <v>330</v>
      </c>
      <c r="H585" s="11" t="s">
        <v>329</v>
      </c>
      <c r="K585" s="11" t="s">
        <v>13479</v>
      </c>
    </row>
    <row r="586" spans="1:11" x14ac:dyDescent="0.15">
      <c r="A586" s="217" t="s">
        <v>2962</v>
      </c>
      <c r="B586" s="11" t="s">
        <v>2263</v>
      </c>
      <c r="C586" s="11" t="s">
        <v>8819</v>
      </c>
      <c r="D586" s="11">
        <v>4171</v>
      </c>
      <c r="E586" s="11" t="s">
        <v>8820</v>
      </c>
      <c r="F586" s="11" t="s">
        <v>8821</v>
      </c>
      <c r="G586" s="11" t="s">
        <v>330</v>
      </c>
      <c r="H586" s="11" t="s">
        <v>330</v>
      </c>
      <c r="K586" s="11" t="s">
        <v>13479</v>
      </c>
    </row>
    <row r="587" spans="1:11" x14ac:dyDescent="0.15">
      <c r="A587" s="217" t="s">
        <v>2962</v>
      </c>
      <c r="B587" s="11" t="s">
        <v>2263</v>
      </c>
      <c r="C587" s="11" t="s">
        <v>8731</v>
      </c>
      <c r="D587" s="11">
        <v>4172</v>
      </c>
      <c r="E587" s="11" t="s">
        <v>8732</v>
      </c>
      <c r="F587" s="11" t="s">
        <v>8733</v>
      </c>
      <c r="G587" s="11" t="s">
        <v>329</v>
      </c>
      <c r="H587" s="11" t="s">
        <v>330</v>
      </c>
      <c r="K587" s="11" t="s">
        <v>13479</v>
      </c>
    </row>
    <row r="588" spans="1:11" x14ac:dyDescent="0.15">
      <c r="A588" s="217" t="s">
        <v>2962</v>
      </c>
      <c r="B588" s="11" t="s">
        <v>2263</v>
      </c>
      <c r="C588" s="11" t="s">
        <v>7521</v>
      </c>
      <c r="D588" s="11">
        <v>4193</v>
      </c>
      <c r="E588" s="11" t="s">
        <v>7522</v>
      </c>
      <c r="F588" s="11" t="s">
        <v>8189</v>
      </c>
      <c r="G588" s="11" t="s">
        <v>330</v>
      </c>
      <c r="H588" s="11" t="s">
        <v>330</v>
      </c>
      <c r="K588" s="11" t="s">
        <v>13479</v>
      </c>
    </row>
    <row r="589" spans="1:11" x14ac:dyDescent="0.15">
      <c r="A589" s="217" t="s">
        <v>2962</v>
      </c>
      <c r="B589" s="11" t="s">
        <v>2263</v>
      </c>
      <c r="C589" s="11" t="s">
        <v>8858</v>
      </c>
      <c r="D589" s="11">
        <v>4297</v>
      </c>
      <c r="E589" s="11" t="s">
        <v>8859</v>
      </c>
      <c r="F589" s="11" t="s">
        <v>8727</v>
      </c>
      <c r="G589" s="11" t="s">
        <v>330</v>
      </c>
      <c r="H589" s="11" t="s">
        <v>330</v>
      </c>
      <c r="K589" s="11" t="s">
        <v>13479</v>
      </c>
    </row>
    <row r="590" spans="1:11" x14ac:dyDescent="0.15">
      <c r="A590" s="217" t="s">
        <v>2962</v>
      </c>
      <c r="B590" s="11" t="s">
        <v>2263</v>
      </c>
      <c r="C590" s="11" t="s">
        <v>8669</v>
      </c>
      <c r="D590" s="11">
        <v>4683</v>
      </c>
      <c r="E590" s="11" t="s">
        <v>8670</v>
      </c>
      <c r="F590" s="11" t="s">
        <v>8218</v>
      </c>
      <c r="G590" s="11" t="s">
        <v>330</v>
      </c>
      <c r="H590" s="11" t="s">
        <v>330</v>
      </c>
      <c r="K590" s="11" t="s">
        <v>13479</v>
      </c>
    </row>
    <row r="591" spans="1:11" x14ac:dyDescent="0.15">
      <c r="A591" s="217" t="s">
        <v>2962</v>
      </c>
      <c r="B591" s="11" t="s">
        <v>2263</v>
      </c>
      <c r="C591" s="11" t="s">
        <v>8669</v>
      </c>
      <c r="D591" s="11">
        <v>4683</v>
      </c>
      <c r="E591" s="11" t="s">
        <v>8670</v>
      </c>
      <c r="F591" s="11" t="s">
        <v>8428</v>
      </c>
      <c r="G591" s="11" t="s">
        <v>330</v>
      </c>
      <c r="H591" s="11" t="s">
        <v>329</v>
      </c>
      <c r="K591" s="11" t="s">
        <v>13479</v>
      </c>
    </row>
    <row r="592" spans="1:11" x14ac:dyDescent="0.15">
      <c r="A592" s="217" t="s">
        <v>2962</v>
      </c>
      <c r="B592" s="11" t="s">
        <v>2263</v>
      </c>
      <c r="C592" s="11" t="s">
        <v>8817</v>
      </c>
      <c r="D592" s="11">
        <v>4848</v>
      </c>
      <c r="E592" s="11" t="s">
        <v>8818</v>
      </c>
      <c r="F592" s="11" t="s">
        <v>8564</v>
      </c>
      <c r="G592" s="11" t="s">
        <v>330</v>
      </c>
      <c r="H592" s="11" t="s">
        <v>329</v>
      </c>
      <c r="K592" s="11" t="s">
        <v>13479</v>
      </c>
    </row>
    <row r="593" spans="1:11" x14ac:dyDescent="0.15">
      <c r="A593" s="217" t="s">
        <v>2962</v>
      </c>
      <c r="B593" s="11" t="s">
        <v>2263</v>
      </c>
      <c r="C593" s="11" t="s">
        <v>8825</v>
      </c>
      <c r="D593" s="11">
        <v>4869</v>
      </c>
      <c r="E593" s="11" t="s">
        <v>8826</v>
      </c>
      <c r="F593" s="11" t="s">
        <v>8827</v>
      </c>
      <c r="G593" s="11" t="s">
        <v>329</v>
      </c>
      <c r="H593" s="11" t="s">
        <v>330</v>
      </c>
      <c r="K593" s="11" t="s">
        <v>13479</v>
      </c>
    </row>
    <row r="594" spans="1:11" x14ac:dyDescent="0.15">
      <c r="A594" s="217" t="s">
        <v>2962</v>
      </c>
      <c r="B594" s="11" t="s">
        <v>2263</v>
      </c>
      <c r="C594" s="11" t="s">
        <v>8860</v>
      </c>
      <c r="D594" s="11">
        <v>5429</v>
      </c>
      <c r="E594" s="11" t="s">
        <v>8861</v>
      </c>
      <c r="F594" s="11" t="s">
        <v>8862</v>
      </c>
      <c r="G594" s="11" t="s">
        <v>330</v>
      </c>
      <c r="H594" s="11" t="s">
        <v>330</v>
      </c>
      <c r="K594" s="11" t="s">
        <v>13479</v>
      </c>
    </row>
    <row r="595" spans="1:11" x14ac:dyDescent="0.15">
      <c r="A595" s="217" t="s">
        <v>2962</v>
      </c>
      <c r="B595" s="11" t="s">
        <v>2263</v>
      </c>
      <c r="C595" s="11" t="s">
        <v>2921</v>
      </c>
      <c r="D595" s="11">
        <v>5591</v>
      </c>
      <c r="E595" s="11" t="s">
        <v>7731</v>
      </c>
      <c r="F595" s="11" t="s">
        <v>8660</v>
      </c>
      <c r="G595" s="11" t="s">
        <v>330</v>
      </c>
      <c r="H595" s="11" t="s">
        <v>329</v>
      </c>
      <c r="K595" s="11" t="s">
        <v>13479</v>
      </c>
    </row>
    <row r="596" spans="1:11" x14ac:dyDescent="0.15">
      <c r="A596" s="217" t="s">
        <v>2962</v>
      </c>
      <c r="B596" s="11" t="s">
        <v>2263</v>
      </c>
      <c r="C596" s="11" t="s">
        <v>2921</v>
      </c>
      <c r="D596" s="11">
        <v>5591</v>
      </c>
      <c r="E596" s="11" t="s">
        <v>7731</v>
      </c>
      <c r="F596" s="11" t="s">
        <v>8802</v>
      </c>
      <c r="G596" s="11" t="s">
        <v>330</v>
      </c>
      <c r="H596" s="11" t="s">
        <v>329</v>
      </c>
      <c r="K596" s="11" t="s">
        <v>13479</v>
      </c>
    </row>
    <row r="597" spans="1:11" x14ac:dyDescent="0.15">
      <c r="A597" s="217" t="s">
        <v>2962</v>
      </c>
      <c r="B597" s="11" t="s">
        <v>2263</v>
      </c>
      <c r="C597" s="11" t="s">
        <v>2921</v>
      </c>
      <c r="D597" s="11">
        <v>5591</v>
      </c>
      <c r="E597" s="11" t="s">
        <v>7731</v>
      </c>
      <c r="F597" s="11" t="s">
        <v>8804</v>
      </c>
      <c r="G597" s="11" t="s">
        <v>330</v>
      </c>
      <c r="H597" s="11" t="s">
        <v>329</v>
      </c>
      <c r="K597" s="11" t="s">
        <v>13479</v>
      </c>
    </row>
    <row r="598" spans="1:11" x14ac:dyDescent="0.15">
      <c r="A598" s="217" t="s">
        <v>2962</v>
      </c>
      <c r="B598" s="11" t="s">
        <v>2263</v>
      </c>
      <c r="C598" s="11" t="s">
        <v>8742</v>
      </c>
      <c r="D598" s="11">
        <v>5884</v>
      </c>
      <c r="E598" s="11" t="s">
        <v>8743</v>
      </c>
      <c r="F598" s="11" t="s">
        <v>8154</v>
      </c>
      <c r="G598" s="11" t="s">
        <v>330</v>
      </c>
      <c r="H598" s="11" t="s">
        <v>330</v>
      </c>
      <c r="K598" s="11" t="s">
        <v>13479</v>
      </c>
    </row>
    <row r="599" spans="1:11" x14ac:dyDescent="0.15">
      <c r="A599" s="217" t="s">
        <v>2962</v>
      </c>
      <c r="B599" s="11" t="s">
        <v>2263</v>
      </c>
      <c r="C599" s="11" t="s">
        <v>8742</v>
      </c>
      <c r="D599" s="11">
        <v>5884</v>
      </c>
      <c r="E599" s="11" t="s">
        <v>8743</v>
      </c>
      <c r="F599" s="11" t="s">
        <v>8744</v>
      </c>
      <c r="G599" s="11" t="s">
        <v>330</v>
      </c>
      <c r="H599" s="11" t="s">
        <v>330</v>
      </c>
      <c r="K599" s="11" t="s">
        <v>13479</v>
      </c>
    </row>
    <row r="600" spans="1:11" x14ac:dyDescent="0.15">
      <c r="A600" s="217" t="s">
        <v>2962</v>
      </c>
      <c r="B600" s="11" t="s">
        <v>2263</v>
      </c>
      <c r="C600" s="11" t="s">
        <v>8745</v>
      </c>
      <c r="D600" s="11">
        <v>5932</v>
      </c>
      <c r="E600" s="11" t="s">
        <v>8746</v>
      </c>
      <c r="F600" s="11" t="s">
        <v>8886</v>
      </c>
      <c r="G600" s="11" t="s">
        <v>330</v>
      </c>
      <c r="H600" s="11" t="s">
        <v>330</v>
      </c>
      <c r="K600" s="11" t="s">
        <v>13479</v>
      </c>
    </row>
    <row r="601" spans="1:11" x14ac:dyDescent="0.15">
      <c r="A601" s="217" t="s">
        <v>2962</v>
      </c>
      <c r="B601" s="11" t="s">
        <v>2263</v>
      </c>
      <c r="C601" s="11" t="s">
        <v>7712</v>
      </c>
      <c r="D601" s="11">
        <v>6118</v>
      </c>
      <c r="E601" s="11" t="s">
        <v>7713</v>
      </c>
      <c r="F601" s="11" t="s">
        <v>8626</v>
      </c>
      <c r="G601" s="11" t="s">
        <v>329</v>
      </c>
      <c r="H601" s="11" t="s">
        <v>330</v>
      </c>
      <c r="K601" s="11" t="s">
        <v>13479</v>
      </c>
    </row>
    <row r="602" spans="1:11" x14ac:dyDescent="0.15">
      <c r="A602" s="217" t="s">
        <v>2962</v>
      </c>
      <c r="B602" s="11" t="s">
        <v>2263</v>
      </c>
      <c r="C602" s="11" t="s">
        <v>7712</v>
      </c>
      <c r="D602" s="11">
        <v>6118</v>
      </c>
      <c r="E602" s="11" t="s">
        <v>7713</v>
      </c>
      <c r="F602" s="11" t="s">
        <v>8681</v>
      </c>
      <c r="G602" s="11" t="s">
        <v>330</v>
      </c>
      <c r="H602" s="11" t="s">
        <v>330</v>
      </c>
      <c r="K602" s="11" t="s">
        <v>13479</v>
      </c>
    </row>
    <row r="603" spans="1:11" x14ac:dyDescent="0.15">
      <c r="A603" s="217" t="s">
        <v>2962</v>
      </c>
      <c r="B603" s="11" t="s">
        <v>2263</v>
      </c>
      <c r="C603" s="11" t="s">
        <v>7712</v>
      </c>
      <c r="D603" s="11">
        <v>6118</v>
      </c>
      <c r="E603" s="11" t="s">
        <v>7713</v>
      </c>
      <c r="F603" s="11" t="s">
        <v>8412</v>
      </c>
      <c r="G603" s="11" t="s">
        <v>329</v>
      </c>
      <c r="H603" s="11" t="s">
        <v>330</v>
      </c>
      <c r="K603" s="11" t="s">
        <v>13479</v>
      </c>
    </row>
    <row r="604" spans="1:11" x14ac:dyDescent="0.15">
      <c r="A604" s="217" t="s">
        <v>2962</v>
      </c>
      <c r="B604" s="11" t="s">
        <v>2263</v>
      </c>
      <c r="C604" s="11" t="s">
        <v>7712</v>
      </c>
      <c r="D604" s="11">
        <v>6118</v>
      </c>
      <c r="E604" s="11" t="s">
        <v>7713</v>
      </c>
      <c r="F604" s="11" t="s">
        <v>8763</v>
      </c>
      <c r="G604" s="11" t="s">
        <v>329</v>
      </c>
      <c r="H604" s="11" t="s">
        <v>330</v>
      </c>
      <c r="K604" s="11" t="s">
        <v>13479</v>
      </c>
    </row>
    <row r="605" spans="1:11" x14ac:dyDescent="0.15">
      <c r="A605" s="217" t="s">
        <v>2962</v>
      </c>
      <c r="B605" s="11" t="s">
        <v>2263</v>
      </c>
      <c r="C605" s="11" t="s">
        <v>7712</v>
      </c>
      <c r="D605" s="11">
        <v>6118</v>
      </c>
      <c r="E605" s="11" t="s">
        <v>7713</v>
      </c>
      <c r="F605" s="11" t="s">
        <v>8800</v>
      </c>
      <c r="G605" s="11" t="s">
        <v>329</v>
      </c>
      <c r="H605" s="11" t="s">
        <v>330</v>
      </c>
      <c r="K605" s="11" t="s">
        <v>13479</v>
      </c>
    </row>
    <row r="606" spans="1:11" x14ac:dyDescent="0.15">
      <c r="A606" s="217" t="s">
        <v>2962</v>
      </c>
      <c r="B606" s="11" t="s">
        <v>2263</v>
      </c>
      <c r="C606" s="11" t="s">
        <v>8638</v>
      </c>
      <c r="D606" s="11">
        <v>6477</v>
      </c>
      <c r="E606" s="11" t="s">
        <v>8639</v>
      </c>
      <c r="F606" s="11" t="s">
        <v>8640</v>
      </c>
      <c r="G606" s="11" t="s">
        <v>330</v>
      </c>
      <c r="H606" s="11" t="s">
        <v>329</v>
      </c>
      <c r="K606" s="11" t="s">
        <v>13479</v>
      </c>
    </row>
    <row r="607" spans="1:11" x14ac:dyDescent="0.15">
      <c r="A607" s="217" t="s">
        <v>2962</v>
      </c>
      <c r="B607" s="11" t="s">
        <v>2263</v>
      </c>
      <c r="C607" s="11" t="s">
        <v>8786</v>
      </c>
      <c r="D607" s="11">
        <v>6601</v>
      </c>
      <c r="E607" s="11" t="s">
        <v>8787</v>
      </c>
      <c r="F607" s="11" t="s">
        <v>8788</v>
      </c>
      <c r="G607" s="11" t="s">
        <v>329</v>
      </c>
      <c r="H607" s="11" t="s">
        <v>330</v>
      </c>
      <c r="K607" s="11" t="s">
        <v>13479</v>
      </c>
    </row>
    <row r="608" spans="1:11" x14ac:dyDescent="0.15">
      <c r="A608" s="217" t="s">
        <v>2962</v>
      </c>
      <c r="B608" s="11" t="s">
        <v>2263</v>
      </c>
      <c r="C608" s="11" t="s">
        <v>8562</v>
      </c>
      <c r="D608" s="11">
        <v>6667</v>
      </c>
      <c r="E608" s="11" t="s">
        <v>8563</v>
      </c>
      <c r="F608" s="11" t="s">
        <v>8564</v>
      </c>
      <c r="G608" s="11" t="s">
        <v>330</v>
      </c>
      <c r="H608" s="11" t="s">
        <v>329</v>
      </c>
      <c r="K608" s="11" t="s">
        <v>13479</v>
      </c>
    </row>
    <row r="609" spans="1:11" x14ac:dyDescent="0.15">
      <c r="A609" s="217" t="s">
        <v>2962</v>
      </c>
      <c r="B609" s="11" t="s">
        <v>2263</v>
      </c>
      <c r="C609" s="11" t="s">
        <v>7359</v>
      </c>
      <c r="D609" s="11">
        <v>7157</v>
      </c>
      <c r="E609" s="11" t="s">
        <v>7360</v>
      </c>
      <c r="F609" s="11" t="s">
        <v>7516</v>
      </c>
      <c r="G609" s="11" t="s">
        <v>330</v>
      </c>
      <c r="H609" s="11" t="s">
        <v>330</v>
      </c>
      <c r="K609" s="11" t="s">
        <v>13479</v>
      </c>
    </row>
    <row r="610" spans="1:11" x14ac:dyDescent="0.15">
      <c r="A610" s="217" t="s">
        <v>2962</v>
      </c>
      <c r="B610" s="11" t="s">
        <v>2263</v>
      </c>
      <c r="C610" s="11" t="s">
        <v>7359</v>
      </c>
      <c r="D610" s="11">
        <v>7157</v>
      </c>
      <c r="E610" s="11" t="s">
        <v>7360</v>
      </c>
      <c r="F610" s="11" t="s">
        <v>7432</v>
      </c>
      <c r="G610" s="11" t="s">
        <v>329</v>
      </c>
      <c r="H610" s="11" t="s">
        <v>330</v>
      </c>
      <c r="K610" s="11" t="s">
        <v>13479</v>
      </c>
    </row>
    <row r="611" spans="1:11" x14ac:dyDescent="0.15">
      <c r="A611" s="217" t="s">
        <v>2962</v>
      </c>
      <c r="B611" s="11" t="s">
        <v>2263</v>
      </c>
      <c r="C611" s="11" t="s">
        <v>8376</v>
      </c>
      <c r="D611" s="11">
        <v>7415</v>
      </c>
      <c r="E611" s="11" t="s">
        <v>8377</v>
      </c>
      <c r="F611" s="11" t="s">
        <v>8870</v>
      </c>
      <c r="G611" s="11" t="s">
        <v>330</v>
      </c>
      <c r="H611" s="11" t="s">
        <v>329</v>
      </c>
      <c r="K611" s="11" t="s">
        <v>13479</v>
      </c>
    </row>
    <row r="612" spans="1:11" x14ac:dyDescent="0.15">
      <c r="A612" s="217" t="s">
        <v>2962</v>
      </c>
      <c r="B612" s="11" t="s">
        <v>2263</v>
      </c>
      <c r="C612" s="11" t="s">
        <v>8623</v>
      </c>
      <c r="D612" s="11">
        <v>7507</v>
      </c>
      <c r="E612" s="11" t="s">
        <v>8624</v>
      </c>
      <c r="F612" s="11" t="s">
        <v>8625</v>
      </c>
      <c r="G612" s="11" t="s">
        <v>329</v>
      </c>
      <c r="H612" s="11" t="s">
        <v>330</v>
      </c>
      <c r="K612" s="11" t="s">
        <v>13479</v>
      </c>
    </row>
    <row r="613" spans="1:11" x14ac:dyDescent="0.15">
      <c r="A613" s="217" t="s">
        <v>2962</v>
      </c>
      <c r="B613" s="11" t="s">
        <v>2263</v>
      </c>
      <c r="C613" s="11" t="s">
        <v>8623</v>
      </c>
      <c r="D613" s="11">
        <v>7507</v>
      </c>
      <c r="E613" s="11" t="s">
        <v>8624</v>
      </c>
      <c r="F613" s="11" t="s">
        <v>8285</v>
      </c>
      <c r="G613" s="11" t="s">
        <v>330</v>
      </c>
      <c r="H613" s="11" t="s">
        <v>330</v>
      </c>
      <c r="K613" s="11" t="s">
        <v>13479</v>
      </c>
    </row>
    <row r="614" spans="1:11" x14ac:dyDescent="0.15">
      <c r="A614" s="217" t="s">
        <v>2962</v>
      </c>
      <c r="B614" s="11" t="s">
        <v>2263</v>
      </c>
      <c r="C614" s="11" t="s">
        <v>8782</v>
      </c>
      <c r="D614" s="11">
        <v>8243</v>
      </c>
      <c r="E614" s="11" t="s">
        <v>8783</v>
      </c>
      <c r="F614" s="11" t="s">
        <v>8784</v>
      </c>
      <c r="G614" s="11" t="s">
        <v>330</v>
      </c>
      <c r="H614" s="11" t="s">
        <v>329</v>
      </c>
      <c r="K614" s="11" t="s">
        <v>13479</v>
      </c>
    </row>
    <row r="615" spans="1:11" x14ac:dyDescent="0.15">
      <c r="A615" s="217" t="s">
        <v>2962</v>
      </c>
      <c r="B615" s="11" t="s">
        <v>2263</v>
      </c>
      <c r="C615" s="11" t="s">
        <v>8855</v>
      </c>
      <c r="D615" s="11">
        <v>9656</v>
      </c>
      <c r="E615" s="11" t="s">
        <v>8856</v>
      </c>
      <c r="F615" s="11" t="s">
        <v>8857</v>
      </c>
      <c r="G615" s="11" t="s">
        <v>330</v>
      </c>
      <c r="H615" s="11" t="s">
        <v>329</v>
      </c>
      <c r="K615" s="11" t="s">
        <v>13479</v>
      </c>
    </row>
    <row r="616" spans="1:11" x14ac:dyDescent="0.15">
      <c r="A616" s="217" t="s">
        <v>2962</v>
      </c>
      <c r="B616" s="11" t="s">
        <v>2263</v>
      </c>
      <c r="C616" s="11" t="s">
        <v>8844</v>
      </c>
      <c r="D616" s="11">
        <v>9678</v>
      </c>
      <c r="E616" s="11" t="s">
        <v>8845</v>
      </c>
      <c r="F616" s="11" t="s">
        <v>8173</v>
      </c>
      <c r="G616" s="11" t="s">
        <v>330</v>
      </c>
      <c r="H616" s="11" t="s">
        <v>329</v>
      </c>
      <c r="K616" s="11" t="s">
        <v>13479</v>
      </c>
    </row>
    <row r="617" spans="1:11" x14ac:dyDescent="0.15">
      <c r="A617" s="217" t="s">
        <v>2962</v>
      </c>
      <c r="B617" s="11" t="s">
        <v>2263</v>
      </c>
      <c r="C617" s="11" t="s">
        <v>8652</v>
      </c>
      <c r="D617" s="11">
        <v>10075</v>
      </c>
      <c r="E617" s="11" t="s">
        <v>8653</v>
      </c>
      <c r="F617" s="11" t="s">
        <v>8842</v>
      </c>
      <c r="G617" s="11" t="s">
        <v>330</v>
      </c>
      <c r="H617" s="11" t="s">
        <v>329</v>
      </c>
      <c r="K617" s="11" t="s">
        <v>13479</v>
      </c>
    </row>
    <row r="618" spans="1:11" x14ac:dyDescent="0.15">
      <c r="A618" s="217" t="s">
        <v>2962</v>
      </c>
      <c r="B618" s="11" t="s">
        <v>2263</v>
      </c>
      <c r="C618" s="11" t="s">
        <v>8883</v>
      </c>
      <c r="D618" s="11">
        <v>10147</v>
      </c>
      <c r="E618" s="11" t="s">
        <v>8884</v>
      </c>
      <c r="F618" s="11" t="s">
        <v>8885</v>
      </c>
      <c r="G618" s="11" t="s">
        <v>330</v>
      </c>
      <c r="H618" s="11" t="s">
        <v>329</v>
      </c>
      <c r="K618" s="11" t="s">
        <v>13479</v>
      </c>
    </row>
    <row r="619" spans="1:11" x14ac:dyDescent="0.15">
      <c r="A619" s="217" t="s">
        <v>2962</v>
      </c>
      <c r="B619" s="11" t="s">
        <v>2263</v>
      </c>
      <c r="C619" s="11" t="s">
        <v>8721</v>
      </c>
      <c r="D619" s="11">
        <v>10926</v>
      </c>
      <c r="E619" s="11" t="s">
        <v>8722</v>
      </c>
      <c r="F619" s="11" t="s">
        <v>8723</v>
      </c>
      <c r="G619" s="11" t="s">
        <v>330</v>
      </c>
      <c r="H619" s="11" t="s">
        <v>330</v>
      </c>
      <c r="K619" s="11" t="s">
        <v>13479</v>
      </c>
    </row>
    <row r="620" spans="1:11" x14ac:dyDescent="0.15">
      <c r="A620" s="217" t="s">
        <v>2962</v>
      </c>
      <c r="B620" s="11" t="s">
        <v>2263</v>
      </c>
      <c r="C620" s="11" t="s">
        <v>8721</v>
      </c>
      <c r="D620" s="11">
        <v>10926</v>
      </c>
      <c r="E620" s="11" t="s">
        <v>8722</v>
      </c>
      <c r="F620" s="11" t="s">
        <v>8734</v>
      </c>
      <c r="G620" s="11" t="s">
        <v>330</v>
      </c>
      <c r="H620" s="11" t="s">
        <v>330</v>
      </c>
      <c r="K620" s="11" t="s">
        <v>13479</v>
      </c>
    </row>
    <row r="621" spans="1:11" x14ac:dyDescent="0.15">
      <c r="A621" s="217" t="s">
        <v>2962</v>
      </c>
      <c r="B621" s="11" t="s">
        <v>2263</v>
      </c>
      <c r="C621" s="11" t="s">
        <v>8721</v>
      </c>
      <c r="D621" s="11">
        <v>10926</v>
      </c>
      <c r="E621" s="11" t="s">
        <v>8722</v>
      </c>
      <c r="F621" s="11" t="s">
        <v>8809</v>
      </c>
      <c r="G621" s="11" t="s">
        <v>330</v>
      </c>
      <c r="H621" s="11" t="s">
        <v>330</v>
      </c>
      <c r="K621" s="11" t="s">
        <v>13479</v>
      </c>
    </row>
    <row r="622" spans="1:11" x14ac:dyDescent="0.15">
      <c r="A622" s="217" t="s">
        <v>2962</v>
      </c>
      <c r="B622" s="11" t="s">
        <v>2263</v>
      </c>
      <c r="C622" s="11" t="s">
        <v>2956</v>
      </c>
      <c r="D622" s="11">
        <v>11200</v>
      </c>
      <c r="E622" s="11" t="s">
        <v>7528</v>
      </c>
      <c r="F622" s="11" t="s">
        <v>7529</v>
      </c>
      <c r="G622" s="11" t="s">
        <v>330</v>
      </c>
      <c r="H622" s="11" t="s">
        <v>330</v>
      </c>
      <c r="K622" s="11" t="s">
        <v>13479</v>
      </c>
    </row>
    <row r="623" spans="1:11" x14ac:dyDescent="0.15">
      <c r="A623" s="217" t="s">
        <v>2962</v>
      </c>
      <c r="B623" s="11" t="s">
        <v>2263</v>
      </c>
      <c r="C623" s="11" t="s">
        <v>8822</v>
      </c>
      <c r="D623" s="11">
        <v>25777</v>
      </c>
      <c r="E623" s="11" t="s">
        <v>8823</v>
      </c>
      <c r="F623" s="11" t="s">
        <v>8824</v>
      </c>
      <c r="G623" s="11" t="s">
        <v>330</v>
      </c>
      <c r="H623" s="11" t="s">
        <v>329</v>
      </c>
      <c r="K623" s="11" t="s">
        <v>13479</v>
      </c>
    </row>
    <row r="624" spans="1:11" x14ac:dyDescent="0.15">
      <c r="A624" s="217" t="s">
        <v>2962</v>
      </c>
      <c r="B624" s="11" t="s">
        <v>2263</v>
      </c>
      <c r="C624" s="11" t="s">
        <v>8839</v>
      </c>
      <c r="D624" s="11">
        <v>51659</v>
      </c>
      <c r="E624" s="11" t="s">
        <v>8840</v>
      </c>
      <c r="F624" s="11" t="s">
        <v>8841</v>
      </c>
      <c r="G624" s="11" t="s">
        <v>330</v>
      </c>
      <c r="H624" s="11" t="s">
        <v>329</v>
      </c>
      <c r="K624" s="11" t="s">
        <v>13479</v>
      </c>
    </row>
    <row r="625" spans="1:11" x14ac:dyDescent="0.15">
      <c r="A625" s="217" t="s">
        <v>2962</v>
      </c>
      <c r="B625" s="11" t="s">
        <v>2263</v>
      </c>
      <c r="C625" s="11" t="s">
        <v>8644</v>
      </c>
      <c r="D625" s="11">
        <v>51720</v>
      </c>
      <c r="E625" s="11" t="s">
        <v>8645</v>
      </c>
      <c r="F625" s="11" t="s">
        <v>8160</v>
      </c>
      <c r="G625" s="11" t="s">
        <v>330</v>
      </c>
      <c r="H625" s="11" t="s">
        <v>329</v>
      </c>
      <c r="K625" s="11" t="s">
        <v>13479</v>
      </c>
    </row>
    <row r="626" spans="1:11" x14ac:dyDescent="0.15">
      <c r="A626" s="217" t="s">
        <v>2962</v>
      </c>
      <c r="B626" s="11" t="s">
        <v>2263</v>
      </c>
      <c r="C626" s="11" t="s">
        <v>8879</v>
      </c>
      <c r="D626" s="11">
        <v>57805</v>
      </c>
      <c r="E626" s="11" t="s">
        <v>8880</v>
      </c>
      <c r="F626" s="11" t="s">
        <v>8881</v>
      </c>
      <c r="G626" s="11" t="s">
        <v>330</v>
      </c>
      <c r="H626" s="11" t="s">
        <v>329</v>
      </c>
      <c r="K626" s="11" t="s">
        <v>13479</v>
      </c>
    </row>
    <row r="627" spans="1:11" x14ac:dyDescent="0.15">
      <c r="A627" s="217" t="s">
        <v>2962</v>
      </c>
      <c r="B627" s="11" t="s">
        <v>2263</v>
      </c>
      <c r="C627" s="11" t="s">
        <v>8868</v>
      </c>
      <c r="D627" s="11">
        <v>63922</v>
      </c>
      <c r="E627" s="11" t="s">
        <v>8869</v>
      </c>
      <c r="F627" s="11" t="s">
        <v>7739</v>
      </c>
      <c r="G627" s="11" t="s">
        <v>330</v>
      </c>
      <c r="H627" s="11" t="s">
        <v>329</v>
      </c>
      <c r="K627" s="11" t="s">
        <v>13479</v>
      </c>
    </row>
    <row r="628" spans="1:11" x14ac:dyDescent="0.15">
      <c r="A628" s="217" t="s">
        <v>2962</v>
      </c>
      <c r="B628" s="11" t="s">
        <v>2263</v>
      </c>
      <c r="C628" s="11" t="s">
        <v>8724</v>
      </c>
      <c r="D628" s="11">
        <v>64421</v>
      </c>
      <c r="E628" s="11" t="s">
        <v>8725</v>
      </c>
      <c r="F628" s="11" t="s">
        <v>8727</v>
      </c>
      <c r="G628" s="11" t="s">
        <v>330</v>
      </c>
      <c r="H628" s="11" t="s">
        <v>329</v>
      </c>
      <c r="K628" s="11" t="s">
        <v>13479</v>
      </c>
    </row>
    <row r="629" spans="1:11" x14ac:dyDescent="0.15">
      <c r="A629" s="217" t="s">
        <v>2962</v>
      </c>
      <c r="B629" s="11" t="s">
        <v>2263</v>
      </c>
      <c r="C629" s="11" t="s">
        <v>8724</v>
      </c>
      <c r="D629" s="11">
        <v>64421</v>
      </c>
      <c r="E629" s="11" t="s">
        <v>8725</v>
      </c>
      <c r="F629" s="11" t="s">
        <v>7494</v>
      </c>
      <c r="G629" s="11" t="s">
        <v>330</v>
      </c>
      <c r="H629" s="11" t="s">
        <v>329</v>
      </c>
      <c r="K629" s="11" t="s">
        <v>13479</v>
      </c>
    </row>
    <row r="630" spans="1:11" x14ac:dyDescent="0.15">
      <c r="A630" s="217" t="s">
        <v>2962</v>
      </c>
      <c r="B630" s="11" t="s">
        <v>2263</v>
      </c>
      <c r="C630" s="11" t="s">
        <v>8871</v>
      </c>
      <c r="D630" s="11">
        <v>64852</v>
      </c>
      <c r="E630" s="11" t="s">
        <v>8872</v>
      </c>
      <c r="F630" s="11" t="s">
        <v>8873</v>
      </c>
      <c r="G630" s="11" t="s">
        <v>330</v>
      </c>
      <c r="H630" s="11" t="s">
        <v>329</v>
      </c>
      <c r="K630" s="11" t="s">
        <v>13479</v>
      </c>
    </row>
    <row r="631" spans="1:11" x14ac:dyDescent="0.15">
      <c r="A631" s="217" t="s">
        <v>2962</v>
      </c>
      <c r="B631" s="11" t="s">
        <v>2263</v>
      </c>
      <c r="C631" s="11" t="s">
        <v>8866</v>
      </c>
      <c r="D631" s="11">
        <v>65108</v>
      </c>
      <c r="E631" s="11" t="s">
        <v>8867</v>
      </c>
      <c r="F631" s="11" t="s">
        <v>8447</v>
      </c>
      <c r="G631" s="11" t="s">
        <v>330</v>
      </c>
      <c r="H631" s="11" t="s">
        <v>329</v>
      </c>
      <c r="K631" s="11" t="s">
        <v>13479</v>
      </c>
    </row>
    <row r="632" spans="1:11" x14ac:dyDescent="0.15">
      <c r="A632" s="217" t="s">
        <v>2962</v>
      </c>
      <c r="B632" s="11" t="s">
        <v>2263</v>
      </c>
      <c r="C632" s="11" t="s">
        <v>8876</v>
      </c>
      <c r="D632" s="11">
        <v>79149</v>
      </c>
      <c r="E632" s="11" t="s">
        <v>8877</v>
      </c>
      <c r="F632" s="11" t="s">
        <v>8878</v>
      </c>
      <c r="G632" s="11" t="s">
        <v>330</v>
      </c>
      <c r="H632" s="11" t="s">
        <v>329</v>
      </c>
      <c r="K632" s="11" t="s">
        <v>13479</v>
      </c>
    </row>
    <row r="633" spans="1:11" x14ac:dyDescent="0.15">
      <c r="A633" s="217" t="s">
        <v>2962</v>
      </c>
      <c r="B633" s="11" t="s">
        <v>2263</v>
      </c>
      <c r="C633" s="11" t="s">
        <v>8836</v>
      </c>
      <c r="D633" s="11">
        <v>79780</v>
      </c>
      <c r="E633" s="11" t="s">
        <v>8837</v>
      </c>
      <c r="F633" s="11" t="s">
        <v>8838</v>
      </c>
      <c r="G633" s="11" t="s">
        <v>330</v>
      </c>
      <c r="H633" s="11" t="s">
        <v>329</v>
      </c>
      <c r="K633" s="11" t="s">
        <v>13479</v>
      </c>
    </row>
    <row r="634" spans="1:11" x14ac:dyDescent="0.15">
      <c r="A634" s="217" t="s">
        <v>2962</v>
      </c>
      <c r="B634" s="11" t="s">
        <v>2263</v>
      </c>
      <c r="C634" s="11" t="s">
        <v>8863</v>
      </c>
      <c r="D634" s="11">
        <v>84126</v>
      </c>
      <c r="E634" s="11" t="s">
        <v>8864</v>
      </c>
      <c r="F634" s="11" t="s">
        <v>8754</v>
      </c>
      <c r="G634" s="11" t="s">
        <v>330</v>
      </c>
      <c r="H634" s="11" t="s">
        <v>330</v>
      </c>
      <c r="K634" s="11" t="s">
        <v>13479</v>
      </c>
    </row>
    <row r="635" spans="1:11" x14ac:dyDescent="0.15">
      <c r="A635" s="217" t="s">
        <v>2962</v>
      </c>
      <c r="B635" s="11" t="s">
        <v>2263</v>
      </c>
      <c r="C635" s="11" t="s">
        <v>8863</v>
      </c>
      <c r="D635" s="11">
        <v>84126</v>
      </c>
      <c r="E635" s="11" t="s">
        <v>8864</v>
      </c>
      <c r="F635" s="11" t="s">
        <v>8763</v>
      </c>
      <c r="G635" s="11" t="s">
        <v>330</v>
      </c>
      <c r="H635" s="11" t="s">
        <v>330</v>
      </c>
      <c r="K635" s="11" t="s">
        <v>13479</v>
      </c>
    </row>
    <row r="636" spans="1:11" x14ac:dyDescent="0.15">
      <c r="A636" s="217" t="s">
        <v>2922</v>
      </c>
      <c r="B636" s="11" t="s">
        <v>2263</v>
      </c>
      <c r="C636" s="11" t="s">
        <v>8305</v>
      </c>
      <c r="D636" s="11">
        <v>367</v>
      </c>
      <c r="E636" s="11" t="s">
        <v>8306</v>
      </c>
      <c r="F636" s="11" t="s">
        <v>7455</v>
      </c>
      <c r="G636" s="11" t="s">
        <v>330</v>
      </c>
      <c r="H636" s="11" t="s">
        <v>330</v>
      </c>
      <c r="K636" s="11" t="s">
        <v>13479</v>
      </c>
    </row>
    <row r="637" spans="1:11" x14ac:dyDescent="0.15">
      <c r="A637" s="217" t="s">
        <v>2922</v>
      </c>
      <c r="B637" s="11" t="s">
        <v>2263</v>
      </c>
      <c r="C637" s="11" t="s">
        <v>8305</v>
      </c>
      <c r="D637" s="11">
        <v>367</v>
      </c>
      <c r="E637" s="11" t="s">
        <v>8306</v>
      </c>
      <c r="F637" s="11" t="s">
        <v>8947</v>
      </c>
      <c r="G637" s="11" t="s">
        <v>330</v>
      </c>
      <c r="H637" s="11" t="s">
        <v>330</v>
      </c>
      <c r="K637" s="11" t="s">
        <v>13479</v>
      </c>
    </row>
    <row r="638" spans="1:11" x14ac:dyDescent="0.15">
      <c r="A638" s="217" t="s">
        <v>2922</v>
      </c>
      <c r="B638" s="11" t="s">
        <v>2263</v>
      </c>
      <c r="C638" s="11" t="s">
        <v>7561</v>
      </c>
      <c r="D638" s="11">
        <v>672</v>
      </c>
      <c r="E638" s="11" t="s">
        <v>7562</v>
      </c>
      <c r="F638" s="11" t="s">
        <v>8674</v>
      </c>
      <c r="G638" s="11" t="s">
        <v>330</v>
      </c>
      <c r="H638" s="11" t="s">
        <v>330</v>
      </c>
      <c r="K638" s="11" t="s">
        <v>13479</v>
      </c>
    </row>
    <row r="639" spans="1:11" x14ac:dyDescent="0.15">
      <c r="A639" s="217" t="s">
        <v>2922</v>
      </c>
      <c r="B639" s="11" t="s">
        <v>2263</v>
      </c>
      <c r="C639" s="11" t="s">
        <v>103</v>
      </c>
      <c r="D639" s="11">
        <v>994</v>
      </c>
      <c r="E639" s="11" t="s">
        <v>8913</v>
      </c>
      <c r="F639" s="11" t="s">
        <v>8914</v>
      </c>
      <c r="G639" s="11" t="s">
        <v>330</v>
      </c>
      <c r="H639" s="11" t="s">
        <v>330</v>
      </c>
      <c r="K639" s="11" t="s">
        <v>13479</v>
      </c>
    </row>
    <row r="640" spans="1:11" x14ac:dyDescent="0.15">
      <c r="A640" s="217" t="s">
        <v>2922</v>
      </c>
      <c r="B640" s="11" t="s">
        <v>2263</v>
      </c>
      <c r="C640" s="11" t="s">
        <v>8928</v>
      </c>
      <c r="D640" s="11">
        <v>1058</v>
      </c>
      <c r="E640" s="11" t="s">
        <v>8929</v>
      </c>
      <c r="F640" s="11" t="s">
        <v>8865</v>
      </c>
      <c r="G640" s="11" t="s">
        <v>329</v>
      </c>
      <c r="H640" s="11" t="s">
        <v>330</v>
      </c>
      <c r="K640" s="11" t="s">
        <v>13479</v>
      </c>
    </row>
    <row r="641" spans="1:11" x14ac:dyDescent="0.15">
      <c r="A641" s="217" t="s">
        <v>2922</v>
      </c>
      <c r="B641" s="11" t="s">
        <v>2263</v>
      </c>
      <c r="C641" s="11" t="s">
        <v>7510</v>
      </c>
      <c r="D641" s="11">
        <v>1069</v>
      </c>
      <c r="E641" s="11" t="s">
        <v>7511</v>
      </c>
      <c r="F641" s="11" t="s">
        <v>8891</v>
      </c>
      <c r="G641" s="11" t="s">
        <v>330</v>
      </c>
      <c r="H641" s="11" t="s">
        <v>330</v>
      </c>
      <c r="K641" s="11" t="s">
        <v>13479</v>
      </c>
    </row>
    <row r="642" spans="1:11" x14ac:dyDescent="0.15">
      <c r="A642" s="217" t="s">
        <v>2922</v>
      </c>
      <c r="B642" s="11" t="s">
        <v>2263</v>
      </c>
      <c r="C642" s="11" t="s">
        <v>8940</v>
      </c>
      <c r="D642" s="11">
        <v>1400</v>
      </c>
      <c r="E642" s="11" t="s">
        <v>8941</v>
      </c>
      <c r="F642" s="11" t="s">
        <v>8942</v>
      </c>
      <c r="G642" s="11" t="s">
        <v>329</v>
      </c>
      <c r="H642" s="11" t="s">
        <v>330</v>
      </c>
      <c r="K642" s="11" t="s">
        <v>13479</v>
      </c>
    </row>
    <row r="643" spans="1:11" x14ac:dyDescent="0.15">
      <c r="A643" s="217" t="s">
        <v>2922</v>
      </c>
      <c r="B643" s="11" t="s">
        <v>2263</v>
      </c>
      <c r="C643" s="11" t="s">
        <v>8940</v>
      </c>
      <c r="D643" s="11">
        <v>1400</v>
      </c>
      <c r="E643" s="11" t="s">
        <v>8941</v>
      </c>
      <c r="F643" s="11" t="s">
        <v>7978</v>
      </c>
      <c r="G643" s="11" t="s">
        <v>329</v>
      </c>
      <c r="H643" s="11" t="s">
        <v>330</v>
      </c>
      <c r="K643" s="11" t="s">
        <v>13479</v>
      </c>
    </row>
    <row r="644" spans="1:11" x14ac:dyDescent="0.15">
      <c r="A644" s="217" t="s">
        <v>2922</v>
      </c>
      <c r="B644" s="11" t="s">
        <v>2263</v>
      </c>
      <c r="C644" s="11" t="s">
        <v>8895</v>
      </c>
      <c r="D644" s="11">
        <v>1639</v>
      </c>
      <c r="E644" s="11" t="s">
        <v>8896</v>
      </c>
      <c r="F644" s="11" t="s">
        <v>8640</v>
      </c>
      <c r="G644" s="11" t="s">
        <v>329</v>
      </c>
      <c r="H644" s="11" t="s">
        <v>330</v>
      </c>
      <c r="K644" s="11" t="s">
        <v>13479</v>
      </c>
    </row>
    <row r="645" spans="1:11" x14ac:dyDescent="0.15">
      <c r="A645" s="217" t="s">
        <v>2922</v>
      </c>
      <c r="B645" s="11" t="s">
        <v>2263</v>
      </c>
      <c r="C645" s="11" t="s">
        <v>2955</v>
      </c>
      <c r="D645" s="11">
        <v>2932</v>
      </c>
      <c r="E645" s="11" t="s">
        <v>7707</v>
      </c>
      <c r="F645" s="11" t="s">
        <v>7708</v>
      </c>
      <c r="G645" s="11" t="s">
        <v>330</v>
      </c>
      <c r="H645" s="11" t="s">
        <v>330</v>
      </c>
      <c r="K645" s="11" t="s">
        <v>13479</v>
      </c>
    </row>
    <row r="646" spans="1:11" x14ac:dyDescent="0.15">
      <c r="A646" s="217" t="s">
        <v>2922</v>
      </c>
      <c r="B646" s="11" t="s">
        <v>2263</v>
      </c>
      <c r="C646" s="11" t="s">
        <v>8819</v>
      </c>
      <c r="D646" s="11">
        <v>4171</v>
      </c>
      <c r="E646" s="11" t="s">
        <v>8820</v>
      </c>
      <c r="F646" s="11" t="s">
        <v>8903</v>
      </c>
      <c r="G646" s="11" t="s">
        <v>329</v>
      </c>
      <c r="H646" s="11" t="s">
        <v>330</v>
      </c>
      <c r="K646" s="11" t="s">
        <v>13479</v>
      </c>
    </row>
    <row r="647" spans="1:11" x14ac:dyDescent="0.15">
      <c r="A647" s="217" t="s">
        <v>2922</v>
      </c>
      <c r="B647" s="11" t="s">
        <v>2263</v>
      </c>
      <c r="C647" s="11" t="s">
        <v>2916</v>
      </c>
      <c r="D647" s="11">
        <v>5347</v>
      </c>
      <c r="E647" s="11" t="s">
        <v>7619</v>
      </c>
      <c r="F647" s="11" t="s">
        <v>8946</v>
      </c>
      <c r="G647" s="11" t="s">
        <v>330</v>
      </c>
      <c r="H647" s="11" t="s">
        <v>330</v>
      </c>
      <c r="K647" s="11" t="s">
        <v>13479</v>
      </c>
    </row>
    <row r="648" spans="1:11" x14ac:dyDescent="0.15">
      <c r="A648" s="217" t="s">
        <v>2922</v>
      </c>
      <c r="B648" s="11" t="s">
        <v>2263</v>
      </c>
      <c r="C648" s="11" t="s">
        <v>8897</v>
      </c>
      <c r="D648" s="11">
        <v>5898</v>
      </c>
      <c r="E648" s="11" t="s">
        <v>8898</v>
      </c>
      <c r="F648" s="11" t="s">
        <v>8899</v>
      </c>
      <c r="G648" s="11" t="s">
        <v>330</v>
      </c>
      <c r="H648" s="11" t="s">
        <v>329</v>
      </c>
      <c r="K648" s="11" t="s">
        <v>13479</v>
      </c>
    </row>
    <row r="649" spans="1:11" x14ac:dyDescent="0.15">
      <c r="A649" s="217" t="s">
        <v>2922</v>
      </c>
      <c r="B649" s="11" t="s">
        <v>2263</v>
      </c>
      <c r="C649" s="11" t="s">
        <v>2922</v>
      </c>
      <c r="D649" s="11">
        <v>6790</v>
      </c>
      <c r="E649" s="11" t="s">
        <v>7598</v>
      </c>
      <c r="F649" s="11" t="s">
        <v>8220</v>
      </c>
      <c r="G649" s="11" t="s">
        <v>329</v>
      </c>
      <c r="H649" s="11" t="s">
        <v>330</v>
      </c>
      <c r="K649" s="11" t="s">
        <v>13479</v>
      </c>
    </row>
    <row r="650" spans="1:11" x14ac:dyDescent="0.15">
      <c r="A650" s="217" t="s">
        <v>2922</v>
      </c>
      <c r="B650" s="11" t="s">
        <v>2263</v>
      </c>
      <c r="C650" s="11" t="s">
        <v>2922</v>
      </c>
      <c r="D650" s="11">
        <v>6790</v>
      </c>
      <c r="E650" s="11" t="s">
        <v>7598</v>
      </c>
      <c r="F650" s="11" t="s">
        <v>8887</v>
      </c>
      <c r="G650" s="11" t="s">
        <v>329</v>
      </c>
      <c r="H650" s="11" t="s">
        <v>330</v>
      </c>
      <c r="K650" s="11" t="s">
        <v>13479</v>
      </c>
    </row>
    <row r="651" spans="1:11" x14ac:dyDescent="0.15">
      <c r="A651" s="217" t="s">
        <v>2922</v>
      </c>
      <c r="B651" s="11" t="s">
        <v>2263</v>
      </c>
      <c r="C651" s="11" t="s">
        <v>2922</v>
      </c>
      <c r="D651" s="11">
        <v>6790</v>
      </c>
      <c r="E651" s="11" t="s">
        <v>7598</v>
      </c>
      <c r="F651" s="11" t="s">
        <v>8904</v>
      </c>
      <c r="G651" s="11" t="s">
        <v>329</v>
      </c>
      <c r="H651" s="11" t="s">
        <v>330</v>
      </c>
      <c r="K651" s="11" t="s">
        <v>13479</v>
      </c>
    </row>
    <row r="652" spans="1:11" x14ac:dyDescent="0.15">
      <c r="A652" s="217" t="s">
        <v>2922</v>
      </c>
      <c r="B652" s="11" t="s">
        <v>2263</v>
      </c>
      <c r="C652" s="11" t="s">
        <v>2922</v>
      </c>
      <c r="D652" s="11">
        <v>6790</v>
      </c>
      <c r="E652" s="11" t="s">
        <v>7598</v>
      </c>
      <c r="F652" s="11" t="s">
        <v>8666</v>
      </c>
      <c r="G652" s="11" t="s">
        <v>329</v>
      </c>
      <c r="H652" s="11" t="s">
        <v>330</v>
      </c>
      <c r="K652" s="11" t="s">
        <v>13479</v>
      </c>
    </row>
    <row r="653" spans="1:11" x14ac:dyDescent="0.15">
      <c r="A653" s="217" t="s">
        <v>2922</v>
      </c>
      <c r="B653" s="11" t="s">
        <v>2263</v>
      </c>
      <c r="C653" s="11" t="s">
        <v>2922</v>
      </c>
      <c r="D653" s="11">
        <v>6790</v>
      </c>
      <c r="E653" s="11" t="s">
        <v>7598</v>
      </c>
      <c r="F653" s="11" t="s">
        <v>7651</v>
      </c>
      <c r="G653" s="11" t="s">
        <v>329</v>
      </c>
      <c r="H653" s="11" t="s">
        <v>330</v>
      </c>
      <c r="K653" s="11" t="s">
        <v>13479</v>
      </c>
    </row>
    <row r="654" spans="1:11" x14ac:dyDescent="0.15">
      <c r="A654" s="217" t="s">
        <v>2922</v>
      </c>
      <c r="B654" s="11" t="s">
        <v>2263</v>
      </c>
      <c r="C654" s="11" t="s">
        <v>2922</v>
      </c>
      <c r="D654" s="11">
        <v>6790</v>
      </c>
      <c r="E654" s="11" t="s">
        <v>7598</v>
      </c>
      <c r="F654" s="11" t="s">
        <v>8217</v>
      </c>
      <c r="G654" s="11" t="s">
        <v>329</v>
      </c>
      <c r="H654" s="11" t="s">
        <v>330</v>
      </c>
      <c r="K654" s="11" t="s">
        <v>13479</v>
      </c>
    </row>
    <row r="655" spans="1:11" x14ac:dyDescent="0.15">
      <c r="A655" s="217" t="s">
        <v>2922</v>
      </c>
      <c r="B655" s="11" t="s">
        <v>2263</v>
      </c>
      <c r="C655" s="11" t="s">
        <v>2922</v>
      </c>
      <c r="D655" s="11">
        <v>6790</v>
      </c>
      <c r="E655" s="11" t="s">
        <v>7598</v>
      </c>
      <c r="F655" s="11" t="s">
        <v>8917</v>
      </c>
      <c r="G655" s="11" t="s">
        <v>329</v>
      </c>
      <c r="H655" s="11" t="s">
        <v>330</v>
      </c>
      <c r="K655" s="11" t="s">
        <v>13479</v>
      </c>
    </row>
    <row r="656" spans="1:11" x14ac:dyDescent="0.15">
      <c r="A656" s="217" t="s">
        <v>2922</v>
      </c>
      <c r="B656" s="11" t="s">
        <v>2263</v>
      </c>
      <c r="C656" s="11" t="s">
        <v>2922</v>
      </c>
      <c r="D656" s="11">
        <v>6790</v>
      </c>
      <c r="E656" s="11" t="s">
        <v>7598</v>
      </c>
      <c r="F656" s="11" t="s">
        <v>8918</v>
      </c>
      <c r="G656" s="11" t="s">
        <v>329</v>
      </c>
      <c r="H656" s="11" t="s">
        <v>330</v>
      </c>
      <c r="K656" s="11" t="s">
        <v>13479</v>
      </c>
    </row>
    <row r="657" spans="1:11" x14ac:dyDescent="0.15">
      <c r="A657" s="217" t="s">
        <v>2922</v>
      </c>
      <c r="B657" s="11" t="s">
        <v>2263</v>
      </c>
      <c r="C657" s="11" t="s">
        <v>2922</v>
      </c>
      <c r="D657" s="11">
        <v>6790</v>
      </c>
      <c r="E657" s="11" t="s">
        <v>7598</v>
      </c>
      <c r="F657" s="11" t="s">
        <v>8440</v>
      </c>
      <c r="G657" s="11" t="s">
        <v>329</v>
      </c>
      <c r="H657" s="11" t="s">
        <v>330</v>
      </c>
      <c r="K657" s="11" t="s">
        <v>13479</v>
      </c>
    </row>
    <row r="658" spans="1:11" x14ac:dyDescent="0.15">
      <c r="A658" s="217" t="s">
        <v>2922</v>
      </c>
      <c r="B658" s="11" t="s">
        <v>2263</v>
      </c>
      <c r="C658" s="11" t="s">
        <v>2922</v>
      </c>
      <c r="D658" s="11">
        <v>6790</v>
      </c>
      <c r="E658" s="11" t="s">
        <v>7598</v>
      </c>
      <c r="F658" s="11" t="s">
        <v>8458</v>
      </c>
      <c r="G658" s="11" t="s">
        <v>329</v>
      </c>
      <c r="H658" s="11" t="s">
        <v>330</v>
      </c>
      <c r="K658" s="11" t="s">
        <v>13479</v>
      </c>
    </row>
    <row r="659" spans="1:11" x14ac:dyDescent="0.15">
      <c r="A659" s="217" t="s">
        <v>2922</v>
      </c>
      <c r="B659" s="11" t="s">
        <v>2263</v>
      </c>
      <c r="C659" s="11" t="s">
        <v>2922</v>
      </c>
      <c r="D659" s="11">
        <v>6790</v>
      </c>
      <c r="E659" s="11" t="s">
        <v>7598</v>
      </c>
      <c r="F659" s="11" t="s">
        <v>8939</v>
      </c>
      <c r="G659" s="11" t="s">
        <v>329</v>
      </c>
      <c r="H659" s="11" t="s">
        <v>330</v>
      </c>
      <c r="K659" s="11" t="s">
        <v>13479</v>
      </c>
    </row>
    <row r="660" spans="1:11" x14ac:dyDescent="0.15">
      <c r="A660" s="217" t="s">
        <v>2922</v>
      </c>
      <c r="B660" s="11" t="s">
        <v>2263</v>
      </c>
      <c r="C660" s="11" t="s">
        <v>2922</v>
      </c>
      <c r="D660" s="11">
        <v>6790</v>
      </c>
      <c r="E660" s="11" t="s">
        <v>7598</v>
      </c>
      <c r="F660" s="11" t="s">
        <v>8943</v>
      </c>
      <c r="G660" s="11" t="s">
        <v>329</v>
      </c>
      <c r="H660" s="11" t="s">
        <v>330</v>
      </c>
      <c r="K660" s="11" t="s">
        <v>13479</v>
      </c>
    </row>
    <row r="661" spans="1:11" x14ac:dyDescent="0.15">
      <c r="A661" s="217" t="s">
        <v>2922</v>
      </c>
      <c r="B661" s="11" t="s">
        <v>2263</v>
      </c>
      <c r="C661" s="11" t="s">
        <v>2922</v>
      </c>
      <c r="D661" s="11">
        <v>6790</v>
      </c>
      <c r="E661" s="11" t="s">
        <v>7598</v>
      </c>
      <c r="F661" s="11" t="s">
        <v>8202</v>
      </c>
      <c r="G661" s="11" t="s">
        <v>329</v>
      </c>
      <c r="H661" s="11" t="s">
        <v>330</v>
      </c>
      <c r="K661" s="11" t="s">
        <v>13479</v>
      </c>
    </row>
    <row r="662" spans="1:11" x14ac:dyDescent="0.15">
      <c r="A662" s="217" t="s">
        <v>2922</v>
      </c>
      <c r="B662" s="11" t="s">
        <v>2263</v>
      </c>
      <c r="C662" s="11" t="s">
        <v>2922</v>
      </c>
      <c r="D662" s="11">
        <v>6790</v>
      </c>
      <c r="E662" s="11" t="s">
        <v>7598</v>
      </c>
      <c r="F662" s="11" t="s">
        <v>7599</v>
      </c>
      <c r="G662" s="11" t="s">
        <v>330</v>
      </c>
      <c r="H662" s="11" t="s">
        <v>330</v>
      </c>
      <c r="K662" s="11" t="s">
        <v>13479</v>
      </c>
    </row>
    <row r="663" spans="1:11" x14ac:dyDescent="0.15">
      <c r="A663" s="217" t="s">
        <v>2922</v>
      </c>
      <c r="B663" s="11" t="s">
        <v>2263</v>
      </c>
      <c r="C663" s="11" t="s">
        <v>2922</v>
      </c>
      <c r="D663" s="11">
        <v>6790</v>
      </c>
      <c r="E663" s="11" t="s">
        <v>7598</v>
      </c>
      <c r="F663" s="11" t="s">
        <v>8948</v>
      </c>
      <c r="G663" s="11" t="s">
        <v>329</v>
      </c>
      <c r="H663" s="11" t="s">
        <v>330</v>
      </c>
      <c r="K663" s="11" t="s">
        <v>13479</v>
      </c>
    </row>
    <row r="664" spans="1:11" x14ac:dyDescent="0.15">
      <c r="A664" s="217" t="s">
        <v>2922</v>
      </c>
      <c r="B664" s="11" t="s">
        <v>2263</v>
      </c>
      <c r="C664" s="11" t="s">
        <v>7359</v>
      </c>
      <c r="D664" s="11">
        <v>7157</v>
      </c>
      <c r="E664" s="11" t="s">
        <v>7360</v>
      </c>
      <c r="F664" s="11" t="s">
        <v>8567</v>
      </c>
      <c r="G664" s="11" t="s">
        <v>330</v>
      </c>
      <c r="H664" s="11" t="s">
        <v>330</v>
      </c>
      <c r="K664" s="11" t="s">
        <v>13479</v>
      </c>
    </row>
    <row r="665" spans="1:11" x14ac:dyDescent="0.15">
      <c r="A665" s="217" t="s">
        <v>2922</v>
      </c>
      <c r="B665" s="11" t="s">
        <v>2263</v>
      </c>
      <c r="C665" s="11" t="s">
        <v>7359</v>
      </c>
      <c r="D665" s="11">
        <v>7157</v>
      </c>
      <c r="E665" s="11" t="s">
        <v>7360</v>
      </c>
      <c r="F665" s="11" t="s">
        <v>8902</v>
      </c>
      <c r="G665" s="11" t="s">
        <v>330</v>
      </c>
      <c r="H665" s="11" t="s">
        <v>330</v>
      </c>
      <c r="K665" s="11" t="s">
        <v>13479</v>
      </c>
    </row>
    <row r="666" spans="1:11" x14ac:dyDescent="0.15">
      <c r="A666" s="217" t="s">
        <v>2922</v>
      </c>
      <c r="B666" s="11" t="s">
        <v>2263</v>
      </c>
      <c r="C666" s="11" t="s">
        <v>7359</v>
      </c>
      <c r="D666" s="11">
        <v>7157</v>
      </c>
      <c r="E666" s="11" t="s">
        <v>7360</v>
      </c>
      <c r="F666" s="11" t="s">
        <v>7361</v>
      </c>
      <c r="G666" s="11" t="s">
        <v>330</v>
      </c>
      <c r="H666" s="11" t="s">
        <v>330</v>
      </c>
      <c r="K666" s="11" t="s">
        <v>13479</v>
      </c>
    </row>
    <row r="667" spans="1:11" x14ac:dyDescent="0.15">
      <c r="A667" s="217" t="s">
        <v>2922</v>
      </c>
      <c r="B667" s="11" t="s">
        <v>2263</v>
      </c>
      <c r="C667" s="11" t="s">
        <v>7558</v>
      </c>
      <c r="D667" s="11">
        <v>8350</v>
      </c>
      <c r="E667" s="11" t="s">
        <v>7559</v>
      </c>
      <c r="F667" s="11" t="s">
        <v>7560</v>
      </c>
      <c r="G667" s="11" t="s">
        <v>330</v>
      </c>
      <c r="H667" s="11" t="s">
        <v>330</v>
      </c>
      <c r="K667" s="11" t="s">
        <v>13479</v>
      </c>
    </row>
    <row r="668" spans="1:11" x14ac:dyDescent="0.15">
      <c r="A668" s="217" t="s">
        <v>2922</v>
      </c>
      <c r="B668" s="11" t="s">
        <v>2263</v>
      </c>
      <c r="C668" s="11" t="s">
        <v>8900</v>
      </c>
      <c r="D668" s="11">
        <v>8772</v>
      </c>
      <c r="E668" s="11" t="s">
        <v>8901</v>
      </c>
      <c r="F668" s="11" t="s">
        <v>8297</v>
      </c>
      <c r="G668" s="11" t="s">
        <v>330</v>
      </c>
      <c r="H668" s="11" t="s">
        <v>330</v>
      </c>
      <c r="K668" s="11" t="s">
        <v>13479</v>
      </c>
    </row>
    <row r="669" spans="1:11" x14ac:dyDescent="0.15">
      <c r="A669" s="217" t="s">
        <v>2922</v>
      </c>
      <c r="B669" s="11" t="s">
        <v>2263</v>
      </c>
      <c r="C669" s="11" t="s">
        <v>8925</v>
      </c>
      <c r="D669" s="11">
        <v>9787</v>
      </c>
      <c r="E669" s="11" t="s">
        <v>8926</v>
      </c>
      <c r="F669" s="11" t="s">
        <v>8927</v>
      </c>
      <c r="G669" s="11" t="s">
        <v>329</v>
      </c>
      <c r="H669" s="11" t="s">
        <v>330</v>
      </c>
      <c r="K669" s="11" t="s">
        <v>13479</v>
      </c>
    </row>
    <row r="670" spans="1:11" x14ac:dyDescent="0.15">
      <c r="A670" s="217" t="s">
        <v>2922</v>
      </c>
      <c r="B670" s="11" t="s">
        <v>2263</v>
      </c>
      <c r="C670" s="11" t="s">
        <v>8925</v>
      </c>
      <c r="D670" s="11">
        <v>9787</v>
      </c>
      <c r="E670" s="11" t="s">
        <v>8926</v>
      </c>
      <c r="F670" s="11" t="s">
        <v>8930</v>
      </c>
      <c r="G670" s="11" t="s">
        <v>329</v>
      </c>
      <c r="H670" s="11" t="s">
        <v>330</v>
      </c>
      <c r="K670" s="11" t="s">
        <v>13479</v>
      </c>
    </row>
    <row r="671" spans="1:11" x14ac:dyDescent="0.15">
      <c r="A671" s="217" t="s">
        <v>2922</v>
      </c>
      <c r="B671" s="11" t="s">
        <v>2263</v>
      </c>
      <c r="C671" s="11" t="s">
        <v>8925</v>
      </c>
      <c r="D671" s="11">
        <v>9787</v>
      </c>
      <c r="E671" s="11" t="s">
        <v>8926</v>
      </c>
      <c r="F671" s="11" t="s">
        <v>8931</v>
      </c>
      <c r="G671" s="11" t="s">
        <v>329</v>
      </c>
      <c r="H671" s="11" t="s">
        <v>330</v>
      </c>
      <c r="K671" s="11" t="s">
        <v>13479</v>
      </c>
    </row>
    <row r="672" spans="1:11" x14ac:dyDescent="0.15">
      <c r="A672" s="217" t="s">
        <v>2922</v>
      </c>
      <c r="B672" s="11" t="s">
        <v>2263</v>
      </c>
      <c r="C672" s="11" t="s">
        <v>8925</v>
      </c>
      <c r="D672" s="11">
        <v>9787</v>
      </c>
      <c r="E672" s="11" t="s">
        <v>8926</v>
      </c>
      <c r="F672" s="11" t="s">
        <v>8932</v>
      </c>
      <c r="G672" s="11" t="s">
        <v>329</v>
      </c>
      <c r="H672" s="11" t="s">
        <v>330</v>
      </c>
      <c r="K672" s="11" t="s">
        <v>13479</v>
      </c>
    </row>
    <row r="673" spans="1:11" x14ac:dyDescent="0.15">
      <c r="A673" s="217" t="s">
        <v>2922</v>
      </c>
      <c r="B673" s="11" t="s">
        <v>2263</v>
      </c>
      <c r="C673" s="11" t="s">
        <v>8944</v>
      </c>
      <c r="D673" s="11">
        <v>10095</v>
      </c>
      <c r="E673" s="11" t="s">
        <v>8945</v>
      </c>
      <c r="F673" s="11" t="s">
        <v>8800</v>
      </c>
      <c r="G673" s="11" t="s">
        <v>330</v>
      </c>
      <c r="H673" s="11" t="s">
        <v>329</v>
      </c>
      <c r="K673" s="11" t="s">
        <v>13479</v>
      </c>
    </row>
    <row r="674" spans="1:11" x14ac:dyDescent="0.15">
      <c r="A674" s="217" t="s">
        <v>2922</v>
      </c>
      <c r="B674" s="11" t="s">
        <v>2263</v>
      </c>
      <c r="C674" s="11" t="s">
        <v>8921</v>
      </c>
      <c r="D674" s="11">
        <v>10460</v>
      </c>
      <c r="E674" s="11" t="s">
        <v>8922</v>
      </c>
      <c r="F674" s="11" t="s">
        <v>8923</v>
      </c>
      <c r="G674" s="11" t="s">
        <v>329</v>
      </c>
      <c r="H674" s="11" t="s">
        <v>330</v>
      </c>
      <c r="K674" s="11" t="s">
        <v>13479</v>
      </c>
    </row>
    <row r="675" spans="1:11" x14ac:dyDescent="0.15">
      <c r="A675" s="217" t="s">
        <v>2922</v>
      </c>
      <c r="B675" s="11" t="s">
        <v>2263</v>
      </c>
      <c r="C675" s="11" t="s">
        <v>8888</v>
      </c>
      <c r="D675" s="11">
        <v>10514</v>
      </c>
      <c r="E675" s="11" t="s">
        <v>8889</v>
      </c>
      <c r="F675" s="11" t="s">
        <v>8890</v>
      </c>
      <c r="G675" s="11" t="s">
        <v>329</v>
      </c>
      <c r="H675" s="11" t="s">
        <v>330</v>
      </c>
      <c r="K675" s="11" t="s">
        <v>13479</v>
      </c>
    </row>
    <row r="676" spans="1:11" x14ac:dyDescent="0.15">
      <c r="A676" s="217" t="s">
        <v>2922</v>
      </c>
      <c r="B676" s="11" t="s">
        <v>2263</v>
      </c>
      <c r="C676" s="11" t="s">
        <v>8908</v>
      </c>
      <c r="D676" s="11">
        <v>11124</v>
      </c>
      <c r="E676" s="11" t="s">
        <v>8909</v>
      </c>
      <c r="F676" s="11" t="s">
        <v>8910</v>
      </c>
      <c r="G676" s="11" t="s">
        <v>330</v>
      </c>
      <c r="H676" s="11" t="s">
        <v>330</v>
      </c>
      <c r="K676" s="11" t="s">
        <v>13479</v>
      </c>
    </row>
    <row r="677" spans="1:11" x14ac:dyDescent="0.15">
      <c r="A677" s="217" t="s">
        <v>2922</v>
      </c>
      <c r="B677" s="11" t="s">
        <v>2263</v>
      </c>
      <c r="C677" s="11" t="s">
        <v>8908</v>
      </c>
      <c r="D677" s="11">
        <v>11124</v>
      </c>
      <c r="E677" s="11" t="s">
        <v>8909</v>
      </c>
      <c r="F677" s="11" t="s">
        <v>7455</v>
      </c>
      <c r="G677" s="11" t="s">
        <v>330</v>
      </c>
      <c r="H677" s="11" t="s">
        <v>330</v>
      </c>
      <c r="K677" s="11" t="s">
        <v>13479</v>
      </c>
    </row>
    <row r="678" spans="1:11" x14ac:dyDescent="0.15">
      <c r="A678" s="217" t="s">
        <v>2922</v>
      </c>
      <c r="B678" s="11" t="s">
        <v>2263</v>
      </c>
      <c r="C678" s="11" t="s">
        <v>8601</v>
      </c>
      <c r="D678" s="11">
        <v>11186</v>
      </c>
      <c r="E678" s="11" t="s">
        <v>8602</v>
      </c>
      <c r="F678" s="11" t="s">
        <v>8297</v>
      </c>
      <c r="G678" s="11" t="s">
        <v>330</v>
      </c>
      <c r="H678" s="11" t="s">
        <v>330</v>
      </c>
      <c r="K678" s="11" t="s">
        <v>13479</v>
      </c>
    </row>
    <row r="679" spans="1:11" x14ac:dyDescent="0.15">
      <c r="A679" s="217" t="s">
        <v>2922</v>
      </c>
      <c r="B679" s="11" t="s">
        <v>2263</v>
      </c>
      <c r="C679" s="11" t="s">
        <v>8601</v>
      </c>
      <c r="D679" s="11">
        <v>11186</v>
      </c>
      <c r="E679" s="11" t="s">
        <v>8602</v>
      </c>
      <c r="F679" s="11" t="s">
        <v>7439</v>
      </c>
      <c r="G679" s="11" t="s">
        <v>330</v>
      </c>
      <c r="H679" s="11" t="s">
        <v>330</v>
      </c>
      <c r="K679" s="11" t="s">
        <v>13479</v>
      </c>
    </row>
    <row r="680" spans="1:11" x14ac:dyDescent="0.15">
      <c r="A680" s="217" t="s">
        <v>2922</v>
      </c>
      <c r="B680" s="11" t="s">
        <v>2263</v>
      </c>
      <c r="C680" s="11" t="s">
        <v>8934</v>
      </c>
      <c r="D680" s="11">
        <v>22822</v>
      </c>
      <c r="E680" s="11" t="s">
        <v>8935</v>
      </c>
      <c r="F680" s="11" t="s">
        <v>8198</v>
      </c>
      <c r="G680" s="11" t="s">
        <v>330</v>
      </c>
      <c r="H680" s="11" t="s">
        <v>329</v>
      </c>
      <c r="K680" s="11" t="s">
        <v>13479</v>
      </c>
    </row>
    <row r="681" spans="1:11" x14ac:dyDescent="0.15">
      <c r="A681" s="217" t="s">
        <v>2922</v>
      </c>
      <c r="B681" s="11" t="s">
        <v>2263</v>
      </c>
      <c r="C681" s="11" t="s">
        <v>8892</v>
      </c>
      <c r="D681" s="11">
        <v>22924</v>
      </c>
      <c r="E681" s="11" t="s">
        <v>8893</v>
      </c>
      <c r="F681" s="11" t="s">
        <v>8894</v>
      </c>
      <c r="G681" s="11" t="s">
        <v>330</v>
      </c>
      <c r="H681" s="11" t="s">
        <v>330</v>
      </c>
      <c r="K681" s="11" t="s">
        <v>13479</v>
      </c>
    </row>
    <row r="682" spans="1:11" x14ac:dyDescent="0.15">
      <c r="A682" s="217" t="s">
        <v>2922</v>
      </c>
      <c r="B682" s="11" t="s">
        <v>2263</v>
      </c>
      <c r="C682" s="11" t="s">
        <v>8919</v>
      </c>
      <c r="D682" s="11">
        <v>23286</v>
      </c>
      <c r="E682" s="11" t="s">
        <v>8920</v>
      </c>
      <c r="F682" s="11" t="s">
        <v>8734</v>
      </c>
      <c r="G682" s="11" t="s">
        <v>330</v>
      </c>
      <c r="H682" s="11" t="s">
        <v>330</v>
      </c>
      <c r="K682" s="11" t="s">
        <v>13479</v>
      </c>
    </row>
    <row r="683" spans="1:11" x14ac:dyDescent="0.15">
      <c r="A683" s="217" t="s">
        <v>2922</v>
      </c>
      <c r="B683" s="11" t="s">
        <v>2263</v>
      </c>
      <c r="C683" s="11" t="s">
        <v>3020</v>
      </c>
      <c r="D683" s="11">
        <v>26524</v>
      </c>
      <c r="E683" s="11" t="s">
        <v>8915</v>
      </c>
      <c r="F683" s="11" t="s">
        <v>8916</v>
      </c>
      <c r="G683" s="11" t="s">
        <v>330</v>
      </c>
      <c r="H683" s="11" t="s">
        <v>330</v>
      </c>
      <c r="K683" s="11" t="s">
        <v>13479</v>
      </c>
    </row>
    <row r="684" spans="1:11" x14ac:dyDescent="0.15">
      <c r="A684" s="217" t="s">
        <v>2922</v>
      </c>
      <c r="B684" s="11" t="s">
        <v>2263</v>
      </c>
      <c r="C684" s="11" t="s">
        <v>3020</v>
      </c>
      <c r="D684" s="11">
        <v>26524</v>
      </c>
      <c r="E684" s="11" t="s">
        <v>8915</v>
      </c>
      <c r="F684" s="11" t="s">
        <v>8458</v>
      </c>
      <c r="G684" s="11" t="s">
        <v>330</v>
      </c>
      <c r="H684" s="11" t="s">
        <v>330</v>
      </c>
      <c r="K684" s="11" t="s">
        <v>13479</v>
      </c>
    </row>
    <row r="685" spans="1:11" x14ac:dyDescent="0.15">
      <c r="A685" s="217" t="s">
        <v>2922</v>
      </c>
      <c r="B685" s="11" t="s">
        <v>2263</v>
      </c>
      <c r="C685" s="11" t="s">
        <v>8905</v>
      </c>
      <c r="D685" s="11">
        <v>53615</v>
      </c>
      <c r="E685" s="11" t="s">
        <v>8906</v>
      </c>
      <c r="F685" s="11" t="s">
        <v>8907</v>
      </c>
      <c r="G685" s="11" t="s">
        <v>330</v>
      </c>
      <c r="H685" s="11" t="s">
        <v>330</v>
      </c>
      <c r="K685" s="11" t="s">
        <v>13479</v>
      </c>
    </row>
    <row r="686" spans="1:11" x14ac:dyDescent="0.15">
      <c r="A686" s="217" t="s">
        <v>2922</v>
      </c>
      <c r="B686" s="11" t="s">
        <v>2263</v>
      </c>
      <c r="C686" s="11" t="s">
        <v>8905</v>
      </c>
      <c r="D686" s="11">
        <v>53615</v>
      </c>
      <c r="E686" s="11" t="s">
        <v>8906</v>
      </c>
      <c r="F686" s="11" t="s">
        <v>8933</v>
      </c>
      <c r="G686" s="11" t="s">
        <v>330</v>
      </c>
      <c r="H686" s="11" t="s">
        <v>330</v>
      </c>
      <c r="K686" s="11" t="s">
        <v>13479</v>
      </c>
    </row>
    <row r="687" spans="1:11" x14ac:dyDescent="0.15">
      <c r="A687" s="217" t="s">
        <v>2922</v>
      </c>
      <c r="B687" s="11" t="s">
        <v>2263</v>
      </c>
      <c r="C687" s="11" t="s">
        <v>8936</v>
      </c>
      <c r="D687" s="11">
        <v>56288</v>
      </c>
      <c r="E687" s="11" t="s">
        <v>8937</v>
      </c>
      <c r="F687" s="11" t="s">
        <v>8938</v>
      </c>
      <c r="G687" s="11" t="s">
        <v>330</v>
      </c>
      <c r="H687" s="11" t="s">
        <v>330</v>
      </c>
      <c r="K687" s="11" t="s">
        <v>13479</v>
      </c>
    </row>
    <row r="688" spans="1:11" x14ac:dyDescent="0.15">
      <c r="A688" s="217" t="s">
        <v>2922</v>
      </c>
      <c r="B688" s="11" t="s">
        <v>2263</v>
      </c>
      <c r="C688" s="11" t="s">
        <v>8911</v>
      </c>
      <c r="D688" s="11">
        <v>79884</v>
      </c>
      <c r="E688" s="11" t="s">
        <v>8912</v>
      </c>
      <c r="F688" s="11" t="s">
        <v>8356</v>
      </c>
      <c r="G688" s="11" t="s">
        <v>329</v>
      </c>
      <c r="H688" s="11" t="s">
        <v>330</v>
      </c>
      <c r="K688" s="11" t="s">
        <v>13479</v>
      </c>
    </row>
    <row r="689" spans="1:11" x14ac:dyDescent="0.15">
      <c r="A689" s="217" t="s">
        <v>2922</v>
      </c>
      <c r="B689" s="11" t="s">
        <v>2263</v>
      </c>
      <c r="C689" s="11" t="s">
        <v>8911</v>
      </c>
      <c r="D689" s="11">
        <v>79884</v>
      </c>
      <c r="E689" s="11" t="s">
        <v>8912</v>
      </c>
      <c r="F689" s="11" t="s">
        <v>8924</v>
      </c>
      <c r="G689" s="11" t="s">
        <v>330</v>
      </c>
      <c r="H689" s="11" t="s">
        <v>330</v>
      </c>
      <c r="K689" s="11" t="s">
        <v>13479</v>
      </c>
    </row>
    <row r="690" spans="1:11" x14ac:dyDescent="0.15">
      <c r="A690" s="217" t="s">
        <v>2957</v>
      </c>
      <c r="B690" s="11" t="s">
        <v>2263</v>
      </c>
      <c r="C690" s="11" t="s">
        <v>9081</v>
      </c>
      <c r="D690" s="11">
        <v>332</v>
      </c>
      <c r="E690" s="11" t="s">
        <v>9082</v>
      </c>
      <c r="F690" s="11" t="s">
        <v>8480</v>
      </c>
      <c r="G690" s="11" t="s">
        <v>330</v>
      </c>
      <c r="H690" s="11" t="s">
        <v>330</v>
      </c>
      <c r="K690" s="11" t="s">
        <v>13479</v>
      </c>
    </row>
    <row r="691" spans="1:11" x14ac:dyDescent="0.15">
      <c r="A691" s="217" t="s">
        <v>2957</v>
      </c>
      <c r="B691" s="11" t="s">
        <v>2263</v>
      </c>
      <c r="C691" s="11" t="s">
        <v>2961</v>
      </c>
      <c r="D691" s="11">
        <v>472</v>
      </c>
      <c r="E691" s="11" t="s">
        <v>7517</v>
      </c>
      <c r="F691" s="11" t="s">
        <v>8976</v>
      </c>
      <c r="G691" s="11" t="s">
        <v>330</v>
      </c>
      <c r="H691" s="11" t="s">
        <v>330</v>
      </c>
      <c r="K691" s="11" t="s">
        <v>13479</v>
      </c>
    </row>
    <row r="692" spans="1:11" x14ac:dyDescent="0.15">
      <c r="A692" s="217" t="s">
        <v>2957</v>
      </c>
      <c r="B692" s="11" t="s">
        <v>2263</v>
      </c>
      <c r="C692" s="11" t="s">
        <v>8928</v>
      </c>
      <c r="D692" s="11">
        <v>1058</v>
      </c>
      <c r="E692" s="11" t="s">
        <v>8929</v>
      </c>
      <c r="F692" s="11" t="s">
        <v>8865</v>
      </c>
      <c r="G692" s="11" t="s">
        <v>329</v>
      </c>
      <c r="H692" s="11" t="s">
        <v>330</v>
      </c>
      <c r="K692" s="11" t="s">
        <v>13479</v>
      </c>
    </row>
    <row r="693" spans="1:11" x14ac:dyDescent="0.15">
      <c r="A693" s="217" t="s">
        <v>2957</v>
      </c>
      <c r="B693" s="11" t="s">
        <v>2263</v>
      </c>
      <c r="C693" s="11" t="s">
        <v>9051</v>
      </c>
      <c r="D693" s="11">
        <v>1654</v>
      </c>
      <c r="E693" s="11" t="s">
        <v>9052</v>
      </c>
      <c r="F693" s="11" t="s">
        <v>9053</v>
      </c>
      <c r="G693" s="11" t="s">
        <v>329</v>
      </c>
      <c r="H693" s="11" t="s">
        <v>330</v>
      </c>
      <c r="K693" s="11" t="s">
        <v>13479</v>
      </c>
    </row>
    <row r="694" spans="1:11" x14ac:dyDescent="0.15">
      <c r="A694" s="217" t="s">
        <v>2957</v>
      </c>
      <c r="B694" s="11" t="s">
        <v>2263</v>
      </c>
      <c r="C694" s="11" t="s">
        <v>8962</v>
      </c>
      <c r="D694" s="11">
        <v>1674</v>
      </c>
      <c r="E694" s="11" t="s">
        <v>8963</v>
      </c>
      <c r="F694" s="11" t="s">
        <v>8824</v>
      </c>
      <c r="G694" s="11" t="s">
        <v>330</v>
      </c>
      <c r="H694" s="11" t="s">
        <v>330</v>
      </c>
      <c r="K694" s="11" t="s">
        <v>13479</v>
      </c>
    </row>
    <row r="695" spans="1:11" x14ac:dyDescent="0.15">
      <c r="A695" s="217" t="s">
        <v>2957</v>
      </c>
      <c r="B695" s="11" t="s">
        <v>2263</v>
      </c>
      <c r="C695" s="11" t="s">
        <v>8962</v>
      </c>
      <c r="D695" s="11">
        <v>1674</v>
      </c>
      <c r="E695" s="11" t="s">
        <v>8963</v>
      </c>
      <c r="F695" s="11" t="s">
        <v>8422</v>
      </c>
      <c r="G695" s="11" t="s">
        <v>330</v>
      </c>
      <c r="H695" s="11" t="s">
        <v>330</v>
      </c>
      <c r="K695" s="11" t="s">
        <v>13479</v>
      </c>
    </row>
    <row r="696" spans="1:11" x14ac:dyDescent="0.15">
      <c r="A696" s="217" t="s">
        <v>2957</v>
      </c>
      <c r="B696" s="11" t="s">
        <v>2263</v>
      </c>
      <c r="C696" s="11" t="s">
        <v>8962</v>
      </c>
      <c r="D696" s="11">
        <v>1674</v>
      </c>
      <c r="E696" s="11" t="s">
        <v>8963</v>
      </c>
      <c r="F696" s="11" t="s">
        <v>9089</v>
      </c>
      <c r="G696" s="11" t="s">
        <v>330</v>
      </c>
      <c r="H696" s="11" t="s">
        <v>330</v>
      </c>
      <c r="K696" s="11" t="s">
        <v>13479</v>
      </c>
    </row>
    <row r="697" spans="1:11" x14ac:dyDescent="0.15">
      <c r="A697" s="217" t="s">
        <v>2957</v>
      </c>
      <c r="B697" s="11" t="s">
        <v>2263</v>
      </c>
      <c r="C697" s="11" t="s">
        <v>8992</v>
      </c>
      <c r="D697" s="11">
        <v>1730</v>
      </c>
      <c r="E697" s="11" t="s">
        <v>8993</v>
      </c>
      <c r="F697" s="11" t="s">
        <v>8285</v>
      </c>
      <c r="G697" s="11" t="s">
        <v>330</v>
      </c>
      <c r="H697" s="11" t="s">
        <v>330</v>
      </c>
      <c r="K697" s="11" t="s">
        <v>13479</v>
      </c>
    </row>
    <row r="698" spans="1:11" x14ac:dyDescent="0.15">
      <c r="A698" s="217" t="s">
        <v>2957</v>
      </c>
      <c r="B698" s="11" t="s">
        <v>2263</v>
      </c>
      <c r="C698" s="11" t="s">
        <v>8992</v>
      </c>
      <c r="D698" s="11">
        <v>1730</v>
      </c>
      <c r="E698" s="11" t="s">
        <v>8993</v>
      </c>
      <c r="F698" s="11" t="s">
        <v>9069</v>
      </c>
      <c r="G698" s="11" t="s">
        <v>329</v>
      </c>
      <c r="H698" s="11" t="s">
        <v>330</v>
      </c>
      <c r="K698" s="11" t="s">
        <v>13479</v>
      </c>
    </row>
    <row r="699" spans="1:11" x14ac:dyDescent="0.15">
      <c r="A699" s="217" t="s">
        <v>2957</v>
      </c>
      <c r="B699" s="11" t="s">
        <v>2263</v>
      </c>
      <c r="C699" s="11" t="s">
        <v>8992</v>
      </c>
      <c r="D699" s="11">
        <v>1730</v>
      </c>
      <c r="E699" s="11" t="s">
        <v>8993</v>
      </c>
      <c r="F699" s="11" t="s">
        <v>9108</v>
      </c>
      <c r="G699" s="11" t="s">
        <v>329</v>
      </c>
      <c r="H699" s="11" t="s">
        <v>330</v>
      </c>
      <c r="K699" s="11" t="s">
        <v>13479</v>
      </c>
    </row>
    <row r="700" spans="1:11" x14ac:dyDescent="0.15">
      <c r="A700" s="217" t="s">
        <v>2957</v>
      </c>
      <c r="B700" s="11" t="s">
        <v>2263</v>
      </c>
      <c r="C700" s="11" t="s">
        <v>8992</v>
      </c>
      <c r="D700" s="11">
        <v>1730</v>
      </c>
      <c r="E700" s="11" t="s">
        <v>8993</v>
      </c>
      <c r="F700" s="11" t="s">
        <v>9112</v>
      </c>
      <c r="G700" s="11" t="s">
        <v>329</v>
      </c>
      <c r="H700" s="11" t="s">
        <v>330</v>
      </c>
      <c r="K700" s="11" t="s">
        <v>13479</v>
      </c>
    </row>
    <row r="701" spans="1:11" x14ac:dyDescent="0.15">
      <c r="A701" s="217" t="s">
        <v>2957</v>
      </c>
      <c r="B701" s="11" t="s">
        <v>2263</v>
      </c>
      <c r="C701" s="220">
        <v>42614</v>
      </c>
      <c r="D701" s="11">
        <v>1731</v>
      </c>
      <c r="E701" s="11" t="s">
        <v>9009</v>
      </c>
      <c r="F701" s="11" t="s">
        <v>9010</v>
      </c>
      <c r="G701" s="11" t="s">
        <v>329</v>
      </c>
      <c r="H701" s="11" t="s">
        <v>330</v>
      </c>
      <c r="K701" s="11" t="s">
        <v>13479</v>
      </c>
    </row>
    <row r="702" spans="1:11" x14ac:dyDescent="0.15">
      <c r="A702" s="217" t="s">
        <v>2957</v>
      </c>
      <c r="B702" s="11" t="s">
        <v>2263</v>
      </c>
      <c r="C702" s="220">
        <v>42614</v>
      </c>
      <c r="D702" s="11">
        <v>1731</v>
      </c>
      <c r="E702" s="11" t="s">
        <v>9009</v>
      </c>
      <c r="F702" s="11" t="s">
        <v>8359</v>
      </c>
      <c r="G702" s="11" t="s">
        <v>329</v>
      </c>
      <c r="H702" s="11" t="s">
        <v>330</v>
      </c>
      <c r="K702" s="11" t="s">
        <v>13479</v>
      </c>
    </row>
    <row r="703" spans="1:11" x14ac:dyDescent="0.15">
      <c r="A703" s="217" t="s">
        <v>2957</v>
      </c>
      <c r="B703" s="11" t="s">
        <v>2263</v>
      </c>
      <c r="C703" s="220">
        <v>42614</v>
      </c>
      <c r="D703" s="11">
        <v>1731</v>
      </c>
      <c r="E703" s="11" t="s">
        <v>9009</v>
      </c>
      <c r="F703" s="11" t="s">
        <v>7361</v>
      </c>
      <c r="G703" s="11" t="s">
        <v>329</v>
      </c>
      <c r="H703" s="11" t="s">
        <v>330</v>
      </c>
      <c r="K703" s="11" t="s">
        <v>13479</v>
      </c>
    </row>
    <row r="704" spans="1:11" x14ac:dyDescent="0.15">
      <c r="A704" s="217" t="s">
        <v>2957</v>
      </c>
      <c r="B704" s="11" t="s">
        <v>2263</v>
      </c>
      <c r="C704" s="11" t="s">
        <v>8964</v>
      </c>
      <c r="D704" s="11">
        <v>2670</v>
      </c>
      <c r="E704" s="11" t="s">
        <v>8965</v>
      </c>
      <c r="F704" s="11" t="s">
        <v>7724</v>
      </c>
      <c r="G704" s="11" t="s">
        <v>330</v>
      </c>
      <c r="H704" s="11" t="s">
        <v>330</v>
      </c>
      <c r="K704" s="11" t="s">
        <v>13479</v>
      </c>
    </row>
    <row r="705" spans="1:11" x14ac:dyDescent="0.15">
      <c r="A705" s="217" t="s">
        <v>2957</v>
      </c>
      <c r="B705" s="11" t="s">
        <v>2263</v>
      </c>
      <c r="C705" s="11" t="s">
        <v>8964</v>
      </c>
      <c r="D705" s="11">
        <v>2670</v>
      </c>
      <c r="E705" s="11" t="s">
        <v>8965</v>
      </c>
      <c r="F705" s="11" t="s">
        <v>9039</v>
      </c>
      <c r="G705" s="11" t="s">
        <v>330</v>
      </c>
      <c r="H705" s="11" t="s">
        <v>330</v>
      </c>
      <c r="K705" s="11" t="s">
        <v>13479</v>
      </c>
    </row>
    <row r="706" spans="1:11" x14ac:dyDescent="0.15">
      <c r="A706" s="217" t="s">
        <v>2957</v>
      </c>
      <c r="B706" s="11" t="s">
        <v>2263</v>
      </c>
      <c r="C706" s="11" t="s">
        <v>8964</v>
      </c>
      <c r="D706" s="11">
        <v>2670</v>
      </c>
      <c r="E706" s="11" t="s">
        <v>8965</v>
      </c>
      <c r="F706" s="11" t="s">
        <v>8885</v>
      </c>
      <c r="G706" s="11" t="s">
        <v>330</v>
      </c>
      <c r="H706" s="11" t="s">
        <v>330</v>
      </c>
      <c r="K706" s="11" t="s">
        <v>13479</v>
      </c>
    </row>
    <row r="707" spans="1:11" x14ac:dyDescent="0.15">
      <c r="A707" s="217" t="s">
        <v>2957</v>
      </c>
      <c r="B707" s="11" t="s">
        <v>2263</v>
      </c>
      <c r="C707" s="11" t="s">
        <v>7533</v>
      </c>
      <c r="D707" s="11">
        <v>3018</v>
      </c>
      <c r="E707" s="11" t="s">
        <v>7534</v>
      </c>
      <c r="F707" s="11" t="s">
        <v>9114</v>
      </c>
      <c r="G707" s="11" t="s">
        <v>329</v>
      </c>
      <c r="H707" s="11" t="s">
        <v>330</v>
      </c>
      <c r="K707" s="11" t="s">
        <v>13479</v>
      </c>
    </row>
    <row r="708" spans="1:11" x14ac:dyDescent="0.15">
      <c r="A708" s="217" t="s">
        <v>2957</v>
      </c>
      <c r="B708" s="11" t="s">
        <v>2263</v>
      </c>
      <c r="C708" s="11" t="s">
        <v>8957</v>
      </c>
      <c r="D708" s="11">
        <v>3020</v>
      </c>
      <c r="E708" s="11" t="s">
        <v>8958</v>
      </c>
      <c r="F708" s="11" t="s">
        <v>7560</v>
      </c>
      <c r="G708" s="11" t="s">
        <v>330</v>
      </c>
      <c r="H708" s="11" t="s">
        <v>330</v>
      </c>
      <c r="K708" s="11" t="s">
        <v>13479</v>
      </c>
    </row>
    <row r="709" spans="1:11" x14ac:dyDescent="0.15">
      <c r="A709" s="217" t="s">
        <v>2957</v>
      </c>
      <c r="B709" s="11" t="s">
        <v>2263</v>
      </c>
      <c r="C709" s="11" t="s">
        <v>8957</v>
      </c>
      <c r="D709" s="11">
        <v>3020</v>
      </c>
      <c r="E709" s="11" t="s">
        <v>8958</v>
      </c>
      <c r="F709" s="11" t="s">
        <v>7580</v>
      </c>
      <c r="G709" s="11" t="s">
        <v>330</v>
      </c>
      <c r="H709" s="11" t="s">
        <v>330</v>
      </c>
      <c r="K709" s="11" t="s">
        <v>13479</v>
      </c>
    </row>
    <row r="710" spans="1:11" x14ac:dyDescent="0.15">
      <c r="A710" s="217" t="s">
        <v>2957</v>
      </c>
      <c r="B710" s="11" t="s">
        <v>2263</v>
      </c>
      <c r="C710" s="11" t="s">
        <v>9011</v>
      </c>
      <c r="D710" s="11">
        <v>3151</v>
      </c>
      <c r="E710" s="11" t="s">
        <v>9012</v>
      </c>
      <c r="F710" s="11" t="s">
        <v>8655</v>
      </c>
      <c r="G710" s="11" t="s">
        <v>330</v>
      </c>
      <c r="H710" s="11" t="s">
        <v>329</v>
      </c>
      <c r="K710" s="11" t="s">
        <v>13479</v>
      </c>
    </row>
    <row r="711" spans="1:11" x14ac:dyDescent="0.15">
      <c r="A711" s="217" t="s">
        <v>2957</v>
      </c>
      <c r="B711" s="11" t="s">
        <v>2263</v>
      </c>
      <c r="C711" s="11" t="s">
        <v>9011</v>
      </c>
      <c r="D711" s="11">
        <v>3151</v>
      </c>
      <c r="E711" s="11" t="s">
        <v>9012</v>
      </c>
      <c r="F711" s="11" t="s">
        <v>7580</v>
      </c>
      <c r="G711" s="11" t="s">
        <v>330</v>
      </c>
      <c r="H711" s="11" t="s">
        <v>330</v>
      </c>
      <c r="K711" s="11" t="s">
        <v>13479</v>
      </c>
    </row>
    <row r="712" spans="1:11" x14ac:dyDescent="0.15">
      <c r="A712" s="217" t="s">
        <v>2957</v>
      </c>
      <c r="B712" s="11" t="s">
        <v>2263</v>
      </c>
      <c r="C712" s="11" t="s">
        <v>9013</v>
      </c>
      <c r="D712" s="11">
        <v>3326</v>
      </c>
      <c r="E712" s="11" t="s">
        <v>9014</v>
      </c>
      <c r="F712" s="11" t="s">
        <v>7409</v>
      </c>
      <c r="G712" s="11" t="s">
        <v>329</v>
      </c>
      <c r="H712" s="11" t="s">
        <v>330</v>
      </c>
      <c r="K712" s="11" t="s">
        <v>13479</v>
      </c>
    </row>
    <row r="713" spans="1:11" x14ac:dyDescent="0.15">
      <c r="A713" s="217" t="s">
        <v>2957</v>
      </c>
      <c r="B713" s="11" t="s">
        <v>2263</v>
      </c>
      <c r="C713" s="11" t="s">
        <v>9013</v>
      </c>
      <c r="D713" s="11">
        <v>3326</v>
      </c>
      <c r="E713" s="11" t="s">
        <v>9014</v>
      </c>
      <c r="F713" s="11" t="s">
        <v>9041</v>
      </c>
      <c r="G713" s="11" t="s">
        <v>329</v>
      </c>
      <c r="H713" s="11" t="s">
        <v>330</v>
      </c>
      <c r="K713" s="11" t="s">
        <v>13479</v>
      </c>
    </row>
    <row r="714" spans="1:11" x14ac:dyDescent="0.15">
      <c r="A714" s="217" t="s">
        <v>2957</v>
      </c>
      <c r="B714" s="11" t="s">
        <v>2263</v>
      </c>
      <c r="C714" s="11" t="s">
        <v>7343</v>
      </c>
      <c r="D714" s="11">
        <v>3619</v>
      </c>
      <c r="E714" s="11" t="s">
        <v>7344</v>
      </c>
      <c r="F714" s="11" t="s">
        <v>9047</v>
      </c>
      <c r="G714" s="11" t="s">
        <v>329</v>
      </c>
      <c r="H714" s="11" t="s">
        <v>330</v>
      </c>
      <c r="K714" s="11" t="s">
        <v>13479</v>
      </c>
    </row>
    <row r="715" spans="1:11" x14ac:dyDescent="0.15">
      <c r="A715" s="217" t="s">
        <v>2957</v>
      </c>
      <c r="B715" s="11" t="s">
        <v>2263</v>
      </c>
      <c r="C715" s="11" t="s">
        <v>7343</v>
      </c>
      <c r="D715" s="11">
        <v>3619</v>
      </c>
      <c r="E715" s="11" t="s">
        <v>7344</v>
      </c>
      <c r="F715" s="11" t="s">
        <v>8763</v>
      </c>
      <c r="G715" s="11" t="s">
        <v>329</v>
      </c>
      <c r="H715" s="11" t="s">
        <v>330</v>
      </c>
      <c r="K715" s="11" t="s">
        <v>13479</v>
      </c>
    </row>
    <row r="716" spans="1:11" x14ac:dyDescent="0.15">
      <c r="A716" s="217" t="s">
        <v>2957</v>
      </c>
      <c r="B716" s="11" t="s">
        <v>2263</v>
      </c>
      <c r="C716" s="11" t="s">
        <v>7343</v>
      </c>
      <c r="D716" s="11">
        <v>3619</v>
      </c>
      <c r="E716" s="11" t="s">
        <v>7344</v>
      </c>
      <c r="F716" s="11" t="s">
        <v>9072</v>
      </c>
      <c r="G716" s="11" t="s">
        <v>329</v>
      </c>
      <c r="H716" s="11" t="s">
        <v>330</v>
      </c>
      <c r="K716" s="11" t="s">
        <v>13479</v>
      </c>
    </row>
    <row r="717" spans="1:11" x14ac:dyDescent="0.15">
      <c r="A717" s="217" t="s">
        <v>2957</v>
      </c>
      <c r="B717" s="11" t="s">
        <v>2263</v>
      </c>
      <c r="C717" s="11" t="s">
        <v>7343</v>
      </c>
      <c r="D717" s="11">
        <v>3619</v>
      </c>
      <c r="E717" s="11" t="s">
        <v>7344</v>
      </c>
      <c r="F717" s="11" t="s">
        <v>9073</v>
      </c>
      <c r="G717" s="11" t="s">
        <v>329</v>
      </c>
      <c r="H717" s="11" t="s">
        <v>330</v>
      </c>
      <c r="K717" s="11" t="s">
        <v>13479</v>
      </c>
    </row>
    <row r="718" spans="1:11" x14ac:dyDescent="0.15">
      <c r="A718" s="217" t="s">
        <v>2957</v>
      </c>
      <c r="B718" s="11" t="s">
        <v>2263</v>
      </c>
      <c r="C718" s="11" t="s">
        <v>7343</v>
      </c>
      <c r="D718" s="11">
        <v>3619</v>
      </c>
      <c r="E718" s="11" t="s">
        <v>7344</v>
      </c>
      <c r="F718" s="11" t="s">
        <v>9074</v>
      </c>
      <c r="G718" s="11" t="s">
        <v>329</v>
      </c>
      <c r="H718" s="11" t="s">
        <v>330</v>
      </c>
      <c r="K718" s="11" t="s">
        <v>13479</v>
      </c>
    </row>
    <row r="719" spans="1:11" x14ac:dyDescent="0.15">
      <c r="A719" s="217" t="s">
        <v>2957</v>
      </c>
      <c r="B719" s="11" t="s">
        <v>2263</v>
      </c>
      <c r="C719" s="11" t="s">
        <v>7343</v>
      </c>
      <c r="D719" s="11">
        <v>3619</v>
      </c>
      <c r="E719" s="11" t="s">
        <v>7344</v>
      </c>
      <c r="F719" s="11" t="s">
        <v>9104</v>
      </c>
      <c r="G719" s="11" t="s">
        <v>329</v>
      </c>
      <c r="H719" s="11" t="s">
        <v>330</v>
      </c>
      <c r="K719" s="11" t="s">
        <v>13479</v>
      </c>
    </row>
    <row r="720" spans="1:11" x14ac:dyDescent="0.15">
      <c r="A720" s="217" t="s">
        <v>2957</v>
      </c>
      <c r="B720" s="11" t="s">
        <v>2263</v>
      </c>
      <c r="C720" s="11" t="s">
        <v>7343</v>
      </c>
      <c r="D720" s="11">
        <v>3619</v>
      </c>
      <c r="E720" s="11" t="s">
        <v>7344</v>
      </c>
      <c r="F720" s="11" t="s">
        <v>9107</v>
      </c>
      <c r="G720" s="11" t="s">
        <v>329</v>
      </c>
      <c r="H720" s="11" t="s">
        <v>330</v>
      </c>
      <c r="K720" s="11" t="s">
        <v>13479</v>
      </c>
    </row>
    <row r="721" spans="1:11" x14ac:dyDescent="0.15">
      <c r="A721" s="217" t="s">
        <v>2957</v>
      </c>
      <c r="B721" s="11" t="s">
        <v>2263</v>
      </c>
      <c r="C721" s="11" t="s">
        <v>7343</v>
      </c>
      <c r="D721" s="11">
        <v>3619</v>
      </c>
      <c r="E721" s="11" t="s">
        <v>7344</v>
      </c>
      <c r="F721" s="11" t="s">
        <v>9113</v>
      </c>
      <c r="G721" s="11" t="s">
        <v>329</v>
      </c>
      <c r="H721" s="11" t="s">
        <v>330</v>
      </c>
      <c r="K721" s="11" t="s">
        <v>13479</v>
      </c>
    </row>
    <row r="722" spans="1:11" x14ac:dyDescent="0.15">
      <c r="A722" s="217" t="s">
        <v>2957</v>
      </c>
      <c r="B722" s="11" t="s">
        <v>2263</v>
      </c>
      <c r="C722" s="11" t="s">
        <v>7658</v>
      </c>
      <c r="D722" s="11">
        <v>3856</v>
      </c>
      <c r="E722" s="11" t="s">
        <v>7659</v>
      </c>
      <c r="F722" s="11" t="s">
        <v>7527</v>
      </c>
      <c r="G722" s="11" t="s">
        <v>329</v>
      </c>
      <c r="H722" s="11" t="s">
        <v>330</v>
      </c>
      <c r="K722" s="11" t="s">
        <v>13479</v>
      </c>
    </row>
    <row r="723" spans="1:11" x14ac:dyDescent="0.15">
      <c r="A723" s="217" t="s">
        <v>2957</v>
      </c>
      <c r="B723" s="11" t="s">
        <v>2263</v>
      </c>
      <c r="C723" s="11" t="s">
        <v>9026</v>
      </c>
      <c r="D723" s="11">
        <v>4008</v>
      </c>
      <c r="E723" s="11" t="s">
        <v>9027</v>
      </c>
      <c r="F723" s="11" t="s">
        <v>7458</v>
      </c>
      <c r="G723" s="11" t="s">
        <v>329</v>
      </c>
      <c r="H723" s="11" t="s">
        <v>330</v>
      </c>
      <c r="K723" s="11" t="s">
        <v>13479</v>
      </c>
    </row>
    <row r="724" spans="1:11" x14ac:dyDescent="0.15">
      <c r="A724" s="217" t="s">
        <v>2957</v>
      </c>
      <c r="B724" s="11" t="s">
        <v>2263</v>
      </c>
      <c r="C724" s="11" t="s">
        <v>9026</v>
      </c>
      <c r="D724" s="11">
        <v>4008</v>
      </c>
      <c r="E724" s="11" t="s">
        <v>9027</v>
      </c>
      <c r="F724" s="11" t="s">
        <v>9064</v>
      </c>
      <c r="G724" s="11" t="s">
        <v>329</v>
      </c>
      <c r="H724" s="11" t="s">
        <v>330</v>
      </c>
      <c r="K724" s="11" t="s">
        <v>13479</v>
      </c>
    </row>
    <row r="725" spans="1:11" x14ac:dyDescent="0.15">
      <c r="A725" s="217" t="s">
        <v>2957</v>
      </c>
      <c r="B725" s="11" t="s">
        <v>2263</v>
      </c>
      <c r="C725" s="11" t="s">
        <v>9036</v>
      </c>
      <c r="D725" s="11">
        <v>4288</v>
      </c>
      <c r="E725" s="11" t="s">
        <v>9037</v>
      </c>
      <c r="F725" s="11" t="s">
        <v>9038</v>
      </c>
      <c r="G725" s="11" t="s">
        <v>329</v>
      </c>
      <c r="H725" s="11" t="s">
        <v>330</v>
      </c>
      <c r="K725" s="11" t="s">
        <v>13479</v>
      </c>
    </row>
    <row r="726" spans="1:11" x14ac:dyDescent="0.15">
      <c r="A726" s="217" t="s">
        <v>2957</v>
      </c>
      <c r="B726" s="11" t="s">
        <v>2263</v>
      </c>
      <c r="C726" s="11" t="s">
        <v>9036</v>
      </c>
      <c r="D726" s="11">
        <v>4288</v>
      </c>
      <c r="E726" s="11" t="s">
        <v>9037</v>
      </c>
      <c r="F726" s="11" t="s">
        <v>9048</v>
      </c>
      <c r="G726" s="11" t="s">
        <v>329</v>
      </c>
      <c r="H726" s="11" t="s">
        <v>330</v>
      </c>
      <c r="K726" s="11" t="s">
        <v>13479</v>
      </c>
    </row>
    <row r="727" spans="1:11" x14ac:dyDescent="0.15">
      <c r="A727" s="217" t="s">
        <v>2957</v>
      </c>
      <c r="B727" s="11" t="s">
        <v>2263</v>
      </c>
      <c r="C727" s="11" t="s">
        <v>8994</v>
      </c>
      <c r="D727" s="11">
        <v>4926</v>
      </c>
      <c r="E727" s="11" t="s">
        <v>8995</v>
      </c>
      <c r="F727" s="11" t="s">
        <v>8996</v>
      </c>
      <c r="G727" s="11" t="s">
        <v>329</v>
      </c>
      <c r="H727" s="11" t="s">
        <v>330</v>
      </c>
      <c r="K727" s="11" t="s">
        <v>13479</v>
      </c>
    </row>
    <row r="728" spans="1:11" x14ac:dyDescent="0.15">
      <c r="A728" s="217" t="s">
        <v>2957</v>
      </c>
      <c r="B728" s="11" t="s">
        <v>2263</v>
      </c>
      <c r="C728" s="11" t="s">
        <v>8994</v>
      </c>
      <c r="D728" s="11">
        <v>4926</v>
      </c>
      <c r="E728" s="11" t="s">
        <v>8995</v>
      </c>
      <c r="F728" s="11" t="s">
        <v>9001</v>
      </c>
      <c r="G728" s="11" t="s">
        <v>329</v>
      </c>
      <c r="H728" s="11" t="s">
        <v>330</v>
      </c>
      <c r="K728" s="11" t="s">
        <v>13479</v>
      </c>
    </row>
    <row r="729" spans="1:11" x14ac:dyDescent="0.15">
      <c r="A729" s="217" t="s">
        <v>2957</v>
      </c>
      <c r="B729" s="11" t="s">
        <v>2263</v>
      </c>
      <c r="C729" s="11" t="s">
        <v>8994</v>
      </c>
      <c r="D729" s="11">
        <v>4926</v>
      </c>
      <c r="E729" s="11" t="s">
        <v>8995</v>
      </c>
      <c r="F729" s="11" t="s">
        <v>9090</v>
      </c>
      <c r="G729" s="11" t="s">
        <v>329</v>
      </c>
      <c r="H729" s="11" t="s">
        <v>330</v>
      </c>
      <c r="K729" s="11" t="s">
        <v>13479</v>
      </c>
    </row>
    <row r="730" spans="1:11" x14ac:dyDescent="0.15">
      <c r="A730" s="217" t="s">
        <v>2957</v>
      </c>
      <c r="B730" s="11" t="s">
        <v>2263</v>
      </c>
      <c r="C730" s="11" t="s">
        <v>8994</v>
      </c>
      <c r="D730" s="11">
        <v>4926</v>
      </c>
      <c r="E730" s="11" t="s">
        <v>8995</v>
      </c>
      <c r="F730" s="11" t="s">
        <v>9091</v>
      </c>
      <c r="G730" s="11" t="s">
        <v>329</v>
      </c>
      <c r="H730" s="11" t="s">
        <v>330</v>
      </c>
      <c r="K730" s="11" t="s">
        <v>13479</v>
      </c>
    </row>
    <row r="731" spans="1:11" x14ac:dyDescent="0.15">
      <c r="A731" s="217" t="s">
        <v>2957</v>
      </c>
      <c r="B731" s="11" t="s">
        <v>2263</v>
      </c>
      <c r="C731" s="11" t="s">
        <v>9097</v>
      </c>
      <c r="D731" s="11">
        <v>5339</v>
      </c>
      <c r="E731" s="11" t="s">
        <v>9098</v>
      </c>
      <c r="F731" s="11" t="s">
        <v>9099</v>
      </c>
      <c r="G731" s="11" t="s">
        <v>329</v>
      </c>
      <c r="H731" s="11" t="s">
        <v>330</v>
      </c>
      <c r="K731" s="11" t="s">
        <v>13479</v>
      </c>
    </row>
    <row r="732" spans="1:11" x14ac:dyDescent="0.15">
      <c r="A732" s="217" t="s">
        <v>2957</v>
      </c>
      <c r="B732" s="11" t="s">
        <v>2263</v>
      </c>
      <c r="C732" s="11" t="s">
        <v>2921</v>
      </c>
      <c r="D732" s="11">
        <v>5591</v>
      </c>
      <c r="E732" s="11" t="s">
        <v>7731</v>
      </c>
      <c r="F732" s="11" t="s">
        <v>9046</v>
      </c>
      <c r="G732" s="11" t="s">
        <v>329</v>
      </c>
      <c r="H732" s="11" t="s">
        <v>330</v>
      </c>
      <c r="K732" s="11" t="s">
        <v>13479</v>
      </c>
    </row>
    <row r="733" spans="1:11" x14ac:dyDescent="0.15">
      <c r="A733" s="217" t="s">
        <v>2957</v>
      </c>
      <c r="B733" s="11" t="s">
        <v>2263</v>
      </c>
      <c r="C733" s="11" t="s">
        <v>7411</v>
      </c>
      <c r="D733" s="11">
        <v>5925</v>
      </c>
      <c r="E733" s="11" t="s">
        <v>7412</v>
      </c>
      <c r="F733" s="11" t="s">
        <v>9068</v>
      </c>
      <c r="G733" s="11" t="s">
        <v>329</v>
      </c>
      <c r="H733" s="11" t="s">
        <v>330</v>
      </c>
      <c r="K733" s="11" t="s">
        <v>13479</v>
      </c>
    </row>
    <row r="734" spans="1:11" x14ac:dyDescent="0.15">
      <c r="A734" s="217" t="s">
        <v>2957</v>
      </c>
      <c r="B734" s="11" t="s">
        <v>2263</v>
      </c>
      <c r="C734" s="11" t="s">
        <v>8977</v>
      </c>
      <c r="D734" s="11">
        <v>5935</v>
      </c>
      <c r="E734" s="11" t="s">
        <v>8978</v>
      </c>
      <c r="F734" s="11" t="s">
        <v>8979</v>
      </c>
      <c r="G734" s="11" t="s">
        <v>329</v>
      </c>
      <c r="H734" s="11" t="s">
        <v>330</v>
      </c>
      <c r="K734" s="11" t="s">
        <v>13479</v>
      </c>
    </row>
    <row r="735" spans="1:11" x14ac:dyDescent="0.15">
      <c r="A735" s="217" t="s">
        <v>2957</v>
      </c>
      <c r="B735" s="11" t="s">
        <v>2263</v>
      </c>
      <c r="C735" s="11" t="s">
        <v>8966</v>
      </c>
      <c r="D735" s="11">
        <v>6132</v>
      </c>
      <c r="E735" s="11" t="s">
        <v>8967</v>
      </c>
      <c r="F735" s="11" t="s">
        <v>8968</v>
      </c>
      <c r="G735" s="11" t="s">
        <v>329</v>
      </c>
      <c r="H735" s="11" t="s">
        <v>330</v>
      </c>
      <c r="K735" s="11" t="s">
        <v>13479</v>
      </c>
    </row>
    <row r="736" spans="1:11" x14ac:dyDescent="0.15">
      <c r="A736" s="217" t="s">
        <v>2957</v>
      </c>
      <c r="B736" s="11" t="s">
        <v>2263</v>
      </c>
      <c r="C736" s="11" t="s">
        <v>8952</v>
      </c>
      <c r="D736" s="11">
        <v>6144</v>
      </c>
      <c r="E736" s="11" t="s">
        <v>8953</v>
      </c>
      <c r="F736" s="11" t="s">
        <v>8887</v>
      </c>
      <c r="G736" s="11" t="s">
        <v>329</v>
      </c>
      <c r="H736" s="11" t="s">
        <v>330</v>
      </c>
      <c r="K736" s="11" t="s">
        <v>13479</v>
      </c>
    </row>
    <row r="737" spans="1:11" x14ac:dyDescent="0.15">
      <c r="A737" s="217" t="s">
        <v>2957</v>
      </c>
      <c r="B737" s="11" t="s">
        <v>2263</v>
      </c>
      <c r="C737" s="11" t="s">
        <v>9083</v>
      </c>
      <c r="D737" s="11">
        <v>6204</v>
      </c>
      <c r="E737" s="11" t="s">
        <v>9084</v>
      </c>
      <c r="F737" s="11" t="s">
        <v>9085</v>
      </c>
      <c r="G737" s="11" t="s">
        <v>329</v>
      </c>
      <c r="H737" s="11" t="s">
        <v>330</v>
      </c>
      <c r="K737" s="11" t="s">
        <v>13479</v>
      </c>
    </row>
    <row r="738" spans="1:11" x14ac:dyDescent="0.15">
      <c r="A738" s="217" t="s">
        <v>2957</v>
      </c>
      <c r="B738" s="11" t="s">
        <v>2263</v>
      </c>
      <c r="C738" s="11" t="s">
        <v>7359</v>
      </c>
      <c r="D738" s="11">
        <v>7157</v>
      </c>
      <c r="E738" s="11" t="s">
        <v>7360</v>
      </c>
      <c r="F738" s="11" t="s">
        <v>8985</v>
      </c>
      <c r="G738" s="11" t="s">
        <v>330</v>
      </c>
      <c r="H738" s="11" t="s">
        <v>330</v>
      </c>
      <c r="K738" s="11" t="s">
        <v>13479</v>
      </c>
    </row>
    <row r="739" spans="1:11" x14ac:dyDescent="0.15">
      <c r="A739" s="217" t="s">
        <v>2957</v>
      </c>
      <c r="B739" s="11" t="s">
        <v>2263</v>
      </c>
      <c r="C739" s="11" t="s">
        <v>7359</v>
      </c>
      <c r="D739" s="11">
        <v>7157</v>
      </c>
      <c r="E739" s="11" t="s">
        <v>7360</v>
      </c>
      <c r="F739" s="11" t="s">
        <v>8902</v>
      </c>
      <c r="G739" s="11" t="s">
        <v>330</v>
      </c>
      <c r="H739" s="11" t="s">
        <v>330</v>
      </c>
      <c r="K739" s="11" t="s">
        <v>13479</v>
      </c>
    </row>
    <row r="740" spans="1:11" x14ac:dyDescent="0.15">
      <c r="A740" s="217" t="s">
        <v>2957</v>
      </c>
      <c r="B740" s="11" t="s">
        <v>2263</v>
      </c>
      <c r="C740" s="11" t="s">
        <v>7359</v>
      </c>
      <c r="D740" s="11">
        <v>7157</v>
      </c>
      <c r="E740" s="11" t="s">
        <v>7360</v>
      </c>
      <c r="F740" s="11" t="s">
        <v>9020</v>
      </c>
      <c r="G740" s="11" t="s">
        <v>330</v>
      </c>
      <c r="H740" s="11" t="s">
        <v>330</v>
      </c>
      <c r="K740" s="11" t="s">
        <v>13479</v>
      </c>
    </row>
    <row r="741" spans="1:11" x14ac:dyDescent="0.15">
      <c r="A741" s="217" t="s">
        <v>2957</v>
      </c>
      <c r="B741" s="11" t="s">
        <v>2263</v>
      </c>
      <c r="C741" s="11" t="s">
        <v>7359</v>
      </c>
      <c r="D741" s="11">
        <v>7157</v>
      </c>
      <c r="E741" s="11" t="s">
        <v>7360</v>
      </c>
      <c r="F741" s="11" t="s">
        <v>9092</v>
      </c>
      <c r="G741" s="11" t="s">
        <v>330</v>
      </c>
      <c r="H741" s="11" t="s">
        <v>330</v>
      </c>
      <c r="K741" s="11" t="s">
        <v>13479</v>
      </c>
    </row>
    <row r="742" spans="1:11" x14ac:dyDescent="0.15">
      <c r="A742" s="217" t="s">
        <v>2957</v>
      </c>
      <c r="B742" s="11" t="s">
        <v>2263</v>
      </c>
      <c r="C742" s="11" t="s">
        <v>7359</v>
      </c>
      <c r="D742" s="11">
        <v>7157</v>
      </c>
      <c r="E742" s="11" t="s">
        <v>7360</v>
      </c>
      <c r="F742" s="11" t="s">
        <v>9096</v>
      </c>
      <c r="G742" s="11" t="s">
        <v>330</v>
      </c>
      <c r="H742" s="11" t="s">
        <v>330</v>
      </c>
      <c r="K742" s="11" t="s">
        <v>13479</v>
      </c>
    </row>
    <row r="743" spans="1:11" x14ac:dyDescent="0.15">
      <c r="A743" s="217" t="s">
        <v>2957</v>
      </c>
      <c r="B743" s="11" t="s">
        <v>2263</v>
      </c>
      <c r="C743" s="11" t="s">
        <v>7620</v>
      </c>
      <c r="D743" s="11">
        <v>7431</v>
      </c>
      <c r="E743" s="11" t="s">
        <v>7621</v>
      </c>
      <c r="F743" s="11" t="s">
        <v>9063</v>
      </c>
      <c r="G743" s="11" t="s">
        <v>330</v>
      </c>
      <c r="H743" s="11" t="s">
        <v>330</v>
      </c>
      <c r="K743" s="11" t="s">
        <v>13479</v>
      </c>
    </row>
    <row r="744" spans="1:11" x14ac:dyDescent="0.15">
      <c r="A744" s="217" t="s">
        <v>2957</v>
      </c>
      <c r="B744" s="11" t="s">
        <v>2263</v>
      </c>
      <c r="C744" s="11" t="s">
        <v>8986</v>
      </c>
      <c r="D744" s="11">
        <v>7528</v>
      </c>
      <c r="E744" s="11" t="s">
        <v>8987</v>
      </c>
      <c r="F744" s="11" t="s">
        <v>8988</v>
      </c>
      <c r="G744" s="11" t="s">
        <v>330</v>
      </c>
      <c r="H744" s="11" t="s">
        <v>330</v>
      </c>
      <c r="K744" s="11" t="s">
        <v>13479</v>
      </c>
    </row>
    <row r="745" spans="1:11" x14ac:dyDescent="0.15">
      <c r="A745" s="217" t="s">
        <v>2957</v>
      </c>
      <c r="B745" s="11" t="s">
        <v>2263</v>
      </c>
      <c r="C745" s="11" t="s">
        <v>9109</v>
      </c>
      <c r="D745" s="11">
        <v>7913</v>
      </c>
      <c r="E745" s="11" t="s">
        <v>9110</v>
      </c>
      <c r="F745" s="11" t="s">
        <v>9111</v>
      </c>
      <c r="G745" s="11" t="s">
        <v>329</v>
      </c>
      <c r="H745" s="11" t="s">
        <v>330</v>
      </c>
      <c r="K745" s="11" t="s">
        <v>13479</v>
      </c>
    </row>
    <row r="746" spans="1:11" x14ac:dyDescent="0.15">
      <c r="A746" s="217" t="s">
        <v>2957</v>
      </c>
      <c r="B746" s="11" t="s">
        <v>2263</v>
      </c>
      <c r="C746" s="11" t="s">
        <v>8971</v>
      </c>
      <c r="D746" s="11">
        <v>7936</v>
      </c>
      <c r="E746" s="11" t="s">
        <v>8972</v>
      </c>
      <c r="F746" s="11" t="s">
        <v>8603</v>
      </c>
      <c r="G746" s="11" t="s">
        <v>329</v>
      </c>
      <c r="H746" s="11" t="s">
        <v>330</v>
      </c>
      <c r="K746" s="11" t="s">
        <v>13479</v>
      </c>
    </row>
    <row r="747" spans="1:11" x14ac:dyDescent="0.15">
      <c r="A747" s="217" t="s">
        <v>2957</v>
      </c>
      <c r="B747" s="11" t="s">
        <v>2263</v>
      </c>
      <c r="C747" s="11" t="s">
        <v>7558</v>
      </c>
      <c r="D747" s="11">
        <v>8350</v>
      </c>
      <c r="E747" s="11" t="s">
        <v>7559</v>
      </c>
      <c r="F747" s="11" t="s">
        <v>7560</v>
      </c>
      <c r="G747" s="11" t="s">
        <v>330</v>
      </c>
      <c r="H747" s="11" t="s">
        <v>330</v>
      </c>
      <c r="K747" s="11" t="s">
        <v>13479</v>
      </c>
    </row>
    <row r="748" spans="1:11" x14ac:dyDescent="0.15">
      <c r="A748" s="217" t="s">
        <v>2957</v>
      </c>
      <c r="B748" s="11" t="s">
        <v>2263</v>
      </c>
      <c r="C748" s="11" t="s">
        <v>7558</v>
      </c>
      <c r="D748" s="11">
        <v>8350</v>
      </c>
      <c r="E748" s="11" t="s">
        <v>7559</v>
      </c>
      <c r="F748" s="11" t="s">
        <v>7580</v>
      </c>
      <c r="G748" s="11" t="s">
        <v>330</v>
      </c>
      <c r="H748" s="11" t="s">
        <v>330</v>
      </c>
      <c r="K748" s="11" t="s">
        <v>13479</v>
      </c>
    </row>
    <row r="749" spans="1:11" x14ac:dyDescent="0.15">
      <c r="A749" s="217" t="s">
        <v>2957</v>
      </c>
      <c r="B749" s="11" t="s">
        <v>2263</v>
      </c>
      <c r="C749" s="11" t="s">
        <v>7558</v>
      </c>
      <c r="D749" s="11">
        <v>8350</v>
      </c>
      <c r="E749" s="11" t="s">
        <v>7559</v>
      </c>
      <c r="F749" s="11" t="s">
        <v>7602</v>
      </c>
      <c r="G749" s="11" t="s">
        <v>330</v>
      </c>
      <c r="H749" s="11" t="s">
        <v>329</v>
      </c>
      <c r="K749" s="11" t="s">
        <v>13479</v>
      </c>
    </row>
    <row r="750" spans="1:11" x14ac:dyDescent="0.15">
      <c r="A750" s="217" t="s">
        <v>2957</v>
      </c>
      <c r="B750" s="11" t="s">
        <v>2263</v>
      </c>
      <c r="C750" s="11" t="s">
        <v>2957</v>
      </c>
      <c r="D750" s="11">
        <v>9212</v>
      </c>
      <c r="E750" s="11" t="s">
        <v>9060</v>
      </c>
      <c r="F750" s="11" t="s">
        <v>8865</v>
      </c>
      <c r="G750" s="11" t="s">
        <v>329</v>
      </c>
      <c r="H750" s="11" t="s">
        <v>330</v>
      </c>
      <c r="K750" s="11" t="s">
        <v>13479</v>
      </c>
    </row>
    <row r="751" spans="1:11" x14ac:dyDescent="0.15">
      <c r="A751" s="217" t="s">
        <v>2957</v>
      </c>
      <c r="B751" s="11" t="s">
        <v>2263</v>
      </c>
      <c r="C751" s="11" t="s">
        <v>2957</v>
      </c>
      <c r="D751" s="11">
        <v>9212</v>
      </c>
      <c r="E751" s="11" t="s">
        <v>9060</v>
      </c>
      <c r="F751" s="11" t="s">
        <v>8943</v>
      </c>
      <c r="G751" s="11" t="s">
        <v>329</v>
      </c>
      <c r="H751" s="11" t="s">
        <v>330</v>
      </c>
      <c r="K751" s="11" t="s">
        <v>13479</v>
      </c>
    </row>
    <row r="752" spans="1:11" x14ac:dyDescent="0.15">
      <c r="A752" s="217" t="s">
        <v>2957</v>
      </c>
      <c r="B752" s="11" t="s">
        <v>2263</v>
      </c>
      <c r="C752" s="11" t="s">
        <v>2957</v>
      </c>
      <c r="D752" s="11">
        <v>9212</v>
      </c>
      <c r="E752" s="11" t="s">
        <v>9060</v>
      </c>
      <c r="F752" s="11" t="s">
        <v>9093</v>
      </c>
      <c r="G752" s="11" t="s">
        <v>330</v>
      </c>
      <c r="H752" s="11" t="s">
        <v>330</v>
      </c>
      <c r="K752" s="11" t="s">
        <v>13479</v>
      </c>
    </row>
    <row r="753" spans="1:11" x14ac:dyDescent="0.15">
      <c r="A753" s="217" t="s">
        <v>2957</v>
      </c>
      <c r="B753" s="11" t="s">
        <v>2263</v>
      </c>
      <c r="C753" s="11" t="s">
        <v>7337</v>
      </c>
      <c r="D753" s="11">
        <v>9493</v>
      </c>
      <c r="E753" s="11" t="s">
        <v>9061</v>
      </c>
      <c r="F753" s="11" t="s">
        <v>9062</v>
      </c>
      <c r="G753" s="11" t="s">
        <v>330</v>
      </c>
      <c r="H753" s="11" t="s">
        <v>329</v>
      </c>
      <c r="K753" s="11" t="s">
        <v>13479</v>
      </c>
    </row>
    <row r="754" spans="1:11" x14ac:dyDescent="0.15">
      <c r="A754" s="217" t="s">
        <v>2957</v>
      </c>
      <c r="B754" s="11" t="s">
        <v>2263</v>
      </c>
      <c r="C754" s="11" t="s">
        <v>7337</v>
      </c>
      <c r="D754" s="11">
        <v>9493</v>
      </c>
      <c r="E754" s="11" t="s">
        <v>7338</v>
      </c>
      <c r="F754" s="11" t="s">
        <v>9075</v>
      </c>
      <c r="G754" s="11" t="s">
        <v>330</v>
      </c>
      <c r="H754" s="11" t="s">
        <v>329</v>
      </c>
      <c r="K754" s="11" t="s">
        <v>13479</v>
      </c>
    </row>
    <row r="755" spans="1:11" x14ac:dyDescent="0.15">
      <c r="A755" s="217" t="s">
        <v>2957</v>
      </c>
      <c r="B755" s="11" t="s">
        <v>2263</v>
      </c>
      <c r="C755" s="11" t="s">
        <v>9022</v>
      </c>
      <c r="D755" s="11">
        <v>10014</v>
      </c>
      <c r="E755" s="11" t="s">
        <v>9023</v>
      </c>
      <c r="F755" s="11" t="s">
        <v>7651</v>
      </c>
      <c r="G755" s="11" t="s">
        <v>330</v>
      </c>
      <c r="H755" s="11" t="s">
        <v>330</v>
      </c>
      <c r="K755" s="11" t="s">
        <v>13479</v>
      </c>
    </row>
    <row r="756" spans="1:11" x14ac:dyDescent="0.15">
      <c r="A756" s="217" t="s">
        <v>2957</v>
      </c>
      <c r="B756" s="11" t="s">
        <v>2263</v>
      </c>
      <c r="C756" s="11" t="s">
        <v>9100</v>
      </c>
      <c r="D756" s="11">
        <v>10199</v>
      </c>
      <c r="E756" s="11" t="s">
        <v>9101</v>
      </c>
      <c r="F756" s="11" t="s">
        <v>9102</v>
      </c>
      <c r="G756" s="11" t="s">
        <v>329</v>
      </c>
      <c r="H756" s="11" t="s">
        <v>330</v>
      </c>
      <c r="K756" s="11" t="s">
        <v>13479</v>
      </c>
    </row>
    <row r="757" spans="1:11" x14ac:dyDescent="0.15">
      <c r="A757" s="217" t="s">
        <v>2957</v>
      </c>
      <c r="B757" s="11" t="s">
        <v>2263</v>
      </c>
      <c r="C757" s="11" t="s">
        <v>8980</v>
      </c>
      <c r="D757" s="11">
        <v>10403</v>
      </c>
      <c r="E757" s="11" t="s">
        <v>8981</v>
      </c>
      <c r="F757" s="11" t="s">
        <v>7516</v>
      </c>
      <c r="G757" s="11" t="s">
        <v>329</v>
      </c>
      <c r="H757" s="11" t="s">
        <v>330</v>
      </c>
      <c r="K757" s="11" t="s">
        <v>13479</v>
      </c>
    </row>
    <row r="758" spans="1:11" x14ac:dyDescent="0.15">
      <c r="A758" s="217" t="s">
        <v>2957</v>
      </c>
      <c r="B758" s="11" t="s">
        <v>2263</v>
      </c>
      <c r="C758" s="11" t="s">
        <v>8980</v>
      </c>
      <c r="D758" s="11">
        <v>10403</v>
      </c>
      <c r="E758" s="11" t="s">
        <v>8981</v>
      </c>
      <c r="F758" s="11" t="s">
        <v>9045</v>
      </c>
      <c r="G758" s="11" t="s">
        <v>329</v>
      </c>
      <c r="H758" s="11" t="s">
        <v>330</v>
      </c>
      <c r="K758" s="11" t="s">
        <v>13479</v>
      </c>
    </row>
    <row r="759" spans="1:11" x14ac:dyDescent="0.15">
      <c r="A759" s="217" t="s">
        <v>2957</v>
      </c>
      <c r="B759" s="11" t="s">
        <v>2263</v>
      </c>
      <c r="C759" s="11" t="s">
        <v>8980</v>
      </c>
      <c r="D759" s="11">
        <v>10403</v>
      </c>
      <c r="E759" s="11" t="s">
        <v>8981</v>
      </c>
      <c r="F759" s="11" t="s">
        <v>9049</v>
      </c>
      <c r="G759" s="11" t="s">
        <v>329</v>
      </c>
      <c r="H759" s="11" t="s">
        <v>330</v>
      </c>
      <c r="K759" s="11" t="s">
        <v>13479</v>
      </c>
    </row>
    <row r="760" spans="1:11" x14ac:dyDescent="0.15">
      <c r="A760" s="217" t="s">
        <v>2957</v>
      </c>
      <c r="B760" s="11" t="s">
        <v>2263</v>
      </c>
      <c r="C760" s="11" t="s">
        <v>8980</v>
      </c>
      <c r="D760" s="11">
        <v>10403</v>
      </c>
      <c r="E760" s="11" t="s">
        <v>8981</v>
      </c>
      <c r="F760" s="11" t="s">
        <v>9059</v>
      </c>
      <c r="G760" s="11" t="s">
        <v>329</v>
      </c>
      <c r="H760" s="11" t="s">
        <v>330</v>
      </c>
      <c r="K760" s="11" t="s">
        <v>13479</v>
      </c>
    </row>
    <row r="761" spans="1:11" x14ac:dyDescent="0.15">
      <c r="A761" s="217" t="s">
        <v>2957</v>
      </c>
      <c r="B761" s="11" t="s">
        <v>2263</v>
      </c>
      <c r="C761" s="11" t="s">
        <v>8980</v>
      </c>
      <c r="D761" s="11">
        <v>10403</v>
      </c>
      <c r="E761" s="11" t="s">
        <v>8981</v>
      </c>
      <c r="F761" s="11" t="s">
        <v>9103</v>
      </c>
      <c r="G761" s="11" t="s">
        <v>329</v>
      </c>
      <c r="H761" s="11" t="s">
        <v>330</v>
      </c>
      <c r="K761" s="11" t="s">
        <v>13479</v>
      </c>
    </row>
    <row r="762" spans="1:11" x14ac:dyDescent="0.15">
      <c r="A762" s="217" t="s">
        <v>2957</v>
      </c>
      <c r="B762" s="11" t="s">
        <v>2263</v>
      </c>
      <c r="C762" s="11" t="s">
        <v>9057</v>
      </c>
      <c r="D762" s="11">
        <v>10432</v>
      </c>
      <c r="E762" s="11" t="s">
        <v>9058</v>
      </c>
      <c r="F762" s="11" t="s">
        <v>8155</v>
      </c>
      <c r="G762" s="11" t="s">
        <v>329</v>
      </c>
      <c r="H762" s="11" t="s">
        <v>330</v>
      </c>
      <c r="K762" s="11" t="s">
        <v>13479</v>
      </c>
    </row>
    <row r="763" spans="1:11" x14ac:dyDescent="0.15">
      <c r="A763" s="217" t="s">
        <v>2957</v>
      </c>
      <c r="B763" s="11" t="s">
        <v>2263</v>
      </c>
      <c r="C763" s="11" t="s">
        <v>8888</v>
      </c>
      <c r="D763" s="11">
        <v>10514</v>
      </c>
      <c r="E763" s="11" t="s">
        <v>8889</v>
      </c>
      <c r="F763" s="11" t="s">
        <v>8890</v>
      </c>
      <c r="G763" s="11" t="s">
        <v>330</v>
      </c>
      <c r="H763" s="11" t="s">
        <v>330</v>
      </c>
      <c r="K763" s="11" t="s">
        <v>13479</v>
      </c>
    </row>
    <row r="764" spans="1:11" x14ac:dyDescent="0.15">
      <c r="A764" s="217" t="s">
        <v>2957</v>
      </c>
      <c r="B764" s="11" t="s">
        <v>2263</v>
      </c>
      <c r="C764" s="11" t="s">
        <v>8954</v>
      </c>
      <c r="D764" s="11">
        <v>11004</v>
      </c>
      <c r="E764" s="11" t="s">
        <v>8955</v>
      </c>
      <c r="F764" s="11" t="s">
        <v>8956</v>
      </c>
      <c r="G764" s="11" t="s">
        <v>329</v>
      </c>
      <c r="H764" s="11" t="s">
        <v>330</v>
      </c>
      <c r="K764" s="11" t="s">
        <v>13479</v>
      </c>
    </row>
    <row r="765" spans="1:11" x14ac:dyDescent="0.15">
      <c r="A765" s="217" t="s">
        <v>2957</v>
      </c>
      <c r="B765" s="11" t="s">
        <v>2263</v>
      </c>
      <c r="C765" s="11" t="s">
        <v>8954</v>
      </c>
      <c r="D765" s="11">
        <v>11004</v>
      </c>
      <c r="E765" s="11" t="s">
        <v>8955</v>
      </c>
      <c r="F765" s="11" t="s">
        <v>8571</v>
      </c>
      <c r="G765" s="11" t="s">
        <v>329</v>
      </c>
      <c r="H765" s="11" t="s">
        <v>330</v>
      </c>
      <c r="K765" s="11" t="s">
        <v>13479</v>
      </c>
    </row>
    <row r="766" spans="1:11" x14ac:dyDescent="0.15">
      <c r="A766" s="217" t="s">
        <v>2957</v>
      </c>
      <c r="B766" s="11" t="s">
        <v>2263</v>
      </c>
      <c r="C766" s="11" t="s">
        <v>8954</v>
      </c>
      <c r="D766" s="11">
        <v>11004</v>
      </c>
      <c r="E766" s="11" t="s">
        <v>8955</v>
      </c>
      <c r="F766" s="11" t="s">
        <v>8587</v>
      </c>
      <c r="G766" s="11" t="s">
        <v>329</v>
      </c>
      <c r="H766" s="11" t="s">
        <v>330</v>
      </c>
      <c r="K766" s="11" t="s">
        <v>13479</v>
      </c>
    </row>
    <row r="767" spans="1:11" x14ac:dyDescent="0.15">
      <c r="A767" s="217" t="s">
        <v>2957</v>
      </c>
      <c r="B767" s="11" t="s">
        <v>2263</v>
      </c>
      <c r="C767" s="11" t="s">
        <v>8954</v>
      </c>
      <c r="D767" s="11">
        <v>11004</v>
      </c>
      <c r="E767" s="11" t="s">
        <v>8955</v>
      </c>
      <c r="F767" s="11" t="s">
        <v>7514</v>
      </c>
      <c r="G767" s="11" t="s">
        <v>329</v>
      </c>
      <c r="H767" s="11" t="s">
        <v>330</v>
      </c>
      <c r="K767" s="11" t="s">
        <v>13479</v>
      </c>
    </row>
    <row r="768" spans="1:11" x14ac:dyDescent="0.15">
      <c r="A768" s="217" t="s">
        <v>2957</v>
      </c>
      <c r="B768" s="11" t="s">
        <v>2263</v>
      </c>
      <c r="C768" s="11" t="s">
        <v>8954</v>
      </c>
      <c r="D768" s="11">
        <v>11004</v>
      </c>
      <c r="E768" s="11" t="s">
        <v>8955</v>
      </c>
      <c r="F768" s="11" t="s">
        <v>8198</v>
      </c>
      <c r="G768" s="11" t="s">
        <v>330</v>
      </c>
      <c r="H768" s="11" t="s">
        <v>330</v>
      </c>
      <c r="K768" s="11" t="s">
        <v>13479</v>
      </c>
    </row>
    <row r="769" spans="1:11" x14ac:dyDescent="0.15">
      <c r="A769" s="217" t="s">
        <v>2957</v>
      </c>
      <c r="B769" s="11" t="s">
        <v>2263</v>
      </c>
      <c r="C769" s="11" t="s">
        <v>9002</v>
      </c>
      <c r="D769" s="11">
        <v>11056</v>
      </c>
      <c r="E769" s="11" t="s">
        <v>9003</v>
      </c>
      <c r="F769" s="11" t="s">
        <v>9004</v>
      </c>
      <c r="G769" s="11" t="s">
        <v>329</v>
      </c>
      <c r="H769" s="11" t="s">
        <v>330</v>
      </c>
      <c r="K769" s="11" t="s">
        <v>13479</v>
      </c>
    </row>
    <row r="770" spans="1:11" x14ac:dyDescent="0.15">
      <c r="A770" s="217" t="s">
        <v>2957</v>
      </c>
      <c r="B770" s="11" t="s">
        <v>2263</v>
      </c>
      <c r="C770" s="11" t="s">
        <v>8601</v>
      </c>
      <c r="D770" s="11">
        <v>11186</v>
      </c>
      <c r="E770" s="11" t="s">
        <v>8602</v>
      </c>
      <c r="F770" s="11" t="s">
        <v>8297</v>
      </c>
      <c r="G770" s="11" t="s">
        <v>330</v>
      </c>
      <c r="H770" s="11" t="s">
        <v>330</v>
      </c>
      <c r="K770" s="11" t="s">
        <v>13479</v>
      </c>
    </row>
    <row r="771" spans="1:11" x14ac:dyDescent="0.15">
      <c r="A771" s="217" t="s">
        <v>2957</v>
      </c>
      <c r="B771" s="11" t="s">
        <v>2263</v>
      </c>
      <c r="C771" s="11" t="s">
        <v>9105</v>
      </c>
      <c r="D771" s="11">
        <v>11198</v>
      </c>
      <c r="E771" s="11" t="s">
        <v>9106</v>
      </c>
      <c r="F771" s="11" t="s">
        <v>9104</v>
      </c>
      <c r="G771" s="11" t="s">
        <v>329</v>
      </c>
      <c r="H771" s="11" t="s">
        <v>330</v>
      </c>
      <c r="K771" s="11" t="s">
        <v>13479</v>
      </c>
    </row>
    <row r="772" spans="1:11" x14ac:dyDescent="0.15">
      <c r="A772" s="217" t="s">
        <v>2957</v>
      </c>
      <c r="B772" s="11" t="s">
        <v>2263</v>
      </c>
      <c r="C772" s="11" t="s">
        <v>9078</v>
      </c>
      <c r="D772" s="11">
        <v>22837</v>
      </c>
      <c r="E772" s="11" t="s">
        <v>9079</v>
      </c>
      <c r="F772" s="11" t="s">
        <v>9080</v>
      </c>
      <c r="G772" s="11" t="s">
        <v>329</v>
      </c>
      <c r="H772" s="11" t="s">
        <v>330</v>
      </c>
      <c r="K772" s="11" t="s">
        <v>13479</v>
      </c>
    </row>
    <row r="773" spans="1:11" x14ac:dyDescent="0.15">
      <c r="A773" s="217" t="s">
        <v>2957</v>
      </c>
      <c r="B773" s="11" t="s">
        <v>2263</v>
      </c>
      <c r="C773" s="11" t="s">
        <v>8892</v>
      </c>
      <c r="D773" s="11">
        <v>22924</v>
      </c>
      <c r="E773" s="11" t="s">
        <v>8893</v>
      </c>
      <c r="F773" s="11" t="s">
        <v>8894</v>
      </c>
      <c r="G773" s="11" t="s">
        <v>330</v>
      </c>
      <c r="H773" s="11" t="s">
        <v>330</v>
      </c>
      <c r="K773" s="11" t="s">
        <v>13479</v>
      </c>
    </row>
    <row r="774" spans="1:11" x14ac:dyDescent="0.15">
      <c r="A774" s="217" t="s">
        <v>2957</v>
      </c>
      <c r="B774" s="11" t="s">
        <v>2263</v>
      </c>
      <c r="C774" s="11" t="s">
        <v>8989</v>
      </c>
      <c r="D774" s="11">
        <v>22981</v>
      </c>
      <c r="E774" s="11" t="s">
        <v>8990</v>
      </c>
      <c r="F774" s="11" t="s">
        <v>8991</v>
      </c>
      <c r="G774" s="11" t="s">
        <v>330</v>
      </c>
      <c r="H774" s="11" t="s">
        <v>330</v>
      </c>
      <c r="K774" s="11" t="s">
        <v>13479</v>
      </c>
    </row>
    <row r="775" spans="1:11" x14ac:dyDescent="0.15">
      <c r="A775" s="217" t="s">
        <v>2957</v>
      </c>
      <c r="B775" s="11" t="s">
        <v>2263</v>
      </c>
      <c r="C775" s="11" t="s">
        <v>8989</v>
      </c>
      <c r="D775" s="11">
        <v>22981</v>
      </c>
      <c r="E775" s="11" t="s">
        <v>8990</v>
      </c>
      <c r="F775" s="11" t="s">
        <v>9040</v>
      </c>
      <c r="G775" s="11" t="s">
        <v>330</v>
      </c>
      <c r="H775" s="11" t="s">
        <v>330</v>
      </c>
      <c r="K775" s="11" t="s">
        <v>13479</v>
      </c>
    </row>
    <row r="776" spans="1:11" x14ac:dyDescent="0.15">
      <c r="A776" s="217" t="s">
        <v>2957</v>
      </c>
      <c r="B776" s="11" t="s">
        <v>2263</v>
      </c>
      <c r="C776" s="11" t="s">
        <v>8989</v>
      </c>
      <c r="D776" s="11">
        <v>22981</v>
      </c>
      <c r="E776" s="11" t="s">
        <v>8990</v>
      </c>
      <c r="F776" s="11" t="s">
        <v>9050</v>
      </c>
      <c r="G776" s="11" t="s">
        <v>330</v>
      </c>
      <c r="H776" s="11" t="s">
        <v>330</v>
      </c>
      <c r="K776" s="11" t="s">
        <v>13479</v>
      </c>
    </row>
    <row r="777" spans="1:11" x14ac:dyDescent="0.15">
      <c r="A777" s="217" t="s">
        <v>2957</v>
      </c>
      <c r="B777" s="11" t="s">
        <v>2263</v>
      </c>
      <c r="C777" s="11" t="s">
        <v>8919</v>
      </c>
      <c r="D777" s="11">
        <v>23286</v>
      </c>
      <c r="E777" s="11" t="s">
        <v>8920</v>
      </c>
      <c r="F777" s="11" t="s">
        <v>8734</v>
      </c>
      <c r="G777" s="11" t="s">
        <v>330</v>
      </c>
      <c r="H777" s="11" t="s">
        <v>330</v>
      </c>
      <c r="K777" s="11" t="s">
        <v>13479</v>
      </c>
    </row>
    <row r="778" spans="1:11" x14ac:dyDescent="0.15">
      <c r="A778" s="217" t="s">
        <v>2957</v>
      </c>
      <c r="B778" s="11" t="s">
        <v>2263</v>
      </c>
      <c r="C778" s="11" t="s">
        <v>9076</v>
      </c>
      <c r="D778" s="11">
        <v>23468</v>
      </c>
      <c r="E778" s="11" t="s">
        <v>9077</v>
      </c>
      <c r="F778" s="11" t="s">
        <v>8465</v>
      </c>
      <c r="G778" s="11" t="s">
        <v>329</v>
      </c>
      <c r="H778" s="11" t="s">
        <v>330</v>
      </c>
      <c r="K778" s="11" t="s">
        <v>13479</v>
      </c>
    </row>
    <row r="779" spans="1:11" x14ac:dyDescent="0.15">
      <c r="A779" s="217" t="s">
        <v>2957</v>
      </c>
      <c r="B779" s="11" t="s">
        <v>2263</v>
      </c>
      <c r="C779" s="11" t="s">
        <v>9054</v>
      </c>
      <c r="D779" s="11">
        <v>26586</v>
      </c>
      <c r="E779" s="11" t="s">
        <v>9055</v>
      </c>
      <c r="F779" s="11" t="s">
        <v>9056</v>
      </c>
      <c r="G779" s="11" t="s">
        <v>330</v>
      </c>
      <c r="H779" s="11" t="s">
        <v>330</v>
      </c>
      <c r="K779" s="11" t="s">
        <v>13479</v>
      </c>
    </row>
    <row r="780" spans="1:11" x14ac:dyDescent="0.15">
      <c r="A780" s="217" t="s">
        <v>2957</v>
      </c>
      <c r="B780" s="11" t="s">
        <v>2263</v>
      </c>
      <c r="C780" s="11" t="s">
        <v>9028</v>
      </c>
      <c r="D780" s="11">
        <v>27316</v>
      </c>
      <c r="E780" s="11" t="s">
        <v>9029</v>
      </c>
      <c r="F780" s="11" t="s">
        <v>8680</v>
      </c>
      <c r="G780" s="11" t="s">
        <v>329</v>
      </c>
      <c r="H780" s="11" t="s">
        <v>330</v>
      </c>
      <c r="K780" s="11" t="s">
        <v>13479</v>
      </c>
    </row>
    <row r="781" spans="1:11" x14ac:dyDescent="0.15">
      <c r="A781" s="217" t="s">
        <v>2957</v>
      </c>
      <c r="B781" s="11" t="s">
        <v>2263</v>
      </c>
      <c r="C781" s="11" t="s">
        <v>7655</v>
      </c>
      <c r="D781" s="11">
        <v>29127</v>
      </c>
      <c r="E781" s="11" t="s">
        <v>7656</v>
      </c>
      <c r="F781" s="11" t="s">
        <v>7657</v>
      </c>
      <c r="G781" s="11" t="s">
        <v>330</v>
      </c>
      <c r="H781" s="11" t="s">
        <v>330</v>
      </c>
      <c r="K781" s="11" t="s">
        <v>13479</v>
      </c>
    </row>
    <row r="782" spans="1:11" x14ac:dyDescent="0.15">
      <c r="A782" s="217" t="s">
        <v>2957</v>
      </c>
      <c r="B782" s="11" t="s">
        <v>2263</v>
      </c>
      <c r="C782" s="11" t="s">
        <v>7655</v>
      </c>
      <c r="D782" s="11">
        <v>29127</v>
      </c>
      <c r="E782" s="11" t="s">
        <v>7656</v>
      </c>
      <c r="F782" s="11" t="s">
        <v>9094</v>
      </c>
      <c r="G782" s="11" t="s">
        <v>329</v>
      </c>
      <c r="H782" s="11" t="s">
        <v>330</v>
      </c>
      <c r="K782" s="11" t="s">
        <v>13479</v>
      </c>
    </row>
    <row r="783" spans="1:11" x14ac:dyDescent="0.15">
      <c r="A783" s="217" t="s">
        <v>2957</v>
      </c>
      <c r="B783" s="11" t="s">
        <v>2263</v>
      </c>
      <c r="C783" s="11" t="s">
        <v>8596</v>
      </c>
      <c r="D783" s="11">
        <v>51203</v>
      </c>
      <c r="E783" s="11" t="s">
        <v>8597</v>
      </c>
      <c r="F783" s="11" t="s">
        <v>9008</v>
      </c>
      <c r="G783" s="11" t="s">
        <v>329</v>
      </c>
      <c r="H783" s="11" t="s">
        <v>330</v>
      </c>
      <c r="K783" s="11" t="s">
        <v>13479</v>
      </c>
    </row>
    <row r="784" spans="1:11" x14ac:dyDescent="0.15">
      <c r="A784" s="217" t="s">
        <v>2957</v>
      </c>
      <c r="B784" s="11" t="s">
        <v>2263</v>
      </c>
      <c r="C784" s="11" t="s">
        <v>8959</v>
      </c>
      <c r="D784" s="11">
        <v>51535</v>
      </c>
      <c r="E784" s="11" t="s">
        <v>8960</v>
      </c>
      <c r="F784" s="11" t="s">
        <v>8961</v>
      </c>
      <c r="G784" s="11" t="s">
        <v>329</v>
      </c>
      <c r="H784" s="11" t="s">
        <v>330</v>
      </c>
      <c r="K784" s="11" t="s">
        <v>13479</v>
      </c>
    </row>
    <row r="785" spans="1:11" x14ac:dyDescent="0.15">
      <c r="A785" s="217" t="s">
        <v>2957</v>
      </c>
      <c r="B785" s="11" t="s">
        <v>2263</v>
      </c>
      <c r="C785" s="11" t="s">
        <v>8973</v>
      </c>
      <c r="D785" s="11">
        <v>54888</v>
      </c>
      <c r="E785" s="11" t="s">
        <v>8974</v>
      </c>
      <c r="F785" s="11" t="s">
        <v>8975</v>
      </c>
      <c r="G785" s="11" t="s">
        <v>330</v>
      </c>
      <c r="H785" s="11" t="s">
        <v>330</v>
      </c>
      <c r="K785" s="11" t="s">
        <v>13479</v>
      </c>
    </row>
    <row r="786" spans="1:11" x14ac:dyDescent="0.15">
      <c r="A786" s="217" t="s">
        <v>2957</v>
      </c>
      <c r="B786" s="11" t="s">
        <v>2263</v>
      </c>
      <c r="C786" s="11" t="s">
        <v>77</v>
      </c>
      <c r="D786" s="11">
        <v>54961</v>
      </c>
      <c r="E786" s="11" t="s">
        <v>9035</v>
      </c>
      <c r="F786" s="11" t="s">
        <v>7432</v>
      </c>
      <c r="G786" s="11" t="s">
        <v>329</v>
      </c>
      <c r="H786" s="11" t="s">
        <v>330</v>
      </c>
      <c r="K786" s="11" t="s">
        <v>13479</v>
      </c>
    </row>
    <row r="787" spans="1:11" x14ac:dyDescent="0.15">
      <c r="A787" s="217" t="s">
        <v>2957</v>
      </c>
      <c r="B787" s="11" t="s">
        <v>2263</v>
      </c>
      <c r="C787" s="11" t="s">
        <v>8982</v>
      </c>
      <c r="D787" s="11">
        <v>55143</v>
      </c>
      <c r="E787" s="11" t="s">
        <v>8983</v>
      </c>
      <c r="F787" s="11" t="s">
        <v>8838</v>
      </c>
      <c r="G787" s="11" t="s">
        <v>329</v>
      </c>
      <c r="H787" s="11" t="s">
        <v>330</v>
      </c>
      <c r="K787" s="11" t="s">
        <v>13479</v>
      </c>
    </row>
    <row r="788" spans="1:11" x14ac:dyDescent="0.15">
      <c r="A788" s="217" t="s">
        <v>2957</v>
      </c>
      <c r="B788" s="11" t="s">
        <v>2263</v>
      </c>
      <c r="C788" s="11" t="s">
        <v>8982</v>
      </c>
      <c r="D788" s="11">
        <v>55143</v>
      </c>
      <c r="E788" s="11" t="s">
        <v>8983</v>
      </c>
      <c r="F788" s="11" t="s">
        <v>8984</v>
      </c>
      <c r="G788" s="11" t="s">
        <v>329</v>
      </c>
      <c r="H788" s="11" t="s">
        <v>330</v>
      </c>
      <c r="K788" s="11" t="s">
        <v>13479</v>
      </c>
    </row>
    <row r="789" spans="1:11" x14ac:dyDescent="0.15">
      <c r="A789" s="217" t="s">
        <v>2957</v>
      </c>
      <c r="B789" s="11" t="s">
        <v>2263</v>
      </c>
      <c r="C789" s="11" t="s">
        <v>8982</v>
      </c>
      <c r="D789" s="11">
        <v>55143</v>
      </c>
      <c r="E789" s="11" t="s">
        <v>8983</v>
      </c>
      <c r="F789" s="11" t="s">
        <v>8648</v>
      </c>
      <c r="G789" s="11" t="s">
        <v>329</v>
      </c>
      <c r="H789" s="11" t="s">
        <v>330</v>
      </c>
      <c r="K789" s="11" t="s">
        <v>13479</v>
      </c>
    </row>
    <row r="790" spans="1:11" x14ac:dyDescent="0.15">
      <c r="A790" s="217" t="s">
        <v>2957</v>
      </c>
      <c r="B790" s="11" t="s">
        <v>2263</v>
      </c>
      <c r="C790" s="11" t="s">
        <v>8982</v>
      </c>
      <c r="D790" s="11">
        <v>55143</v>
      </c>
      <c r="E790" s="11" t="s">
        <v>8983</v>
      </c>
      <c r="F790" s="11" t="s">
        <v>9021</v>
      </c>
      <c r="G790" s="11" t="s">
        <v>329</v>
      </c>
      <c r="H790" s="11" t="s">
        <v>330</v>
      </c>
      <c r="K790" s="11" t="s">
        <v>13479</v>
      </c>
    </row>
    <row r="791" spans="1:11" x14ac:dyDescent="0.15">
      <c r="A791" s="217" t="s">
        <v>2957</v>
      </c>
      <c r="B791" s="11" t="s">
        <v>2263</v>
      </c>
      <c r="C791" s="11" t="s">
        <v>8982</v>
      </c>
      <c r="D791" s="11">
        <v>55143</v>
      </c>
      <c r="E791" s="11" t="s">
        <v>8983</v>
      </c>
      <c r="F791" s="11" t="s">
        <v>9095</v>
      </c>
      <c r="G791" s="11" t="s">
        <v>329</v>
      </c>
      <c r="H791" s="11" t="s">
        <v>330</v>
      </c>
      <c r="K791" s="11" t="s">
        <v>13479</v>
      </c>
    </row>
    <row r="792" spans="1:11" x14ac:dyDescent="0.15">
      <c r="A792" s="217" t="s">
        <v>2957</v>
      </c>
      <c r="B792" s="11" t="s">
        <v>2263</v>
      </c>
      <c r="C792" s="11" t="s">
        <v>8631</v>
      </c>
      <c r="D792" s="11">
        <v>55183</v>
      </c>
      <c r="E792" s="11" t="s">
        <v>8632</v>
      </c>
      <c r="F792" s="11" t="s">
        <v>9005</v>
      </c>
      <c r="G792" s="11" t="s">
        <v>329</v>
      </c>
      <c r="H792" s="11" t="s">
        <v>330</v>
      </c>
      <c r="K792" s="11" t="s">
        <v>13479</v>
      </c>
    </row>
    <row r="793" spans="1:11" x14ac:dyDescent="0.15">
      <c r="A793" s="217" t="s">
        <v>2957</v>
      </c>
      <c r="B793" s="11" t="s">
        <v>2263</v>
      </c>
      <c r="C793" s="11" t="s">
        <v>9065</v>
      </c>
      <c r="D793" s="11">
        <v>55577</v>
      </c>
      <c r="E793" s="11" t="s">
        <v>9066</v>
      </c>
      <c r="F793" s="11" t="s">
        <v>9067</v>
      </c>
      <c r="G793" s="11" t="s">
        <v>329</v>
      </c>
      <c r="H793" s="11" t="s">
        <v>330</v>
      </c>
      <c r="K793" s="11" t="s">
        <v>13479</v>
      </c>
    </row>
    <row r="794" spans="1:11" x14ac:dyDescent="0.15">
      <c r="A794" s="217" t="s">
        <v>2957</v>
      </c>
      <c r="B794" s="11" t="s">
        <v>2263</v>
      </c>
      <c r="C794" s="11" t="s">
        <v>8936</v>
      </c>
      <c r="D794" s="11">
        <v>56288</v>
      </c>
      <c r="E794" s="11" t="s">
        <v>8937</v>
      </c>
      <c r="F794" s="11" t="s">
        <v>8938</v>
      </c>
      <c r="G794" s="11" t="s">
        <v>330</v>
      </c>
      <c r="H794" s="11" t="s">
        <v>330</v>
      </c>
      <c r="K794" s="11" t="s">
        <v>13479</v>
      </c>
    </row>
    <row r="795" spans="1:11" x14ac:dyDescent="0.15">
      <c r="A795" s="217" t="s">
        <v>2957</v>
      </c>
      <c r="B795" s="11" t="s">
        <v>2263</v>
      </c>
      <c r="C795" s="11" t="s">
        <v>9042</v>
      </c>
      <c r="D795" s="11">
        <v>57050</v>
      </c>
      <c r="E795" s="11" t="s">
        <v>9043</v>
      </c>
      <c r="F795" s="11" t="s">
        <v>9044</v>
      </c>
      <c r="G795" s="11" t="s">
        <v>329</v>
      </c>
      <c r="H795" s="11" t="s">
        <v>330</v>
      </c>
      <c r="K795" s="11" t="s">
        <v>13479</v>
      </c>
    </row>
    <row r="796" spans="1:11" x14ac:dyDescent="0.15">
      <c r="A796" s="217" t="s">
        <v>2957</v>
      </c>
      <c r="B796" s="11" t="s">
        <v>2263</v>
      </c>
      <c r="C796" s="11" t="s">
        <v>9006</v>
      </c>
      <c r="D796" s="11">
        <v>57082</v>
      </c>
      <c r="E796" s="11" t="s">
        <v>9007</v>
      </c>
      <c r="F796" s="11" t="s">
        <v>8907</v>
      </c>
      <c r="G796" s="11" t="s">
        <v>330</v>
      </c>
      <c r="H796" s="11" t="s">
        <v>330</v>
      </c>
      <c r="K796" s="11" t="s">
        <v>13479</v>
      </c>
    </row>
    <row r="797" spans="1:11" x14ac:dyDescent="0.15">
      <c r="A797" s="217" t="s">
        <v>2957</v>
      </c>
      <c r="B797" s="11" t="s">
        <v>2263</v>
      </c>
      <c r="C797" s="11" t="s">
        <v>9006</v>
      </c>
      <c r="D797" s="11">
        <v>57082</v>
      </c>
      <c r="E797" s="11" t="s">
        <v>9007</v>
      </c>
      <c r="F797" s="11" t="s">
        <v>8422</v>
      </c>
      <c r="G797" s="11" t="s">
        <v>330</v>
      </c>
      <c r="H797" s="11" t="s">
        <v>330</v>
      </c>
      <c r="K797" s="11" t="s">
        <v>13479</v>
      </c>
    </row>
    <row r="798" spans="1:11" x14ac:dyDescent="0.15">
      <c r="A798" s="217" t="s">
        <v>2957</v>
      </c>
      <c r="B798" s="11" t="s">
        <v>2263</v>
      </c>
      <c r="C798" s="11" t="s">
        <v>8969</v>
      </c>
      <c r="D798" s="11">
        <v>57584</v>
      </c>
      <c r="E798" s="11" t="s">
        <v>8970</v>
      </c>
      <c r="F798" s="11" t="s">
        <v>8968</v>
      </c>
      <c r="G798" s="11" t="s">
        <v>329</v>
      </c>
      <c r="H798" s="11" t="s">
        <v>330</v>
      </c>
      <c r="K798" s="11" t="s">
        <v>13479</v>
      </c>
    </row>
    <row r="799" spans="1:11" x14ac:dyDescent="0.15">
      <c r="A799" s="217" t="s">
        <v>2957</v>
      </c>
      <c r="B799" s="11" t="s">
        <v>2263</v>
      </c>
      <c r="C799" s="11" t="s">
        <v>9017</v>
      </c>
      <c r="D799" s="11">
        <v>63898</v>
      </c>
      <c r="E799" s="11" t="s">
        <v>9018</v>
      </c>
      <c r="F799" s="11" t="s">
        <v>9019</v>
      </c>
      <c r="G799" s="11" t="s">
        <v>329</v>
      </c>
      <c r="H799" s="11" t="s">
        <v>330</v>
      </c>
      <c r="K799" s="11" t="s">
        <v>13479</v>
      </c>
    </row>
    <row r="800" spans="1:11" x14ac:dyDescent="0.15">
      <c r="A800" s="217" t="s">
        <v>2957</v>
      </c>
      <c r="B800" s="11" t="s">
        <v>2263</v>
      </c>
      <c r="C800" s="11" t="s">
        <v>9030</v>
      </c>
      <c r="D800" s="11">
        <v>79016</v>
      </c>
      <c r="E800" s="11" t="s">
        <v>9031</v>
      </c>
      <c r="F800" s="11" t="s">
        <v>8681</v>
      </c>
      <c r="G800" s="11" t="s">
        <v>329</v>
      </c>
      <c r="H800" s="11" t="s">
        <v>330</v>
      </c>
      <c r="K800" s="11" t="s">
        <v>13479</v>
      </c>
    </row>
    <row r="801" spans="1:11" x14ac:dyDescent="0.15">
      <c r="A801" s="217" t="s">
        <v>2957</v>
      </c>
      <c r="B801" s="11" t="s">
        <v>2263</v>
      </c>
      <c r="C801" s="11" t="s">
        <v>9086</v>
      </c>
      <c r="D801" s="11">
        <v>79026</v>
      </c>
      <c r="E801" s="11" t="s">
        <v>9087</v>
      </c>
      <c r="F801" s="11" t="s">
        <v>9088</v>
      </c>
      <c r="G801" s="11" t="s">
        <v>329</v>
      </c>
      <c r="H801" s="11" t="s">
        <v>330</v>
      </c>
      <c r="K801" s="11" t="s">
        <v>13479</v>
      </c>
    </row>
    <row r="802" spans="1:11" x14ac:dyDescent="0.15">
      <c r="A802" s="217" t="s">
        <v>2957</v>
      </c>
      <c r="B802" s="11" t="s">
        <v>2263</v>
      </c>
      <c r="C802" s="11" t="s">
        <v>9015</v>
      </c>
      <c r="D802" s="11">
        <v>79080</v>
      </c>
      <c r="E802" s="11" t="s">
        <v>9016</v>
      </c>
      <c r="F802" s="11" t="s">
        <v>7409</v>
      </c>
      <c r="G802" s="11" t="s">
        <v>329</v>
      </c>
      <c r="H802" s="11" t="s">
        <v>330</v>
      </c>
      <c r="K802" s="11" t="s">
        <v>13479</v>
      </c>
    </row>
    <row r="803" spans="1:11" x14ac:dyDescent="0.15">
      <c r="A803" s="217" t="s">
        <v>2957</v>
      </c>
      <c r="B803" s="11" t="s">
        <v>2263</v>
      </c>
      <c r="C803" s="11" t="s">
        <v>8999</v>
      </c>
      <c r="D803" s="11">
        <v>79366</v>
      </c>
      <c r="E803" s="11" t="s">
        <v>9000</v>
      </c>
      <c r="F803" s="11" t="s">
        <v>7431</v>
      </c>
      <c r="G803" s="11" t="s">
        <v>329</v>
      </c>
      <c r="H803" s="11" t="s">
        <v>330</v>
      </c>
      <c r="K803" s="11" t="s">
        <v>13479</v>
      </c>
    </row>
    <row r="804" spans="1:11" x14ac:dyDescent="0.15">
      <c r="A804" s="217" t="s">
        <v>2957</v>
      </c>
      <c r="B804" s="11" t="s">
        <v>2263</v>
      </c>
      <c r="C804" s="11" t="s">
        <v>8999</v>
      </c>
      <c r="D804" s="11">
        <v>79366</v>
      </c>
      <c r="E804" s="11" t="s">
        <v>9000</v>
      </c>
      <c r="F804" s="11" t="s">
        <v>8907</v>
      </c>
      <c r="G804" s="11" t="s">
        <v>329</v>
      </c>
      <c r="H804" s="11" t="s">
        <v>330</v>
      </c>
      <c r="K804" s="11" t="s">
        <v>13479</v>
      </c>
    </row>
    <row r="805" spans="1:11" x14ac:dyDescent="0.15">
      <c r="A805" s="217" t="s">
        <v>2957</v>
      </c>
      <c r="B805" s="11" t="s">
        <v>2263</v>
      </c>
      <c r="C805" s="11" t="s">
        <v>8949</v>
      </c>
      <c r="D805" s="11">
        <v>79980</v>
      </c>
      <c r="E805" s="11" t="s">
        <v>8950</v>
      </c>
      <c r="F805" s="11" t="s">
        <v>8951</v>
      </c>
      <c r="G805" s="11" t="s">
        <v>330</v>
      </c>
      <c r="H805" s="11" t="s">
        <v>330</v>
      </c>
      <c r="K805" s="11" t="s">
        <v>13479</v>
      </c>
    </row>
    <row r="806" spans="1:11" x14ac:dyDescent="0.15">
      <c r="A806" s="217" t="s">
        <v>2957</v>
      </c>
      <c r="B806" s="11" t="s">
        <v>2263</v>
      </c>
      <c r="C806" s="11" t="s">
        <v>8949</v>
      </c>
      <c r="D806" s="11">
        <v>79980</v>
      </c>
      <c r="E806" s="11" t="s">
        <v>8950</v>
      </c>
      <c r="F806" s="11" t="s">
        <v>8956</v>
      </c>
      <c r="G806" s="11" t="s">
        <v>330</v>
      </c>
      <c r="H806" s="11" t="s">
        <v>330</v>
      </c>
      <c r="K806" s="11" t="s">
        <v>13479</v>
      </c>
    </row>
    <row r="807" spans="1:11" x14ac:dyDescent="0.15">
      <c r="A807" s="217" t="s">
        <v>2957</v>
      </c>
      <c r="B807" s="11" t="s">
        <v>2263</v>
      </c>
      <c r="C807" s="11" t="s">
        <v>8997</v>
      </c>
      <c r="D807" s="11">
        <v>103910</v>
      </c>
      <c r="E807" s="11" t="s">
        <v>8998</v>
      </c>
      <c r="F807" s="11" t="s">
        <v>7431</v>
      </c>
      <c r="G807" s="11" t="s">
        <v>329</v>
      </c>
      <c r="H807" s="11" t="s">
        <v>330</v>
      </c>
      <c r="K807" s="11" t="s">
        <v>13479</v>
      </c>
    </row>
    <row r="808" spans="1:11" x14ac:dyDescent="0.15">
      <c r="A808" s="217" t="s">
        <v>2957</v>
      </c>
      <c r="B808" s="11" t="s">
        <v>2263</v>
      </c>
      <c r="C808" s="11" t="s">
        <v>9070</v>
      </c>
      <c r="D808" s="11">
        <v>113130</v>
      </c>
      <c r="E808" s="11" t="s">
        <v>9071</v>
      </c>
      <c r="F808" s="11" t="s">
        <v>8458</v>
      </c>
      <c r="G808" s="11" t="s">
        <v>329</v>
      </c>
      <c r="H808" s="11" t="s">
        <v>330</v>
      </c>
      <c r="K808" s="11" t="s">
        <v>13479</v>
      </c>
    </row>
    <row r="809" spans="1:11" x14ac:dyDescent="0.15">
      <c r="A809" s="217" t="s">
        <v>2957</v>
      </c>
      <c r="B809" s="11" t="s">
        <v>2263</v>
      </c>
      <c r="C809" s="11" t="s">
        <v>9032</v>
      </c>
      <c r="D809" s="11">
        <v>126353</v>
      </c>
      <c r="E809" s="11" t="s">
        <v>9033</v>
      </c>
      <c r="F809" s="11" t="s">
        <v>9034</v>
      </c>
      <c r="G809" s="11" t="s">
        <v>329</v>
      </c>
      <c r="H809" s="11" t="s">
        <v>330</v>
      </c>
      <c r="K809" s="11" t="s">
        <v>13479</v>
      </c>
    </row>
    <row r="810" spans="1:11" x14ac:dyDescent="0.15">
      <c r="A810" s="217" t="s">
        <v>2957</v>
      </c>
      <c r="B810" s="11" t="s">
        <v>2263</v>
      </c>
      <c r="C810" s="11" t="s">
        <v>9024</v>
      </c>
      <c r="D810" s="11">
        <v>284119</v>
      </c>
      <c r="E810" s="11" t="s">
        <v>9025</v>
      </c>
      <c r="F810" s="11" t="s">
        <v>7458</v>
      </c>
      <c r="G810" s="11" t="s">
        <v>329</v>
      </c>
      <c r="H810" s="11" t="s">
        <v>330</v>
      </c>
      <c r="K810" s="11" t="s">
        <v>13479</v>
      </c>
    </row>
    <row r="811" spans="1:11" x14ac:dyDescent="0.15">
      <c r="A811" s="217" t="s">
        <v>2983</v>
      </c>
      <c r="B811" s="11" t="s">
        <v>2263</v>
      </c>
      <c r="C811" s="11" t="s">
        <v>9115</v>
      </c>
      <c r="D811" s="11">
        <v>6867</v>
      </c>
      <c r="E811" s="11" t="s">
        <v>9116</v>
      </c>
      <c r="F811" s="11" t="s">
        <v>9117</v>
      </c>
      <c r="G811" s="11" t="s">
        <v>329</v>
      </c>
      <c r="H811" s="11" t="s">
        <v>330</v>
      </c>
      <c r="K811" s="11" t="s">
        <v>13479</v>
      </c>
    </row>
    <row r="812" spans="1:11" x14ac:dyDescent="0.15">
      <c r="A812" s="217" t="s">
        <v>2983</v>
      </c>
      <c r="B812" s="11" t="s">
        <v>2263</v>
      </c>
      <c r="C812" s="11" t="s">
        <v>7558</v>
      </c>
      <c r="D812" s="11">
        <v>8350</v>
      </c>
      <c r="E812" s="11" t="s">
        <v>7559</v>
      </c>
      <c r="F812" s="11" t="s">
        <v>7560</v>
      </c>
      <c r="G812" s="11" t="s">
        <v>329</v>
      </c>
      <c r="H812" s="11" t="s">
        <v>330</v>
      </c>
      <c r="K812" s="11" t="s">
        <v>13479</v>
      </c>
    </row>
    <row r="813" spans="1:11" x14ac:dyDescent="0.15">
      <c r="A813" s="217" t="s">
        <v>3057</v>
      </c>
      <c r="B813" s="11" t="s">
        <v>2263</v>
      </c>
      <c r="C813" s="11" t="s">
        <v>7444</v>
      </c>
      <c r="D813" s="11">
        <v>3014</v>
      </c>
      <c r="E813" s="11" t="s">
        <v>7445</v>
      </c>
      <c r="F813" s="11" t="s">
        <v>7898</v>
      </c>
      <c r="G813" s="11" t="s">
        <v>329</v>
      </c>
      <c r="H813" s="11" t="s">
        <v>330</v>
      </c>
      <c r="K813" s="11" t="s">
        <v>13479</v>
      </c>
    </row>
    <row r="814" spans="1:11" x14ac:dyDescent="0.15">
      <c r="A814" s="217" t="s">
        <v>2926</v>
      </c>
      <c r="B814" s="11" t="s">
        <v>2263</v>
      </c>
      <c r="C814" s="11" t="s">
        <v>9120</v>
      </c>
      <c r="D814" s="11">
        <v>4301</v>
      </c>
      <c r="E814" s="11" t="s">
        <v>9121</v>
      </c>
      <c r="F814" s="11" t="s">
        <v>9122</v>
      </c>
      <c r="G814" s="11" t="s">
        <v>329</v>
      </c>
      <c r="H814" s="11" t="s">
        <v>330</v>
      </c>
      <c r="K814" s="11" t="s">
        <v>13479</v>
      </c>
    </row>
    <row r="815" spans="1:11" x14ac:dyDescent="0.15">
      <c r="A815" s="217" t="s">
        <v>2926</v>
      </c>
      <c r="B815" s="11" t="s">
        <v>2263</v>
      </c>
      <c r="C815" s="11" t="s">
        <v>8417</v>
      </c>
      <c r="D815" s="11">
        <v>7534</v>
      </c>
      <c r="E815" s="11" t="s">
        <v>8418</v>
      </c>
      <c r="F815" s="11" t="s">
        <v>9093</v>
      </c>
      <c r="G815" s="11" t="s">
        <v>329</v>
      </c>
      <c r="H815" s="11" t="s">
        <v>330</v>
      </c>
      <c r="K815" s="11" t="s">
        <v>13479</v>
      </c>
    </row>
    <row r="816" spans="1:11" x14ac:dyDescent="0.15">
      <c r="A816" s="217" t="s">
        <v>2926</v>
      </c>
      <c r="B816" s="11" t="s">
        <v>2263</v>
      </c>
      <c r="C816" s="11" t="s">
        <v>9118</v>
      </c>
      <c r="D816" s="11">
        <v>10971</v>
      </c>
      <c r="E816" s="11" t="s">
        <v>9119</v>
      </c>
      <c r="F816" s="11" t="s">
        <v>7453</v>
      </c>
      <c r="G816" s="11" t="s">
        <v>329</v>
      </c>
      <c r="H816" s="11" t="s">
        <v>330</v>
      </c>
      <c r="K816" s="11" t="s">
        <v>13479</v>
      </c>
    </row>
    <row r="817" spans="1:11" x14ac:dyDescent="0.15">
      <c r="A817" s="217" t="s">
        <v>9123</v>
      </c>
      <c r="B817" s="11" t="s">
        <v>2263</v>
      </c>
      <c r="C817" s="11" t="s">
        <v>2926</v>
      </c>
      <c r="D817" s="11">
        <v>613</v>
      </c>
      <c r="E817" s="11" t="s">
        <v>7749</v>
      </c>
      <c r="F817" s="11" t="s">
        <v>8025</v>
      </c>
      <c r="G817" s="11" t="s">
        <v>329</v>
      </c>
      <c r="H817" s="11" t="s">
        <v>330</v>
      </c>
      <c r="K817" s="11" t="s">
        <v>13479</v>
      </c>
    </row>
    <row r="818" spans="1:11" x14ac:dyDescent="0.15">
      <c r="A818" s="217" t="s">
        <v>9123</v>
      </c>
      <c r="B818" s="11" t="s">
        <v>2263</v>
      </c>
      <c r="C818" s="11" t="s">
        <v>2926</v>
      </c>
      <c r="D818" s="11">
        <v>613</v>
      </c>
      <c r="E818" s="11" t="s">
        <v>7749</v>
      </c>
      <c r="F818" s="11" t="s">
        <v>9125</v>
      </c>
      <c r="G818" s="11" t="s">
        <v>329</v>
      </c>
      <c r="H818" s="11" t="s">
        <v>330</v>
      </c>
      <c r="K818" s="11" t="s">
        <v>13479</v>
      </c>
    </row>
    <row r="819" spans="1:11" x14ac:dyDescent="0.15">
      <c r="A819" s="217" t="s">
        <v>9123</v>
      </c>
      <c r="B819" s="11" t="s">
        <v>2263</v>
      </c>
      <c r="C819" s="11" t="s">
        <v>2926</v>
      </c>
      <c r="D819" s="11">
        <v>613</v>
      </c>
      <c r="E819" s="11" t="s">
        <v>7749</v>
      </c>
      <c r="F819" s="11" t="s">
        <v>9126</v>
      </c>
      <c r="G819" s="11" t="s">
        <v>330</v>
      </c>
      <c r="H819" s="11" t="s">
        <v>329</v>
      </c>
      <c r="K819" s="11" t="s">
        <v>13479</v>
      </c>
    </row>
    <row r="820" spans="1:11" x14ac:dyDescent="0.15">
      <c r="A820" s="217" t="s">
        <v>9123</v>
      </c>
      <c r="B820" s="11" t="s">
        <v>2263</v>
      </c>
      <c r="C820" s="11" t="s">
        <v>2926</v>
      </c>
      <c r="D820" s="11">
        <v>613</v>
      </c>
      <c r="E820" s="11" t="s">
        <v>7749</v>
      </c>
      <c r="F820" s="11" t="s">
        <v>7903</v>
      </c>
      <c r="G820" s="11" t="s">
        <v>330</v>
      </c>
      <c r="H820" s="11" t="s">
        <v>330</v>
      </c>
      <c r="K820" s="11" t="s">
        <v>13479</v>
      </c>
    </row>
    <row r="821" spans="1:11" x14ac:dyDescent="0.15">
      <c r="A821" s="217" t="s">
        <v>9123</v>
      </c>
      <c r="B821" s="11" t="s">
        <v>2263</v>
      </c>
      <c r="C821" s="11" t="s">
        <v>8027</v>
      </c>
      <c r="D821" s="11">
        <v>1399</v>
      </c>
      <c r="E821" s="11" t="s">
        <v>8028</v>
      </c>
      <c r="F821" s="11" t="s">
        <v>8029</v>
      </c>
      <c r="G821" s="11" t="s">
        <v>330</v>
      </c>
      <c r="H821" s="11" t="s">
        <v>330</v>
      </c>
      <c r="K821" s="11" t="s">
        <v>13479</v>
      </c>
    </row>
    <row r="822" spans="1:11" x14ac:dyDescent="0.15">
      <c r="A822" s="217" t="s">
        <v>9123</v>
      </c>
      <c r="B822" s="11" t="s">
        <v>2263</v>
      </c>
      <c r="C822" s="11" t="s">
        <v>8551</v>
      </c>
      <c r="D822" s="11">
        <v>2885</v>
      </c>
      <c r="E822" s="11" t="s">
        <v>8552</v>
      </c>
      <c r="F822" s="11" t="s">
        <v>9124</v>
      </c>
      <c r="G822" s="11" t="s">
        <v>330</v>
      </c>
      <c r="H822" s="11" t="s">
        <v>329</v>
      </c>
      <c r="K822" s="11" t="s">
        <v>13479</v>
      </c>
    </row>
    <row r="823" spans="1:11" x14ac:dyDescent="0.15">
      <c r="A823" s="217" t="s">
        <v>9123</v>
      </c>
      <c r="B823" s="11" t="s">
        <v>2263</v>
      </c>
      <c r="C823" s="11" t="s">
        <v>8067</v>
      </c>
      <c r="D823" s="11">
        <v>5888</v>
      </c>
      <c r="E823" s="11" t="s">
        <v>8068</v>
      </c>
      <c r="F823" s="11" t="s">
        <v>8069</v>
      </c>
      <c r="G823" s="11" t="s">
        <v>330</v>
      </c>
      <c r="H823" s="11" t="s">
        <v>329</v>
      </c>
      <c r="K823" s="11" t="s">
        <v>13479</v>
      </c>
    </row>
    <row r="824" spans="1:11" x14ac:dyDescent="0.15">
      <c r="A824" s="217" t="s">
        <v>3221</v>
      </c>
      <c r="B824" s="11" t="s">
        <v>2263</v>
      </c>
      <c r="C824" s="11" t="s">
        <v>7313</v>
      </c>
      <c r="D824" s="11">
        <v>2212</v>
      </c>
      <c r="E824" s="11" t="s">
        <v>7314</v>
      </c>
      <c r="F824" s="11" t="s">
        <v>9127</v>
      </c>
      <c r="G824" s="11" t="s">
        <v>329</v>
      </c>
      <c r="H824" s="11" t="s">
        <v>330</v>
      </c>
      <c r="K824" s="11" t="s">
        <v>13479</v>
      </c>
    </row>
    <row r="825" spans="1:11" x14ac:dyDescent="0.15">
      <c r="A825" s="217" t="s">
        <v>3221</v>
      </c>
      <c r="B825" s="11" t="s">
        <v>2263</v>
      </c>
      <c r="C825" s="11" t="s">
        <v>7313</v>
      </c>
      <c r="D825" s="11">
        <v>2212</v>
      </c>
      <c r="E825" s="11" t="s">
        <v>7314</v>
      </c>
      <c r="F825" s="11" t="s">
        <v>9130</v>
      </c>
      <c r="G825" s="11" t="s">
        <v>329</v>
      </c>
      <c r="H825" s="11" t="s">
        <v>330</v>
      </c>
      <c r="K825" s="11" t="s">
        <v>13479</v>
      </c>
    </row>
    <row r="826" spans="1:11" x14ac:dyDescent="0.15">
      <c r="A826" s="217" t="s">
        <v>3221</v>
      </c>
      <c r="B826" s="11" t="s">
        <v>2263</v>
      </c>
      <c r="C826" s="11" t="s">
        <v>9128</v>
      </c>
      <c r="D826" s="11">
        <v>2213</v>
      </c>
      <c r="E826" s="11" t="s">
        <v>9129</v>
      </c>
      <c r="F826" s="11" t="s">
        <v>7321</v>
      </c>
      <c r="G826" s="11" t="s">
        <v>329</v>
      </c>
      <c r="H826" s="11" t="s">
        <v>330</v>
      </c>
      <c r="K826" s="11" t="s">
        <v>13479</v>
      </c>
    </row>
    <row r="827" spans="1:11" x14ac:dyDescent="0.15">
      <c r="A827" s="217" t="s">
        <v>3221</v>
      </c>
      <c r="B827" s="11" t="s">
        <v>2263</v>
      </c>
      <c r="C827" s="11" t="s">
        <v>9131</v>
      </c>
      <c r="D827" s="11">
        <v>9103</v>
      </c>
      <c r="E827" s="11" t="s">
        <v>9132</v>
      </c>
      <c r="F827" s="11" t="s">
        <v>8066</v>
      </c>
      <c r="G827" s="11" t="s">
        <v>329</v>
      </c>
      <c r="H827" s="11" t="s">
        <v>330</v>
      </c>
      <c r="K827" s="11" t="s">
        <v>13479</v>
      </c>
    </row>
    <row r="828" spans="1:11" x14ac:dyDescent="0.15">
      <c r="A828" s="217" t="s">
        <v>3107</v>
      </c>
      <c r="B828" s="11" t="s">
        <v>2263</v>
      </c>
      <c r="C828" s="11" t="s">
        <v>3107</v>
      </c>
      <c r="D828" s="11">
        <v>644</v>
      </c>
      <c r="E828" s="11" t="s">
        <v>9134</v>
      </c>
      <c r="F828" s="11" t="s">
        <v>9135</v>
      </c>
      <c r="G828" s="11" t="s">
        <v>329</v>
      </c>
      <c r="H828" s="11" t="s">
        <v>330</v>
      </c>
      <c r="K828" s="11" t="s">
        <v>13479</v>
      </c>
    </row>
    <row r="829" spans="1:11" x14ac:dyDescent="0.15">
      <c r="A829" s="217" t="s">
        <v>3107</v>
      </c>
      <c r="B829" s="11" t="s">
        <v>2263</v>
      </c>
      <c r="C829" s="11" t="s">
        <v>3107</v>
      </c>
      <c r="D829" s="11">
        <v>644</v>
      </c>
      <c r="E829" s="11" t="s">
        <v>9134</v>
      </c>
      <c r="F829" s="11" t="s">
        <v>9136</v>
      </c>
      <c r="G829" s="11" t="s">
        <v>329</v>
      </c>
      <c r="H829" s="11" t="s">
        <v>330</v>
      </c>
      <c r="K829" s="11" t="s">
        <v>13479</v>
      </c>
    </row>
    <row r="830" spans="1:11" x14ac:dyDescent="0.15">
      <c r="A830" s="217" t="s">
        <v>3107</v>
      </c>
      <c r="B830" s="11" t="s">
        <v>2263</v>
      </c>
      <c r="C830" s="11" t="s">
        <v>3015</v>
      </c>
      <c r="D830" s="11">
        <v>5579</v>
      </c>
      <c r="E830" s="11" t="s">
        <v>9133</v>
      </c>
      <c r="F830" s="11" t="s">
        <v>7611</v>
      </c>
      <c r="G830" s="11" t="s">
        <v>330</v>
      </c>
      <c r="H830" s="11" t="s">
        <v>330</v>
      </c>
      <c r="K830" s="11" t="s">
        <v>13479</v>
      </c>
    </row>
    <row r="831" spans="1:11" x14ac:dyDescent="0.15">
      <c r="A831" s="217" t="s">
        <v>3152</v>
      </c>
      <c r="B831" s="11" t="s">
        <v>2263</v>
      </c>
      <c r="C831" s="11" t="s">
        <v>7393</v>
      </c>
      <c r="D831" s="11">
        <v>4086</v>
      </c>
      <c r="E831" s="11" t="s">
        <v>7394</v>
      </c>
      <c r="F831" s="11" t="s">
        <v>9044</v>
      </c>
      <c r="G831" s="11" t="s">
        <v>330</v>
      </c>
      <c r="H831" s="11" t="s">
        <v>330</v>
      </c>
      <c r="K831" s="11" t="s">
        <v>13479</v>
      </c>
    </row>
    <row r="832" spans="1:11" x14ac:dyDescent="0.15">
      <c r="A832" s="217" t="s">
        <v>3152</v>
      </c>
      <c r="B832" s="11" t="s">
        <v>2263</v>
      </c>
      <c r="C832" s="11" t="s">
        <v>7393</v>
      </c>
      <c r="D832" s="11">
        <v>4086</v>
      </c>
      <c r="E832" s="11" t="s">
        <v>7394</v>
      </c>
      <c r="F832" s="11" t="s">
        <v>9137</v>
      </c>
      <c r="G832" s="11" t="s">
        <v>330</v>
      </c>
      <c r="H832" s="11" t="s">
        <v>330</v>
      </c>
      <c r="K832" s="11" t="s">
        <v>13479</v>
      </c>
    </row>
    <row r="833" spans="1:11" x14ac:dyDescent="0.15">
      <c r="A833" s="217" t="s">
        <v>3152</v>
      </c>
      <c r="B833" s="11" t="s">
        <v>2263</v>
      </c>
      <c r="C833" s="11" t="s">
        <v>7393</v>
      </c>
      <c r="D833" s="11">
        <v>4086</v>
      </c>
      <c r="E833" s="11" t="s">
        <v>7394</v>
      </c>
      <c r="F833" s="11" t="s">
        <v>9139</v>
      </c>
      <c r="G833" s="11" t="s">
        <v>330</v>
      </c>
      <c r="H833" s="11" t="s">
        <v>330</v>
      </c>
      <c r="K833" s="11" t="s">
        <v>13479</v>
      </c>
    </row>
    <row r="834" spans="1:11" x14ac:dyDescent="0.15">
      <c r="A834" s="217" t="s">
        <v>3152</v>
      </c>
      <c r="B834" s="11" t="s">
        <v>2263</v>
      </c>
      <c r="C834" s="11" t="s">
        <v>7404</v>
      </c>
      <c r="D834" s="11">
        <v>4087</v>
      </c>
      <c r="E834" s="11" t="s">
        <v>7405</v>
      </c>
      <c r="F834" s="11" t="s">
        <v>9138</v>
      </c>
      <c r="G834" s="11" t="s">
        <v>330</v>
      </c>
      <c r="H834" s="11" t="s">
        <v>329</v>
      </c>
      <c r="K834" s="11" t="s">
        <v>13479</v>
      </c>
    </row>
    <row r="835" spans="1:11" x14ac:dyDescent="0.15">
      <c r="A835" s="217" t="s">
        <v>3152</v>
      </c>
      <c r="B835" s="11" t="s">
        <v>2263</v>
      </c>
      <c r="C835" s="11" t="s">
        <v>7404</v>
      </c>
      <c r="D835" s="11">
        <v>4087</v>
      </c>
      <c r="E835" s="11" t="s">
        <v>7405</v>
      </c>
      <c r="F835" s="11" t="s">
        <v>9139</v>
      </c>
      <c r="G835" s="11" t="s">
        <v>330</v>
      </c>
      <c r="H835" s="11" t="s">
        <v>329</v>
      </c>
      <c r="K835" s="11" t="s">
        <v>13479</v>
      </c>
    </row>
    <row r="836" spans="1:11" x14ac:dyDescent="0.15">
      <c r="A836" s="217" t="s">
        <v>3152</v>
      </c>
      <c r="B836" s="11" t="s">
        <v>2263</v>
      </c>
      <c r="C836" s="11" t="s">
        <v>7404</v>
      </c>
      <c r="D836" s="11">
        <v>4087</v>
      </c>
      <c r="E836" s="11" t="s">
        <v>7405</v>
      </c>
      <c r="F836" s="11" t="s">
        <v>9140</v>
      </c>
      <c r="G836" s="11" t="s">
        <v>330</v>
      </c>
      <c r="H836" s="11" t="s">
        <v>329</v>
      </c>
      <c r="K836" s="11" t="s">
        <v>13479</v>
      </c>
    </row>
    <row r="837" spans="1:11" x14ac:dyDescent="0.15">
      <c r="A837" s="217" t="s">
        <v>3200</v>
      </c>
      <c r="B837" s="11" t="s">
        <v>2263</v>
      </c>
      <c r="C837" s="11" t="s">
        <v>3168</v>
      </c>
      <c r="D837" s="11">
        <v>2260</v>
      </c>
      <c r="E837" s="11" t="s">
        <v>9149</v>
      </c>
      <c r="F837" s="11" t="s">
        <v>9150</v>
      </c>
      <c r="G837" s="11" t="s">
        <v>330</v>
      </c>
      <c r="H837" s="11" t="s">
        <v>329</v>
      </c>
      <c r="K837" s="11" t="s">
        <v>13479</v>
      </c>
    </row>
    <row r="838" spans="1:11" x14ac:dyDescent="0.15">
      <c r="A838" s="217" t="s">
        <v>3200</v>
      </c>
      <c r="B838" s="11" t="s">
        <v>2263</v>
      </c>
      <c r="C838" s="11" t="s">
        <v>3168</v>
      </c>
      <c r="D838" s="11">
        <v>2260</v>
      </c>
      <c r="E838" s="11" t="s">
        <v>9149</v>
      </c>
      <c r="F838" s="11" t="s">
        <v>8112</v>
      </c>
      <c r="G838" s="11" t="s">
        <v>330</v>
      </c>
      <c r="H838" s="11" t="s">
        <v>329</v>
      </c>
      <c r="K838" s="11" t="s">
        <v>13479</v>
      </c>
    </row>
    <row r="839" spans="1:11" x14ac:dyDescent="0.15">
      <c r="A839" s="217" t="s">
        <v>3200</v>
      </c>
      <c r="B839" s="11" t="s">
        <v>2263</v>
      </c>
      <c r="C839" s="11" t="s">
        <v>3173</v>
      </c>
      <c r="D839" s="11">
        <v>4233</v>
      </c>
      <c r="E839" s="11" t="s">
        <v>7782</v>
      </c>
      <c r="F839" s="11" t="s">
        <v>7784</v>
      </c>
      <c r="G839" s="11" t="s">
        <v>330</v>
      </c>
      <c r="H839" s="11" t="s">
        <v>329</v>
      </c>
      <c r="K839" s="11" t="s">
        <v>13479</v>
      </c>
    </row>
    <row r="840" spans="1:11" x14ac:dyDescent="0.15">
      <c r="A840" s="217" t="s">
        <v>3200</v>
      </c>
      <c r="B840" s="11" t="s">
        <v>2263</v>
      </c>
      <c r="C840" s="11" t="s">
        <v>2930</v>
      </c>
      <c r="D840" s="11">
        <v>5747</v>
      </c>
      <c r="E840" s="11" t="s">
        <v>7880</v>
      </c>
      <c r="F840" s="11" t="s">
        <v>7769</v>
      </c>
      <c r="G840" s="11" t="s">
        <v>329</v>
      </c>
      <c r="H840" s="11" t="s">
        <v>330</v>
      </c>
      <c r="K840" s="11" t="s">
        <v>13479</v>
      </c>
    </row>
    <row r="841" spans="1:11" x14ac:dyDescent="0.15">
      <c r="A841" s="217" t="s">
        <v>3200</v>
      </c>
      <c r="B841" s="11" t="s">
        <v>2263</v>
      </c>
      <c r="C841" s="11" t="s">
        <v>2930</v>
      </c>
      <c r="D841" s="11">
        <v>5747</v>
      </c>
      <c r="E841" s="11" t="s">
        <v>7880</v>
      </c>
      <c r="F841" s="11" t="s">
        <v>9141</v>
      </c>
      <c r="G841" s="11" t="s">
        <v>329</v>
      </c>
      <c r="H841" s="11" t="s">
        <v>330</v>
      </c>
      <c r="K841" s="11" t="s">
        <v>13479</v>
      </c>
    </row>
    <row r="842" spans="1:11" x14ac:dyDescent="0.15">
      <c r="A842" s="217" t="s">
        <v>3200</v>
      </c>
      <c r="B842" s="11" t="s">
        <v>2263</v>
      </c>
      <c r="C842" s="11" t="s">
        <v>2930</v>
      </c>
      <c r="D842" s="11">
        <v>5747</v>
      </c>
      <c r="E842" s="11" t="s">
        <v>7880</v>
      </c>
      <c r="F842" s="11" t="s">
        <v>9146</v>
      </c>
      <c r="G842" s="11" t="s">
        <v>329</v>
      </c>
      <c r="H842" s="11" t="s">
        <v>330</v>
      </c>
      <c r="K842" s="11" t="s">
        <v>13479</v>
      </c>
    </row>
    <row r="843" spans="1:11" x14ac:dyDescent="0.15">
      <c r="A843" s="217" t="s">
        <v>3200</v>
      </c>
      <c r="B843" s="11" t="s">
        <v>2263</v>
      </c>
      <c r="C843" s="11" t="s">
        <v>2930</v>
      </c>
      <c r="D843" s="11">
        <v>5747</v>
      </c>
      <c r="E843" s="11" t="s">
        <v>7880</v>
      </c>
      <c r="F843" s="11" t="s">
        <v>9147</v>
      </c>
      <c r="G843" s="11" t="s">
        <v>329</v>
      </c>
      <c r="H843" s="11" t="s">
        <v>330</v>
      </c>
      <c r="K843" s="11" t="s">
        <v>13479</v>
      </c>
    </row>
    <row r="844" spans="1:11" x14ac:dyDescent="0.15">
      <c r="A844" s="217" t="s">
        <v>3200</v>
      </c>
      <c r="B844" s="11" t="s">
        <v>2263</v>
      </c>
      <c r="C844" s="11" t="s">
        <v>2930</v>
      </c>
      <c r="D844" s="11">
        <v>5747</v>
      </c>
      <c r="E844" s="11" t="s">
        <v>7880</v>
      </c>
      <c r="F844" s="11" t="s">
        <v>9148</v>
      </c>
      <c r="G844" s="11" t="s">
        <v>330</v>
      </c>
      <c r="H844" s="11" t="s">
        <v>330</v>
      </c>
      <c r="K844" s="11" t="s">
        <v>13479</v>
      </c>
    </row>
    <row r="845" spans="1:11" x14ac:dyDescent="0.15">
      <c r="A845" s="217" t="s">
        <v>3200</v>
      </c>
      <c r="B845" s="11" t="s">
        <v>2263</v>
      </c>
      <c r="C845" s="11" t="s">
        <v>2930</v>
      </c>
      <c r="D845" s="11">
        <v>5747</v>
      </c>
      <c r="E845" s="11" t="s">
        <v>7880</v>
      </c>
      <c r="F845" s="11" t="s">
        <v>9151</v>
      </c>
      <c r="G845" s="11" t="s">
        <v>329</v>
      </c>
      <c r="H845" s="11" t="s">
        <v>330</v>
      </c>
      <c r="K845" s="11" t="s">
        <v>13479</v>
      </c>
    </row>
    <row r="846" spans="1:11" x14ac:dyDescent="0.15">
      <c r="A846" s="217" t="s">
        <v>3200</v>
      </c>
      <c r="B846" s="11" t="s">
        <v>2263</v>
      </c>
      <c r="C846" s="11" t="s">
        <v>2930</v>
      </c>
      <c r="D846" s="11">
        <v>5747</v>
      </c>
      <c r="E846" s="11" t="s">
        <v>7880</v>
      </c>
      <c r="F846" s="11" t="s">
        <v>9155</v>
      </c>
      <c r="G846" s="11" t="s">
        <v>329</v>
      </c>
      <c r="H846" s="11" t="s">
        <v>330</v>
      </c>
      <c r="K846" s="11" t="s">
        <v>13479</v>
      </c>
    </row>
    <row r="847" spans="1:11" x14ac:dyDescent="0.15">
      <c r="A847" s="217" t="s">
        <v>3200</v>
      </c>
      <c r="B847" s="11" t="s">
        <v>2263</v>
      </c>
      <c r="C847" s="11" t="s">
        <v>2930</v>
      </c>
      <c r="D847" s="11">
        <v>5747</v>
      </c>
      <c r="E847" s="11" t="s">
        <v>7880</v>
      </c>
      <c r="F847" s="11" t="s">
        <v>9156</v>
      </c>
      <c r="G847" s="11" t="s">
        <v>329</v>
      </c>
      <c r="H847" s="11" t="s">
        <v>330</v>
      </c>
      <c r="K847" s="11" t="s">
        <v>13479</v>
      </c>
    </row>
    <row r="848" spans="1:11" x14ac:dyDescent="0.15">
      <c r="A848" s="217" t="s">
        <v>3200</v>
      </c>
      <c r="B848" s="11" t="s">
        <v>2263</v>
      </c>
      <c r="C848" s="11" t="s">
        <v>2930</v>
      </c>
      <c r="D848" s="11">
        <v>5747</v>
      </c>
      <c r="E848" s="11" t="s">
        <v>7880</v>
      </c>
      <c r="F848" s="11" t="s">
        <v>9157</v>
      </c>
      <c r="G848" s="11" t="s">
        <v>329</v>
      </c>
      <c r="H848" s="11" t="s">
        <v>330</v>
      </c>
      <c r="K848" s="11" t="s">
        <v>13479</v>
      </c>
    </row>
    <row r="849" spans="1:11" x14ac:dyDescent="0.15">
      <c r="A849" s="217" t="s">
        <v>3200</v>
      </c>
      <c r="B849" s="11" t="s">
        <v>2263</v>
      </c>
      <c r="C849" s="11" t="s">
        <v>3219</v>
      </c>
      <c r="D849" s="11">
        <v>10188</v>
      </c>
      <c r="E849" s="11" t="s">
        <v>9152</v>
      </c>
      <c r="F849" s="11" t="s">
        <v>9153</v>
      </c>
      <c r="G849" s="11" t="s">
        <v>330</v>
      </c>
      <c r="H849" s="11" t="s">
        <v>329</v>
      </c>
      <c r="K849" s="11" t="s">
        <v>13479</v>
      </c>
    </row>
    <row r="850" spans="1:11" x14ac:dyDescent="0.15">
      <c r="A850" s="217" t="s">
        <v>3200</v>
      </c>
      <c r="B850" s="11" t="s">
        <v>2263</v>
      </c>
      <c r="C850" s="11" t="s">
        <v>3219</v>
      </c>
      <c r="D850" s="11">
        <v>10188</v>
      </c>
      <c r="E850" s="11" t="s">
        <v>9152</v>
      </c>
      <c r="F850" s="11" t="s">
        <v>9154</v>
      </c>
      <c r="G850" s="11" t="s">
        <v>330</v>
      </c>
      <c r="H850" s="11" t="s">
        <v>329</v>
      </c>
      <c r="K850" s="11" t="s">
        <v>13479</v>
      </c>
    </row>
    <row r="851" spans="1:11" x14ac:dyDescent="0.15">
      <c r="A851" s="217" t="s">
        <v>3200</v>
      </c>
      <c r="B851" s="11" t="s">
        <v>2263</v>
      </c>
      <c r="C851" s="11" t="s">
        <v>9142</v>
      </c>
      <c r="D851" s="11">
        <v>80230</v>
      </c>
      <c r="E851" s="11" t="s">
        <v>9143</v>
      </c>
      <c r="F851" s="11" t="s">
        <v>9144</v>
      </c>
      <c r="G851" s="11" t="s">
        <v>330</v>
      </c>
      <c r="H851" s="11" t="s">
        <v>329</v>
      </c>
      <c r="K851" s="11" t="s">
        <v>13479</v>
      </c>
    </row>
    <row r="852" spans="1:11" x14ac:dyDescent="0.15">
      <c r="A852" s="217" t="s">
        <v>3200</v>
      </c>
      <c r="B852" s="11" t="s">
        <v>2263</v>
      </c>
      <c r="C852" s="11" t="s">
        <v>9142</v>
      </c>
      <c r="D852" s="11">
        <v>80230</v>
      </c>
      <c r="E852" s="11" t="s">
        <v>9143</v>
      </c>
      <c r="F852" s="11" t="s">
        <v>9145</v>
      </c>
      <c r="G852" s="11" t="s">
        <v>330</v>
      </c>
      <c r="H852" s="11" t="s">
        <v>329</v>
      </c>
      <c r="K852" s="11" t="s">
        <v>13479</v>
      </c>
    </row>
    <row r="853" spans="1:11" x14ac:dyDescent="0.15">
      <c r="A853" s="217" t="s">
        <v>3004</v>
      </c>
      <c r="B853" s="11" t="s">
        <v>2263</v>
      </c>
      <c r="C853" s="11" t="s">
        <v>7704</v>
      </c>
      <c r="D853" s="11">
        <v>572</v>
      </c>
      <c r="E853" s="11" t="s">
        <v>7705</v>
      </c>
      <c r="F853" s="11" t="s">
        <v>7428</v>
      </c>
      <c r="G853" s="11" t="s">
        <v>330</v>
      </c>
      <c r="H853" s="11" t="s">
        <v>330</v>
      </c>
      <c r="K853" s="11" t="s">
        <v>13479</v>
      </c>
    </row>
    <row r="854" spans="1:11" x14ac:dyDescent="0.15">
      <c r="A854" s="217" t="s">
        <v>3004</v>
      </c>
      <c r="B854" s="11" t="s">
        <v>2263</v>
      </c>
      <c r="C854" s="11" t="s">
        <v>7704</v>
      </c>
      <c r="D854" s="11">
        <v>572</v>
      </c>
      <c r="E854" s="11" t="s">
        <v>7705</v>
      </c>
      <c r="F854" s="11" t="s">
        <v>7587</v>
      </c>
      <c r="G854" s="11" t="s">
        <v>330</v>
      </c>
      <c r="H854" s="11" t="s">
        <v>330</v>
      </c>
      <c r="K854" s="11" t="s">
        <v>13479</v>
      </c>
    </row>
    <row r="855" spans="1:11" x14ac:dyDescent="0.15">
      <c r="A855" s="217" t="s">
        <v>3004</v>
      </c>
      <c r="B855" s="11" t="s">
        <v>2263</v>
      </c>
      <c r="C855" s="11" t="s">
        <v>7704</v>
      </c>
      <c r="D855" s="11">
        <v>572</v>
      </c>
      <c r="E855" s="11" t="s">
        <v>7705</v>
      </c>
      <c r="F855" s="11" t="s">
        <v>7709</v>
      </c>
      <c r="G855" s="11" t="s">
        <v>330</v>
      </c>
      <c r="H855" s="11" t="s">
        <v>330</v>
      </c>
      <c r="K855" s="11" t="s">
        <v>13479</v>
      </c>
    </row>
    <row r="856" spans="1:11" x14ac:dyDescent="0.15">
      <c r="A856" s="217" t="s">
        <v>3004</v>
      </c>
      <c r="B856" s="11" t="s">
        <v>2263</v>
      </c>
      <c r="C856" s="11" t="s">
        <v>3004</v>
      </c>
      <c r="D856" s="11">
        <v>673</v>
      </c>
      <c r="E856" s="11" t="s">
        <v>8379</v>
      </c>
      <c r="F856" s="11" t="s">
        <v>9162</v>
      </c>
      <c r="G856" s="11" t="s">
        <v>329</v>
      </c>
      <c r="H856" s="11" t="s">
        <v>330</v>
      </c>
      <c r="K856" s="11" t="s">
        <v>13479</v>
      </c>
    </row>
    <row r="857" spans="1:11" x14ac:dyDescent="0.15">
      <c r="A857" s="217" t="s">
        <v>3004</v>
      </c>
      <c r="B857" s="11" t="s">
        <v>2263</v>
      </c>
      <c r="C857" s="11" t="s">
        <v>3017</v>
      </c>
      <c r="D857" s="11">
        <v>5604</v>
      </c>
      <c r="E857" s="11" t="s">
        <v>8560</v>
      </c>
      <c r="F857" s="11" t="s">
        <v>8309</v>
      </c>
      <c r="G857" s="11" t="s">
        <v>330</v>
      </c>
      <c r="H857" s="11" t="s">
        <v>330</v>
      </c>
      <c r="K857" s="11" t="s">
        <v>13479</v>
      </c>
    </row>
    <row r="858" spans="1:11" x14ac:dyDescent="0.15">
      <c r="A858" s="217" t="s">
        <v>3004</v>
      </c>
      <c r="B858" s="11" t="s">
        <v>2263</v>
      </c>
      <c r="C858" s="11" t="s">
        <v>3017</v>
      </c>
      <c r="D858" s="11">
        <v>5604</v>
      </c>
      <c r="E858" s="11" t="s">
        <v>8560</v>
      </c>
      <c r="F858" s="11" t="s">
        <v>8561</v>
      </c>
      <c r="G858" s="11" t="s">
        <v>330</v>
      </c>
      <c r="H858" s="11" t="s">
        <v>330</v>
      </c>
      <c r="K858" s="11" t="s">
        <v>13479</v>
      </c>
    </row>
    <row r="859" spans="1:11" x14ac:dyDescent="0.15">
      <c r="A859" s="217" t="s">
        <v>3004</v>
      </c>
      <c r="B859" s="11" t="s">
        <v>2263</v>
      </c>
      <c r="C859" s="11" t="s">
        <v>3102</v>
      </c>
      <c r="D859" s="11">
        <v>5605</v>
      </c>
      <c r="E859" s="11" t="s">
        <v>9158</v>
      </c>
      <c r="F859" s="11" t="s">
        <v>8561</v>
      </c>
      <c r="G859" s="11" t="s">
        <v>329</v>
      </c>
      <c r="H859" s="11" t="s">
        <v>330</v>
      </c>
      <c r="K859" s="11" t="s">
        <v>13479</v>
      </c>
    </row>
    <row r="860" spans="1:11" x14ac:dyDescent="0.15">
      <c r="A860" s="217" t="s">
        <v>3004</v>
      </c>
      <c r="B860" s="11" t="s">
        <v>2263</v>
      </c>
      <c r="C860" s="11" t="s">
        <v>3102</v>
      </c>
      <c r="D860" s="11">
        <v>5605</v>
      </c>
      <c r="E860" s="11" t="s">
        <v>9158</v>
      </c>
      <c r="F860" s="11" t="s">
        <v>8904</v>
      </c>
      <c r="G860" s="11" t="s">
        <v>329</v>
      </c>
      <c r="H860" s="11" t="s">
        <v>330</v>
      </c>
      <c r="K860" s="11" t="s">
        <v>13479</v>
      </c>
    </row>
    <row r="861" spans="1:11" x14ac:dyDescent="0.15">
      <c r="A861" s="217" t="s">
        <v>3004</v>
      </c>
      <c r="B861" s="11" t="s">
        <v>2263</v>
      </c>
      <c r="C861" s="11" t="s">
        <v>2973</v>
      </c>
      <c r="D861" s="11">
        <v>7272</v>
      </c>
      <c r="E861" s="11" t="s">
        <v>9159</v>
      </c>
      <c r="F861" s="11" t="s">
        <v>9160</v>
      </c>
      <c r="G861" s="11" t="s">
        <v>330</v>
      </c>
      <c r="H861" s="11" t="s">
        <v>329</v>
      </c>
      <c r="K861" s="11" t="s">
        <v>13479</v>
      </c>
    </row>
    <row r="862" spans="1:11" x14ac:dyDescent="0.15">
      <c r="A862" s="217" t="s">
        <v>3004</v>
      </c>
      <c r="B862" s="11" t="s">
        <v>2263</v>
      </c>
      <c r="C862" s="11" t="s">
        <v>2973</v>
      </c>
      <c r="D862" s="11">
        <v>7272</v>
      </c>
      <c r="E862" s="11" t="s">
        <v>9159</v>
      </c>
      <c r="F862" s="11" t="s">
        <v>9161</v>
      </c>
      <c r="G862" s="11" t="s">
        <v>330</v>
      </c>
      <c r="H862" s="11" t="s">
        <v>329</v>
      </c>
      <c r="K862" s="11" t="s">
        <v>13479</v>
      </c>
    </row>
    <row r="863" spans="1:11" x14ac:dyDescent="0.15">
      <c r="A863" s="217" t="s">
        <v>3061</v>
      </c>
      <c r="B863" s="11" t="s">
        <v>2263</v>
      </c>
      <c r="C863" s="11" t="s">
        <v>7386</v>
      </c>
      <c r="D863" s="11">
        <v>5430</v>
      </c>
      <c r="E863" s="11" t="s">
        <v>7387</v>
      </c>
      <c r="F863" s="11" t="s">
        <v>7388</v>
      </c>
      <c r="G863" s="11" t="s">
        <v>330</v>
      </c>
      <c r="H863" s="11" t="s">
        <v>330</v>
      </c>
      <c r="J863" s="11" t="s">
        <v>7390</v>
      </c>
      <c r="K863" s="11" t="s">
        <v>13479</v>
      </c>
    </row>
    <row r="864" spans="1:11" x14ac:dyDescent="0.15">
      <c r="A864" s="217" t="s">
        <v>3026</v>
      </c>
      <c r="B864" s="11" t="s">
        <v>2263</v>
      </c>
      <c r="C864" s="11" t="s">
        <v>103</v>
      </c>
      <c r="D864" s="11">
        <v>994</v>
      </c>
      <c r="E864" s="11" t="s">
        <v>8913</v>
      </c>
      <c r="F864" s="11" t="s">
        <v>9167</v>
      </c>
      <c r="G864" s="11" t="s">
        <v>329</v>
      </c>
      <c r="H864" s="11" t="s">
        <v>330</v>
      </c>
      <c r="K864" s="11" t="s">
        <v>13479</v>
      </c>
    </row>
    <row r="865" spans="1:11" x14ac:dyDescent="0.15">
      <c r="A865" s="217" t="s">
        <v>3026</v>
      </c>
      <c r="B865" s="11" t="s">
        <v>2263</v>
      </c>
      <c r="C865" s="11" t="s">
        <v>104</v>
      </c>
      <c r="D865" s="11">
        <v>995</v>
      </c>
      <c r="E865" s="11" t="s">
        <v>7368</v>
      </c>
      <c r="F865" s="11" t="s">
        <v>7574</v>
      </c>
      <c r="G865" s="11" t="s">
        <v>330</v>
      </c>
      <c r="H865" s="11" t="s">
        <v>330</v>
      </c>
      <c r="K865" s="11" t="s">
        <v>13479</v>
      </c>
    </row>
    <row r="866" spans="1:11" x14ac:dyDescent="0.15">
      <c r="A866" s="217" t="s">
        <v>3026</v>
      </c>
      <c r="B866" s="11" t="s">
        <v>2263</v>
      </c>
      <c r="C866" s="11" t="s">
        <v>2975</v>
      </c>
      <c r="D866" s="11">
        <v>5562</v>
      </c>
      <c r="E866" s="11" t="s">
        <v>9168</v>
      </c>
      <c r="F866" s="11" t="s">
        <v>7595</v>
      </c>
      <c r="G866" s="11" t="s">
        <v>329</v>
      </c>
      <c r="H866" s="11" t="s">
        <v>330</v>
      </c>
      <c r="K866" s="11" t="s">
        <v>13479</v>
      </c>
    </row>
    <row r="867" spans="1:11" x14ac:dyDescent="0.15">
      <c r="A867" s="217" t="s">
        <v>3026</v>
      </c>
      <c r="B867" s="11" t="s">
        <v>2263</v>
      </c>
      <c r="C867" s="11" t="s">
        <v>9163</v>
      </c>
      <c r="D867" s="11">
        <v>7283</v>
      </c>
      <c r="E867" s="11" t="s">
        <v>9164</v>
      </c>
      <c r="F867" s="11" t="s">
        <v>8603</v>
      </c>
      <c r="G867" s="11" t="s">
        <v>330</v>
      </c>
      <c r="H867" s="11" t="s">
        <v>330</v>
      </c>
      <c r="K867" s="11" t="s">
        <v>13479</v>
      </c>
    </row>
    <row r="868" spans="1:11" x14ac:dyDescent="0.15">
      <c r="A868" s="217" t="s">
        <v>3026</v>
      </c>
      <c r="B868" s="11" t="s">
        <v>2263</v>
      </c>
      <c r="C868" s="11" t="s">
        <v>3016</v>
      </c>
      <c r="D868" s="11">
        <v>7465</v>
      </c>
      <c r="E868" s="11" t="s">
        <v>8432</v>
      </c>
      <c r="F868" s="11" t="s">
        <v>8433</v>
      </c>
      <c r="G868" s="11" t="s">
        <v>329</v>
      </c>
      <c r="H868" s="11" t="s">
        <v>330</v>
      </c>
      <c r="K868" s="11" t="s">
        <v>13479</v>
      </c>
    </row>
    <row r="869" spans="1:11" x14ac:dyDescent="0.15">
      <c r="A869" s="217" t="s">
        <v>3026</v>
      </c>
      <c r="B869" s="11" t="s">
        <v>2263</v>
      </c>
      <c r="C869" s="11" t="s">
        <v>3026</v>
      </c>
      <c r="D869" s="11">
        <v>84446</v>
      </c>
      <c r="E869" s="11" t="s">
        <v>9165</v>
      </c>
      <c r="F869" s="11" t="s">
        <v>9166</v>
      </c>
      <c r="G869" s="11" t="s">
        <v>329</v>
      </c>
      <c r="H869" s="11" t="s">
        <v>330</v>
      </c>
      <c r="K869" s="11" t="s">
        <v>13479</v>
      </c>
    </row>
    <row r="870" spans="1:11" x14ac:dyDescent="0.15">
      <c r="A870" s="217" t="s">
        <v>3026</v>
      </c>
      <c r="B870" s="11" t="s">
        <v>2263</v>
      </c>
      <c r="C870" s="11" t="s">
        <v>3026</v>
      </c>
      <c r="D870" s="11">
        <v>84446</v>
      </c>
      <c r="E870" s="11" t="s">
        <v>9165</v>
      </c>
      <c r="F870" s="11" t="s">
        <v>7596</v>
      </c>
      <c r="G870" s="11" t="s">
        <v>329</v>
      </c>
      <c r="H870" s="11" t="s">
        <v>330</v>
      </c>
      <c r="K870" s="11" t="s">
        <v>13479</v>
      </c>
    </row>
    <row r="871" spans="1:11" x14ac:dyDescent="0.15">
      <c r="A871" s="217" t="s">
        <v>3181</v>
      </c>
      <c r="B871" s="11" t="s">
        <v>2263</v>
      </c>
      <c r="C871" s="11" t="s">
        <v>2975</v>
      </c>
      <c r="D871" s="11">
        <v>5562</v>
      </c>
      <c r="E871" s="11" t="s">
        <v>9168</v>
      </c>
      <c r="F871" s="11" t="s">
        <v>7595</v>
      </c>
      <c r="G871" s="11" t="s">
        <v>329</v>
      </c>
      <c r="H871" s="11" t="s">
        <v>330</v>
      </c>
      <c r="K871" s="11" t="s">
        <v>13479</v>
      </c>
    </row>
    <row r="872" spans="1:11" x14ac:dyDescent="0.15">
      <c r="A872" s="217" t="s">
        <v>3205</v>
      </c>
      <c r="B872" s="11" t="s">
        <v>2263</v>
      </c>
      <c r="C872" s="11" t="s">
        <v>3200</v>
      </c>
      <c r="D872" s="11">
        <v>660</v>
      </c>
      <c r="E872" s="11" t="s">
        <v>9177</v>
      </c>
      <c r="F872" s="11" t="s">
        <v>9178</v>
      </c>
      <c r="G872" s="11" t="s">
        <v>329</v>
      </c>
      <c r="H872" s="11" t="s">
        <v>330</v>
      </c>
      <c r="K872" s="11" t="s">
        <v>13479</v>
      </c>
    </row>
    <row r="873" spans="1:11" x14ac:dyDescent="0.15">
      <c r="A873" s="217" t="s">
        <v>3205</v>
      </c>
      <c r="B873" s="11" t="s">
        <v>2263</v>
      </c>
      <c r="C873" s="11" t="s">
        <v>3205</v>
      </c>
      <c r="D873" s="11">
        <v>695</v>
      </c>
      <c r="E873" s="11" t="s">
        <v>8038</v>
      </c>
      <c r="F873" s="11" t="s">
        <v>8039</v>
      </c>
      <c r="G873" s="11" t="s">
        <v>330</v>
      </c>
      <c r="H873" s="11" t="s">
        <v>330</v>
      </c>
      <c r="K873" s="11" t="s">
        <v>13479</v>
      </c>
    </row>
    <row r="874" spans="1:11" x14ac:dyDescent="0.15">
      <c r="A874" s="217" t="s">
        <v>3205</v>
      </c>
      <c r="B874" s="11" t="s">
        <v>2263</v>
      </c>
      <c r="C874" s="11" t="s">
        <v>3205</v>
      </c>
      <c r="D874" s="11">
        <v>695</v>
      </c>
      <c r="E874" s="11" t="s">
        <v>8038</v>
      </c>
      <c r="F874" s="11" t="s">
        <v>9184</v>
      </c>
      <c r="G874" s="11" t="s">
        <v>330</v>
      </c>
      <c r="H874" s="11" t="s">
        <v>330</v>
      </c>
      <c r="K874" s="11" t="s">
        <v>13479</v>
      </c>
    </row>
    <row r="875" spans="1:11" x14ac:dyDescent="0.15">
      <c r="A875" s="217" t="s">
        <v>3205</v>
      </c>
      <c r="B875" s="11" t="s">
        <v>2263</v>
      </c>
      <c r="C875" s="11" t="s">
        <v>9179</v>
      </c>
      <c r="D875" s="11">
        <v>2969</v>
      </c>
      <c r="E875" s="11" t="s">
        <v>9180</v>
      </c>
      <c r="F875" s="11" t="s">
        <v>9181</v>
      </c>
      <c r="G875" s="11" t="s">
        <v>330</v>
      </c>
      <c r="H875" s="11" t="s">
        <v>330</v>
      </c>
      <c r="K875" s="11" t="s">
        <v>13479</v>
      </c>
    </row>
    <row r="876" spans="1:11" x14ac:dyDescent="0.15">
      <c r="A876" s="217" t="s">
        <v>3205</v>
      </c>
      <c r="B876" s="11" t="s">
        <v>2263</v>
      </c>
      <c r="C876" s="11" t="s">
        <v>9179</v>
      </c>
      <c r="D876" s="11">
        <v>2969</v>
      </c>
      <c r="E876" s="11" t="s">
        <v>9180</v>
      </c>
      <c r="F876" s="11" t="s">
        <v>9182</v>
      </c>
      <c r="G876" s="11" t="s">
        <v>330</v>
      </c>
      <c r="H876" s="11" t="s">
        <v>330</v>
      </c>
      <c r="K876" s="11" t="s">
        <v>13479</v>
      </c>
    </row>
    <row r="877" spans="1:11" x14ac:dyDescent="0.15">
      <c r="A877" s="217" t="s">
        <v>3205</v>
      </c>
      <c r="B877" s="11" t="s">
        <v>2263</v>
      </c>
      <c r="C877" s="11" t="s">
        <v>9179</v>
      </c>
      <c r="D877" s="11">
        <v>2969</v>
      </c>
      <c r="E877" s="11" t="s">
        <v>9180</v>
      </c>
      <c r="F877" s="11" t="s">
        <v>9183</v>
      </c>
      <c r="G877" s="11" t="s">
        <v>330</v>
      </c>
      <c r="H877" s="11" t="s">
        <v>330</v>
      </c>
      <c r="K877" s="11" t="s">
        <v>13479</v>
      </c>
    </row>
    <row r="878" spans="1:11" x14ac:dyDescent="0.15">
      <c r="A878" s="217" t="s">
        <v>3205</v>
      </c>
      <c r="B878" s="11" t="s">
        <v>2263</v>
      </c>
      <c r="C878" s="11" t="s">
        <v>3214</v>
      </c>
      <c r="D878" s="11">
        <v>3702</v>
      </c>
      <c r="E878" s="11" t="s">
        <v>9172</v>
      </c>
      <c r="F878" s="11" t="s">
        <v>9173</v>
      </c>
      <c r="G878" s="11" t="s">
        <v>329</v>
      </c>
      <c r="H878" s="11" t="s">
        <v>330</v>
      </c>
      <c r="K878" s="11" t="s">
        <v>13479</v>
      </c>
    </row>
    <row r="879" spans="1:11" x14ac:dyDescent="0.15">
      <c r="A879" s="217" t="s">
        <v>3205</v>
      </c>
      <c r="B879" s="11" t="s">
        <v>2263</v>
      </c>
      <c r="C879" s="11" t="s">
        <v>9185</v>
      </c>
      <c r="D879" s="11">
        <v>5336</v>
      </c>
      <c r="E879" s="11" t="s">
        <v>9186</v>
      </c>
      <c r="F879" s="11" t="s">
        <v>9187</v>
      </c>
      <c r="G879" s="11" t="s">
        <v>330</v>
      </c>
      <c r="H879" s="11" t="s">
        <v>330</v>
      </c>
      <c r="K879" s="11" t="s">
        <v>13479</v>
      </c>
    </row>
    <row r="880" spans="1:11" x14ac:dyDescent="0.15">
      <c r="A880" s="217" t="s">
        <v>3205</v>
      </c>
      <c r="B880" s="11" t="s">
        <v>2263</v>
      </c>
      <c r="C880" s="11" t="s">
        <v>9185</v>
      </c>
      <c r="D880" s="11">
        <v>5336</v>
      </c>
      <c r="E880" s="11" t="s">
        <v>9186</v>
      </c>
      <c r="F880" s="11" t="s">
        <v>9188</v>
      </c>
      <c r="G880" s="11" t="s">
        <v>330</v>
      </c>
      <c r="H880" s="11" t="s">
        <v>330</v>
      </c>
      <c r="K880" s="11" t="s">
        <v>13479</v>
      </c>
    </row>
    <row r="881" spans="1:11" x14ac:dyDescent="0.15">
      <c r="A881" s="217" t="s">
        <v>3205</v>
      </c>
      <c r="B881" s="11" t="s">
        <v>2263</v>
      </c>
      <c r="C881" s="11" t="s">
        <v>3215</v>
      </c>
      <c r="D881" s="11">
        <v>7006</v>
      </c>
      <c r="E881" s="11" t="s">
        <v>9175</v>
      </c>
      <c r="F881" s="11" t="s">
        <v>9176</v>
      </c>
      <c r="G881" s="11" t="s">
        <v>329</v>
      </c>
      <c r="H881" s="11" t="s">
        <v>330</v>
      </c>
      <c r="K881" s="11" t="s">
        <v>13479</v>
      </c>
    </row>
    <row r="882" spans="1:11" x14ac:dyDescent="0.15">
      <c r="A882" s="217" t="s">
        <v>3205</v>
      </c>
      <c r="B882" s="11" t="s">
        <v>2263</v>
      </c>
      <c r="C882" s="11" t="s">
        <v>9169</v>
      </c>
      <c r="D882" s="11">
        <v>114609</v>
      </c>
      <c r="E882" s="11" t="s">
        <v>9170</v>
      </c>
      <c r="F882" s="11" t="s">
        <v>9171</v>
      </c>
      <c r="G882" s="11" t="s">
        <v>329</v>
      </c>
      <c r="H882" s="11" t="s">
        <v>330</v>
      </c>
      <c r="K882" s="11" t="s">
        <v>13479</v>
      </c>
    </row>
    <row r="883" spans="1:11" x14ac:dyDescent="0.15">
      <c r="A883" s="217" t="s">
        <v>3205</v>
      </c>
      <c r="B883" s="11" t="s">
        <v>2263</v>
      </c>
      <c r="C883" s="11" t="s">
        <v>9169</v>
      </c>
      <c r="D883" s="11">
        <v>114609</v>
      </c>
      <c r="E883" s="11" t="s">
        <v>9170</v>
      </c>
      <c r="F883" s="11" t="s">
        <v>9174</v>
      </c>
      <c r="G883" s="11" t="s">
        <v>329</v>
      </c>
      <c r="H883" s="11" t="s">
        <v>330</v>
      </c>
      <c r="K883" s="11" t="s">
        <v>13479</v>
      </c>
    </row>
    <row r="884" spans="1:11" x14ac:dyDescent="0.15">
      <c r="A884" s="217" t="s">
        <v>3205</v>
      </c>
      <c r="B884" s="11" t="s">
        <v>2263</v>
      </c>
      <c r="C884" s="11" t="s">
        <v>9169</v>
      </c>
      <c r="D884" s="11">
        <v>114609</v>
      </c>
      <c r="E884" s="11" t="s">
        <v>9170</v>
      </c>
      <c r="F884" s="11" t="s">
        <v>8127</v>
      </c>
      <c r="G884" s="11" t="s">
        <v>329</v>
      </c>
      <c r="H884" s="11" t="s">
        <v>330</v>
      </c>
      <c r="K884" s="11" t="s">
        <v>13479</v>
      </c>
    </row>
    <row r="885" spans="1:11" x14ac:dyDescent="0.15">
      <c r="A885" s="217" t="s">
        <v>3052</v>
      </c>
      <c r="B885" s="11" t="s">
        <v>2263</v>
      </c>
      <c r="C885" s="11" t="s">
        <v>9189</v>
      </c>
      <c r="D885" s="11">
        <v>991</v>
      </c>
      <c r="E885" s="11" t="s">
        <v>9190</v>
      </c>
      <c r="F885" s="11" t="s">
        <v>9191</v>
      </c>
      <c r="G885" s="11" t="s">
        <v>329</v>
      </c>
      <c r="H885" s="11" t="s">
        <v>330</v>
      </c>
      <c r="K885" s="11" t="s">
        <v>13479</v>
      </c>
    </row>
    <row r="886" spans="1:11" x14ac:dyDescent="0.15">
      <c r="A886" s="217" t="s">
        <v>3052</v>
      </c>
      <c r="B886" s="11" t="s">
        <v>2263</v>
      </c>
      <c r="C886" s="11" t="s">
        <v>9189</v>
      </c>
      <c r="D886" s="11">
        <v>991</v>
      </c>
      <c r="E886" s="11" t="s">
        <v>9190</v>
      </c>
      <c r="F886" s="11" t="s">
        <v>8272</v>
      </c>
      <c r="G886" s="11" t="s">
        <v>329</v>
      </c>
      <c r="H886" s="11" t="s">
        <v>330</v>
      </c>
      <c r="K886" s="11" t="s">
        <v>13479</v>
      </c>
    </row>
    <row r="887" spans="1:11" x14ac:dyDescent="0.15">
      <c r="A887" s="217" t="s">
        <v>3052</v>
      </c>
      <c r="B887" s="11" t="s">
        <v>2263</v>
      </c>
      <c r="C887" s="11" t="s">
        <v>9189</v>
      </c>
      <c r="D887" s="11">
        <v>991</v>
      </c>
      <c r="E887" s="11" t="s">
        <v>9190</v>
      </c>
      <c r="F887" s="11" t="s">
        <v>8918</v>
      </c>
      <c r="G887" s="11" t="s">
        <v>329</v>
      </c>
      <c r="H887" s="11" t="s">
        <v>330</v>
      </c>
      <c r="K887" s="11" t="s">
        <v>13479</v>
      </c>
    </row>
    <row r="888" spans="1:11" x14ac:dyDescent="0.15">
      <c r="A888" s="217" t="s">
        <v>3052</v>
      </c>
      <c r="B888" s="11" t="s">
        <v>2263</v>
      </c>
      <c r="C888" s="11" t="s">
        <v>9189</v>
      </c>
      <c r="D888" s="11">
        <v>991</v>
      </c>
      <c r="E888" s="11" t="s">
        <v>9190</v>
      </c>
      <c r="F888" s="11" t="s">
        <v>8763</v>
      </c>
      <c r="G888" s="11" t="s">
        <v>329</v>
      </c>
      <c r="H888" s="11" t="s">
        <v>330</v>
      </c>
      <c r="K888" s="11" t="s">
        <v>13479</v>
      </c>
    </row>
    <row r="889" spans="1:11" x14ac:dyDescent="0.15">
      <c r="A889" s="217" t="s">
        <v>3052</v>
      </c>
      <c r="B889" s="11" t="s">
        <v>2263</v>
      </c>
      <c r="C889" s="11" t="s">
        <v>9189</v>
      </c>
      <c r="D889" s="11">
        <v>991</v>
      </c>
      <c r="E889" s="11" t="s">
        <v>9190</v>
      </c>
      <c r="F889" s="11" t="s">
        <v>8465</v>
      </c>
      <c r="G889" s="11" t="s">
        <v>329</v>
      </c>
      <c r="H889" s="11" t="s">
        <v>330</v>
      </c>
      <c r="K889" s="11" t="s">
        <v>13479</v>
      </c>
    </row>
    <row r="890" spans="1:11" x14ac:dyDescent="0.15">
      <c r="A890" s="217" t="s">
        <v>3052</v>
      </c>
      <c r="B890" s="11" t="s">
        <v>2263</v>
      </c>
      <c r="C890" s="11" t="s">
        <v>9189</v>
      </c>
      <c r="D890" s="11">
        <v>991</v>
      </c>
      <c r="E890" s="11" t="s">
        <v>9190</v>
      </c>
      <c r="F890" s="11" t="s">
        <v>7730</v>
      </c>
      <c r="G890" s="11" t="s">
        <v>329</v>
      </c>
      <c r="H890" s="11" t="s">
        <v>330</v>
      </c>
      <c r="K890" s="11" t="s">
        <v>13479</v>
      </c>
    </row>
    <row r="891" spans="1:11" x14ac:dyDescent="0.15">
      <c r="A891" s="217" t="s">
        <v>3052</v>
      </c>
      <c r="B891" s="11" t="s">
        <v>2263</v>
      </c>
      <c r="C891" s="11" t="s">
        <v>9192</v>
      </c>
      <c r="D891" s="11">
        <v>9184</v>
      </c>
      <c r="E891" s="11" t="s">
        <v>9193</v>
      </c>
      <c r="F891" s="11" t="s">
        <v>8640</v>
      </c>
      <c r="G891" s="11" t="s">
        <v>329</v>
      </c>
      <c r="H891" s="11" t="s">
        <v>330</v>
      </c>
      <c r="K891" s="11" t="s">
        <v>13479</v>
      </c>
    </row>
    <row r="892" spans="1:11" x14ac:dyDescent="0.15">
      <c r="A892" s="217" t="s">
        <v>2997</v>
      </c>
      <c r="B892" s="11" t="s">
        <v>2263</v>
      </c>
      <c r="C892" s="11" t="s">
        <v>2949</v>
      </c>
      <c r="D892" s="11">
        <v>815</v>
      </c>
      <c r="E892" s="11" t="s">
        <v>9202</v>
      </c>
      <c r="F892" s="11" t="s">
        <v>8367</v>
      </c>
      <c r="G892" s="11" t="s">
        <v>329</v>
      </c>
      <c r="H892" s="11" t="s">
        <v>330</v>
      </c>
      <c r="K892" s="11" t="s">
        <v>13479</v>
      </c>
    </row>
    <row r="893" spans="1:11" x14ac:dyDescent="0.15">
      <c r="A893" s="217" t="s">
        <v>2997</v>
      </c>
      <c r="B893" s="11" t="s">
        <v>2263</v>
      </c>
      <c r="C893" s="11" t="s">
        <v>9207</v>
      </c>
      <c r="D893" s="11">
        <v>3991</v>
      </c>
      <c r="E893" s="11" t="s">
        <v>9208</v>
      </c>
      <c r="F893" s="11" t="s">
        <v>9209</v>
      </c>
      <c r="G893" s="11" t="s">
        <v>329</v>
      </c>
      <c r="H893" s="11" t="s">
        <v>330</v>
      </c>
      <c r="K893" s="11" t="s">
        <v>13479</v>
      </c>
    </row>
    <row r="894" spans="1:11" x14ac:dyDescent="0.15">
      <c r="A894" s="217" t="s">
        <v>2997</v>
      </c>
      <c r="B894" s="11" t="s">
        <v>2263</v>
      </c>
      <c r="C894" s="11" t="s">
        <v>9204</v>
      </c>
      <c r="D894" s="11">
        <v>6223</v>
      </c>
      <c r="E894" s="11" t="s">
        <v>9205</v>
      </c>
      <c r="F894" s="11" t="s">
        <v>9206</v>
      </c>
      <c r="G894" s="11" t="s">
        <v>329</v>
      </c>
      <c r="H894" s="11" t="s">
        <v>330</v>
      </c>
      <c r="K894" s="11" t="s">
        <v>13479</v>
      </c>
    </row>
    <row r="895" spans="1:11" x14ac:dyDescent="0.15">
      <c r="A895" s="217" t="s">
        <v>2997</v>
      </c>
      <c r="B895" s="11" t="s">
        <v>2263</v>
      </c>
      <c r="C895" s="11" t="s">
        <v>9194</v>
      </c>
      <c r="D895" s="11">
        <v>8672</v>
      </c>
      <c r="E895" s="11" t="s">
        <v>9195</v>
      </c>
      <c r="F895" s="11" t="s">
        <v>9196</v>
      </c>
      <c r="G895" s="11" t="s">
        <v>329</v>
      </c>
      <c r="H895" s="11" t="s">
        <v>330</v>
      </c>
      <c r="K895" s="11" t="s">
        <v>13479</v>
      </c>
    </row>
    <row r="896" spans="1:11" x14ac:dyDescent="0.15">
      <c r="A896" s="217" t="s">
        <v>2997</v>
      </c>
      <c r="B896" s="11" t="s">
        <v>2263</v>
      </c>
      <c r="C896" s="11" t="s">
        <v>9199</v>
      </c>
      <c r="D896" s="11">
        <v>9734</v>
      </c>
      <c r="E896" s="11" t="s">
        <v>9200</v>
      </c>
      <c r="F896" s="11" t="s">
        <v>8903</v>
      </c>
      <c r="G896" s="11" t="s">
        <v>330</v>
      </c>
      <c r="H896" s="11" t="s">
        <v>329</v>
      </c>
      <c r="K896" s="11" t="s">
        <v>13479</v>
      </c>
    </row>
    <row r="897" spans="1:11" x14ac:dyDescent="0.15">
      <c r="A897" s="217" t="s">
        <v>2997</v>
      </c>
      <c r="B897" s="11" t="s">
        <v>2263</v>
      </c>
      <c r="C897" s="11" t="s">
        <v>9199</v>
      </c>
      <c r="D897" s="11">
        <v>9734</v>
      </c>
      <c r="E897" s="11" t="s">
        <v>9200</v>
      </c>
      <c r="F897" s="11" t="s">
        <v>9203</v>
      </c>
      <c r="G897" s="11" t="s">
        <v>330</v>
      </c>
      <c r="H897" s="11" t="s">
        <v>329</v>
      </c>
      <c r="K897" s="11" t="s">
        <v>13479</v>
      </c>
    </row>
    <row r="898" spans="1:11" x14ac:dyDescent="0.15">
      <c r="A898" s="217" t="s">
        <v>2997</v>
      </c>
      <c r="B898" s="11" t="s">
        <v>2263</v>
      </c>
      <c r="C898" s="11" t="s">
        <v>9022</v>
      </c>
      <c r="D898" s="11">
        <v>10014</v>
      </c>
      <c r="E898" s="11" t="s">
        <v>9023</v>
      </c>
      <c r="F898" s="11" t="s">
        <v>9201</v>
      </c>
      <c r="G898" s="11" t="s">
        <v>330</v>
      </c>
      <c r="H898" s="11" t="s">
        <v>329</v>
      </c>
      <c r="K898" s="11" t="s">
        <v>13479</v>
      </c>
    </row>
    <row r="899" spans="1:11" x14ac:dyDescent="0.15">
      <c r="A899" s="217" t="s">
        <v>2997</v>
      </c>
      <c r="B899" s="11" t="s">
        <v>2263</v>
      </c>
      <c r="C899" s="11" t="s">
        <v>9022</v>
      </c>
      <c r="D899" s="11">
        <v>10014</v>
      </c>
      <c r="E899" s="11" t="s">
        <v>9023</v>
      </c>
      <c r="F899" s="11" t="s">
        <v>8720</v>
      </c>
      <c r="G899" s="11" t="s">
        <v>330</v>
      </c>
      <c r="H899" s="11" t="s">
        <v>329</v>
      </c>
      <c r="K899" s="11" t="s">
        <v>13479</v>
      </c>
    </row>
    <row r="900" spans="1:11" x14ac:dyDescent="0.15">
      <c r="A900" s="217" t="s">
        <v>2997</v>
      </c>
      <c r="B900" s="11" t="s">
        <v>2263</v>
      </c>
      <c r="C900" s="11" t="s">
        <v>9197</v>
      </c>
      <c r="D900" s="11">
        <v>10398</v>
      </c>
      <c r="E900" s="11" t="s">
        <v>9198</v>
      </c>
      <c r="F900" s="11" t="s">
        <v>7431</v>
      </c>
      <c r="G900" s="11" t="s">
        <v>330</v>
      </c>
      <c r="H900" s="11" t="s">
        <v>329</v>
      </c>
      <c r="K900" s="11" t="s">
        <v>13479</v>
      </c>
    </row>
    <row r="901" spans="1:11" x14ac:dyDescent="0.15">
      <c r="A901" s="217" t="s">
        <v>2998</v>
      </c>
      <c r="B901" s="11" t="s">
        <v>2263</v>
      </c>
      <c r="C901" s="11" t="s">
        <v>9194</v>
      </c>
      <c r="D901" s="11">
        <v>8672</v>
      </c>
      <c r="E901" s="11" t="s">
        <v>9195</v>
      </c>
      <c r="F901" s="11" t="s">
        <v>9196</v>
      </c>
      <c r="G901" s="11" t="s">
        <v>330</v>
      </c>
      <c r="H901" s="11" t="s">
        <v>330</v>
      </c>
      <c r="K901" s="11" t="s">
        <v>13479</v>
      </c>
    </row>
    <row r="902" spans="1:11" x14ac:dyDescent="0.15">
      <c r="A902" s="217" t="s">
        <v>2949</v>
      </c>
      <c r="B902" s="11" t="s">
        <v>2263</v>
      </c>
      <c r="C902" s="11" t="s">
        <v>9246</v>
      </c>
      <c r="D902" s="11">
        <v>240</v>
      </c>
      <c r="E902" s="11" t="s">
        <v>9247</v>
      </c>
      <c r="F902" s="11" t="s">
        <v>8667</v>
      </c>
      <c r="G902" s="11" t="s">
        <v>329</v>
      </c>
      <c r="H902" s="11" t="s">
        <v>330</v>
      </c>
      <c r="K902" s="11" t="s">
        <v>13479</v>
      </c>
    </row>
    <row r="903" spans="1:11" x14ac:dyDescent="0.15">
      <c r="A903" s="217" t="s">
        <v>2949</v>
      </c>
      <c r="B903" s="11" t="s">
        <v>2263</v>
      </c>
      <c r="C903" s="11" t="s">
        <v>2949</v>
      </c>
      <c r="D903" s="11">
        <v>815</v>
      </c>
      <c r="E903" s="11" t="s">
        <v>9278</v>
      </c>
      <c r="F903" s="11" t="s">
        <v>9279</v>
      </c>
      <c r="G903" s="11" t="s">
        <v>330</v>
      </c>
      <c r="H903" s="11" t="s">
        <v>330</v>
      </c>
      <c r="K903" s="11" t="s">
        <v>13479</v>
      </c>
    </row>
    <row r="904" spans="1:11" x14ac:dyDescent="0.15">
      <c r="A904" s="217" t="s">
        <v>2949</v>
      </c>
      <c r="B904" s="11" t="s">
        <v>2263</v>
      </c>
      <c r="C904" s="11" t="s">
        <v>2949</v>
      </c>
      <c r="D904" s="11">
        <v>815</v>
      </c>
      <c r="E904" s="11" t="s">
        <v>9278</v>
      </c>
      <c r="F904" s="11" t="s">
        <v>7680</v>
      </c>
      <c r="G904" s="11" t="s">
        <v>329</v>
      </c>
      <c r="H904" s="11" t="s">
        <v>330</v>
      </c>
      <c r="K904" s="11" t="s">
        <v>13479</v>
      </c>
    </row>
    <row r="905" spans="1:11" x14ac:dyDescent="0.15">
      <c r="A905" s="217" t="s">
        <v>2949</v>
      </c>
      <c r="B905" s="11" t="s">
        <v>2263</v>
      </c>
      <c r="C905" s="11" t="s">
        <v>2949</v>
      </c>
      <c r="D905" s="11">
        <v>815</v>
      </c>
      <c r="E905" s="11" t="s">
        <v>9278</v>
      </c>
      <c r="F905" s="11" t="s">
        <v>9280</v>
      </c>
      <c r="G905" s="11" t="s">
        <v>329</v>
      </c>
      <c r="H905" s="11" t="s">
        <v>330</v>
      </c>
      <c r="K905" s="11" t="s">
        <v>13479</v>
      </c>
    </row>
    <row r="906" spans="1:11" x14ac:dyDescent="0.15">
      <c r="A906" s="217" t="s">
        <v>2949</v>
      </c>
      <c r="B906" s="11" t="s">
        <v>2263</v>
      </c>
      <c r="C906" s="11" t="s">
        <v>9265</v>
      </c>
      <c r="D906" s="11">
        <v>960</v>
      </c>
      <c r="E906" s="11" t="s">
        <v>9266</v>
      </c>
      <c r="F906" s="11" t="s">
        <v>9267</v>
      </c>
      <c r="G906" s="11" t="s">
        <v>330</v>
      </c>
      <c r="H906" s="11" t="s">
        <v>330</v>
      </c>
      <c r="K906" s="11" t="s">
        <v>13479</v>
      </c>
    </row>
    <row r="907" spans="1:11" x14ac:dyDescent="0.15">
      <c r="A907" s="217" t="s">
        <v>2949</v>
      </c>
      <c r="B907" s="11" t="s">
        <v>2263</v>
      </c>
      <c r="C907" s="11" t="s">
        <v>7341</v>
      </c>
      <c r="D907" s="11">
        <v>1027</v>
      </c>
      <c r="E907" s="11" t="s">
        <v>7342</v>
      </c>
      <c r="F907" s="11" t="s">
        <v>8220</v>
      </c>
      <c r="G907" s="11" t="s">
        <v>329</v>
      </c>
      <c r="H907" s="11" t="s">
        <v>330</v>
      </c>
      <c r="K907" s="11" t="s">
        <v>13479</v>
      </c>
    </row>
    <row r="908" spans="1:11" x14ac:dyDescent="0.15">
      <c r="A908" s="217" t="s">
        <v>2949</v>
      </c>
      <c r="B908" s="11" t="s">
        <v>2263</v>
      </c>
      <c r="C908" s="11" t="s">
        <v>9287</v>
      </c>
      <c r="D908" s="11">
        <v>1103</v>
      </c>
      <c r="E908" s="11" t="s">
        <v>9288</v>
      </c>
      <c r="F908" s="11" t="s">
        <v>9289</v>
      </c>
      <c r="G908" s="11" t="s">
        <v>329</v>
      </c>
      <c r="H908" s="11" t="s">
        <v>330</v>
      </c>
      <c r="K908" s="11" t="s">
        <v>13479</v>
      </c>
    </row>
    <row r="909" spans="1:11" x14ac:dyDescent="0.15">
      <c r="A909" s="217" t="s">
        <v>2949</v>
      </c>
      <c r="B909" s="11" t="s">
        <v>2263</v>
      </c>
      <c r="C909" s="11" t="s">
        <v>9213</v>
      </c>
      <c r="D909" s="11">
        <v>1182</v>
      </c>
      <c r="E909" s="11" t="s">
        <v>9214</v>
      </c>
      <c r="F909" s="11" t="s">
        <v>8956</v>
      </c>
      <c r="G909" s="11" t="s">
        <v>329</v>
      </c>
      <c r="H909" s="11" t="s">
        <v>330</v>
      </c>
      <c r="K909" s="11" t="s">
        <v>13479</v>
      </c>
    </row>
    <row r="910" spans="1:11" x14ac:dyDescent="0.15">
      <c r="A910" s="217" t="s">
        <v>2949</v>
      </c>
      <c r="B910" s="11" t="s">
        <v>2263</v>
      </c>
      <c r="C910" s="11" t="s">
        <v>9237</v>
      </c>
      <c r="D910" s="11">
        <v>2113</v>
      </c>
      <c r="E910" s="11" t="s">
        <v>9238</v>
      </c>
      <c r="F910" s="11" t="s">
        <v>8167</v>
      </c>
      <c r="G910" s="11" t="s">
        <v>330</v>
      </c>
      <c r="H910" s="11" t="s">
        <v>330</v>
      </c>
      <c r="K910" s="11" t="s">
        <v>13479</v>
      </c>
    </row>
    <row r="911" spans="1:11" x14ac:dyDescent="0.15">
      <c r="A911" s="217" t="s">
        <v>2949</v>
      </c>
      <c r="B911" s="11" t="s">
        <v>2263</v>
      </c>
      <c r="C911" s="11" t="s">
        <v>9237</v>
      </c>
      <c r="D911" s="11">
        <v>2113</v>
      </c>
      <c r="E911" s="11" t="s">
        <v>9238</v>
      </c>
      <c r="F911" s="11" t="s">
        <v>9240</v>
      </c>
      <c r="G911" s="11" t="s">
        <v>330</v>
      </c>
      <c r="H911" s="11" t="s">
        <v>330</v>
      </c>
      <c r="K911" s="11" t="s">
        <v>13479</v>
      </c>
    </row>
    <row r="912" spans="1:11" x14ac:dyDescent="0.15">
      <c r="A912" s="217" t="s">
        <v>2949</v>
      </c>
      <c r="B912" s="11" t="s">
        <v>2263</v>
      </c>
      <c r="C912" s="11" t="s">
        <v>9237</v>
      </c>
      <c r="D912" s="11">
        <v>2113</v>
      </c>
      <c r="E912" s="11" t="s">
        <v>9238</v>
      </c>
      <c r="F912" s="11" t="s">
        <v>8168</v>
      </c>
      <c r="G912" s="11" t="s">
        <v>330</v>
      </c>
      <c r="H912" s="11" t="s">
        <v>330</v>
      </c>
      <c r="K912" s="11" t="s">
        <v>13479</v>
      </c>
    </row>
    <row r="913" spans="1:11" x14ac:dyDescent="0.15">
      <c r="A913" s="217" t="s">
        <v>2949</v>
      </c>
      <c r="B913" s="11" t="s">
        <v>2263</v>
      </c>
      <c r="C913" s="11" t="s">
        <v>9237</v>
      </c>
      <c r="D913" s="11">
        <v>2113</v>
      </c>
      <c r="E913" s="11" t="s">
        <v>9238</v>
      </c>
      <c r="F913" s="11" t="s">
        <v>9254</v>
      </c>
      <c r="G913" s="11" t="s">
        <v>330</v>
      </c>
      <c r="H913" s="11" t="s">
        <v>330</v>
      </c>
      <c r="K913" s="11" t="s">
        <v>13479</v>
      </c>
    </row>
    <row r="914" spans="1:11" x14ac:dyDescent="0.15">
      <c r="A914" s="217" t="s">
        <v>2949</v>
      </c>
      <c r="B914" s="11" t="s">
        <v>2263</v>
      </c>
      <c r="C914" s="11" t="s">
        <v>9234</v>
      </c>
      <c r="D914" s="11">
        <v>2114</v>
      </c>
      <c r="E914" s="11" t="s">
        <v>9235</v>
      </c>
      <c r="F914" s="11" t="s">
        <v>8322</v>
      </c>
      <c r="G914" s="11" t="s">
        <v>329</v>
      </c>
      <c r="H914" s="11" t="s">
        <v>330</v>
      </c>
      <c r="K914" s="11" t="s">
        <v>13479</v>
      </c>
    </row>
    <row r="915" spans="1:11" x14ac:dyDescent="0.15">
      <c r="A915" s="217" t="s">
        <v>2949</v>
      </c>
      <c r="B915" s="11" t="s">
        <v>2263</v>
      </c>
      <c r="C915" s="11" t="s">
        <v>9234</v>
      </c>
      <c r="D915" s="11">
        <v>2114</v>
      </c>
      <c r="E915" s="11" t="s">
        <v>9235</v>
      </c>
      <c r="F915" s="11" t="s">
        <v>8362</v>
      </c>
      <c r="G915" s="11" t="s">
        <v>330</v>
      </c>
      <c r="H915" s="11" t="s">
        <v>330</v>
      </c>
      <c r="K915" s="11" t="s">
        <v>13479</v>
      </c>
    </row>
    <row r="916" spans="1:11" x14ac:dyDescent="0.15">
      <c r="A916" s="217" t="s">
        <v>2949</v>
      </c>
      <c r="B916" s="11" t="s">
        <v>2263</v>
      </c>
      <c r="C916" s="11" t="s">
        <v>9234</v>
      </c>
      <c r="D916" s="11">
        <v>2114</v>
      </c>
      <c r="E916" s="11" t="s">
        <v>9235</v>
      </c>
      <c r="F916" s="11" t="s">
        <v>9255</v>
      </c>
      <c r="G916" s="11" t="s">
        <v>330</v>
      </c>
      <c r="H916" s="11" t="s">
        <v>330</v>
      </c>
      <c r="K916" s="11" t="s">
        <v>13479</v>
      </c>
    </row>
    <row r="917" spans="1:11" x14ac:dyDescent="0.15">
      <c r="A917" s="217" t="s">
        <v>2949</v>
      </c>
      <c r="B917" s="11" t="s">
        <v>2263</v>
      </c>
      <c r="C917" s="11" t="s">
        <v>7691</v>
      </c>
      <c r="D917" s="11">
        <v>2316</v>
      </c>
      <c r="E917" s="11" t="s">
        <v>7692</v>
      </c>
      <c r="F917" s="11" t="s">
        <v>9239</v>
      </c>
      <c r="G917" s="11" t="s">
        <v>330</v>
      </c>
      <c r="H917" s="11" t="s">
        <v>329</v>
      </c>
      <c r="K917" s="11" t="s">
        <v>13479</v>
      </c>
    </row>
    <row r="918" spans="1:11" x14ac:dyDescent="0.15">
      <c r="A918" s="217" t="s">
        <v>2949</v>
      </c>
      <c r="B918" s="11" t="s">
        <v>2263</v>
      </c>
      <c r="C918" s="11" t="s">
        <v>9241</v>
      </c>
      <c r="D918" s="11">
        <v>2673</v>
      </c>
      <c r="E918" s="11" t="s">
        <v>9242</v>
      </c>
      <c r="F918" s="11" t="s">
        <v>9019</v>
      </c>
      <c r="G918" s="11" t="s">
        <v>329</v>
      </c>
      <c r="H918" s="11" t="s">
        <v>330</v>
      </c>
      <c r="K918" s="11" t="s">
        <v>13479</v>
      </c>
    </row>
    <row r="919" spans="1:11" x14ac:dyDescent="0.15">
      <c r="A919" s="217" t="s">
        <v>2949</v>
      </c>
      <c r="B919" s="11" t="s">
        <v>2263</v>
      </c>
      <c r="C919" s="11" t="s">
        <v>9268</v>
      </c>
      <c r="D919" s="11">
        <v>2739</v>
      </c>
      <c r="E919" s="11" t="s">
        <v>9269</v>
      </c>
      <c r="F919" s="11" t="s">
        <v>9270</v>
      </c>
      <c r="G919" s="11" t="s">
        <v>330</v>
      </c>
      <c r="H919" s="11" t="s">
        <v>329</v>
      </c>
      <c r="K919" s="11" t="s">
        <v>13479</v>
      </c>
    </row>
    <row r="920" spans="1:11" x14ac:dyDescent="0.15">
      <c r="A920" s="217" t="s">
        <v>2949</v>
      </c>
      <c r="B920" s="11" t="s">
        <v>2263</v>
      </c>
      <c r="C920" s="11" t="s">
        <v>9262</v>
      </c>
      <c r="D920" s="11">
        <v>2890</v>
      </c>
      <c r="E920" s="11" t="s">
        <v>9263</v>
      </c>
      <c r="F920" s="11" t="s">
        <v>9264</v>
      </c>
      <c r="G920" s="11" t="s">
        <v>329</v>
      </c>
      <c r="H920" s="11" t="s">
        <v>330</v>
      </c>
      <c r="K920" s="11" t="s">
        <v>13479</v>
      </c>
    </row>
    <row r="921" spans="1:11" x14ac:dyDescent="0.15">
      <c r="A921" s="217" t="s">
        <v>2949</v>
      </c>
      <c r="B921" s="11" t="s">
        <v>2263</v>
      </c>
      <c r="C921" s="11" t="s">
        <v>9217</v>
      </c>
      <c r="D921" s="11">
        <v>2904</v>
      </c>
      <c r="E921" s="11" t="s">
        <v>9218</v>
      </c>
      <c r="F921" s="11" t="s">
        <v>8890</v>
      </c>
      <c r="G921" s="11" t="s">
        <v>329</v>
      </c>
      <c r="H921" s="11" t="s">
        <v>330</v>
      </c>
      <c r="K921" s="11" t="s">
        <v>13479</v>
      </c>
    </row>
    <row r="922" spans="1:11" x14ac:dyDescent="0.15">
      <c r="A922" s="217" t="s">
        <v>2949</v>
      </c>
      <c r="B922" s="11" t="s">
        <v>2263</v>
      </c>
      <c r="C922" s="11" t="s">
        <v>8185</v>
      </c>
      <c r="D922" s="11">
        <v>3269</v>
      </c>
      <c r="E922" s="11" t="s">
        <v>8186</v>
      </c>
      <c r="F922" s="11" t="s">
        <v>8184</v>
      </c>
      <c r="G922" s="11" t="s">
        <v>329</v>
      </c>
      <c r="H922" s="11" t="s">
        <v>330</v>
      </c>
      <c r="K922" s="11" t="s">
        <v>13479</v>
      </c>
    </row>
    <row r="923" spans="1:11" x14ac:dyDescent="0.15">
      <c r="A923" s="217" t="s">
        <v>2949</v>
      </c>
      <c r="B923" s="11" t="s">
        <v>2263</v>
      </c>
      <c r="C923" s="11" t="s">
        <v>8185</v>
      </c>
      <c r="D923" s="11">
        <v>3269</v>
      </c>
      <c r="E923" s="11" t="s">
        <v>8186</v>
      </c>
      <c r="F923" s="11" t="s">
        <v>8187</v>
      </c>
      <c r="G923" s="11" t="s">
        <v>329</v>
      </c>
      <c r="H923" s="11" t="s">
        <v>330</v>
      </c>
      <c r="K923" s="11" t="s">
        <v>13479</v>
      </c>
    </row>
    <row r="924" spans="1:11" x14ac:dyDescent="0.15">
      <c r="A924" s="217" t="s">
        <v>2949</v>
      </c>
      <c r="B924" s="11" t="s">
        <v>2263</v>
      </c>
      <c r="C924" s="11" t="s">
        <v>8185</v>
      </c>
      <c r="D924" s="11">
        <v>3269</v>
      </c>
      <c r="E924" s="11" t="s">
        <v>8186</v>
      </c>
      <c r="F924" s="11" t="s">
        <v>9271</v>
      </c>
      <c r="G924" s="11" t="s">
        <v>329</v>
      </c>
      <c r="H924" s="11" t="s">
        <v>330</v>
      </c>
      <c r="K924" s="11" t="s">
        <v>13479</v>
      </c>
    </row>
    <row r="925" spans="1:11" x14ac:dyDescent="0.15">
      <c r="A925" s="217" t="s">
        <v>2949</v>
      </c>
      <c r="B925" s="11" t="s">
        <v>2263</v>
      </c>
      <c r="C925" s="11" t="s">
        <v>8185</v>
      </c>
      <c r="D925" s="11">
        <v>3269</v>
      </c>
      <c r="E925" s="11" t="s">
        <v>8186</v>
      </c>
      <c r="F925" s="11" t="s">
        <v>9272</v>
      </c>
      <c r="G925" s="11" t="s">
        <v>329</v>
      </c>
      <c r="H925" s="11" t="s">
        <v>330</v>
      </c>
      <c r="K925" s="11" t="s">
        <v>13479</v>
      </c>
    </row>
    <row r="926" spans="1:11" x14ac:dyDescent="0.15">
      <c r="A926" s="217" t="s">
        <v>2949</v>
      </c>
      <c r="B926" s="11" t="s">
        <v>2263</v>
      </c>
      <c r="C926" s="11" t="s">
        <v>9229</v>
      </c>
      <c r="D926" s="11">
        <v>3297</v>
      </c>
      <c r="E926" s="11" t="s">
        <v>9230</v>
      </c>
      <c r="F926" s="11" t="s">
        <v>7450</v>
      </c>
      <c r="G926" s="11" t="s">
        <v>329</v>
      </c>
      <c r="H926" s="11" t="s">
        <v>330</v>
      </c>
      <c r="K926" s="11" t="s">
        <v>13479</v>
      </c>
    </row>
    <row r="927" spans="1:11" x14ac:dyDescent="0.15">
      <c r="A927" s="217" t="s">
        <v>2949</v>
      </c>
      <c r="B927" s="11" t="s">
        <v>2263</v>
      </c>
      <c r="C927" s="11" t="s">
        <v>7684</v>
      </c>
      <c r="D927" s="11">
        <v>3688</v>
      </c>
      <c r="E927" s="11" t="s">
        <v>7685</v>
      </c>
      <c r="F927" s="11" t="s">
        <v>7686</v>
      </c>
      <c r="G927" s="11" t="s">
        <v>330</v>
      </c>
      <c r="H927" s="11" t="s">
        <v>329</v>
      </c>
      <c r="K927" s="11" t="s">
        <v>13479</v>
      </c>
    </row>
    <row r="928" spans="1:11" x14ac:dyDescent="0.15">
      <c r="A928" s="217" t="s">
        <v>2949</v>
      </c>
      <c r="B928" s="11" t="s">
        <v>2263</v>
      </c>
      <c r="C928" s="11" t="s">
        <v>7684</v>
      </c>
      <c r="D928" s="11">
        <v>3688</v>
      </c>
      <c r="E928" s="11" t="s">
        <v>7685</v>
      </c>
      <c r="F928" s="11" t="s">
        <v>7688</v>
      </c>
      <c r="G928" s="11" t="s">
        <v>330</v>
      </c>
      <c r="H928" s="11" t="s">
        <v>329</v>
      </c>
      <c r="K928" s="11" t="s">
        <v>13479</v>
      </c>
    </row>
    <row r="929" spans="1:11" x14ac:dyDescent="0.15">
      <c r="A929" s="217" t="s">
        <v>2949</v>
      </c>
      <c r="B929" s="11" t="s">
        <v>2263</v>
      </c>
      <c r="C929" s="11" t="s">
        <v>9281</v>
      </c>
      <c r="D929" s="11">
        <v>3706</v>
      </c>
      <c r="E929" s="11" t="s">
        <v>9282</v>
      </c>
      <c r="F929" s="11" t="s">
        <v>9283</v>
      </c>
      <c r="G929" s="11" t="s">
        <v>330</v>
      </c>
      <c r="H929" s="11" t="s">
        <v>330</v>
      </c>
      <c r="K929" s="11" t="s">
        <v>13479</v>
      </c>
    </row>
    <row r="930" spans="1:11" x14ac:dyDescent="0.15">
      <c r="A930" s="217" t="s">
        <v>2949</v>
      </c>
      <c r="B930" s="11" t="s">
        <v>2263</v>
      </c>
      <c r="C930" s="11" t="s">
        <v>7404</v>
      </c>
      <c r="D930" s="11">
        <v>4087</v>
      </c>
      <c r="E930" s="11" t="s">
        <v>7405</v>
      </c>
      <c r="F930" s="11" t="s">
        <v>8961</v>
      </c>
      <c r="G930" s="11" t="s">
        <v>330</v>
      </c>
      <c r="H930" s="11" t="s">
        <v>330</v>
      </c>
      <c r="K930" s="11" t="s">
        <v>13479</v>
      </c>
    </row>
    <row r="931" spans="1:11" x14ac:dyDescent="0.15">
      <c r="A931" s="217" t="s">
        <v>2949</v>
      </c>
      <c r="B931" s="11" t="s">
        <v>2263</v>
      </c>
      <c r="C931" s="11" t="s">
        <v>7404</v>
      </c>
      <c r="D931" s="11">
        <v>4087</v>
      </c>
      <c r="E931" s="11" t="s">
        <v>7405</v>
      </c>
      <c r="F931" s="11" t="s">
        <v>9008</v>
      </c>
      <c r="G931" s="11" t="s">
        <v>330</v>
      </c>
      <c r="H931" s="11" t="s">
        <v>330</v>
      </c>
      <c r="K931" s="11" t="s">
        <v>13479</v>
      </c>
    </row>
    <row r="932" spans="1:11" x14ac:dyDescent="0.15">
      <c r="A932" s="217" t="s">
        <v>2949</v>
      </c>
      <c r="B932" s="11" t="s">
        <v>2263</v>
      </c>
      <c r="C932" s="11" t="s">
        <v>7404</v>
      </c>
      <c r="D932" s="11">
        <v>4087</v>
      </c>
      <c r="E932" s="11" t="s">
        <v>7405</v>
      </c>
      <c r="F932" s="11" t="s">
        <v>8332</v>
      </c>
      <c r="G932" s="11" t="s">
        <v>330</v>
      </c>
      <c r="H932" s="11" t="s">
        <v>330</v>
      </c>
      <c r="K932" s="11" t="s">
        <v>13479</v>
      </c>
    </row>
    <row r="933" spans="1:11" x14ac:dyDescent="0.15">
      <c r="A933" s="217" t="s">
        <v>2949</v>
      </c>
      <c r="B933" s="11" t="s">
        <v>2263</v>
      </c>
      <c r="C933" s="11" t="s">
        <v>7569</v>
      </c>
      <c r="D933" s="11">
        <v>4137</v>
      </c>
      <c r="E933" s="11" t="s">
        <v>7570</v>
      </c>
      <c r="F933" s="11" t="s">
        <v>8335</v>
      </c>
      <c r="G933" s="11" t="s">
        <v>329</v>
      </c>
      <c r="H933" s="11" t="s">
        <v>330</v>
      </c>
      <c r="K933" s="11" t="s">
        <v>13479</v>
      </c>
    </row>
    <row r="934" spans="1:11" x14ac:dyDescent="0.15">
      <c r="A934" s="217" t="s">
        <v>2949</v>
      </c>
      <c r="B934" s="11" t="s">
        <v>2263</v>
      </c>
      <c r="C934" s="11" t="s">
        <v>7569</v>
      </c>
      <c r="D934" s="11">
        <v>4137</v>
      </c>
      <c r="E934" s="11" t="s">
        <v>7570</v>
      </c>
      <c r="F934" s="11" t="s">
        <v>9258</v>
      </c>
      <c r="G934" s="11" t="s">
        <v>329</v>
      </c>
      <c r="H934" s="11" t="s">
        <v>330</v>
      </c>
      <c r="K934" s="11" t="s">
        <v>13479</v>
      </c>
    </row>
    <row r="935" spans="1:11" x14ac:dyDescent="0.15">
      <c r="A935" s="217" t="s">
        <v>2949</v>
      </c>
      <c r="B935" s="11" t="s">
        <v>2263</v>
      </c>
      <c r="C935" s="11" t="s">
        <v>9243</v>
      </c>
      <c r="D935" s="11">
        <v>4988</v>
      </c>
      <c r="E935" s="11" t="s">
        <v>9244</v>
      </c>
      <c r="F935" s="11" t="s">
        <v>9245</v>
      </c>
      <c r="G935" s="11" t="s">
        <v>330</v>
      </c>
      <c r="H935" s="11" t="s">
        <v>329</v>
      </c>
      <c r="K935" s="11" t="s">
        <v>13479</v>
      </c>
    </row>
    <row r="936" spans="1:11" x14ac:dyDescent="0.15">
      <c r="A936" s="217" t="s">
        <v>2949</v>
      </c>
      <c r="B936" s="11" t="s">
        <v>2263</v>
      </c>
      <c r="C936" s="11" t="s">
        <v>9259</v>
      </c>
      <c r="D936" s="11">
        <v>5331</v>
      </c>
      <c r="E936" s="11" t="s">
        <v>9260</v>
      </c>
      <c r="F936" s="11" t="s">
        <v>9261</v>
      </c>
      <c r="G936" s="11" t="s">
        <v>330</v>
      </c>
      <c r="H936" s="11" t="s">
        <v>330</v>
      </c>
      <c r="K936" s="11" t="s">
        <v>13479</v>
      </c>
    </row>
    <row r="937" spans="1:11" x14ac:dyDescent="0.15">
      <c r="A937" s="217" t="s">
        <v>2949</v>
      </c>
      <c r="B937" s="11" t="s">
        <v>2263</v>
      </c>
      <c r="C937" s="11" t="s">
        <v>9274</v>
      </c>
      <c r="D937" s="11">
        <v>5350</v>
      </c>
      <c r="E937" s="11" t="s">
        <v>9275</v>
      </c>
      <c r="F937" s="11" t="s">
        <v>9089</v>
      </c>
      <c r="G937" s="11" t="s">
        <v>330</v>
      </c>
      <c r="H937" s="11" t="s">
        <v>329</v>
      </c>
      <c r="K937" s="11" t="s">
        <v>13479</v>
      </c>
    </row>
    <row r="938" spans="1:11" x14ac:dyDescent="0.15">
      <c r="A938" s="217" t="s">
        <v>2949</v>
      </c>
      <c r="B938" s="11" t="s">
        <v>2263</v>
      </c>
      <c r="C938" s="11" t="s">
        <v>9248</v>
      </c>
      <c r="D938" s="11">
        <v>6236</v>
      </c>
      <c r="E938" s="11" t="s">
        <v>9249</v>
      </c>
      <c r="F938" s="11" t="s">
        <v>8344</v>
      </c>
      <c r="G938" s="11" t="s">
        <v>329</v>
      </c>
      <c r="H938" s="11" t="s">
        <v>330</v>
      </c>
      <c r="K938" s="11" t="s">
        <v>13479</v>
      </c>
    </row>
    <row r="939" spans="1:11" x14ac:dyDescent="0.15">
      <c r="A939" s="217" t="s">
        <v>2949</v>
      </c>
      <c r="B939" s="11" t="s">
        <v>2263</v>
      </c>
      <c r="C939" s="11" t="s">
        <v>9250</v>
      </c>
      <c r="D939" s="11">
        <v>6262</v>
      </c>
      <c r="E939" s="11" t="s">
        <v>9251</v>
      </c>
      <c r="F939" s="11" t="s">
        <v>9252</v>
      </c>
      <c r="G939" s="11" t="s">
        <v>329</v>
      </c>
      <c r="H939" s="11" t="s">
        <v>330</v>
      </c>
      <c r="K939" s="11" t="s">
        <v>13479</v>
      </c>
    </row>
    <row r="940" spans="1:11" x14ac:dyDescent="0.15">
      <c r="A940" s="217" t="s">
        <v>2949</v>
      </c>
      <c r="B940" s="11" t="s">
        <v>2263</v>
      </c>
      <c r="C940" s="11" t="s">
        <v>9250</v>
      </c>
      <c r="D940" s="11">
        <v>6262</v>
      </c>
      <c r="E940" s="11" t="s">
        <v>9251</v>
      </c>
      <c r="F940" s="11" t="s">
        <v>9253</v>
      </c>
      <c r="G940" s="11" t="s">
        <v>330</v>
      </c>
      <c r="H940" s="11" t="s">
        <v>329</v>
      </c>
      <c r="K940" s="11" t="s">
        <v>13479</v>
      </c>
    </row>
    <row r="941" spans="1:11" x14ac:dyDescent="0.15">
      <c r="A941" s="217" t="s">
        <v>2949</v>
      </c>
      <c r="B941" s="11" t="s">
        <v>2263</v>
      </c>
      <c r="C941" s="11" t="s">
        <v>9290</v>
      </c>
      <c r="D941" s="11">
        <v>6588</v>
      </c>
      <c r="E941" s="11" t="s">
        <v>9291</v>
      </c>
      <c r="F941" s="11" t="s">
        <v>9292</v>
      </c>
      <c r="G941" s="11" t="s">
        <v>329</v>
      </c>
      <c r="H941" s="11" t="s">
        <v>330</v>
      </c>
      <c r="K941" s="11" t="s">
        <v>13479</v>
      </c>
    </row>
    <row r="942" spans="1:11" x14ac:dyDescent="0.15">
      <c r="A942" s="217" t="s">
        <v>2949</v>
      </c>
      <c r="B942" s="11" t="s">
        <v>2263</v>
      </c>
      <c r="C942" s="11" t="s">
        <v>7634</v>
      </c>
      <c r="D942" s="11">
        <v>6622</v>
      </c>
      <c r="E942" s="11" t="s">
        <v>7635</v>
      </c>
      <c r="F942" s="11" t="s">
        <v>7636</v>
      </c>
      <c r="G942" s="11" t="s">
        <v>329</v>
      </c>
      <c r="H942" s="11" t="s">
        <v>330</v>
      </c>
      <c r="K942" s="11" t="s">
        <v>13479</v>
      </c>
    </row>
    <row r="943" spans="1:11" x14ac:dyDescent="0.15">
      <c r="A943" s="217" t="s">
        <v>2949</v>
      </c>
      <c r="B943" s="11" t="s">
        <v>2263</v>
      </c>
      <c r="C943" s="11" t="s">
        <v>9227</v>
      </c>
      <c r="D943" s="11">
        <v>6697</v>
      </c>
      <c r="E943" s="11" t="s">
        <v>9228</v>
      </c>
      <c r="F943" s="11" t="s">
        <v>7403</v>
      </c>
      <c r="G943" s="11" t="s">
        <v>329</v>
      </c>
      <c r="H943" s="11" t="s">
        <v>330</v>
      </c>
      <c r="K943" s="11" t="s">
        <v>13479</v>
      </c>
    </row>
    <row r="944" spans="1:11" x14ac:dyDescent="0.15">
      <c r="A944" s="217" t="s">
        <v>2949</v>
      </c>
      <c r="B944" s="11" t="s">
        <v>2263</v>
      </c>
      <c r="C944" s="11" t="s">
        <v>9210</v>
      </c>
      <c r="D944" s="11">
        <v>6722</v>
      </c>
      <c r="E944" s="11" t="s">
        <v>9211</v>
      </c>
      <c r="F944" s="11" t="s">
        <v>9212</v>
      </c>
      <c r="G944" s="11" t="s">
        <v>329</v>
      </c>
      <c r="H944" s="11" t="s">
        <v>330</v>
      </c>
      <c r="K944" s="11" t="s">
        <v>13479</v>
      </c>
    </row>
    <row r="945" spans="1:11" x14ac:dyDescent="0.15">
      <c r="A945" s="217" t="s">
        <v>2949</v>
      </c>
      <c r="B945" s="11" t="s">
        <v>2263</v>
      </c>
      <c r="C945" s="11" t="s">
        <v>9224</v>
      </c>
      <c r="D945" s="11">
        <v>7054</v>
      </c>
      <c r="E945" s="11" t="s">
        <v>9225</v>
      </c>
      <c r="F945" s="11" t="s">
        <v>8640</v>
      </c>
      <c r="G945" s="11" t="s">
        <v>329</v>
      </c>
      <c r="H945" s="11" t="s">
        <v>330</v>
      </c>
      <c r="K945" s="11" t="s">
        <v>13479</v>
      </c>
    </row>
    <row r="946" spans="1:11" x14ac:dyDescent="0.15">
      <c r="A946" s="217" t="s">
        <v>2949</v>
      </c>
      <c r="B946" s="11" t="s">
        <v>2263</v>
      </c>
      <c r="C946" s="11" t="s">
        <v>9224</v>
      </c>
      <c r="D946" s="11">
        <v>7054</v>
      </c>
      <c r="E946" s="11" t="s">
        <v>9226</v>
      </c>
      <c r="F946" s="11" t="s">
        <v>8640</v>
      </c>
      <c r="G946" s="11" t="s">
        <v>330</v>
      </c>
      <c r="H946" s="11" t="s">
        <v>330</v>
      </c>
      <c r="K946" s="11" t="s">
        <v>13479</v>
      </c>
    </row>
    <row r="947" spans="1:11" x14ac:dyDescent="0.15">
      <c r="A947" s="217" t="s">
        <v>2949</v>
      </c>
      <c r="B947" s="11" t="s">
        <v>2263</v>
      </c>
      <c r="C947" s="11" t="s">
        <v>9224</v>
      </c>
      <c r="D947" s="11">
        <v>7054</v>
      </c>
      <c r="E947" s="11" t="s">
        <v>9225</v>
      </c>
      <c r="F947" s="11" t="s">
        <v>8685</v>
      </c>
      <c r="G947" s="11" t="s">
        <v>329</v>
      </c>
      <c r="H947" s="11" t="s">
        <v>330</v>
      </c>
      <c r="K947" s="11" t="s">
        <v>13479</v>
      </c>
    </row>
    <row r="948" spans="1:11" x14ac:dyDescent="0.15">
      <c r="A948" s="217" t="s">
        <v>2949</v>
      </c>
      <c r="B948" s="11" t="s">
        <v>2263</v>
      </c>
      <c r="C948" s="11" t="s">
        <v>9224</v>
      </c>
      <c r="D948" s="11">
        <v>7054</v>
      </c>
      <c r="E948" s="11" t="s">
        <v>9256</v>
      </c>
      <c r="F948" s="11" t="s">
        <v>9257</v>
      </c>
      <c r="G948" s="11" t="s">
        <v>329</v>
      </c>
      <c r="H948" s="11" t="s">
        <v>330</v>
      </c>
      <c r="K948" s="11" t="s">
        <v>13479</v>
      </c>
    </row>
    <row r="949" spans="1:11" x14ac:dyDescent="0.15">
      <c r="A949" s="217" t="s">
        <v>2949</v>
      </c>
      <c r="B949" s="11" t="s">
        <v>2263</v>
      </c>
      <c r="C949" s="11" t="s">
        <v>9224</v>
      </c>
      <c r="D949" s="11">
        <v>7054</v>
      </c>
      <c r="E949" s="11" t="s">
        <v>9225</v>
      </c>
      <c r="F949" s="11" t="s">
        <v>8706</v>
      </c>
      <c r="G949" s="11" t="s">
        <v>329</v>
      </c>
      <c r="H949" s="11" t="s">
        <v>330</v>
      </c>
      <c r="K949" s="11" t="s">
        <v>13479</v>
      </c>
    </row>
    <row r="950" spans="1:11" x14ac:dyDescent="0.15">
      <c r="A950" s="217" t="s">
        <v>2949</v>
      </c>
      <c r="B950" s="11" t="s">
        <v>2263</v>
      </c>
      <c r="C950" s="11" t="s">
        <v>9224</v>
      </c>
      <c r="D950" s="11">
        <v>7054</v>
      </c>
      <c r="E950" s="11" t="s">
        <v>9226</v>
      </c>
      <c r="F950" s="11" t="s">
        <v>8447</v>
      </c>
      <c r="G950" s="11" t="s">
        <v>329</v>
      </c>
      <c r="H950" s="11" t="s">
        <v>330</v>
      </c>
      <c r="K950" s="11" t="s">
        <v>13479</v>
      </c>
    </row>
    <row r="951" spans="1:11" x14ac:dyDescent="0.15">
      <c r="A951" s="217" t="s">
        <v>2949</v>
      </c>
      <c r="B951" s="11" t="s">
        <v>2263</v>
      </c>
      <c r="C951" s="11" t="s">
        <v>7620</v>
      </c>
      <c r="D951" s="11">
        <v>7431</v>
      </c>
      <c r="E951" s="11" t="s">
        <v>7621</v>
      </c>
      <c r="F951" s="11" t="s">
        <v>8458</v>
      </c>
      <c r="G951" s="11" t="s">
        <v>330</v>
      </c>
      <c r="H951" s="11" t="s">
        <v>329</v>
      </c>
      <c r="K951" s="11" t="s">
        <v>13479</v>
      </c>
    </row>
    <row r="952" spans="1:11" x14ac:dyDescent="0.15">
      <c r="A952" s="217" t="s">
        <v>2949</v>
      </c>
      <c r="B952" s="11" t="s">
        <v>2263</v>
      </c>
      <c r="C952" s="11" t="s">
        <v>9284</v>
      </c>
      <c r="D952" s="11">
        <v>9270</v>
      </c>
      <c r="E952" s="11" t="s">
        <v>9285</v>
      </c>
      <c r="F952" s="11" t="s">
        <v>9286</v>
      </c>
      <c r="G952" s="11" t="s">
        <v>330</v>
      </c>
      <c r="H952" s="11" t="s">
        <v>329</v>
      </c>
      <c r="K952" s="11" t="s">
        <v>13479</v>
      </c>
    </row>
    <row r="953" spans="1:11" x14ac:dyDescent="0.15">
      <c r="A953" s="217" t="s">
        <v>2949</v>
      </c>
      <c r="B953" s="11" t="s">
        <v>2263</v>
      </c>
      <c r="C953" s="11" t="s">
        <v>9231</v>
      </c>
      <c r="D953" s="11">
        <v>9612</v>
      </c>
      <c r="E953" s="11" t="s">
        <v>9232</v>
      </c>
      <c r="F953" s="11" t="s">
        <v>9233</v>
      </c>
      <c r="G953" s="11" t="s">
        <v>330</v>
      </c>
      <c r="H953" s="11" t="s">
        <v>330</v>
      </c>
      <c r="K953" s="11" t="s">
        <v>13479</v>
      </c>
    </row>
    <row r="954" spans="1:11" x14ac:dyDescent="0.15">
      <c r="A954" s="217" t="s">
        <v>2949</v>
      </c>
      <c r="B954" s="11" t="s">
        <v>2263</v>
      </c>
      <c r="C954" s="11" t="s">
        <v>9231</v>
      </c>
      <c r="D954" s="11">
        <v>9612</v>
      </c>
      <c r="E954" s="11" t="s">
        <v>9232</v>
      </c>
      <c r="F954" s="11" t="s">
        <v>9236</v>
      </c>
      <c r="G954" s="11" t="s">
        <v>329</v>
      </c>
      <c r="H954" s="11" t="s">
        <v>330</v>
      </c>
      <c r="K954" s="11" t="s">
        <v>13479</v>
      </c>
    </row>
    <row r="955" spans="1:11" x14ac:dyDescent="0.15">
      <c r="A955" s="217" t="s">
        <v>2949</v>
      </c>
      <c r="B955" s="11" t="s">
        <v>2263</v>
      </c>
      <c r="C955" s="11" t="s">
        <v>9219</v>
      </c>
      <c r="D955" s="11">
        <v>9700</v>
      </c>
      <c r="E955" s="11" t="s">
        <v>9220</v>
      </c>
      <c r="F955" s="11" t="s">
        <v>9221</v>
      </c>
      <c r="G955" s="11" t="s">
        <v>329</v>
      </c>
      <c r="H955" s="11" t="s">
        <v>330</v>
      </c>
      <c r="K955" s="11" t="s">
        <v>13479</v>
      </c>
    </row>
    <row r="956" spans="1:11" x14ac:dyDescent="0.15">
      <c r="A956" s="217" t="s">
        <v>2949</v>
      </c>
      <c r="B956" s="11" t="s">
        <v>2263</v>
      </c>
      <c r="C956" s="11" t="s">
        <v>9222</v>
      </c>
      <c r="D956" s="11">
        <v>25898</v>
      </c>
      <c r="E956" s="11" t="s">
        <v>9223</v>
      </c>
      <c r="F956" s="11" t="s">
        <v>7642</v>
      </c>
      <c r="G956" s="11" t="s">
        <v>330</v>
      </c>
      <c r="H956" s="11" t="s">
        <v>330</v>
      </c>
      <c r="K956" s="11" t="s">
        <v>13479</v>
      </c>
    </row>
    <row r="957" spans="1:11" x14ac:dyDescent="0.15">
      <c r="A957" s="217" t="s">
        <v>2949</v>
      </c>
      <c r="B957" s="11" t="s">
        <v>2263</v>
      </c>
      <c r="C957" s="11" t="s">
        <v>9222</v>
      </c>
      <c r="D957" s="11">
        <v>25898</v>
      </c>
      <c r="E957" s="11" t="s">
        <v>9223</v>
      </c>
      <c r="F957" s="11" t="s">
        <v>9273</v>
      </c>
      <c r="G957" s="11" t="s">
        <v>330</v>
      </c>
      <c r="H957" s="11" t="s">
        <v>330</v>
      </c>
      <c r="K957" s="11" t="s">
        <v>13479</v>
      </c>
    </row>
    <row r="958" spans="1:11" x14ac:dyDescent="0.15">
      <c r="A958" s="217" t="s">
        <v>2949</v>
      </c>
      <c r="B958" s="11" t="s">
        <v>2263</v>
      </c>
      <c r="C958" s="11" t="s">
        <v>7666</v>
      </c>
      <c r="D958" s="11">
        <v>84433</v>
      </c>
      <c r="E958" s="11" t="s">
        <v>7667</v>
      </c>
      <c r="F958" s="11" t="s">
        <v>7355</v>
      </c>
      <c r="G958" s="11" t="s">
        <v>329</v>
      </c>
      <c r="H958" s="11" t="s">
        <v>330</v>
      </c>
      <c r="K958" s="11" t="s">
        <v>13479</v>
      </c>
    </row>
    <row r="959" spans="1:11" x14ac:dyDescent="0.15">
      <c r="A959" s="217" t="s">
        <v>2949</v>
      </c>
      <c r="B959" s="11" t="s">
        <v>2263</v>
      </c>
      <c r="C959" s="11" t="s">
        <v>9215</v>
      </c>
      <c r="D959" s="11">
        <v>94274</v>
      </c>
      <c r="E959" s="11" t="s">
        <v>9216</v>
      </c>
      <c r="F959" s="11" t="s">
        <v>8968</v>
      </c>
      <c r="G959" s="11" t="s">
        <v>329</v>
      </c>
      <c r="H959" s="11" t="s">
        <v>330</v>
      </c>
      <c r="K959" s="11" t="s">
        <v>13479</v>
      </c>
    </row>
    <row r="960" spans="1:11" x14ac:dyDescent="0.15">
      <c r="A960" s="217" t="s">
        <v>2949</v>
      </c>
      <c r="B960" s="11" t="s">
        <v>2263</v>
      </c>
      <c r="C960" s="11" t="s">
        <v>9276</v>
      </c>
      <c r="D960" s="11">
        <v>286151</v>
      </c>
      <c r="E960" s="11" t="s">
        <v>9277</v>
      </c>
      <c r="F960" s="11" t="s">
        <v>8494</v>
      </c>
      <c r="G960" s="11" t="s">
        <v>329</v>
      </c>
      <c r="H960" s="11" t="s">
        <v>330</v>
      </c>
      <c r="K960" s="11" t="s">
        <v>13479</v>
      </c>
    </row>
    <row r="961" spans="1:11" x14ac:dyDescent="0.15">
      <c r="A961" s="217" t="s">
        <v>3058</v>
      </c>
      <c r="B961" s="11" t="s">
        <v>2263</v>
      </c>
      <c r="C961" s="11" t="s">
        <v>7734</v>
      </c>
      <c r="D961" s="11">
        <v>3925</v>
      </c>
      <c r="E961" s="11" t="s">
        <v>7735</v>
      </c>
      <c r="F961" s="11" t="s">
        <v>8269</v>
      </c>
      <c r="G961" s="11" t="s">
        <v>329</v>
      </c>
      <c r="H961" s="11" t="s">
        <v>330</v>
      </c>
      <c r="K961" s="11" t="s">
        <v>13479</v>
      </c>
    </row>
    <row r="962" spans="1:11" x14ac:dyDescent="0.15">
      <c r="A962" s="217" t="s">
        <v>3058</v>
      </c>
      <c r="B962" s="11" t="s">
        <v>2263</v>
      </c>
      <c r="C962" s="11" t="s">
        <v>2975</v>
      </c>
      <c r="D962" s="11">
        <v>5562</v>
      </c>
      <c r="E962" s="11" t="s">
        <v>9168</v>
      </c>
      <c r="F962" s="11" t="s">
        <v>7595</v>
      </c>
      <c r="G962" s="11" t="s">
        <v>329</v>
      </c>
      <c r="H962" s="11" t="s">
        <v>330</v>
      </c>
      <c r="K962" s="11" t="s">
        <v>13479</v>
      </c>
    </row>
    <row r="963" spans="1:11" x14ac:dyDescent="0.15">
      <c r="A963" s="217" t="s">
        <v>2965</v>
      </c>
      <c r="B963" s="11" t="s">
        <v>2263</v>
      </c>
      <c r="C963" s="11" t="s">
        <v>9303</v>
      </c>
      <c r="D963" s="11">
        <v>783</v>
      </c>
      <c r="E963" s="11" t="s">
        <v>9304</v>
      </c>
      <c r="F963" s="11" t="s">
        <v>9305</v>
      </c>
      <c r="G963" s="11" t="s">
        <v>330</v>
      </c>
      <c r="H963" s="11" t="s">
        <v>329</v>
      </c>
      <c r="K963" s="11" t="s">
        <v>13479</v>
      </c>
    </row>
    <row r="964" spans="1:11" x14ac:dyDescent="0.15">
      <c r="A964" s="217" t="s">
        <v>2965</v>
      </c>
      <c r="B964" s="11" t="s">
        <v>2263</v>
      </c>
      <c r="C964" s="11" t="s">
        <v>9301</v>
      </c>
      <c r="D964" s="11">
        <v>6331</v>
      </c>
      <c r="E964" s="11" t="s">
        <v>9302</v>
      </c>
      <c r="F964" s="11" t="s">
        <v>8727</v>
      </c>
      <c r="G964" s="11" t="s">
        <v>329</v>
      </c>
      <c r="H964" s="11" t="s">
        <v>330</v>
      </c>
      <c r="K964" s="11" t="s">
        <v>13479</v>
      </c>
    </row>
    <row r="965" spans="1:11" x14ac:dyDescent="0.15">
      <c r="A965" s="217" t="s">
        <v>2965</v>
      </c>
      <c r="B965" s="11" t="s">
        <v>2263</v>
      </c>
      <c r="C965" s="11" t="s">
        <v>9301</v>
      </c>
      <c r="D965" s="11">
        <v>6331</v>
      </c>
      <c r="E965" s="11" t="s">
        <v>9302</v>
      </c>
      <c r="F965" s="11" t="s">
        <v>9306</v>
      </c>
      <c r="G965" s="11" t="s">
        <v>329</v>
      </c>
      <c r="H965" s="11" t="s">
        <v>330</v>
      </c>
      <c r="K965" s="11" t="s">
        <v>13479</v>
      </c>
    </row>
    <row r="966" spans="1:11" x14ac:dyDescent="0.15">
      <c r="A966" s="217" t="s">
        <v>2965</v>
      </c>
      <c r="B966" s="11" t="s">
        <v>2263</v>
      </c>
      <c r="C966" s="11" t="s">
        <v>9296</v>
      </c>
      <c r="D966" s="11">
        <v>7163</v>
      </c>
      <c r="E966" s="11" t="s">
        <v>9297</v>
      </c>
      <c r="F966" s="11" t="s">
        <v>8894</v>
      </c>
      <c r="G966" s="11" t="s">
        <v>330</v>
      </c>
      <c r="H966" s="11" t="s">
        <v>330</v>
      </c>
      <c r="K966" s="11" t="s">
        <v>13479</v>
      </c>
    </row>
    <row r="967" spans="1:11" x14ac:dyDescent="0.15">
      <c r="A967" s="217" t="s">
        <v>2965</v>
      </c>
      <c r="B967" s="11" t="s">
        <v>2263</v>
      </c>
      <c r="C967" s="11" t="s">
        <v>9298</v>
      </c>
      <c r="D967" s="11">
        <v>9759</v>
      </c>
      <c r="E967" s="11" t="s">
        <v>9299</v>
      </c>
      <c r="F967" s="11" t="s">
        <v>9300</v>
      </c>
      <c r="G967" s="11" t="s">
        <v>330</v>
      </c>
      <c r="H967" s="11" t="s">
        <v>330</v>
      </c>
      <c r="K967" s="11" t="s">
        <v>13479</v>
      </c>
    </row>
    <row r="968" spans="1:11" x14ac:dyDescent="0.15">
      <c r="A968" s="217" t="s">
        <v>2965</v>
      </c>
      <c r="B968" s="11" t="s">
        <v>2263</v>
      </c>
      <c r="C968" s="11" t="s">
        <v>9293</v>
      </c>
      <c r="D968" s="11">
        <v>23243</v>
      </c>
      <c r="E968" s="11" t="s">
        <v>9294</v>
      </c>
      <c r="F968" s="11" t="s">
        <v>9295</v>
      </c>
      <c r="G968" s="11" t="s">
        <v>329</v>
      </c>
      <c r="H968" s="11" t="s">
        <v>330</v>
      </c>
      <c r="K968" s="11" t="s">
        <v>13479</v>
      </c>
    </row>
    <row r="969" spans="1:11" x14ac:dyDescent="0.15">
      <c r="A969" s="217" t="s">
        <v>3117</v>
      </c>
      <c r="B969" s="11" t="s">
        <v>2263</v>
      </c>
      <c r="C969" s="11" t="s">
        <v>3117</v>
      </c>
      <c r="D969" s="11">
        <v>818</v>
      </c>
      <c r="E969" s="11" t="s">
        <v>9307</v>
      </c>
      <c r="F969" s="11" t="s">
        <v>8348</v>
      </c>
      <c r="G969" s="11" t="s">
        <v>329</v>
      </c>
      <c r="H969" s="11" t="s">
        <v>330</v>
      </c>
      <c r="K969" s="11" t="s">
        <v>13479</v>
      </c>
    </row>
    <row r="970" spans="1:11" x14ac:dyDescent="0.15">
      <c r="A970" s="217" t="s">
        <v>3117</v>
      </c>
      <c r="B970" s="11" t="s">
        <v>2263</v>
      </c>
      <c r="C970" s="11" t="s">
        <v>3117</v>
      </c>
      <c r="D970" s="11">
        <v>818</v>
      </c>
      <c r="E970" s="11" t="s">
        <v>9307</v>
      </c>
      <c r="F970" s="11" t="s">
        <v>8363</v>
      </c>
      <c r="G970" s="11" t="s">
        <v>329</v>
      </c>
      <c r="H970" s="11" t="s">
        <v>330</v>
      </c>
      <c r="K970" s="11" t="s">
        <v>13479</v>
      </c>
    </row>
    <row r="971" spans="1:11" x14ac:dyDescent="0.15">
      <c r="A971" s="217" t="s">
        <v>2914</v>
      </c>
      <c r="B971" s="11" t="s">
        <v>2263</v>
      </c>
      <c r="C971" s="11" t="s">
        <v>2949</v>
      </c>
      <c r="D971" s="11">
        <v>815</v>
      </c>
      <c r="E971" s="11" t="s">
        <v>9202</v>
      </c>
      <c r="F971" s="11" t="s">
        <v>8367</v>
      </c>
      <c r="G971" s="11" t="s">
        <v>329</v>
      </c>
      <c r="H971" s="11" t="s">
        <v>330</v>
      </c>
      <c r="K971" s="11" t="s">
        <v>13479</v>
      </c>
    </row>
    <row r="972" spans="1:11" x14ac:dyDescent="0.15">
      <c r="A972" s="217" t="s">
        <v>2914</v>
      </c>
      <c r="B972" s="11" t="s">
        <v>2263</v>
      </c>
      <c r="C972" s="11" t="s">
        <v>7631</v>
      </c>
      <c r="D972" s="11">
        <v>1385</v>
      </c>
      <c r="E972" s="11" t="s">
        <v>7632</v>
      </c>
      <c r="F972" s="11" t="s">
        <v>8604</v>
      </c>
      <c r="G972" s="11" t="s">
        <v>329</v>
      </c>
      <c r="H972" s="11" t="s">
        <v>330</v>
      </c>
      <c r="K972" s="11" t="s">
        <v>13479</v>
      </c>
    </row>
    <row r="973" spans="1:11" x14ac:dyDescent="0.15">
      <c r="A973" s="217" t="s">
        <v>2914</v>
      </c>
      <c r="B973" s="11" t="s">
        <v>2263</v>
      </c>
      <c r="C973" s="11" t="s">
        <v>9308</v>
      </c>
      <c r="D973" s="11">
        <v>3191</v>
      </c>
      <c r="E973" s="11" t="s">
        <v>9309</v>
      </c>
      <c r="F973" s="11" t="s">
        <v>9310</v>
      </c>
      <c r="G973" s="11" t="s">
        <v>330</v>
      </c>
      <c r="H973" s="11" t="s">
        <v>330</v>
      </c>
      <c r="K973" s="11" t="s">
        <v>13479</v>
      </c>
    </row>
    <row r="974" spans="1:11" x14ac:dyDescent="0.15">
      <c r="A974" s="217" t="s">
        <v>2914</v>
      </c>
      <c r="B974" s="11" t="s">
        <v>2263</v>
      </c>
      <c r="C974" s="11" t="s">
        <v>7734</v>
      </c>
      <c r="D974" s="11">
        <v>3925</v>
      </c>
      <c r="E974" s="11" t="s">
        <v>7735</v>
      </c>
      <c r="F974" s="11" t="s">
        <v>8269</v>
      </c>
      <c r="G974" s="11" t="s">
        <v>329</v>
      </c>
      <c r="H974" s="11" t="s">
        <v>330</v>
      </c>
      <c r="K974" s="11" t="s">
        <v>13479</v>
      </c>
    </row>
    <row r="975" spans="1:11" x14ac:dyDescent="0.15">
      <c r="A975" s="217" t="s">
        <v>2914</v>
      </c>
      <c r="B975" s="11" t="s">
        <v>2263</v>
      </c>
      <c r="C975" s="11" t="s">
        <v>7663</v>
      </c>
      <c r="D975" s="11">
        <v>5970</v>
      </c>
      <c r="E975" s="11" t="s">
        <v>7664</v>
      </c>
      <c r="F975" s="11" t="s">
        <v>7665</v>
      </c>
      <c r="G975" s="11" t="s">
        <v>329</v>
      </c>
      <c r="H975" s="11" t="s">
        <v>330</v>
      </c>
      <c r="K975" s="11" t="s">
        <v>13479</v>
      </c>
    </row>
    <row r="976" spans="1:11" x14ac:dyDescent="0.15">
      <c r="A976" s="217" t="s">
        <v>2914</v>
      </c>
      <c r="B976" s="11" t="s">
        <v>2263</v>
      </c>
      <c r="C976" s="11" t="s">
        <v>9022</v>
      </c>
      <c r="D976" s="11">
        <v>10014</v>
      </c>
      <c r="E976" s="11" t="s">
        <v>9023</v>
      </c>
      <c r="F976" s="11" t="s">
        <v>9201</v>
      </c>
      <c r="G976" s="11" t="s">
        <v>330</v>
      </c>
      <c r="H976" s="11" t="s">
        <v>330</v>
      </c>
      <c r="K976" s="11" t="s">
        <v>13479</v>
      </c>
    </row>
    <row r="977" spans="1:11" x14ac:dyDescent="0.15">
      <c r="A977" s="217" t="s">
        <v>2914</v>
      </c>
      <c r="B977" s="11" t="s">
        <v>2263</v>
      </c>
      <c r="C977" s="11" t="s">
        <v>9022</v>
      </c>
      <c r="D977" s="11">
        <v>10014</v>
      </c>
      <c r="E977" s="11" t="s">
        <v>9023</v>
      </c>
      <c r="F977" s="11" t="s">
        <v>8720</v>
      </c>
      <c r="G977" s="11" t="s">
        <v>330</v>
      </c>
      <c r="H977" s="11" t="s">
        <v>330</v>
      </c>
      <c r="K977" s="11" t="s">
        <v>13479</v>
      </c>
    </row>
    <row r="978" spans="1:11" x14ac:dyDescent="0.15">
      <c r="A978" s="217" t="s">
        <v>2914</v>
      </c>
      <c r="B978" s="11" t="s">
        <v>2263</v>
      </c>
      <c r="C978" s="11" t="s">
        <v>9311</v>
      </c>
      <c r="D978" s="11">
        <v>11331</v>
      </c>
      <c r="E978" s="11" t="s">
        <v>9312</v>
      </c>
      <c r="F978" s="11" t="s">
        <v>9313</v>
      </c>
      <c r="G978" s="11" t="s">
        <v>330</v>
      </c>
      <c r="H978" s="11" t="s">
        <v>330</v>
      </c>
      <c r="K978" s="11" t="s">
        <v>13479</v>
      </c>
    </row>
    <row r="979" spans="1:11" x14ac:dyDescent="0.15">
      <c r="A979" s="217" t="s">
        <v>3012</v>
      </c>
      <c r="B979" s="11" t="s">
        <v>2263</v>
      </c>
      <c r="C979" s="11" t="s">
        <v>2914</v>
      </c>
      <c r="D979" s="11">
        <v>814</v>
      </c>
      <c r="E979" s="11" t="s">
        <v>7617</v>
      </c>
      <c r="F979" s="11" t="s">
        <v>8824</v>
      </c>
      <c r="G979" s="11" t="s">
        <v>329</v>
      </c>
      <c r="H979" s="11" t="s">
        <v>330</v>
      </c>
      <c r="K979" s="11" t="s">
        <v>13479</v>
      </c>
    </row>
    <row r="980" spans="1:11" x14ac:dyDescent="0.15">
      <c r="A980" s="217" t="s">
        <v>3012</v>
      </c>
      <c r="B980" s="11" t="s">
        <v>2263</v>
      </c>
      <c r="C980" s="11" t="s">
        <v>2914</v>
      </c>
      <c r="D980" s="11">
        <v>814</v>
      </c>
      <c r="E980" s="11" t="s">
        <v>7617</v>
      </c>
      <c r="F980" s="11" t="s">
        <v>7724</v>
      </c>
      <c r="G980" s="11" t="s">
        <v>329</v>
      </c>
      <c r="H980" s="11" t="s">
        <v>330</v>
      </c>
      <c r="K980" s="11" t="s">
        <v>13479</v>
      </c>
    </row>
    <row r="981" spans="1:11" x14ac:dyDescent="0.15">
      <c r="A981" s="217" t="s">
        <v>3012</v>
      </c>
      <c r="B981" s="11" t="s">
        <v>2263</v>
      </c>
      <c r="C981" s="11" t="s">
        <v>2914</v>
      </c>
      <c r="D981" s="11">
        <v>814</v>
      </c>
      <c r="E981" s="11" t="s">
        <v>7617</v>
      </c>
      <c r="F981" s="11" t="s">
        <v>8494</v>
      </c>
      <c r="G981" s="11" t="s">
        <v>329</v>
      </c>
      <c r="H981" s="11" t="s">
        <v>330</v>
      </c>
      <c r="K981" s="11" t="s">
        <v>13479</v>
      </c>
    </row>
    <row r="982" spans="1:11" x14ac:dyDescent="0.15">
      <c r="A982" s="217" t="s">
        <v>3012</v>
      </c>
      <c r="B982" s="11" t="s">
        <v>2263</v>
      </c>
      <c r="C982" s="11" t="s">
        <v>2975</v>
      </c>
      <c r="D982" s="11">
        <v>5562</v>
      </c>
      <c r="E982" s="11" t="s">
        <v>9168</v>
      </c>
      <c r="F982" s="11" t="s">
        <v>7595</v>
      </c>
      <c r="G982" s="11" t="s">
        <v>330</v>
      </c>
      <c r="H982" s="11" t="s">
        <v>329</v>
      </c>
      <c r="K982" s="11" t="s">
        <v>13479</v>
      </c>
    </row>
    <row r="983" spans="1:11" x14ac:dyDescent="0.15">
      <c r="A983" s="217" t="s">
        <v>3012</v>
      </c>
      <c r="B983" s="11" t="s">
        <v>2263</v>
      </c>
      <c r="C983" s="11" t="s">
        <v>2997</v>
      </c>
      <c r="D983" s="11">
        <v>8536</v>
      </c>
      <c r="E983" s="11" t="s">
        <v>9314</v>
      </c>
      <c r="F983" s="11" t="s">
        <v>7504</v>
      </c>
      <c r="G983" s="11" t="s">
        <v>329</v>
      </c>
      <c r="H983" s="11" t="s">
        <v>330</v>
      </c>
      <c r="K983" s="11" t="s">
        <v>13479</v>
      </c>
    </row>
    <row r="984" spans="1:11" x14ac:dyDescent="0.15">
      <c r="A984" s="217" t="s">
        <v>3012</v>
      </c>
      <c r="B984" s="11" t="s">
        <v>2263</v>
      </c>
      <c r="C984" s="11" t="s">
        <v>3184</v>
      </c>
      <c r="D984" s="11">
        <v>57118</v>
      </c>
      <c r="E984" s="11" t="s">
        <v>9315</v>
      </c>
      <c r="F984" s="11" t="s">
        <v>7524</v>
      </c>
      <c r="G984" s="11" t="s">
        <v>329</v>
      </c>
      <c r="H984" s="11" t="s">
        <v>330</v>
      </c>
      <c r="K984" s="11" t="s">
        <v>13479</v>
      </c>
    </row>
    <row r="985" spans="1:11" x14ac:dyDescent="0.15">
      <c r="A985" s="217" t="s">
        <v>3012</v>
      </c>
      <c r="B985" s="11" t="s">
        <v>2263</v>
      </c>
      <c r="C985" s="11" t="s">
        <v>3026</v>
      </c>
      <c r="D985" s="11">
        <v>84446</v>
      </c>
      <c r="E985" s="11" t="s">
        <v>9165</v>
      </c>
      <c r="F985" s="11" t="s">
        <v>7596</v>
      </c>
      <c r="G985" s="11" t="s">
        <v>329</v>
      </c>
      <c r="H985" s="11" t="s">
        <v>330</v>
      </c>
      <c r="K985" s="11" t="s">
        <v>13479</v>
      </c>
    </row>
    <row r="986" spans="1:11" x14ac:dyDescent="0.15">
      <c r="A986" s="217" t="s">
        <v>3158</v>
      </c>
      <c r="B986" s="11" t="s">
        <v>2263</v>
      </c>
      <c r="C986" s="11" t="s">
        <v>2975</v>
      </c>
      <c r="D986" s="11">
        <v>5562</v>
      </c>
      <c r="E986" s="11" t="s">
        <v>9168</v>
      </c>
      <c r="F986" s="11" t="s">
        <v>7595</v>
      </c>
      <c r="G986" s="11" t="s">
        <v>330</v>
      </c>
      <c r="H986" s="11" t="s">
        <v>329</v>
      </c>
      <c r="K986" s="11" t="s">
        <v>13479</v>
      </c>
    </row>
    <row r="987" spans="1:11" x14ac:dyDescent="0.15">
      <c r="A987" s="217" t="s">
        <v>3050</v>
      </c>
      <c r="B987" s="11" t="s">
        <v>2263</v>
      </c>
      <c r="C987" s="11" t="s">
        <v>3050</v>
      </c>
      <c r="D987" s="11">
        <v>8573</v>
      </c>
      <c r="E987" s="11" t="s">
        <v>9316</v>
      </c>
      <c r="F987" s="11" t="s">
        <v>9317</v>
      </c>
      <c r="G987" s="11" t="s">
        <v>329</v>
      </c>
      <c r="H987" s="11" t="s">
        <v>330</v>
      </c>
      <c r="K987" s="11" t="s">
        <v>13479</v>
      </c>
    </row>
    <row r="988" spans="1:11" x14ac:dyDescent="0.15">
      <c r="A988" s="217" t="s">
        <v>3050</v>
      </c>
      <c r="B988" s="11" t="s">
        <v>2263</v>
      </c>
      <c r="C988" s="11" t="s">
        <v>3050</v>
      </c>
      <c r="D988" s="11">
        <v>8573</v>
      </c>
      <c r="E988" s="11" t="s">
        <v>9316</v>
      </c>
      <c r="F988" s="11" t="s">
        <v>7642</v>
      </c>
      <c r="G988" s="11" t="s">
        <v>329</v>
      </c>
      <c r="H988" s="11" t="s">
        <v>330</v>
      </c>
      <c r="K988" s="11" t="s">
        <v>13479</v>
      </c>
    </row>
    <row r="989" spans="1:11" x14ac:dyDescent="0.15">
      <c r="A989" s="217" t="s">
        <v>3050</v>
      </c>
      <c r="B989" s="11" t="s">
        <v>2263</v>
      </c>
      <c r="C989" s="11" t="s">
        <v>9318</v>
      </c>
      <c r="D989" s="11">
        <v>9378</v>
      </c>
      <c r="E989" s="11" t="s">
        <v>9319</v>
      </c>
      <c r="F989" s="11" t="s">
        <v>7717</v>
      </c>
      <c r="G989" s="11" t="s">
        <v>329</v>
      </c>
      <c r="H989" s="11" t="s">
        <v>330</v>
      </c>
      <c r="K989" s="11" t="s">
        <v>13479</v>
      </c>
    </row>
    <row r="990" spans="1:11" x14ac:dyDescent="0.15">
      <c r="A990" s="217" t="s">
        <v>3050</v>
      </c>
      <c r="B990" s="11" t="s">
        <v>2263</v>
      </c>
      <c r="C990" s="11" t="s">
        <v>9318</v>
      </c>
      <c r="D990" s="11">
        <v>9378</v>
      </c>
      <c r="E990" s="11" t="s">
        <v>9319</v>
      </c>
      <c r="F990" s="11" t="s">
        <v>9320</v>
      </c>
      <c r="G990" s="11" t="s">
        <v>329</v>
      </c>
      <c r="H990" s="11" t="s">
        <v>330</v>
      </c>
      <c r="K990" s="11" t="s">
        <v>13479</v>
      </c>
    </row>
    <row r="991" spans="1:11" x14ac:dyDescent="0.15">
      <c r="A991" s="217" t="s">
        <v>3050</v>
      </c>
      <c r="B991" s="11" t="s">
        <v>2263</v>
      </c>
      <c r="C991" s="11" t="s">
        <v>9318</v>
      </c>
      <c r="D991" s="11">
        <v>9378</v>
      </c>
      <c r="E991" s="11" t="s">
        <v>9319</v>
      </c>
      <c r="F991" s="11" t="s">
        <v>9321</v>
      </c>
      <c r="G991" s="11" t="s">
        <v>329</v>
      </c>
      <c r="H991" s="11" t="s">
        <v>330</v>
      </c>
      <c r="K991" s="11" t="s">
        <v>13479</v>
      </c>
    </row>
    <row r="992" spans="1:11" x14ac:dyDescent="0.15">
      <c r="A992" s="217" t="s">
        <v>3092</v>
      </c>
      <c r="B992" s="11" t="s">
        <v>2263</v>
      </c>
      <c r="C992" s="11" t="s">
        <v>3092</v>
      </c>
      <c r="D992" s="11">
        <v>8476</v>
      </c>
      <c r="E992" s="11" t="s">
        <v>9322</v>
      </c>
      <c r="F992" s="11" t="s">
        <v>8163</v>
      </c>
      <c r="G992" s="11" t="s">
        <v>329</v>
      </c>
      <c r="H992" s="11" t="s">
        <v>330</v>
      </c>
      <c r="K992" s="11" t="s">
        <v>13479</v>
      </c>
    </row>
    <row r="993" spans="1:11" x14ac:dyDescent="0.15">
      <c r="A993" s="217" t="s">
        <v>3092</v>
      </c>
      <c r="B993" s="11" t="s">
        <v>2263</v>
      </c>
      <c r="C993" s="11" t="s">
        <v>3092</v>
      </c>
      <c r="D993" s="11">
        <v>8476</v>
      </c>
      <c r="E993" s="11" t="s">
        <v>9322</v>
      </c>
      <c r="F993" s="11" t="s">
        <v>9323</v>
      </c>
      <c r="G993" s="11" t="s">
        <v>329</v>
      </c>
      <c r="H993" s="11" t="s">
        <v>330</v>
      </c>
      <c r="K993" s="11" t="s">
        <v>13479</v>
      </c>
    </row>
    <row r="994" spans="1:11" x14ac:dyDescent="0.15">
      <c r="A994" s="217" t="s">
        <v>3092</v>
      </c>
      <c r="B994" s="11" t="s">
        <v>2263</v>
      </c>
      <c r="C994" s="11" t="s">
        <v>3092</v>
      </c>
      <c r="D994" s="11">
        <v>8476</v>
      </c>
      <c r="E994" s="11" t="s">
        <v>9322</v>
      </c>
      <c r="F994" s="11" t="s">
        <v>9324</v>
      </c>
      <c r="G994" s="11" t="s">
        <v>329</v>
      </c>
      <c r="H994" s="11" t="s">
        <v>330</v>
      </c>
      <c r="K994" s="11" t="s">
        <v>13479</v>
      </c>
    </row>
    <row r="995" spans="1:11" x14ac:dyDescent="0.15">
      <c r="A995" s="217" t="s">
        <v>3092</v>
      </c>
      <c r="B995" s="11" t="s">
        <v>2263</v>
      </c>
      <c r="C995" s="11" t="s">
        <v>9197</v>
      </c>
      <c r="D995" s="11">
        <v>10398</v>
      </c>
      <c r="E995" s="11" t="s">
        <v>9198</v>
      </c>
      <c r="F995" s="11" t="s">
        <v>7431</v>
      </c>
      <c r="G995" s="11" t="s">
        <v>330</v>
      </c>
      <c r="H995" s="11" t="s">
        <v>330</v>
      </c>
      <c r="K995" s="11" t="s">
        <v>13479</v>
      </c>
    </row>
    <row r="996" spans="1:11" x14ac:dyDescent="0.15">
      <c r="A996" s="217" t="s">
        <v>2977</v>
      </c>
      <c r="B996" s="11" t="s">
        <v>2263</v>
      </c>
      <c r="C996" s="11" t="s">
        <v>8819</v>
      </c>
      <c r="D996" s="11">
        <v>4171</v>
      </c>
      <c r="E996" s="11" t="s">
        <v>8820</v>
      </c>
      <c r="F996" s="11" t="s">
        <v>8821</v>
      </c>
      <c r="G996" s="11" t="s">
        <v>330</v>
      </c>
      <c r="H996" s="11" t="s">
        <v>330</v>
      </c>
      <c r="K996" s="11" t="s">
        <v>13479</v>
      </c>
    </row>
    <row r="997" spans="1:11" x14ac:dyDescent="0.15">
      <c r="A997" s="217" t="s">
        <v>2977</v>
      </c>
      <c r="B997" s="11" t="s">
        <v>2263</v>
      </c>
      <c r="C997" s="11" t="s">
        <v>8819</v>
      </c>
      <c r="D997" s="11">
        <v>4171</v>
      </c>
      <c r="E997" s="11" t="s">
        <v>8820</v>
      </c>
      <c r="F997" s="11" t="s">
        <v>8975</v>
      </c>
      <c r="G997" s="11" t="s">
        <v>329</v>
      </c>
      <c r="H997" s="11" t="s">
        <v>330</v>
      </c>
      <c r="K997" s="11" t="s">
        <v>13479</v>
      </c>
    </row>
    <row r="998" spans="1:11" x14ac:dyDescent="0.15">
      <c r="A998" s="217" t="s">
        <v>2977</v>
      </c>
      <c r="B998" s="11" t="s">
        <v>2263</v>
      </c>
      <c r="C998" s="11" t="s">
        <v>8819</v>
      </c>
      <c r="D998" s="11">
        <v>4171</v>
      </c>
      <c r="E998" s="11" t="s">
        <v>8820</v>
      </c>
      <c r="F998" s="11" t="s">
        <v>8903</v>
      </c>
      <c r="G998" s="11" t="s">
        <v>329</v>
      </c>
      <c r="H998" s="11" t="s">
        <v>330</v>
      </c>
      <c r="K998" s="11" t="s">
        <v>13479</v>
      </c>
    </row>
    <row r="999" spans="1:11" x14ac:dyDescent="0.15">
      <c r="A999" s="217" t="s">
        <v>2977</v>
      </c>
      <c r="B999" s="11" t="s">
        <v>2263</v>
      </c>
      <c r="C999" s="11" t="s">
        <v>8819</v>
      </c>
      <c r="D999" s="11">
        <v>4171</v>
      </c>
      <c r="E999" s="11" t="s">
        <v>8820</v>
      </c>
      <c r="F999" s="11" t="s">
        <v>8341</v>
      </c>
      <c r="G999" s="11" t="s">
        <v>329</v>
      </c>
      <c r="H999" s="11" t="s">
        <v>330</v>
      </c>
      <c r="K999" s="11" t="s">
        <v>13479</v>
      </c>
    </row>
    <row r="1000" spans="1:11" x14ac:dyDescent="0.15">
      <c r="A1000" s="217" t="s">
        <v>2977</v>
      </c>
      <c r="B1000" s="11" t="s">
        <v>2263</v>
      </c>
      <c r="C1000" s="11" t="s">
        <v>8819</v>
      </c>
      <c r="D1000" s="11">
        <v>4171</v>
      </c>
      <c r="E1000" s="11" t="s">
        <v>8820</v>
      </c>
      <c r="F1000" s="11" t="s">
        <v>8677</v>
      </c>
      <c r="G1000" s="11" t="s">
        <v>329</v>
      </c>
      <c r="H1000" s="11" t="s">
        <v>330</v>
      </c>
      <c r="K1000" s="11" t="s">
        <v>13479</v>
      </c>
    </row>
    <row r="1001" spans="1:11" x14ac:dyDescent="0.15">
      <c r="A1001" s="217" t="s">
        <v>2977</v>
      </c>
      <c r="B1001" s="11" t="s">
        <v>2263</v>
      </c>
      <c r="C1001" s="11" t="s">
        <v>8819</v>
      </c>
      <c r="D1001" s="11">
        <v>4171</v>
      </c>
      <c r="E1001" s="11" t="s">
        <v>8820</v>
      </c>
      <c r="F1001" s="11" t="s">
        <v>9327</v>
      </c>
      <c r="G1001" s="11" t="s">
        <v>329</v>
      </c>
      <c r="H1001" s="11" t="s">
        <v>330</v>
      </c>
      <c r="K1001" s="11" t="s">
        <v>13479</v>
      </c>
    </row>
    <row r="1002" spans="1:11" x14ac:dyDescent="0.15">
      <c r="A1002" s="217" t="s">
        <v>2977</v>
      </c>
      <c r="B1002" s="11" t="s">
        <v>2263</v>
      </c>
      <c r="C1002" s="11" t="s">
        <v>8819</v>
      </c>
      <c r="D1002" s="11">
        <v>4171</v>
      </c>
      <c r="E1002" s="11" t="s">
        <v>8820</v>
      </c>
      <c r="F1002" s="11" t="s">
        <v>9257</v>
      </c>
      <c r="G1002" s="11" t="s">
        <v>330</v>
      </c>
      <c r="H1002" s="11" t="s">
        <v>330</v>
      </c>
      <c r="K1002" s="11" t="s">
        <v>13479</v>
      </c>
    </row>
    <row r="1003" spans="1:11" x14ac:dyDescent="0.15">
      <c r="A1003" s="217" t="s">
        <v>2977</v>
      </c>
      <c r="B1003" s="11" t="s">
        <v>2263</v>
      </c>
      <c r="C1003" s="11" t="s">
        <v>8819</v>
      </c>
      <c r="D1003" s="11">
        <v>4171</v>
      </c>
      <c r="E1003" s="11" t="s">
        <v>8820</v>
      </c>
      <c r="F1003" s="11" t="s">
        <v>8918</v>
      </c>
      <c r="G1003" s="11" t="s">
        <v>329</v>
      </c>
      <c r="H1003" s="11" t="s">
        <v>330</v>
      </c>
      <c r="K1003" s="11" t="s">
        <v>13479</v>
      </c>
    </row>
    <row r="1004" spans="1:11" x14ac:dyDescent="0.15">
      <c r="A1004" s="217" t="s">
        <v>2977</v>
      </c>
      <c r="B1004" s="11" t="s">
        <v>2263</v>
      </c>
      <c r="C1004" s="11" t="s">
        <v>8819</v>
      </c>
      <c r="D1004" s="11">
        <v>4171</v>
      </c>
      <c r="E1004" s="11" t="s">
        <v>8820</v>
      </c>
      <c r="F1004" s="11" t="s">
        <v>9045</v>
      </c>
      <c r="G1004" s="11" t="s">
        <v>330</v>
      </c>
      <c r="H1004" s="11" t="s">
        <v>330</v>
      </c>
      <c r="K1004" s="11" t="s">
        <v>13479</v>
      </c>
    </row>
    <row r="1005" spans="1:11" x14ac:dyDescent="0.15">
      <c r="A1005" s="217" t="s">
        <v>2977</v>
      </c>
      <c r="B1005" s="11" t="s">
        <v>2263</v>
      </c>
      <c r="C1005" s="11" t="s">
        <v>8819</v>
      </c>
      <c r="D1005" s="11">
        <v>4171</v>
      </c>
      <c r="E1005" s="11" t="s">
        <v>8820</v>
      </c>
      <c r="F1005" s="11" t="s">
        <v>9329</v>
      </c>
      <c r="G1005" s="11" t="s">
        <v>330</v>
      </c>
      <c r="H1005" s="11" t="s">
        <v>330</v>
      </c>
      <c r="K1005" s="11" t="s">
        <v>13479</v>
      </c>
    </row>
    <row r="1006" spans="1:11" x14ac:dyDescent="0.15">
      <c r="A1006" s="217" t="s">
        <v>2977</v>
      </c>
      <c r="B1006" s="11" t="s">
        <v>2263</v>
      </c>
      <c r="C1006" s="11" t="s">
        <v>8819</v>
      </c>
      <c r="D1006" s="11">
        <v>4171</v>
      </c>
      <c r="E1006" s="11" t="s">
        <v>8820</v>
      </c>
      <c r="F1006" s="11" t="s">
        <v>8865</v>
      </c>
      <c r="G1006" s="11" t="s">
        <v>329</v>
      </c>
      <c r="H1006" s="11" t="s">
        <v>330</v>
      </c>
      <c r="K1006" s="11" t="s">
        <v>13479</v>
      </c>
    </row>
    <row r="1007" spans="1:11" x14ac:dyDescent="0.15">
      <c r="A1007" s="217" t="s">
        <v>2977</v>
      </c>
      <c r="B1007" s="11" t="s">
        <v>2263</v>
      </c>
      <c r="C1007" s="11" t="s">
        <v>9325</v>
      </c>
      <c r="D1007" s="11">
        <v>11168</v>
      </c>
      <c r="E1007" s="11" t="s">
        <v>9326</v>
      </c>
      <c r="F1007" s="11" t="s">
        <v>7401</v>
      </c>
      <c r="G1007" s="11" t="s">
        <v>330</v>
      </c>
      <c r="H1007" s="11" t="s">
        <v>330</v>
      </c>
      <c r="K1007" s="11" t="s">
        <v>13479</v>
      </c>
    </row>
    <row r="1008" spans="1:11" x14ac:dyDescent="0.15">
      <c r="A1008" s="217" t="s">
        <v>2977</v>
      </c>
      <c r="B1008" s="11" t="s">
        <v>2263</v>
      </c>
      <c r="C1008" s="11" t="s">
        <v>8700</v>
      </c>
      <c r="D1008" s="11">
        <v>56852</v>
      </c>
      <c r="E1008" s="11" t="s">
        <v>8701</v>
      </c>
      <c r="F1008" s="11" t="s">
        <v>9328</v>
      </c>
      <c r="G1008" s="11" t="s">
        <v>330</v>
      </c>
      <c r="H1008" s="11" t="s">
        <v>330</v>
      </c>
      <c r="K1008" s="11" t="s">
        <v>13479</v>
      </c>
    </row>
    <row r="1009" spans="1:11" x14ac:dyDescent="0.15">
      <c r="A1009" s="217" t="s">
        <v>2958</v>
      </c>
      <c r="B1009" s="11" t="s">
        <v>2263</v>
      </c>
      <c r="C1009" s="11" t="s">
        <v>9453</v>
      </c>
      <c r="D1009" s="11">
        <v>273</v>
      </c>
      <c r="E1009" s="11" t="s">
        <v>9454</v>
      </c>
      <c r="F1009" s="11" t="s">
        <v>8667</v>
      </c>
      <c r="G1009" s="11" t="s">
        <v>329</v>
      </c>
      <c r="H1009" s="11" t="s">
        <v>330</v>
      </c>
      <c r="K1009" s="11" t="s">
        <v>13479</v>
      </c>
    </row>
    <row r="1010" spans="1:11" x14ac:dyDescent="0.15">
      <c r="A1010" s="217" t="s">
        <v>2958</v>
      </c>
      <c r="B1010" s="11" t="s">
        <v>2263</v>
      </c>
      <c r="C1010" s="11" t="s">
        <v>9453</v>
      </c>
      <c r="D1010" s="11">
        <v>273</v>
      </c>
      <c r="E1010" s="11" t="s">
        <v>9454</v>
      </c>
      <c r="F1010" s="11" t="s">
        <v>9457</v>
      </c>
      <c r="G1010" s="11" t="s">
        <v>329</v>
      </c>
      <c r="H1010" s="11" t="s">
        <v>330</v>
      </c>
      <c r="K1010" s="11" t="s">
        <v>13479</v>
      </c>
    </row>
    <row r="1011" spans="1:11" x14ac:dyDescent="0.15">
      <c r="A1011" s="217" t="s">
        <v>2958</v>
      </c>
      <c r="B1011" s="11" t="s">
        <v>2263</v>
      </c>
      <c r="C1011" s="11" t="s">
        <v>9453</v>
      </c>
      <c r="D1011" s="11">
        <v>273</v>
      </c>
      <c r="E1011" s="11" t="s">
        <v>9454</v>
      </c>
      <c r="F1011" s="11" t="s">
        <v>9254</v>
      </c>
      <c r="G1011" s="11" t="s">
        <v>329</v>
      </c>
      <c r="H1011" s="11" t="s">
        <v>330</v>
      </c>
      <c r="K1011" s="11" t="s">
        <v>13479</v>
      </c>
    </row>
    <row r="1012" spans="1:11" x14ac:dyDescent="0.15">
      <c r="A1012" s="217" t="s">
        <v>2958</v>
      </c>
      <c r="B1012" s="11" t="s">
        <v>2263</v>
      </c>
      <c r="C1012" s="11" t="s">
        <v>9081</v>
      </c>
      <c r="D1012" s="11">
        <v>332</v>
      </c>
      <c r="E1012" s="11" t="s">
        <v>9082</v>
      </c>
      <c r="F1012" s="11" t="s">
        <v>9699</v>
      </c>
      <c r="G1012" s="11" t="s">
        <v>330</v>
      </c>
      <c r="H1012" s="11" t="s">
        <v>330</v>
      </c>
      <c r="K1012" s="11" t="s">
        <v>13479</v>
      </c>
    </row>
    <row r="1013" spans="1:11" x14ac:dyDescent="0.15">
      <c r="A1013" s="217" t="s">
        <v>2958</v>
      </c>
      <c r="B1013" s="11" t="s">
        <v>2263</v>
      </c>
      <c r="C1013" s="11" t="s">
        <v>9765</v>
      </c>
      <c r="D1013" s="11">
        <v>334</v>
      </c>
      <c r="E1013" s="11" t="s">
        <v>9766</v>
      </c>
      <c r="F1013" s="11" t="s">
        <v>9767</v>
      </c>
      <c r="G1013" s="11" t="s">
        <v>329</v>
      </c>
      <c r="H1013" s="11" t="s">
        <v>330</v>
      </c>
      <c r="K1013" s="11" t="s">
        <v>13479</v>
      </c>
    </row>
    <row r="1014" spans="1:11" x14ac:dyDescent="0.15">
      <c r="A1014" s="217" t="s">
        <v>2958</v>
      </c>
      <c r="B1014" s="11" t="s">
        <v>2263</v>
      </c>
      <c r="C1014" s="11" t="s">
        <v>9769</v>
      </c>
      <c r="D1014" s="11">
        <v>351</v>
      </c>
      <c r="E1014" s="11" t="s">
        <v>9770</v>
      </c>
      <c r="F1014" s="11" t="s">
        <v>9771</v>
      </c>
      <c r="G1014" s="11" t="s">
        <v>329</v>
      </c>
      <c r="H1014" s="11" t="s">
        <v>330</v>
      </c>
      <c r="K1014" s="11" t="s">
        <v>13479</v>
      </c>
    </row>
    <row r="1015" spans="1:11" x14ac:dyDescent="0.15">
      <c r="A1015" s="217" t="s">
        <v>2958</v>
      </c>
      <c r="B1015" s="11" t="s">
        <v>2263</v>
      </c>
      <c r="C1015" s="11" t="s">
        <v>8305</v>
      </c>
      <c r="D1015" s="11">
        <v>367</v>
      </c>
      <c r="E1015" s="11" t="s">
        <v>8306</v>
      </c>
      <c r="F1015" s="11" t="s">
        <v>8767</v>
      </c>
      <c r="G1015" s="11" t="s">
        <v>330</v>
      </c>
      <c r="H1015" s="11" t="s">
        <v>329</v>
      </c>
      <c r="K1015" s="11" t="s">
        <v>13479</v>
      </c>
    </row>
    <row r="1016" spans="1:11" x14ac:dyDescent="0.15">
      <c r="A1016" s="217" t="s">
        <v>2958</v>
      </c>
      <c r="B1016" s="11" t="s">
        <v>2263</v>
      </c>
      <c r="C1016" s="11" t="s">
        <v>7704</v>
      </c>
      <c r="D1016" s="11">
        <v>572</v>
      </c>
      <c r="E1016" s="11" t="s">
        <v>7705</v>
      </c>
      <c r="F1016" s="11" t="s">
        <v>9313</v>
      </c>
      <c r="G1016" s="11" t="s">
        <v>329</v>
      </c>
      <c r="H1016" s="11" t="s">
        <v>330</v>
      </c>
      <c r="K1016" s="11" t="s">
        <v>13479</v>
      </c>
    </row>
    <row r="1017" spans="1:11" x14ac:dyDescent="0.15">
      <c r="A1017" s="217" t="s">
        <v>2958</v>
      </c>
      <c r="B1017" s="11" t="s">
        <v>2263</v>
      </c>
      <c r="C1017" s="11" t="s">
        <v>9391</v>
      </c>
      <c r="D1017" s="11">
        <v>580</v>
      </c>
      <c r="E1017" s="11" t="s">
        <v>9392</v>
      </c>
      <c r="F1017" s="11" t="s">
        <v>9393</v>
      </c>
      <c r="G1017" s="11" t="s">
        <v>329</v>
      </c>
      <c r="H1017" s="11" t="s">
        <v>330</v>
      </c>
      <c r="K1017" s="11" t="s">
        <v>13479</v>
      </c>
    </row>
    <row r="1018" spans="1:11" x14ac:dyDescent="0.15">
      <c r="A1018" s="217" t="s">
        <v>2958</v>
      </c>
      <c r="B1018" s="11" t="s">
        <v>2263</v>
      </c>
      <c r="C1018" s="11" t="s">
        <v>9391</v>
      </c>
      <c r="D1018" s="11">
        <v>580</v>
      </c>
      <c r="E1018" s="11" t="s">
        <v>9392</v>
      </c>
      <c r="F1018" s="11" t="s">
        <v>8167</v>
      </c>
      <c r="G1018" s="11" t="s">
        <v>329</v>
      </c>
      <c r="H1018" s="11" t="s">
        <v>330</v>
      </c>
      <c r="K1018" s="11" t="s">
        <v>13479</v>
      </c>
    </row>
    <row r="1019" spans="1:11" x14ac:dyDescent="0.15">
      <c r="A1019" s="217" t="s">
        <v>2958</v>
      </c>
      <c r="B1019" s="11" t="s">
        <v>2263</v>
      </c>
      <c r="C1019" s="11" t="s">
        <v>9391</v>
      </c>
      <c r="D1019" s="11">
        <v>580</v>
      </c>
      <c r="E1019" s="11" t="s">
        <v>9392</v>
      </c>
      <c r="F1019" s="11" t="s">
        <v>8171</v>
      </c>
      <c r="G1019" s="11" t="s">
        <v>329</v>
      </c>
      <c r="H1019" s="11" t="s">
        <v>330</v>
      </c>
      <c r="K1019" s="11" t="s">
        <v>13479</v>
      </c>
    </row>
    <row r="1020" spans="1:11" x14ac:dyDescent="0.15">
      <c r="A1020" s="217" t="s">
        <v>2958</v>
      </c>
      <c r="B1020" s="11" t="s">
        <v>2263</v>
      </c>
      <c r="C1020" s="11" t="s">
        <v>9391</v>
      </c>
      <c r="D1020" s="11">
        <v>580</v>
      </c>
      <c r="E1020" s="11" t="s">
        <v>9392</v>
      </c>
      <c r="F1020" s="11" t="s">
        <v>9684</v>
      </c>
      <c r="G1020" s="11" t="s">
        <v>329</v>
      </c>
      <c r="H1020" s="11" t="s">
        <v>330</v>
      </c>
      <c r="K1020" s="11" t="s">
        <v>13479</v>
      </c>
    </row>
    <row r="1021" spans="1:11" x14ac:dyDescent="0.15">
      <c r="A1021" s="217" t="s">
        <v>2958</v>
      </c>
      <c r="B1021" s="11" t="s">
        <v>2263</v>
      </c>
      <c r="C1021" s="11" t="s">
        <v>7672</v>
      </c>
      <c r="D1021" s="11">
        <v>596</v>
      </c>
      <c r="E1021" s="11" t="s">
        <v>7673</v>
      </c>
      <c r="F1021" s="11" t="s">
        <v>9738</v>
      </c>
      <c r="G1021" s="11" t="s">
        <v>330</v>
      </c>
      <c r="H1021" s="11" t="s">
        <v>330</v>
      </c>
      <c r="K1021" s="11" t="s">
        <v>13479</v>
      </c>
    </row>
    <row r="1022" spans="1:11" x14ac:dyDescent="0.15">
      <c r="A1022" s="217" t="s">
        <v>2958</v>
      </c>
      <c r="B1022" s="11" t="s">
        <v>2263</v>
      </c>
      <c r="C1022" s="11" t="s">
        <v>8796</v>
      </c>
      <c r="D1022" s="11">
        <v>641</v>
      </c>
      <c r="E1022" s="11" t="s">
        <v>8797</v>
      </c>
      <c r="F1022" s="11" t="s">
        <v>8758</v>
      </c>
      <c r="G1022" s="11" t="s">
        <v>329</v>
      </c>
      <c r="H1022" s="11" t="s">
        <v>330</v>
      </c>
      <c r="K1022" s="11" t="s">
        <v>13479</v>
      </c>
    </row>
    <row r="1023" spans="1:11" x14ac:dyDescent="0.15">
      <c r="A1023" s="217" t="s">
        <v>2958</v>
      </c>
      <c r="B1023" s="11" t="s">
        <v>2263</v>
      </c>
      <c r="C1023" s="11" t="s">
        <v>8796</v>
      </c>
      <c r="D1023" s="11">
        <v>641</v>
      </c>
      <c r="E1023" s="11" t="s">
        <v>8797</v>
      </c>
      <c r="F1023" s="11" t="s">
        <v>9776</v>
      </c>
      <c r="G1023" s="11" t="s">
        <v>329</v>
      </c>
      <c r="H1023" s="11" t="s">
        <v>330</v>
      </c>
      <c r="K1023" s="11" t="s">
        <v>13479</v>
      </c>
    </row>
    <row r="1024" spans="1:11" x14ac:dyDescent="0.15">
      <c r="A1024" s="217" t="s">
        <v>2958</v>
      </c>
      <c r="B1024" s="11" t="s">
        <v>2263</v>
      </c>
      <c r="C1024" s="11" t="s">
        <v>7561</v>
      </c>
      <c r="D1024" s="11">
        <v>672</v>
      </c>
      <c r="E1024" s="11" t="s">
        <v>7562</v>
      </c>
      <c r="F1024" s="11" t="s">
        <v>8590</v>
      </c>
      <c r="G1024" s="11" t="s">
        <v>329</v>
      </c>
      <c r="H1024" s="11" t="s">
        <v>330</v>
      </c>
      <c r="K1024" s="11" t="s">
        <v>13479</v>
      </c>
    </row>
    <row r="1025" spans="1:11" x14ac:dyDescent="0.15">
      <c r="A1025" s="217" t="s">
        <v>2958</v>
      </c>
      <c r="B1025" s="11" t="s">
        <v>2263</v>
      </c>
      <c r="C1025" s="11" t="s">
        <v>7561</v>
      </c>
      <c r="D1025" s="11">
        <v>672</v>
      </c>
      <c r="E1025" s="11" t="s">
        <v>7562</v>
      </c>
      <c r="F1025" s="11" t="s">
        <v>9348</v>
      </c>
      <c r="G1025" s="11" t="s">
        <v>329</v>
      </c>
      <c r="H1025" s="11" t="s">
        <v>330</v>
      </c>
      <c r="K1025" s="11" t="s">
        <v>13479</v>
      </c>
    </row>
    <row r="1026" spans="1:11" x14ac:dyDescent="0.15">
      <c r="A1026" s="217" t="s">
        <v>2958</v>
      </c>
      <c r="B1026" s="11" t="s">
        <v>2263</v>
      </c>
      <c r="C1026" s="11" t="s">
        <v>7561</v>
      </c>
      <c r="D1026" s="11">
        <v>672</v>
      </c>
      <c r="E1026" s="11" t="s">
        <v>7562</v>
      </c>
      <c r="F1026" s="11" t="s">
        <v>8615</v>
      </c>
      <c r="G1026" s="11" t="s">
        <v>329</v>
      </c>
      <c r="H1026" s="11" t="s">
        <v>330</v>
      </c>
      <c r="K1026" s="11" t="s">
        <v>13479</v>
      </c>
    </row>
    <row r="1027" spans="1:11" x14ac:dyDescent="0.15">
      <c r="A1027" s="217" t="s">
        <v>2958</v>
      </c>
      <c r="B1027" s="11" t="s">
        <v>2263</v>
      </c>
      <c r="C1027" s="11" t="s">
        <v>3052</v>
      </c>
      <c r="D1027" s="11">
        <v>699</v>
      </c>
      <c r="E1027" s="11" t="s">
        <v>8678</v>
      </c>
      <c r="F1027" s="11" t="s">
        <v>9558</v>
      </c>
      <c r="G1027" s="11" t="s">
        <v>329</v>
      </c>
      <c r="H1027" s="11" t="s">
        <v>330</v>
      </c>
      <c r="K1027" s="11" t="s">
        <v>13479</v>
      </c>
    </row>
    <row r="1028" spans="1:11" x14ac:dyDescent="0.15">
      <c r="A1028" s="217" t="s">
        <v>2958</v>
      </c>
      <c r="B1028" s="11" t="s">
        <v>2263</v>
      </c>
      <c r="C1028" s="11" t="s">
        <v>3052</v>
      </c>
      <c r="D1028" s="11">
        <v>699</v>
      </c>
      <c r="E1028" s="11" t="s">
        <v>8678</v>
      </c>
      <c r="F1028" s="11" t="s">
        <v>9751</v>
      </c>
      <c r="G1028" s="11" t="s">
        <v>329</v>
      </c>
      <c r="H1028" s="11" t="s">
        <v>330</v>
      </c>
      <c r="K1028" s="11" t="s">
        <v>13479</v>
      </c>
    </row>
    <row r="1029" spans="1:11" x14ac:dyDescent="0.15">
      <c r="A1029" s="217" t="s">
        <v>2958</v>
      </c>
      <c r="B1029" s="11" t="s">
        <v>2263</v>
      </c>
      <c r="C1029" s="11" t="s">
        <v>2972</v>
      </c>
      <c r="D1029" s="11">
        <v>701</v>
      </c>
      <c r="E1029" s="11" t="s">
        <v>9336</v>
      </c>
      <c r="F1029" s="11" t="s">
        <v>9337</v>
      </c>
      <c r="G1029" s="11" t="s">
        <v>329</v>
      </c>
      <c r="H1029" s="11" t="s">
        <v>330</v>
      </c>
      <c r="K1029" s="11" t="s">
        <v>13479</v>
      </c>
    </row>
    <row r="1030" spans="1:11" x14ac:dyDescent="0.15">
      <c r="A1030" s="217" t="s">
        <v>2958</v>
      </c>
      <c r="B1030" s="11" t="s">
        <v>2263</v>
      </c>
      <c r="C1030" s="11" t="s">
        <v>2972</v>
      </c>
      <c r="D1030" s="11">
        <v>701</v>
      </c>
      <c r="E1030" s="11" t="s">
        <v>9336</v>
      </c>
      <c r="F1030" s="11" t="s">
        <v>9544</v>
      </c>
      <c r="G1030" s="11" t="s">
        <v>329</v>
      </c>
      <c r="H1030" s="11" t="s">
        <v>330</v>
      </c>
      <c r="K1030" s="11" t="s">
        <v>13479</v>
      </c>
    </row>
    <row r="1031" spans="1:11" x14ac:dyDescent="0.15">
      <c r="A1031" s="217" t="s">
        <v>2958</v>
      </c>
      <c r="B1031" s="11" t="s">
        <v>2263</v>
      </c>
      <c r="C1031" s="11" t="s">
        <v>2972</v>
      </c>
      <c r="D1031" s="11">
        <v>701</v>
      </c>
      <c r="E1031" s="11" t="s">
        <v>9336</v>
      </c>
      <c r="F1031" s="11" t="s">
        <v>8748</v>
      </c>
      <c r="G1031" s="11" t="s">
        <v>329</v>
      </c>
      <c r="H1031" s="11" t="s">
        <v>330</v>
      </c>
      <c r="K1031" s="11" t="s">
        <v>13479</v>
      </c>
    </row>
    <row r="1032" spans="1:11" x14ac:dyDescent="0.15">
      <c r="A1032" s="217" t="s">
        <v>2958</v>
      </c>
      <c r="B1032" s="11" t="s">
        <v>2263</v>
      </c>
      <c r="C1032" s="11" t="s">
        <v>9551</v>
      </c>
      <c r="D1032" s="11">
        <v>821</v>
      </c>
      <c r="E1032" s="11" t="s">
        <v>9552</v>
      </c>
      <c r="F1032" s="11" t="s">
        <v>9553</v>
      </c>
      <c r="G1032" s="11" t="s">
        <v>329</v>
      </c>
      <c r="H1032" s="11" t="s">
        <v>330</v>
      </c>
      <c r="K1032" s="11" t="s">
        <v>13479</v>
      </c>
    </row>
    <row r="1033" spans="1:11" x14ac:dyDescent="0.15">
      <c r="A1033" s="217" t="s">
        <v>2958</v>
      </c>
      <c r="B1033" s="11" t="s">
        <v>2263</v>
      </c>
      <c r="C1033" s="11" t="s">
        <v>7904</v>
      </c>
      <c r="D1033" s="11">
        <v>841</v>
      </c>
      <c r="E1033" s="11" t="s">
        <v>7905</v>
      </c>
      <c r="F1033" s="11" t="s">
        <v>7657</v>
      </c>
      <c r="G1033" s="11" t="s">
        <v>330</v>
      </c>
      <c r="H1033" s="11" t="s">
        <v>330</v>
      </c>
      <c r="K1033" s="11" t="s">
        <v>13479</v>
      </c>
    </row>
    <row r="1034" spans="1:11" x14ac:dyDescent="0.15">
      <c r="A1034" s="217" t="s">
        <v>2958</v>
      </c>
      <c r="B1034" s="11" t="s">
        <v>2263</v>
      </c>
      <c r="C1034" s="11" t="s">
        <v>7591</v>
      </c>
      <c r="D1034" s="11">
        <v>842</v>
      </c>
      <c r="E1034" s="11" t="s">
        <v>7592</v>
      </c>
      <c r="F1034" s="11" t="s">
        <v>7593</v>
      </c>
      <c r="G1034" s="11" t="s">
        <v>330</v>
      </c>
      <c r="H1034" s="11" t="s">
        <v>330</v>
      </c>
      <c r="K1034" s="11" t="s">
        <v>13479</v>
      </c>
    </row>
    <row r="1035" spans="1:11" x14ac:dyDescent="0.15">
      <c r="A1035" s="217" t="s">
        <v>2958</v>
      </c>
      <c r="B1035" s="11" t="s">
        <v>2263</v>
      </c>
      <c r="C1035" s="11" t="s">
        <v>8286</v>
      </c>
      <c r="D1035" s="11">
        <v>860</v>
      </c>
      <c r="E1035" s="11" t="s">
        <v>8287</v>
      </c>
      <c r="F1035" s="11" t="s">
        <v>9139</v>
      </c>
      <c r="G1035" s="11" t="s">
        <v>330</v>
      </c>
      <c r="H1035" s="11" t="s">
        <v>330</v>
      </c>
      <c r="K1035" s="11" t="s">
        <v>13479</v>
      </c>
    </row>
    <row r="1036" spans="1:11" x14ac:dyDescent="0.15">
      <c r="A1036" s="217" t="s">
        <v>2958</v>
      </c>
      <c r="B1036" s="11" t="s">
        <v>2263</v>
      </c>
      <c r="C1036" s="11" t="s">
        <v>9458</v>
      </c>
      <c r="D1036" s="11">
        <v>861</v>
      </c>
      <c r="E1036" s="11" t="s">
        <v>9459</v>
      </c>
      <c r="F1036" s="11" t="s">
        <v>9457</v>
      </c>
      <c r="G1036" s="11" t="s">
        <v>329</v>
      </c>
      <c r="H1036" s="11" t="s">
        <v>330</v>
      </c>
      <c r="K1036" s="11" t="s">
        <v>13479</v>
      </c>
    </row>
    <row r="1037" spans="1:11" x14ac:dyDescent="0.15">
      <c r="A1037" s="217" t="s">
        <v>2958</v>
      </c>
      <c r="B1037" s="11" t="s">
        <v>2263</v>
      </c>
      <c r="C1037" s="11" t="s">
        <v>9458</v>
      </c>
      <c r="D1037" s="11">
        <v>861</v>
      </c>
      <c r="E1037" s="11" t="s">
        <v>9459</v>
      </c>
      <c r="F1037" s="11" t="s">
        <v>7456</v>
      </c>
      <c r="G1037" s="11" t="s">
        <v>329</v>
      </c>
      <c r="H1037" s="11" t="s">
        <v>330</v>
      </c>
      <c r="K1037" s="11" t="s">
        <v>13479</v>
      </c>
    </row>
    <row r="1038" spans="1:11" x14ac:dyDescent="0.15">
      <c r="A1038" s="217" t="s">
        <v>2958</v>
      </c>
      <c r="B1038" s="11" t="s">
        <v>2263</v>
      </c>
      <c r="C1038" s="11" t="s">
        <v>9458</v>
      </c>
      <c r="D1038" s="11">
        <v>861</v>
      </c>
      <c r="E1038" s="11" t="s">
        <v>9459</v>
      </c>
      <c r="F1038" s="11" t="s">
        <v>9466</v>
      </c>
      <c r="G1038" s="11" t="s">
        <v>329</v>
      </c>
      <c r="H1038" s="11" t="s">
        <v>330</v>
      </c>
      <c r="K1038" s="11" t="s">
        <v>13479</v>
      </c>
    </row>
    <row r="1039" spans="1:11" x14ac:dyDescent="0.15">
      <c r="A1039" s="217" t="s">
        <v>2958</v>
      </c>
      <c r="B1039" s="11" t="s">
        <v>2263</v>
      </c>
      <c r="C1039" s="11" t="s">
        <v>9458</v>
      </c>
      <c r="D1039" s="11">
        <v>861</v>
      </c>
      <c r="E1039" s="11" t="s">
        <v>9459</v>
      </c>
      <c r="F1039" s="11" t="s">
        <v>7717</v>
      </c>
      <c r="G1039" s="11" t="s">
        <v>329</v>
      </c>
      <c r="H1039" s="11" t="s">
        <v>330</v>
      </c>
      <c r="K1039" s="11" t="s">
        <v>13479</v>
      </c>
    </row>
    <row r="1040" spans="1:11" x14ac:dyDescent="0.15">
      <c r="A1040" s="217" t="s">
        <v>2958</v>
      </c>
      <c r="B1040" s="11" t="s">
        <v>2263</v>
      </c>
      <c r="C1040" s="11" t="s">
        <v>9458</v>
      </c>
      <c r="D1040" s="11">
        <v>861</v>
      </c>
      <c r="E1040" s="11" t="s">
        <v>9459</v>
      </c>
      <c r="F1040" s="11" t="s">
        <v>9685</v>
      </c>
      <c r="G1040" s="11" t="s">
        <v>329</v>
      </c>
      <c r="H1040" s="11" t="s">
        <v>330</v>
      </c>
      <c r="K1040" s="11" t="s">
        <v>13479</v>
      </c>
    </row>
    <row r="1041" spans="1:11" x14ac:dyDescent="0.15">
      <c r="A1041" s="217" t="s">
        <v>2958</v>
      </c>
      <c r="B1041" s="11" t="s">
        <v>2263</v>
      </c>
      <c r="C1041" s="11" t="s">
        <v>9361</v>
      </c>
      <c r="D1041" s="11">
        <v>891</v>
      </c>
      <c r="E1041" s="11" t="s">
        <v>9362</v>
      </c>
      <c r="F1041" s="11" t="s">
        <v>8245</v>
      </c>
      <c r="G1041" s="11" t="s">
        <v>329</v>
      </c>
      <c r="H1041" s="11" t="s">
        <v>330</v>
      </c>
      <c r="K1041" s="11" t="s">
        <v>13479</v>
      </c>
    </row>
    <row r="1042" spans="1:11" x14ac:dyDescent="0.15">
      <c r="A1042" s="217" t="s">
        <v>2958</v>
      </c>
      <c r="B1042" s="11" t="s">
        <v>2263</v>
      </c>
      <c r="C1042" s="11" t="s">
        <v>9361</v>
      </c>
      <c r="D1042" s="11">
        <v>891</v>
      </c>
      <c r="E1042" s="11" t="s">
        <v>9362</v>
      </c>
      <c r="F1042" s="11" t="s">
        <v>9377</v>
      </c>
      <c r="G1042" s="11" t="s">
        <v>329</v>
      </c>
      <c r="H1042" s="11" t="s">
        <v>330</v>
      </c>
      <c r="K1042" s="11" t="s">
        <v>13479</v>
      </c>
    </row>
    <row r="1043" spans="1:11" x14ac:dyDescent="0.15">
      <c r="A1043" s="217" t="s">
        <v>2958</v>
      </c>
      <c r="B1043" s="11" t="s">
        <v>2263</v>
      </c>
      <c r="C1043" s="11" t="s">
        <v>102</v>
      </c>
      <c r="D1043" s="11">
        <v>993</v>
      </c>
      <c r="E1043" s="11" t="s">
        <v>7354</v>
      </c>
      <c r="F1043" s="11" t="s">
        <v>7355</v>
      </c>
      <c r="G1043" s="11" t="s">
        <v>329</v>
      </c>
      <c r="H1043" s="11" t="s">
        <v>330</v>
      </c>
      <c r="K1043" s="11" t="s">
        <v>13479</v>
      </c>
    </row>
    <row r="1044" spans="1:11" x14ac:dyDescent="0.15">
      <c r="A1044" s="217" t="s">
        <v>2958</v>
      </c>
      <c r="B1044" s="11" t="s">
        <v>2263</v>
      </c>
      <c r="C1044" s="11" t="s">
        <v>102</v>
      </c>
      <c r="D1044" s="11">
        <v>993</v>
      </c>
      <c r="E1044" s="11" t="s">
        <v>7354</v>
      </c>
      <c r="F1044" s="11" t="s">
        <v>9407</v>
      </c>
      <c r="G1044" s="11" t="s">
        <v>329</v>
      </c>
      <c r="H1044" s="11" t="s">
        <v>330</v>
      </c>
      <c r="K1044" s="11" t="s">
        <v>13479</v>
      </c>
    </row>
    <row r="1045" spans="1:11" x14ac:dyDescent="0.15">
      <c r="A1045" s="217" t="s">
        <v>2958</v>
      </c>
      <c r="B1045" s="11" t="s">
        <v>2263</v>
      </c>
      <c r="C1045" s="11" t="s">
        <v>103</v>
      </c>
      <c r="D1045" s="11">
        <v>994</v>
      </c>
      <c r="E1045" s="11" t="s">
        <v>7347</v>
      </c>
      <c r="F1045" s="11" t="s">
        <v>8263</v>
      </c>
      <c r="G1045" s="11" t="s">
        <v>329</v>
      </c>
      <c r="H1045" s="11" t="s">
        <v>330</v>
      </c>
      <c r="K1045" s="11" t="s">
        <v>13479</v>
      </c>
    </row>
    <row r="1046" spans="1:11" x14ac:dyDescent="0.15">
      <c r="A1046" s="217" t="s">
        <v>2958</v>
      </c>
      <c r="B1046" s="11" t="s">
        <v>2263</v>
      </c>
      <c r="C1046" s="11" t="s">
        <v>103</v>
      </c>
      <c r="D1046" s="11">
        <v>994</v>
      </c>
      <c r="E1046" s="11" t="s">
        <v>7347</v>
      </c>
      <c r="F1046" s="11" t="s">
        <v>8359</v>
      </c>
      <c r="G1046" s="11" t="s">
        <v>329</v>
      </c>
      <c r="H1046" s="11" t="s">
        <v>330</v>
      </c>
      <c r="K1046" s="11" t="s">
        <v>13479</v>
      </c>
    </row>
    <row r="1047" spans="1:11" x14ac:dyDescent="0.15">
      <c r="A1047" s="217" t="s">
        <v>2958</v>
      </c>
      <c r="B1047" s="11" t="s">
        <v>2263</v>
      </c>
      <c r="C1047" s="11" t="s">
        <v>103</v>
      </c>
      <c r="D1047" s="11">
        <v>994</v>
      </c>
      <c r="E1047" s="11" t="s">
        <v>8913</v>
      </c>
      <c r="F1047" s="11" t="s">
        <v>7653</v>
      </c>
      <c r="G1047" s="11" t="s">
        <v>330</v>
      </c>
      <c r="H1047" s="11" t="s">
        <v>329</v>
      </c>
      <c r="K1047" s="11" t="s">
        <v>13479</v>
      </c>
    </row>
    <row r="1048" spans="1:11" x14ac:dyDescent="0.15">
      <c r="A1048" s="217" t="s">
        <v>2958</v>
      </c>
      <c r="B1048" s="11" t="s">
        <v>2263</v>
      </c>
      <c r="C1048" s="11" t="s">
        <v>104</v>
      </c>
      <c r="D1048" s="11">
        <v>995</v>
      </c>
      <c r="E1048" s="11" t="s">
        <v>7368</v>
      </c>
      <c r="F1048" s="11" t="s">
        <v>9358</v>
      </c>
      <c r="G1048" s="11" t="s">
        <v>329</v>
      </c>
      <c r="H1048" s="11" t="s">
        <v>330</v>
      </c>
      <c r="K1048" s="11" t="s">
        <v>13479</v>
      </c>
    </row>
    <row r="1049" spans="1:11" x14ac:dyDescent="0.15">
      <c r="A1049" s="217" t="s">
        <v>2958</v>
      </c>
      <c r="B1049" s="11" t="s">
        <v>2263</v>
      </c>
      <c r="C1049" s="11" t="s">
        <v>104</v>
      </c>
      <c r="D1049" s="11">
        <v>995</v>
      </c>
      <c r="E1049" s="11" t="s">
        <v>7368</v>
      </c>
      <c r="F1049" s="11" t="s">
        <v>9406</v>
      </c>
      <c r="G1049" s="11" t="s">
        <v>329</v>
      </c>
      <c r="H1049" s="11" t="s">
        <v>330</v>
      </c>
      <c r="K1049" s="11" t="s">
        <v>13479</v>
      </c>
    </row>
    <row r="1050" spans="1:11" x14ac:dyDescent="0.15">
      <c r="A1050" s="217" t="s">
        <v>2958</v>
      </c>
      <c r="B1050" s="11" t="s">
        <v>2263</v>
      </c>
      <c r="C1050" s="11" t="s">
        <v>104</v>
      </c>
      <c r="D1050" s="11">
        <v>995</v>
      </c>
      <c r="E1050" s="11" t="s">
        <v>7368</v>
      </c>
      <c r="F1050" s="11" t="s">
        <v>7573</v>
      </c>
      <c r="G1050" s="11" t="s">
        <v>330</v>
      </c>
      <c r="H1050" s="11" t="s">
        <v>330</v>
      </c>
      <c r="K1050" s="11" t="s">
        <v>13479</v>
      </c>
    </row>
    <row r="1051" spans="1:11" x14ac:dyDescent="0.15">
      <c r="A1051" s="217" t="s">
        <v>2958</v>
      </c>
      <c r="B1051" s="11" t="s">
        <v>2263</v>
      </c>
      <c r="C1051" s="11" t="s">
        <v>104</v>
      </c>
      <c r="D1051" s="11">
        <v>995</v>
      </c>
      <c r="E1051" s="11" t="s">
        <v>7368</v>
      </c>
      <c r="F1051" s="11" t="s">
        <v>9634</v>
      </c>
      <c r="G1051" s="11" t="s">
        <v>329</v>
      </c>
      <c r="H1051" s="11" t="s">
        <v>330</v>
      </c>
      <c r="K1051" s="11" t="s">
        <v>13479</v>
      </c>
    </row>
    <row r="1052" spans="1:11" x14ac:dyDescent="0.15">
      <c r="A1052" s="217" t="s">
        <v>2958</v>
      </c>
      <c r="B1052" s="11" t="s">
        <v>2263</v>
      </c>
      <c r="C1052" s="11" t="s">
        <v>104</v>
      </c>
      <c r="D1052" s="11">
        <v>995</v>
      </c>
      <c r="E1052" s="11" t="s">
        <v>7368</v>
      </c>
      <c r="F1052" s="11" t="s">
        <v>9723</v>
      </c>
      <c r="G1052" s="11" t="s">
        <v>329</v>
      </c>
      <c r="H1052" s="11" t="s">
        <v>330</v>
      </c>
      <c r="K1052" s="11" t="s">
        <v>13479</v>
      </c>
    </row>
    <row r="1053" spans="1:11" x14ac:dyDescent="0.15">
      <c r="A1053" s="217" t="s">
        <v>2958</v>
      </c>
      <c r="B1053" s="11" t="s">
        <v>2263</v>
      </c>
      <c r="C1053" s="11" t="s">
        <v>104</v>
      </c>
      <c r="D1053" s="11">
        <v>995</v>
      </c>
      <c r="E1053" s="11" t="s">
        <v>7368</v>
      </c>
      <c r="F1053" s="11" t="s">
        <v>9111</v>
      </c>
      <c r="G1053" s="11" t="s">
        <v>329</v>
      </c>
      <c r="H1053" s="11" t="s">
        <v>330</v>
      </c>
      <c r="K1053" s="11" t="s">
        <v>13479</v>
      </c>
    </row>
    <row r="1054" spans="1:11" x14ac:dyDescent="0.15">
      <c r="A1054" s="217" t="s">
        <v>2958</v>
      </c>
      <c r="B1054" s="11" t="s">
        <v>2263</v>
      </c>
      <c r="C1054" s="11" t="s">
        <v>9433</v>
      </c>
      <c r="D1054" s="11">
        <v>996</v>
      </c>
      <c r="E1054" s="11" t="s">
        <v>9434</v>
      </c>
      <c r="F1054" s="11" t="s">
        <v>8561</v>
      </c>
      <c r="G1054" s="11" t="s">
        <v>329</v>
      </c>
      <c r="H1054" s="11" t="s">
        <v>330</v>
      </c>
      <c r="K1054" s="11" t="s">
        <v>13479</v>
      </c>
    </row>
    <row r="1055" spans="1:11" x14ac:dyDescent="0.15">
      <c r="A1055" s="217" t="s">
        <v>2958</v>
      </c>
      <c r="B1055" s="11" t="s">
        <v>2263</v>
      </c>
      <c r="C1055" s="11" t="s">
        <v>9433</v>
      </c>
      <c r="D1055" s="11">
        <v>996</v>
      </c>
      <c r="E1055" s="11" t="s">
        <v>9434</v>
      </c>
      <c r="F1055" s="11" t="s">
        <v>9470</v>
      </c>
      <c r="G1055" s="11" t="s">
        <v>329</v>
      </c>
      <c r="H1055" s="11" t="s">
        <v>330</v>
      </c>
      <c r="K1055" s="11" t="s">
        <v>13479</v>
      </c>
    </row>
    <row r="1056" spans="1:11" x14ac:dyDescent="0.15">
      <c r="A1056" s="217" t="s">
        <v>2958</v>
      </c>
      <c r="B1056" s="11" t="s">
        <v>2263</v>
      </c>
      <c r="C1056" s="11" t="s">
        <v>9433</v>
      </c>
      <c r="D1056" s="11">
        <v>996</v>
      </c>
      <c r="E1056" s="11" t="s">
        <v>9434</v>
      </c>
      <c r="F1056" s="11" t="s">
        <v>9512</v>
      </c>
      <c r="G1056" s="11" t="s">
        <v>329</v>
      </c>
      <c r="H1056" s="11" t="s">
        <v>330</v>
      </c>
      <c r="K1056" s="11" t="s">
        <v>13479</v>
      </c>
    </row>
    <row r="1057" spans="1:11" x14ac:dyDescent="0.15">
      <c r="A1057" s="217" t="s">
        <v>2958</v>
      </c>
      <c r="B1057" s="11" t="s">
        <v>2263</v>
      </c>
      <c r="C1057" s="11" t="s">
        <v>9433</v>
      </c>
      <c r="D1057" s="11">
        <v>996</v>
      </c>
      <c r="E1057" s="11" t="s">
        <v>9434</v>
      </c>
      <c r="F1057" s="11" t="s">
        <v>9328</v>
      </c>
      <c r="G1057" s="11" t="s">
        <v>329</v>
      </c>
      <c r="H1057" s="11" t="s">
        <v>330</v>
      </c>
      <c r="K1057" s="11" t="s">
        <v>13479</v>
      </c>
    </row>
    <row r="1058" spans="1:11" x14ac:dyDescent="0.15">
      <c r="A1058" s="217" t="s">
        <v>2958</v>
      </c>
      <c r="B1058" s="11" t="s">
        <v>2263</v>
      </c>
      <c r="C1058" s="11" t="s">
        <v>9433</v>
      </c>
      <c r="D1058" s="11">
        <v>996</v>
      </c>
      <c r="E1058" s="11" t="s">
        <v>9434</v>
      </c>
      <c r="F1058" s="11" t="s">
        <v>9517</v>
      </c>
      <c r="G1058" s="11" t="s">
        <v>329</v>
      </c>
      <c r="H1058" s="11" t="s">
        <v>330</v>
      </c>
      <c r="K1058" s="11" t="s">
        <v>13479</v>
      </c>
    </row>
    <row r="1059" spans="1:11" x14ac:dyDescent="0.15">
      <c r="A1059" s="217" t="s">
        <v>2958</v>
      </c>
      <c r="B1059" s="11" t="s">
        <v>2263</v>
      </c>
      <c r="C1059" s="11" t="s">
        <v>9433</v>
      </c>
      <c r="D1059" s="11">
        <v>996</v>
      </c>
      <c r="E1059" s="11" t="s">
        <v>9434</v>
      </c>
      <c r="F1059" s="11" t="s">
        <v>7596</v>
      </c>
      <c r="G1059" s="11" t="s">
        <v>329</v>
      </c>
      <c r="H1059" s="11" t="s">
        <v>330</v>
      </c>
      <c r="K1059" s="11" t="s">
        <v>13479</v>
      </c>
    </row>
    <row r="1060" spans="1:11" x14ac:dyDescent="0.15">
      <c r="A1060" s="217" t="s">
        <v>2958</v>
      </c>
      <c r="B1060" s="11" t="s">
        <v>2263</v>
      </c>
      <c r="C1060" s="11" t="s">
        <v>9433</v>
      </c>
      <c r="D1060" s="11">
        <v>996</v>
      </c>
      <c r="E1060" s="11" t="s">
        <v>9434</v>
      </c>
      <c r="F1060" s="11" t="s">
        <v>9664</v>
      </c>
      <c r="G1060" s="11" t="s">
        <v>329</v>
      </c>
      <c r="H1060" s="11" t="s">
        <v>330</v>
      </c>
      <c r="K1060" s="11" t="s">
        <v>13479</v>
      </c>
    </row>
    <row r="1061" spans="1:11" x14ac:dyDescent="0.15">
      <c r="A1061" s="217" t="s">
        <v>2958</v>
      </c>
      <c r="B1061" s="11" t="s">
        <v>2263</v>
      </c>
      <c r="C1061" s="11" t="s">
        <v>9433</v>
      </c>
      <c r="D1061" s="11">
        <v>996</v>
      </c>
      <c r="E1061" s="11" t="s">
        <v>9434</v>
      </c>
      <c r="F1061" s="11" t="s">
        <v>9681</v>
      </c>
      <c r="G1061" s="11" t="s">
        <v>329</v>
      </c>
      <c r="H1061" s="11" t="s">
        <v>330</v>
      </c>
      <c r="K1061" s="11" t="s">
        <v>13479</v>
      </c>
    </row>
    <row r="1062" spans="1:11" x14ac:dyDescent="0.15">
      <c r="A1062" s="217" t="s">
        <v>2958</v>
      </c>
      <c r="B1062" s="11" t="s">
        <v>2263</v>
      </c>
      <c r="C1062" s="11" t="s">
        <v>9433</v>
      </c>
      <c r="D1062" s="11">
        <v>996</v>
      </c>
      <c r="E1062" s="11" t="s">
        <v>9434</v>
      </c>
      <c r="F1062" s="11" t="s">
        <v>9697</v>
      </c>
      <c r="G1062" s="11" t="s">
        <v>329</v>
      </c>
      <c r="H1062" s="11" t="s">
        <v>330</v>
      </c>
      <c r="K1062" s="11" t="s">
        <v>13479</v>
      </c>
    </row>
    <row r="1063" spans="1:11" x14ac:dyDescent="0.15">
      <c r="A1063" s="217" t="s">
        <v>2958</v>
      </c>
      <c r="B1063" s="11" t="s">
        <v>2263</v>
      </c>
      <c r="C1063" s="11" t="s">
        <v>9433</v>
      </c>
      <c r="D1063" s="11">
        <v>996</v>
      </c>
      <c r="E1063" s="11" t="s">
        <v>9434</v>
      </c>
      <c r="F1063" s="11" t="s">
        <v>9700</v>
      </c>
      <c r="G1063" s="11" t="s">
        <v>329</v>
      </c>
      <c r="H1063" s="11" t="s">
        <v>330</v>
      </c>
      <c r="K1063" s="11" t="s">
        <v>13479</v>
      </c>
    </row>
    <row r="1064" spans="1:11" x14ac:dyDescent="0.15">
      <c r="A1064" s="217" t="s">
        <v>2958</v>
      </c>
      <c r="B1064" s="11" t="s">
        <v>2263</v>
      </c>
      <c r="C1064" s="11" t="s">
        <v>9433</v>
      </c>
      <c r="D1064" s="11">
        <v>996</v>
      </c>
      <c r="E1064" s="11" t="s">
        <v>9434</v>
      </c>
      <c r="F1064" s="11" t="s">
        <v>9716</v>
      </c>
      <c r="G1064" s="11" t="s">
        <v>329</v>
      </c>
      <c r="H1064" s="11" t="s">
        <v>330</v>
      </c>
      <c r="K1064" s="11" t="s">
        <v>13479</v>
      </c>
    </row>
    <row r="1065" spans="1:11" x14ac:dyDescent="0.15">
      <c r="A1065" s="217" t="s">
        <v>2958</v>
      </c>
      <c r="B1065" s="11" t="s">
        <v>2263</v>
      </c>
      <c r="C1065" s="11" t="s">
        <v>9433</v>
      </c>
      <c r="D1065" s="11">
        <v>996</v>
      </c>
      <c r="E1065" s="11" t="s">
        <v>9434</v>
      </c>
      <c r="F1065" s="11" t="s">
        <v>9718</v>
      </c>
      <c r="G1065" s="11" t="s">
        <v>329</v>
      </c>
      <c r="H1065" s="11" t="s">
        <v>330</v>
      </c>
      <c r="K1065" s="11" t="s">
        <v>13479</v>
      </c>
    </row>
    <row r="1066" spans="1:11" x14ac:dyDescent="0.15">
      <c r="A1066" s="217" t="s">
        <v>2958</v>
      </c>
      <c r="B1066" s="11" t="s">
        <v>2263</v>
      </c>
      <c r="C1066" s="11" t="s">
        <v>2978</v>
      </c>
      <c r="D1066" s="11">
        <v>1022</v>
      </c>
      <c r="E1066" s="11" t="s">
        <v>9402</v>
      </c>
      <c r="F1066" s="11" t="s">
        <v>9403</v>
      </c>
      <c r="G1066" s="11" t="s">
        <v>329</v>
      </c>
      <c r="H1066" s="11" t="s">
        <v>330</v>
      </c>
      <c r="K1066" s="11" t="s">
        <v>13479</v>
      </c>
    </row>
    <row r="1067" spans="1:11" x14ac:dyDescent="0.15">
      <c r="A1067" s="217" t="s">
        <v>2958</v>
      </c>
      <c r="B1067" s="11" t="s">
        <v>2263</v>
      </c>
      <c r="C1067" s="11" t="s">
        <v>2978</v>
      </c>
      <c r="D1067" s="11">
        <v>1022</v>
      </c>
      <c r="E1067" s="11" t="s">
        <v>9402</v>
      </c>
      <c r="F1067" s="11" t="s">
        <v>9648</v>
      </c>
      <c r="G1067" s="11" t="s">
        <v>329</v>
      </c>
      <c r="H1067" s="11" t="s">
        <v>330</v>
      </c>
      <c r="K1067" s="11" t="s">
        <v>13479</v>
      </c>
    </row>
    <row r="1068" spans="1:11" x14ac:dyDescent="0.15">
      <c r="A1068" s="217" t="s">
        <v>2958</v>
      </c>
      <c r="B1068" s="11" t="s">
        <v>2263</v>
      </c>
      <c r="C1068" s="11" t="s">
        <v>9338</v>
      </c>
      <c r="D1068" s="11">
        <v>1104</v>
      </c>
      <c r="E1068" s="11" t="s">
        <v>9339</v>
      </c>
      <c r="F1068" s="11" t="s">
        <v>7560</v>
      </c>
      <c r="G1068" s="11" t="s">
        <v>329</v>
      </c>
      <c r="H1068" s="11" t="s">
        <v>330</v>
      </c>
      <c r="K1068" s="11" t="s">
        <v>13479</v>
      </c>
    </row>
    <row r="1069" spans="1:11" x14ac:dyDescent="0.15">
      <c r="A1069" s="217" t="s">
        <v>2958</v>
      </c>
      <c r="B1069" s="11" t="s">
        <v>2263</v>
      </c>
      <c r="C1069" s="11" t="s">
        <v>9338</v>
      </c>
      <c r="D1069" s="11">
        <v>1104</v>
      </c>
      <c r="E1069" s="11" t="s">
        <v>9339</v>
      </c>
      <c r="F1069" s="11" t="s">
        <v>7657</v>
      </c>
      <c r="G1069" s="11" t="s">
        <v>329</v>
      </c>
      <c r="H1069" s="11" t="s">
        <v>330</v>
      </c>
      <c r="K1069" s="11" t="s">
        <v>13479</v>
      </c>
    </row>
    <row r="1070" spans="1:11" x14ac:dyDescent="0.15">
      <c r="A1070" s="217" t="s">
        <v>2958</v>
      </c>
      <c r="B1070" s="11" t="s">
        <v>2263</v>
      </c>
      <c r="C1070" s="11" t="s">
        <v>9338</v>
      </c>
      <c r="D1070" s="11">
        <v>1104</v>
      </c>
      <c r="E1070" s="11" t="s">
        <v>9339</v>
      </c>
      <c r="F1070" s="11" t="s">
        <v>9680</v>
      </c>
      <c r="G1070" s="11" t="s">
        <v>329</v>
      </c>
      <c r="H1070" s="11" t="s">
        <v>330</v>
      </c>
      <c r="K1070" s="11" t="s">
        <v>13479</v>
      </c>
    </row>
    <row r="1071" spans="1:11" x14ac:dyDescent="0.15">
      <c r="A1071" s="217" t="s">
        <v>2958</v>
      </c>
      <c r="B1071" s="11" t="s">
        <v>2263</v>
      </c>
      <c r="C1071" s="11" t="s">
        <v>2944</v>
      </c>
      <c r="D1071" s="11">
        <v>1111</v>
      </c>
      <c r="E1071" s="11" t="s">
        <v>7519</v>
      </c>
      <c r="F1071" s="11" t="s">
        <v>8170</v>
      </c>
      <c r="G1071" s="11" t="s">
        <v>329</v>
      </c>
      <c r="H1071" s="11" t="s">
        <v>330</v>
      </c>
      <c r="K1071" s="11" t="s">
        <v>13479</v>
      </c>
    </row>
    <row r="1072" spans="1:11" x14ac:dyDescent="0.15">
      <c r="A1072" s="217" t="s">
        <v>2958</v>
      </c>
      <c r="B1072" s="11" t="s">
        <v>2263</v>
      </c>
      <c r="C1072" s="11" t="s">
        <v>2944</v>
      </c>
      <c r="D1072" s="11">
        <v>1111</v>
      </c>
      <c r="E1072" s="11" t="s">
        <v>7519</v>
      </c>
      <c r="F1072" s="11" t="s">
        <v>8849</v>
      </c>
      <c r="G1072" s="11" t="s">
        <v>330</v>
      </c>
      <c r="H1072" s="11" t="s">
        <v>330</v>
      </c>
      <c r="K1072" s="11" t="s">
        <v>13479</v>
      </c>
    </row>
    <row r="1073" spans="1:11" x14ac:dyDescent="0.15">
      <c r="A1073" s="217" t="s">
        <v>2958</v>
      </c>
      <c r="B1073" s="11" t="s">
        <v>2263</v>
      </c>
      <c r="C1073" s="11" t="s">
        <v>9659</v>
      </c>
      <c r="D1073" s="11">
        <v>1200</v>
      </c>
      <c r="E1073" s="11" t="s">
        <v>9660</v>
      </c>
      <c r="F1073" s="11" t="s">
        <v>9661</v>
      </c>
      <c r="G1073" s="11" t="s">
        <v>329</v>
      </c>
      <c r="H1073" s="11" t="s">
        <v>330</v>
      </c>
      <c r="K1073" s="11" t="s">
        <v>13479</v>
      </c>
    </row>
    <row r="1074" spans="1:11" x14ac:dyDescent="0.15">
      <c r="A1074" s="217" t="s">
        <v>2958</v>
      </c>
      <c r="B1074" s="11" t="s">
        <v>2263</v>
      </c>
      <c r="C1074" s="11" t="s">
        <v>2946</v>
      </c>
      <c r="D1074" s="11">
        <v>1457</v>
      </c>
      <c r="E1074" s="11" t="s">
        <v>9479</v>
      </c>
      <c r="F1074" s="11" t="s">
        <v>9480</v>
      </c>
      <c r="G1074" s="11" t="s">
        <v>329</v>
      </c>
      <c r="H1074" s="11" t="s">
        <v>330</v>
      </c>
      <c r="K1074" s="11" t="s">
        <v>13479</v>
      </c>
    </row>
    <row r="1075" spans="1:11" x14ac:dyDescent="0.15">
      <c r="A1075" s="217" t="s">
        <v>2958</v>
      </c>
      <c r="B1075" s="11" t="s">
        <v>2263</v>
      </c>
      <c r="C1075" s="11" t="s">
        <v>2946</v>
      </c>
      <c r="D1075" s="11">
        <v>1457</v>
      </c>
      <c r="E1075" s="11" t="s">
        <v>9479</v>
      </c>
      <c r="F1075" s="11" t="s">
        <v>9481</v>
      </c>
      <c r="G1075" s="11" t="s">
        <v>329</v>
      </c>
      <c r="H1075" s="11" t="s">
        <v>330</v>
      </c>
      <c r="K1075" s="11" t="s">
        <v>13479</v>
      </c>
    </row>
    <row r="1076" spans="1:11" x14ac:dyDescent="0.15">
      <c r="A1076" s="217" t="s">
        <v>2958</v>
      </c>
      <c r="B1076" s="11" t="s">
        <v>2263</v>
      </c>
      <c r="C1076" s="11" t="s">
        <v>2946</v>
      </c>
      <c r="D1076" s="11">
        <v>1457</v>
      </c>
      <c r="E1076" s="11" t="s">
        <v>9479</v>
      </c>
      <c r="F1076" s="11" t="s">
        <v>9701</v>
      </c>
      <c r="G1076" s="11" t="s">
        <v>329</v>
      </c>
      <c r="H1076" s="11" t="s">
        <v>330</v>
      </c>
      <c r="K1076" s="11" t="s">
        <v>13479</v>
      </c>
    </row>
    <row r="1077" spans="1:11" x14ac:dyDescent="0.15">
      <c r="A1077" s="217" t="s">
        <v>2958</v>
      </c>
      <c r="B1077" s="11" t="s">
        <v>2263</v>
      </c>
      <c r="C1077" s="11" t="s">
        <v>2946</v>
      </c>
      <c r="D1077" s="11">
        <v>1457</v>
      </c>
      <c r="E1077" s="11" t="s">
        <v>9479</v>
      </c>
      <c r="F1077" s="11" t="s">
        <v>9703</v>
      </c>
      <c r="G1077" s="11" t="s">
        <v>329</v>
      </c>
      <c r="H1077" s="11" t="s">
        <v>330</v>
      </c>
      <c r="K1077" s="11" t="s">
        <v>13479</v>
      </c>
    </row>
    <row r="1078" spans="1:11" x14ac:dyDescent="0.15">
      <c r="A1078" s="217" t="s">
        <v>2958</v>
      </c>
      <c r="B1078" s="11" t="s">
        <v>2263</v>
      </c>
      <c r="C1078" s="11" t="s">
        <v>9438</v>
      </c>
      <c r="D1078" s="11">
        <v>1460</v>
      </c>
      <c r="E1078" s="11" t="s">
        <v>9439</v>
      </c>
      <c r="F1078" s="11" t="s">
        <v>9117</v>
      </c>
      <c r="G1078" s="11" t="s">
        <v>329</v>
      </c>
      <c r="H1078" s="11" t="s">
        <v>330</v>
      </c>
      <c r="K1078" s="11" t="s">
        <v>13479</v>
      </c>
    </row>
    <row r="1079" spans="1:11" x14ac:dyDescent="0.15">
      <c r="A1079" s="217" t="s">
        <v>2958</v>
      </c>
      <c r="B1079" s="11" t="s">
        <v>2263</v>
      </c>
      <c r="C1079" s="11" t="s">
        <v>8895</v>
      </c>
      <c r="D1079" s="11">
        <v>1639</v>
      </c>
      <c r="E1079" s="11" t="s">
        <v>8896</v>
      </c>
      <c r="F1079" s="11" t="s">
        <v>8304</v>
      </c>
      <c r="G1079" s="11" t="s">
        <v>329</v>
      </c>
      <c r="H1079" s="11" t="s">
        <v>330</v>
      </c>
      <c r="K1079" s="11" t="s">
        <v>13479</v>
      </c>
    </row>
    <row r="1080" spans="1:11" x14ac:dyDescent="0.15">
      <c r="A1080" s="217" t="s">
        <v>2958</v>
      </c>
      <c r="B1080" s="11" t="s">
        <v>2263</v>
      </c>
      <c r="C1080" s="11" t="s">
        <v>9051</v>
      </c>
      <c r="D1080" s="11">
        <v>1654</v>
      </c>
      <c r="E1080" s="11" t="s">
        <v>9052</v>
      </c>
      <c r="F1080" s="11" t="s">
        <v>9663</v>
      </c>
      <c r="G1080" s="11" t="s">
        <v>330</v>
      </c>
      <c r="H1080" s="11" t="s">
        <v>330</v>
      </c>
      <c r="K1080" s="11" t="s">
        <v>13479</v>
      </c>
    </row>
    <row r="1081" spans="1:11" x14ac:dyDescent="0.15">
      <c r="A1081" s="217" t="s">
        <v>2958</v>
      </c>
      <c r="B1081" s="11" t="s">
        <v>2263</v>
      </c>
      <c r="C1081" s="11" t="s">
        <v>9051</v>
      </c>
      <c r="D1081" s="11">
        <v>1654</v>
      </c>
      <c r="E1081" s="11" t="s">
        <v>9052</v>
      </c>
      <c r="F1081" s="11" t="s">
        <v>9696</v>
      </c>
      <c r="G1081" s="11" t="s">
        <v>329</v>
      </c>
      <c r="H1081" s="11" t="s">
        <v>330</v>
      </c>
      <c r="K1081" s="11" t="s">
        <v>13479</v>
      </c>
    </row>
    <row r="1082" spans="1:11" x14ac:dyDescent="0.15">
      <c r="A1082" s="217" t="s">
        <v>2958</v>
      </c>
      <c r="B1082" s="11" t="s">
        <v>2263</v>
      </c>
      <c r="C1082" s="11" t="s">
        <v>9777</v>
      </c>
      <c r="D1082" s="11">
        <v>1729</v>
      </c>
      <c r="E1082" s="11" t="s">
        <v>9778</v>
      </c>
      <c r="F1082" s="11" t="s">
        <v>9779</v>
      </c>
      <c r="G1082" s="11" t="s">
        <v>329</v>
      </c>
      <c r="H1082" s="11" t="s">
        <v>330</v>
      </c>
      <c r="K1082" s="11" t="s">
        <v>13479</v>
      </c>
    </row>
    <row r="1083" spans="1:11" x14ac:dyDescent="0.15">
      <c r="A1083" s="217" t="s">
        <v>2958</v>
      </c>
      <c r="B1083" s="11" t="s">
        <v>2263</v>
      </c>
      <c r="C1083" s="11" t="s">
        <v>9398</v>
      </c>
      <c r="D1083" s="11">
        <v>1739</v>
      </c>
      <c r="E1083" s="11" t="s">
        <v>9399</v>
      </c>
      <c r="F1083" s="11" t="s">
        <v>9400</v>
      </c>
      <c r="G1083" s="11" t="s">
        <v>330</v>
      </c>
      <c r="H1083" s="11" t="s">
        <v>330</v>
      </c>
      <c r="K1083" s="11" t="s">
        <v>13479</v>
      </c>
    </row>
    <row r="1084" spans="1:11" x14ac:dyDescent="0.15">
      <c r="A1084" s="217" t="s">
        <v>2958</v>
      </c>
      <c r="B1084" s="11" t="s">
        <v>2263</v>
      </c>
      <c r="C1084" s="11" t="s">
        <v>9398</v>
      </c>
      <c r="D1084" s="11">
        <v>1739</v>
      </c>
      <c r="E1084" s="11" t="s">
        <v>9399</v>
      </c>
      <c r="F1084" s="11" t="s">
        <v>9522</v>
      </c>
      <c r="G1084" s="11" t="s">
        <v>330</v>
      </c>
      <c r="H1084" s="11" t="s">
        <v>330</v>
      </c>
      <c r="K1084" s="11" t="s">
        <v>13479</v>
      </c>
    </row>
    <row r="1085" spans="1:11" x14ac:dyDescent="0.15">
      <c r="A1085" s="217" t="s">
        <v>2958</v>
      </c>
      <c r="B1085" s="11" t="s">
        <v>2263</v>
      </c>
      <c r="C1085" s="11" t="s">
        <v>9602</v>
      </c>
      <c r="D1085" s="11">
        <v>1785</v>
      </c>
      <c r="E1085" s="11" t="s">
        <v>9603</v>
      </c>
      <c r="F1085" s="11" t="s">
        <v>9604</v>
      </c>
      <c r="G1085" s="11" t="s">
        <v>329</v>
      </c>
      <c r="H1085" s="11" t="s">
        <v>330</v>
      </c>
      <c r="K1085" s="11" t="s">
        <v>13479</v>
      </c>
    </row>
    <row r="1086" spans="1:11" x14ac:dyDescent="0.15">
      <c r="A1086" s="217" t="s">
        <v>2958</v>
      </c>
      <c r="B1086" s="11" t="s">
        <v>2263</v>
      </c>
      <c r="C1086" s="11" t="s">
        <v>9602</v>
      </c>
      <c r="D1086" s="11">
        <v>1785</v>
      </c>
      <c r="E1086" s="11" t="s">
        <v>9603</v>
      </c>
      <c r="F1086" s="11" t="s">
        <v>9776</v>
      </c>
      <c r="G1086" s="11" t="s">
        <v>329</v>
      </c>
      <c r="H1086" s="11" t="s">
        <v>330</v>
      </c>
      <c r="K1086" s="11" t="s">
        <v>13479</v>
      </c>
    </row>
    <row r="1087" spans="1:11" x14ac:dyDescent="0.15">
      <c r="A1087" s="217" t="s">
        <v>2958</v>
      </c>
      <c r="B1087" s="11" t="s">
        <v>2263</v>
      </c>
      <c r="C1087" s="11" t="s">
        <v>8255</v>
      </c>
      <c r="D1087" s="11">
        <v>1786</v>
      </c>
      <c r="E1087" s="11" t="s">
        <v>8256</v>
      </c>
      <c r="F1087" s="11" t="s">
        <v>8838</v>
      </c>
      <c r="G1087" s="11" t="s">
        <v>329</v>
      </c>
      <c r="H1087" s="11" t="s">
        <v>330</v>
      </c>
      <c r="K1087" s="11" t="s">
        <v>13479</v>
      </c>
    </row>
    <row r="1088" spans="1:11" x14ac:dyDescent="0.15">
      <c r="A1088" s="217" t="s">
        <v>2958</v>
      </c>
      <c r="B1088" s="11" t="s">
        <v>2263</v>
      </c>
      <c r="C1088" s="11" t="s">
        <v>9340</v>
      </c>
      <c r="D1088" s="11">
        <v>1854</v>
      </c>
      <c r="E1088" s="11" t="s">
        <v>9341</v>
      </c>
      <c r="F1088" s="11" t="s">
        <v>7560</v>
      </c>
      <c r="G1088" s="11" t="s">
        <v>329</v>
      </c>
      <c r="H1088" s="11" t="s">
        <v>330</v>
      </c>
      <c r="K1088" s="11" t="s">
        <v>13479</v>
      </c>
    </row>
    <row r="1089" spans="1:11" x14ac:dyDescent="0.15">
      <c r="A1089" s="217" t="s">
        <v>2958</v>
      </c>
      <c r="B1089" s="11" t="s">
        <v>2263</v>
      </c>
      <c r="C1089" s="11" t="s">
        <v>9340</v>
      </c>
      <c r="D1089" s="11">
        <v>1854</v>
      </c>
      <c r="E1089" s="11" t="s">
        <v>9626</v>
      </c>
      <c r="F1089" s="11" t="s">
        <v>7709</v>
      </c>
      <c r="G1089" s="11" t="s">
        <v>329</v>
      </c>
      <c r="H1089" s="11" t="s">
        <v>330</v>
      </c>
      <c r="K1089" s="11" t="s">
        <v>13479</v>
      </c>
    </row>
    <row r="1090" spans="1:11" x14ac:dyDescent="0.15">
      <c r="A1090" s="217" t="s">
        <v>2958</v>
      </c>
      <c r="B1090" s="11" t="s">
        <v>2263</v>
      </c>
      <c r="C1090" s="11" t="s">
        <v>8675</v>
      </c>
      <c r="D1090" s="11">
        <v>1869</v>
      </c>
      <c r="E1090" s="11" t="s">
        <v>8676</v>
      </c>
      <c r="F1090" s="11" t="s">
        <v>8367</v>
      </c>
      <c r="G1090" s="11" t="s">
        <v>329</v>
      </c>
      <c r="H1090" s="11" t="s">
        <v>330</v>
      </c>
      <c r="K1090" s="11" t="s">
        <v>13479</v>
      </c>
    </row>
    <row r="1091" spans="1:11" x14ac:dyDescent="0.15">
      <c r="A1091" s="217" t="s">
        <v>2958</v>
      </c>
      <c r="B1091" s="11" t="s">
        <v>2263</v>
      </c>
      <c r="C1091" s="11" t="s">
        <v>8675</v>
      </c>
      <c r="D1091" s="11">
        <v>1869</v>
      </c>
      <c r="E1091" s="11" t="s">
        <v>8676</v>
      </c>
      <c r="F1091" s="11" t="s">
        <v>7545</v>
      </c>
      <c r="G1091" s="11" t="s">
        <v>329</v>
      </c>
      <c r="H1091" s="11" t="s">
        <v>330</v>
      </c>
      <c r="K1091" s="11" t="s">
        <v>13479</v>
      </c>
    </row>
    <row r="1092" spans="1:11" x14ac:dyDescent="0.15">
      <c r="A1092" s="217" t="s">
        <v>2958</v>
      </c>
      <c r="B1092" s="11" t="s">
        <v>2263</v>
      </c>
      <c r="C1092" s="11" t="s">
        <v>9705</v>
      </c>
      <c r="D1092" s="11">
        <v>1894</v>
      </c>
      <c r="E1092" s="11" t="s">
        <v>9706</v>
      </c>
      <c r="F1092" s="11" t="s">
        <v>9162</v>
      </c>
      <c r="G1092" s="11" t="s">
        <v>330</v>
      </c>
      <c r="H1092" s="11" t="s">
        <v>330</v>
      </c>
      <c r="K1092" s="11" t="s">
        <v>13479</v>
      </c>
    </row>
    <row r="1093" spans="1:11" x14ac:dyDescent="0.15">
      <c r="A1093" s="217" t="s">
        <v>2958</v>
      </c>
      <c r="B1093" s="11" t="s">
        <v>2263</v>
      </c>
      <c r="C1093" s="11" t="s">
        <v>9705</v>
      </c>
      <c r="D1093" s="11">
        <v>1894</v>
      </c>
      <c r="E1093" s="11" t="s">
        <v>9706</v>
      </c>
      <c r="F1093" s="11" t="s">
        <v>9717</v>
      </c>
      <c r="G1093" s="11" t="s">
        <v>329</v>
      </c>
      <c r="H1093" s="11" t="s">
        <v>330</v>
      </c>
      <c r="K1093" s="11" t="s">
        <v>13479</v>
      </c>
    </row>
    <row r="1094" spans="1:11" x14ac:dyDescent="0.15">
      <c r="A1094" s="217" t="s">
        <v>2958</v>
      </c>
      <c r="B1094" s="11" t="s">
        <v>2263</v>
      </c>
      <c r="C1094" s="11" t="s">
        <v>9705</v>
      </c>
      <c r="D1094" s="11">
        <v>1894</v>
      </c>
      <c r="E1094" s="11" t="s">
        <v>9706</v>
      </c>
      <c r="F1094" s="11" t="s">
        <v>9785</v>
      </c>
      <c r="G1094" s="11" t="s">
        <v>329</v>
      </c>
      <c r="H1094" s="11" t="s">
        <v>330</v>
      </c>
      <c r="K1094" s="11" t="s">
        <v>13479</v>
      </c>
    </row>
    <row r="1095" spans="1:11" x14ac:dyDescent="0.15">
      <c r="A1095" s="217" t="s">
        <v>2958</v>
      </c>
      <c r="B1095" s="11" t="s">
        <v>2263</v>
      </c>
      <c r="C1095" s="11" t="s">
        <v>9380</v>
      </c>
      <c r="D1095" s="11">
        <v>1936</v>
      </c>
      <c r="E1095" s="11" t="s">
        <v>9381</v>
      </c>
      <c r="F1095" s="11" t="s">
        <v>8604</v>
      </c>
      <c r="G1095" s="11" t="s">
        <v>329</v>
      </c>
      <c r="H1095" s="11" t="s">
        <v>330</v>
      </c>
      <c r="K1095" s="11" t="s">
        <v>13479</v>
      </c>
    </row>
    <row r="1096" spans="1:11" x14ac:dyDescent="0.15">
      <c r="A1096" s="217" t="s">
        <v>2958</v>
      </c>
      <c r="B1096" s="11" t="s">
        <v>2263</v>
      </c>
      <c r="C1096" s="11" t="s">
        <v>2895</v>
      </c>
      <c r="D1096" s="11">
        <v>1956</v>
      </c>
      <c r="E1096" s="11" t="s">
        <v>7318</v>
      </c>
      <c r="F1096" s="11" t="s">
        <v>9333</v>
      </c>
      <c r="G1096" s="11" t="s">
        <v>329</v>
      </c>
      <c r="H1096" s="11" t="s">
        <v>330</v>
      </c>
      <c r="K1096" s="11" t="s">
        <v>13479</v>
      </c>
    </row>
    <row r="1097" spans="1:11" x14ac:dyDescent="0.15">
      <c r="A1097" s="217" t="s">
        <v>2958</v>
      </c>
      <c r="B1097" s="11" t="s">
        <v>2263</v>
      </c>
      <c r="C1097" s="11" t="s">
        <v>8778</v>
      </c>
      <c r="D1097" s="11">
        <v>1978</v>
      </c>
      <c r="E1097" s="11" t="s">
        <v>8779</v>
      </c>
      <c r="F1097" s="11" t="s">
        <v>8532</v>
      </c>
      <c r="G1097" s="11" t="s">
        <v>329</v>
      </c>
      <c r="H1097" s="11" t="s">
        <v>330</v>
      </c>
      <c r="K1097" s="11" t="s">
        <v>13479</v>
      </c>
    </row>
    <row r="1098" spans="1:11" x14ac:dyDescent="0.15">
      <c r="A1098" s="217" t="s">
        <v>2958</v>
      </c>
      <c r="B1098" s="11" t="s">
        <v>2263</v>
      </c>
      <c r="C1098" s="11" t="s">
        <v>9419</v>
      </c>
      <c r="D1098" s="11">
        <v>1994</v>
      </c>
      <c r="E1098" s="11" t="s">
        <v>9420</v>
      </c>
      <c r="F1098" s="11" t="s">
        <v>7572</v>
      </c>
      <c r="G1098" s="11" t="s">
        <v>329</v>
      </c>
      <c r="H1098" s="11" t="s">
        <v>330</v>
      </c>
      <c r="K1098" s="11" t="s">
        <v>13479</v>
      </c>
    </row>
    <row r="1099" spans="1:11" x14ac:dyDescent="0.15">
      <c r="A1099" s="217" t="s">
        <v>2958</v>
      </c>
      <c r="B1099" s="11" t="s">
        <v>2263</v>
      </c>
      <c r="C1099" s="11" t="s">
        <v>7800</v>
      </c>
      <c r="D1099" s="11">
        <v>2017</v>
      </c>
      <c r="E1099" s="11" t="s">
        <v>7801</v>
      </c>
      <c r="F1099" s="11" t="s">
        <v>7583</v>
      </c>
      <c r="G1099" s="11" t="s">
        <v>329</v>
      </c>
      <c r="H1099" s="11" t="s">
        <v>330</v>
      </c>
      <c r="K1099" s="11" t="s">
        <v>13479</v>
      </c>
    </row>
    <row r="1100" spans="1:11" x14ac:dyDescent="0.15">
      <c r="A1100" s="217" t="s">
        <v>2958</v>
      </c>
      <c r="B1100" s="11" t="s">
        <v>2263</v>
      </c>
      <c r="C1100" s="11" t="s">
        <v>9579</v>
      </c>
      <c r="D1100" s="11">
        <v>2035</v>
      </c>
      <c r="E1100" s="11" t="s">
        <v>9580</v>
      </c>
      <c r="F1100" s="11" t="s">
        <v>9581</v>
      </c>
      <c r="G1100" s="11" t="s">
        <v>329</v>
      </c>
      <c r="H1100" s="11" t="s">
        <v>330</v>
      </c>
      <c r="K1100" s="11" t="s">
        <v>13479</v>
      </c>
    </row>
    <row r="1101" spans="1:11" x14ac:dyDescent="0.15">
      <c r="A1101" s="217" t="s">
        <v>2958</v>
      </c>
      <c r="B1101" s="11" t="s">
        <v>2263</v>
      </c>
      <c r="C1101" s="11" t="s">
        <v>9579</v>
      </c>
      <c r="D1101" s="11">
        <v>2035</v>
      </c>
      <c r="E1101" s="11" t="s">
        <v>9580</v>
      </c>
      <c r="F1101" s="11" t="s">
        <v>8526</v>
      </c>
      <c r="G1101" s="11" t="s">
        <v>329</v>
      </c>
      <c r="H1101" s="11" t="s">
        <v>330</v>
      </c>
      <c r="K1101" s="11" t="s">
        <v>13479</v>
      </c>
    </row>
    <row r="1102" spans="1:11" x14ac:dyDescent="0.15">
      <c r="A1102" s="217" t="s">
        <v>2958</v>
      </c>
      <c r="B1102" s="11" t="s">
        <v>2263</v>
      </c>
      <c r="C1102" s="11" t="s">
        <v>8300</v>
      </c>
      <c r="D1102" s="11">
        <v>2146</v>
      </c>
      <c r="E1102" s="11" t="s">
        <v>8301</v>
      </c>
      <c r="F1102" s="11" t="s">
        <v>9702</v>
      </c>
      <c r="G1102" s="11" t="s">
        <v>330</v>
      </c>
      <c r="H1102" s="11" t="s">
        <v>330</v>
      </c>
      <c r="K1102" s="11" t="s">
        <v>13479</v>
      </c>
    </row>
    <row r="1103" spans="1:11" x14ac:dyDescent="0.15">
      <c r="A1103" s="217" t="s">
        <v>2958</v>
      </c>
      <c r="B1103" s="11" t="s">
        <v>2263</v>
      </c>
      <c r="C1103" s="11" t="s">
        <v>8300</v>
      </c>
      <c r="D1103" s="11">
        <v>2146</v>
      </c>
      <c r="E1103" s="11" t="s">
        <v>8301</v>
      </c>
      <c r="F1103" s="11" t="s">
        <v>9727</v>
      </c>
      <c r="G1103" s="11" t="s">
        <v>330</v>
      </c>
      <c r="H1103" s="11" t="s">
        <v>330</v>
      </c>
      <c r="K1103" s="11" t="s">
        <v>13479</v>
      </c>
    </row>
    <row r="1104" spans="1:11" x14ac:dyDescent="0.15">
      <c r="A1104" s="217" t="s">
        <v>2958</v>
      </c>
      <c r="B1104" s="11" t="s">
        <v>2263</v>
      </c>
      <c r="C1104" s="11" t="s">
        <v>9493</v>
      </c>
      <c r="D1104" s="11">
        <v>2189</v>
      </c>
      <c r="E1104" s="11" t="s">
        <v>9494</v>
      </c>
      <c r="F1104" s="11" t="s">
        <v>7657</v>
      </c>
      <c r="G1104" s="11" t="s">
        <v>329</v>
      </c>
      <c r="H1104" s="11" t="s">
        <v>330</v>
      </c>
      <c r="K1104" s="11" t="s">
        <v>13479</v>
      </c>
    </row>
    <row r="1105" spans="1:11" x14ac:dyDescent="0.15">
      <c r="A1105" s="217" t="s">
        <v>2958</v>
      </c>
      <c r="B1105" s="11" t="s">
        <v>2263</v>
      </c>
      <c r="C1105" s="11" t="s">
        <v>9413</v>
      </c>
      <c r="D1105" s="11">
        <v>2237</v>
      </c>
      <c r="E1105" s="11" t="s">
        <v>9414</v>
      </c>
      <c r="F1105" s="11" t="s">
        <v>7395</v>
      </c>
      <c r="G1105" s="11" t="s">
        <v>330</v>
      </c>
      <c r="H1105" s="11" t="s">
        <v>330</v>
      </c>
      <c r="K1105" s="11" t="s">
        <v>13479</v>
      </c>
    </row>
    <row r="1106" spans="1:11" x14ac:dyDescent="0.15">
      <c r="A1106" s="217" t="s">
        <v>2958</v>
      </c>
      <c r="B1106" s="11" t="s">
        <v>2263</v>
      </c>
      <c r="C1106" s="11" t="s">
        <v>9746</v>
      </c>
      <c r="D1106" s="11">
        <v>2305</v>
      </c>
      <c r="E1106" s="11" t="s">
        <v>9747</v>
      </c>
      <c r="F1106" s="11" t="s">
        <v>8524</v>
      </c>
      <c r="G1106" s="11" t="s">
        <v>330</v>
      </c>
      <c r="H1106" s="11" t="s">
        <v>330</v>
      </c>
      <c r="K1106" s="11" t="s">
        <v>13479</v>
      </c>
    </row>
    <row r="1107" spans="1:11" x14ac:dyDescent="0.15">
      <c r="A1107" s="217" t="s">
        <v>2958</v>
      </c>
      <c r="B1107" s="11" t="s">
        <v>2263</v>
      </c>
      <c r="C1107" s="11" t="s">
        <v>8327</v>
      </c>
      <c r="D1107" s="11">
        <v>2308</v>
      </c>
      <c r="E1107" s="11" t="s">
        <v>8328</v>
      </c>
      <c r="F1107" s="11" t="s">
        <v>9441</v>
      </c>
      <c r="G1107" s="11" t="s">
        <v>330</v>
      </c>
      <c r="H1107" s="11" t="s">
        <v>330</v>
      </c>
      <c r="K1107" s="11" t="s">
        <v>13479</v>
      </c>
    </row>
    <row r="1108" spans="1:11" x14ac:dyDescent="0.15">
      <c r="A1108" s="217" t="s">
        <v>2958</v>
      </c>
      <c r="B1108" s="11" t="s">
        <v>2263</v>
      </c>
      <c r="C1108" s="11" t="s">
        <v>7691</v>
      </c>
      <c r="D1108" s="11">
        <v>2316</v>
      </c>
      <c r="E1108" s="11" t="s">
        <v>7692</v>
      </c>
      <c r="F1108" s="11" t="s">
        <v>9390</v>
      </c>
      <c r="G1108" s="11" t="s">
        <v>329</v>
      </c>
      <c r="H1108" s="11" t="s">
        <v>330</v>
      </c>
      <c r="K1108" s="11" t="s">
        <v>13479</v>
      </c>
    </row>
    <row r="1109" spans="1:11" x14ac:dyDescent="0.15">
      <c r="A1109" s="217" t="s">
        <v>2958</v>
      </c>
      <c r="B1109" s="11" t="s">
        <v>2263</v>
      </c>
      <c r="C1109" s="11" t="s">
        <v>7691</v>
      </c>
      <c r="D1109" s="11">
        <v>2316</v>
      </c>
      <c r="E1109" s="11" t="s">
        <v>7692</v>
      </c>
      <c r="F1109" s="11" t="s">
        <v>9394</v>
      </c>
      <c r="G1109" s="11" t="s">
        <v>329</v>
      </c>
      <c r="H1109" s="11" t="s">
        <v>330</v>
      </c>
      <c r="K1109" s="11" t="s">
        <v>13479</v>
      </c>
    </row>
    <row r="1110" spans="1:11" x14ac:dyDescent="0.15">
      <c r="A1110" s="217" t="s">
        <v>2958</v>
      </c>
      <c r="B1110" s="11" t="s">
        <v>2263</v>
      </c>
      <c r="C1110" s="11" t="s">
        <v>7691</v>
      </c>
      <c r="D1110" s="11">
        <v>2316</v>
      </c>
      <c r="E1110" s="11" t="s">
        <v>7692</v>
      </c>
      <c r="F1110" s="11" t="s">
        <v>9401</v>
      </c>
      <c r="G1110" s="11" t="s">
        <v>329</v>
      </c>
      <c r="H1110" s="11" t="s">
        <v>330</v>
      </c>
      <c r="K1110" s="11" t="s">
        <v>13479</v>
      </c>
    </row>
    <row r="1111" spans="1:11" x14ac:dyDescent="0.15">
      <c r="A1111" s="217" t="s">
        <v>2958</v>
      </c>
      <c r="B1111" s="11" t="s">
        <v>2263</v>
      </c>
      <c r="C1111" s="11" t="s">
        <v>9527</v>
      </c>
      <c r="D1111" s="11">
        <v>2923</v>
      </c>
      <c r="E1111" s="11" t="s">
        <v>9528</v>
      </c>
      <c r="F1111" s="11" t="s">
        <v>9529</v>
      </c>
      <c r="G1111" s="11" t="s">
        <v>329</v>
      </c>
      <c r="H1111" s="11" t="s">
        <v>330</v>
      </c>
      <c r="K1111" s="11" t="s">
        <v>13479</v>
      </c>
    </row>
    <row r="1112" spans="1:11" x14ac:dyDescent="0.15">
      <c r="A1112" s="217" t="s">
        <v>2958</v>
      </c>
      <c r="B1112" s="11" t="s">
        <v>2263</v>
      </c>
      <c r="C1112" s="11" t="s">
        <v>9649</v>
      </c>
      <c r="D1112" s="11">
        <v>3008</v>
      </c>
      <c r="E1112" s="11" t="s">
        <v>9650</v>
      </c>
      <c r="F1112" s="11" t="s">
        <v>9651</v>
      </c>
      <c r="G1112" s="11" t="s">
        <v>329</v>
      </c>
      <c r="H1112" s="11" t="s">
        <v>330</v>
      </c>
      <c r="K1112" s="11" t="s">
        <v>13479</v>
      </c>
    </row>
    <row r="1113" spans="1:11" x14ac:dyDescent="0.15">
      <c r="A1113" s="217" t="s">
        <v>2958</v>
      </c>
      <c r="B1113" s="11" t="s">
        <v>2263</v>
      </c>
      <c r="C1113" s="11" t="s">
        <v>9532</v>
      </c>
      <c r="D1113" s="11">
        <v>3157</v>
      </c>
      <c r="E1113" s="11" t="s">
        <v>9533</v>
      </c>
      <c r="F1113" s="11" t="s">
        <v>8719</v>
      </c>
      <c r="G1113" s="11" t="s">
        <v>329</v>
      </c>
      <c r="H1113" s="11" t="s">
        <v>330</v>
      </c>
      <c r="K1113" s="11" t="s">
        <v>13479</v>
      </c>
    </row>
    <row r="1114" spans="1:11" x14ac:dyDescent="0.15">
      <c r="A1114" s="217" t="s">
        <v>2958</v>
      </c>
      <c r="B1114" s="11" t="s">
        <v>2263</v>
      </c>
      <c r="C1114" s="11" t="s">
        <v>9476</v>
      </c>
      <c r="D1114" s="11">
        <v>3159</v>
      </c>
      <c r="E1114" s="11" t="s">
        <v>9477</v>
      </c>
      <c r="F1114" s="11" t="s">
        <v>9478</v>
      </c>
      <c r="G1114" s="11" t="s">
        <v>329</v>
      </c>
      <c r="H1114" s="11" t="s">
        <v>330</v>
      </c>
      <c r="K1114" s="11" t="s">
        <v>13479</v>
      </c>
    </row>
    <row r="1115" spans="1:11" x14ac:dyDescent="0.15">
      <c r="A1115" s="217" t="s">
        <v>2958</v>
      </c>
      <c r="B1115" s="11" t="s">
        <v>2263</v>
      </c>
      <c r="C1115" s="11" t="s">
        <v>9476</v>
      </c>
      <c r="D1115" s="11">
        <v>3159</v>
      </c>
      <c r="E1115" s="11" t="s">
        <v>9715</v>
      </c>
      <c r="F1115" s="11" t="s">
        <v>8805</v>
      </c>
      <c r="G1115" s="11" t="s">
        <v>329</v>
      </c>
      <c r="H1115" s="11" t="s">
        <v>330</v>
      </c>
      <c r="K1115" s="11" t="s">
        <v>13479</v>
      </c>
    </row>
    <row r="1116" spans="1:11" x14ac:dyDescent="0.15">
      <c r="A1116" s="217" t="s">
        <v>2958</v>
      </c>
      <c r="B1116" s="11" t="s">
        <v>2263</v>
      </c>
      <c r="C1116" s="11" t="s">
        <v>9476</v>
      </c>
      <c r="D1116" s="11">
        <v>3159</v>
      </c>
      <c r="E1116" s="11" t="s">
        <v>9477</v>
      </c>
      <c r="F1116" s="11" t="s">
        <v>9731</v>
      </c>
      <c r="G1116" s="11" t="s">
        <v>329</v>
      </c>
      <c r="H1116" s="11" t="s">
        <v>330</v>
      </c>
      <c r="K1116" s="11" t="s">
        <v>13479</v>
      </c>
    </row>
    <row r="1117" spans="1:11" x14ac:dyDescent="0.15">
      <c r="A1117" s="217" t="s">
        <v>2958</v>
      </c>
      <c r="B1117" s="11" t="s">
        <v>2263</v>
      </c>
      <c r="C1117" s="11" t="s">
        <v>9476</v>
      </c>
      <c r="D1117" s="11">
        <v>3159</v>
      </c>
      <c r="E1117" s="11" t="s">
        <v>9477</v>
      </c>
      <c r="F1117" s="11" t="s">
        <v>9780</v>
      </c>
      <c r="G1117" s="11" t="s">
        <v>329</v>
      </c>
      <c r="H1117" s="11" t="s">
        <v>330</v>
      </c>
      <c r="K1117" s="11" t="s">
        <v>13479</v>
      </c>
    </row>
    <row r="1118" spans="1:11" x14ac:dyDescent="0.15">
      <c r="A1118" s="217" t="s">
        <v>2958</v>
      </c>
      <c r="B1118" s="11" t="s">
        <v>2263</v>
      </c>
      <c r="C1118" s="11" t="s">
        <v>9426</v>
      </c>
      <c r="D1118" s="11">
        <v>3190</v>
      </c>
      <c r="E1118" s="11" t="s">
        <v>9427</v>
      </c>
      <c r="F1118" s="11" t="s">
        <v>7574</v>
      </c>
      <c r="G1118" s="11" t="s">
        <v>329</v>
      </c>
      <c r="H1118" s="11" t="s">
        <v>330</v>
      </c>
      <c r="K1118" s="11" t="s">
        <v>13479</v>
      </c>
    </row>
    <row r="1119" spans="1:11" x14ac:dyDescent="0.15">
      <c r="A1119" s="217" t="s">
        <v>2958</v>
      </c>
      <c r="B1119" s="11" t="s">
        <v>2263</v>
      </c>
      <c r="C1119" s="11" t="s">
        <v>9772</v>
      </c>
      <c r="D1119" s="11">
        <v>3603</v>
      </c>
      <c r="E1119" s="11" t="s">
        <v>9773</v>
      </c>
      <c r="F1119" s="11" t="s">
        <v>9774</v>
      </c>
      <c r="G1119" s="11" t="s">
        <v>329</v>
      </c>
      <c r="H1119" s="11" t="s">
        <v>330</v>
      </c>
      <c r="K1119" s="11" t="s">
        <v>13479</v>
      </c>
    </row>
    <row r="1120" spans="1:11" x14ac:dyDescent="0.15">
      <c r="A1120" s="217" t="s">
        <v>2958</v>
      </c>
      <c r="B1120" s="11" t="s">
        <v>2263</v>
      </c>
      <c r="C1120" s="11" t="s">
        <v>9482</v>
      </c>
      <c r="D1120" s="11">
        <v>3607</v>
      </c>
      <c r="E1120" s="11" t="s">
        <v>9483</v>
      </c>
      <c r="F1120" s="11" t="s">
        <v>9484</v>
      </c>
      <c r="G1120" s="11" t="s">
        <v>330</v>
      </c>
      <c r="H1120" s="11" t="s">
        <v>330</v>
      </c>
      <c r="K1120" s="11" t="s">
        <v>13479</v>
      </c>
    </row>
    <row r="1121" spans="1:11" x14ac:dyDescent="0.15">
      <c r="A1121" s="217" t="s">
        <v>2958</v>
      </c>
      <c r="B1121" s="11" t="s">
        <v>2263</v>
      </c>
      <c r="C1121" s="11" t="s">
        <v>9482</v>
      </c>
      <c r="D1121" s="11">
        <v>3607</v>
      </c>
      <c r="E1121" s="11" t="s">
        <v>9483</v>
      </c>
      <c r="F1121" s="11" t="s">
        <v>9321</v>
      </c>
      <c r="G1121" s="11" t="s">
        <v>329</v>
      </c>
      <c r="H1121" s="11" t="s">
        <v>330</v>
      </c>
      <c r="K1121" s="11" t="s">
        <v>13479</v>
      </c>
    </row>
    <row r="1122" spans="1:11" x14ac:dyDescent="0.15">
      <c r="A1122" s="217" t="s">
        <v>2958</v>
      </c>
      <c r="B1122" s="11" t="s">
        <v>2263</v>
      </c>
      <c r="C1122" s="11" t="s">
        <v>9363</v>
      </c>
      <c r="D1122" s="11">
        <v>3621</v>
      </c>
      <c r="E1122" s="11" t="s">
        <v>9364</v>
      </c>
      <c r="F1122" s="11" t="s">
        <v>8245</v>
      </c>
      <c r="G1122" s="11" t="s">
        <v>329</v>
      </c>
      <c r="H1122" s="11" t="s">
        <v>330</v>
      </c>
      <c r="K1122" s="11" t="s">
        <v>13479</v>
      </c>
    </row>
    <row r="1123" spans="1:11" x14ac:dyDescent="0.15">
      <c r="A1123" s="217" t="s">
        <v>2958</v>
      </c>
      <c r="B1123" s="11" t="s">
        <v>2263</v>
      </c>
      <c r="C1123" s="11" t="s">
        <v>7356</v>
      </c>
      <c r="D1123" s="11">
        <v>3658</v>
      </c>
      <c r="E1123" s="11" t="s">
        <v>7357</v>
      </c>
      <c r="F1123" s="11" t="s">
        <v>7358</v>
      </c>
      <c r="G1123" s="11" t="s">
        <v>330</v>
      </c>
      <c r="H1123" s="11" t="s">
        <v>330</v>
      </c>
      <c r="K1123" s="11" t="s">
        <v>13479</v>
      </c>
    </row>
    <row r="1124" spans="1:11" x14ac:dyDescent="0.15">
      <c r="A1124" s="217" t="s">
        <v>2958</v>
      </c>
      <c r="B1124" s="11" t="s">
        <v>2263</v>
      </c>
      <c r="C1124" s="11" t="s">
        <v>9505</v>
      </c>
      <c r="D1124" s="11">
        <v>3708</v>
      </c>
      <c r="E1124" s="11" t="s">
        <v>9506</v>
      </c>
      <c r="F1124" s="11" t="s">
        <v>9507</v>
      </c>
      <c r="G1124" s="11" t="s">
        <v>329</v>
      </c>
      <c r="H1124" s="11" t="s">
        <v>330</v>
      </c>
      <c r="K1124" s="11" t="s">
        <v>13479</v>
      </c>
    </row>
    <row r="1125" spans="1:11" x14ac:dyDescent="0.15">
      <c r="A1125" s="217" t="s">
        <v>2958</v>
      </c>
      <c r="B1125" s="11" t="s">
        <v>2263</v>
      </c>
      <c r="C1125" s="11" t="s">
        <v>9505</v>
      </c>
      <c r="D1125" s="11">
        <v>3708</v>
      </c>
      <c r="E1125" s="11" t="s">
        <v>9506</v>
      </c>
      <c r="F1125" s="11" t="s">
        <v>9781</v>
      </c>
      <c r="G1125" s="11" t="s">
        <v>329</v>
      </c>
      <c r="H1125" s="11" t="s">
        <v>330</v>
      </c>
      <c r="K1125" s="11" t="s">
        <v>13479</v>
      </c>
    </row>
    <row r="1126" spans="1:11" x14ac:dyDescent="0.15">
      <c r="A1126" s="217" t="s">
        <v>2958</v>
      </c>
      <c r="B1126" s="11" t="s">
        <v>2263</v>
      </c>
      <c r="C1126" s="11" t="s">
        <v>9800</v>
      </c>
      <c r="D1126" s="11">
        <v>3832</v>
      </c>
      <c r="E1126" s="11" t="s">
        <v>9801</v>
      </c>
      <c r="F1126" s="11" t="s">
        <v>9802</v>
      </c>
      <c r="G1126" s="11" t="s">
        <v>329</v>
      </c>
      <c r="H1126" s="11" t="s">
        <v>330</v>
      </c>
      <c r="K1126" s="11" t="s">
        <v>13479</v>
      </c>
    </row>
    <row r="1127" spans="1:11" x14ac:dyDescent="0.15">
      <c r="A1127" s="217" t="s">
        <v>2958</v>
      </c>
      <c r="B1127" s="11" t="s">
        <v>2263</v>
      </c>
      <c r="C1127" s="11" t="s">
        <v>9513</v>
      </c>
      <c r="D1127" s="11">
        <v>3835</v>
      </c>
      <c r="E1127" s="11" t="s">
        <v>9514</v>
      </c>
      <c r="F1127" s="11" t="s">
        <v>9515</v>
      </c>
      <c r="G1127" s="11" t="s">
        <v>329</v>
      </c>
      <c r="H1127" s="11" t="s">
        <v>330</v>
      </c>
      <c r="K1127" s="11" t="s">
        <v>13479</v>
      </c>
    </row>
    <row r="1128" spans="1:11" x14ac:dyDescent="0.15">
      <c r="A1128" s="217" t="s">
        <v>2958</v>
      </c>
      <c r="B1128" s="11" t="s">
        <v>2263</v>
      </c>
      <c r="C1128" s="11" t="s">
        <v>9513</v>
      </c>
      <c r="D1128" s="11">
        <v>3835</v>
      </c>
      <c r="E1128" s="11" t="s">
        <v>9514</v>
      </c>
      <c r="F1128" s="11" t="s">
        <v>9722</v>
      </c>
      <c r="G1128" s="11" t="s">
        <v>329</v>
      </c>
      <c r="H1128" s="11" t="s">
        <v>330</v>
      </c>
      <c r="K1128" s="11" t="s">
        <v>13479</v>
      </c>
    </row>
    <row r="1129" spans="1:11" x14ac:dyDescent="0.15">
      <c r="A1129" s="217" t="s">
        <v>2958</v>
      </c>
      <c r="B1129" s="11" t="s">
        <v>2263</v>
      </c>
      <c r="C1129" s="11" t="s">
        <v>7658</v>
      </c>
      <c r="D1129" s="11">
        <v>3856</v>
      </c>
      <c r="E1129" s="11" t="s">
        <v>7659</v>
      </c>
      <c r="F1129" s="11" t="s">
        <v>9516</v>
      </c>
      <c r="G1129" s="11" t="s">
        <v>330</v>
      </c>
      <c r="H1129" s="11" t="s">
        <v>330</v>
      </c>
      <c r="K1129" s="11" t="s">
        <v>13479</v>
      </c>
    </row>
    <row r="1130" spans="1:11" x14ac:dyDescent="0.15">
      <c r="A1130" s="217" t="s">
        <v>2958</v>
      </c>
      <c r="B1130" s="11" t="s">
        <v>2263</v>
      </c>
      <c r="C1130" s="11" t="s">
        <v>7734</v>
      </c>
      <c r="D1130" s="11">
        <v>3925</v>
      </c>
      <c r="E1130" s="11" t="s">
        <v>7735</v>
      </c>
      <c r="F1130" s="11" t="s">
        <v>8655</v>
      </c>
      <c r="G1130" s="11" t="s">
        <v>330</v>
      </c>
      <c r="H1130" s="11" t="s">
        <v>330</v>
      </c>
      <c r="K1130" s="11" t="s">
        <v>13479</v>
      </c>
    </row>
    <row r="1131" spans="1:11" x14ac:dyDescent="0.15">
      <c r="A1131" s="217" t="s">
        <v>2958</v>
      </c>
      <c r="B1131" s="11" t="s">
        <v>2263</v>
      </c>
      <c r="C1131" s="11" t="s">
        <v>7734</v>
      </c>
      <c r="D1131" s="11">
        <v>3925</v>
      </c>
      <c r="E1131" s="11" t="s">
        <v>7735</v>
      </c>
      <c r="F1131" s="11" t="s">
        <v>9039</v>
      </c>
      <c r="G1131" s="11" t="s">
        <v>330</v>
      </c>
      <c r="H1131" s="11" t="s">
        <v>330</v>
      </c>
      <c r="K1131" s="11" t="s">
        <v>13479</v>
      </c>
    </row>
    <row r="1132" spans="1:11" x14ac:dyDescent="0.15">
      <c r="A1132" s="217" t="s">
        <v>2958</v>
      </c>
      <c r="B1132" s="11" t="s">
        <v>2263</v>
      </c>
      <c r="C1132" s="11" t="s">
        <v>9592</v>
      </c>
      <c r="D1132" s="11">
        <v>3930</v>
      </c>
      <c r="E1132" s="11" t="s">
        <v>9593</v>
      </c>
      <c r="F1132" s="11" t="s">
        <v>8447</v>
      </c>
      <c r="G1132" s="11" t="s">
        <v>329</v>
      </c>
      <c r="H1132" s="11" t="s">
        <v>330</v>
      </c>
      <c r="K1132" s="11" t="s">
        <v>13479</v>
      </c>
    </row>
    <row r="1133" spans="1:11" x14ac:dyDescent="0.15">
      <c r="A1133" s="217" t="s">
        <v>2958</v>
      </c>
      <c r="B1133" s="11" t="s">
        <v>2263</v>
      </c>
      <c r="C1133" s="11" t="s">
        <v>9675</v>
      </c>
      <c r="D1133" s="11">
        <v>3939</v>
      </c>
      <c r="E1133" s="11" t="s">
        <v>9676</v>
      </c>
      <c r="F1133" s="11" t="s">
        <v>9677</v>
      </c>
      <c r="G1133" s="11" t="s">
        <v>329</v>
      </c>
      <c r="H1133" s="11" t="s">
        <v>330</v>
      </c>
      <c r="K1133" s="11" t="s">
        <v>13479</v>
      </c>
    </row>
    <row r="1134" spans="1:11" x14ac:dyDescent="0.15">
      <c r="A1134" s="217" t="s">
        <v>2958</v>
      </c>
      <c r="B1134" s="11" t="s">
        <v>2263</v>
      </c>
      <c r="C1134" s="11" t="s">
        <v>9600</v>
      </c>
      <c r="D1134" s="11">
        <v>3978</v>
      </c>
      <c r="E1134" s="11" t="s">
        <v>9601</v>
      </c>
      <c r="F1134" s="11" t="s">
        <v>9067</v>
      </c>
      <c r="G1134" s="11" t="s">
        <v>329</v>
      </c>
      <c r="H1134" s="11" t="s">
        <v>330</v>
      </c>
      <c r="K1134" s="11" t="s">
        <v>13479</v>
      </c>
    </row>
    <row r="1135" spans="1:11" x14ac:dyDescent="0.15">
      <c r="A1135" s="217" t="s">
        <v>2958</v>
      </c>
      <c r="B1135" s="11" t="s">
        <v>2263</v>
      </c>
      <c r="C1135" s="11" t="s">
        <v>9424</v>
      </c>
      <c r="D1135" s="11">
        <v>3980</v>
      </c>
      <c r="E1135" s="11" t="s">
        <v>9425</v>
      </c>
      <c r="F1135" s="11" t="s">
        <v>9300</v>
      </c>
      <c r="G1135" s="11" t="s">
        <v>329</v>
      </c>
      <c r="H1135" s="11" t="s">
        <v>330</v>
      </c>
      <c r="K1135" s="11" t="s">
        <v>13479</v>
      </c>
    </row>
    <row r="1136" spans="1:11" x14ac:dyDescent="0.15">
      <c r="A1136" s="217" t="s">
        <v>2958</v>
      </c>
      <c r="B1136" s="11" t="s">
        <v>2263</v>
      </c>
      <c r="C1136" s="11" t="s">
        <v>9424</v>
      </c>
      <c r="D1136" s="11">
        <v>3980</v>
      </c>
      <c r="E1136" s="11" t="s">
        <v>9425</v>
      </c>
      <c r="F1136" s="11" t="s">
        <v>9621</v>
      </c>
      <c r="G1136" s="11" t="s">
        <v>329</v>
      </c>
      <c r="H1136" s="11" t="s">
        <v>330</v>
      </c>
      <c r="K1136" s="11" t="s">
        <v>13479</v>
      </c>
    </row>
    <row r="1137" spans="1:11" x14ac:dyDescent="0.15">
      <c r="A1137" s="217" t="s">
        <v>2958</v>
      </c>
      <c r="B1137" s="11" t="s">
        <v>2263</v>
      </c>
      <c r="C1137" s="11" t="s">
        <v>9424</v>
      </c>
      <c r="D1137" s="11">
        <v>3980</v>
      </c>
      <c r="E1137" s="11" t="s">
        <v>9425</v>
      </c>
      <c r="F1137" s="11" t="s">
        <v>9654</v>
      </c>
      <c r="G1137" s="11" t="s">
        <v>329</v>
      </c>
      <c r="H1137" s="11" t="s">
        <v>330</v>
      </c>
      <c r="K1137" s="11" t="s">
        <v>13479</v>
      </c>
    </row>
    <row r="1138" spans="1:11" x14ac:dyDescent="0.15">
      <c r="A1138" s="217" t="s">
        <v>2958</v>
      </c>
      <c r="B1138" s="11" t="s">
        <v>2263</v>
      </c>
      <c r="C1138" s="11" t="s">
        <v>9428</v>
      </c>
      <c r="D1138" s="11">
        <v>4000</v>
      </c>
      <c r="E1138" s="11" t="s">
        <v>9429</v>
      </c>
      <c r="F1138" s="11" t="s">
        <v>9004</v>
      </c>
      <c r="G1138" s="11" t="s">
        <v>329</v>
      </c>
      <c r="H1138" s="11" t="s">
        <v>330</v>
      </c>
      <c r="K1138" s="11" t="s">
        <v>13479</v>
      </c>
    </row>
    <row r="1139" spans="1:11" x14ac:dyDescent="0.15">
      <c r="A1139" s="217" t="s">
        <v>2958</v>
      </c>
      <c r="B1139" s="11" t="s">
        <v>2263</v>
      </c>
      <c r="C1139" s="11" t="s">
        <v>9428</v>
      </c>
      <c r="D1139" s="11">
        <v>4000</v>
      </c>
      <c r="E1139" s="11" t="s">
        <v>9429</v>
      </c>
      <c r="F1139" s="11" t="s">
        <v>9495</v>
      </c>
      <c r="G1139" s="11" t="s">
        <v>329</v>
      </c>
      <c r="H1139" s="11" t="s">
        <v>330</v>
      </c>
      <c r="K1139" s="11" t="s">
        <v>13479</v>
      </c>
    </row>
    <row r="1140" spans="1:11" x14ac:dyDescent="0.15">
      <c r="A1140" s="217" t="s">
        <v>2958</v>
      </c>
      <c r="B1140" s="11" t="s">
        <v>2263</v>
      </c>
      <c r="C1140" s="11" t="s">
        <v>9428</v>
      </c>
      <c r="D1140" s="11">
        <v>4000</v>
      </c>
      <c r="E1140" s="11" t="s">
        <v>9429</v>
      </c>
      <c r="F1140" s="11" t="s">
        <v>9498</v>
      </c>
      <c r="G1140" s="11" t="s">
        <v>329</v>
      </c>
      <c r="H1140" s="11" t="s">
        <v>330</v>
      </c>
      <c r="K1140" s="11" t="s">
        <v>13479</v>
      </c>
    </row>
    <row r="1141" spans="1:11" x14ac:dyDescent="0.15">
      <c r="A1141" s="217" t="s">
        <v>2958</v>
      </c>
      <c r="B1141" s="11" t="s">
        <v>2263</v>
      </c>
      <c r="C1141" s="11" t="s">
        <v>7581</v>
      </c>
      <c r="D1141" s="11">
        <v>4001</v>
      </c>
      <c r="E1141" s="11" t="s">
        <v>7582</v>
      </c>
      <c r="F1141" s="11" t="s">
        <v>8651</v>
      </c>
      <c r="G1141" s="11" t="s">
        <v>329</v>
      </c>
      <c r="H1141" s="11" t="s">
        <v>330</v>
      </c>
      <c r="K1141" s="11" t="s">
        <v>13479</v>
      </c>
    </row>
    <row r="1142" spans="1:11" x14ac:dyDescent="0.15">
      <c r="A1142" s="217" t="s">
        <v>2958</v>
      </c>
      <c r="B1142" s="11" t="s">
        <v>2263</v>
      </c>
      <c r="C1142" s="11" t="s">
        <v>7581</v>
      </c>
      <c r="D1142" s="11">
        <v>4001</v>
      </c>
      <c r="E1142" s="11" t="s">
        <v>7582</v>
      </c>
      <c r="F1142" s="11" t="s">
        <v>9499</v>
      </c>
      <c r="G1142" s="11" t="s">
        <v>329</v>
      </c>
      <c r="H1142" s="11" t="s">
        <v>330</v>
      </c>
      <c r="K1142" s="11" t="s">
        <v>13479</v>
      </c>
    </row>
    <row r="1143" spans="1:11" x14ac:dyDescent="0.15">
      <c r="A1143" s="217" t="s">
        <v>2958</v>
      </c>
      <c r="B1143" s="11" t="s">
        <v>2263</v>
      </c>
      <c r="C1143" s="11" t="s">
        <v>9584</v>
      </c>
      <c r="D1143" s="11">
        <v>4134</v>
      </c>
      <c r="E1143" s="11" t="s">
        <v>9585</v>
      </c>
      <c r="F1143" s="11" t="s">
        <v>8757</v>
      </c>
      <c r="G1143" s="11" t="s">
        <v>330</v>
      </c>
      <c r="H1143" s="11" t="s">
        <v>330</v>
      </c>
      <c r="K1143" s="11" t="s">
        <v>13479</v>
      </c>
    </row>
    <row r="1144" spans="1:11" x14ac:dyDescent="0.15">
      <c r="A1144" s="217" t="s">
        <v>2958</v>
      </c>
      <c r="B1144" s="11" t="s">
        <v>2263</v>
      </c>
      <c r="C1144" s="11" t="s">
        <v>9584</v>
      </c>
      <c r="D1144" s="11">
        <v>4134</v>
      </c>
      <c r="E1144" s="11" t="s">
        <v>9585</v>
      </c>
      <c r="F1144" s="11" t="s">
        <v>9609</v>
      </c>
      <c r="G1144" s="11" t="s">
        <v>330</v>
      </c>
      <c r="H1144" s="11" t="s">
        <v>330</v>
      </c>
      <c r="K1144" s="11" t="s">
        <v>13479</v>
      </c>
    </row>
    <row r="1145" spans="1:11" x14ac:dyDescent="0.15">
      <c r="A1145" s="217" t="s">
        <v>2958</v>
      </c>
      <c r="B1145" s="11" t="s">
        <v>2263</v>
      </c>
      <c r="C1145" s="11" t="s">
        <v>9584</v>
      </c>
      <c r="D1145" s="11">
        <v>4134</v>
      </c>
      <c r="E1145" s="11" t="s">
        <v>9585</v>
      </c>
      <c r="F1145" s="11" t="s">
        <v>9113</v>
      </c>
      <c r="G1145" s="11" t="s">
        <v>329</v>
      </c>
      <c r="H1145" s="11" t="s">
        <v>330</v>
      </c>
      <c r="K1145" s="11" t="s">
        <v>13479</v>
      </c>
    </row>
    <row r="1146" spans="1:11" x14ac:dyDescent="0.15">
      <c r="A1146" s="217" t="s">
        <v>2958</v>
      </c>
      <c r="B1146" s="11" t="s">
        <v>2263</v>
      </c>
      <c r="C1146" s="11" t="s">
        <v>9584</v>
      </c>
      <c r="D1146" s="11">
        <v>4134</v>
      </c>
      <c r="E1146" s="11" t="s">
        <v>9585</v>
      </c>
      <c r="F1146" s="11" t="s">
        <v>9795</v>
      </c>
      <c r="G1146" s="11" t="s">
        <v>329</v>
      </c>
      <c r="H1146" s="11" t="s">
        <v>330</v>
      </c>
      <c r="K1146" s="11" t="s">
        <v>13479</v>
      </c>
    </row>
    <row r="1147" spans="1:11" x14ac:dyDescent="0.15">
      <c r="A1147" s="217" t="s">
        <v>2958</v>
      </c>
      <c r="B1147" s="11" t="s">
        <v>2263</v>
      </c>
      <c r="C1147" s="11" t="s">
        <v>9584</v>
      </c>
      <c r="D1147" s="11">
        <v>4134</v>
      </c>
      <c r="E1147" s="11" t="s">
        <v>9585</v>
      </c>
      <c r="F1147" s="11" t="s">
        <v>9799</v>
      </c>
      <c r="G1147" s="11" t="s">
        <v>329</v>
      </c>
      <c r="H1147" s="11" t="s">
        <v>330</v>
      </c>
      <c r="K1147" s="11" t="s">
        <v>13479</v>
      </c>
    </row>
    <row r="1148" spans="1:11" x14ac:dyDescent="0.15">
      <c r="A1148" s="217" t="s">
        <v>2958</v>
      </c>
      <c r="B1148" s="11" t="s">
        <v>2263</v>
      </c>
      <c r="C1148" s="11" t="s">
        <v>7569</v>
      </c>
      <c r="D1148" s="11">
        <v>4137</v>
      </c>
      <c r="E1148" s="11" t="s">
        <v>7570</v>
      </c>
      <c r="F1148" s="11" t="s">
        <v>7572</v>
      </c>
      <c r="G1148" s="11" t="s">
        <v>329</v>
      </c>
      <c r="H1148" s="11" t="s">
        <v>330</v>
      </c>
      <c r="K1148" s="11" t="s">
        <v>13479</v>
      </c>
    </row>
    <row r="1149" spans="1:11" x14ac:dyDescent="0.15">
      <c r="A1149" s="217" t="s">
        <v>2958</v>
      </c>
      <c r="B1149" s="11" t="s">
        <v>2263</v>
      </c>
      <c r="C1149" s="11" t="s">
        <v>7569</v>
      </c>
      <c r="D1149" s="11">
        <v>4137</v>
      </c>
      <c r="E1149" s="11" t="s">
        <v>7570</v>
      </c>
      <c r="F1149" s="11" t="s">
        <v>7579</v>
      </c>
      <c r="G1149" s="11" t="s">
        <v>329</v>
      </c>
      <c r="H1149" s="11" t="s">
        <v>330</v>
      </c>
      <c r="K1149" s="11" t="s">
        <v>13479</v>
      </c>
    </row>
    <row r="1150" spans="1:11" x14ac:dyDescent="0.15">
      <c r="A1150" s="217" t="s">
        <v>2958</v>
      </c>
      <c r="B1150" s="11" t="s">
        <v>2263</v>
      </c>
      <c r="C1150" s="11" t="s">
        <v>7569</v>
      </c>
      <c r="D1150" s="11">
        <v>4137</v>
      </c>
      <c r="E1150" s="11" t="s">
        <v>7570</v>
      </c>
      <c r="F1150" s="11" t="s">
        <v>9504</v>
      </c>
      <c r="G1150" s="11" t="s">
        <v>329</v>
      </c>
      <c r="H1150" s="11" t="s">
        <v>330</v>
      </c>
      <c r="K1150" s="11" t="s">
        <v>13479</v>
      </c>
    </row>
    <row r="1151" spans="1:11" x14ac:dyDescent="0.15">
      <c r="A1151" s="217" t="s">
        <v>2958</v>
      </c>
      <c r="B1151" s="11" t="s">
        <v>2263</v>
      </c>
      <c r="C1151" s="11" t="s">
        <v>7569</v>
      </c>
      <c r="D1151" s="11">
        <v>4137</v>
      </c>
      <c r="E1151" s="11" t="s">
        <v>7570</v>
      </c>
      <c r="F1151" s="11" t="s">
        <v>9641</v>
      </c>
      <c r="G1151" s="11" t="s">
        <v>329</v>
      </c>
      <c r="H1151" s="11" t="s">
        <v>330</v>
      </c>
      <c r="K1151" s="11" t="s">
        <v>13479</v>
      </c>
    </row>
    <row r="1152" spans="1:11" x14ac:dyDescent="0.15">
      <c r="A1152" s="217" t="s">
        <v>2958</v>
      </c>
      <c r="B1152" s="11" t="s">
        <v>2263</v>
      </c>
      <c r="C1152" s="11" t="s">
        <v>7569</v>
      </c>
      <c r="D1152" s="11">
        <v>4137</v>
      </c>
      <c r="E1152" s="11" t="s">
        <v>7570</v>
      </c>
      <c r="F1152" s="11" t="s">
        <v>7596</v>
      </c>
      <c r="G1152" s="11" t="s">
        <v>329</v>
      </c>
      <c r="H1152" s="11" t="s">
        <v>330</v>
      </c>
      <c r="K1152" s="11" t="s">
        <v>13479</v>
      </c>
    </row>
    <row r="1153" spans="1:11" x14ac:dyDescent="0.15">
      <c r="A1153" s="217" t="s">
        <v>2958</v>
      </c>
      <c r="B1153" s="11" t="s">
        <v>2263</v>
      </c>
      <c r="C1153" s="11" t="s">
        <v>7569</v>
      </c>
      <c r="D1153" s="11">
        <v>4137</v>
      </c>
      <c r="E1153" s="11" t="s">
        <v>7570</v>
      </c>
      <c r="F1153" s="11" t="s">
        <v>7597</v>
      </c>
      <c r="G1153" s="11" t="s">
        <v>329</v>
      </c>
      <c r="H1153" s="11" t="s">
        <v>330</v>
      </c>
      <c r="K1153" s="11" t="s">
        <v>13479</v>
      </c>
    </row>
    <row r="1154" spans="1:11" x14ac:dyDescent="0.15">
      <c r="A1154" s="217" t="s">
        <v>2958</v>
      </c>
      <c r="B1154" s="11" t="s">
        <v>2263</v>
      </c>
      <c r="C1154" s="11" t="s">
        <v>7569</v>
      </c>
      <c r="D1154" s="11">
        <v>4137</v>
      </c>
      <c r="E1154" s="11" t="s">
        <v>7570</v>
      </c>
      <c r="F1154" s="11" t="s">
        <v>7679</v>
      </c>
      <c r="G1154" s="11" t="s">
        <v>329</v>
      </c>
      <c r="H1154" s="11" t="s">
        <v>330</v>
      </c>
      <c r="K1154" s="11" t="s">
        <v>13479</v>
      </c>
    </row>
    <row r="1155" spans="1:11" x14ac:dyDescent="0.15">
      <c r="A1155" s="217" t="s">
        <v>2958</v>
      </c>
      <c r="B1155" s="11" t="s">
        <v>2263</v>
      </c>
      <c r="C1155" s="11" t="s">
        <v>9567</v>
      </c>
      <c r="D1155" s="11">
        <v>4170</v>
      </c>
      <c r="E1155" s="11" t="s">
        <v>9568</v>
      </c>
      <c r="F1155" s="11" t="s">
        <v>7372</v>
      </c>
      <c r="G1155" s="11" t="s">
        <v>329</v>
      </c>
      <c r="H1155" s="11" t="s">
        <v>330</v>
      </c>
      <c r="K1155" s="11" t="s">
        <v>13479</v>
      </c>
    </row>
    <row r="1156" spans="1:11" x14ac:dyDescent="0.15">
      <c r="A1156" s="217" t="s">
        <v>2958</v>
      </c>
      <c r="B1156" s="11" t="s">
        <v>2263</v>
      </c>
      <c r="C1156" s="11" t="s">
        <v>9567</v>
      </c>
      <c r="D1156" s="11">
        <v>4170</v>
      </c>
      <c r="E1156" s="11" t="s">
        <v>9568</v>
      </c>
      <c r="F1156" s="11" t="s">
        <v>8151</v>
      </c>
      <c r="G1156" s="11" t="s">
        <v>330</v>
      </c>
      <c r="H1156" s="11" t="s">
        <v>329</v>
      </c>
      <c r="K1156" s="11" t="s">
        <v>13479</v>
      </c>
    </row>
    <row r="1157" spans="1:11" x14ac:dyDescent="0.15">
      <c r="A1157" s="217" t="s">
        <v>2958</v>
      </c>
      <c r="B1157" s="11" t="s">
        <v>2263</v>
      </c>
      <c r="C1157" s="11" t="s">
        <v>8101</v>
      </c>
      <c r="D1157" s="11">
        <v>4194</v>
      </c>
      <c r="E1157" s="11" t="s">
        <v>8102</v>
      </c>
      <c r="F1157" s="11" t="s">
        <v>8471</v>
      </c>
      <c r="G1157" s="11" t="s">
        <v>330</v>
      </c>
      <c r="H1157" s="11" t="s">
        <v>330</v>
      </c>
      <c r="K1157" s="11" t="s">
        <v>13479</v>
      </c>
    </row>
    <row r="1158" spans="1:11" x14ac:dyDescent="0.15">
      <c r="A1158" s="217" t="s">
        <v>2958</v>
      </c>
      <c r="B1158" s="11" t="s">
        <v>2263</v>
      </c>
      <c r="C1158" s="11" t="s">
        <v>9502</v>
      </c>
      <c r="D1158" s="11">
        <v>4208</v>
      </c>
      <c r="E1158" s="11" t="s">
        <v>9503</v>
      </c>
      <c r="F1158" s="11" t="s">
        <v>8184</v>
      </c>
      <c r="G1158" s="11" t="s">
        <v>329</v>
      </c>
      <c r="H1158" s="11" t="s">
        <v>330</v>
      </c>
      <c r="K1158" s="11" t="s">
        <v>13479</v>
      </c>
    </row>
    <row r="1159" spans="1:11" x14ac:dyDescent="0.15">
      <c r="A1159" s="217" t="s">
        <v>2958</v>
      </c>
      <c r="B1159" s="11" t="s">
        <v>2263</v>
      </c>
      <c r="C1159" s="11" t="s">
        <v>9036</v>
      </c>
      <c r="D1159" s="11">
        <v>4288</v>
      </c>
      <c r="E1159" s="11" t="s">
        <v>9037</v>
      </c>
      <c r="F1159" s="11" t="s">
        <v>9775</v>
      </c>
      <c r="G1159" s="11" t="s">
        <v>329</v>
      </c>
      <c r="H1159" s="11" t="s">
        <v>330</v>
      </c>
      <c r="K1159" s="11" t="s">
        <v>13479</v>
      </c>
    </row>
    <row r="1160" spans="1:11" x14ac:dyDescent="0.15">
      <c r="A1160" s="217" t="s">
        <v>2958</v>
      </c>
      <c r="B1160" s="11" t="s">
        <v>2263</v>
      </c>
      <c r="C1160" s="11" t="s">
        <v>7736</v>
      </c>
      <c r="D1160" s="11">
        <v>4691</v>
      </c>
      <c r="E1160" s="11" t="s">
        <v>7737</v>
      </c>
      <c r="F1160" s="11" t="s">
        <v>9633</v>
      </c>
      <c r="G1160" s="11" t="s">
        <v>329</v>
      </c>
      <c r="H1160" s="11" t="s">
        <v>330</v>
      </c>
      <c r="K1160" s="11" t="s">
        <v>13479</v>
      </c>
    </row>
    <row r="1161" spans="1:11" x14ac:dyDescent="0.15">
      <c r="A1161" s="217" t="s">
        <v>2958</v>
      </c>
      <c r="B1161" s="11" t="s">
        <v>2263</v>
      </c>
      <c r="C1161" s="11" t="s">
        <v>2942</v>
      </c>
      <c r="D1161" s="11">
        <v>4830</v>
      </c>
      <c r="E1161" s="11" t="s">
        <v>9349</v>
      </c>
      <c r="F1161" s="11" t="s">
        <v>9350</v>
      </c>
      <c r="G1161" s="11" t="s">
        <v>329</v>
      </c>
      <c r="H1161" s="11" t="s">
        <v>330</v>
      </c>
      <c r="K1161" s="11" t="s">
        <v>13479</v>
      </c>
    </row>
    <row r="1162" spans="1:11" x14ac:dyDescent="0.15">
      <c r="A1162" s="217" t="s">
        <v>2958</v>
      </c>
      <c r="B1162" s="11" t="s">
        <v>2263</v>
      </c>
      <c r="C1162" s="11" t="s">
        <v>2942</v>
      </c>
      <c r="D1162" s="11">
        <v>4830</v>
      </c>
      <c r="E1162" s="11" t="s">
        <v>9349</v>
      </c>
      <c r="F1162" s="11" t="s">
        <v>9804</v>
      </c>
      <c r="G1162" s="11" t="s">
        <v>329</v>
      </c>
      <c r="H1162" s="11" t="s">
        <v>330</v>
      </c>
      <c r="K1162" s="11" t="s">
        <v>13479</v>
      </c>
    </row>
    <row r="1163" spans="1:11" x14ac:dyDescent="0.15">
      <c r="A1163" s="217" t="s">
        <v>2958</v>
      </c>
      <c r="B1163" s="11" t="s">
        <v>2263</v>
      </c>
      <c r="C1163" s="11" t="s">
        <v>2943</v>
      </c>
      <c r="D1163" s="11">
        <v>4831</v>
      </c>
      <c r="E1163" s="11" t="s">
        <v>9805</v>
      </c>
      <c r="F1163" s="11" t="s">
        <v>9804</v>
      </c>
      <c r="G1163" s="11" t="s">
        <v>329</v>
      </c>
      <c r="H1163" s="11" t="s">
        <v>330</v>
      </c>
      <c r="K1163" s="11" t="s">
        <v>13479</v>
      </c>
    </row>
    <row r="1164" spans="1:11" x14ac:dyDescent="0.15">
      <c r="A1164" s="217" t="s">
        <v>2958</v>
      </c>
      <c r="B1164" s="11" t="s">
        <v>2263</v>
      </c>
      <c r="C1164" s="11" t="s">
        <v>8825</v>
      </c>
      <c r="D1164" s="11">
        <v>4869</v>
      </c>
      <c r="E1164" s="11" t="s">
        <v>8826</v>
      </c>
      <c r="F1164" s="11" t="s">
        <v>9588</v>
      </c>
      <c r="G1164" s="11" t="s">
        <v>329</v>
      </c>
      <c r="H1164" s="11" t="s">
        <v>330</v>
      </c>
      <c r="K1164" s="11" t="s">
        <v>13479</v>
      </c>
    </row>
    <row r="1165" spans="1:11" x14ac:dyDescent="0.15">
      <c r="A1165" s="217" t="s">
        <v>2958</v>
      </c>
      <c r="B1165" s="11" t="s">
        <v>2263</v>
      </c>
      <c r="C1165" s="11" t="s">
        <v>8825</v>
      </c>
      <c r="D1165" s="11">
        <v>4869</v>
      </c>
      <c r="E1165" s="11" t="s">
        <v>8826</v>
      </c>
      <c r="F1165" s="11" t="s">
        <v>9658</v>
      </c>
      <c r="G1165" s="11" t="s">
        <v>330</v>
      </c>
      <c r="H1165" s="11" t="s">
        <v>330</v>
      </c>
      <c r="K1165" s="11" t="s">
        <v>13479</v>
      </c>
    </row>
    <row r="1166" spans="1:11" x14ac:dyDescent="0.15">
      <c r="A1166" s="217" t="s">
        <v>2958</v>
      </c>
      <c r="B1166" s="11" t="s">
        <v>2263</v>
      </c>
      <c r="C1166" s="11" t="s">
        <v>8825</v>
      </c>
      <c r="D1166" s="11">
        <v>4869</v>
      </c>
      <c r="E1166" s="11" t="s">
        <v>8826</v>
      </c>
      <c r="F1166" s="11" t="s">
        <v>7720</v>
      </c>
      <c r="G1166" s="11" t="s">
        <v>329</v>
      </c>
      <c r="H1166" s="11" t="s">
        <v>330</v>
      </c>
      <c r="K1166" s="11" t="s">
        <v>13479</v>
      </c>
    </row>
    <row r="1167" spans="1:11" x14ac:dyDescent="0.15">
      <c r="A1167" s="217" t="s">
        <v>2958</v>
      </c>
      <c r="B1167" s="11" t="s">
        <v>2263</v>
      </c>
      <c r="C1167" s="11" t="s">
        <v>8825</v>
      </c>
      <c r="D1167" s="11">
        <v>4869</v>
      </c>
      <c r="E1167" s="11" t="s">
        <v>8826</v>
      </c>
      <c r="F1167" s="11" t="s">
        <v>9667</v>
      </c>
      <c r="G1167" s="11" t="s">
        <v>330</v>
      </c>
      <c r="H1167" s="11" t="s">
        <v>330</v>
      </c>
      <c r="K1167" s="11" t="s">
        <v>13479</v>
      </c>
    </row>
    <row r="1168" spans="1:11" x14ac:dyDescent="0.15">
      <c r="A1168" s="217" t="s">
        <v>2958</v>
      </c>
      <c r="B1168" s="11" t="s">
        <v>2263</v>
      </c>
      <c r="C1168" s="11" t="s">
        <v>8825</v>
      </c>
      <c r="D1168" s="11">
        <v>4869</v>
      </c>
      <c r="E1168" s="11" t="s">
        <v>8826</v>
      </c>
      <c r="F1168" s="11" t="s">
        <v>8545</v>
      </c>
      <c r="G1168" s="11" t="s">
        <v>330</v>
      </c>
      <c r="H1168" s="11" t="s">
        <v>330</v>
      </c>
      <c r="K1168" s="11" t="s">
        <v>13479</v>
      </c>
    </row>
    <row r="1169" spans="1:11" x14ac:dyDescent="0.15">
      <c r="A1169" s="217" t="s">
        <v>2958</v>
      </c>
      <c r="B1169" s="11" t="s">
        <v>2263</v>
      </c>
      <c r="C1169" s="11" t="s">
        <v>8994</v>
      </c>
      <c r="D1169" s="11">
        <v>4926</v>
      </c>
      <c r="E1169" s="11" t="s">
        <v>8995</v>
      </c>
      <c r="F1169" s="11" t="s">
        <v>9421</v>
      </c>
      <c r="G1169" s="11" t="s">
        <v>329</v>
      </c>
      <c r="H1169" s="11" t="s">
        <v>330</v>
      </c>
      <c r="K1169" s="11" t="s">
        <v>13479</v>
      </c>
    </row>
    <row r="1170" spans="1:11" x14ac:dyDescent="0.15">
      <c r="A1170" s="217" t="s">
        <v>2958</v>
      </c>
      <c r="B1170" s="11" t="s">
        <v>2263</v>
      </c>
      <c r="C1170" s="11" t="s">
        <v>8994</v>
      </c>
      <c r="D1170" s="11">
        <v>4926</v>
      </c>
      <c r="E1170" s="11" t="s">
        <v>8995</v>
      </c>
      <c r="F1170" s="11" t="s">
        <v>9662</v>
      </c>
      <c r="G1170" s="11" t="s">
        <v>329</v>
      </c>
      <c r="H1170" s="11" t="s">
        <v>330</v>
      </c>
      <c r="K1170" s="11" t="s">
        <v>13479</v>
      </c>
    </row>
    <row r="1171" spans="1:11" x14ac:dyDescent="0.15">
      <c r="A1171" s="217" t="s">
        <v>2958</v>
      </c>
      <c r="B1171" s="11" t="s">
        <v>2263</v>
      </c>
      <c r="C1171" s="11" t="s">
        <v>8994</v>
      </c>
      <c r="D1171" s="11">
        <v>4926</v>
      </c>
      <c r="E1171" s="11" t="s">
        <v>8995</v>
      </c>
      <c r="F1171" s="11" t="s">
        <v>9091</v>
      </c>
      <c r="G1171" s="11" t="s">
        <v>330</v>
      </c>
      <c r="H1171" s="11" t="s">
        <v>330</v>
      </c>
      <c r="K1171" s="11" t="s">
        <v>13479</v>
      </c>
    </row>
    <row r="1172" spans="1:11" x14ac:dyDescent="0.15">
      <c r="A1172" s="217" t="s">
        <v>2958</v>
      </c>
      <c r="B1172" s="11" t="s">
        <v>2263</v>
      </c>
      <c r="C1172" s="11" t="s">
        <v>8994</v>
      </c>
      <c r="D1172" s="11">
        <v>4926</v>
      </c>
      <c r="E1172" s="11" t="s">
        <v>8995</v>
      </c>
      <c r="F1172" s="11" t="s">
        <v>9665</v>
      </c>
      <c r="G1172" s="11" t="s">
        <v>329</v>
      </c>
      <c r="H1172" s="11" t="s">
        <v>330</v>
      </c>
      <c r="K1172" s="11" t="s">
        <v>13479</v>
      </c>
    </row>
    <row r="1173" spans="1:11" x14ac:dyDescent="0.15">
      <c r="A1173" s="217" t="s">
        <v>2958</v>
      </c>
      <c r="B1173" s="11" t="s">
        <v>2263</v>
      </c>
      <c r="C1173" s="11" t="s">
        <v>9559</v>
      </c>
      <c r="D1173" s="11">
        <v>4928</v>
      </c>
      <c r="E1173" s="11" t="s">
        <v>9560</v>
      </c>
      <c r="F1173" s="11" t="s">
        <v>9561</v>
      </c>
      <c r="G1173" s="11" t="s">
        <v>329</v>
      </c>
      <c r="H1173" s="11" t="s">
        <v>330</v>
      </c>
      <c r="K1173" s="11" t="s">
        <v>13479</v>
      </c>
    </row>
    <row r="1174" spans="1:11" x14ac:dyDescent="0.15">
      <c r="A1174" s="217" t="s">
        <v>2958</v>
      </c>
      <c r="B1174" s="11" t="s">
        <v>2263</v>
      </c>
      <c r="C1174" s="11" t="s">
        <v>9559</v>
      </c>
      <c r="D1174" s="11">
        <v>4928</v>
      </c>
      <c r="E1174" s="11" t="s">
        <v>9560</v>
      </c>
      <c r="F1174" s="11" t="s">
        <v>9562</v>
      </c>
      <c r="G1174" s="11" t="s">
        <v>329</v>
      </c>
      <c r="H1174" s="11" t="s">
        <v>330</v>
      </c>
      <c r="K1174" s="11" t="s">
        <v>13479</v>
      </c>
    </row>
    <row r="1175" spans="1:11" x14ac:dyDescent="0.15">
      <c r="A1175" s="217" t="s">
        <v>2958</v>
      </c>
      <c r="B1175" s="11" t="s">
        <v>2263</v>
      </c>
      <c r="C1175" s="11" t="s">
        <v>9559</v>
      </c>
      <c r="D1175" s="11">
        <v>4928</v>
      </c>
      <c r="E1175" s="11" t="s">
        <v>9560</v>
      </c>
      <c r="F1175" s="11" t="s">
        <v>9730</v>
      </c>
      <c r="G1175" s="11" t="s">
        <v>329</v>
      </c>
      <c r="H1175" s="11" t="s">
        <v>330</v>
      </c>
      <c r="K1175" s="11" t="s">
        <v>13479</v>
      </c>
    </row>
    <row r="1176" spans="1:11" x14ac:dyDescent="0.15">
      <c r="A1176" s="217" t="s">
        <v>2958</v>
      </c>
      <c r="B1176" s="11" t="s">
        <v>2263</v>
      </c>
      <c r="C1176" s="11" t="s">
        <v>9559</v>
      </c>
      <c r="D1176" s="11">
        <v>4928</v>
      </c>
      <c r="E1176" s="11" t="s">
        <v>9560</v>
      </c>
      <c r="F1176" s="11" t="s">
        <v>9733</v>
      </c>
      <c r="G1176" s="11" t="s">
        <v>329</v>
      </c>
      <c r="H1176" s="11" t="s">
        <v>330</v>
      </c>
      <c r="K1176" s="11" t="s">
        <v>13479</v>
      </c>
    </row>
    <row r="1177" spans="1:11" x14ac:dyDescent="0.15">
      <c r="A1177" s="217" t="s">
        <v>2958</v>
      </c>
      <c r="B1177" s="11" t="s">
        <v>2263</v>
      </c>
      <c r="C1177" s="11" t="s">
        <v>9559</v>
      </c>
      <c r="D1177" s="11">
        <v>4928</v>
      </c>
      <c r="E1177" s="11" t="s">
        <v>9560</v>
      </c>
      <c r="F1177" s="11" t="s">
        <v>9760</v>
      </c>
      <c r="G1177" s="11" t="s">
        <v>329</v>
      </c>
      <c r="H1177" s="11" t="s">
        <v>330</v>
      </c>
      <c r="K1177" s="11" t="s">
        <v>13479</v>
      </c>
    </row>
    <row r="1178" spans="1:11" x14ac:dyDescent="0.15">
      <c r="A1178" s="217" t="s">
        <v>2958</v>
      </c>
      <c r="B1178" s="11" t="s">
        <v>2263</v>
      </c>
      <c r="C1178" s="11" t="s">
        <v>9613</v>
      </c>
      <c r="D1178" s="11">
        <v>4957</v>
      </c>
      <c r="E1178" s="11" t="s">
        <v>9614</v>
      </c>
      <c r="F1178" s="11" t="s">
        <v>8454</v>
      </c>
      <c r="G1178" s="11" t="s">
        <v>330</v>
      </c>
      <c r="H1178" s="11" t="s">
        <v>329</v>
      </c>
      <c r="K1178" s="11" t="s">
        <v>13479</v>
      </c>
    </row>
    <row r="1179" spans="1:11" x14ac:dyDescent="0.15">
      <c r="A1179" s="217" t="s">
        <v>2958</v>
      </c>
      <c r="B1179" s="11" t="s">
        <v>2263</v>
      </c>
      <c r="C1179" s="11" t="s">
        <v>9793</v>
      </c>
      <c r="D1179" s="11">
        <v>5052</v>
      </c>
      <c r="E1179" s="11" t="s">
        <v>9794</v>
      </c>
      <c r="F1179" s="11" t="s">
        <v>8542</v>
      </c>
      <c r="G1179" s="11" t="s">
        <v>330</v>
      </c>
      <c r="H1179" s="11" t="s">
        <v>330</v>
      </c>
      <c r="K1179" s="11" t="s">
        <v>13479</v>
      </c>
    </row>
    <row r="1180" spans="1:11" x14ac:dyDescent="0.15">
      <c r="A1180" s="217" t="s">
        <v>2958</v>
      </c>
      <c r="B1180" s="11" t="s">
        <v>2263</v>
      </c>
      <c r="C1180" s="11" t="s">
        <v>9445</v>
      </c>
      <c r="D1180" s="11">
        <v>5286</v>
      </c>
      <c r="E1180" s="11" t="s">
        <v>9446</v>
      </c>
      <c r="F1180" s="11" t="s">
        <v>9201</v>
      </c>
      <c r="G1180" s="11" t="s">
        <v>330</v>
      </c>
      <c r="H1180" s="11" t="s">
        <v>330</v>
      </c>
      <c r="K1180" s="11" t="s">
        <v>13479</v>
      </c>
    </row>
    <row r="1181" spans="1:11" x14ac:dyDescent="0.15">
      <c r="A1181" s="217" t="s">
        <v>2958</v>
      </c>
      <c r="B1181" s="11" t="s">
        <v>2263</v>
      </c>
      <c r="C1181" s="11" t="s">
        <v>9642</v>
      </c>
      <c r="D1181" s="11">
        <v>5289</v>
      </c>
      <c r="E1181" s="11" t="s">
        <v>9643</v>
      </c>
      <c r="F1181" s="11" t="s">
        <v>9644</v>
      </c>
      <c r="G1181" s="11" t="s">
        <v>330</v>
      </c>
      <c r="H1181" s="11" t="s">
        <v>330</v>
      </c>
      <c r="K1181" s="11" t="s">
        <v>13479</v>
      </c>
    </row>
    <row r="1182" spans="1:11" x14ac:dyDescent="0.15">
      <c r="A1182" s="217" t="s">
        <v>2958</v>
      </c>
      <c r="B1182" s="11" t="s">
        <v>2263</v>
      </c>
      <c r="C1182" s="11" t="s">
        <v>9447</v>
      </c>
      <c r="D1182" s="11">
        <v>5298</v>
      </c>
      <c r="E1182" s="11" t="s">
        <v>9448</v>
      </c>
      <c r="F1182" s="11" t="s">
        <v>8666</v>
      </c>
      <c r="G1182" s="11" t="s">
        <v>329</v>
      </c>
      <c r="H1182" s="11" t="s">
        <v>330</v>
      </c>
      <c r="K1182" s="11" t="s">
        <v>13479</v>
      </c>
    </row>
    <row r="1183" spans="1:11" x14ac:dyDescent="0.15">
      <c r="A1183" s="217" t="s">
        <v>2958</v>
      </c>
      <c r="B1183" s="11" t="s">
        <v>2263</v>
      </c>
      <c r="C1183" s="11" t="s">
        <v>7386</v>
      </c>
      <c r="D1183" s="11">
        <v>5430</v>
      </c>
      <c r="E1183" s="11" t="s">
        <v>7387</v>
      </c>
      <c r="F1183" s="11" t="s">
        <v>9330</v>
      </c>
      <c r="G1183" s="11" t="s">
        <v>329</v>
      </c>
      <c r="H1183" s="11" t="s">
        <v>330</v>
      </c>
      <c r="J1183" s="11" t="s">
        <v>9331</v>
      </c>
      <c r="K1183" s="11" t="s">
        <v>13479</v>
      </c>
    </row>
    <row r="1184" spans="1:11" x14ac:dyDescent="0.15">
      <c r="A1184" s="217" t="s">
        <v>2958</v>
      </c>
      <c r="B1184" s="11" t="s">
        <v>2263</v>
      </c>
      <c r="C1184" s="11" t="s">
        <v>7386</v>
      </c>
      <c r="D1184" s="11">
        <v>5430</v>
      </c>
      <c r="E1184" s="11" t="s">
        <v>7387</v>
      </c>
      <c r="F1184" s="11" t="s">
        <v>9332</v>
      </c>
      <c r="G1184" s="11" t="s">
        <v>329</v>
      </c>
      <c r="H1184" s="11" t="s">
        <v>330</v>
      </c>
      <c r="J1184" s="11" t="s">
        <v>9331</v>
      </c>
      <c r="K1184" s="11" t="s">
        <v>13479</v>
      </c>
    </row>
    <row r="1185" spans="1:11" x14ac:dyDescent="0.15">
      <c r="A1185" s="217" t="s">
        <v>2958</v>
      </c>
      <c r="B1185" s="11" t="s">
        <v>2263</v>
      </c>
      <c r="C1185" s="11" t="s">
        <v>126</v>
      </c>
      <c r="D1185" s="11">
        <v>5499</v>
      </c>
      <c r="E1185" s="11" t="s">
        <v>7600</v>
      </c>
      <c r="F1185" s="11" t="s">
        <v>7601</v>
      </c>
      <c r="G1185" s="11" t="s">
        <v>329</v>
      </c>
      <c r="H1185" s="11" t="s">
        <v>330</v>
      </c>
      <c r="K1185" s="11" t="s">
        <v>13479</v>
      </c>
    </row>
    <row r="1186" spans="1:11" x14ac:dyDescent="0.15">
      <c r="A1186" s="217" t="s">
        <v>2958</v>
      </c>
      <c r="B1186" s="11" t="s">
        <v>2263</v>
      </c>
      <c r="C1186" s="11" t="s">
        <v>3161</v>
      </c>
      <c r="D1186" s="11">
        <v>5586</v>
      </c>
      <c r="E1186" s="11" t="s">
        <v>9539</v>
      </c>
      <c r="F1186" s="11" t="s">
        <v>8733</v>
      </c>
      <c r="G1186" s="11" t="s">
        <v>329</v>
      </c>
      <c r="H1186" s="11" t="s">
        <v>330</v>
      </c>
      <c r="K1186" s="11" t="s">
        <v>13479</v>
      </c>
    </row>
    <row r="1187" spans="1:11" x14ac:dyDescent="0.15">
      <c r="A1187" s="217" t="s">
        <v>2958</v>
      </c>
      <c r="B1187" s="11" t="s">
        <v>2263</v>
      </c>
      <c r="C1187" s="11" t="s">
        <v>3082</v>
      </c>
      <c r="D1187" s="11">
        <v>5597</v>
      </c>
      <c r="E1187" s="11" t="s">
        <v>7366</v>
      </c>
      <c r="F1187" s="11" t="s">
        <v>9582</v>
      </c>
      <c r="G1187" s="11" t="s">
        <v>329</v>
      </c>
      <c r="H1187" s="11" t="s">
        <v>330</v>
      </c>
      <c r="K1187" s="11" t="s">
        <v>13479</v>
      </c>
    </row>
    <row r="1188" spans="1:11" x14ac:dyDescent="0.15">
      <c r="A1188" s="217" t="s">
        <v>2958</v>
      </c>
      <c r="B1188" s="11" t="s">
        <v>2263</v>
      </c>
      <c r="C1188" s="11" t="s">
        <v>3082</v>
      </c>
      <c r="D1188" s="11">
        <v>5597</v>
      </c>
      <c r="E1188" s="11" t="s">
        <v>7366</v>
      </c>
      <c r="F1188" s="11" t="s">
        <v>9583</v>
      </c>
      <c r="G1188" s="11" t="s">
        <v>329</v>
      </c>
      <c r="H1188" s="11" t="s">
        <v>330</v>
      </c>
      <c r="K1188" s="11" t="s">
        <v>13479</v>
      </c>
    </row>
    <row r="1189" spans="1:11" x14ac:dyDescent="0.15">
      <c r="A1189" s="217" t="s">
        <v>2958</v>
      </c>
      <c r="B1189" s="11" t="s">
        <v>2263</v>
      </c>
      <c r="C1189" s="11" t="s">
        <v>3082</v>
      </c>
      <c r="D1189" s="11">
        <v>5597</v>
      </c>
      <c r="E1189" s="11" t="s">
        <v>7366</v>
      </c>
      <c r="F1189" s="11" t="s">
        <v>9589</v>
      </c>
      <c r="G1189" s="11" t="s">
        <v>329</v>
      </c>
      <c r="H1189" s="11" t="s">
        <v>330</v>
      </c>
      <c r="K1189" s="11" t="s">
        <v>13479</v>
      </c>
    </row>
    <row r="1190" spans="1:11" x14ac:dyDescent="0.15">
      <c r="A1190" s="217" t="s">
        <v>2958</v>
      </c>
      <c r="B1190" s="11" t="s">
        <v>2263</v>
      </c>
      <c r="C1190" s="11" t="s">
        <v>3082</v>
      </c>
      <c r="D1190" s="11">
        <v>5597</v>
      </c>
      <c r="E1190" s="11" t="s">
        <v>7366</v>
      </c>
      <c r="F1190" s="11" t="s">
        <v>7367</v>
      </c>
      <c r="G1190" s="11" t="s">
        <v>330</v>
      </c>
      <c r="H1190" s="11" t="s">
        <v>330</v>
      </c>
      <c r="K1190" s="11" t="s">
        <v>13479</v>
      </c>
    </row>
    <row r="1191" spans="1:11" x14ac:dyDescent="0.15">
      <c r="A1191" s="217" t="s">
        <v>2958</v>
      </c>
      <c r="B1191" s="11" t="s">
        <v>2263</v>
      </c>
      <c r="C1191" s="11" t="s">
        <v>3017</v>
      </c>
      <c r="D1191" s="11">
        <v>5604</v>
      </c>
      <c r="E1191" s="11" t="s">
        <v>8560</v>
      </c>
      <c r="F1191" s="11" t="s">
        <v>9279</v>
      </c>
      <c r="G1191" s="11" t="s">
        <v>330</v>
      </c>
      <c r="H1191" s="11" t="s">
        <v>330</v>
      </c>
      <c r="K1191" s="11" t="s">
        <v>13479</v>
      </c>
    </row>
    <row r="1192" spans="1:11" x14ac:dyDescent="0.15">
      <c r="A1192" s="217" t="s">
        <v>2958</v>
      </c>
      <c r="B1192" s="11" t="s">
        <v>2263</v>
      </c>
      <c r="C1192" s="11" t="s">
        <v>3017</v>
      </c>
      <c r="D1192" s="11">
        <v>5604</v>
      </c>
      <c r="E1192" s="11" t="s">
        <v>8560</v>
      </c>
      <c r="F1192" s="11" t="s">
        <v>9683</v>
      </c>
      <c r="G1192" s="11" t="s">
        <v>329</v>
      </c>
      <c r="H1192" s="11" t="s">
        <v>330</v>
      </c>
      <c r="K1192" s="11" t="s">
        <v>13479</v>
      </c>
    </row>
    <row r="1193" spans="1:11" x14ac:dyDescent="0.15">
      <c r="A1193" s="217" t="s">
        <v>2958</v>
      </c>
      <c r="B1193" s="11" t="s">
        <v>2263</v>
      </c>
      <c r="C1193" s="11" t="s">
        <v>3</v>
      </c>
      <c r="D1193" s="11">
        <v>5770</v>
      </c>
      <c r="E1193" s="11" t="s">
        <v>7785</v>
      </c>
      <c r="F1193" s="11" t="s">
        <v>8692</v>
      </c>
      <c r="G1193" s="11" t="s">
        <v>329</v>
      </c>
      <c r="H1193" s="11" t="s">
        <v>330</v>
      </c>
      <c r="K1193" s="11" t="s">
        <v>13479</v>
      </c>
    </row>
    <row r="1194" spans="1:11" x14ac:dyDescent="0.15">
      <c r="A1194" s="217" t="s">
        <v>2958</v>
      </c>
      <c r="B1194" s="11" t="s">
        <v>2263</v>
      </c>
      <c r="C1194" s="11" t="s">
        <v>4</v>
      </c>
      <c r="D1194" s="11">
        <v>5771</v>
      </c>
      <c r="E1194" s="11" t="s">
        <v>9467</v>
      </c>
      <c r="F1194" s="11" t="s">
        <v>8353</v>
      </c>
      <c r="G1194" s="11" t="s">
        <v>330</v>
      </c>
      <c r="H1194" s="11" t="s">
        <v>330</v>
      </c>
      <c r="K1194" s="11" t="s">
        <v>13479</v>
      </c>
    </row>
    <row r="1195" spans="1:11" x14ac:dyDescent="0.15">
      <c r="A1195" s="217" t="s">
        <v>2958</v>
      </c>
      <c r="B1195" s="11" t="s">
        <v>2263</v>
      </c>
      <c r="C1195" s="11" t="s">
        <v>9415</v>
      </c>
      <c r="D1195" s="11">
        <v>5867</v>
      </c>
      <c r="E1195" s="11" t="s">
        <v>9416</v>
      </c>
      <c r="F1195" s="11" t="s">
        <v>7571</v>
      </c>
      <c r="G1195" s="11" t="s">
        <v>329</v>
      </c>
      <c r="H1195" s="11" t="s">
        <v>330</v>
      </c>
      <c r="K1195" s="11" t="s">
        <v>13479</v>
      </c>
    </row>
    <row r="1196" spans="1:11" x14ac:dyDescent="0.15">
      <c r="A1196" s="217" t="s">
        <v>2958</v>
      </c>
      <c r="B1196" s="11" t="s">
        <v>2263</v>
      </c>
      <c r="C1196" s="11" t="s">
        <v>9359</v>
      </c>
      <c r="D1196" s="11">
        <v>5869</v>
      </c>
      <c r="E1196" s="11" t="s">
        <v>9360</v>
      </c>
      <c r="F1196" s="11" t="s">
        <v>8241</v>
      </c>
      <c r="G1196" s="11" t="s">
        <v>329</v>
      </c>
      <c r="H1196" s="11" t="s">
        <v>330</v>
      </c>
      <c r="K1196" s="11" t="s">
        <v>13479</v>
      </c>
    </row>
    <row r="1197" spans="1:11" x14ac:dyDescent="0.15">
      <c r="A1197" s="217" t="s">
        <v>2958</v>
      </c>
      <c r="B1197" s="11" t="s">
        <v>2263</v>
      </c>
      <c r="C1197" s="11" t="s">
        <v>8058</v>
      </c>
      <c r="D1197" s="11">
        <v>5883</v>
      </c>
      <c r="E1197" s="11" t="s">
        <v>8059</v>
      </c>
      <c r="F1197" s="11" t="s">
        <v>9460</v>
      </c>
      <c r="G1197" s="11" t="s">
        <v>330</v>
      </c>
      <c r="H1197" s="11" t="s">
        <v>330</v>
      </c>
      <c r="K1197" s="11" t="s">
        <v>13479</v>
      </c>
    </row>
    <row r="1198" spans="1:11" x14ac:dyDescent="0.15">
      <c r="A1198" s="217" t="s">
        <v>2958</v>
      </c>
      <c r="B1198" s="11" t="s">
        <v>2263</v>
      </c>
      <c r="C1198" s="11" t="s">
        <v>8058</v>
      </c>
      <c r="D1198" s="11">
        <v>5883</v>
      </c>
      <c r="E1198" s="11" t="s">
        <v>8059</v>
      </c>
      <c r="F1198" s="11" t="s">
        <v>8364</v>
      </c>
      <c r="G1198" s="11" t="s">
        <v>330</v>
      </c>
      <c r="H1198" s="11" t="s">
        <v>330</v>
      </c>
      <c r="K1198" s="11" t="s">
        <v>13479</v>
      </c>
    </row>
    <row r="1199" spans="1:11" x14ac:dyDescent="0.15">
      <c r="A1199" s="217" t="s">
        <v>2958</v>
      </c>
      <c r="B1199" s="11" t="s">
        <v>2263</v>
      </c>
      <c r="C1199" s="11" t="s">
        <v>8058</v>
      </c>
      <c r="D1199" s="11">
        <v>5883</v>
      </c>
      <c r="E1199" s="11" t="s">
        <v>8059</v>
      </c>
      <c r="F1199" s="11" t="s">
        <v>8213</v>
      </c>
      <c r="G1199" s="11" t="s">
        <v>330</v>
      </c>
      <c r="H1199" s="11" t="s">
        <v>330</v>
      </c>
      <c r="K1199" s="11" t="s">
        <v>13479</v>
      </c>
    </row>
    <row r="1200" spans="1:11" x14ac:dyDescent="0.15">
      <c r="A1200" s="217" t="s">
        <v>2958</v>
      </c>
      <c r="B1200" s="11" t="s">
        <v>2263</v>
      </c>
      <c r="C1200" s="11" t="s">
        <v>8058</v>
      </c>
      <c r="D1200" s="11">
        <v>5883</v>
      </c>
      <c r="E1200" s="11" t="s">
        <v>8059</v>
      </c>
      <c r="F1200" s="11" t="s">
        <v>9683</v>
      </c>
      <c r="G1200" s="11" t="s">
        <v>330</v>
      </c>
      <c r="H1200" s="11" t="s">
        <v>329</v>
      </c>
      <c r="K1200" s="11" t="s">
        <v>13479</v>
      </c>
    </row>
    <row r="1201" spans="1:11" x14ac:dyDescent="0.15">
      <c r="A1201" s="217" t="s">
        <v>2958</v>
      </c>
      <c r="B1201" s="11" t="s">
        <v>2263</v>
      </c>
      <c r="C1201" s="11" t="s">
        <v>8058</v>
      </c>
      <c r="D1201" s="11">
        <v>5883</v>
      </c>
      <c r="E1201" s="11" t="s">
        <v>8059</v>
      </c>
      <c r="F1201" s="11" t="s">
        <v>8514</v>
      </c>
      <c r="G1201" s="11" t="s">
        <v>330</v>
      </c>
      <c r="H1201" s="11" t="s">
        <v>330</v>
      </c>
      <c r="K1201" s="11" t="s">
        <v>13479</v>
      </c>
    </row>
    <row r="1202" spans="1:11" x14ac:dyDescent="0.15">
      <c r="A1202" s="217" t="s">
        <v>2958</v>
      </c>
      <c r="B1202" s="11" t="s">
        <v>2263</v>
      </c>
      <c r="C1202" s="11" t="s">
        <v>9435</v>
      </c>
      <c r="D1202" s="11">
        <v>5903</v>
      </c>
      <c r="E1202" s="11" t="s">
        <v>9436</v>
      </c>
      <c r="F1202" s="11" t="s">
        <v>9437</v>
      </c>
      <c r="G1202" s="11" t="s">
        <v>329</v>
      </c>
      <c r="H1202" s="11" t="s">
        <v>330</v>
      </c>
      <c r="K1202" s="11" t="s">
        <v>13479</v>
      </c>
    </row>
    <row r="1203" spans="1:11" x14ac:dyDescent="0.15">
      <c r="A1203" s="217" t="s">
        <v>2958</v>
      </c>
      <c r="B1203" s="11" t="s">
        <v>2263</v>
      </c>
      <c r="C1203" s="11" t="s">
        <v>9711</v>
      </c>
      <c r="D1203" s="11">
        <v>5905</v>
      </c>
      <c r="E1203" s="11" t="s">
        <v>9712</v>
      </c>
      <c r="F1203" s="11" t="s">
        <v>9713</v>
      </c>
      <c r="G1203" s="11" t="s">
        <v>330</v>
      </c>
      <c r="H1203" s="11" t="s">
        <v>329</v>
      </c>
      <c r="K1203" s="11" t="s">
        <v>13479</v>
      </c>
    </row>
    <row r="1204" spans="1:11" x14ac:dyDescent="0.15">
      <c r="A1204" s="217" t="s">
        <v>2958</v>
      </c>
      <c r="B1204" s="11" t="s">
        <v>2263</v>
      </c>
      <c r="C1204" s="11" t="s">
        <v>7411</v>
      </c>
      <c r="D1204" s="11">
        <v>5925</v>
      </c>
      <c r="E1204" s="11" t="s">
        <v>7412</v>
      </c>
      <c r="F1204" s="11" t="s">
        <v>9441</v>
      </c>
      <c r="G1204" s="11" t="s">
        <v>329</v>
      </c>
      <c r="H1204" s="11" t="s">
        <v>330</v>
      </c>
      <c r="K1204" s="11" t="s">
        <v>13479</v>
      </c>
    </row>
    <row r="1205" spans="1:11" x14ac:dyDescent="0.15">
      <c r="A1205" s="217" t="s">
        <v>2958</v>
      </c>
      <c r="B1205" s="11" t="s">
        <v>2263</v>
      </c>
      <c r="C1205" s="11" t="s">
        <v>7411</v>
      </c>
      <c r="D1205" s="11">
        <v>5925</v>
      </c>
      <c r="E1205" s="11" t="s">
        <v>7412</v>
      </c>
      <c r="F1205" s="11" t="s">
        <v>7413</v>
      </c>
      <c r="G1205" s="11" t="s">
        <v>329</v>
      </c>
      <c r="H1205" s="11" t="s">
        <v>330</v>
      </c>
      <c r="K1205" s="11" t="s">
        <v>13479</v>
      </c>
    </row>
    <row r="1206" spans="1:11" x14ac:dyDescent="0.15">
      <c r="A1206" s="217" t="s">
        <v>2958</v>
      </c>
      <c r="B1206" s="11" t="s">
        <v>2263</v>
      </c>
      <c r="C1206" s="11" t="s">
        <v>7411</v>
      </c>
      <c r="D1206" s="11">
        <v>5925</v>
      </c>
      <c r="E1206" s="11" t="s">
        <v>7412</v>
      </c>
      <c r="F1206" s="11" t="s">
        <v>7414</v>
      </c>
      <c r="G1206" s="11" t="s">
        <v>329</v>
      </c>
      <c r="H1206" s="11" t="s">
        <v>330</v>
      </c>
      <c r="K1206" s="11" t="s">
        <v>13479</v>
      </c>
    </row>
    <row r="1207" spans="1:11" x14ac:dyDescent="0.15">
      <c r="A1207" s="217" t="s">
        <v>2958</v>
      </c>
      <c r="B1207" s="11" t="s">
        <v>2263</v>
      </c>
      <c r="C1207" s="11" t="s">
        <v>7411</v>
      </c>
      <c r="D1207" s="11">
        <v>5925</v>
      </c>
      <c r="E1207" s="11" t="s">
        <v>7412</v>
      </c>
      <c r="F1207" s="11" t="s">
        <v>9678</v>
      </c>
      <c r="G1207" s="11" t="s">
        <v>329</v>
      </c>
      <c r="H1207" s="11" t="s">
        <v>330</v>
      </c>
      <c r="K1207" s="11" t="s">
        <v>13479</v>
      </c>
    </row>
    <row r="1208" spans="1:11" x14ac:dyDescent="0.15">
      <c r="A1208" s="217" t="s">
        <v>2958</v>
      </c>
      <c r="B1208" s="11" t="s">
        <v>2263</v>
      </c>
      <c r="C1208" s="11" t="s">
        <v>7411</v>
      </c>
      <c r="D1208" s="11">
        <v>5925</v>
      </c>
      <c r="E1208" s="11" t="s">
        <v>7412</v>
      </c>
      <c r="F1208" s="11" t="s">
        <v>9162</v>
      </c>
      <c r="G1208" s="11" t="s">
        <v>329</v>
      </c>
      <c r="H1208" s="11" t="s">
        <v>330</v>
      </c>
      <c r="K1208" s="11" t="s">
        <v>13479</v>
      </c>
    </row>
    <row r="1209" spans="1:11" x14ac:dyDescent="0.15">
      <c r="A1209" s="217" t="s">
        <v>2958</v>
      </c>
      <c r="B1209" s="11" t="s">
        <v>2263</v>
      </c>
      <c r="C1209" s="11" t="s">
        <v>9537</v>
      </c>
      <c r="D1209" s="11">
        <v>5981</v>
      </c>
      <c r="E1209" s="11" t="s">
        <v>9538</v>
      </c>
      <c r="F1209" s="11" t="s">
        <v>9047</v>
      </c>
      <c r="G1209" s="11" t="s">
        <v>329</v>
      </c>
      <c r="H1209" s="11" t="s">
        <v>330</v>
      </c>
      <c r="K1209" s="11" t="s">
        <v>13479</v>
      </c>
    </row>
    <row r="1210" spans="1:11" x14ac:dyDescent="0.15">
      <c r="A1210" s="217" t="s">
        <v>2958</v>
      </c>
      <c r="B1210" s="11" t="s">
        <v>2263</v>
      </c>
      <c r="C1210" s="11" t="s">
        <v>9537</v>
      </c>
      <c r="D1210" s="11">
        <v>5981</v>
      </c>
      <c r="E1210" s="11" t="s">
        <v>9538</v>
      </c>
      <c r="F1210" s="11" t="s">
        <v>9729</v>
      </c>
      <c r="G1210" s="11" t="s">
        <v>329</v>
      </c>
      <c r="H1210" s="11" t="s">
        <v>330</v>
      </c>
      <c r="K1210" s="11" t="s">
        <v>13479</v>
      </c>
    </row>
    <row r="1211" spans="1:11" x14ac:dyDescent="0.15">
      <c r="A1211" s="217" t="s">
        <v>2958</v>
      </c>
      <c r="B1211" s="11" t="s">
        <v>2263</v>
      </c>
      <c r="C1211" s="11" t="s">
        <v>7712</v>
      </c>
      <c r="D1211" s="11">
        <v>6118</v>
      </c>
      <c r="E1211" s="11" t="s">
        <v>7713</v>
      </c>
      <c r="F1211" s="11" t="s">
        <v>8651</v>
      </c>
      <c r="G1211" s="11" t="s">
        <v>329</v>
      </c>
      <c r="H1211" s="11" t="s">
        <v>330</v>
      </c>
      <c r="K1211" s="11" t="s">
        <v>13479</v>
      </c>
    </row>
    <row r="1212" spans="1:11" x14ac:dyDescent="0.15">
      <c r="A1212" s="217" t="s">
        <v>2958</v>
      </c>
      <c r="B1212" s="11" t="s">
        <v>2263</v>
      </c>
      <c r="C1212" s="11" t="s">
        <v>7712</v>
      </c>
      <c r="D1212" s="11">
        <v>6118</v>
      </c>
      <c r="E1212" s="11" t="s">
        <v>7713</v>
      </c>
      <c r="F1212" s="11" t="s">
        <v>7580</v>
      </c>
      <c r="G1212" s="11" t="s">
        <v>329</v>
      </c>
      <c r="H1212" s="11" t="s">
        <v>330</v>
      </c>
      <c r="K1212" s="11" t="s">
        <v>13479</v>
      </c>
    </row>
    <row r="1213" spans="1:11" x14ac:dyDescent="0.15">
      <c r="A1213" s="217" t="s">
        <v>2958</v>
      </c>
      <c r="B1213" s="11" t="s">
        <v>2263</v>
      </c>
      <c r="C1213" s="11" t="s">
        <v>8530</v>
      </c>
      <c r="D1213" s="11">
        <v>6188</v>
      </c>
      <c r="E1213" s="11" t="s">
        <v>8531</v>
      </c>
      <c r="F1213" s="11" t="s">
        <v>9666</v>
      </c>
      <c r="G1213" s="11" t="s">
        <v>330</v>
      </c>
      <c r="H1213" s="11" t="s">
        <v>330</v>
      </c>
      <c r="K1213" s="11" t="s">
        <v>13479</v>
      </c>
    </row>
    <row r="1214" spans="1:11" x14ac:dyDescent="0.15">
      <c r="A1214" s="217" t="s">
        <v>2958</v>
      </c>
      <c r="B1214" s="11" t="s">
        <v>2263</v>
      </c>
      <c r="C1214" s="11" t="s">
        <v>2919</v>
      </c>
      <c r="D1214" s="11">
        <v>6198</v>
      </c>
      <c r="E1214" s="11" t="s">
        <v>7629</v>
      </c>
      <c r="F1214" s="11" t="s">
        <v>8697</v>
      </c>
      <c r="G1214" s="11" t="s">
        <v>330</v>
      </c>
      <c r="H1214" s="11" t="s">
        <v>329</v>
      </c>
      <c r="K1214" s="11" t="s">
        <v>13479</v>
      </c>
    </row>
    <row r="1215" spans="1:11" x14ac:dyDescent="0.15">
      <c r="A1215" s="217" t="s">
        <v>2958</v>
      </c>
      <c r="B1215" s="11" t="s">
        <v>2263</v>
      </c>
      <c r="C1215" s="11" t="s">
        <v>2919</v>
      </c>
      <c r="D1215" s="11">
        <v>6198</v>
      </c>
      <c r="E1215" s="11" t="s">
        <v>7629</v>
      </c>
      <c r="F1215" s="11" t="s">
        <v>9328</v>
      </c>
      <c r="G1215" s="11" t="s">
        <v>330</v>
      </c>
      <c r="H1215" s="11" t="s">
        <v>329</v>
      </c>
      <c r="K1215" s="11" t="s">
        <v>13479</v>
      </c>
    </row>
    <row r="1216" spans="1:11" x14ac:dyDescent="0.15">
      <c r="A1216" s="217" t="s">
        <v>2958</v>
      </c>
      <c r="B1216" s="11" t="s">
        <v>2263</v>
      </c>
      <c r="C1216" s="11" t="s">
        <v>2919</v>
      </c>
      <c r="D1216" s="11">
        <v>6198</v>
      </c>
      <c r="E1216" s="11" t="s">
        <v>7629</v>
      </c>
      <c r="F1216" s="11" t="s">
        <v>9523</v>
      </c>
      <c r="G1216" s="11" t="s">
        <v>330</v>
      </c>
      <c r="H1216" s="11" t="s">
        <v>329</v>
      </c>
      <c r="K1216" s="11" t="s">
        <v>13479</v>
      </c>
    </row>
    <row r="1217" spans="1:11" x14ac:dyDescent="0.15">
      <c r="A1217" s="217" t="s">
        <v>2958</v>
      </c>
      <c r="B1217" s="11" t="s">
        <v>2263</v>
      </c>
      <c r="C1217" s="11" t="s">
        <v>9417</v>
      </c>
      <c r="D1217" s="11">
        <v>6241</v>
      </c>
      <c r="E1217" s="11" t="s">
        <v>9418</v>
      </c>
      <c r="F1217" s="11" t="s">
        <v>7431</v>
      </c>
      <c r="G1217" s="11" t="s">
        <v>329</v>
      </c>
      <c r="H1217" s="11" t="s">
        <v>330</v>
      </c>
      <c r="K1217" s="11" t="s">
        <v>13479</v>
      </c>
    </row>
    <row r="1218" spans="1:11" x14ac:dyDescent="0.15">
      <c r="A1218" s="217" t="s">
        <v>2958</v>
      </c>
      <c r="B1218" s="11" t="s">
        <v>2263</v>
      </c>
      <c r="C1218" s="11" t="s">
        <v>8562</v>
      </c>
      <c r="D1218" s="11">
        <v>6667</v>
      </c>
      <c r="E1218" s="11" t="s">
        <v>8563</v>
      </c>
      <c r="F1218" s="11" t="s">
        <v>9768</v>
      </c>
      <c r="G1218" s="11" t="s">
        <v>330</v>
      </c>
      <c r="H1218" s="11" t="s">
        <v>330</v>
      </c>
      <c r="K1218" s="11" t="s">
        <v>13479</v>
      </c>
    </row>
    <row r="1219" spans="1:11" x14ac:dyDescent="0.15">
      <c r="A1219" s="217" t="s">
        <v>2958</v>
      </c>
      <c r="B1219" s="11" t="s">
        <v>2263</v>
      </c>
      <c r="C1219" s="11" t="s">
        <v>9518</v>
      </c>
      <c r="D1219" s="11">
        <v>6720</v>
      </c>
      <c r="E1219" s="11" t="s">
        <v>9519</v>
      </c>
      <c r="F1219" s="11" t="s">
        <v>9520</v>
      </c>
      <c r="G1219" s="11" t="s">
        <v>330</v>
      </c>
      <c r="H1219" s="11" t="s">
        <v>330</v>
      </c>
      <c r="K1219" s="11" t="s">
        <v>13479</v>
      </c>
    </row>
    <row r="1220" spans="1:11" x14ac:dyDescent="0.15">
      <c r="A1220" s="217" t="s">
        <v>2958</v>
      </c>
      <c r="B1220" s="11" t="s">
        <v>2263</v>
      </c>
      <c r="C1220" s="11" t="s">
        <v>9449</v>
      </c>
      <c r="D1220" s="11">
        <v>6745</v>
      </c>
      <c r="E1220" s="11" t="s">
        <v>9450</v>
      </c>
      <c r="F1220" s="11" t="s">
        <v>9245</v>
      </c>
      <c r="G1220" s="11" t="s">
        <v>329</v>
      </c>
      <c r="H1220" s="11" t="s">
        <v>330</v>
      </c>
      <c r="K1220" s="11" t="s">
        <v>13479</v>
      </c>
    </row>
    <row r="1221" spans="1:11" x14ac:dyDescent="0.15">
      <c r="A1221" s="217" t="s">
        <v>2958</v>
      </c>
      <c r="B1221" s="11" t="s">
        <v>2263</v>
      </c>
      <c r="C1221" s="11" t="s">
        <v>9576</v>
      </c>
      <c r="D1221" s="11">
        <v>6786</v>
      </c>
      <c r="E1221" s="11" t="s">
        <v>9577</v>
      </c>
      <c r="F1221" s="11" t="s">
        <v>9578</v>
      </c>
      <c r="G1221" s="11" t="s">
        <v>329</v>
      </c>
      <c r="H1221" s="11" t="s">
        <v>330</v>
      </c>
      <c r="K1221" s="11" t="s">
        <v>13479</v>
      </c>
    </row>
    <row r="1222" spans="1:11" x14ac:dyDescent="0.15">
      <c r="A1222" s="217" t="s">
        <v>2958</v>
      </c>
      <c r="B1222" s="11" t="s">
        <v>2263</v>
      </c>
      <c r="C1222" s="11" t="s">
        <v>9573</v>
      </c>
      <c r="D1222" s="11">
        <v>6829</v>
      </c>
      <c r="E1222" s="11" t="s">
        <v>9574</v>
      </c>
      <c r="F1222" s="11" t="s">
        <v>9575</v>
      </c>
      <c r="G1222" s="11" t="s">
        <v>329</v>
      </c>
      <c r="H1222" s="11" t="s">
        <v>330</v>
      </c>
      <c r="K1222" s="11" t="s">
        <v>13479</v>
      </c>
    </row>
    <row r="1223" spans="1:11" x14ac:dyDescent="0.15">
      <c r="A1223" s="217" t="s">
        <v>2958</v>
      </c>
      <c r="B1223" s="11" t="s">
        <v>2263</v>
      </c>
      <c r="C1223" s="11" t="s">
        <v>9395</v>
      </c>
      <c r="D1223" s="11">
        <v>6949</v>
      </c>
      <c r="E1223" s="11" t="s">
        <v>9396</v>
      </c>
      <c r="F1223" s="11" t="s">
        <v>9397</v>
      </c>
      <c r="G1223" s="11" t="s">
        <v>329</v>
      </c>
      <c r="H1223" s="11" t="s">
        <v>330</v>
      </c>
      <c r="K1223" s="11" t="s">
        <v>13479</v>
      </c>
    </row>
    <row r="1224" spans="1:11" x14ac:dyDescent="0.15">
      <c r="A1224" s="217" t="s">
        <v>2958</v>
      </c>
      <c r="B1224" s="11" t="s">
        <v>2263</v>
      </c>
      <c r="C1224" s="11" t="s">
        <v>9395</v>
      </c>
      <c r="D1224" s="11">
        <v>6949</v>
      </c>
      <c r="E1224" s="11" t="s">
        <v>9396</v>
      </c>
      <c r="F1224" s="11" t="s">
        <v>9553</v>
      </c>
      <c r="G1224" s="11" t="s">
        <v>329</v>
      </c>
      <c r="H1224" s="11" t="s">
        <v>330</v>
      </c>
      <c r="K1224" s="11" t="s">
        <v>13479</v>
      </c>
    </row>
    <row r="1225" spans="1:11" x14ac:dyDescent="0.15">
      <c r="A1225" s="217" t="s">
        <v>2958</v>
      </c>
      <c r="B1225" s="11" t="s">
        <v>2263</v>
      </c>
      <c r="C1225" s="11" t="s">
        <v>9395</v>
      </c>
      <c r="D1225" s="11">
        <v>6949</v>
      </c>
      <c r="E1225" s="11" t="s">
        <v>9396</v>
      </c>
      <c r="F1225" s="11" t="s">
        <v>9806</v>
      </c>
      <c r="G1225" s="11" t="s">
        <v>329</v>
      </c>
      <c r="H1225" s="11" t="s">
        <v>330</v>
      </c>
      <c r="K1225" s="11" t="s">
        <v>13479</v>
      </c>
    </row>
    <row r="1226" spans="1:11" x14ac:dyDescent="0.15">
      <c r="A1226" s="217" t="s">
        <v>2958</v>
      </c>
      <c r="B1226" s="11" t="s">
        <v>2263</v>
      </c>
      <c r="C1226" s="11" t="s">
        <v>8504</v>
      </c>
      <c r="D1226" s="11">
        <v>7013</v>
      </c>
      <c r="E1226" s="11" t="s">
        <v>8505</v>
      </c>
      <c r="F1226" s="11" t="s">
        <v>9701</v>
      </c>
      <c r="G1226" s="11" t="s">
        <v>329</v>
      </c>
      <c r="H1226" s="11" t="s">
        <v>330</v>
      </c>
      <c r="K1226" s="11" t="s">
        <v>13479</v>
      </c>
    </row>
    <row r="1227" spans="1:11" x14ac:dyDescent="0.15">
      <c r="A1227" s="217" t="s">
        <v>2958</v>
      </c>
      <c r="B1227" s="11" t="s">
        <v>2263</v>
      </c>
      <c r="C1227" s="11" t="s">
        <v>8504</v>
      </c>
      <c r="D1227" s="11">
        <v>7013</v>
      </c>
      <c r="E1227" s="11" t="s">
        <v>8505</v>
      </c>
      <c r="F1227" s="11" t="s">
        <v>9704</v>
      </c>
      <c r="G1227" s="11" t="s">
        <v>329</v>
      </c>
      <c r="H1227" s="11" t="s">
        <v>330</v>
      </c>
      <c r="K1227" s="11" t="s">
        <v>13479</v>
      </c>
    </row>
    <row r="1228" spans="1:11" x14ac:dyDescent="0.15">
      <c r="A1228" s="217" t="s">
        <v>2958</v>
      </c>
      <c r="B1228" s="11" t="s">
        <v>2263</v>
      </c>
      <c r="C1228" s="11" t="s">
        <v>9378</v>
      </c>
      <c r="D1228" s="11">
        <v>7083</v>
      </c>
      <c r="E1228" s="11" t="s">
        <v>9379</v>
      </c>
      <c r="F1228" s="11" t="s">
        <v>7724</v>
      </c>
      <c r="G1228" s="11" t="s">
        <v>329</v>
      </c>
      <c r="H1228" s="11" t="s">
        <v>330</v>
      </c>
      <c r="K1228" s="11" t="s">
        <v>13479</v>
      </c>
    </row>
    <row r="1229" spans="1:11" x14ac:dyDescent="0.15">
      <c r="A1229" s="217" t="s">
        <v>2958</v>
      </c>
      <c r="B1229" s="11" t="s">
        <v>2263</v>
      </c>
      <c r="C1229" s="11" t="s">
        <v>9508</v>
      </c>
      <c r="D1229" s="11">
        <v>7112</v>
      </c>
      <c r="E1229" s="11" t="s">
        <v>9509</v>
      </c>
      <c r="F1229" s="11" t="s">
        <v>7717</v>
      </c>
      <c r="G1229" s="11" t="s">
        <v>329</v>
      </c>
      <c r="H1229" s="11" t="s">
        <v>330</v>
      </c>
      <c r="K1229" s="11" t="s">
        <v>13479</v>
      </c>
    </row>
    <row r="1230" spans="1:11" x14ac:dyDescent="0.15">
      <c r="A1230" s="217" t="s">
        <v>2958</v>
      </c>
      <c r="B1230" s="11" t="s">
        <v>2263</v>
      </c>
      <c r="C1230" s="11" t="s">
        <v>8054</v>
      </c>
      <c r="D1230" s="11">
        <v>7150</v>
      </c>
      <c r="E1230" s="11" t="s">
        <v>8055</v>
      </c>
      <c r="F1230" s="11" t="s">
        <v>9342</v>
      </c>
      <c r="G1230" s="11" t="s">
        <v>329</v>
      </c>
      <c r="H1230" s="11" t="s">
        <v>330</v>
      </c>
      <c r="K1230" s="11" t="s">
        <v>13479</v>
      </c>
    </row>
    <row r="1231" spans="1:11" x14ac:dyDescent="0.15">
      <c r="A1231" s="217" t="s">
        <v>2958</v>
      </c>
      <c r="B1231" s="11" t="s">
        <v>2263</v>
      </c>
      <c r="C1231" s="11" t="s">
        <v>8054</v>
      </c>
      <c r="D1231" s="11">
        <v>7150</v>
      </c>
      <c r="E1231" s="11" t="s">
        <v>8055</v>
      </c>
      <c r="F1231" s="11" t="s">
        <v>8697</v>
      </c>
      <c r="G1231" s="11" t="s">
        <v>329</v>
      </c>
      <c r="H1231" s="11" t="s">
        <v>330</v>
      </c>
      <c r="K1231" s="11" t="s">
        <v>13479</v>
      </c>
    </row>
    <row r="1232" spans="1:11" x14ac:dyDescent="0.15">
      <c r="A1232" s="217" t="s">
        <v>2958</v>
      </c>
      <c r="B1232" s="11" t="s">
        <v>2263</v>
      </c>
      <c r="C1232" s="11" t="s">
        <v>9355</v>
      </c>
      <c r="D1232" s="11">
        <v>7153</v>
      </c>
      <c r="E1232" s="11" t="s">
        <v>9356</v>
      </c>
      <c r="F1232" s="11" t="s">
        <v>9357</v>
      </c>
      <c r="G1232" s="11" t="s">
        <v>329</v>
      </c>
      <c r="H1232" s="11" t="s">
        <v>330</v>
      </c>
      <c r="K1232" s="11" t="s">
        <v>13479</v>
      </c>
    </row>
    <row r="1233" spans="1:11" x14ac:dyDescent="0.15">
      <c r="A1233" s="217" t="s">
        <v>2958</v>
      </c>
      <c r="B1233" s="11" t="s">
        <v>2263</v>
      </c>
      <c r="C1233" s="11" t="s">
        <v>9355</v>
      </c>
      <c r="D1233" s="11">
        <v>7153</v>
      </c>
      <c r="E1233" s="11" t="s">
        <v>9356</v>
      </c>
      <c r="F1233" s="11" t="s">
        <v>8599</v>
      </c>
      <c r="G1233" s="11" t="s">
        <v>329</v>
      </c>
      <c r="H1233" s="11" t="s">
        <v>330</v>
      </c>
      <c r="K1233" s="11" t="s">
        <v>13479</v>
      </c>
    </row>
    <row r="1234" spans="1:11" x14ac:dyDescent="0.15">
      <c r="A1234" s="217" t="s">
        <v>2958</v>
      </c>
      <c r="B1234" s="11" t="s">
        <v>2263</v>
      </c>
      <c r="C1234" s="11" t="s">
        <v>9355</v>
      </c>
      <c r="D1234" s="11">
        <v>7153</v>
      </c>
      <c r="E1234" s="11" t="s">
        <v>9356</v>
      </c>
      <c r="F1234" s="11" t="s">
        <v>9382</v>
      </c>
      <c r="G1234" s="11" t="s">
        <v>329</v>
      </c>
      <c r="H1234" s="11" t="s">
        <v>330</v>
      </c>
      <c r="K1234" s="11" t="s">
        <v>13479</v>
      </c>
    </row>
    <row r="1235" spans="1:11" x14ac:dyDescent="0.15">
      <c r="A1235" s="217" t="s">
        <v>2958</v>
      </c>
      <c r="B1235" s="11" t="s">
        <v>2263</v>
      </c>
      <c r="C1235" s="11" t="s">
        <v>9355</v>
      </c>
      <c r="D1235" s="11">
        <v>7153</v>
      </c>
      <c r="E1235" s="11" t="s">
        <v>9356</v>
      </c>
      <c r="F1235" s="11" t="s">
        <v>9383</v>
      </c>
      <c r="G1235" s="11" t="s">
        <v>329</v>
      </c>
      <c r="H1235" s="11" t="s">
        <v>330</v>
      </c>
      <c r="K1235" s="11" t="s">
        <v>13479</v>
      </c>
    </row>
    <row r="1236" spans="1:11" x14ac:dyDescent="0.15">
      <c r="A1236" s="217" t="s">
        <v>2958</v>
      </c>
      <c r="B1236" s="11" t="s">
        <v>2263</v>
      </c>
      <c r="C1236" s="11" t="s">
        <v>9355</v>
      </c>
      <c r="D1236" s="11">
        <v>7153</v>
      </c>
      <c r="E1236" s="11" t="s">
        <v>9356</v>
      </c>
      <c r="F1236" s="11" t="s">
        <v>9384</v>
      </c>
      <c r="G1236" s="11" t="s">
        <v>329</v>
      </c>
      <c r="H1236" s="11" t="s">
        <v>330</v>
      </c>
      <c r="K1236" s="11" t="s">
        <v>13479</v>
      </c>
    </row>
    <row r="1237" spans="1:11" x14ac:dyDescent="0.15">
      <c r="A1237" s="217" t="s">
        <v>2958</v>
      </c>
      <c r="B1237" s="11" t="s">
        <v>2263</v>
      </c>
      <c r="C1237" s="11" t="s">
        <v>9387</v>
      </c>
      <c r="D1237" s="11">
        <v>7155</v>
      </c>
      <c r="E1237" s="11" t="s">
        <v>9388</v>
      </c>
      <c r="F1237" s="11" t="s">
        <v>9389</v>
      </c>
      <c r="G1237" s="11" t="s">
        <v>329</v>
      </c>
      <c r="H1237" s="11" t="s">
        <v>330</v>
      </c>
      <c r="K1237" s="11" t="s">
        <v>13479</v>
      </c>
    </row>
    <row r="1238" spans="1:11" x14ac:dyDescent="0.15">
      <c r="A1238" s="217" t="s">
        <v>2958</v>
      </c>
      <c r="B1238" s="11" t="s">
        <v>2263</v>
      </c>
      <c r="C1238" s="11" t="s">
        <v>7359</v>
      </c>
      <c r="D1238" s="11">
        <v>7157</v>
      </c>
      <c r="E1238" s="11" t="s">
        <v>7360</v>
      </c>
      <c r="F1238" s="11" t="s">
        <v>7361</v>
      </c>
      <c r="G1238" s="11" t="s">
        <v>330</v>
      </c>
      <c r="H1238" s="11" t="s">
        <v>330</v>
      </c>
      <c r="K1238" s="11" t="s">
        <v>13479</v>
      </c>
    </row>
    <row r="1239" spans="1:11" x14ac:dyDescent="0.15">
      <c r="A1239" s="217" t="s">
        <v>2958</v>
      </c>
      <c r="B1239" s="11" t="s">
        <v>2263</v>
      </c>
      <c r="C1239" s="11" t="s">
        <v>8141</v>
      </c>
      <c r="D1239" s="11">
        <v>7161</v>
      </c>
      <c r="E1239" s="11" t="s">
        <v>8142</v>
      </c>
      <c r="F1239" s="11" t="s">
        <v>9789</v>
      </c>
      <c r="G1239" s="11" t="s">
        <v>330</v>
      </c>
      <c r="H1239" s="11" t="s">
        <v>330</v>
      </c>
      <c r="K1239" s="11" t="s">
        <v>13479</v>
      </c>
    </row>
    <row r="1240" spans="1:11" x14ac:dyDescent="0.15">
      <c r="A1240" s="217" t="s">
        <v>2958</v>
      </c>
      <c r="B1240" s="11" t="s">
        <v>2263</v>
      </c>
      <c r="C1240" s="11" t="s">
        <v>9554</v>
      </c>
      <c r="D1240" s="11">
        <v>7248</v>
      </c>
      <c r="E1240" s="11" t="s">
        <v>9555</v>
      </c>
      <c r="F1240" s="11" t="s">
        <v>9556</v>
      </c>
      <c r="G1240" s="11" t="s">
        <v>330</v>
      </c>
      <c r="H1240" s="11" t="s">
        <v>330</v>
      </c>
      <c r="K1240" s="11" t="s">
        <v>13479</v>
      </c>
    </row>
    <row r="1241" spans="1:11" x14ac:dyDescent="0.15">
      <c r="A1241" s="217" t="s">
        <v>2958</v>
      </c>
      <c r="B1241" s="11" t="s">
        <v>2263</v>
      </c>
      <c r="C1241" s="11" t="s">
        <v>9554</v>
      </c>
      <c r="D1241" s="11">
        <v>7248</v>
      </c>
      <c r="E1241" s="11" t="s">
        <v>9555</v>
      </c>
      <c r="F1241" s="11" t="s">
        <v>9627</v>
      </c>
      <c r="G1241" s="11" t="s">
        <v>330</v>
      </c>
      <c r="H1241" s="11" t="s">
        <v>330</v>
      </c>
      <c r="K1241" s="11" t="s">
        <v>13479</v>
      </c>
    </row>
    <row r="1242" spans="1:11" x14ac:dyDescent="0.15">
      <c r="A1242" s="217" t="s">
        <v>2958</v>
      </c>
      <c r="B1242" s="11" t="s">
        <v>2263</v>
      </c>
      <c r="C1242" s="11" t="s">
        <v>9554</v>
      </c>
      <c r="D1242" s="11">
        <v>7248</v>
      </c>
      <c r="E1242" s="11" t="s">
        <v>9555</v>
      </c>
      <c r="F1242" s="11" t="s">
        <v>9714</v>
      </c>
      <c r="G1242" s="11" t="s">
        <v>330</v>
      </c>
      <c r="H1242" s="11" t="s">
        <v>330</v>
      </c>
      <c r="K1242" s="11" t="s">
        <v>13479</v>
      </c>
    </row>
    <row r="1243" spans="1:11" x14ac:dyDescent="0.15">
      <c r="A1243" s="217" t="s">
        <v>2958</v>
      </c>
      <c r="B1243" s="11" t="s">
        <v>2263</v>
      </c>
      <c r="C1243" s="11" t="s">
        <v>9351</v>
      </c>
      <c r="D1243" s="11">
        <v>7319</v>
      </c>
      <c r="E1243" s="11" t="s">
        <v>9352</v>
      </c>
      <c r="F1243" s="11" t="s">
        <v>9350</v>
      </c>
      <c r="G1243" s="11" t="s">
        <v>330</v>
      </c>
      <c r="H1243" s="11" t="s">
        <v>330</v>
      </c>
      <c r="K1243" s="11" t="s">
        <v>13479</v>
      </c>
    </row>
    <row r="1244" spans="1:11" x14ac:dyDescent="0.15">
      <c r="A1244" s="217" t="s">
        <v>2958</v>
      </c>
      <c r="B1244" s="11" t="s">
        <v>2263</v>
      </c>
      <c r="C1244" s="11" t="s">
        <v>9590</v>
      </c>
      <c r="D1244" s="11">
        <v>7329</v>
      </c>
      <c r="E1244" s="11" t="s">
        <v>9591</v>
      </c>
      <c r="F1244" s="11" t="s">
        <v>8447</v>
      </c>
      <c r="G1244" s="11" t="s">
        <v>329</v>
      </c>
      <c r="H1244" s="11" t="s">
        <v>330</v>
      </c>
      <c r="K1244" s="11" t="s">
        <v>13479</v>
      </c>
    </row>
    <row r="1245" spans="1:11" x14ac:dyDescent="0.15">
      <c r="A1245" s="217" t="s">
        <v>2958</v>
      </c>
      <c r="B1245" s="11" t="s">
        <v>2263</v>
      </c>
      <c r="C1245" s="11" t="s">
        <v>9719</v>
      </c>
      <c r="D1245" s="11">
        <v>7358</v>
      </c>
      <c r="E1245" s="11" t="s">
        <v>9720</v>
      </c>
      <c r="F1245" s="11" t="s">
        <v>9721</v>
      </c>
      <c r="G1245" s="11" t="s">
        <v>329</v>
      </c>
      <c r="H1245" s="11" t="s">
        <v>330</v>
      </c>
      <c r="K1245" s="11" t="s">
        <v>13479</v>
      </c>
    </row>
    <row r="1246" spans="1:11" x14ac:dyDescent="0.15">
      <c r="A1246" s="217" t="s">
        <v>2958</v>
      </c>
      <c r="B1246" s="11" t="s">
        <v>2263</v>
      </c>
      <c r="C1246" s="11" t="s">
        <v>7525</v>
      </c>
      <c r="D1246" s="11">
        <v>7374</v>
      </c>
      <c r="E1246" s="11" t="s">
        <v>7526</v>
      </c>
      <c r="F1246" s="11" t="s">
        <v>7372</v>
      </c>
      <c r="G1246" s="11" t="s">
        <v>329</v>
      </c>
      <c r="H1246" s="11" t="s">
        <v>330</v>
      </c>
      <c r="K1246" s="11" t="s">
        <v>13479</v>
      </c>
    </row>
    <row r="1247" spans="1:11" x14ac:dyDescent="0.15">
      <c r="A1247" s="217" t="s">
        <v>2958</v>
      </c>
      <c r="B1247" s="11" t="s">
        <v>2263</v>
      </c>
      <c r="C1247" s="11" t="s">
        <v>9471</v>
      </c>
      <c r="D1247" s="11">
        <v>7398</v>
      </c>
      <c r="E1247" s="11" t="s">
        <v>9472</v>
      </c>
      <c r="F1247" s="11" t="s">
        <v>9255</v>
      </c>
      <c r="G1247" s="11" t="s">
        <v>329</v>
      </c>
      <c r="H1247" s="11" t="s">
        <v>330</v>
      </c>
      <c r="K1247" s="11" t="s">
        <v>13479</v>
      </c>
    </row>
    <row r="1248" spans="1:11" x14ac:dyDescent="0.15">
      <c r="A1248" s="217" t="s">
        <v>2958</v>
      </c>
      <c r="B1248" s="11" t="s">
        <v>2263</v>
      </c>
      <c r="C1248" s="11" t="s">
        <v>7620</v>
      </c>
      <c r="D1248" s="11">
        <v>7431</v>
      </c>
      <c r="E1248" s="11" t="s">
        <v>7621</v>
      </c>
      <c r="F1248" s="11" t="s">
        <v>9049</v>
      </c>
      <c r="G1248" s="11" t="s">
        <v>329</v>
      </c>
      <c r="H1248" s="11" t="s">
        <v>330</v>
      </c>
      <c r="K1248" s="11" t="s">
        <v>13479</v>
      </c>
    </row>
    <row r="1249" spans="1:11" x14ac:dyDescent="0.15">
      <c r="A1249" s="217" t="s">
        <v>2958</v>
      </c>
      <c r="B1249" s="11" t="s">
        <v>2263</v>
      </c>
      <c r="C1249" s="11" t="s">
        <v>3016</v>
      </c>
      <c r="D1249" s="11">
        <v>7465</v>
      </c>
      <c r="E1249" s="11" t="s">
        <v>8432</v>
      </c>
      <c r="F1249" s="11" t="s">
        <v>8241</v>
      </c>
      <c r="G1249" s="11" t="s">
        <v>329</v>
      </c>
      <c r="H1249" s="11" t="s">
        <v>330</v>
      </c>
      <c r="K1249" s="11" t="s">
        <v>13479</v>
      </c>
    </row>
    <row r="1250" spans="1:11" x14ac:dyDescent="0.15">
      <c r="A1250" s="217" t="s">
        <v>2958</v>
      </c>
      <c r="B1250" s="11" t="s">
        <v>2263</v>
      </c>
      <c r="C1250" s="11" t="s">
        <v>9755</v>
      </c>
      <c r="D1250" s="11">
        <v>7884</v>
      </c>
      <c r="E1250" s="11" t="s">
        <v>9756</v>
      </c>
      <c r="F1250" s="11" t="s">
        <v>9757</v>
      </c>
      <c r="G1250" s="11" t="s">
        <v>329</v>
      </c>
      <c r="H1250" s="11" t="s">
        <v>330</v>
      </c>
      <c r="K1250" s="11" t="s">
        <v>13479</v>
      </c>
    </row>
    <row r="1251" spans="1:11" x14ac:dyDescent="0.15">
      <c r="A1251" s="217" t="s">
        <v>2958</v>
      </c>
      <c r="B1251" s="11" t="s">
        <v>2263</v>
      </c>
      <c r="C1251" s="11" t="s">
        <v>8001</v>
      </c>
      <c r="D1251" s="11">
        <v>8202</v>
      </c>
      <c r="E1251" s="11" t="s">
        <v>8002</v>
      </c>
      <c r="F1251" s="11" t="s">
        <v>9594</v>
      </c>
      <c r="G1251" s="11" t="s">
        <v>330</v>
      </c>
      <c r="H1251" s="11" t="s">
        <v>330</v>
      </c>
      <c r="K1251" s="11" t="s">
        <v>13479</v>
      </c>
    </row>
    <row r="1252" spans="1:11" x14ac:dyDescent="0.15">
      <c r="A1252" s="217" t="s">
        <v>2958</v>
      </c>
      <c r="B1252" s="11" t="s">
        <v>2263</v>
      </c>
      <c r="C1252" s="11" t="s">
        <v>8001</v>
      </c>
      <c r="D1252" s="11">
        <v>8202</v>
      </c>
      <c r="E1252" s="11" t="s">
        <v>8002</v>
      </c>
      <c r="F1252" s="11" t="s">
        <v>9619</v>
      </c>
      <c r="G1252" s="11" t="s">
        <v>329</v>
      </c>
      <c r="H1252" s="11" t="s">
        <v>330</v>
      </c>
      <c r="K1252" s="11" t="s">
        <v>13479</v>
      </c>
    </row>
    <row r="1253" spans="1:11" x14ac:dyDescent="0.15">
      <c r="A1253" s="217" t="s">
        <v>2958</v>
      </c>
      <c r="B1253" s="11" t="s">
        <v>2263</v>
      </c>
      <c r="C1253" s="11" t="s">
        <v>2977</v>
      </c>
      <c r="D1253" s="11">
        <v>8317</v>
      </c>
      <c r="E1253" s="11" t="s">
        <v>9707</v>
      </c>
      <c r="F1253" s="11" t="s">
        <v>9708</v>
      </c>
      <c r="G1253" s="11" t="s">
        <v>329</v>
      </c>
      <c r="H1253" s="11" t="s">
        <v>330</v>
      </c>
      <c r="K1253" s="11" t="s">
        <v>13479</v>
      </c>
    </row>
    <row r="1254" spans="1:11" x14ac:dyDescent="0.15">
      <c r="A1254" s="217" t="s">
        <v>2958</v>
      </c>
      <c r="B1254" s="11" t="s">
        <v>2263</v>
      </c>
      <c r="C1254" s="11" t="s">
        <v>9496</v>
      </c>
      <c r="D1254" s="11">
        <v>8660</v>
      </c>
      <c r="E1254" s="11" t="s">
        <v>9497</v>
      </c>
      <c r="F1254" s="11" t="s">
        <v>8917</v>
      </c>
      <c r="G1254" s="11" t="s">
        <v>329</v>
      </c>
      <c r="H1254" s="11" t="s">
        <v>330</v>
      </c>
      <c r="K1254" s="11" t="s">
        <v>13479</v>
      </c>
    </row>
    <row r="1255" spans="1:11" x14ac:dyDescent="0.15">
      <c r="A1255" s="217" t="s">
        <v>2958</v>
      </c>
      <c r="B1255" s="11" t="s">
        <v>2263</v>
      </c>
      <c r="C1255" s="11" t="s">
        <v>9739</v>
      </c>
      <c r="D1255" s="11">
        <v>8697</v>
      </c>
      <c r="E1255" s="11" t="s">
        <v>9740</v>
      </c>
      <c r="F1255" s="11" t="s">
        <v>9741</v>
      </c>
      <c r="G1255" s="11" t="s">
        <v>329</v>
      </c>
      <c r="H1255" s="11" t="s">
        <v>330</v>
      </c>
      <c r="K1255" s="11" t="s">
        <v>13479</v>
      </c>
    </row>
    <row r="1256" spans="1:11" x14ac:dyDescent="0.15">
      <c r="A1256" s="217" t="s">
        <v>2958</v>
      </c>
      <c r="B1256" s="11" t="s">
        <v>2263</v>
      </c>
      <c r="C1256" s="11" t="s">
        <v>9739</v>
      </c>
      <c r="D1256" s="11">
        <v>8697</v>
      </c>
      <c r="E1256" s="11" t="s">
        <v>9740</v>
      </c>
      <c r="F1256" s="11" t="s">
        <v>9742</v>
      </c>
      <c r="G1256" s="11" t="s">
        <v>329</v>
      </c>
      <c r="H1256" s="11" t="s">
        <v>330</v>
      </c>
      <c r="K1256" s="11" t="s">
        <v>13479</v>
      </c>
    </row>
    <row r="1257" spans="1:11" x14ac:dyDescent="0.15">
      <c r="A1257" s="217" t="s">
        <v>2958</v>
      </c>
      <c r="B1257" s="11" t="s">
        <v>2263</v>
      </c>
      <c r="C1257" s="11" t="s">
        <v>9690</v>
      </c>
      <c r="D1257" s="11">
        <v>8833</v>
      </c>
      <c r="E1257" s="11" t="s">
        <v>9691</v>
      </c>
      <c r="F1257" s="11" t="s">
        <v>9692</v>
      </c>
      <c r="G1257" s="11" t="s">
        <v>329</v>
      </c>
      <c r="H1257" s="11" t="s">
        <v>330</v>
      </c>
      <c r="K1257" s="11" t="s">
        <v>13479</v>
      </c>
    </row>
    <row r="1258" spans="1:11" x14ac:dyDescent="0.15">
      <c r="A1258" s="217" t="s">
        <v>2958</v>
      </c>
      <c r="B1258" s="11" t="s">
        <v>2263</v>
      </c>
      <c r="C1258" s="11" t="s">
        <v>9455</v>
      </c>
      <c r="D1258" s="11">
        <v>8878</v>
      </c>
      <c r="E1258" s="11" t="s">
        <v>9456</v>
      </c>
      <c r="F1258" s="11" t="s">
        <v>8667</v>
      </c>
      <c r="G1258" s="11" t="s">
        <v>330</v>
      </c>
      <c r="H1258" s="11" t="s">
        <v>330</v>
      </c>
      <c r="K1258" s="11" t="s">
        <v>13479</v>
      </c>
    </row>
    <row r="1259" spans="1:11" x14ac:dyDescent="0.15">
      <c r="A1259" s="217" t="s">
        <v>2958</v>
      </c>
      <c r="B1259" s="11" t="s">
        <v>2263</v>
      </c>
      <c r="C1259" s="11" t="s">
        <v>9455</v>
      </c>
      <c r="D1259" s="11">
        <v>8878</v>
      </c>
      <c r="E1259" s="11" t="s">
        <v>9456</v>
      </c>
      <c r="F1259" s="11" t="s">
        <v>9679</v>
      </c>
      <c r="G1259" s="11" t="s">
        <v>330</v>
      </c>
      <c r="H1259" s="11" t="s">
        <v>330</v>
      </c>
      <c r="K1259" s="11" t="s">
        <v>13479</v>
      </c>
    </row>
    <row r="1260" spans="1:11" x14ac:dyDescent="0.15">
      <c r="A1260" s="217" t="s">
        <v>2958</v>
      </c>
      <c r="B1260" s="11" t="s">
        <v>2263</v>
      </c>
      <c r="C1260" s="11" t="s">
        <v>9343</v>
      </c>
      <c r="D1260" s="11">
        <v>8881</v>
      </c>
      <c r="E1260" s="11" t="s">
        <v>9344</v>
      </c>
      <c r="F1260" s="11" t="s">
        <v>9342</v>
      </c>
      <c r="G1260" s="11" t="s">
        <v>329</v>
      </c>
      <c r="H1260" s="11" t="s">
        <v>330</v>
      </c>
      <c r="K1260" s="11" t="s">
        <v>13479</v>
      </c>
    </row>
    <row r="1261" spans="1:11" x14ac:dyDescent="0.15">
      <c r="A1261" s="217" t="s">
        <v>2958</v>
      </c>
      <c r="B1261" s="11" t="s">
        <v>2263</v>
      </c>
      <c r="C1261" s="11" t="s">
        <v>9343</v>
      </c>
      <c r="D1261" s="11">
        <v>8881</v>
      </c>
      <c r="E1261" s="11" t="s">
        <v>9344</v>
      </c>
      <c r="F1261" s="11" t="s">
        <v>9549</v>
      </c>
      <c r="G1261" s="11" t="s">
        <v>329</v>
      </c>
      <c r="H1261" s="11" t="s">
        <v>330</v>
      </c>
      <c r="K1261" s="11" t="s">
        <v>13479</v>
      </c>
    </row>
    <row r="1262" spans="1:11" x14ac:dyDescent="0.15">
      <c r="A1262" s="217" t="s">
        <v>2958</v>
      </c>
      <c r="B1262" s="11" t="s">
        <v>2263</v>
      </c>
      <c r="C1262" s="11" t="s">
        <v>9343</v>
      </c>
      <c r="D1262" s="11">
        <v>8881</v>
      </c>
      <c r="E1262" s="11" t="s">
        <v>9344</v>
      </c>
      <c r="F1262" s="11" t="s">
        <v>9743</v>
      </c>
      <c r="G1262" s="11" t="s">
        <v>329</v>
      </c>
      <c r="H1262" s="11" t="s">
        <v>330</v>
      </c>
      <c r="K1262" s="11" t="s">
        <v>13479</v>
      </c>
    </row>
    <row r="1263" spans="1:11" x14ac:dyDescent="0.15">
      <c r="A1263" s="217" t="s">
        <v>2958</v>
      </c>
      <c r="B1263" s="11" t="s">
        <v>2263</v>
      </c>
      <c r="C1263" s="11" t="s">
        <v>9422</v>
      </c>
      <c r="D1263" s="11">
        <v>9053</v>
      </c>
      <c r="E1263" s="11" t="s">
        <v>9423</v>
      </c>
      <c r="F1263" s="11" t="s">
        <v>9166</v>
      </c>
      <c r="G1263" s="11" t="s">
        <v>329</v>
      </c>
      <c r="H1263" s="11" t="s">
        <v>330</v>
      </c>
      <c r="K1263" s="11" t="s">
        <v>13479</v>
      </c>
    </row>
    <row r="1264" spans="1:11" x14ac:dyDescent="0.15">
      <c r="A1264" s="217" t="s">
        <v>2958</v>
      </c>
      <c r="B1264" s="11" t="s">
        <v>2263</v>
      </c>
      <c r="C1264" s="11" t="s">
        <v>9724</v>
      </c>
      <c r="D1264" s="11">
        <v>9055</v>
      </c>
      <c r="E1264" s="11" t="s">
        <v>9725</v>
      </c>
      <c r="F1264" s="11" t="s">
        <v>9726</v>
      </c>
      <c r="G1264" s="11" t="s">
        <v>329</v>
      </c>
      <c r="H1264" s="11" t="s">
        <v>330</v>
      </c>
      <c r="K1264" s="11" t="s">
        <v>13479</v>
      </c>
    </row>
    <row r="1265" spans="1:11" x14ac:dyDescent="0.15">
      <c r="A1265" s="217" t="s">
        <v>2958</v>
      </c>
      <c r="B1265" s="11" t="s">
        <v>2263</v>
      </c>
      <c r="C1265" s="11" t="s">
        <v>9668</v>
      </c>
      <c r="D1265" s="11">
        <v>9097</v>
      </c>
      <c r="E1265" s="11" t="s">
        <v>9669</v>
      </c>
      <c r="F1265" s="11" t="s">
        <v>9670</v>
      </c>
      <c r="G1265" s="11" t="s">
        <v>329</v>
      </c>
      <c r="H1265" s="11" t="s">
        <v>330</v>
      </c>
      <c r="K1265" s="11" t="s">
        <v>13479</v>
      </c>
    </row>
    <row r="1266" spans="1:11" x14ac:dyDescent="0.15">
      <c r="A1266" s="217" t="s">
        <v>2958</v>
      </c>
      <c r="B1266" s="11" t="s">
        <v>2263</v>
      </c>
      <c r="C1266" s="11" t="s">
        <v>2974</v>
      </c>
      <c r="D1266" s="11">
        <v>9113</v>
      </c>
      <c r="E1266" s="11" t="s">
        <v>9563</v>
      </c>
      <c r="F1266" s="11" t="s">
        <v>9564</v>
      </c>
      <c r="G1266" s="11" t="s">
        <v>330</v>
      </c>
      <c r="H1266" s="11" t="s">
        <v>330</v>
      </c>
      <c r="K1266" s="11" t="s">
        <v>13479</v>
      </c>
    </row>
    <row r="1267" spans="1:11" x14ac:dyDescent="0.15">
      <c r="A1267" s="217" t="s">
        <v>2958</v>
      </c>
      <c r="B1267" s="11" t="s">
        <v>2263</v>
      </c>
      <c r="C1267" s="11" t="s">
        <v>2974</v>
      </c>
      <c r="D1267" s="11">
        <v>9113</v>
      </c>
      <c r="E1267" s="11" t="s">
        <v>9563</v>
      </c>
      <c r="F1267" s="11" t="s">
        <v>9728</v>
      </c>
      <c r="G1267" s="11" t="s">
        <v>329</v>
      </c>
      <c r="H1267" s="11" t="s">
        <v>330</v>
      </c>
      <c r="K1267" s="11" t="s">
        <v>13479</v>
      </c>
    </row>
    <row r="1268" spans="1:11" x14ac:dyDescent="0.15">
      <c r="A1268" s="217" t="s">
        <v>2958</v>
      </c>
      <c r="B1268" s="11" t="s">
        <v>2263</v>
      </c>
      <c r="C1268" s="11" t="s">
        <v>9530</v>
      </c>
      <c r="D1268" s="11">
        <v>9185</v>
      </c>
      <c r="E1268" s="11" t="s">
        <v>9531</v>
      </c>
      <c r="F1268" s="11" t="s">
        <v>9137</v>
      </c>
      <c r="G1268" s="11" t="s">
        <v>329</v>
      </c>
      <c r="H1268" s="11" t="s">
        <v>330</v>
      </c>
      <c r="K1268" s="11" t="s">
        <v>13479</v>
      </c>
    </row>
    <row r="1269" spans="1:11" x14ac:dyDescent="0.15">
      <c r="A1269" s="217" t="s">
        <v>2958</v>
      </c>
      <c r="B1269" s="11" t="s">
        <v>2263</v>
      </c>
      <c r="C1269" s="11" t="s">
        <v>9782</v>
      </c>
      <c r="D1269" s="11">
        <v>9203</v>
      </c>
      <c r="E1269" s="11" t="s">
        <v>9783</v>
      </c>
      <c r="F1269" s="11" t="s">
        <v>9784</v>
      </c>
      <c r="G1269" s="11" t="s">
        <v>329</v>
      </c>
      <c r="H1269" s="11" t="s">
        <v>330</v>
      </c>
      <c r="K1269" s="11" t="s">
        <v>13479</v>
      </c>
    </row>
    <row r="1270" spans="1:11" x14ac:dyDescent="0.15">
      <c r="A1270" s="217" t="s">
        <v>2958</v>
      </c>
      <c r="B1270" s="11" t="s">
        <v>2263</v>
      </c>
      <c r="C1270" s="11" t="s">
        <v>9748</v>
      </c>
      <c r="D1270" s="11">
        <v>9221</v>
      </c>
      <c r="E1270" s="11" t="s">
        <v>9749</v>
      </c>
      <c r="F1270" s="11" t="s">
        <v>9750</v>
      </c>
      <c r="G1270" s="11" t="s">
        <v>329</v>
      </c>
      <c r="H1270" s="11" t="s">
        <v>330</v>
      </c>
      <c r="K1270" s="11" t="s">
        <v>13479</v>
      </c>
    </row>
    <row r="1271" spans="1:11" x14ac:dyDescent="0.15">
      <c r="A1271" s="217" t="s">
        <v>2958</v>
      </c>
      <c r="B1271" s="11" t="s">
        <v>2263</v>
      </c>
      <c r="C1271" s="11" t="s">
        <v>9748</v>
      </c>
      <c r="D1271" s="11">
        <v>9221</v>
      </c>
      <c r="E1271" s="11" t="s">
        <v>9749</v>
      </c>
      <c r="F1271" s="11" t="s">
        <v>9752</v>
      </c>
      <c r="G1271" s="11" t="s">
        <v>329</v>
      </c>
      <c r="H1271" s="11" t="s">
        <v>330</v>
      </c>
      <c r="K1271" s="11" t="s">
        <v>13479</v>
      </c>
    </row>
    <row r="1272" spans="1:11" x14ac:dyDescent="0.15">
      <c r="A1272" s="217" t="s">
        <v>2958</v>
      </c>
      <c r="B1272" s="11" t="s">
        <v>2263</v>
      </c>
      <c r="C1272" s="11" t="s">
        <v>9645</v>
      </c>
      <c r="D1272" s="11">
        <v>9585</v>
      </c>
      <c r="E1272" s="11" t="s">
        <v>9646</v>
      </c>
      <c r="F1272" s="11" t="s">
        <v>9647</v>
      </c>
      <c r="G1272" s="11" t="s">
        <v>329</v>
      </c>
      <c r="H1272" s="11" t="s">
        <v>330</v>
      </c>
      <c r="K1272" s="11" t="s">
        <v>13479</v>
      </c>
    </row>
    <row r="1273" spans="1:11" x14ac:dyDescent="0.15">
      <c r="A1273" s="217" t="s">
        <v>2958</v>
      </c>
      <c r="B1273" s="11" t="s">
        <v>2263</v>
      </c>
      <c r="C1273" s="11" t="s">
        <v>9488</v>
      </c>
      <c r="D1273" s="11">
        <v>9600</v>
      </c>
      <c r="E1273" s="11" t="s">
        <v>9489</v>
      </c>
      <c r="F1273" s="11" t="s">
        <v>9490</v>
      </c>
      <c r="G1273" s="11" t="s">
        <v>330</v>
      </c>
      <c r="H1273" s="11" t="s">
        <v>330</v>
      </c>
      <c r="K1273" s="11" t="s">
        <v>13479</v>
      </c>
    </row>
    <row r="1274" spans="1:11" x14ac:dyDescent="0.15">
      <c r="A1274" s="217" t="s">
        <v>2958</v>
      </c>
      <c r="B1274" s="11" t="s">
        <v>2263</v>
      </c>
      <c r="C1274" s="11" t="s">
        <v>9488</v>
      </c>
      <c r="D1274" s="11">
        <v>9600</v>
      </c>
      <c r="E1274" s="11" t="s">
        <v>9489</v>
      </c>
      <c r="F1274" s="11" t="s">
        <v>8202</v>
      </c>
      <c r="G1274" s="11" t="s">
        <v>330</v>
      </c>
      <c r="H1274" s="11" t="s">
        <v>329</v>
      </c>
      <c r="K1274" s="11" t="s">
        <v>13479</v>
      </c>
    </row>
    <row r="1275" spans="1:11" x14ac:dyDescent="0.15">
      <c r="A1275" s="217" t="s">
        <v>2958</v>
      </c>
      <c r="B1275" s="11" t="s">
        <v>2263</v>
      </c>
      <c r="C1275" s="11" t="s">
        <v>9219</v>
      </c>
      <c r="D1275" s="11">
        <v>9700</v>
      </c>
      <c r="E1275" s="11" t="s">
        <v>9220</v>
      </c>
      <c r="F1275" s="11" t="s">
        <v>9345</v>
      </c>
      <c r="G1275" s="11" t="s">
        <v>329</v>
      </c>
      <c r="H1275" s="11" t="s">
        <v>330</v>
      </c>
      <c r="K1275" s="11" t="s">
        <v>13479</v>
      </c>
    </row>
    <row r="1276" spans="1:11" x14ac:dyDescent="0.15">
      <c r="A1276" s="217" t="s">
        <v>2958</v>
      </c>
      <c r="B1276" s="11" t="s">
        <v>2263</v>
      </c>
      <c r="C1276" s="11" t="s">
        <v>8925</v>
      </c>
      <c r="D1276" s="11">
        <v>9787</v>
      </c>
      <c r="E1276" s="11" t="s">
        <v>8926</v>
      </c>
      <c r="F1276" s="11" t="s">
        <v>9566</v>
      </c>
      <c r="G1276" s="11" t="s">
        <v>329</v>
      </c>
      <c r="H1276" s="11" t="s">
        <v>330</v>
      </c>
      <c r="K1276" s="11" t="s">
        <v>13479</v>
      </c>
    </row>
    <row r="1277" spans="1:11" x14ac:dyDescent="0.15">
      <c r="A1277" s="217" t="s">
        <v>2958</v>
      </c>
      <c r="B1277" s="11" t="s">
        <v>2263</v>
      </c>
      <c r="C1277" s="11" t="s">
        <v>8925</v>
      </c>
      <c r="D1277" s="11">
        <v>9787</v>
      </c>
      <c r="E1277" s="11" t="s">
        <v>8926</v>
      </c>
      <c r="F1277" s="11" t="s">
        <v>9615</v>
      </c>
      <c r="G1277" s="11" t="s">
        <v>329</v>
      </c>
      <c r="H1277" s="11" t="s">
        <v>330</v>
      </c>
      <c r="K1277" s="11" t="s">
        <v>13479</v>
      </c>
    </row>
    <row r="1278" spans="1:11" x14ac:dyDescent="0.15">
      <c r="A1278" s="217" t="s">
        <v>2958</v>
      </c>
      <c r="B1278" s="11" t="s">
        <v>2263</v>
      </c>
      <c r="C1278" s="11" t="s">
        <v>8925</v>
      </c>
      <c r="D1278" s="11">
        <v>9787</v>
      </c>
      <c r="E1278" s="11" t="s">
        <v>8926</v>
      </c>
      <c r="F1278" s="11" t="s">
        <v>9697</v>
      </c>
      <c r="G1278" s="11" t="s">
        <v>329</v>
      </c>
      <c r="H1278" s="11" t="s">
        <v>330</v>
      </c>
      <c r="K1278" s="11" t="s">
        <v>13479</v>
      </c>
    </row>
    <row r="1279" spans="1:11" x14ac:dyDescent="0.15">
      <c r="A1279" s="217" t="s">
        <v>2958</v>
      </c>
      <c r="B1279" s="11" t="s">
        <v>2263</v>
      </c>
      <c r="C1279" s="11" t="s">
        <v>8925</v>
      </c>
      <c r="D1279" s="11">
        <v>9787</v>
      </c>
      <c r="E1279" s="11" t="s">
        <v>8926</v>
      </c>
      <c r="F1279" s="11" t="s">
        <v>9759</v>
      </c>
      <c r="G1279" s="11" t="s">
        <v>329</v>
      </c>
      <c r="H1279" s="11" t="s">
        <v>330</v>
      </c>
      <c r="K1279" s="11" t="s">
        <v>13479</v>
      </c>
    </row>
    <row r="1280" spans="1:11" x14ac:dyDescent="0.15">
      <c r="A1280" s="217" t="s">
        <v>2958</v>
      </c>
      <c r="B1280" s="11" t="s">
        <v>2263</v>
      </c>
      <c r="C1280" s="11" t="s">
        <v>9693</v>
      </c>
      <c r="D1280" s="11">
        <v>9877</v>
      </c>
      <c r="E1280" s="11" t="s">
        <v>9694</v>
      </c>
      <c r="F1280" s="11" t="s">
        <v>9695</v>
      </c>
      <c r="G1280" s="11" t="s">
        <v>329</v>
      </c>
      <c r="H1280" s="11" t="s">
        <v>330</v>
      </c>
      <c r="K1280" s="11" t="s">
        <v>13479</v>
      </c>
    </row>
    <row r="1281" spans="1:11" x14ac:dyDescent="0.15">
      <c r="A1281" s="217" t="s">
        <v>2958</v>
      </c>
      <c r="B1281" s="11" t="s">
        <v>2263</v>
      </c>
      <c r="C1281" s="11" t="s">
        <v>9524</v>
      </c>
      <c r="D1281" s="11">
        <v>9898</v>
      </c>
      <c r="E1281" s="11" t="s">
        <v>9525</v>
      </c>
      <c r="F1281" s="11" t="s">
        <v>9526</v>
      </c>
      <c r="G1281" s="11" t="s">
        <v>329</v>
      </c>
      <c r="H1281" s="11" t="s">
        <v>330</v>
      </c>
      <c r="K1281" s="11" t="s">
        <v>13479</v>
      </c>
    </row>
    <row r="1282" spans="1:11" x14ac:dyDescent="0.15">
      <c r="A1282" s="217" t="s">
        <v>2958</v>
      </c>
      <c r="B1282" s="11" t="s">
        <v>2263</v>
      </c>
      <c r="C1282" s="11" t="s">
        <v>8459</v>
      </c>
      <c r="D1282" s="11">
        <v>10018</v>
      </c>
      <c r="E1282" s="11" t="s">
        <v>9521</v>
      </c>
      <c r="F1282" s="11" t="s">
        <v>8706</v>
      </c>
      <c r="G1282" s="11" t="s">
        <v>329</v>
      </c>
      <c r="H1282" s="11" t="s">
        <v>330</v>
      </c>
      <c r="K1282" s="11" t="s">
        <v>13479</v>
      </c>
    </row>
    <row r="1283" spans="1:11" x14ac:dyDescent="0.15">
      <c r="A1283" s="217" t="s">
        <v>2958</v>
      </c>
      <c r="B1283" s="11" t="s">
        <v>2263</v>
      </c>
      <c r="C1283" s="11" t="s">
        <v>7700</v>
      </c>
      <c r="D1283" s="11">
        <v>10059</v>
      </c>
      <c r="E1283" s="11" t="s">
        <v>7701</v>
      </c>
      <c r="F1283" s="11" t="s">
        <v>9565</v>
      </c>
      <c r="G1283" s="11" t="s">
        <v>329</v>
      </c>
      <c r="H1283" s="11" t="s">
        <v>330</v>
      </c>
      <c r="K1283" s="11" t="s">
        <v>13479</v>
      </c>
    </row>
    <row r="1284" spans="1:11" x14ac:dyDescent="0.15">
      <c r="A1284" s="217" t="s">
        <v>2958</v>
      </c>
      <c r="B1284" s="11" t="s">
        <v>2263</v>
      </c>
      <c r="C1284" s="11" t="s">
        <v>9616</v>
      </c>
      <c r="D1284" s="11">
        <v>10524</v>
      </c>
      <c r="E1284" s="11" t="s">
        <v>9617</v>
      </c>
      <c r="F1284" s="11" t="s">
        <v>9618</v>
      </c>
      <c r="G1284" s="11" t="s">
        <v>330</v>
      </c>
      <c r="H1284" s="11" t="s">
        <v>329</v>
      </c>
      <c r="K1284" s="11" t="s">
        <v>13479</v>
      </c>
    </row>
    <row r="1285" spans="1:11" x14ac:dyDescent="0.15">
      <c r="A1285" s="217" t="s">
        <v>2958</v>
      </c>
      <c r="B1285" s="11" t="s">
        <v>2263</v>
      </c>
      <c r="C1285" s="11" t="s">
        <v>9616</v>
      </c>
      <c r="D1285" s="11">
        <v>10524</v>
      </c>
      <c r="E1285" s="11" t="s">
        <v>9617</v>
      </c>
      <c r="F1285" s="11" t="s">
        <v>9620</v>
      </c>
      <c r="G1285" s="11" t="s">
        <v>330</v>
      </c>
      <c r="H1285" s="11" t="s">
        <v>330</v>
      </c>
      <c r="K1285" s="11" t="s">
        <v>13479</v>
      </c>
    </row>
    <row r="1286" spans="1:11" x14ac:dyDescent="0.15">
      <c r="A1286" s="217" t="s">
        <v>2958</v>
      </c>
      <c r="B1286" s="11" t="s">
        <v>2263</v>
      </c>
      <c r="C1286" s="11" t="s">
        <v>9451</v>
      </c>
      <c r="D1286" s="11">
        <v>10606</v>
      </c>
      <c r="E1286" s="11" t="s">
        <v>9452</v>
      </c>
      <c r="F1286" s="11" t="s">
        <v>8341</v>
      </c>
      <c r="G1286" s="11" t="s">
        <v>329</v>
      </c>
      <c r="H1286" s="11" t="s">
        <v>330</v>
      </c>
      <c r="K1286" s="11" t="s">
        <v>13479</v>
      </c>
    </row>
    <row r="1287" spans="1:11" x14ac:dyDescent="0.15">
      <c r="A1287" s="217" t="s">
        <v>2958</v>
      </c>
      <c r="B1287" s="11" t="s">
        <v>2263</v>
      </c>
      <c r="C1287" s="11" t="s">
        <v>9652</v>
      </c>
      <c r="D1287" s="11">
        <v>10671</v>
      </c>
      <c r="E1287" s="11" t="s">
        <v>9653</v>
      </c>
      <c r="F1287" s="11" t="s">
        <v>7506</v>
      </c>
      <c r="G1287" s="11" t="s">
        <v>329</v>
      </c>
      <c r="H1287" s="11" t="s">
        <v>330</v>
      </c>
      <c r="K1287" s="11" t="s">
        <v>13479</v>
      </c>
    </row>
    <row r="1288" spans="1:11" x14ac:dyDescent="0.15">
      <c r="A1288" s="217" t="s">
        <v>2958</v>
      </c>
      <c r="B1288" s="11" t="s">
        <v>2263</v>
      </c>
      <c r="C1288" s="11" t="s">
        <v>9404</v>
      </c>
      <c r="D1288" s="11">
        <v>10744</v>
      </c>
      <c r="E1288" s="11" t="s">
        <v>9405</v>
      </c>
      <c r="F1288" s="11" t="s">
        <v>8984</v>
      </c>
      <c r="G1288" s="11" t="s">
        <v>330</v>
      </c>
      <c r="H1288" s="11" t="s">
        <v>330</v>
      </c>
      <c r="K1288" s="11" t="s">
        <v>13479</v>
      </c>
    </row>
    <row r="1289" spans="1:11" x14ac:dyDescent="0.15">
      <c r="A1289" s="217" t="s">
        <v>2958</v>
      </c>
      <c r="B1289" s="11" t="s">
        <v>2263</v>
      </c>
      <c r="C1289" s="11" t="s">
        <v>9430</v>
      </c>
      <c r="D1289" s="11">
        <v>10762</v>
      </c>
      <c r="E1289" s="11" t="s">
        <v>9431</v>
      </c>
      <c r="F1289" s="11" t="s">
        <v>9432</v>
      </c>
      <c r="G1289" s="11" t="s">
        <v>330</v>
      </c>
      <c r="H1289" s="11" t="s">
        <v>330</v>
      </c>
      <c r="K1289" s="11" t="s">
        <v>13479</v>
      </c>
    </row>
    <row r="1290" spans="1:11" x14ac:dyDescent="0.15">
      <c r="A1290" s="217" t="s">
        <v>2958</v>
      </c>
      <c r="B1290" s="11" t="s">
        <v>2263</v>
      </c>
      <c r="C1290" s="11" t="s">
        <v>9461</v>
      </c>
      <c r="D1290" s="11">
        <v>10849</v>
      </c>
      <c r="E1290" s="11" t="s">
        <v>9462</v>
      </c>
      <c r="F1290" s="11" t="s">
        <v>9254</v>
      </c>
      <c r="G1290" s="11" t="s">
        <v>329</v>
      </c>
      <c r="H1290" s="11" t="s">
        <v>330</v>
      </c>
      <c r="K1290" s="11" t="s">
        <v>13479</v>
      </c>
    </row>
    <row r="1291" spans="1:11" x14ac:dyDescent="0.15">
      <c r="A1291" s="217" t="s">
        <v>2958</v>
      </c>
      <c r="B1291" s="11" t="s">
        <v>2263</v>
      </c>
      <c r="C1291" s="11" t="s">
        <v>8954</v>
      </c>
      <c r="D1291" s="11">
        <v>11004</v>
      </c>
      <c r="E1291" s="11" t="s">
        <v>8955</v>
      </c>
      <c r="F1291" s="11" t="s">
        <v>9734</v>
      </c>
      <c r="G1291" s="11" t="s">
        <v>330</v>
      </c>
      <c r="H1291" s="11" t="s">
        <v>330</v>
      </c>
      <c r="K1291" s="11" t="s">
        <v>13479</v>
      </c>
    </row>
    <row r="1292" spans="1:11" x14ac:dyDescent="0.15">
      <c r="A1292" s="217" t="s">
        <v>2958</v>
      </c>
      <c r="B1292" s="11" t="s">
        <v>2263</v>
      </c>
      <c r="C1292" s="11" t="s">
        <v>9486</v>
      </c>
      <c r="D1292" s="11">
        <v>11054</v>
      </c>
      <c r="E1292" s="11" t="s">
        <v>9487</v>
      </c>
      <c r="F1292" s="11" t="s">
        <v>8384</v>
      </c>
      <c r="G1292" s="11" t="s">
        <v>329</v>
      </c>
      <c r="H1292" s="11" t="s">
        <v>330</v>
      </c>
      <c r="K1292" s="11" t="s">
        <v>13479</v>
      </c>
    </row>
    <row r="1293" spans="1:11" x14ac:dyDescent="0.15">
      <c r="A1293" s="217" t="s">
        <v>2958</v>
      </c>
      <c r="B1293" s="11" t="s">
        <v>2263</v>
      </c>
      <c r="C1293" s="11" t="s">
        <v>9786</v>
      </c>
      <c r="D1293" s="11">
        <v>11143</v>
      </c>
      <c r="E1293" s="11" t="s">
        <v>9787</v>
      </c>
      <c r="F1293" s="11" t="s">
        <v>9788</v>
      </c>
      <c r="G1293" s="11" t="s">
        <v>329</v>
      </c>
      <c r="H1293" s="11" t="s">
        <v>330</v>
      </c>
      <c r="K1293" s="11" t="s">
        <v>13479</v>
      </c>
    </row>
    <row r="1294" spans="1:11" x14ac:dyDescent="0.15">
      <c r="A1294" s="217" t="s">
        <v>2958</v>
      </c>
      <c r="B1294" s="11" t="s">
        <v>2263</v>
      </c>
      <c r="C1294" s="11" t="s">
        <v>9786</v>
      </c>
      <c r="D1294" s="11">
        <v>11143</v>
      </c>
      <c r="E1294" s="11" t="s">
        <v>9787</v>
      </c>
      <c r="F1294" s="11" t="s">
        <v>8150</v>
      </c>
      <c r="G1294" s="11" t="s">
        <v>329</v>
      </c>
      <c r="H1294" s="11" t="s">
        <v>330</v>
      </c>
      <c r="K1294" s="11" t="s">
        <v>13479</v>
      </c>
    </row>
    <row r="1295" spans="1:11" x14ac:dyDescent="0.15">
      <c r="A1295" s="217" t="s">
        <v>2958</v>
      </c>
      <c r="B1295" s="11" t="s">
        <v>2263</v>
      </c>
      <c r="C1295" s="11" t="s">
        <v>9610</v>
      </c>
      <c r="D1295" s="11">
        <v>11338</v>
      </c>
      <c r="E1295" s="11" t="s">
        <v>9611</v>
      </c>
      <c r="F1295" s="11" t="s">
        <v>9612</v>
      </c>
      <c r="G1295" s="11" t="s">
        <v>329</v>
      </c>
      <c r="H1295" s="11" t="s">
        <v>330</v>
      </c>
      <c r="K1295" s="11" t="s">
        <v>13479</v>
      </c>
    </row>
    <row r="1296" spans="1:11" x14ac:dyDescent="0.15">
      <c r="A1296" s="217" t="s">
        <v>2958</v>
      </c>
      <c r="B1296" s="11" t="s">
        <v>2263</v>
      </c>
      <c r="C1296" s="11" t="s">
        <v>3175</v>
      </c>
      <c r="D1296" s="11">
        <v>22848</v>
      </c>
      <c r="E1296" s="11" t="s">
        <v>9709</v>
      </c>
      <c r="F1296" s="11" t="s">
        <v>9710</v>
      </c>
      <c r="G1296" s="11" t="s">
        <v>329</v>
      </c>
      <c r="H1296" s="11" t="s">
        <v>330</v>
      </c>
      <c r="K1296" s="11" t="s">
        <v>13479</v>
      </c>
    </row>
    <row r="1297" spans="1:11" x14ac:dyDescent="0.15">
      <c r="A1297" s="217" t="s">
        <v>2958</v>
      </c>
      <c r="B1297" s="11" t="s">
        <v>2263</v>
      </c>
      <c r="C1297" s="11" t="s">
        <v>7363</v>
      </c>
      <c r="D1297" s="11">
        <v>22933</v>
      </c>
      <c r="E1297" s="11" t="s">
        <v>7364</v>
      </c>
      <c r="F1297" s="11" t="s">
        <v>7365</v>
      </c>
      <c r="G1297" s="11" t="s">
        <v>330</v>
      </c>
      <c r="H1297" s="11" t="s">
        <v>330</v>
      </c>
      <c r="K1297" s="11" t="s">
        <v>13479</v>
      </c>
    </row>
    <row r="1298" spans="1:11" x14ac:dyDescent="0.15">
      <c r="A1298" s="217" t="s">
        <v>2958</v>
      </c>
      <c r="B1298" s="11" t="s">
        <v>2263</v>
      </c>
      <c r="C1298" s="11" t="s">
        <v>9595</v>
      </c>
      <c r="D1298" s="11">
        <v>22974</v>
      </c>
      <c r="E1298" s="11" t="s">
        <v>9596</v>
      </c>
      <c r="F1298" s="11" t="s">
        <v>9597</v>
      </c>
      <c r="G1298" s="11" t="s">
        <v>329</v>
      </c>
      <c r="H1298" s="11" t="s">
        <v>330</v>
      </c>
      <c r="K1298" s="11" t="s">
        <v>13479</v>
      </c>
    </row>
    <row r="1299" spans="1:11" x14ac:dyDescent="0.15">
      <c r="A1299" s="217" t="s">
        <v>2958</v>
      </c>
      <c r="B1299" s="11" t="s">
        <v>2263</v>
      </c>
      <c r="C1299" s="11" t="s">
        <v>8989</v>
      </c>
      <c r="D1299" s="11">
        <v>22981</v>
      </c>
      <c r="E1299" s="11" t="s">
        <v>8990</v>
      </c>
      <c r="F1299" s="11" t="s">
        <v>8991</v>
      </c>
      <c r="G1299" s="11" t="s">
        <v>329</v>
      </c>
      <c r="H1299" s="11" t="s">
        <v>330</v>
      </c>
      <c r="K1299" s="11" t="s">
        <v>13479</v>
      </c>
    </row>
    <row r="1300" spans="1:11" x14ac:dyDescent="0.15">
      <c r="A1300" s="217" t="s">
        <v>2958</v>
      </c>
      <c r="B1300" s="11" t="s">
        <v>2263</v>
      </c>
      <c r="C1300" s="11" t="s">
        <v>8989</v>
      </c>
      <c r="D1300" s="11">
        <v>22981</v>
      </c>
      <c r="E1300" s="11" t="s">
        <v>8990</v>
      </c>
      <c r="F1300" s="11" t="s">
        <v>9557</v>
      </c>
      <c r="G1300" s="11" t="s">
        <v>329</v>
      </c>
      <c r="H1300" s="11" t="s">
        <v>330</v>
      </c>
      <c r="K1300" s="11" t="s">
        <v>13479</v>
      </c>
    </row>
    <row r="1301" spans="1:11" x14ac:dyDescent="0.15">
      <c r="A1301" s="217" t="s">
        <v>2958</v>
      </c>
      <c r="B1301" s="11" t="s">
        <v>2263</v>
      </c>
      <c r="C1301" s="11" t="s">
        <v>8224</v>
      </c>
      <c r="D1301" s="11">
        <v>23022</v>
      </c>
      <c r="E1301" s="11" t="s">
        <v>8225</v>
      </c>
      <c r="F1301" s="11" t="s">
        <v>9569</v>
      </c>
      <c r="G1301" s="11" t="s">
        <v>329</v>
      </c>
      <c r="H1301" s="11" t="s">
        <v>330</v>
      </c>
      <c r="K1301" s="11" t="s">
        <v>13479</v>
      </c>
    </row>
    <row r="1302" spans="1:11" x14ac:dyDescent="0.15">
      <c r="A1302" s="217" t="s">
        <v>2958</v>
      </c>
      <c r="B1302" s="11" t="s">
        <v>2263</v>
      </c>
      <c r="C1302" s="11" t="s">
        <v>8224</v>
      </c>
      <c r="D1302" s="11">
        <v>23022</v>
      </c>
      <c r="E1302" s="11" t="s">
        <v>8225</v>
      </c>
      <c r="F1302" s="11" t="s">
        <v>9605</v>
      </c>
      <c r="G1302" s="11" t="s">
        <v>329</v>
      </c>
      <c r="H1302" s="11" t="s">
        <v>330</v>
      </c>
      <c r="K1302" s="11" t="s">
        <v>13479</v>
      </c>
    </row>
    <row r="1303" spans="1:11" x14ac:dyDescent="0.15">
      <c r="A1303" s="217" t="s">
        <v>2958</v>
      </c>
      <c r="B1303" s="11" t="s">
        <v>2263</v>
      </c>
      <c r="C1303" s="11" t="s">
        <v>9635</v>
      </c>
      <c r="D1303" s="11">
        <v>23047</v>
      </c>
      <c r="E1303" s="11" t="s">
        <v>9636</v>
      </c>
      <c r="F1303" s="11" t="s">
        <v>9637</v>
      </c>
      <c r="G1303" s="11" t="s">
        <v>329</v>
      </c>
      <c r="H1303" s="11" t="s">
        <v>330</v>
      </c>
      <c r="K1303" s="11" t="s">
        <v>13479</v>
      </c>
    </row>
    <row r="1304" spans="1:11" x14ac:dyDescent="0.15">
      <c r="A1304" s="217" t="s">
        <v>2958</v>
      </c>
      <c r="B1304" s="11" t="s">
        <v>2263</v>
      </c>
      <c r="C1304" s="11" t="s">
        <v>9534</v>
      </c>
      <c r="D1304" s="11">
        <v>23122</v>
      </c>
      <c r="E1304" s="11" t="s">
        <v>9535</v>
      </c>
      <c r="F1304" s="11" t="s">
        <v>9536</v>
      </c>
      <c r="G1304" s="11" t="s">
        <v>329</v>
      </c>
      <c r="H1304" s="11" t="s">
        <v>330</v>
      </c>
      <c r="K1304" s="11" t="s">
        <v>13479</v>
      </c>
    </row>
    <row r="1305" spans="1:11" x14ac:dyDescent="0.15">
      <c r="A1305" s="217" t="s">
        <v>2958</v>
      </c>
      <c r="B1305" s="11" t="s">
        <v>2263</v>
      </c>
      <c r="C1305" s="11" t="s">
        <v>9534</v>
      </c>
      <c r="D1305" s="11">
        <v>23122</v>
      </c>
      <c r="E1305" s="11" t="s">
        <v>9535</v>
      </c>
      <c r="F1305" s="11" t="s">
        <v>9543</v>
      </c>
      <c r="G1305" s="11" t="s">
        <v>329</v>
      </c>
      <c r="H1305" s="11" t="s">
        <v>330</v>
      </c>
      <c r="K1305" s="11" t="s">
        <v>13479</v>
      </c>
    </row>
    <row r="1306" spans="1:11" x14ac:dyDescent="0.15">
      <c r="A1306" s="217" t="s">
        <v>2958</v>
      </c>
      <c r="B1306" s="11" t="s">
        <v>2263</v>
      </c>
      <c r="C1306" s="11" t="s">
        <v>9353</v>
      </c>
      <c r="D1306" s="11">
        <v>23133</v>
      </c>
      <c r="E1306" s="11" t="s">
        <v>9354</v>
      </c>
      <c r="F1306" s="11" t="s">
        <v>9350</v>
      </c>
      <c r="G1306" s="11" t="s">
        <v>329</v>
      </c>
      <c r="H1306" s="11" t="s">
        <v>330</v>
      </c>
      <c r="K1306" s="11" t="s">
        <v>13479</v>
      </c>
    </row>
    <row r="1307" spans="1:11" x14ac:dyDescent="0.15">
      <c r="A1307" s="217" t="s">
        <v>2958</v>
      </c>
      <c r="B1307" s="11" t="s">
        <v>2263</v>
      </c>
      <c r="C1307" s="11" t="s">
        <v>9353</v>
      </c>
      <c r="D1307" s="11">
        <v>23133</v>
      </c>
      <c r="E1307" s="11" t="s">
        <v>9354</v>
      </c>
      <c r="F1307" s="11" t="s">
        <v>9059</v>
      </c>
      <c r="G1307" s="11" t="s">
        <v>329</v>
      </c>
      <c r="H1307" s="11" t="s">
        <v>330</v>
      </c>
      <c r="K1307" s="11" t="s">
        <v>13479</v>
      </c>
    </row>
    <row r="1308" spans="1:11" x14ac:dyDescent="0.15">
      <c r="A1308" s="217" t="s">
        <v>2958</v>
      </c>
      <c r="B1308" s="11" t="s">
        <v>2263</v>
      </c>
      <c r="C1308" s="11" t="s">
        <v>9570</v>
      </c>
      <c r="D1308" s="11">
        <v>23396</v>
      </c>
      <c r="E1308" s="11" t="s">
        <v>9571</v>
      </c>
      <c r="F1308" s="11" t="s">
        <v>9572</v>
      </c>
      <c r="G1308" s="11" t="s">
        <v>329</v>
      </c>
      <c r="H1308" s="11" t="s">
        <v>330</v>
      </c>
      <c r="K1308" s="11" t="s">
        <v>13479</v>
      </c>
    </row>
    <row r="1309" spans="1:11" x14ac:dyDescent="0.15">
      <c r="A1309" s="217" t="s">
        <v>2958</v>
      </c>
      <c r="B1309" s="11" t="s">
        <v>2263</v>
      </c>
      <c r="C1309" s="11" t="s">
        <v>9540</v>
      </c>
      <c r="D1309" s="11">
        <v>23411</v>
      </c>
      <c r="E1309" s="11" t="s">
        <v>9541</v>
      </c>
      <c r="F1309" s="11" t="s">
        <v>9542</v>
      </c>
      <c r="G1309" s="11" t="s">
        <v>329</v>
      </c>
      <c r="H1309" s="11" t="s">
        <v>330</v>
      </c>
      <c r="K1309" s="11" t="s">
        <v>13479</v>
      </c>
    </row>
    <row r="1310" spans="1:11" x14ac:dyDescent="0.15">
      <c r="A1310" s="217" t="s">
        <v>2958</v>
      </c>
      <c r="B1310" s="11" t="s">
        <v>2263</v>
      </c>
      <c r="C1310" s="11" t="s">
        <v>9540</v>
      </c>
      <c r="D1310" s="11">
        <v>23411</v>
      </c>
      <c r="E1310" s="11" t="s">
        <v>9541</v>
      </c>
      <c r="F1310" s="11" t="s">
        <v>9732</v>
      </c>
      <c r="G1310" s="11" t="s">
        <v>329</v>
      </c>
      <c r="H1310" s="11" t="s">
        <v>330</v>
      </c>
      <c r="K1310" s="11" t="s">
        <v>13479</v>
      </c>
    </row>
    <row r="1311" spans="1:11" x14ac:dyDescent="0.15">
      <c r="A1311" s="217" t="s">
        <v>2958</v>
      </c>
      <c r="B1311" s="11" t="s">
        <v>2263</v>
      </c>
      <c r="C1311" s="11" t="s">
        <v>9638</v>
      </c>
      <c r="D1311" s="11">
        <v>23524</v>
      </c>
      <c r="E1311" s="11" t="s">
        <v>9639</v>
      </c>
      <c r="F1311" s="11" t="s">
        <v>9640</v>
      </c>
      <c r="G1311" s="11" t="s">
        <v>329</v>
      </c>
      <c r="H1311" s="11" t="s">
        <v>330</v>
      </c>
      <c r="K1311" s="11" t="s">
        <v>13479</v>
      </c>
    </row>
    <row r="1312" spans="1:11" x14ac:dyDescent="0.15">
      <c r="A1312" s="217" t="s">
        <v>2958</v>
      </c>
      <c r="B1312" s="11" t="s">
        <v>2263</v>
      </c>
      <c r="C1312" s="11" t="s">
        <v>9638</v>
      </c>
      <c r="D1312" s="11">
        <v>23524</v>
      </c>
      <c r="E1312" s="11" t="s">
        <v>9639</v>
      </c>
      <c r="F1312" s="11" t="s">
        <v>9790</v>
      </c>
      <c r="G1312" s="11" t="s">
        <v>329</v>
      </c>
      <c r="H1312" s="11" t="s">
        <v>330</v>
      </c>
      <c r="K1312" s="11" t="s">
        <v>13479</v>
      </c>
    </row>
    <row r="1313" spans="1:11" x14ac:dyDescent="0.15">
      <c r="A1313" s="217" t="s">
        <v>2958</v>
      </c>
      <c r="B1313" s="11" t="s">
        <v>2263</v>
      </c>
      <c r="C1313" s="11" t="s">
        <v>8410</v>
      </c>
      <c r="D1313" s="11">
        <v>23589</v>
      </c>
      <c r="E1313" s="11" t="s">
        <v>8411</v>
      </c>
      <c r="F1313" s="11" t="s">
        <v>8495</v>
      </c>
      <c r="G1313" s="11" t="s">
        <v>329</v>
      </c>
      <c r="H1313" s="11" t="s">
        <v>330</v>
      </c>
      <c r="K1313" s="11" t="s">
        <v>13479</v>
      </c>
    </row>
    <row r="1314" spans="1:11" x14ac:dyDescent="0.15">
      <c r="A1314" s="217" t="s">
        <v>2958</v>
      </c>
      <c r="B1314" s="11" t="s">
        <v>2263</v>
      </c>
      <c r="C1314" s="11" t="s">
        <v>9655</v>
      </c>
      <c r="D1314" s="11">
        <v>23594</v>
      </c>
      <c r="E1314" s="11" t="s">
        <v>9656</v>
      </c>
      <c r="F1314" s="11" t="s">
        <v>9657</v>
      </c>
      <c r="G1314" s="11" t="s">
        <v>329</v>
      </c>
      <c r="H1314" s="11" t="s">
        <v>330</v>
      </c>
      <c r="K1314" s="11" t="s">
        <v>13479</v>
      </c>
    </row>
    <row r="1315" spans="1:11" x14ac:dyDescent="0.15">
      <c r="A1315" s="217" t="s">
        <v>2958</v>
      </c>
      <c r="B1315" s="11" t="s">
        <v>2263</v>
      </c>
      <c r="C1315" s="11" t="s">
        <v>251</v>
      </c>
      <c r="D1315" s="11">
        <v>25939</v>
      </c>
      <c r="E1315" s="11" t="s">
        <v>9744</v>
      </c>
      <c r="F1315" s="11" t="s">
        <v>9745</v>
      </c>
      <c r="G1315" s="11" t="s">
        <v>330</v>
      </c>
      <c r="H1315" s="11" t="s">
        <v>330</v>
      </c>
      <c r="K1315" s="11" t="s">
        <v>13479</v>
      </c>
    </row>
    <row r="1316" spans="1:11" x14ac:dyDescent="0.15">
      <c r="A1316" s="217" t="s">
        <v>2958</v>
      </c>
      <c r="B1316" s="11" t="s">
        <v>2263</v>
      </c>
      <c r="C1316" s="11" t="s">
        <v>9463</v>
      </c>
      <c r="D1316" s="11">
        <v>26058</v>
      </c>
      <c r="E1316" s="11" t="s">
        <v>9464</v>
      </c>
      <c r="F1316" s="11" t="s">
        <v>9465</v>
      </c>
      <c r="G1316" s="11" t="s">
        <v>329</v>
      </c>
      <c r="H1316" s="11" t="s">
        <v>330</v>
      </c>
      <c r="K1316" s="11" t="s">
        <v>13479</v>
      </c>
    </row>
    <row r="1317" spans="1:11" x14ac:dyDescent="0.15">
      <c r="A1317" s="217" t="s">
        <v>2958</v>
      </c>
      <c r="B1317" s="11" t="s">
        <v>2263</v>
      </c>
      <c r="C1317" s="11" t="s">
        <v>9623</v>
      </c>
      <c r="D1317" s="11">
        <v>26130</v>
      </c>
      <c r="E1317" s="11" t="s">
        <v>9624</v>
      </c>
      <c r="F1317" s="11" t="s">
        <v>9625</v>
      </c>
      <c r="G1317" s="11" t="s">
        <v>329</v>
      </c>
      <c r="H1317" s="11" t="s">
        <v>330</v>
      </c>
      <c r="K1317" s="11" t="s">
        <v>13479</v>
      </c>
    </row>
    <row r="1318" spans="1:11" x14ac:dyDescent="0.15">
      <c r="A1318" s="217" t="s">
        <v>2958</v>
      </c>
      <c r="B1318" s="11" t="s">
        <v>2263</v>
      </c>
      <c r="C1318" s="11" t="s">
        <v>9054</v>
      </c>
      <c r="D1318" s="11">
        <v>26586</v>
      </c>
      <c r="E1318" s="11" t="s">
        <v>9055</v>
      </c>
      <c r="F1318" s="11" t="s">
        <v>9758</v>
      </c>
      <c r="G1318" s="11" t="s">
        <v>330</v>
      </c>
      <c r="H1318" s="11" t="s">
        <v>330</v>
      </c>
      <c r="K1318" s="11" t="s">
        <v>13479</v>
      </c>
    </row>
    <row r="1319" spans="1:11" x14ac:dyDescent="0.15">
      <c r="A1319" s="217" t="s">
        <v>2958</v>
      </c>
      <c r="B1319" s="11" t="s">
        <v>2263</v>
      </c>
      <c r="C1319" s="11" t="s">
        <v>8395</v>
      </c>
      <c r="D1319" s="11">
        <v>28984</v>
      </c>
      <c r="E1319" s="11" t="s">
        <v>9631</v>
      </c>
      <c r="F1319" s="11" t="s">
        <v>9632</v>
      </c>
      <c r="G1319" s="11" t="s">
        <v>329</v>
      </c>
      <c r="H1319" s="11" t="s">
        <v>330</v>
      </c>
      <c r="K1319" s="11" t="s">
        <v>13479</v>
      </c>
    </row>
    <row r="1320" spans="1:11" x14ac:dyDescent="0.15">
      <c r="A1320" s="217" t="s">
        <v>2958</v>
      </c>
      <c r="B1320" s="11" t="s">
        <v>2263</v>
      </c>
      <c r="C1320" s="11" t="s">
        <v>9346</v>
      </c>
      <c r="D1320" s="11">
        <v>28985</v>
      </c>
      <c r="E1320" s="11" t="s">
        <v>9347</v>
      </c>
      <c r="F1320" s="11" t="s">
        <v>7428</v>
      </c>
      <c r="G1320" s="11" t="s">
        <v>329</v>
      </c>
      <c r="H1320" s="11" t="s">
        <v>330</v>
      </c>
      <c r="K1320" s="11" t="s">
        <v>13479</v>
      </c>
    </row>
    <row r="1321" spans="1:11" x14ac:dyDescent="0.15">
      <c r="A1321" s="217" t="s">
        <v>2958</v>
      </c>
      <c r="B1321" s="11" t="s">
        <v>2263</v>
      </c>
      <c r="C1321" s="11" t="s">
        <v>9408</v>
      </c>
      <c r="D1321" s="11">
        <v>29844</v>
      </c>
      <c r="E1321" s="11" t="s">
        <v>9409</v>
      </c>
      <c r="F1321" s="11" t="s">
        <v>9410</v>
      </c>
      <c r="G1321" s="11" t="s">
        <v>329</v>
      </c>
      <c r="H1321" s="11" t="s">
        <v>330</v>
      </c>
      <c r="K1321" s="11" t="s">
        <v>13479</v>
      </c>
    </row>
    <row r="1322" spans="1:11" x14ac:dyDescent="0.15">
      <c r="A1322" s="217" t="s">
        <v>2958</v>
      </c>
      <c r="B1322" s="11" t="s">
        <v>2263</v>
      </c>
      <c r="C1322" s="11" t="s">
        <v>3136</v>
      </c>
      <c r="D1322" s="11">
        <v>29904</v>
      </c>
      <c r="E1322" s="11" t="s">
        <v>9475</v>
      </c>
      <c r="F1322" s="11" t="s">
        <v>8687</v>
      </c>
      <c r="G1322" s="11" t="s">
        <v>330</v>
      </c>
      <c r="H1322" s="11" t="s">
        <v>330</v>
      </c>
      <c r="K1322" s="11" t="s">
        <v>13479</v>
      </c>
    </row>
    <row r="1323" spans="1:11" x14ac:dyDescent="0.15">
      <c r="A1323" s="217" t="s">
        <v>2958</v>
      </c>
      <c r="B1323" s="11" t="s">
        <v>2263</v>
      </c>
      <c r="C1323" s="11" t="s">
        <v>9468</v>
      </c>
      <c r="D1323" s="11">
        <v>29920</v>
      </c>
      <c r="E1323" s="11" t="s">
        <v>9469</v>
      </c>
      <c r="F1323" s="11" t="s">
        <v>8353</v>
      </c>
      <c r="G1323" s="11" t="s">
        <v>329</v>
      </c>
      <c r="H1323" s="11" t="s">
        <v>330</v>
      </c>
      <c r="K1323" s="11" t="s">
        <v>13479</v>
      </c>
    </row>
    <row r="1324" spans="1:11" x14ac:dyDescent="0.15">
      <c r="A1324" s="217" t="s">
        <v>2958</v>
      </c>
      <c r="B1324" s="11" t="s">
        <v>2263</v>
      </c>
      <c r="C1324" s="11" t="s">
        <v>9491</v>
      </c>
      <c r="D1324" s="11">
        <v>29924</v>
      </c>
      <c r="E1324" s="11" t="s">
        <v>9492</v>
      </c>
      <c r="F1324" s="11" t="s">
        <v>9490</v>
      </c>
      <c r="G1324" s="11" t="s">
        <v>329</v>
      </c>
      <c r="H1324" s="11" t="s">
        <v>330</v>
      </c>
      <c r="K1324" s="11" t="s">
        <v>13479</v>
      </c>
    </row>
    <row r="1325" spans="1:11" x14ac:dyDescent="0.15">
      <c r="A1325" s="217" t="s">
        <v>2958</v>
      </c>
      <c r="B1325" s="11" t="s">
        <v>2263</v>
      </c>
      <c r="C1325" s="11" t="s">
        <v>9606</v>
      </c>
      <c r="D1325" s="11">
        <v>29945</v>
      </c>
      <c r="E1325" s="11" t="s">
        <v>9607</v>
      </c>
      <c r="F1325" s="11" t="s">
        <v>9608</v>
      </c>
      <c r="G1325" s="11" t="s">
        <v>329</v>
      </c>
      <c r="H1325" s="11" t="s">
        <v>330</v>
      </c>
      <c r="K1325" s="11" t="s">
        <v>13479</v>
      </c>
    </row>
    <row r="1326" spans="1:11" x14ac:dyDescent="0.15">
      <c r="A1326" s="217" t="s">
        <v>2958</v>
      </c>
      <c r="B1326" s="11" t="s">
        <v>2263</v>
      </c>
      <c r="C1326" s="11" t="s">
        <v>8596</v>
      </c>
      <c r="D1326" s="11">
        <v>51203</v>
      </c>
      <c r="E1326" s="11" t="s">
        <v>8597</v>
      </c>
      <c r="F1326" s="11" t="s">
        <v>9685</v>
      </c>
      <c r="G1326" s="11" t="s">
        <v>330</v>
      </c>
      <c r="H1326" s="11" t="s">
        <v>330</v>
      </c>
      <c r="K1326" s="11" t="s">
        <v>13479</v>
      </c>
    </row>
    <row r="1327" spans="1:11" x14ac:dyDescent="0.15">
      <c r="A1327" s="217" t="s">
        <v>2958</v>
      </c>
      <c r="B1327" s="11" t="s">
        <v>2263</v>
      </c>
      <c r="C1327" s="11" t="s">
        <v>8596</v>
      </c>
      <c r="D1327" s="11">
        <v>51203</v>
      </c>
      <c r="E1327" s="11" t="s">
        <v>8597</v>
      </c>
      <c r="F1327" s="11" t="s">
        <v>9698</v>
      </c>
      <c r="G1327" s="11" t="s">
        <v>330</v>
      </c>
      <c r="H1327" s="11" t="s">
        <v>330</v>
      </c>
      <c r="K1327" s="11" t="s">
        <v>13479</v>
      </c>
    </row>
    <row r="1328" spans="1:11" x14ac:dyDescent="0.15">
      <c r="A1328" s="217" t="s">
        <v>2958</v>
      </c>
      <c r="B1328" s="11" t="s">
        <v>2263</v>
      </c>
      <c r="C1328" s="11" t="s">
        <v>9500</v>
      </c>
      <c r="D1328" s="11">
        <v>51530</v>
      </c>
      <c r="E1328" s="11" t="s">
        <v>9501</v>
      </c>
      <c r="F1328" s="11" t="s">
        <v>7523</v>
      </c>
      <c r="G1328" s="11" t="s">
        <v>329</v>
      </c>
      <c r="H1328" s="11" t="s">
        <v>330</v>
      </c>
      <c r="K1328" s="11" t="s">
        <v>13479</v>
      </c>
    </row>
    <row r="1329" spans="1:11" x14ac:dyDescent="0.15">
      <c r="A1329" s="217" t="s">
        <v>2958</v>
      </c>
      <c r="B1329" s="11" t="s">
        <v>2263</v>
      </c>
      <c r="C1329" s="11" t="s">
        <v>9628</v>
      </c>
      <c r="D1329" s="11">
        <v>54821</v>
      </c>
      <c r="E1329" s="11" t="s">
        <v>9629</v>
      </c>
      <c r="F1329" s="11" t="s">
        <v>9630</v>
      </c>
      <c r="G1329" s="11" t="s">
        <v>329</v>
      </c>
      <c r="H1329" s="11" t="s">
        <v>330</v>
      </c>
      <c r="K1329" s="11" t="s">
        <v>13479</v>
      </c>
    </row>
    <row r="1330" spans="1:11" x14ac:dyDescent="0.15">
      <c r="A1330" s="217" t="s">
        <v>2958</v>
      </c>
      <c r="B1330" s="11" t="s">
        <v>2263</v>
      </c>
      <c r="C1330" s="11" t="s">
        <v>9510</v>
      </c>
      <c r="D1330" s="11">
        <v>55165</v>
      </c>
      <c r="E1330" s="11" t="s">
        <v>9511</v>
      </c>
      <c r="F1330" s="11" t="s">
        <v>9320</v>
      </c>
      <c r="G1330" s="11" t="s">
        <v>330</v>
      </c>
      <c r="H1330" s="11" t="s">
        <v>329</v>
      </c>
      <c r="K1330" s="11" t="s">
        <v>13479</v>
      </c>
    </row>
    <row r="1331" spans="1:11" x14ac:dyDescent="0.15">
      <c r="A1331" s="217" t="s">
        <v>2958</v>
      </c>
      <c r="B1331" s="11" t="s">
        <v>2263</v>
      </c>
      <c r="C1331" s="11" t="s">
        <v>9510</v>
      </c>
      <c r="D1331" s="11">
        <v>55165</v>
      </c>
      <c r="E1331" s="11" t="s">
        <v>9511</v>
      </c>
      <c r="F1331" s="11" t="s">
        <v>9321</v>
      </c>
      <c r="G1331" s="11" t="s">
        <v>330</v>
      </c>
      <c r="H1331" s="11" t="s">
        <v>329</v>
      </c>
      <c r="K1331" s="11" t="s">
        <v>13479</v>
      </c>
    </row>
    <row r="1332" spans="1:11" x14ac:dyDescent="0.15">
      <c r="A1332" s="217" t="s">
        <v>2958</v>
      </c>
      <c r="B1332" s="11" t="s">
        <v>2263</v>
      </c>
      <c r="C1332" s="11" t="s">
        <v>9065</v>
      </c>
      <c r="D1332" s="11">
        <v>55577</v>
      </c>
      <c r="E1332" s="11" t="s">
        <v>9066</v>
      </c>
      <c r="F1332" s="11" t="s">
        <v>9067</v>
      </c>
      <c r="G1332" s="11" t="s">
        <v>329</v>
      </c>
      <c r="H1332" s="11" t="s">
        <v>330</v>
      </c>
      <c r="K1332" s="11" t="s">
        <v>13479</v>
      </c>
    </row>
    <row r="1333" spans="1:11" x14ac:dyDescent="0.15">
      <c r="A1333" s="217" t="s">
        <v>2958</v>
      </c>
      <c r="B1333" s="11" t="s">
        <v>2263</v>
      </c>
      <c r="C1333" s="11" t="s">
        <v>2984</v>
      </c>
      <c r="D1333" s="11">
        <v>55872</v>
      </c>
      <c r="E1333" s="11" t="s">
        <v>9791</v>
      </c>
      <c r="F1333" s="11" t="s">
        <v>9792</v>
      </c>
      <c r="G1333" s="11" t="s">
        <v>329</v>
      </c>
      <c r="H1333" s="11" t="s">
        <v>330</v>
      </c>
      <c r="K1333" s="11" t="s">
        <v>13479</v>
      </c>
    </row>
    <row r="1334" spans="1:11" x14ac:dyDescent="0.15">
      <c r="A1334" s="217" t="s">
        <v>2958</v>
      </c>
      <c r="B1334" s="11" t="s">
        <v>2263</v>
      </c>
      <c r="C1334" s="11" t="s">
        <v>9796</v>
      </c>
      <c r="D1334" s="11">
        <v>55904</v>
      </c>
      <c r="E1334" s="11" t="s">
        <v>9797</v>
      </c>
      <c r="F1334" s="11" t="s">
        <v>9798</v>
      </c>
      <c r="G1334" s="11" t="s">
        <v>330</v>
      </c>
      <c r="H1334" s="11" t="s">
        <v>329</v>
      </c>
      <c r="K1334" s="11" t="s">
        <v>13479</v>
      </c>
    </row>
    <row r="1335" spans="1:11" x14ac:dyDescent="0.15">
      <c r="A1335" s="217" t="s">
        <v>2958</v>
      </c>
      <c r="B1335" s="11" t="s">
        <v>2263</v>
      </c>
      <c r="C1335" s="11" t="s">
        <v>9385</v>
      </c>
      <c r="D1335" s="11">
        <v>55968</v>
      </c>
      <c r="E1335" s="11" t="s">
        <v>9386</v>
      </c>
      <c r="F1335" s="11" t="s">
        <v>8833</v>
      </c>
      <c r="G1335" s="11" t="s">
        <v>330</v>
      </c>
      <c r="H1335" s="11" t="s">
        <v>330</v>
      </c>
      <c r="K1335" s="11" t="s">
        <v>13479</v>
      </c>
    </row>
    <row r="1336" spans="1:11" x14ac:dyDescent="0.15">
      <c r="A1336" s="217" t="s">
        <v>2958</v>
      </c>
      <c r="B1336" s="11" t="s">
        <v>2263</v>
      </c>
      <c r="C1336" s="11" t="s">
        <v>3148</v>
      </c>
      <c r="D1336" s="11">
        <v>56155</v>
      </c>
      <c r="E1336" s="11" t="s">
        <v>9753</v>
      </c>
      <c r="F1336" s="11" t="s">
        <v>9754</v>
      </c>
      <c r="G1336" s="11" t="s">
        <v>330</v>
      </c>
      <c r="H1336" s="11" t="s">
        <v>329</v>
      </c>
      <c r="K1336" s="11" t="s">
        <v>13479</v>
      </c>
    </row>
    <row r="1337" spans="1:11" x14ac:dyDescent="0.15">
      <c r="A1337" s="217" t="s">
        <v>2958</v>
      </c>
      <c r="B1337" s="11" t="s">
        <v>2263</v>
      </c>
      <c r="C1337" s="11" t="s">
        <v>3148</v>
      </c>
      <c r="D1337" s="11">
        <v>56155</v>
      </c>
      <c r="E1337" s="11" t="s">
        <v>9753</v>
      </c>
      <c r="F1337" s="11" t="s">
        <v>9763</v>
      </c>
      <c r="G1337" s="11" t="s">
        <v>330</v>
      </c>
      <c r="H1337" s="11" t="s">
        <v>329</v>
      </c>
      <c r="K1337" s="11" t="s">
        <v>13479</v>
      </c>
    </row>
    <row r="1338" spans="1:11" x14ac:dyDescent="0.15">
      <c r="A1338" s="217" t="s">
        <v>2958</v>
      </c>
      <c r="B1338" s="11" t="s">
        <v>2263</v>
      </c>
      <c r="C1338" s="11" t="s">
        <v>3148</v>
      </c>
      <c r="D1338" s="11">
        <v>56155</v>
      </c>
      <c r="E1338" s="11" t="s">
        <v>9753</v>
      </c>
      <c r="F1338" s="11" t="s">
        <v>9764</v>
      </c>
      <c r="G1338" s="11" t="s">
        <v>330</v>
      </c>
      <c r="H1338" s="11" t="s">
        <v>329</v>
      </c>
      <c r="K1338" s="11" t="s">
        <v>13479</v>
      </c>
    </row>
    <row r="1339" spans="1:11" x14ac:dyDescent="0.15">
      <c r="A1339" s="217" t="s">
        <v>2958</v>
      </c>
      <c r="B1339" s="11" t="s">
        <v>2263</v>
      </c>
      <c r="C1339" s="11" t="s">
        <v>9586</v>
      </c>
      <c r="D1339" s="11">
        <v>57521</v>
      </c>
      <c r="E1339" s="11" t="s">
        <v>9587</v>
      </c>
      <c r="F1339" s="11" t="s">
        <v>8757</v>
      </c>
      <c r="G1339" s="11" t="s">
        <v>329</v>
      </c>
      <c r="H1339" s="11" t="s">
        <v>330</v>
      </c>
      <c r="K1339" s="11" t="s">
        <v>13479</v>
      </c>
    </row>
    <row r="1340" spans="1:11" x14ac:dyDescent="0.15">
      <c r="A1340" s="217" t="s">
        <v>2958</v>
      </c>
      <c r="B1340" s="11" t="s">
        <v>2263</v>
      </c>
      <c r="C1340" s="11" t="s">
        <v>9586</v>
      </c>
      <c r="D1340" s="11">
        <v>57521</v>
      </c>
      <c r="E1340" s="11" t="s">
        <v>9587</v>
      </c>
      <c r="F1340" s="11" t="s">
        <v>9762</v>
      </c>
      <c r="G1340" s="11" t="s">
        <v>330</v>
      </c>
      <c r="H1340" s="11" t="s">
        <v>330</v>
      </c>
      <c r="K1340" s="11" t="s">
        <v>13479</v>
      </c>
    </row>
    <row r="1341" spans="1:11" x14ac:dyDescent="0.15">
      <c r="A1341" s="217" t="s">
        <v>2958</v>
      </c>
      <c r="B1341" s="11" t="s">
        <v>2263</v>
      </c>
      <c r="C1341" s="11" t="s">
        <v>9686</v>
      </c>
      <c r="D1341" s="11">
        <v>64151</v>
      </c>
      <c r="E1341" s="11" t="s">
        <v>9687</v>
      </c>
      <c r="F1341" s="11" t="s">
        <v>9688</v>
      </c>
      <c r="G1341" s="11" t="s">
        <v>329</v>
      </c>
      <c r="H1341" s="11" t="s">
        <v>330</v>
      </c>
      <c r="K1341" s="11" t="s">
        <v>13479</v>
      </c>
    </row>
    <row r="1342" spans="1:11" x14ac:dyDescent="0.15">
      <c r="A1342" s="217" t="s">
        <v>2958</v>
      </c>
      <c r="B1342" s="11" t="s">
        <v>2263</v>
      </c>
      <c r="C1342" s="11" t="s">
        <v>9686</v>
      </c>
      <c r="D1342" s="11">
        <v>64151</v>
      </c>
      <c r="E1342" s="11" t="s">
        <v>9687</v>
      </c>
      <c r="F1342" s="11" t="s">
        <v>9102</v>
      </c>
      <c r="G1342" s="11" t="s">
        <v>329</v>
      </c>
      <c r="H1342" s="11" t="s">
        <v>330</v>
      </c>
      <c r="K1342" s="11" t="s">
        <v>13479</v>
      </c>
    </row>
    <row r="1343" spans="1:11" x14ac:dyDescent="0.15">
      <c r="A1343" s="217" t="s">
        <v>2958</v>
      </c>
      <c r="B1343" s="11" t="s">
        <v>2263</v>
      </c>
      <c r="C1343" s="11" t="s">
        <v>9686</v>
      </c>
      <c r="D1343" s="11">
        <v>64151</v>
      </c>
      <c r="E1343" s="11" t="s">
        <v>9687</v>
      </c>
      <c r="F1343" s="11" t="s">
        <v>9803</v>
      </c>
      <c r="G1343" s="11" t="s">
        <v>329</v>
      </c>
      <c r="H1343" s="11" t="s">
        <v>330</v>
      </c>
      <c r="K1343" s="11" t="s">
        <v>13479</v>
      </c>
    </row>
    <row r="1344" spans="1:11" x14ac:dyDescent="0.15">
      <c r="A1344" s="217" t="s">
        <v>2958</v>
      </c>
      <c r="B1344" s="11" t="s">
        <v>2263</v>
      </c>
      <c r="C1344" s="11" t="s">
        <v>9473</v>
      </c>
      <c r="D1344" s="11">
        <v>64682</v>
      </c>
      <c r="E1344" s="11" t="s">
        <v>9474</v>
      </c>
      <c r="F1344" s="11" t="s">
        <v>8178</v>
      </c>
      <c r="G1344" s="11" t="s">
        <v>329</v>
      </c>
      <c r="H1344" s="11" t="s">
        <v>330</v>
      </c>
      <c r="K1344" s="11" t="s">
        <v>13479</v>
      </c>
    </row>
    <row r="1345" spans="1:11" x14ac:dyDescent="0.15">
      <c r="A1345" s="217" t="s">
        <v>2958</v>
      </c>
      <c r="B1345" s="11" t="s">
        <v>2263</v>
      </c>
      <c r="C1345" s="11" t="s">
        <v>9473</v>
      </c>
      <c r="D1345" s="11">
        <v>64682</v>
      </c>
      <c r="E1345" s="11" t="s">
        <v>9474</v>
      </c>
      <c r="F1345" s="11" t="s">
        <v>9484</v>
      </c>
      <c r="G1345" s="11" t="s">
        <v>329</v>
      </c>
      <c r="H1345" s="11" t="s">
        <v>330</v>
      </c>
      <c r="K1345" s="11" t="s">
        <v>13479</v>
      </c>
    </row>
    <row r="1346" spans="1:11" x14ac:dyDescent="0.15">
      <c r="A1346" s="217" t="s">
        <v>2958</v>
      </c>
      <c r="B1346" s="11" t="s">
        <v>2263</v>
      </c>
      <c r="C1346" s="11" t="s">
        <v>9473</v>
      </c>
      <c r="D1346" s="11">
        <v>64682</v>
      </c>
      <c r="E1346" s="11" t="s">
        <v>9474</v>
      </c>
      <c r="F1346" s="11" t="s">
        <v>9485</v>
      </c>
      <c r="G1346" s="11" t="s">
        <v>329</v>
      </c>
      <c r="H1346" s="11" t="s">
        <v>330</v>
      </c>
      <c r="K1346" s="11" t="s">
        <v>13479</v>
      </c>
    </row>
    <row r="1347" spans="1:11" x14ac:dyDescent="0.15">
      <c r="A1347" s="217" t="s">
        <v>2958</v>
      </c>
      <c r="B1347" s="11" t="s">
        <v>2263</v>
      </c>
      <c r="C1347" s="11" t="s">
        <v>9473</v>
      </c>
      <c r="D1347" s="11">
        <v>64682</v>
      </c>
      <c r="E1347" s="11" t="s">
        <v>9474</v>
      </c>
      <c r="F1347" s="11" t="s">
        <v>9545</v>
      </c>
      <c r="G1347" s="11" t="s">
        <v>329</v>
      </c>
      <c r="H1347" s="11" t="s">
        <v>330</v>
      </c>
      <c r="K1347" s="11" t="s">
        <v>13479</v>
      </c>
    </row>
    <row r="1348" spans="1:11" x14ac:dyDescent="0.15">
      <c r="A1348" s="217" t="s">
        <v>2958</v>
      </c>
      <c r="B1348" s="11" t="s">
        <v>2263</v>
      </c>
      <c r="C1348" s="11" t="s">
        <v>9473</v>
      </c>
      <c r="D1348" s="11">
        <v>64682</v>
      </c>
      <c r="E1348" s="11" t="s">
        <v>9474</v>
      </c>
      <c r="F1348" s="11" t="s">
        <v>9546</v>
      </c>
      <c r="G1348" s="11" t="s">
        <v>329</v>
      </c>
      <c r="H1348" s="11" t="s">
        <v>330</v>
      </c>
      <c r="K1348" s="11" t="s">
        <v>13479</v>
      </c>
    </row>
    <row r="1349" spans="1:11" x14ac:dyDescent="0.15">
      <c r="A1349" s="217" t="s">
        <v>2958</v>
      </c>
      <c r="B1349" s="11" t="s">
        <v>2263</v>
      </c>
      <c r="C1349" s="11" t="s">
        <v>9473</v>
      </c>
      <c r="D1349" s="11">
        <v>64682</v>
      </c>
      <c r="E1349" s="11" t="s">
        <v>9474</v>
      </c>
      <c r="F1349" s="11" t="s">
        <v>9583</v>
      </c>
      <c r="G1349" s="11" t="s">
        <v>329</v>
      </c>
      <c r="H1349" s="11" t="s">
        <v>330</v>
      </c>
      <c r="K1349" s="11" t="s">
        <v>13479</v>
      </c>
    </row>
    <row r="1350" spans="1:11" x14ac:dyDescent="0.15">
      <c r="A1350" s="217" t="s">
        <v>2958</v>
      </c>
      <c r="B1350" s="11" t="s">
        <v>2263</v>
      </c>
      <c r="C1350" s="11" t="s">
        <v>9473</v>
      </c>
      <c r="D1350" s="11">
        <v>64682</v>
      </c>
      <c r="E1350" s="11" t="s">
        <v>9474</v>
      </c>
      <c r="F1350" s="11" t="s">
        <v>9682</v>
      </c>
      <c r="G1350" s="11" t="s">
        <v>329</v>
      </c>
      <c r="H1350" s="11" t="s">
        <v>330</v>
      </c>
      <c r="K1350" s="11" t="s">
        <v>13479</v>
      </c>
    </row>
    <row r="1351" spans="1:11" x14ac:dyDescent="0.15">
      <c r="A1351" s="217" t="s">
        <v>2958</v>
      </c>
      <c r="B1351" s="11" t="s">
        <v>2263</v>
      </c>
      <c r="C1351" s="11" t="s">
        <v>9473</v>
      </c>
      <c r="D1351" s="11">
        <v>64682</v>
      </c>
      <c r="E1351" s="11" t="s">
        <v>9474</v>
      </c>
      <c r="F1351" s="11" t="s">
        <v>9732</v>
      </c>
      <c r="G1351" s="11" t="s">
        <v>329</v>
      </c>
      <c r="H1351" s="11" t="s">
        <v>330</v>
      </c>
      <c r="K1351" s="11" t="s">
        <v>13479</v>
      </c>
    </row>
    <row r="1352" spans="1:11" x14ac:dyDescent="0.15">
      <c r="A1352" s="217" t="s">
        <v>2958</v>
      </c>
      <c r="B1352" s="11" t="s">
        <v>2263</v>
      </c>
      <c r="C1352" s="11" t="s">
        <v>9473</v>
      </c>
      <c r="D1352" s="11">
        <v>64682</v>
      </c>
      <c r="E1352" s="11" t="s">
        <v>9474</v>
      </c>
      <c r="F1352" s="11" t="s">
        <v>9734</v>
      </c>
      <c r="G1352" s="11" t="s">
        <v>329</v>
      </c>
      <c r="H1352" s="11" t="s">
        <v>330</v>
      </c>
      <c r="K1352" s="11" t="s">
        <v>13479</v>
      </c>
    </row>
    <row r="1353" spans="1:11" x14ac:dyDescent="0.15">
      <c r="A1353" s="217" t="s">
        <v>2958</v>
      </c>
      <c r="B1353" s="11" t="s">
        <v>2263</v>
      </c>
      <c r="C1353" s="11" t="s">
        <v>9473</v>
      </c>
      <c r="D1353" s="11">
        <v>64682</v>
      </c>
      <c r="E1353" s="11" t="s">
        <v>9474</v>
      </c>
      <c r="F1353" s="11" t="s">
        <v>9761</v>
      </c>
      <c r="G1353" s="11" t="s">
        <v>329</v>
      </c>
      <c r="H1353" s="11" t="s">
        <v>330</v>
      </c>
      <c r="K1353" s="11" t="s">
        <v>13479</v>
      </c>
    </row>
    <row r="1354" spans="1:11" x14ac:dyDescent="0.15">
      <c r="A1354" s="217" t="s">
        <v>2958</v>
      </c>
      <c r="B1354" s="11" t="s">
        <v>2263</v>
      </c>
      <c r="C1354" s="11" t="s">
        <v>9411</v>
      </c>
      <c r="D1354" s="11">
        <v>64710</v>
      </c>
      <c r="E1354" s="11" t="s">
        <v>9412</v>
      </c>
      <c r="F1354" s="11" t="s">
        <v>7492</v>
      </c>
      <c r="G1354" s="11" t="s">
        <v>329</v>
      </c>
      <c r="H1354" s="11" t="s">
        <v>330</v>
      </c>
      <c r="K1354" s="11" t="s">
        <v>13479</v>
      </c>
    </row>
    <row r="1355" spans="1:11" x14ac:dyDescent="0.15">
      <c r="A1355" s="217" t="s">
        <v>2958</v>
      </c>
      <c r="B1355" s="11" t="s">
        <v>2263</v>
      </c>
      <c r="C1355" s="11" t="s">
        <v>9086</v>
      </c>
      <c r="D1355" s="11">
        <v>79026</v>
      </c>
      <c r="E1355" s="11" t="s">
        <v>9087</v>
      </c>
      <c r="F1355" s="11" t="s">
        <v>9550</v>
      </c>
      <c r="G1355" s="11" t="s">
        <v>329</v>
      </c>
      <c r="H1355" s="11" t="s">
        <v>330</v>
      </c>
      <c r="K1355" s="11" t="s">
        <v>13479</v>
      </c>
    </row>
    <row r="1356" spans="1:11" x14ac:dyDescent="0.15">
      <c r="A1356" s="217" t="s">
        <v>2958</v>
      </c>
      <c r="B1356" s="11" t="s">
        <v>2263</v>
      </c>
      <c r="C1356" s="11" t="s">
        <v>9598</v>
      </c>
      <c r="D1356" s="11">
        <v>79180</v>
      </c>
      <c r="E1356" s="11" t="s">
        <v>9599</v>
      </c>
      <c r="F1356" s="11" t="s">
        <v>7739</v>
      </c>
      <c r="G1356" s="11" t="s">
        <v>329</v>
      </c>
      <c r="H1356" s="11" t="s">
        <v>330</v>
      </c>
      <c r="K1356" s="11" t="s">
        <v>13479</v>
      </c>
    </row>
    <row r="1357" spans="1:11" x14ac:dyDescent="0.15">
      <c r="A1357" s="217" t="s">
        <v>2958</v>
      </c>
      <c r="B1357" s="11" t="s">
        <v>2263</v>
      </c>
      <c r="C1357" s="11" t="s">
        <v>8999</v>
      </c>
      <c r="D1357" s="11">
        <v>79366</v>
      </c>
      <c r="E1357" s="11" t="s">
        <v>9000</v>
      </c>
      <c r="F1357" s="11" t="s">
        <v>9689</v>
      </c>
      <c r="G1357" s="11" t="s">
        <v>329</v>
      </c>
      <c r="H1357" s="11" t="s">
        <v>330</v>
      </c>
      <c r="K1357" s="11" t="s">
        <v>13479</v>
      </c>
    </row>
    <row r="1358" spans="1:11" x14ac:dyDescent="0.15">
      <c r="A1358" s="217" t="s">
        <v>2958</v>
      </c>
      <c r="B1358" s="11" t="s">
        <v>2263</v>
      </c>
      <c r="C1358" s="11" t="s">
        <v>9442</v>
      </c>
      <c r="D1358" s="11">
        <v>79866</v>
      </c>
      <c r="E1358" s="11" t="s">
        <v>9443</v>
      </c>
      <c r="F1358" s="11" t="s">
        <v>9444</v>
      </c>
      <c r="G1358" s="11" t="s">
        <v>329</v>
      </c>
      <c r="H1358" s="11" t="s">
        <v>330</v>
      </c>
      <c r="K1358" s="11" t="s">
        <v>13479</v>
      </c>
    </row>
    <row r="1359" spans="1:11" x14ac:dyDescent="0.15">
      <c r="A1359" s="217" t="s">
        <v>2958</v>
      </c>
      <c r="B1359" s="11" t="s">
        <v>2263</v>
      </c>
      <c r="C1359" s="11" t="s">
        <v>7718</v>
      </c>
      <c r="D1359" s="11">
        <v>81565</v>
      </c>
      <c r="E1359" s="11" t="s">
        <v>7719</v>
      </c>
      <c r="F1359" s="11" t="s">
        <v>9440</v>
      </c>
      <c r="G1359" s="11" t="s">
        <v>329</v>
      </c>
      <c r="H1359" s="11" t="s">
        <v>330</v>
      </c>
      <c r="K1359" s="11" t="s">
        <v>13479</v>
      </c>
    </row>
    <row r="1360" spans="1:11" x14ac:dyDescent="0.15">
      <c r="A1360" s="217" t="s">
        <v>2958</v>
      </c>
      <c r="B1360" s="11" t="s">
        <v>2263</v>
      </c>
      <c r="C1360" s="11" t="s">
        <v>7718</v>
      </c>
      <c r="D1360" s="11">
        <v>81565</v>
      </c>
      <c r="E1360" s="11" t="s">
        <v>7719</v>
      </c>
      <c r="F1360" s="11" t="s">
        <v>7720</v>
      </c>
      <c r="G1360" s="11" t="s">
        <v>329</v>
      </c>
      <c r="H1360" s="11" t="s">
        <v>330</v>
      </c>
      <c r="K1360" s="11" t="s">
        <v>13479</v>
      </c>
    </row>
    <row r="1361" spans="1:11" x14ac:dyDescent="0.15">
      <c r="A1361" s="217" t="s">
        <v>2958</v>
      </c>
      <c r="B1361" s="11" t="s">
        <v>2263</v>
      </c>
      <c r="C1361" s="11" t="s">
        <v>7718</v>
      </c>
      <c r="D1361" s="11">
        <v>81565</v>
      </c>
      <c r="E1361" s="11" t="s">
        <v>7719</v>
      </c>
      <c r="F1361" s="11" t="s">
        <v>9674</v>
      </c>
      <c r="G1361" s="11" t="s">
        <v>329</v>
      </c>
      <c r="H1361" s="11" t="s">
        <v>330</v>
      </c>
      <c r="K1361" s="11" t="s">
        <v>13479</v>
      </c>
    </row>
    <row r="1362" spans="1:11" x14ac:dyDescent="0.15">
      <c r="A1362" s="217" t="s">
        <v>2958</v>
      </c>
      <c r="B1362" s="11" t="s">
        <v>2263</v>
      </c>
      <c r="C1362" s="11" t="s">
        <v>9365</v>
      </c>
      <c r="D1362" s="11">
        <v>84220</v>
      </c>
      <c r="E1362" s="11" t="s">
        <v>9366</v>
      </c>
      <c r="F1362" s="11" t="s">
        <v>9367</v>
      </c>
      <c r="G1362" s="11" t="s">
        <v>329</v>
      </c>
      <c r="H1362" s="11" t="s">
        <v>330</v>
      </c>
      <c r="K1362" s="11" t="s">
        <v>13479</v>
      </c>
    </row>
    <row r="1363" spans="1:11" x14ac:dyDescent="0.15">
      <c r="A1363" s="217" t="s">
        <v>2958</v>
      </c>
      <c r="B1363" s="11" t="s">
        <v>2263</v>
      </c>
      <c r="C1363" s="11" t="s">
        <v>9671</v>
      </c>
      <c r="D1363" s="11">
        <v>84365</v>
      </c>
      <c r="E1363" s="11" t="s">
        <v>9672</v>
      </c>
      <c r="F1363" s="11" t="s">
        <v>9673</v>
      </c>
      <c r="G1363" s="11" t="s">
        <v>329</v>
      </c>
      <c r="H1363" s="11" t="s">
        <v>330</v>
      </c>
      <c r="K1363" s="11" t="s">
        <v>13479</v>
      </c>
    </row>
    <row r="1364" spans="1:11" x14ac:dyDescent="0.15">
      <c r="A1364" s="217" t="s">
        <v>2958</v>
      </c>
      <c r="B1364" s="11" t="s">
        <v>2263</v>
      </c>
      <c r="C1364" s="11" t="s">
        <v>9070</v>
      </c>
      <c r="D1364" s="11">
        <v>113130</v>
      </c>
      <c r="E1364" s="11" t="s">
        <v>9071</v>
      </c>
      <c r="F1364" s="11" t="s">
        <v>8299</v>
      </c>
      <c r="G1364" s="11" t="s">
        <v>329</v>
      </c>
      <c r="H1364" s="11" t="s">
        <v>330</v>
      </c>
      <c r="K1364" s="11" t="s">
        <v>13479</v>
      </c>
    </row>
    <row r="1365" spans="1:11" x14ac:dyDescent="0.15">
      <c r="A1365" s="217" t="s">
        <v>2958</v>
      </c>
      <c r="B1365" s="11" t="s">
        <v>2263</v>
      </c>
      <c r="C1365" s="11" t="s">
        <v>9070</v>
      </c>
      <c r="D1365" s="11">
        <v>113130</v>
      </c>
      <c r="E1365" s="11" t="s">
        <v>9071</v>
      </c>
      <c r="F1365" s="11" t="s">
        <v>7587</v>
      </c>
      <c r="G1365" s="11" t="s">
        <v>329</v>
      </c>
      <c r="H1365" s="11" t="s">
        <v>330</v>
      </c>
      <c r="K1365" s="11" t="s">
        <v>13479</v>
      </c>
    </row>
    <row r="1366" spans="1:11" x14ac:dyDescent="0.15">
      <c r="A1366" s="217" t="s">
        <v>2958</v>
      </c>
      <c r="B1366" s="11" t="s">
        <v>2263</v>
      </c>
      <c r="C1366" s="11" t="s">
        <v>9070</v>
      </c>
      <c r="D1366" s="11">
        <v>113130</v>
      </c>
      <c r="E1366" s="11" t="s">
        <v>9071</v>
      </c>
      <c r="F1366" s="11" t="s">
        <v>9644</v>
      </c>
      <c r="G1366" s="11" t="s">
        <v>329</v>
      </c>
      <c r="H1366" s="11" t="s">
        <v>330</v>
      </c>
      <c r="K1366" s="11" t="s">
        <v>13479</v>
      </c>
    </row>
    <row r="1367" spans="1:11" x14ac:dyDescent="0.15">
      <c r="A1367" s="217" t="s">
        <v>2958</v>
      </c>
      <c r="B1367" s="11" t="s">
        <v>2263</v>
      </c>
      <c r="C1367" s="11" t="s">
        <v>9735</v>
      </c>
      <c r="D1367" s="11">
        <v>121441</v>
      </c>
      <c r="E1367" s="11" t="s">
        <v>9736</v>
      </c>
      <c r="F1367" s="11" t="s">
        <v>9737</v>
      </c>
      <c r="G1367" s="11" t="s">
        <v>329</v>
      </c>
      <c r="H1367" s="11" t="s">
        <v>330</v>
      </c>
      <c r="K1367" s="11" t="s">
        <v>13479</v>
      </c>
    </row>
    <row r="1368" spans="1:11" x14ac:dyDescent="0.15">
      <c r="A1368" s="217" t="s">
        <v>2958</v>
      </c>
      <c r="B1368" s="11" t="s">
        <v>2263</v>
      </c>
      <c r="C1368" s="11" t="s">
        <v>9334</v>
      </c>
      <c r="D1368" s="11">
        <v>136647</v>
      </c>
      <c r="E1368" s="11" t="s">
        <v>9335</v>
      </c>
      <c r="F1368" s="11" t="s">
        <v>8887</v>
      </c>
      <c r="G1368" s="11" t="s">
        <v>330</v>
      </c>
      <c r="H1368" s="11" t="s">
        <v>329</v>
      </c>
      <c r="K1368" s="11" t="s">
        <v>13479</v>
      </c>
    </row>
    <row r="1369" spans="1:11" x14ac:dyDescent="0.15">
      <c r="A1369" s="217" t="s">
        <v>2958</v>
      </c>
      <c r="B1369" s="11" t="s">
        <v>2263</v>
      </c>
      <c r="C1369" s="11" t="s">
        <v>9334</v>
      </c>
      <c r="D1369" s="11">
        <v>136647</v>
      </c>
      <c r="E1369" s="11" t="s">
        <v>9335</v>
      </c>
      <c r="F1369" s="11" t="s">
        <v>9622</v>
      </c>
      <c r="G1369" s="11" t="s">
        <v>330</v>
      </c>
      <c r="H1369" s="11" t="s">
        <v>329</v>
      </c>
      <c r="K1369" s="11" t="s">
        <v>13479</v>
      </c>
    </row>
    <row r="1370" spans="1:11" x14ac:dyDescent="0.15">
      <c r="A1370" s="217" t="s">
        <v>2958</v>
      </c>
      <c r="B1370" s="11" t="s">
        <v>2263</v>
      </c>
      <c r="C1370" s="11" t="s">
        <v>9334</v>
      </c>
      <c r="D1370" s="11">
        <v>136647</v>
      </c>
      <c r="E1370" s="11" t="s">
        <v>9335</v>
      </c>
      <c r="F1370" s="11" t="s">
        <v>8481</v>
      </c>
      <c r="G1370" s="11" t="s">
        <v>330</v>
      </c>
      <c r="H1370" s="11" t="s">
        <v>329</v>
      </c>
      <c r="K1370" s="11" t="s">
        <v>13479</v>
      </c>
    </row>
    <row r="1371" spans="1:11" x14ac:dyDescent="0.15">
      <c r="A1371" s="217" t="s">
        <v>2958</v>
      </c>
      <c r="B1371" s="11" t="s">
        <v>2263</v>
      </c>
      <c r="C1371" s="11" t="s">
        <v>9547</v>
      </c>
      <c r="D1371" s="11">
        <v>137886</v>
      </c>
      <c r="E1371" s="11" t="s">
        <v>9548</v>
      </c>
      <c r="F1371" s="11" t="s">
        <v>8739</v>
      </c>
      <c r="G1371" s="11" t="s">
        <v>329</v>
      </c>
      <c r="H1371" s="11" t="s">
        <v>330</v>
      </c>
      <c r="K1371" s="11" t="s">
        <v>13479</v>
      </c>
    </row>
    <row r="1372" spans="1:11" x14ac:dyDescent="0.15">
      <c r="A1372" s="217" t="s">
        <v>2958</v>
      </c>
      <c r="B1372" s="11" t="s">
        <v>2263</v>
      </c>
      <c r="C1372" s="11" t="s">
        <v>9547</v>
      </c>
      <c r="D1372" s="11">
        <v>137886</v>
      </c>
      <c r="E1372" s="11" t="s">
        <v>9548</v>
      </c>
      <c r="F1372" s="11" t="s">
        <v>9107</v>
      </c>
      <c r="G1372" s="11" t="s">
        <v>329</v>
      </c>
      <c r="H1372" s="11" t="s">
        <v>330</v>
      </c>
      <c r="K1372" s="11" t="s">
        <v>13479</v>
      </c>
    </row>
    <row r="1373" spans="1:11" x14ac:dyDescent="0.15">
      <c r="A1373" s="217" t="s">
        <v>2958</v>
      </c>
      <c r="B1373" s="11" t="s">
        <v>2263</v>
      </c>
      <c r="C1373" s="11" t="s">
        <v>9375</v>
      </c>
      <c r="D1373" s="11">
        <v>285190</v>
      </c>
      <c r="E1373" s="11" t="s">
        <v>9376</v>
      </c>
      <c r="F1373" s="11" t="s">
        <v>9374</v>
      </c>
      <c r="G1373" s="11" t="s">
        <v>329</v>
      </c>
      <c r="H1373" s="11" t="s">
        <v>330</v>
      </c>
      <c r="K1373" s="11" t="s">
        <v>13479</v>
      </c>
    </row>
    <row r="1374" spans="1:11" x14ac:dyDescent="0.15">
      <c r="A1374" s="217" t="s">
        <v>2958</v>
      </c>
      <c r="B1374" s="11" t="s">
        <v>2263</v>
      </c>
      <c r="C1374" s="11" t="s">
        <v>7351</v>
      </c>
      <c r="D1374" s="11">
        <v>387893</v>
      </c>
      <c r="E1374" s="11" t="s">
        <v>7352</v>
      </c>
      <c r="F1374" s="11" t="s">
        <v>8951</v>
      </c>
      <c r="G1374" s="11" t="s">
        <v>330</v>
      </c>
      <c r="H1374" s="11" t="s">
        <v>330</v>
      </c>
      <c r="K1374" s="11" t="s">
        <v>13479</v>
      </c>
    </row>
    <row r="1375" spans="1:11" x14ac:dyDescent="0.15">
      <c r="A1375" s="217" t="s">
        <v>2958</v>
      </c>
      <c r="B1375" s="11" t="s">
        <v>2263</v>
      </c>
      <c r="C1375" s="11" t="s">
        <v>9372</v>
      </c>
      <c r="D1375" s="11">
        <v>653489</v>
      </c>
      <c r="E1375" s="11" t="s">
        <v>9373</v>
      </c>
      <c r="F1375" s="11" t="s">
        <v>9374</v>
      </c>
      <c r="G1375" s="11" t="s">
        <v>329</v>
      </c>
      <c r="H1375" s="11" t="s">
        <v>330</v>
      </c>
      <c r="K1375" s="11" t="s">
        <v>13479</v>
      </c>
    </row>
    <row r="1376" spans="1:11" x14ac:dyDescent="0.15">
      <c r="A1376" s="217" t="s">
        <v>2958</v>
      </c>
      <c r="B1376" s="11" t="s">
        <v>2263</v>
      </c>
      <c r="C1376" s="11" t="s">
        <v>9368</v>
      </c>
      <c r="D1376" s="11">
        <v>727851</v>
      </c>
      <c r="E1376" s="11" t="s">
        <v>9369</v>
      </c>
      <c r="F1376" s="11" t="s">
        <v>9367</v>
      </c>
      <c r="G1376" s="11" t="s">
        <v>329</v>
      </c>
      <c r="H1376" s="11" t="s">
        <v>330</v>
      </c>
      <c r="K1376" s="11" t="s">
        <v>13479</v>
      </c>
    </row>
    <row r="1377" spans="1:11" x14ac:dyDescent="0.15">
      <c r="A1377" s="217" t="s">
        <v>2958</v>
      </c>
      <c r="B1377" s="11" t="s">
        <v>2263</v>
      </c>
      <c r="C1377" s="11" t="s">
        <v>9370</v>
      </c>
      <c r="D1377" s="11">
        <v>729540</v>
      </c>
      <c r="E1377" s="11" t="s">
        <v>9371</v>
      </c>
      <c r="F1377" s="11" t="s">
        <v>9367</v>
      </c>
      <c r="G1377" s="11" t="s">
        <v>329</v>
      </c>
      <c r="H1377" s="11" t="s">
        <v>330</v>
      </c>
      <c r="K1377" s="11" t="s">
        <v>13479</v>
      </c>
    </row>
    <row r="1378" spans="1:11" x14ac:dyDescent="0.15">
      <c r="A1378" s="217" t="s">
        <v>3194</v>
      </c>
      <c r="B1378" s="11" t="s">
        <v>2263</v>
      </c>
      <c r="C1378" s="11" t="s">
        <v>3150</v>
      </c>
      <c r="D1378" s="11">
        <v>984</v>
      </c>
      <c r="E1378" s="11" t="s">
        <v>9807</v>
      </c>
      <c r="F1378" s="11" t="s">
        <v>9808</v>
      </c>
      <c r="G1378" s="11" t="s">
        <v>330</v>
      </c>
      <c r="H1378" s="11" t="s">
        <v>330</v>
      </c>
      <c r="K1378" s="11" t="s">
        <v>13479</v>
      </c>
    </row>
    <row r="1379" spans="1:11" x14ac:dyDescent="0.15">
      <c r="A1379" s="217" t="s">
        <v>3150</v>
      </c>
      <c r="B1379" s="11" t="s">
        <v>2263</v>
      </c>
      <c r="C1379" s="11" t="s">
        <v>9809</v>
      </c>
      <c r="D1379" s="11">
        <v>8665</v>
      </c>
      <c r="E1379" s="11" t="s">
        <v>9810</v>
      </c>
      <c r="F1379" s="11" t="s">
        <v>7662</v>
      </c>
      <c r="G1379" s="11" t="s">
        <v>330</v>
      </c>
      <c r="H1379" s="11" t="s">
        <v>330</v>
      </c>
      <c r="K1379" s="11" t="s">
        <v>13479</v>
      </c>
    </row>
    <row r="1380" spans="1:11" x14ac:dyDescent="0.15">
      <c r="A1380" s="217" t="s">
        <v>3072</v>
      </c>
      <c r="B1380" s="11" t="s">
        <v>2263</v>
      </c>
      <c r="C1380" s="11" t="s">
        <v>2963</v>
      </c>
      <c r="D1380" s="11">
        <v>5058</v>
      </c>
      <c r="E1380" s="11" t="s">
        <v>9811</v>
      </c>
      <c r="F1380" s="11" t="s">
        <v>8626</v>
      </c>
      <c r="G1380" s="11" t="s">
        <v>330</v>
      </c>
      <c r="H1380" s="11" t="s">
        <v>330</v>
      </c>
      <c r="K1380" s="11" t="s">
        <v>13479</v>
      </c>
    </row>
    <row r="1381" spans="1:11" x14ac:dyDescent="0.15">
      <c r="A1381" s="217" t="s">
        <v>3072</v>
      </c>
      <c r="B1381" s="11" t="s">
        <v>2263</v>
      </c>
      <c r="C1381" s="11" t="s">
        <v>9809</v>
      </c>
      <c r="D1381" s="11">
        <v>8665</v>
      </c>
      <c r="E1381" s="11" t="s">
        <v>9810</v>
      </c>
      <c r="F1381" s="11" t="s">
        <v>7662</v>
      </c>
      <c r="G1381" s="11" t="s">
        <v>330</v>
      </c>
      <c r="H1381" s="11" t="s">
        <v>330</v>
      </c>
      <c r="K1381" s="11" t="s">
        <v>13479</v>
      </c>
    </row>
    <row r="1382" spans="1:11" x14ac:dyDescent="0.15">
      <c r="A1382" s="217" t="s">
        <v>3072</v>
      </c>
      <c r="B1382" s="11" t="s">
        <v>2263</v>
      </c>
      <c r="C1382" s="11" t="s">
        <v>9809</v>
      </c>
      <c r="D1382" s="11">
        <v>8665</v>
      </c>
      <c r="E1382" s="11" t="s">
        <v>9810</v>
      </c>
      <c r="F1382" s="11" t="s">
        <v>9812</v>
      </c>
      <c r="G1382" s="11" t="s">
        <v>330</v>
      </c>
      <c r="H1382" s="11" t="s">
        <v>330</v>
      </c>
      <c r="K1382" s="11" t="s">
        <v>13479</v>
      </c>
    </row>
    <row r="1383" spans="1:11" x14ac:dyDescent="0.15">
      <c r="A1383" s="217" t="s">
        <v>2953</v>
      </c>
      <c r="B1383" s="11" t="s">
        <v>2263</v>
      </c>
      <c r="C1383" s="11" t="s">
        <v>10108</v>
      </c>
      <c r="D1383" s="11">
        <v>118</v>
      </c>
      <c r="E1383" s="11" t="s">
        <v>10109</v>
      </c>
      <c r="F1383" s="11" t="s">
        <v>9564</v>
      </c>
      <c r="G1383" s="11" t="s">
        <v>329</v>
      </c>
      <c r="H1383" s="11" t="s">
        <v>330</v>
      </c>
      <c r="K1383" s="11" t="s">
        <v>13479</v>
      </c>
    </row>
    <row r="1384" spans="1:11" x14ac:dyDescent="0.15">
      <c r="A1384" s="217" t="s">
        <v>2953</v>
      </c>
      <c r="B1384" s="11" t="s">
        <v>2263</v>
      </c>
      <c r="C1384" s="11" t="s">
        <v>10108</v>
      </c>
      <c r="D1384" s="11">
        <v>118</v>
      </c>
      <c r="E1384" s="11" t="s">
        <v>10109</v>
      </c>
      <c r="F1384" s="11" t="s">
        <v>10313</v>
      </c>
      <c r="G1384" s="11" t="s">
        <v>329</v>
      </c>
      <c r="H1384" s="11" t="s">
        <v>330</v>
      </c>
      <c r="K1384" s="11" t="s">
        <v>13479</v>
      </c>
    </row>
    <row r="1385" spans="1:11" x14ac:dyDescent="0.15">
      <c r="A1385" s="217" t="s">
        <v>2953</v>
      </c>
      <c r="B1385" s="11" t="s">
        <v>2263</v>
      </c>
      <c r="C1385" s="11" t="s">
        <v>10032</v>
      </c>
      <c r="D1385" s="11">
        <v>120</v>
      </c>
      <c r="E1385" s="11" t="s">
        <v>10033</v>
      </c>
      <c r="F1385" s="11" t="s">
        <v>10034</v>
      </c>
      <c r="G1385" s="11" t="s">
        <v>329</v>
      </c>
      <c r="H1385" s="11" t="s">
        <v>330</v>
      </c>
      <c r="K1385" s="11" t="s">
        <v>13479</v>
      </c>
    </row>
    <row r="1386" spans="1:11" x14ac:dyDescent="0.15">
      <c r="A1386" s="217" t="s">
        <v>2953</v>
      </c>
      <c r="B1386" s="11" t="s">
        <v>2263</v>
      </c>
      <c r="C1386" s="11" t="s">
        <v>3022</v>
      </c>
      <c r="D1386" s="11">
        <v>156</v>
      </c>
      <c r="E1386" s="11" t="s">
        <v>10128</v>
      </c>
      <c r="F1386" s="11" t="s">
        <v>8748</v>
      </c>
      <c r="G1386" s="11" t="s">
        <v>329</v>
      </c>
      <c r="H1386" s="11" t="s">
        <v>330</v>
      </c>
      <c r="K1386" s="11" t="s">
        <v>13479</v>
      </c>
    </row>
    <row r="1387" spans="1:11" x14ac:dyDescent="0.15">
      <c r="A1387" s="217" t="s">
        <v>2953</v>
      </c>
      <c r="B1387" s="11" t="s">
        <v>2263</v>
      </c>
      <c r="C1387" s="11" t="s">
        <v>9875</v>
      </c>
      <c r="D1387" s="11">
        <v>324</v>
      </c>
      <c r="E1387" s="11" t="s">
        <v>9876</v>
      </c>
      <c r="F1387" s="11" t="s">
        <v>9877</v>
      </c>
      <c r="G1387" s="11" t="s">
        <v>329</v>
      </c>
      <c r="H1387" s="11" t="s">
        <v>330</v>
      </c>
      <c r="K1387" s="11" t="s">
        <v>13479</v>
      </c>
    </row>
    <row r="1388" spans="1:11" x14ac:dyDescent="0.15">
      <c r="A1388" s="217" t="s">
        <v>2953</v>
      </c>
      <c r="B1388" s="11" t="s">
        <v>2263</v>
      </c>
      <c r="C1388" s="11" t="s">
        <v>9391</v>
      </c>
      <c r="D1388" s="11">
        <v>580</v>
      </c>
      <c r="E1388" s="11" t="s">
        <v>9392</v>
      </c>
      <c r="F1388" s="11" t="s">
        <v>9393</v>
      </c>
      <c r="G1388" s="11" t="s">
        <v>329</v>
      </c>
      <c r="H1388" s="11" t="s">
        <v>330</v>
      </c>
      <c r="K1388" s="11" t="s">
        <v>13479</v>
      </c>
    </row>
    <row r="1389" spans="1:11" x14ac:dyDescent="0.15">
      <c r="A1389" s="217" t="s">
        <v>2953</v>
      </c>
      <c r="B1389" s="11" t="s">
        <v>2263</v>
      </c>
      <c r="C1389" s="11" t="s">
        <v>9391</v>
      </c>
      <c r="D1389" s="11">
        <v>580</v>
      </c>
      <c r="E1389" s="11" t="s">
        <v>9392</v>
      </c>
      <c r="F1389" s="11" t="s">
        <v>8167</v>
      </c>
      <c r="G1389" s="11" t="s">
        <v>329</v>
      </c>
      <c r="H1389" s="11" t="s">
        <v>330</v>
      </c>
      <c r="K1389" s="11" t="s">
        <v>13479</v>
      </c>
    </row>
    <row r="1390" spans="1:11" x14ac:dyDescent="0.15">
      <c r="A1390" s="217" t="s">
        <v>2953</v>
      </c>
      <c r="B1390" s="11" t="s">
        <v>2263</v>
      </c>
      <c r="C1390" s="11" t="s">
        <v>9391</v>
      </c>
      <c r="D1390" s="11">
        <v>580</v>
      </c>
      <c r="E1390" s="11" t="s">
        <v>9392</v>
      </c>
      <c r="F1390" s="11" t="s">
        <v>8171</v>
      </c>
      <c r="G1390" s="11" t="s">
        <v>329</v>
      </c>
      <c r="H1390" s="11" t="s">
        <v>330</v>
      </c>
      <c r="K1390" s="11" t="s">
        <v>13479</v>
      </c>
    </row>
    <row r="1391" spans="1:11" x14ac:dyDescent="0.15">
      <c r="A1391" s="217" t="s">
        <v>2953</v>
      </c>
      <c r="B1391" s="11" t="s">
        <v>2263</v>
      </c>
      <c r="C1391" s="11" t="s">
        <v>9391</v>
      </c>
      <c r="D1391" s="11">
        <v>580</v>
      </c>
      <c r="E1391" s="11" t="s">
        <v>9392</v>
      </c>
      <c r="F1391" s="11" t="s">
        <v>9684</v>
      </c>
      <c r="G1391" s="11" t="s">
        <v>329</v>
      </c>
      <c r="H1391" s="11" t="s">
        <v>330</v>
      </c>
      <c r="K1391" s="11" t="s">
        <v>13479</v>
      </c>
    </row>
    <row r="1392" spans="1:11" x14ac:dyDescent="0.15">
      <c r="A1392" s="217" t="s">
        <v>2953</v>
      </c>
      <c r="B1392" s="11" t="s">
        <v>2263</v>
      </c>
      <c r="C1392" s="11" t="s">
        <v>7561</v>
      </c>
      <c r="D1392" s="11">
        <v>672</v>
      </c>
      <c r="E1392" s="11" t="s">
        <v>7562</v>
      </c>
      <c r="F1392" s="11" t="s">
        <v>8615</v>
      </c>
      <c r="G1392" s="11" t="s">
        <v>330</v>
      </c>
      <c r="H1392" s="11" t="s">
        <v>330</v>
      </c>
      <c r="K1392" s="11" t="s">
        <v>13479</v>
      </c>
    </row>
    <row r="1393" spans="1:11" x14ac:dyDescent="0.15">
      <c r="A1393" s="217" t="s">
        <v>2953</v>
      </c>
      <c r="B1393" s="11" t="s">
        <v>2263</v>
      </c>
      <c r="C1393" s="11" t="s">
        <v>9900</v>
      </c>
      <c r="D1393" s="11">
        <v>694</v>
      </c>
      <c r="E1393" s="11" t="s">
        <v>9901</v>
      </c>
      <c r="F1393" s="11" t="s">
        <v>8266</v>
      </c>
      <c r="G1393" s="11" t="s">
        <v>329</v>
      </c>
      <c r="H1393" s="11" t="s">
        <v>330</v>
      </c>
      <c r="K1393" s="11" t="s">
        <v>13479</v>
      </c>
    </row>
    <row r="1394" spans="1:11" x14ac:dyDescent="0.15">
      <c r="A1394" s="217" t="s">
        <v>2953</v>
      </c>
      <c r="B1394" s="11" t="s">
        <v>2263</v>
      </c>
      <c r="C1394" s="11" t="s">
        <v>10330</v>
      </c>
      <c r="D1394" s="11">
        <v>800</v>
      </c>
      <c r="E1394" s="11" t="s">
        <v>10331</v>
      </c>
      <c r="F1394" s="11" t="s">
        <v>10332</v>
      </c>
      <c r="G1394" s="11" t="s">
        <v>329</v>
      </c>
      <c r="H1394" s="11" t="s">
        <v>330</v>
      </c>
      <c r="K1394" s="11" t="s">
        <v>13479</v>
      </c>
    </row>
    <row r="1395" spans="1:11" x14ac:dyDescent="0.15">
      <c r="A1395" s="217" t="s">
        <v>2953</v>
      </c>
      <c r="B1395" s="11" t="s">
        <v>2263</v>
      </c>
      <c r="C1395" s="11" t="s">
        <v>9458</v>
      </c>
      <c r="D1395" s="11">
        <v>861</v>
      </c>
      <c r="E1395" s="11" t="s">
        <v>9459</v>
      </c>
      <c r="F1395" s="11" t="s">
        <v>9457</v>
      </c>
      <c r="G1395" s="11" t="s">
        <v>329</v>
      </c>
      <c r="H1395" s="11" t="s">
        <v>330</v>
      </c>
      <c r="K1395" s="11" t="s">
        <v>13479</v>
      </c>
    </row>
    <row r="1396" spans="1:11" x14ac:dyDescent="0.15">
      <c r="A1396" s="217" t="s">
        <v>2953</v>
      </c>
      <c r="B1396" s="11" t="s">
        <v>2263</v>
      </c>
      <c r="C1396" s="11" t="s">
        <v>9458</v>
      </c>
      <c r="D1396" s="11">
        <v>861</v>
      </c>
      <c r="E1396" s="11" t="s">
        <v>9459</v>
      </c>
      <c r="F1396" s="11" t="s">
        <v>7456</v>
      </c>
      <c r="G1396" s="11" t="s">
        <v>329</v>
      </c>
      <c r="H1396" s="11" t="s">
        <v>330</v>
      </c>
      <c r="K1396" s="11" t="s">
        <v>13479</v>
      </c>
    </row>
    <row r="1397" spans="1:11" x14ac:dyDescent="0.15">
      <c r="A1397" s="217" t="s">
        <v>2953</v>
      </c>
      <c r="B1397" s="11" t="s">
        <v>2263</v>
      </c>
      <c r="C1397" s="11" t="s">
        <v>9458</v>
      </c>
      <c r="D1397" s="11">
        <v>861</v>
      </c>
      <c r="E1397" s="11" t="s">
        <v>9459</v>
      </c>
      <c r="F1397" s="11" t="s">
        <v>9466</v>
      </c>
      <c r="G1397" s="11" t="s">
        <v>329</v>
      </c>
      <c r="H1397" s="11" t="s">
        <v>330</v>
      </c>
      <c r="K1397" s="11" t="s">
        <v>13479</v>
      </c>
    </row>
    <row r="1398" spans="1:11" x14ac:dyDescent="0.15">
      <c r="A1398" s="217" t="s">
        <v>2953</v>
      </c>
      <c r="B1398" s="11" t="s">
        <v>2263</v>
      </c>
      <c r="C1398" s="11" t="s">
        <v>9458</v>
      </c>
      <c r="D1398" s="11">
        <v>861</v>
      </c>
      <c r="E1398" s="11" t="s">
        <v>9459</v>
      </c>
      <c r="F1398" s="11" t="s">
        <v>9685</v>
      </c>
      <c r="G1398" s="11" t="s">
        <v>329</v>
      </c>
      <c r="H1398" s="11" t="s">
        <v>330</v>
      </c>
      <c r="K1398" s="11" t="s">
        <v>13479</v>
      </c>
    </row>
    <row r="1399" spans="1:11" x14ac:dyDescent="0.15">
      <c r="A1399" s="217" t="s">
        <v>2953</v>
      </c>
      <c r="B1399" s="11" t="s">
        <v>2263</v>
      </c>
      <c r="C1399" s="11" t="s">
        <v>9889</v>
      </c>
      <c r="D1399" s="11">
        <v>890</v>
      </c>
      <c r="E1399" s="11" t="s">
        <v>9890</v>
      </c>
      <c r="F1399" s="11" t="s">
        <v>8838</v>
      </c>
      <c r="G1399" s="11" t="s">
        <v>330</v>
      </c>
      <c r="H1399" s="11" t="s">
        <v>330</v>
      </c>
      <c r="K1399" s="11" t="s">
        <v>13479</v>
      </c>
    </row>
    <row r="1400" spans="1:11" x14ac:dyDescent="0.15">
      <c r="A1400" s="217" t="s">
        <v>2953</v>
      </c>
      <c r="B1400" s="11" t="s">
        <v>2263</v>
      </c>
      <c r="C1400" s="11" t="s">
        <v>10023</v>
      </c>
      <c r="D1400" s="11">
        <v>898</v>
      </c>
      <c r="E1400" s="11" t="s">
        <v>10024</v>
      </c>
      <c r="F1400" s="11" t="s">
        <v>7657</v>
      </c>
      <c r="G1400" s="11" t="s">
        <v>329</v>
      </c>
      <c r="H1400" s="11" t="s">
        <v>330</v>
      </c>
      <c r="K1400" s="11" t="s">
        <v>13479</v>
      </c>
    </row>
    <row r="1401" spans="1:11" x14ac:dyDescent="0.15">
      <c r="A1401" s="217" t="s">
        <v>2953</v>
      </c>
      <c r="B1401" s="11" t="s">
        <v>2263</v>
      </c>
      <c r="C1401" s="11" t="s">
        <v>10023</v>
      </c>
      <c r="D1401" s="11">
        <v>898</v>
      </c>
      <c r="E1401" s="11" t="s">
        <v>10024</v>
      </c>
      <c r="F1401" s="11" t="s">
        <v>10025</v>
      </c>
      <c r="G1401" s="11" t="s">
        <v>330</v>
      </c>
      <c r="H1401" s="11" t="s">
        <v>330</v>
      </c>
      <c r="K1401" s="11" t="s">
        <v>13479</v>
      </c>
    </row>
    <row r="1402" spans="1:11" x14ac:dyDescent="0.15">
      <c r="A1402" s="217" t="s">
        <v>2953</v>
      </c>
      <c r="B1402" s="11" t="s">
        <v>2263</v>
      </c>
      <c r="C1402" s="11" t="s">
        <v>10023</v>
      </c>
      <c r="D1402" s="11">
        <v>898</v>
      </c>
      <c r="E1402" s="11" t="s">
        <v>10024</v>
      </c>
      <c r="F1402" s="11" t="s">
        <v>10258</v>
      </c>
      <c r="G1402" s="11" t="s">
        <v>330</v>
      </c>
      <c r="H1402" s="11" t="s">
        <v>330</v>
      </c>
      <c r="K1402" s="11" t="s">
        <v>13479</v>
      </c>
    </row>
    <row r="1403" spans="1:11" x14ac:dyDescent="0.15">
      <c r="A1403" s="217" t="s">
        <v>2953</v>
      </c>
      <c r="B1403" s="11" t="s">
        <v>2263</v>
      </c>
      <c r="C1403" s="11" t="s">
        <v>10026</v>
      </c>
      <c r="D1403" s="11">
        <v>988</v>
      </c>
      <c r="E1403" s="11" t="s">
        <v>10027</v>
      </c>
      <c r="F1403" s="11" t="s">
        <v>10028</v>
      </c>
      <c r="G1403" s="11" t="s">
        <v>329</v>
      </c>
      <c r="H1403" s="11" t="s">
        <v>330</v>
      </c>
      <c r="K1403" s="11" t="s">
        <v>13479</v>
      </c>
    </row>
    <row r="1404" spans="1:11" x14ac:dyDescent="0.15">
      <c r="A1404" s="217" t="s">
        <v>2953</v>
      </c>
      <c r="B1404" s="11" t="s">
        <v>2263</v>
      </c>
      <c r="C1404" s="11" t="s">
        <v>10026</v>
      </c>
      <c r="D1404" s="11">
        <v>988</v>
      </c>
      <c r="E1404" s="11" t="s">
        <v>10027</v>
      </c>
      <c r="F1404" s="11" t="s">
        <v>10259</v>
      </c>
      <c r="G1404" s="11" t="s">
        <v>329</v>
      </c>
      <c r="H1404" s="11" t="s">
        <v>330</v>
      </c>
      <c r="K1404" s="11" t="s">
        <v>13479</v>
      </c>
    </row>
    <row r="1405" spans="1:11" x14ac:dyDescent="0.15">
      <c r="A1405" s="217" t="s">
        <v>2953</v>
      </c>
      <c r="B1405" s="11" t="s">
        <v>2263</v>
      </c>
      <c r="C1405" s="11" t="s">
        <v>9834</v>
      </c>
      <c r="D1405" s="11">
        <v>990</v>
      </c>
      <c r="E1405" s="11" t="s">
        <v>9835</v>
      </c>
      <c r="F1405" s="11" t="s">
        <v>8567</v>
      </c>
      <c r="G1405" s="11" t="s">
        <v>330</v>
      </c>
      <c r="H1405" s="11" t="s">
        <v>330</v>
      </c>
      <c r="K1405" s="11" t="s">
        <v>13479</v>
      </c>
    </row>
    <row r="1406" spans="1:11" x14ac:dyDescent="0.15">
      <c r="A1406" s="217" t="s">
        <v>2953</v>
      </c>
      <c r="B1406" s="11" t="s">
        <v>2263</v>
      </c>
      <c r="C1406" s="11" t="s">
        <v>9834</v>
      </c>
      <c r="D1406" s="11">
        <v>990</v>
      </c>
      <c r="E1406" s="11" t="s">
        <v>9835</v>
      </c>
      <c r="F1406" s="11" t="s">
        <v>10092</v>
      </c>
      <c r="G1406" s="11" t="s">
        <v>330</v>
      </c>
      <c r="H1406" s="11" t="s">
        <v>330</v>
      </c>
      <c r="K1406" s="11" t="s">
        <v>13479</v>
      </c>
    </row>
    <row r="1407" spans="1:11" x14ac:dyDescent="0.15">
      <c r="A1407" s="217" t="s">
        <v>2953</v>
      </c>
      <c r="B1407" s="11" t="s">
        <v>2263</v>
      </c>
      <c r="C1407" s="11" t="s">
        <v>9834</v>
      </c>
      <c r="D1407" s="11">
        <v>990</v>
      </c>
      <c r="E1407" s="11" t="s">
        <v>9835</v>
      </c>
      <c r="F1407" s="11" t="s">
        <v>7739</v>
      </c>
      <c r="G1407" s="11" t="s">
        <v>330</v>
      </c>
      <c r="H1407" s="11" t="s">
        <v>330</v>
      </c>
      <c r="K1407" s="11" t="s">
        <v>13479</v>
      </c>
    </row>
    <row r="1408" spans="1:11" x14ac:dyDescent="0.15">
      <c r="A1408" s="217" t="s">
        <v>2953</v>
      </c>
      <c r="B1408" s="11" t="s">
        <v>2263</v>
      </c>
      <c r="C1408" s="11" t="s">
        <v>104</v>
      </c>
      <c r="D1408" s="11">
        <v>995</v>
      </c>
      <c r="E1408" s="11" t="s">
        <v>7368</v>
      </c>
      <c r="F1408" s="11" t="s">
        <v>7573</v>
      </c>
      <c r="G1408" s="11" t="s">
        <v>330</v>
      </c>
      <c r="H1408" s="11" t="s">
        <v>329</v>
      </c>
      <c r="K1408" s="11" t="s">
        <v>13479</v>
      </c>
    </row>
    <row r="1409" spans="1:11" x14ac:dyDescent="0.15">
      <c r="A1409" s="217" t="s">
        <v>2953</v>
      </c>
      <c r="B1409" s="11" t="s">
        <v>2263</v>
      </c>
      <c r="C1409" s="11" t="s">
        <v>2953</v>
      </c>
      <c r="D1409" s="11">
        <v>1017</v>
      </c>
      <c r="E1409" s="11" t="s">
        <v>7383</v>
      </c>
      <c r="F1409" s="11" t="s">
        <v>7384</v>
      </c>
      <c r="G1409" s="11" t="s">
        <v>329</v>
      </c>
      <c r="H1409" s="11" t="s">
        <v>330</v>
      </c>
      <c r="K1409" s="11" t="s">
        <v>13479</v>
      </c>
    </row>
    <row r="1410" spans="1:11" x14ac:dyDescent="0.15">
      <c r="A1410" s="217" t="s">
        <v>2953</v>
      </c>
      <c r="B1410" s="11" t="s">
        <v>2263</v>
      </c>
      <c r="C1410" s="11" t="s">
        <v>2978</v>
      </c>
      <c r="D1410" s="11">
        <v>1022</v>
      </c>
      <c r="E1410" s="11" t="s">
        <v>9402</v>
      </c>
      <c r="F1410" s="11" t="s">
        <v>9403</v>
      </c>
      <c r="G1410" s="11" t="s">
        <v>329</v>
      </c>
      <c r="H1410" s="11" t="s">
        <v>330</v>
      </c>
      <c r="K1410" s="11" t="s">
        <v>13479</v>
      </c>
    </row>
    <row r="1411" spans="1:11" x14ac:dyDescent="0.15">
      <c r="A1411" s="217" t="s">
        <v>2953</v>
      </c>
      <c r="B1411" s="11" t="s">
        <v>2263</v>
      </c>
      <c r="C1411" s="11" t="s">
        <v>2978</v>
      </c>
      <c r="D1411" s="11">
        <v>1022</v>
      </c>
      <c r="E1411" s="11" t="s">
        <v>9402</v>
      </c>
      <c r="F1411" s="11" t="s">
        <v>9648</v>
      </c>
      <c r="G1411" s="11" t="s">
        <v>329</v>
      </c>
      <c r="H1411" s="11" t="s">
        <v>330</v>
      </c>
      <c r="K1411" s="11" t="s">
        <v>13479</v>
      </c>
    </row>
    <row r="1412" spans="1:11" x14ac:dyDescent="0.15">
      <c r="A1412" s="217" t="s">
        <v>2953</v>
      </c>
      <c r="B1412" s="11" t="s">
        <v>2263</v>
      </c>
      <c r="C1412" s="11" t="s">
        <v>8261</v>
      </c>
      <c r="D1412" s="11">
        <v>1026</v>
      </c>
      <c r="E1412" s="11" t="s">
        <v>8262</v>
      </c>
      <c r="F1412" s="11" t="s">
        <v>8968</v>
      </c>
      <c r="G1412" s="11" t="s">
        <v>330</v>
      </c>
      <c r="H1412" s="11" t="s">
        <v>330</v>
      </c>
      <c r="K1412" s="11" t="s">
        <v>13479</v>
      </c>
    </row>
    <row r="1413" spans="1:11" x14ac:dyDescent="0.15">
      <c r="A1413" s="217" t="s">
        <v>2953</v>
      </c>
      <c r="B1413" s="11" t="s">
        <v>2263</v>
      </c>
      <c r="C1413" s="11" t="s">
        <v>7341</v>
      </c>
      <c r="D1413" s="11">
        <v>1027</v>
      </c>
      <c r="E1413" s="11" t="s">
        <v>7342</v>
      </c>
      <c r="F1413" s="11" t="s">
        <v>7541</v>
      </c>
      <c r="G1413" s="11" t="s">
        <v>329</v>
      </c>
      <c r="H1413" s="11" t="s">
        <v>330</v>
      </c>
      <c r="K1413" s="11" t="s">
        <v>13479</v>
      </c>
    </row>
    <row r="1414" spans="1:11" x14ac:dyDescent="0.15">
      <c r="A1414" s="217" t="s">
        <v>2953</v>
      </c>
      <c r="B1414" s="11" t="s">
        <v>2263</v>
      </c>
      <c r="C1414" s="11" t="s">
        <v>10134</v>
      </c>
      <c r="D1414" s="11">
        <v>1032</v>
      </c>
      <c r="E1414" s="11" t="s">
        <v>10135</v>
      </c>
      <c r="F1414" s="11" t="s">
        <v>9067</v>
      </c>
      <c r="G1414" s="11" t="s">
        <v>330</v>
      </c>
      <c r="H1414" s="11" t="s">
        <v>330</v>
      </c>
      <c r="K1414" s="11" t="s">
        <v>13479</v>
      </c>
    </row>
    <row r="1415" spans="1:11" x14ac:dyDescent="0.15">
      <c r="A1415" s="217" t="s">
        <v>2953</v>
      </c>
      <c r="B1415" s="11" t="s">
        <v>2263</v>
      </c>
      <c r="C1415" s="11" t="s">
        <v>9987</v>
      </c>
      <c r="D1415" s="11">
        <v>1045</v>
      </c>
      <c r="E1415" s="11" t="s">
        <v>9988</v>
      </c>
      <c r="F1415" s="11" t="s">
        <v>8169</v>
      </c>
      <c r="G1415" s="11" t="s">
        <v>330</v>
      </c>
      <c r="H1415" s="11" t="s">
        <v>330</v>
      </c>
      <c r="K1415" s="11" t="s">
        <v>13479</v>
      </c>
    </row>
    <row r="1416" spans="1:11" x14ac:dyDescent="0.15">
      <c r="A1416" s="217" t="s">
        <v>2953</v>
      </c>
      <c r="B1416" s="11" t="s">
        <v>2263</v>
      </c>
      <c r="C1416" s="11" t="s">
        <v>9895</v>
      </c>
      <c r="D1416" s="11">
        <v>1063</v>
      </c>
      <c r="E1416" s="11" t="s">
        <v>9896</v>
      </c>
      <c r="F1416" s="11" t="s">
        <v>9397</v>
      </c>
      <c r="G1416" s="11" t="s">
        <v>329</v>
      </c>
      <c r="H1416" s="11" t="s">
        <v>330</v>
      </c>
      <c r="K1416" s="11" t="s">
        <v>13479</v>
      </c>
    </row>
    <row r="1417" spans="1:11" x14ac:dyDescent="0.15">
      <c r="A1417" s="217" t="s">
        <v>2953</v>
      </c>
      <c r="B1417" s="11" t="s">
        <v>2263</v>
      </c>
      <c r="C1417" s="11" t="s">
        <v>9895</v>
      </c>
      <c r="D1417" s="11">
        <v>1063</v>
      </c>
      <c r="E1417" s="11" t="s">
        <v>9896</v>
      </c>
      <c r="F1417" s="11" t="s">
        <v>9273</v>
      </c>
      <c r="G1417" s="11" t="s">
        <v>329</v>
      </c>
      <c r="H1417" s="11" t="s">
        <v>330</v>
      </c>
      <c r="K1417" s="11" t="s">
        <v>13479</v>
      </c>
    </row>
    <row r="1418" spans="1:11" x14ac:dyDescent="0.15">
      <c r="A1418" s="217" t="s">
        <v>2953</v>
      </c>
      <c r="B1418" s="11" t="s">
        <v>2263</v>
      </c>
      <c r="C1418" s="11" t="s">
        <v>8605</v>
      </c>
      <c r="D1418" s="11">
        <v>1108</v>
      </c>
      <c r="E1418" s="11" t="s">
        <v>8606</v>
      </c>
      <c r="F1418" s="11" t="s">
        <v>10091</v>
      </c>
      <c r="G1418" s="11" t="s">
        <v>329</v>
      </c>
      <c r="H1418" s="11" t="s">
        <v>330</v>
      </c>
      <c r="K1418" s="11" t="s">
        <v>13479</v>
      </c>
    </row>
    <row r="1419" spans="1:11" x14ac:dyDescent="0.15">
      <c r="A1419" s="217" t="s">
        <v>2953</v>
      </c>
      <c r="B1419" s="11" t="s">
        <v>2263</v>
      </c>
      <c r="C1419" s="11" t="s">
        <v>8605</v>
      </c>
      <c r="D1419" s="11">
        <v>1108</v>
      </c>
      <c r="E1419" s="11" t="s">
        <v>8606</v>
      </c>
      <c r="F1419" s="11" t="s">
        <v>9730</v>
      </c>
      <c r="G1419" s="11" t="s">
        <v>329</v>
      </c>
      <c r="H1419" s="11" t="s">
        <v>330</v>
      </c>
      <c r="K1419" s="11" t="s">
        <v>13479</v>
      </c>
    </row>
    <row r="1420" spans="1:11" x14ac:dyDescent="0.15">
      <c r="A1420" s="217" t="s">
        <v>2953</v>
      </c>
      <c r="B1420" s="11" t="s">
        <v>2263</v>
      </c>
      <c r="C1420" s="11" t="s">
        <v>2944</v>
      </c>
      <c r="D1420" s="11">
        <v>1111</v>
      </c>
      <c r="E1420" s="11" t="s">
        <v>7519</v>
      </c>
      <c r="F1420" s="11" t="s">
        <v>8170</v>
      </c>
      <c r="G1420" s="11" t="s">
        <v>329</v>
      </c>
      <c r="H1420" s="11" t="s">
        <v>330</v>
      </c>
      <c r="K1420" s="11" t="s">
        <v>13479</v>
      </c>
    </row>
    <row r="1421" spans="1:11" x14ac:dyDescent="0.15">
      <c r="A1421" s="217" t="s">
        <v>2953</v>
      </c>
      <c r="B1421" s="11" t="s">
        <v>2263</v>
      </c>
      <c r="C1421" s="11" t="s">
        <v>2944</v>
      </c>
      <c r="D1421" s="11">
        <v>1111</v>
      </c>
      <c r="E1421" s="11" t="s">
        <v>7519</v>
      </c>
      <c r="F1421" s="11" t="s">
        <v>8849</v>
      </c>
      <c r="G1421" s="11" t="s">
        <v>329</v>
      </c>
      <c r="H1421" s="11" t="s">
        <v>330</v>
      </c>
      <c r="K1421" s="11" t="s">
        <v>13479</v>
      </c>
    </row>
    <row r="1422" spans="1:11" x14ac:dyDescent="0.15">
      <c r="A1422" s="217" t="s">
        <v>2953</v>
      </c>
      <c r="B1422" s="11" t="s">
        <v>2263</v>
      </c>
      <c r="C1422" s="11" t="s">
        <v>8713</v>
      </c>
      <c r="D1422" s="11">
        <v>1386</v>
      </c>
      <c r="E1422" s="11" t="s">
        <v>8714</v>
      </c>
      <c r="F1422" s="11" t="s">
        <v>10177</v>
      </c>
      <c r="G1422" s="11" t="s">
        <v>329</v>
      </c>
      <c r="H1422" s="11" t="s">
        <v>330</v>
      </c>
      <c r="K1422" s="11" t="s">
        <v>13479</v>
      </c>
    </row>
    <row r="1423" spans="1:11" x14ac:dyDescent="0.15">
      <c r="A1423" s="217" t="s">
        <v>2953</v>
      </c>
      <c r="B1423" s="11" t="s">
        <v>2263</v>
      </c>
      <c r="C1423" s="11" t="s">
        <v>8940</v>
      </c>
      <c r="D1423" s="11">
        <v>1400</v>
      </c>
      <c r="E1423" s="11" t="s">
        <v>8941</v>
      </c>
      <c r="F1423" s="11" t="s">
        <v>8521</v>
      </c>
      <c r="G1423" s="11" t="s">
        <v>329</v>
      </c>
      <c r="H1423" s="11" t="s">
        <v>330</v>
      </c>
      <c r="K1423" s="11" t="s">
        <v>13479</v>
      </c>
    </row>
    <row r="1424" spans="1:11" x14ac:dyDescent="0.15">
      <c r="A1424" s="217" t="s">
        <v>2953</v>
      </c>
      <c r="B1424" s="11" t="s">
        <v>2263</v>
      </c>
      <c r="C1424" s="11" t="s">
        <v>9051</v>
      </c>
      <c r="D1424" s="11">
        <v>1654</v>
      </c>
      <c r="E1424" s="11" t="s">
        <v>9052</v>
      </c>
      <c r="F1424" s="11" t="s">
        <v>9663</v>
      </c>
      <c r="G1424" s="11" t="s">
        <v>329</v>
      </c>
      <c r="H1424" s="11" t="s">
        <v>330</v>
      </c>
      <c r="K1424" s="11" t="s">
        <v>13479</v>
      </c>
    </row>
    <row r="1425" spans="1:11" x14ac:dyDescent="0.15">
      <c r="A1425" s="217" t="s">
        <v>2953</v>
      </c>
      <c r="B1425" s="11" t="s">
        <v>2263</v>
      </c>
      <c r="C1425" s="11" t="s">
        <v>9398</v>
      </c>
      <c r="D1425" s="11">
        <v>1739</v>
      </c>
      <c r="E1425" s="11" t="s">
        <v>9399</v>
      </c>
      <c r="F1425" s="11" t="s">
        <v>9400</v>
      </c>
      <c r="G1425" s="11" t="s">
        <v>330</v>
      </c>
      <c r="H1425" s="11" t="s">
        <v>330</v>
      </c>
      <c r="K1425" s="11" t="s">
        <v>13479</v>
      </c>
    </row>
    <row r="1426" spans="1:11" x14ac:dyDescent="0.15">
      <c r="A1426" s="217" t="s">
        <v>2953</v>
      </c>
      <c r="B1426" s="11" t="s">
        <v>2263</v>
      </c>
      <c r="C1426" s="11" t="s">
        <v>9398</v>
      </c>
      <c r="D1426" s="11">
        <v>1739</v>
      </c>
      <c r="E1426" s="11" t="s">
        <v>9399</v>
      </c>
      <c r="F1426" s="11" t="s">
        <v>9522</v>
      </c>
      <c r="G1426" s="11" t="s">
        <v>330</v>
      </c>
      <c r="H1426" s="11" t="s">
        <v>330</v>
      </c>
      <c r="K1426" s="11" t="s">
        <v>13479</v>
      </c>
    </row>
    <row r="1427" spans="1:11" x14ac:dyDescent="0.15">
      <c r="A1427" s="217" t="s">
        <v>2953</v>
      </c>
      <c r="B1427" s="11" t="s">
        <v>2263</v>
      </c>
      <c r="C1427" s="11" t="s">
        <v>9602</v>
      </c>
      <c r="D1427" s="11">
        <v>1785</v>
      </c>
      <c r="E1427" s="11" t="s">
        <v>9603</v>
      </c>
      <c r="F1427" s="11" t="s">
        <v>9604</v>
      </c>
      <c r="G1427" s="11" t="s">
        <v>329</v>
      </c>
      <c r="H1427" s="11" t="s">
        <v>330</v>
      </c>
      <c r="K1427" s="11" t="s">
        <v>13479</v>
      </c>
    </row>
    <row r="1428" spans="1:11" x14ac:dyDescent="0.15">
      <c r="A1428" s="217" t="s">
        <v>2953</v>
      </c>
      <c r="B1428" s="11" t="s">
        <v>2263</v>
      </c>
      <c r="C1428" s="11" t="s">
        <v>8255</v>
      </c>
      <c r="D1428" s="11">
        <v>1786</v>
      </c>
      <c r="E1428" s="11" t="s">
        <v>8256</v>
      </c>
      <c r="F1428" s="11" t="s">
        <v>8838</v>
      </c>
      <c r="G1428" s="11" t="s">
        <v>329</v>
      </c>
      <c r="H1428" s="11" t="s">
        <v>330</v>
      </c>
      <c r="K1428" s="11" t="s">
        <v>13479</v>
      </c>
    </row>
    <row r="1429" spans="1:11" x14ac:dyDescent="0.15">
      <c r="A1429" s="217" t="s">
        <v>2953</v>
      </c>
      <c r="B1429" s="11" t="s">
        <v>2263</v>
      </c>
      <c r="C1429" s="11" t="s">
        <v>10288</v>
      </c>
      <c r="D1429" s="11">
        <v>1809</v>
      </c>
      <c r="E1429" s="11" t="s">
        <v>10289</v>
      </c>
      <c r="F1429" s="11" t="s">
        <v>7507</v>
      </c>
      <c r="G1429" s="11" t="s">
        <v>329</v>
      </c>
      <c r="H1429" s="11" t="s">
        <v>330</v>
      </c>
      <c r="K1429" s="11" t="s">
        <v>13479</v>
      </c>
    </row>
    <row r="1430" spans="1:11" x14ac:dyDescent="0.15">
      <c r="A1430" s="217" t="s">
        <v>2953</v>
      </c>
      <c r="B1430" s="11" t="s">
        <v>2263</v>
      </c>
      <c r="C1430" s="11" t="s">
        <v>10288</v>
      </c>
      <c r="D1430" s="11">
        <v>1809</v>
      </c>
      <c r="E1430" s="11" t="s">
        <v>10289</v>
      </c>
      <c r="F1430" s="11" t="s">
        <v>7969</v>
      </c>
      <c r="G1430" s="11" t="s">
        <v>329</v>
      </c>
      <c r="H1430" s="11" t="s">
        <v>330</v>
      </c>
      <c r="K1430" s="11" t="s">
        <v>13479</v>
      </c>
    </row>
    <row r="1431" spans="1:11" x14ac:dyDescent="0.15">
      <c r="A1431" s="217" t="s">
        <v>2953</v>
      </c>
      <c r="B1431" s="11" t="s">
        <v>2263</v>
      </c>
      <c r="C1431" s="11" t="s">
        <v>10288</v>
      </c>
      <c r="D1431" s="11">
        <v>1809</v>
      </c>
      <c r="E1431" s="11" t="s">
        <v>10289</v>
      </c>
      <c r="F1431" s="11" t="s">
        <v>8521</v>
      </c>
      <c r="G1431" s="11" t="s">
        <v>329</v>
      </c>
      <c r="H1431" s="11" t="s">
        <v>330</v>
      </c>
      <c r="K1431" s="11" t="s">
        <v>13479</v>
      </c>
    </row>
    <row r="1432" spans="1:11" x14ac:dyDescent="0.15">
      <c r="A1432" s="217" t="s">
        <v>2953</v>
      </c>
      <c r="B1432" s="11" t="s">
        <v>2263</v>
      </c>
      <c r="C1432" s="11" t="s">
        <v>10263</v>
      </c>
      <c r="D1432" s="11">
        <v>1938</v>
      </c>
      <c r="E1432" s="11" t="s">
        <v>10264</v>
      </c>
      <c r="F1432" s="11" t="s">
        <v>7721</v>
      </c>
      <c r="G1432" s="11" t="s">
        <v>329</v>
      </c>
      <c r="H1432" s="11" t="s">
        <v>330</v>
      </c>
      <c r="K1432" s="11" t="s">
        <v>13479</v>
      </c>
    </row>
    <row r="1433" spans="1:11" x14ac:dyDescent="0.15">
      <c r="A1433" s="217" t="s">
        <v>2953</v>
      </c>
      <c r="B1433" s="11" t="s">
        <v>2263</v>
      </c>
      <c r="C1433" s="11" t="s">
        <v>10314</v>
      </c>
      <c r="D1433" s="11">
        <v>1981</v>
      </c>
      <c r="E1433" s="11" t="s">
        <v>10315</v>
      </c>
      <c r="F1433" s="11" t="s">
        <v>10316</v>
      </c>
      <c r="G1433" s="11" t="s">
        <v>329</v>
      </c>
      <c r="H1433" s="11" t="s">
        <v>330</v>
      </c>
      <c r="K1433" s="11" t="s">
        <v>13479</v>
      </c>
    </row>
    <row r="1434" spans="1:11" x14ac:dyDescent="0.15">
      <c r="A1434" s="217" t="s">
        <v>2953</v>
      </c>
      <c r="B1434" s="11" t="s">
        <v>2263</v>
      </c>
      <c r="C1434" s="11" t="s">
        <v>9419</v>
      </c>
      <c r="D1434" s="11">
        <v>1994</v>
      </c>
      <c r="E1434" s="11" t="s">
        <v>9420</v>
      </c>
      <c r="F1434" s="11" t="s">
        <v>7572</v>
      </c>
      <c r="G1434" s="11" t="s">
        <v>329</v>
      </c>
      <c r="H1434" s="11" t="s">
        <v>330</v>
      </c>
      <c r="K1434" s="11" t="s">
        <v>13479</v>
      </c>
    </row>
    <row r="1435" spans="1:11" x14ac:dyDescent="0.15">
      <c r="A1435" s="217" t="s">
        <v>2953</v>
      </c>
      <c r="B1435" s="11" t="s">
        <v>2263</v>
      </c>
      <c r="C1435" s="11" t="s">
        <v>10120</v>
      </c>
      <c r="D1435" s="11">
        <v>2000</v>
      </c>
      <c r="E1435" s="11" t="s">
        <v>10121</v>
      </c>
      <c r="F1435" s="11" t="s">
        <v>8439</v>
      </c>
      <c r="G1435" s="11" t="s">
        <v>329</v>
      </c>
      <c r="H1435" s="11" t="s">
        <v>330</v>
      </c>
      <c r="K1435" s="11" t="s">
        <v>13479</v>
      </c>
    </row>
    <row r="1436" spans="1:11" x14ac:dyDescent="0.15">
      <c r="A1436" s="217" t="s">
        <v>2953</v>
      </c>
      <c r="B1436" s="11" t="s">
        <v>2263</v>
      </c>
      <c r="C1436" s="11" t="s">
        <v>10120</v>
      </c>
      <c r="D1436" s="11">
        <v>2000</v>
      </c>
      <c r="E1436" s="11" t="s">
        <v>10121</v>
      </c>
      <c r="F1436" s="11" t="s">
        <v>8810</v>
      </c>
      <c r="G1436" s="11" t="s">
        <v>329</v>
      </c>
      <c r="H1436" s="11" t="s">
        <v>330</v>
      </c>
      <c r="K1436" s="11" t="s">
        <v>13479</v>
      </c>
    </row>
    <row r="1437" spans="1:11" x14ac:dyDescent="0.15">
      <c r="A1437" s="217" t="s">
        <v>2953</v>
      </c>
      <c r="B1437" s="11" t="s">
        <v>2263</v>
      </c>
      <c r="C1437" s="11" t="s">
        <v>7800</v>
      </c>
      <c r="D1437" s="11">
        <v>2017</v>
      </c>
      <c r="E1437" s="11" t="s">
        <v>7801</v>
      </c>
      <c r="F1437" s="11" t="s">
        <v>7583</v>
      </c>
      <c r="G1437" s="11" t="s">
        <v>329</v>
      </c>
      <c r="H1437" s="11" t="s">
        <v>330</v>
      </c>
      <c r="K1437" s="11" t="s">
        <v>13479</v>
      </c>
    </row>
    <row r="1438" spans="1:11" x14ac:dyDescent="0.15">
      <c r="A1438" s="217" t="s">
        <v>2953</v>
      </c>
      <c r="B1438" s="11" t="s">
        <v>2263</v>
      </c>
      <c r="C1438" s="11" t="s">
        <v>7426</v>
      </c>
      <c r="D1438" s="11">
        <v>2099</v>
      </c>
      <c r="E1438" s="11" t="s">
        <v>7427</v>
      </c>
      <c r="F1438" s="11" t="s">
        <v>8887</v>
      </c>
      <c r="G1438" s="11" t="s">
        <v>329</v>
      </c>
      <c r="H1438" s="11" t="s">
        <v>330</v>
      </c>
      <c r="K1438" s="11" t="s">
        <v>13479</v>
      </c>
    </row>
    <row r="1439" spans="1:11" x14ac:dyDescent="0.15">
      <c r="A1439" s="217" t="s">
        <v>2953</v>
      </c>
      <c r="B1439" s="11" t="s">
        <v>2263</v>
      </c>
      <c r="C1439" s="11" t="s">
        <v>7426</v>
      </c>
      <c r="D1439" s="11">
        <v>2099</v>
      </c>
      <c r="E1439" s="11" t="s">
        <v>7427</v>
      </c>
      <c r="F1439" s="11" t="s">
        <v>8567</v>
      </c>
      <c r="G1439" s="11" t="s">
        <v>329</v>
      </c>
      <c r="H1439" s="11" t="s">
        <v>330</v>
      </c>
      <c r="K1439" s="11" t="s">
        <v>13479</v>
      </c>
    </row>
    <row r="1440" spans="1:11" x14ac:dyDescent="0.15">
      <c r="A1440" s="217" t="s">
        <v>2953</v>
      </c>
      <c r="B1440" s="11" t="s">
        <v>2263</v>
      </c>
      <c r="C1440" s="11" t="s">
        <v>7426</v>
      </c>
      <c r="D1440" s="11">
        <v>2099</v>
      </c>
      <c r="E1440" s="11" t="s">
        <v>7427</v>
      </c>
      <c r="F1440" s="11" t="s">
        <v>7428</v>
      </c>
      <c r="G1440" s="11" t="s">
        <v>329</v>
      </c>
      <c r="H1440" s="11" t="s">
        <v>330</v>
      </c>
      <c r="K1440" s="11" t="s">
        <v>13479</v>
      </c>
    </row>
    <row r="1441" spans="1:11" x14ac:dyDescent="0.15">
      <c r="A1441" s="217" t="s">
        <v>2953</v>
      </c>
      <c r="B1441" s="11" t="s">
        <v>2263</v>
      </c>
      <c r="C1441" s="11" t="s">
        <v>141</v>
      </c>
      <c r="D1441" s="11">
        <v>2140</v>
      </c>
      <c r="E1441" s="11" t="s">
        <v>8665</v>
      </c>
      <c r="F1441" s="11" t="s">
        <v>8666</v>
      </c>
      <c r="G1441" s="11" t="s">
        <v>329</v>
      </c>
      <c r="H1441" s="11" t="s">
        <v>330</v>
      </c>
      <c r="K1441" s="11" t="s">
        <v>13479</v>
      </c>
    </row>
    <row r="1442" spans="1:11" x14ac:dyDescent="0.15">
      <c r="A1442" s="217" t="s">
        <v>2953</v>
      </c>
      <c r="B1442" s="11" t="s">
        <v>2263</v>
      </c>
      <c r="C1442" s="11" t="s">
        <v>141</v>
      </c>
      <c r="D1442" s="11">
        <v>2140</v>
      </c>
      <c r="E1442" s="11" t="s">
        <v>8665</v>
      </c>
      <c r="F1442" s="11" t="s">
        <v>9984</v>
      </c>
      <c r="G1442" s="11" t="s">
        <v>329</v>
      </c>
      <c r="H1442" s="11" t="s">
        <v>330</v>
      </c>
      <c r="K1442" s="11" t="s">
        <v>13479</v>
      </c>
    </row>
    <row r="1443" spans="1:11" x14ac:dyDescent="0.15">
      <c r="A1443" s="217" t="s">
        <v>2953</v>
      </c>
      <c r="B1443" s="11" t="s">
        <v>2263</v>
      </c>
      <c r="C1443" s="11" t="s">
        <v>141</v>
      </c>
      <c r="D1443" s="11">
        <v>2140</v>
      </c>
      <c r="E1443" s="11" t="s">
        <v>8665</v>
      </c>
      <c r="F1443" s="11" t="s">
        <v>10240</v>
      </c>
      <c r="G1443" s="11" t="s">
        <v>329</v>
      </c>
      <c r="H1443" s="11" t="s">
        <v>330</v>
      </c>
      <c r="K1443" s="11" t="s">
        <v>13479</v>
      </c>
    </row>
    <row r="1444" spans="1:11" x14ac:dyDescent="0.15">
      <c r="A1444" s="217" t="s">
        <v>2953</v>
      </c>
      <c r="B1444" s="11" t="s">
        <v>2263</v>
      </c>
      <c r="C1444" s="11" t="s">
        <v>141</v>
      </c>
      <c r="D1444" s="11">
        <v>2140</v>
      </c>
      <c r="E1444" s="11" t="s">
        <v>8665</v>
      </c>
      <c r="F1444" s="11" t="s">
        <v>9679</v>
      </c>
      <c r="G1444" s="11" t="s">
        <v>329</v>
      </c>
      <c r="H1444" s="11" t="s">
        <v>330</v>
      </c>
      <c r="K1444" s="11" t="s">
        <v>13479</v>
      </c>
    </row>
    <row r="1445" spans="1:11" x14ac:dyDescent="0.15">
      <c r="A1445" s="217" t="s">
        <v>2953</v>
      </c>
      <c r="B1445" s="11" t="s">
        <v>2263</v>
      </c>
      <c r="C1445" s="11" t="s">
        <v>8300</v>
      </c>
      <c r="D1445" s="11">
        <v>2146</v>
      </c>
      <c r="E1445" s="11" t="s">
        <v>8301</v>
      </c>
      <c r="F1445" s="11" t="s">
        <v>9702</v>
      </c>
      <c r="G1445" s="11" t="s">
        <v>330</v>
      </c>
      <c r="H1445" s="11" t="s">
        <v>330</v>
      </c>
      <c r="K1445" s="11" t="s">
        <v>13479</v>
      </c>
    </row>
    <row r="1446" spans="1:11" x14ac:dyDescent="0.15">
      <c r="A1446" s="217" t="s">
        <v>2953</v>
      </c>
      <c r="B1446" s="11" t="s">
        <v>2263</v>
      </c>
      <c r="C1446" s="11" t="s">
        <v>10321</v>
      </c>
      <c r="D1446" s="11">
        <v>2296</v>
      </c>
      <c r="E1446" s="11" t="s">
        <v>10322</v>
      </c>
      <c r="F1446" s="11" t="s">
        <v>7529</v>
      </c>
      <c r="G1446" s="11" t="s">
        <v>329</v>
      </c>
      <c r="H1446" s="11" t="s">
        <v>330</v>
      </c>
      <c r="K1446" s="11" t="s">
        <v>13479</v>
      </c>
    </row>
    <row r="1447" spans="1:11" x14ac:dyDescent="0.15">
      <c r="A1447" s="217" t="s">
        <v>2953</v>
      </c>
      <c r="B1447" s="11" t="s">
        <v>2263</v>
      </c>
      <c r="C1447" s="11" t="s">
        <v>9746</v>
      </c>
      <c r="D1447" s="11">
        <v>2305</v>
      </c>
      <c r="E1447" s="11" t="s">
        <v>9747</v>
      </c>
      <c r="F1447" s="11" t="s">
        <v>8524</v>
      </c>
      <c r="G1447" s="11" t="s">
        <v>330</v>
      </c>
      <c r="H1447" s="11" t="s">
        <v>329</v>
      </c>
      <c r="K1447" s="11" t="s">
        <v>13479</v>
      </c>
    </row>
    <row r="1448" spans="1:11" x14ac:dyDescent="0.15">
      <c r="A1448" s="217" t="s">
        <v>2953</v>
      </c>
      <c r="B1448" s="11" t="s">
        <v>2263</v>
      </c>
      <c r="C1448" s="11" t="s">
        <v>8327</v>
      </c>
      <c r="D1448" s="11">
        <v>2308</v>
      </c>
      <c r="E1448" s="11" t="s">
        <v>8328</v>
      </c>
      <c r="F1448" s="11" t="s">
        <v>9441</v>
      </c>
      <c r="G1448" s="11" t="s">
        <v>330</v>
      </c>
      <c r="H1448" s="11" t="s">
        <v>329</v>
      </c>
      <c r="K1448" s="11" t="s">
        <v>13479</v>
      </c>
    </row>
    <row r="1449" spans="1:11" x14ac:dyDescent="0.15">
      <c r="A1449" s="217" t="s">
        <v>2953</v>
      </c>
      <c r="B1449" s="11" t="s">
        <v>2263</v>
      </c>
      <c r="C1449" s="11" t="s">
        <v>10270</v>
      </c>
      <c r="D1449" s="11">
        <v>2547</v>
      </c>
      <c r="E1449" s="11" t="s">
        <v>10271</v>
      </c>
      <c r="F1449" s="11" t="s">
        <v>10272</v>
      </c>
      <c r="G1449" s="11" t="s">
        <v>329</v>
      </c>
      <c r="H1449" s="11" t="s">
        <v>330</v>
      </c>
      <c r="K1449" s="11" t="s">
        <v>13479</v>
      </c>
    </row>
    <row r="1450" spans="1:11" x14ac:dyDescent="0.15">
      <c r="A1450" s="217" t="s">
        <v>2953</v>
      </c>
      <c r="B1450" s="11" t="s">
        <v>2263</v>
      </c>
      <c r="C1450" s="11" t="s">
        <v>3142</v>
      </c>
      <c r="D1450" s="11">
        <v>2962</v>
      </c>
      <c r="E1450" s="11" t="s">
        <v>10268</v>
      </c>
      <c r="F1450" s="11" t="s">
        <v>10269</v>
      </c>
      <c r="G1450" s="11" t="s">
        <v>329</v>
      </c>
      <c r="H1450" s="11" t="s">
        <v>330</v>
      </c>
      <c r="K1450" s="11" t="s">
        <v>13479</v>
      </c>
    </row>
    <row r="1451" spans="1:11" x14ac:dyDescent="0.15">
      <c r="A1451" s="217" t="s">
        <v>2953</v>
      </c>
      <c r="B1451" s="11" t="s">
        <v>2263</v>
      </c>
      <c r="C1451" s="11" t="s">
        <v>3142</v>
      </c>
      <c r="D1451" s="11">
        <v>2962</v>
      </c>
      <c r="E1451" s="11" t="s">
        <v>10268</v>
      </c>
      <c r="F1451" s="11" t="s">
        <v>9718</v>
      </c>
      <c r="G1451" s="11" t="s">
        <v>329</v>
      </c>
      <c r="H1451" s="11" t="s">
        <v>330</v>
      </c>
      <c r="K1451" s="11" t="s">
        <v>13479</v>
      </c>
    </row>
    <row r="1452" spans="1:11" x14ac:dyDescent="0.15">
      <c r="A1452" s="217" t="s">
        <v>2953</v>
      </c>
      <c r="B1452" s="11" t="s">
        <v>2263</v>
      </c>
      <c r="C1452" s="11" t="s">
        <v>9179</v>
      </c>
      <c r="D1452" s="11">
        <v>2969</v>
      </c>
      <c r="E1452" s="11" t="s">
        <v>10298</v>
      </c>
      <c r="F1452" s="11" t="s">
        <v>10299</v>
      </c>
      <c r="G1452" s="11" t="s">
        <v>329</v>
      </c>
      <c r="H1452" s="11" t="s">
        <v>330</v>
      </c>
      <c r="K1452" s="11" t="s">
        <v>13479</v>
      </c>
    </row>
    <row r="1453" spans="1:11" x14ac:dyDescent="0.15">
      <c r="A1453" s="217" t="s">
        <v>2953</v>
      </c>
      <c r="B1453" s="11" t="s">
        <v>2263</v>
      </c>
      <c r="C1453" s="11" t="s">
        <v>9179</v>
      </c>
      <c r="D1453" s="11">
        <v>2969</v>
      </c>
      <c r="E1453" s="11" t="s">
        <v>10298</v>
      </c>
      <c r="F1453" s="11" t="s">
        <v>7509</v>
      </c>
      <c r="G1453" s="11" t="s">
        <v>329</v>
      </c>
      <c r="H1453" s="11" t="s">
        <v>330</v>
      </c>
      <c r="K1453" s="11" t="s">
        <v>13479</v>
      </c>
    </row>
    <row r="1454" spans="1:11" x14ac:dyDescent="0.15">
      <c r="A1454" s="217" t="s">
        <v>2953</v>
      </c>
      <c r="B1454" s="11" t="s">
        <v>2263</v>
      </c>
      <c r="C1454" s="11" t="s">
        <v>9649</v>
      </c>
      <c r="D1454" s="11">
        <v>3008</v>
      </c>
      <c r="E1454" s="11" t="s">
        <v>9650</v>
      </c>
      <c r="F1454" s="11" t="s">
        <v>9651</v>
      </c>
      <c r="G1454" s="11" t="s">
        <v>329</v>
      </c>
      <c r="H1454" s="11" t="s">
        <v>330</v>
      </c>
      <c r="K1454" s="11" t="s">
        <v>13479</v>
      </c>
    </row>
    <row r="1455" spans="1:11" x14ac:dyDescent="0.15">
      <c r="A1455" s="217" t="s">
        <v>2953</v>
      </c>
      <c r="B1455" s="11" t="s">
        <v>2263</v>
      </c>
      <c r="C1455" s="11" t="s">
        <v>10194</v>
      </c>
      <c r="D1455" s="11">
        <v>3024</v>
      </c>
      <c r="E1455" s="11" t="s">
        <v>10195</v>
      </c>
      <c r="F1455" s="11" t="s">
        <v>10196</v>
      </c>
      <c r="G1455" s="11" t="s">
        <v>329</v>
      </c>
      <c r="H1455" s="11" t="s">
        <v>330</v>
      </c>
      <c r="K1455" s="11" t="s">
        <v>13479</v>
      </c>
    </row>
    <row r="1456" spans="1:11" x14ac:dyDescent="0.15">
      <c r="A1456" s="217" t="s">
        <v>2953</v>
      </c>
      <c r="B1456" s="11" t="s">
        <v>2263</v>
      </c>
      <c r="C1456" s="11" t="s">
        <v>9476</v>
      </c>
      <c r="D1456" s="11">
        <v>3159</v>
      </c>
      <c r="E1456" s="11" t="s">
        <v>9477</v>
      </c>
      <c r="F1456" s="11" t="s">
        <v>9478</v>
      </c>
      <c r="G1456" s="11" t="s">
        <v>329</v>
      </c>
      <c r="H1456" s="11" t="s">
        <v>330</v>
      </c>
      <c r="K1456" s="11" t="s">
        <v>13479</v>
      </c>
    </row>
    <row r="1457" spans="1:11" x14ac:dyDescent="0.15">
      <c r="A1457" s="217" t="s">
        <v>2953</v>
      </c>
      <c r="B1457" s="11" t="s">
        <v>2263</v>
      </c>
      <c r="C1457" s="11" t="s">
        <v>10221</v>
      </c>
      <c r="D1457" s="11">
        <v>3184</v>
      </c>
      <c r="E1457" s="11" t="s">
        <v>10222</v>
      </c>
      <c r="F1457" s="11" t="s">
        <v>10223</v>
      </c>
      <c r="G1457" s="11" t="s">
        <v>329</v>
      </c>
      <c r="H1457" s="11" t="s">
        <v>330</v>
      </c>
      <c r="K1457" s="11" t="s">
        <v>13479</v>
      </c>
    </row>
    <row r="1458" spans="1:11" x14ac:dyDescent="0.15">
      <c r="A1458" s="217" t="s">
        <v>2953</v>
      </c>
      <c r="B1458" s="11" t="s">
        <v>2263</v>
      </c>
      <c r="C1458" s="11" t="s">
        <v>9825</v>
      </c>
      <c r="D1458" s="11">
        <v>3187</v>
      </c>
      <c r="E1458" s="11" t="s">
        <v>9826</v>
      </c>
      <c r="F1458" s="11" t="s">
        <v>8887</v>
      </c>
      <c r="G1458" s="11" t="s">
        <v>329</v>
      </c>
      <c r="H1458" s="11" t="s">
        <v>330</v>
      </c>
      <c r="K1458" s="11" t="s">
        <v>13479</v>
      </c>
    </row>
    <row r="1459" spans="1:11" x14ac:dyDescent="0.15">
      <c r="A1459" s="217" t="s">
        <v>2953</v>
      </c>
      <c r="B1459" s="11" t="s">
        <v>2263</v>
      </c>
      <c r="C1459" s="11" t="s">
        <v>9827</v>
      </c>
      <c r="D1459" s="11">
        <v>3188</v>
      </c>
      <c r="E1459" s="11" t="s">
        <v>9828</v>
      </c>
      <c r="F1459" s="11" t="s">
        <v>8887</v>
      </c>
      <c r="G1459" s="11" t="s">
        <v>329</v>
      </c>
      <c r="H1459" s="11" t="s">
        <v>330</v>
      </c>
      <c r="K1459" s="11" t="s">
        <v>13479</v>
      </c>
    </row>
    <row r="1460" spans="1:11" x14ac:dyDescent="0.15">
      <c r="A1460" s="217" t="s">
        <v>2953</v>
      </c>
      <c r="B1460" s="11" t="s">
        <v>2263</v>
      </c>
      <c r="C1460" s="11" t="s">
        <v>9426</v>
      </c>
      <c r="D1460" s="11">
        <v>3190</v>
      </c>
      <c r="E1460" s="11" t="s">
        <v>9427</v>
      </c>
      <c r="F1460" s="11" t="s">
        <v>7574</v>
      </c>
      <c r="G1460" s="11" t="s">
        <v>329</v>
      </c>
      <c r="H1460" s="11" t="s">
        <v>330</v>
      </c>
      <c r="K1460" s="11" t="s">
        <v>13479</v>
      </c>
    </row>
    <row r="1461" spans="1:11" x14ac:dyDescent="0.15">
      <c r="A1461" s="217" t="s">
        <v>2953</v>
      </c>
      <c r="B1461" s="11" t="s">
        <v>2263</v>
      </c>
      <c r="C1461" s="11" t="s">
        <v>10072</v>
      </c>
      <c r="D1461" s="11">
        <v>3399</v>
      </c>
      <c r="E1461" s="11" t="s">
        <v>10073</v>
      </c>
      <c r="F1461" s="11" t="s">
        <v>9045</v>
      </c>
      <c r="G1461" s="11" t="s">
        <v>330</v>
      </c>
      <c r="H1461" s="11" t="s">
        <v>330</v>
      </c>
      <c r="K1461" s="11" t="s">
        <v>13479</v>
      </c>
    </row>
    <row r="1462" spans="1:11" x14ac:dyDescent="0.15">
      <c r="A1462" s="217" t="s">
        <v>2953</v>
      </c>
      <c r="B1462" s="11" t="s">
        <v>2263</v>
      </c>
      <c r="C1462" s="11" t="s">
        <v>9482</v>
      </c>
      <c r="D1462" s="11">
        <v>3607</v>
      </c>
      <c r="E1462" s="11" t="s">
        <v>9483</v>
      </c>
      <c r="F1462" s="11" t="s">
        <v>9484</v>
      </c>
      <c r="G1462" s="11" t="s">
        <v>329</v>
      </c>
      <c r="H1462" s="11" t="s">
        <v>330</v>
      </c>
      <c r="K1462" s="11" t="s">
        <v>13479</v>
      </c>
    </row>
    <row r="1463" spans="1:11" x14ac:dyDescent="0.15">
      <c r="A1463" s="217" t="s">
        <v>2953</v>
      </c>
      <c r="B1463" s="11" t="s">
        <v>2263</v>
      </c>
      <c r="C1463" s="11" t="s">
        <v>9482</v>
      </c>
      <c r="D1463" s="11">
        <v>3607</v>
      </c>
      <c r="E1463" s="11" t="s">
        <v>9483</v>
      </c>
      <c r="F1463" s="11" t="s">
        <v>9321</v>
      </c>
      <c r="G1463" s="11" t="s">
        <v>329</v>
      </c>
      <c r="H1463" s="11" t="s">
        <v>330</v>
      </c>
      <c r="K1463" s="11" t="s">
        <v>13479</v>
      </c>
    </row>
    <row r="1464" spans="1:11" x14ac:dyDescent="0.15">
      <c r="A1464" s="217" t="s">
        <v>2953</v>
      </c>
      <c r="B1464" s="11" t="s">
        <v>2263</v>
      </c>
      <c r="C1464" s="11" t="s">
        <v>8434</v>
      </c>
      <c r="D1464" s="11">
        <v>3609</v>
      </c>
      <c r="E1464" s="11" t="s">
        <v>8435</v>
      </c>
      <c r="F1464" s="11" t="s">
        <v>9490</v>
      </c>
      <c r="G1464" s="11" t="s">
        <v>329</v>
      </c>
      <c r="H1464" s="11" t="s">
        <v>330</v>
      </c>
      <c r="K1464" s="11" t="s">
        <v>13479</v>
      </c>
    </row>
    <row r="1465" spans="1:11" x14ac:dyDescent="0.15">
      <c r="A1465" s="217" t="s">
        <v>2953</v>
      </c>
      <c r="B1465" s="11" t="s">
        <v>2263</v>
      </c>
      <c r="C1465" s="11" t="s">
        <v>8434</v>
      </c>
      <c r="D1465" s="11">
        <v>3609</v>
      </c>
      <c r="E1465" s="11" t="s">
        <v>8435</v>
      </c>
      <c r="F1465" s="11" t="s">
        <v>10020</v>
      </c>
      <c r="G1465" s="11" t="s">
        <v>329</v>
      </c>
      <c r="H1465" s="11" t="s">
        <v>330</v>
      </c>
      <c r="K1465" s="11" t="s">
        <v>13479</v>
      </c>
    </row>
    <row r="1466" spans="1:11" x14ac:dyDescent="0.15">
      <c r="A1466" s="217" t="s">
        <v>2953</v>
      </c>
      <c r="B1466" s="11" t="s">
        <v>2263</v>
      </c>
      <c r="C1466" s="11" t="s">
        <v>8434</v>
      </c>
      <c r="D1466" s="11">
        <v>3609</v>
      </c>
      <c r="E1466" s="11" t="s">
        <v>8435</v>
      </c>
      <c r="F1466" s="11" t="s">
        <v>10253</v>
      </c>
      <c r="G1466" s="11" t="s">
        <v>329</v>
      </c>
      <c r="H1466" s="11" t="s">
        <v>330</v>
      </c>
      <c r="K1466" s="11" t="s">
        <v>13479</v>
      </c>
    </row>
    <row r="1467" spans="1:11" x14ac:dyDescent="0.15">
      <c r="A1467" s="217" t="s">
        <v>2953</v>
      </c>
      <c r="B1467" s="11" t="s">
        <v>2263</v>
      </c>
      <c r="C1467" s="11" t="s">
        <v>8434</v>
      </c>
      <c r="D1467" s="11">
        <v>3609</v>
      </c>
      <c r="E1467" s="11" t="s">
        <v>8435</v>
      </c>
      <c r="F1467" s="11" t="s">
        <v>10254</v>
      </c>
      <c r="G1467" s="11" t="s">
        <v>329</v>
      </c>
      <c r="H1467" s="11" t="s">
        <v>330</v>
      </c>
      <c r="K1467" s="11" t="s">
        <v>13479</v>
      </c>
    </row>
    <row r="1468" spans="1:11" x14ac:dyDescent="0.15">
      <c r="A1468" s="217" t="s">
        <v>2953</v>
      </c>
      <c r="B1468" s="11" t="s">
        <v>2263</v>
      </c>
      <c r="C1468" s="11" t="s">
        <v>8434</v>
      </c>
      <c r="D1468" s="11">
        <v>3609</v>
      </c>
      <c r="E1468" s="11" t="s">
        <v>8435</v>
      </c>
      <c r="F1468" s="11" t="s">
        <v>10255</v>
      </c>
      <c r="G1468" s="11" t="s">
        <v>329</v>
      </c>
      <c r="H1468" s="11" t="s">
        <v>330</v>
      </c>
      <c r="K1468" s="11" t="s">
        <v>13479</v>
      </c>
    </row>
    <row r="1469" spans="1:11" x14ac:dyDescent="0.15">
      <c r="A1469" s="217" t="s">
        <v>2953</v>
      </c>
      <c r="B1469" s="11" t="s">
        <v>2263</v>
      </c>
      <c r="C1469" s="11" t="s">
        <v>9856</v>
      </c>
      <c r="D1469" s="11">
        <v>3615</v>
      </c>
      <c r="E1469" s="11" t="s">
        <v>9857</v>
      </c>
      <c r="F1469" s="11" t="s">
        <v>9358</v>
      </c>
      <c r="G1469" s="11" t="s">
        <v>329</v>
      </c>
      <c r="H1469" s="11" t="s">
        <v>330</v>
      </c>
      <c r="K1469" s="11" t="s">
        <v>13479</v>
      </c>
    </row>
    <row r="1470" spans="1:11" x14ac:dyDescent="0.15">
      <c r="A1470" s="217" t="s">
        <v>2953</v>
      </c>
      <c r="B1470" s="11" t="s">
        <v>2263</v>
      </c>
      <c r="C1470" s="11" t="s">
        <v>7356</v>
      </c>
      <c r="D1470" s="11">
        <v>3658</v>
      </c>
      <c r="E1470" s="11" t="s">
        <v>7357</v>
      </c>
      <c r="F1470" s="11" t="s">
        <v>7358</v>
      </c>
      <c r="G1470" s="11" t="s">
        <v>329</v>
      </c>
      <c r="H1470" s="11" t="s">
        <v>330</v>
      </c>
      <c r="K1470" s="11" t="s">
        <v>13479</v>
      </c>
    </row>
    <row r="1471" spans="1:11" x14ac:dyDescent="0.15">
      <c r="A1471" s="217" t="s">
        <v>2953</v>
      </c>
      <c r="B1471" s="11" t="s">
        <v>2263</v>
      </c>
      <c r="C1471" s="11" t="s">
        <v>9513</v>
      </c>
      <c r="D1471" s="11">
        <v>3835</v>
      </c>
      <c r="E1471" s="11" t="s">
        <v>9514</v>
      </c>
      <c r="F1471" s="11" t="s">
        <v>9044</v>
      </c>
      <c r="G1471" s="11" t="s">
        <v>329</v>
      </c>
      <c r="H1471" s="11" t="s">
        <v>330</v>
      </c>
      <c r="K1471" s="11" t="s">
        <v>13479</v>
      </c>
    </row>
    <row r="1472" spans="1:11" x14ac:dyDescent="0.15">
      <c r="A1472" s="217" t="s">
        <v>2953</v>
      </c>
      <c r="B1472" s="11" t="s">
        <v>2263</v>
      </c>
      <c r="C1472" s="11" t="s">
        <v>9513</v>
      </c>
      <c r="D1472" s="11">
        <v>3835</v>
      </c>
      <c r="E1472" s="11" t="s">
        <v>9514</v>
      </c>
      <c r="F1472" s="11" t="s">
        <v>9722</v>
      </c>
      <c r="G1472" s="11" t="s">
        <v>329</v>
      </c>
      <c r="H1472" s="11" t="s">
        <v>330</v>
      </c>
      <c r="K1472" s="11" t="s">
        <v>13479</v>
      </c>
    </row>
    <row r="1473" spans="1:11" x14ac:dyDescent="0.15">
      <c r="A1473" s="217" t="s">
        <v>2953</v>
      </c>
      <c r="B1473" s="11" t="s">
        <v>2263</v>
      </c>
      <c r="C1473" s="11" t="s">
        <v>7734</v>
      </c>
      <c r="D1473" s="11">
        <v>3925</v>
      </c>
      <c r="E1473" s="11" t="s">
        <v>7735</v>
      </c>
      <c r="F1473" s="11" t="s">
        <v>8655</v>
      </c>
      <c r="G1473" s="11" t="s">
        <v>329</v>
      </c>
      <c r="H1473" s="11" t="s">
        <v>330</v>
      </c>
      <c r="K1473" s="11" t="s">
        <v>13479</v>
      </c>
    </row>
    <row r="1474" spans="1:11" x14ac:dyDescent="0.15">
      <c r="A1474" s="217" t="s">
        <v>2953</v>
      </c>
      <c r="B1474" s="11" t="s">
        <v>2263</v>
      </c>
      <c r="C1474" s="11" t="s">
        <v>7734</v>
      </c>
      <c r="D1474" s="11">
        <v>3925</v>
      </c>
      <c r="E1474" s="11" t="s">
        <v>7735</v>
      </c>
      <c r="F1474" s="11" t="s">
        <v>9039</v>
      </c>
      <c r="G1474" s="11" t="s">
        <v>329</v>
      </c>
      <c r="H1474" s="11" t="s">
        <v>330</v>
      </c>
      <c r="K1474" s="11" t="s">
        <v>13479</v>
      </c>
    </row>
    <row r="1475" spans="1:11" x14ac:dyDescent="0.15">
      <c r="A1475" s="217" t="s">
        <v>2953</v>
      </c>
      <c r="B1475" s="11" t="s">
        <v>2263</v>
      </c>
      <c r="C1475" s="11" t="s">
        <v>9600</v>
      </c>
      <c r="D1475" s="11">
        <v>3978</v>
      </c>
      <c r="E1475" s="11" t="s">
        <v>9601</v>
      </c>
      <c r="F1475" s="11" t="s">
        <v>10077</v>
      </c>
      <c r="G1475" s="11" t="s">
        <v>330</v>
      </c>
      <c r="H1475" s="11" t="s">
        <v>330</v>
      </c>
      <c r="K1475" s="11" t="s">
        <v>13479</v>
      </c>
    </row>
    <row r="1476" spans="1:11" x14ac:dyDescent="0.15">
      <c r="A1476" s="217" t="s">
        <v>2953</v>
      </c>
      <c r="B1476" s="11" t="s">
        <v>2263</v>
      </c>
      <c r="C1476" s="11" t="s">
        <v>9600</v>
      </c>
      <c r="D1476" s="11">
        <v>3978</v>
      </c>
      <c r="E1476" s="11" t="s">
        <v>9601</v>
      </c>
      <c r="F1476" s="11" t="s">
        <v>9067</v>
      </c>
      <c r="G1476" s="11" t="s">
        <v>330</v>
      </c>
      <c r="H1476" s="11" t="s">
        <v>330</v>
      </c>
      <c r="K1476" s="11" t="s">
        <v>13479</v>
      </c>
    </row>
    <row r="1477" spans="1:11" x14ac:dyDescent="0.15">
      <c r="A1477" s="217" t="s">
        <v>2953</v>
      </c>
      <c r="B1477" s="11" t="s">
        <v>2263</v>
      </c>
      <c r="C1477" s="11" t="s">
        <v>9600</v>
      </c>
      <c r="D1477" s="11">
        <v>3978</v>
      </c>
      <c r="E1477" s="11" t="s">
        <v>9601</v>
      </c>
      <c r="F1477" s="11" t="s">
        <v>9313</v>
      </c>
      <c r="G1477" s="11" t="s">
        <v>330</v>
      </c>
      <c r="H1477" s="11" t="s">
        <v>330</v>
      </c>
      <c r="K1477" s="11" t="s">
        <v>13479</v>
      </c>
    </row>
    <row r="1478" spans="1:11" x14ac:dyDescent="0.15">
      <c r="A1478" s="217" t="s">
        <v>2953</v>
      </c>
      <c r="B1478" s="11" t="s">
        <v>2263</v>
      </c>
      <c r="C1478" s="11" t="s">
        <v>9600</v>
      </c>
      <c r="D1478" s="11">
        <v>3978</v>
      </c>
      <c r="E1478" s="11" t="s">
        <v>9601</v>
      </c>
      <c r="F1478" s="11" t="s">
        <v>9657</v>
      </c>
      <c r="G1478" s="11" t="s">
        <v>329</v>
      </c>
      <c r="H1478" s="11" t="s">
        <v>330</v>
      </c>
      <c r="K1478" s="11" t="s">
        <v>13479</v>
      </c>
    </row>
    <row r="1479" spans="1:11" x14ac:dyDescent="0.15">
      <c r="A1479" s="217" t="s">
        <v>2953</v>
      </c>
      <c r="B1479" s="11" t="s">
        <v>2263</v>
      </c>
      <c r="C1479" s="11" t="s">
        <v>9600</v>
      </c>
      <c r="D1479" s="11">
        <v>3978</v>
      </c>
      <c r="E1479" s="11" t="s">
        <v>9601</v>
      </c>
      <c r="F1479" s="11" t="s">
        <v>8200</v>
      </c>
      <c r="G1479" s="11" t="s">
        <v>329</v>
      </c>
      <c r="H1479" s="11" t="s">
        <v>330</v>
      </c>
      <c r="K1479" s="11" t="s">
        <v>13479</v>
      </c>
    </row>
    <row r="1480" spans="1:11" x14ac:dyDescent="0.15">
      <c r="A1480" s="217" t="s">
        <v>2953</v>
      </c>
      <c r="B1480" s="11" t="s">
        <v>2263</v>
      </c>
      <c r="C1480" s="11" t="s">
        <v>9600</v>
      </c>
      <c r="D1480" s="11">
        <v>3978</v>
      </c>
      <c r="E1480" s="11" t="s">
        <v>9601</v>
      </c>
      <c r="F1480" s="11" t="s">
        <v>10234</v>
      </c>
      <c r="G1480" s="11" t="s">
        <v>329</v>
      </c>
      <c r="H1480" s="11" t="s">
        <v>330</v>
      </c>
      <c r="K1480" s="11" t="s">
        <v>13479</v>
      </c>
    </row>
    <row r="1481" spans="1:11" x14ac:dyDescent="0.15">
      <c r="A1481" s="217" t="s">
        <v>2953</v>
      </c>
      <c r="B1481" s="11" t="s">
        <v>2263</v>
      </c>
      <c r="C1481" s="11" t="s">
        <v>9424</v>
      </c>
      <c r="D1481" s="11">
        <v>3980</v>
      </c>
      <c r="E1481" s="11" t="s">
        <v>9425</v>
      </c>
      <c r="F1481" s="11" t="s">
        <v>9300</v>
      </c>
      <c r="G1481" s="11" t="s">
        <v>330</v>
      </c>
      <c r="H1481" s="11" t="s">
        <v>330</v>
      </c>
      <c r="K1481" s="11" t="s">
        <v>13479</v>
      </c>
    </row>
    <row r="1482" spans="1:11" x14ac:dyDescent="0.15">
      <c r="A1482" s="217" t="s">
        <v>2953</v>
      </c>
      <c r="B1482" s="11" t="s">
        <v>2263</v>
      </c>
      <c r="C1482" s="11" t="s">
        <v>9424</v>
      </c>
      <c r="D1482" s="11">
        <v>3980</v>
      </c>
      <c r="E1482" s="11" t="s">
        <v>9425</v>
      </c>
      <c r="F1482" s="11" t="s">
        <v>9621</v>
      </c>
      <c r="G1482" s="11" t="s">
        <v>329</v>
      </c>
      <c r="H1482" s="11" t="s">
        <v>330</v>
      </c>
      <c r="K1482" s="11" t="s">
        <v>13479</v>
      </c>
    </row>
    <row r="1483" spans="1:11" x14ac:dyDescent="0.15">
      <c r="A1483" s="217" t="s">
        <v>2953</v>
      </c>
      <c r="B1483" s="11" t="s">
        <v>2263</v>
      </c>
      <c r="C1483" s="11" t="s">
        <v>9424</v>
      </c>
      <c r="D1483" s="11">
        <v>3980</v>
      </c>
      <c r="E1483" s="11" t="s">
        <v>9425</v>
      </c>
      <c r="F1483" s="11" t="s">
        <v>9654</v>
      </c>
      <c r="G1483" s="11" t="s">
        <v>329</v>
      </c>
      <c r="H1483" s="11" t="s">
        <v>330</v>
      </c>
      <c r="K1483" s="11" t="s">
        <v>13479</v>
      </c>
    </row>
    <row r="1484" spans="1:11" x14ac:dyDescent="0.15">
      <c r="A1484" s="217" t="s">
        <v>2953</v>
      </c>
      <c r="B1484" s="11" t="s">
        <v>2263</v>
      </c>
      <c r="C1484" s="11" t="s">
        <v>9849</v>
      </c>
      <c r="D1484" s="11">
        <v>4082</v>
      </c>
      <c r="E1484" s="11" t="s">
        <v>9850</v>
      </c>
      <c r="F1484" s="11" t="s">
        <v>7428</v>
      </c>
      <c r="G1484" s="11" t="s">
        <v>329</v>
      </c>
      <c r="H1484" s="11" t="s">
        <v>330</v>
      </c>
      <c r="K1484" s="11" t="s">
        <v>13479</v>
      </c>
    </row>
    <row r="1485" spans="1:11" x14ac:dyDescent="0.15">
      <c r="A1485" s="217" t="s">
        <v>2953</v>
      </c>
      <c r="B1485" s="11" t="s">
        <v>2263</v>
      </c>
      <c r="C1485" s="11" t="s">
        <v>9849</v>
      </c>
      <c r="D1485" s="11">
        <v>4082</v>
      </c>
      <c r="E1485" s="11" t="s">
        <v>9850</v>
      </c>
      <c r="F1485" s="11" t="s">
        <v>8603</v>
      </c>
      <c r="G1485" s="11" t="s">
        <v>329</v>
      </c>
      <c r="H1485" s="11" t="s">
        <v>330</v>
      </c>
      <c r="K1485" s="11" t="s">
        <v>13479</v>
      </c>
    </row>
    <row r="1486" spans="1:11" x14ac:dyDescent="0.15">
      <c r="A1486" s="217" t="s">
        <v>2953</v>
      </c>
      <c r="B1486" s="11" t="s">
        <v>2263</v>
      </c>
      <c r="C1486" s="11" t="s">
        <v>9849</v>
      </c>
      <c r="D1486" s="11">
        <v>4082</v>
      </c>
      <c r="E1486" s="11" t="s">
        <v>9850</v>
      </c>
      <c r="F1486" s="11" t="s">
        <v>9862</v>
      </c>
      <c r="G1486" s="11" t="s">
        <v>329</v>
      </c>
      <c r="H1486" s="11" t="s">
        <v>330</v>
      </c>
      <c r="K1486" s="11" t="s">
        <v>13479</v>
      </c>
    </row>
    <row r="1487" spans="1:11" x14ac:dyDescent="0.15">
      <c r="A1487" s="217" t="s">
        <v>2953</v>
      </c>
      <c r="B1487" s="11" t="s">
        <v>2263</v>
      </c>
      <c r="C1487" s="11" t="s">
        <v>9849</v>
      </c>
      <c r="D1487" s="11">
        <v>4082</v>
      </c>
      <c r="E1487" s="11" t="s">
        <v>9850</v>
      </c>
      <c r="F1487" s="11" t="s">
        <v>9869</v>
      </c>
      <c r="G1487" s="11" t="s">
        <v>329</v>
      </c>
      <c r="H1487" s="11" t="s">
        <v>330</v>
      </c>
      <c r="K1487" s="11" t="s">
        <v>13479</v>
      </c>
    </row>
    <row r="1488" spans="1:11" x14ac:dyDescent="0.15">
      <c r="A1488" s="217" t="s">
        <v>2953</v>
      </c>
      <c r="B1488" s="11" t="s">
        <v>2263</v>
      </c>
      <c r="C1488" s="11" t="s">
        <v>9849</v>
      </c>
      <c r="D1488" s="11">
        <v>4082</v>
      </c>
      <c r="E1488" s="11" t="s">
        <v>9850</v>
      </c>
      <c r="F1488" s="11" t="s">
        <v>8610</v>
      </c>
      <c r="G1488" s="11" t="s">
        <v>329</v>
      </c>
      <c r="H1488" s="11" t="s">
        <v>330</v>
      </c>
      <c r="K1488" s="11" t="s">
        <v>13479</v>
      </c>
    </row>
    <row r="1489" spans="1:11" x14ac:dyDescent="0.15">
      <c r="A1489" s="217" t="s">
        <v>2953</v>
      </c>
      <c r="B1489" s="11" t="s">
        <v>2263</v>
      </c>
      <c r="C1489" s="11" t="s">
        <v>9849</v>
      </c>
      <c r="D1489" s="11">
        <v>4082</v>
      </c>
      <c r="E1489" s="11" t="s">
        <v>9850</v>
      </c>
      <c r="F1489" s="11" t="s">
        <v>8979</v>
      </c>
      <c r="G1489" s="11" t="s">
        <v>329</v>
      </c>
      <c r="H1489" s="11" t="s">
        <v>330</v>
      </c>
      <c r="K1489" s="11" t="s">
        <v>13479</v>
      </c>
    </row>
    <row r="1490" spans="1:11" x14ac:dyDescent="0.15">
      <c r="A1490" s="217" t="s">
        <v>2953</v>
      </c>
      <c r="B1490" s="11" t="s">
        <v>2263</v>
      </c>
      <c r="C1490" s="11" t="s">
        <v>9849</v>
      </c>
      <c r="D1490" s="11">
        <v>4082</v>
      </c>
      <c r="E1490" s="11" t="s">
        <v>9850</v>
      </c>
      <c r="F1490" s="11" t="s">
        <v>8659</v>
      </c>
      <c r="G1490" s="11" t="s">
        <v>329</v>
      </c>
      <c r="H1490" s="11" t="s">
        <v>330</v>
      </c>
      <c r="K1490" s="11" t="s">
        <v>13479</v>
      </c>
    </row>
    <row r="1491" spans="1:11" x14ac:dyDescent="0.15">
      <c r="A1491" s="217" t="s">
        <v>2953</v>
      </c>
      <c r="B1491" s="11" t="s">
        <v>2263</v>
      </c>
      <c r="C1491" s="11" t="s">
        <v>9849</v>
      </c>
      <c r="D1491" s="11">
        <v>4082</v>
      </c>
      <c r="E1491" s="11" t="s">
        <v>9850</v>
      </c>
      <c r="F1491" s="11" t="s">
        <v>8341</v>
      </c>
      <c r="G1491" s="11" t="s">
        <v>329</v>
      </c>
      <c r="H1491" s="11" t="s">
        <v>330</v>
      </c>
      <c r="K1491" s="11" t="s">
        <v>13479</v>
      </c>
    </row>
    <row r="1492" spans="1:11" x14ac:dyDescent="0.15">
      <c r="A1492" s="217" t="s">
        <v>2953</v>
      </c>
      <c r="B1492" s="11" t="s">
        <v>2263</v>
      </c>
      <c r="C1492" s="11" t="s">
        <v>9849</v>
      </c>
      <c r="D1492" s="11">
        <v>4082</v>
      </c>
      <c r="E1492" s="11" t="s">
        <v>9850</v>
      </c>
      <c r="F1492" s="11" t="s">
        <v>10187</v>
      </c>
      <c r="G1492" s="11" t="s">
        <v>329</v>
      </c>
      <c r="H1492" s="11" t="s">
        <v>330</v>
      </c>
      <c r="K1492" s="11" t="s">
        <v>13479</v>
      </c>
    </row>
    <row r="1493" spans="1:11" x14ac:dyDescent="0.15">
      <c r="A1493" s="217" t="s">
        <v>2953</v>
      </c>
      <c r="B1493" s="11" t="s">
        <v>2263</v>
      </c>
      <c r="C1493" s="11" t="s">
        <v>9849</v>
      </c>
      <c r="D1493" s="11">
        <v>4082</v>
      </c>
      <c r="E1493" s="11" t="s">
        <v>9850</v>
      </c>
      <c r="F1493" s="11" t="s">
        <v>10193</v>
      </c>
      <c r="G1493" s="11" t="s">
        <v>329</v>
      </c>
      <c r="H1493" s="11" t="s">
        <v>330</v>
      </c>
      <c r="K1493" s="11" t="s">
        <v>13479</v>
      </c>
    </row>
    <row r="1494" spans="1:11" x14ac:dyDescent="0.15">
      <c r="A1494" s="217" t="s">
        <v>2953</v>
      </c>
      <c r="B1494" s="11" t="s">
        <v>2263</v>
      </c>
      <c r="C1494" s="11" t="s">
        <v>9567</v>
      </c>
      <c r="D1494" s="11">
        <v>4170</v>
      </c>
      <c r="E1494" s="11" t="s">
        <v>9568</v>
      </c>
      <c r="F1494" s="11" t="s">
        <v>7372</v>
      </c>
      <c r="G1494" s="11" t="s">
        <v>329</v>
      </c>
      <c r="H1494" s="11" t="s">
        <v>330</v>
      </c>
      <c r="K1494" s="11" t="s">
        <v>13479</v>
      </c>
    </row>
    <row r="1495" spans="1:11" x14ac:dyDescent="0.15">
      <c r="A1495" s="217" t="s">
        <v>2953</v>
      </c>
      <c r="B1495" s="11" t="s">
        <v>2263</v>
      </c>
      <c r="C1495" s="11" t="s">
        <v>8819</v>
      </c>
      <c r="D1495" s="11">
        <v>4171</v>
      </c>
      <c r="E1495" s="11" t="s">
        <v>8820</v>
      </c>
      <c r="F1495" s="11" t="s">
        <v>8821</v>
      </c>
      <c r="G1495" s="11" t="s">
        <v>329</v>
      </c>
      <c r="H1495" s="11" t="s">
        <v>330</v>
      </c>
      <c r="K1495" s="11" t="s">
        <v>13479</v>
      </c>
    </row>
    <row r="1496" spans="1:11" x14ac:dyDescent="0.15">
      <c r="A1496" s="217" t="s">
        <v>2953</v>
      </c>
      <c r="B1496" s="11" t="s">
        <v>2263</v>
      </c>
      <c r="C1496" s="11" t="s">
        <v>8819</v>
      </c>
      <c r="D1496" s="11">
        <v>4171</v>
      </c>
      <c r="E1496" s="11" t="s">
        <v>8820</v>
      </c>
      <c r="F1496" s="11" t="s">
        <v>7724</v>
      </c>
      <c r="G1496" s="11" t="s">
        <v>329</v>
      </c>
      <c r="H1496" s="11" t="s">
        <v>330</v>
      </c>
      <c r="K1496" s="11" t="s">
        <v>13479</v>
      </c>
    </row>
    <row r="1497" spans="1:11" x14ac:dyDescent="0.15">
      <c r="A1497" s="217" t="s">
        <v>2953</v>
      </c>
      <c r="B1497" s="11" t="s">
        <v>2263</v>
      </c>
      <c r="C1497" s="11" t="s">
        <v>8819</v>
      </c>
      <c r="D1497" s="11">
        <v>4171</v>
      </c>
      <c r="E1497" s="11" t="s">
        <v>8820</v>
      </c>
      <c r="F1497" s="11" t="s">
        <v>8975</v>
      </c>
      <c r="G1497" s="11" t="s">
        <v>329</v>
      </c>
      <c r="H1497" s="11" t="s">
        <v>330</v>
      </c>
      <c r="K1497" s="11" t="s">
        <v>13479</v>
      </c>
    </row>
    <row r="1498" spans="1:11" x14ac:dyDescent="0.15">
      <c r="A1498" s="217" t="s">
        <v>2953</v>
      </c>
      <c r="B1498" s="11" t="s">
        <v>2263</v>
      </c>
      <c r="C1498" s="11" t="s">
        <v>8819</v>
      </c>
      <c r="D1498" s="11">
        <v>4171</v>
      </c>
      <c r="E1498" s="11" t="s">
        <v>8820</v>
      </c>
      <c r="F1498" s="11" t="s">
        <v>8341</v>
      </c>
      <c r="G1498" s="11" t="s">
        <v>329</v>
      </c>
      <c r="H1498" s="11" t="s">
        <v>330</v>
      </c>
      <c r="K1498" s="11" t="s">
        <v>13479</v>
      </c>
    </row>
    <row r="1499" spans="1:11" x14ac:dyDescent="0.15">
      <c r="A1499" s="217" t="s">
        <v>2953</v>
      </c>
      <c r="B1499" s="11" t="s">
        <v>2263</v>
      </c>
      <c r="C1499" s="11" t="s">
        <v>8819</v>
      </c>
      <c r="D1499" s="11">
        <v>4171</v>
      </c>
      <c r="E1499" s="11" t="s">
        <v>8820</v>
      </c>
      <c r="F1499" s="11" t="s">
        <v>9257</v>
      </c>
      <c r="G1499" s="11" t="s">
        <v>329</v>
      </c>
      <c r="H1499" s="11" t="s">
        <v>330</v>
      </c>
      <c r="K1499" s="11" t="s">
        <v>13479</v>
      </c>
    </row>
    <row r="1500" spans="1:11" x14ac:dyDescent="0.15">
      <c r="A1500" s="217" t="s">
        <v>2953</v>
      </c>
      <c r="B1500" s="11" t="s">
        <v>2263</v>
      </c>
      <c r="C1500" s="11" t="s">
        <v>8819</v>
      </c>
      <c r="D1500" s="11">
        <v>4171</v>
      </c>
      <c r="E1500" s="11" t="s">
        <v>8820</v>
      </c>
      <c r="F1500" s="11" t="s">
        <v>8918</v>
      </c>
      <c r="G1500" s="11" t="s">
        <v>329</v>
      </c>
      <c r="H1500" s="11" t="s">
        <v>330</v>
      </c>
      <c r="K1500" s="11" t="s">
        <v>13479</v>
      </c>
    </row>
    <row r="1501" spans="1:11" x14ac:dyDescent="0.15">
      <c r="A1501" s="217" t="s">
        <v>2953</v>
      </c>
      <c r="B1501" s="11" t="s">
        <v>2263</v>
      </c>
      <c r="C1501" s="11" t="s">
        <v>8819</v>
      </c>
      <c r="D1501" s="11">
        <v>4171</v>
      </c>
      <c r="E1501" s="11" t="s">
        <v>8820</v>
      </c>
      <c r="F1501" s="11" t="s">
        <v>9329</v>
      </c>
      <c r="G1501" s="11" t="s">
        <v>329</v>
      </c>
      <c r="H1501" s="11" t="s">
        <v>330</v>
      </c>
      <c r="K1501" s="11" t="s">
        <v>13479</v>
      </c>
    </row>
    <row r="1502" spans="1:11" x14ac:dyDescent="0.15">
      <c r="A1502" s="217" t="s">
        <v>2953</v>
      </c>
      <c r="B1502" s="11" t="s">
        <v>2263</v>
      </c>
      <c r="C1502" s="11" t="s">
        <v>8731</v>
      </c>
      <c r="D1502" s="11">
        <v>4172</v>
      </c>
      <c r="E1502" s="11" t="s">
        <v>8732</v>
      </c>
      <c r="F1502" s="11" t="s">
        <v>10329</v>
      </c>
      <c r="G1502" s="11" t="s">
        <v>329</v>
      </c>
      <c r="H1502" s="11" t="s">
        <v>330</v>
      </c>
      <c r="K1502" s="11" t="s">
        <v>13479</v>
      </c>
    </row>
    <row r="1503" spans="1:11" x14ac:dyDescent="0.15">
      <c r="A1503" s="217" t="s">
        <v>2953</v>
      </c>
      <c r="B1503" s="11" t="s">
        <v>2263</v>
      </c>
      <c r="C1503" s="11" t="s">
        <v>10001</v>
      </c>
      <c r="D1503" s="11">
        <v>4173</v>
      </c>
      <c r="E1503" s="11" t="s">
        <v>10002</v>
      </c>
      <c r="F1503" s="11" t="s">
        <v>10003</v>
      </c>
      <c r="G1503" s="11" t="s">
        <v>329</v>
      </c>
      <c r="H1503" s="11" t="s">
        <v>330</v>
      </c>
      <c r="K1503" s="11" t="s">
        <v>13479</v>
      </c>
    </row>
    <row r="1504" spans="1:11" x14ac:dyDescent="0.15">
      <c r="A1504" s="217" t="s">
        <v>2953</v>
      </c>
      <c r="B1504" s="11" t="s">
        <v>2263</v>
      </c>
      <c r="C1504" s="11" t="s">
        <v>10001</v>
      </c>
      <c r="D1504" s="11">
        <v>4173</v>
      </c>
      <c r="E1504" s="11" t="s">
        <v>10002</v>
      </c>
      <c r="F1504" s="11" t="s">
        <v>10092</v>
      </c>
      <c r="G1504" s="11" t="s">
        <v>329</v>
      </c>
      <c r="H1504" s="11" t="s">
        <v>330</v>
      </c>
      <c r="K1504" s="11" t="s">
        <v>13479</v>
      </c>
    </row>
    <row r="1505" spans="1:11" x14ac:dyDescent="0.15">
      <c r="A1505" s="217" t="s">
        <v>2953</v>
      </c>
      <c r="B1505" s="11" t="s">
        <v>2263</v>
      </c>
      <c r="C1505" s="11" t="s">
        <v>10001</v>
      </c>
      <c r="D1505" s="11">
        <v>4173</v>
      </c>
      <c r="E1505" s="11" t="s">
        <v>10002</v>
      </c>
      <c r="F1505" s="11" t="s">
        <v>10175</v>
      </c>
      <c r="G1505" s="11" t="s">
        <v>329</v>
      </c>
      <c r="H1505" s="11" t="s">
        <v>330</v>
      </c>
      <c r="K1505" s="11" t="s">
        <v>13479</v>
      </c>
    </row>
    <row r="1506" spans="1:11" x14ac:dyDescent="0.15">
      <c r="A1506" s="217" t="s">
        <v>2953</v>
      </c>
      <c r="B1506" s="11" t="s">
        <v>2263</v>
      </c>
      <c r="C1506" s="11" t="s">
        <v>10001</v>
      </c>
      <c r="D1506" s="11">
        <v>4173</v>
      </c>
      <c r="E1506" s="11" t="s">
        <v>10002</v>
      </c>
      <c r="F1506" s="11" t="s">
        <v>9731</v>
      </c>
      <c r="G1506" s="11" t="s">
        <v>329</v>
      </c>
      <c r="H1506" s="11" t="s">
        <v>330</v>
      </c>
      <c r="K1506" s="11" t="s">
        <v>13479</v>
      </c>
    </row>
    <row r="1507" spans="1:11" x14ac:dyDescent="0.15">
      <c r="A1507" s="217" t="s">
        <v>2953</v>
      </c>
      <c r="B1507" s="11" t="s">
        <v>2263</v>
      </c>
      <c r="C1507" s="11" t="s">
        <v>10014</v>
      </c>
      <c r="D1507" s="11">
        <v>4176</v>
      </c>
      <c r="E1507" s="11" t="s">
        <v>10015</v>
      </c>
      <c r="F1507" s="11" t="s">
        <v>8380</v>
      </c>
      <c r="G1507" s="11" t="s">
        <v>329</v>
      </c>
      <c r="H1507" s="11" t="s">
        <v>330</v>
      </c>
      <c r="K1507" s="11" t="s">
        <v>13479</v>
      </c>
    </row>
    <row r="1508" spans="1:11" x14ac:dyDescent="0.15">
      <c r="A1508" s="217" t="s">
        <v>2953</v>
      </c>
      <c r="B1508" s="11" t="s">
        <v>2263</v>
      </c>
      <c r="C1508" s="11" t="s">
        <v>9036</v>
      </c>
      <c r="D1508" s="11">
        <v>4288</v>
      </c>
      <c r="E1508" s="11" t="s">
        <v>9037</v>
      </c>
      <c r="F1508" s="11" t="s">
        <v>8180</v>
      </c>
      <c r="G1508" s="11" t="s">
        <v>329</v>
      </c>
      <c r="H1508" s="11" t="s">
        <v>330</v>
      </c>
      <c r="K1508" s="11" t="s">
        <v>13479</v>
      </c>
    </row>
    <row r="1509" spans="1:11" x14ac:dyDescent="0.15">
      <c r="A1509" s="217" t="s">
        <v>2953</v>
      </c>
      <c r="B1509" s="11" t="s">
        <v>2263</v>
      </c>
      <c r="C1509" s="11" t="s">
        <v>9120</v>
      </c>
      <c r="D1509" s="11">
        <v>4301</v>
      </c>
      <c r="E1509" s="11" t="s">
        <v>9121</v>
      </c>
      <c r="F1509" s="11" t="s">
        <v>10192</v>
      </c>
      <c r="G1509" s="11" t="s">
        <v>329</v>
      </c>
      <c r="H1509" s="11" t="s">
        <v>330</v>
      </c>
      <c r="K1509" s="11" t="s">
        <v>13479</v>
      </c>
    </row>
    <row r="1510" spans="1:11" x14ac:dyDescent="0.15">
      <c r="A1510" s="217" t="s">
        <v>2953</v>
      </c>
      <c r="B1510" s="11" t="s">
        <v>2263</v>
      </c>
      <c r="C1510" s="11" t="s">
        <v>7736</v>
      </c>
      <c r="D1510" s="11">
        <v>4691</v>
      </c>
      <c r="E1510" s="11" t="s">
        <v>7737</v>
      </c>
      <c r="F1510" s="11" t="s">
        <v>8440</v>
      </c>
      <c r="G1510" s="11" t="s">
        <v>329</v>
      </c>
      <c r="H1510" s="11" t="s">
        <v>330</v>
      </c>
      <c r="K1510" s="11" t="s">
        <v>13479</v>
      </c>
    </row>
    <row r="1511" spans="1:11" x14ac:dyDescent="0.15">
      <c r="A1511" s="217" t="s">
        <v>2953</v>
      </c>
      <c r="B1511" s="11" t="s">
        <v>2263</v>
      </c>
      <c r="C1511" s="11" t="s">
        <v>7736</v>
      </c>
      <c r="D1511" s="11">
        <v>4691</v>
      </c>
      <c r="E1511" s="11" t="s">
        <v>7737</v>
      </c>
      <c r="F1511" s="11" t="s">
        <v>9633</v>
      </c>
      <c r="G1511" s="11" t="s">
        <v>329</v>
      </c>
      <c r="H1511" s="11" t="s">
        <v>330</v>
      </c>
      <c r="K1511" s="11" t="s">
        <v>13479</v>
      </c>
    </row>
    <row r="1512" spans="1:11" x14ac:dyDescent="0.15">
      <c r="A1512" s="217" t="s">
        <v>2953</v>
      </c>
      <c r="B1512" s="11" t="s">
        <v>2263</v>
      </c>
      <c r="C1512" s="11" t="s">
        <v>7736</v>
      </c>
      <c r="D1512" s="11">
        <v>4691</v>
      </c>
      <c r="E1512" s="11" t="s">
        <v>7737</v>
      </c>
      <c r="F1512" s="11" t="s">
        <v>10333</v>
      </c>
      <c r="G1512" s="11" t="s">
        <v>329</v>
      </c>
      <c r="H1512" s="11" t="s">
        <v>330</v>
      </c>
      <c r="K1512" s="11" t="s">
        <v>13479</v>
      </c>
    </row>
    <row r="1513" spans="1:11" x14ac:dyDescent="0.15">
      <c r="A1513" s="217" t="s">
        <v>2953</v>
      </c>
      <c r="B1513" s="11" t="s">
        <v>2263</v>
      </c>
      <c r="C1513" s="11" t="s">
        <v>9843</v>
      </c>
      <c r="D1513" s="11">
        <v>4863</v>
      </c>
      <c r="E1513" s="11" t="s">
        <v>9844</v>
      </c>
      <c r="F1513" s="11" t="s">
        <v>9845</v>
      </c>
      <c r="G1513" s="11" t="s">
        <v>329</v>
      </c>
      <c r="H1513" s="11" t="s">
        <v>330</v>
      </c>
      <c r="K1513" s="11" t="s">
        <v>13479</v>
      </c>
    </row>
    <row r="1514" spans="1:11" x14ac:dyDescent="0.15">
      <c r="A1514" s="217" t="s">
        <v>2953</v>
      </c>
      <c r="B1514" s="11" t="s">
        <v>2263</v>
      </c>
      <c r="C1514" s="11" t="s">
        <v>9843</v>
      </c>
      <c r="D1514" s="11">
        <v>4863</v>
      </c>
      <c r="E1514" s="11" t="s">
        <v>9844</v>
      </c>
      <c r="F1514" s="11" t="s">
        <v>8452</v>
      </c>
      <c r="G1514" s="11" t="s">
        <v>329</v>
      </c>
      <c r="H1514" s="11" t="s">
        <v>330</v>
      </c>
      <c r="K1514" s="11" t="s">
        <v>13479</v>
      </c>
    </row>
    <row r="1515" spans="1:11" x14ac:dyDescent="0.15">
      <c r="A1515" s="217" t="s">
        <v>2953</v>
      </c>
      <c r="B1515" s="11" t="s">
        <v>2263</v>
      </c>
      <c r="C1515" s="11" t="s">
        <v>9843</v>
      </c>
      <c r="D1515" s="11">
        <v>4863</v>
      </c>
      <c r="E1515" s="11" t="s">
        <v>9844</v>
      </c>
      <c r="F1515" s="11" t="s">
        <v>9608</v>
      </c>
      <c r="G1515" s="11" t="s">
        <v>329</v>
      </c>
      <c r="H1515" s="11" t="s">
        <v>330</v>
      </c>
      <c r="K1515" s="11" t="s">
        <v>13479</v>
      </c>
    </row>
    <row r="1516" spans="1:11" x14ac:dyDescent="0.15">
      <c r="A1516" s="217" t="s">
        <v>2953</v>
      </c>
      <c r="B1516" s="11" t="s">
        <v>2263</v>
      </c>
      <c r="C1516" s="11" t="s">
        <v>9843</v>
      </c>
      <c r="D1516" s="11">
        <v>4863</v>
      </c>
      <c r="E1516" s="11" t="s">
        <v>9844</v>
      </c>
      <c r="F1516" s="11" t="s">
        <v>10185</v>
      </c>
      <c r="G1516" s="11" t="s">
        <v>330</v>
      </c>
      <c r="H1516" s="11" t="s">
        <v>330</v>
      </c>
      <c r="K1516" s="11" t="s">
        <v>13479</v>
      </c>
    </row>
    <row r="1517" spans="1:11" x14ac:dyDescent="0.15">
      <c r="A1517" s="217" t="s">
        <v>2953</v>
      </c>
      <c r="B1517" s="11" t="s">
        <v>2263</v>
      </c>
      <c r="C1517" s="11" t="s">
        <v>9843</v>
      </c>
      <c r="D1517" s="11">
        <v>4863</v>
      </c>
      <c r="E1517" s="11" t="s">
        <v>9844</v>
      </c>
      <c r="F1517" s="11" t="s">
        <v>10191</v>
      </c>
      <c r="G1517" s="11" t="s">
        <v>330</v>
      </c>
      <c r="H1517" s="11" t="s">
        <v>330</v>
      </c>
      <c r="K1517" s="11" t="s">
        <v>13479</v>
      </c>
    </row>
    <row r="1518" spans="1:11" x14ac:dyDescent="0.15">
      <c r="A1518" s="217" t="s">
        <v>2953</v>
      </c>
      <c r="B1518" s="11" t="s">
        <v>2263</v>
      </c>
      <c r="C1518" s="11" t="s">
        <v>8825</v>
      </c>
      <c r="D1518" s="11">
        <v>4869</v>
      </c>
      <c r="E1518" s="11" t="s">
        <v>8826</v>
      </c>
      <c r="F1518" s="11" t="s">
        <v>9588</v>
      </c>
      <c r="G1518" s="11" t="s">
        <v>329</v>
      </c>
      <c r="H1518" s="11" t="s">
        <v>330</v>
      </c>
      <c r="K1518" s="11" t="s">
        <v>13479</v>
      </c>
    </row>
    <row r="1519" spans="1:11" x14ac:dyDescent="0.15">
      <c r="A1519" s="217" t="s">
        <v>2953</v>
      </c>
      <c r="B1519" s="11" t="s">
        <v>2263</v>
      </c>
      <c r="C1519" s="11" t="s">
        <v>8825</v>
      </c>
      <c r="D1519" s="11">
        <v>4869</v>
      </c>
      <c r="E1519" s="11" t="s">
        <v>8826</v>
      </c>
      <c r="F1519" s="11" t="s">
        <v>9658</v>
      </c>
      <c r="G1519" s="11" t="s">
        <v>329</v>
      </c>
      <c r="H1519" s="11" t="s">
        <v>330</v>
      </c>
      <c r="K1519" s="11" t="s">
        <v>13479</v>
      </c>
    </row>
    <row r="1520" spans="1:11" x14ac:dyDescent="0.15">
      <c r="A1520" s="217" t="s">
        <v>2953</v>
      </c>
      <c r="B1520" s="11" t="s">
        <v>2263</v>
      </c>
      <c r="C1520" s="11" t="s">
        <v>8825</v>
      </c>
      <c r="D1520" s="11">
        <v>4869</v>
      </c>
      <c r="E1520" s="11" t="s">
        <v>8826</v>
      </c>
      <c r="F1520" s="11" t="s">
        <v>9667</v>
      </c>
      <c r="G1520" s="11" t="s">
        <v>329</v>
      </c>
      <c r="H1520" s="11" t="s">
        <v>330</v>
      </c>
      <c r="K1520" s="11" t="s">
        <v>13479</v>
      </c>
    </row>
    <row r="1521" spans="1:11" x14ac:dyDescent="0.15">
      <c r="A1521" s="217" t="s">
        <v>2953</v>
      </c>
      <c r="B1521" s="11" t="s">
        <v>2263</v>
      </c>
      <c r="C1521" s="11" t="s">
        <v>8994</v>
      </c>
      <c r="D1521" s="11">
        <v>4926</v>
      </c>
      <c r="E1521" s="11" t="s">
        <v>8995</v>
      </c>
      <c r="F1521" s="11" t="s">
        <v>10213</v>
      </c>
      <c r="G1521" s="11" t="s">
        <v>329</v>
      </c>
      <c r="H1521" s="11" t="s">
        <v>330</v>
      </c>
      <c r="K1521" s="11" t="s">
        <v>13479</v>
      </c>
    </row>
    <row r="1522" spans="1:11" x14ac:dyDescent="0.15">
      <c r="A1522" s="217" t="s">
        <v>2953</v>
      </c>
      <c r="B1522" s="11" t="s">
        <v>2263</v>
      </c>
      <c r="C1522" s="11" t="s">
        <v>9559</v>
      </c>
      <c r="D1522" s="11">
        <v>4928</v>
      </c>
      <c r="E1522" s="11" t="s">
        <v>10107</v>
      </c>
      <c r="F1522" s="11" t="s">
        <v>10106</v>
      </c>
      <c r="G1522" s="11" t="s">
        <v>329</v>
      </c>
      <c r="H1522" s="11" t="s">
        <v>330</v>
      </c>
      <c r="K1522" s="11" t="s">
        <v>13479</v>
      </c>
    </row>
    <row r="1523" spans="1:11" x14ac:dyDescent="0.15">
      <c r="A1523" s="217" t="s">
        <v>2953</v>
      </c>
      <c r="B1523" s="11" t="s">
        <v>2263</v>
      </c>
      <c r="C1523" s="11" t="s">
        <v>9971</v>
      </c>
      <c r="D1523" s="11">
        <v>4998</v>
      </c>
      <c r="E1523" s="11" t="s">
        <v>9972</v>
      </c>
      <c r="F1523" s="11" t="s">
        <v>9973</v>
      </c>
      <c r="G1523" s="11" t="s">
        <v>329</v>
      </c>
      <c r="H1523" s="11" t="s">
        <v>330</v>
      </c>
      <c r="K1523" s="11" t="s">
        <v>13479</v>
      </c>
    </row>
    <row r="1524" spans="1:11" x14ac:dyDescent="0.15">
      <c r="A1524" s="217" t="s">
        <v>2953</v>
      </c>
      <c r="B1524" s="11" t="s">
        <v>2263</v>
      </c>
      <c r="C1524" s="11" t="s">
        <v>9971</v>
      </c>
      <c r="D1524" s="11">
        <v>4998</v>
      </c>
      <c r="E1524" s="11" t="s">
        <v>9972</v>
      </c>
      <c r="F1524" s="11" t="s">
        <v>8344</v>
      </c>
      <c r="G1524" s="11" t="s">
        <v>329</v>
      </c>
      <c r="H1524" s="11" t="s">
        <v>330</v>
      </c>
      <c r="K1524" s="11" t="s">
        <v>13479</v>
      </c>
    </row>
    <row r="1525" spans="1:11" x14ac:dyDescent="0.15">
      <c r="A1525" s="217" t="s">
        <v>2953</v>
      </c>
      <c r="B1525" s="11" t="s">
        <v>2263</v>
      </c>
      <c r="C1525" s="11" t="s">
        <v>9971</v>
      </c>
      <c r="D1525" s="11">
        <v>4998</v>
      </c>
      <c r="E1525" s="11" t="s">
        <v>9972</v>
      </c>
      <c r="F1525" s="11" t="s">
        <v>10256</v>
      </c>
      <c r="G1525" s="11" t="s">
        <v>329</v>
      </c>
      <c r="H1525" s="11" t="s">
        <v>330</v>
      </c>
      <c r="K1525" s="11" t="s">
        <v>13479</v>
      </c>
    </row>
    <row r="1526" spans="1:11" x14ac:dyDescent="0.15">
      <c r="A1526" s="217" t="s">
        <v>2953</v>
      </c>
      <c r="B1526" s="11" t="s">
        <v>2263</v>
      </c>
      <c r="C1526" s="11" t="s">
        <v>10178</v>
      </c>
      <c r="D1526" s="11">
        <v>4999</v>
      </c>
      <c r="E1526" s="11" t="s">
        <v>10179</v>
      </c>
      <c r="F1526" s="11" t="s">
        <v>10177</v>
      </c>
      <c r="G1526" s="11" t="s">
        <v>330</v>
      </c>
      <c r="H1526" s="11" t="s">
        <v>330</v>
      </c>
      <c r="K1526" s="11" t="s">
        <v>13479</v>
      </c>
    </row>
    <row r="1527" spans="1:11" x14ac:dyDescent="0.15">
      <c r="A1527" s="217" t="s">
        <v>2953</v>
      </c>
      <c r="B1527" s="11" t="s">
        <v>2263</v>
      </c>
      <c r="C1527" s="11" t="s">
        <v>10178</v>
      </c>
      <c r="D1527" s="11">
        <v>4999</v>
      </c>
      <c r="E1527" s="11" t="s">
        <v>10179</v>
      </c>
      <c r="F1527" s="11" t="s">
        <v>10230</v>
      </c>
      <c r="G1527" s="11" t="s">
        <v>330</v>
      </c>
      <c r="H1527" s="11" t="s">
        <v>330</v>
      </c>
      <c r="K1527" s="11" t="s">
        <v>13479</v>
      </c>
    </row>
    <row r="1528" spans="1:11" x14ac:dyDescent="0.15">
      <c r="A1528" s="217" t="s">
        <v>2953</v>
      </c>
      <c r="B1528" s="11" t="s">
        <v>2263</v>
      </c>
      <c r="C1528" s="11" t="s">
        <v>2989</v>
      </c>
      <c r="D1528" s="11">
        <v>5127</v>
      </c>
      <c r="E1528" s="11" t="s">
        <v>9878</v>
      </c>
      <c r="F1528" s="11" t="s">
        <v>9879</v>
      </c>
      <c r="G1528" s="11" t="s">
        <v>329</v>
      </c>
      <c r="H1528" s="11" t="s">
        <v>330</v>
      </c>
      <c r="K1528" s="11" t="s">
        <v>13479</v>
      </c>
    </row>
    <row r="1529" spans="1:11" x14ac:dyDescent="0.15">
      <c r="A1529" s="217" t="s">
        <v>2953</v>
      </c>
      <c r="B1529" s="11" t="s">
        <v>2263</v>
      </c>
      <c r="C1529" s="11" t="s">
        <v>9902</v>
      </c>
      <c r="D1529" s="11">
        <v>5241</v>
      </c>
      <c r="E1529" s="11" t="s">
        <v>9903</v>
      </c>
      <c r="F1529" s="11" t="s">
        <v>9904</v>
      </c>
      <c r="G1529" s="11" t="s">
        <v>329</v>
      </c>
      <c r="H1529" s="11" t="s">
        <v>330</v>
      </c>
      <c r="K1529" s="11" t="s">
        <v>13479</v>
      </c>
    </row>
    <row r="1530" spans="1:11" x14ac:dyDescent="0.15">
      <c r="A1530" s="217" t="s">
        <v>2953</v>
      </c>
      <c r="B1530" s="11" t="s">
        <v>2263</v>
      </c>
      <c r="C1530" s="11" t="s">
        <v>9902</v>
      </c>
      <c r="D1530" s="11">
        <v>5241</v>
      </c>
      <c r="E1530" s="11" t="s">
        <v>9903</v>
      </c>
      <c r="F1530" s="11" t="s">
        <v>9918</v>
      </c>
      <c r="G1530" s="11" t="s">
        <v>329</v>
      </c>
      <c r="H1530" s="11" t="s">
        <v>330</v>
      </c>
      <c r="K1530" s="11" t="s">
        <v>13479</v>
      </c>
    </row>
    <row r="1531" spans="1:11" x14ac:dyDescent="0.15">
      <c r="A1531" s="217" t="s">
        <v>2953</v>
      </c>
      <c r="B1531" s="11" t="s">
        <v>2263</v>
      </c>
      <c r="C1531" s="11" t="s">
        <v>9902</v>
      </c>
      <c r="D1531" s="11">
        <v>5241</v>
      </c>
      <c r="E1531" s="11" t="s">
        <v>9903</v>
      </c>
      <c r="F1531" s="11" t="s">
        <v>7403</v>
      </c>
      <c r="G1531" s="11" t="s">
        <v>329</v>
      </c>
      <c r="H1531" s="11" t="s">
        <v>330</v>
      </c>
      <c r="K1531" s="11" t="s">
        <v>13479</v>
      </c>
    </row>
    <row r="1532" spans="1:11" x14ac:dyDescent="0.15">
      <c r="A1532" s="217" t="s">
        <v>2953</v>
      </c>
      <c r="B1532" s="11" t="s">
        <v>2263</v>
      </c>
      <c r="C1532" s="11" t="s">
        <v>9902</v>
      </c>
      <c r="D1532" s="11">
        <v>5241</v>
      </c>
      <c r="E1532" s="11" t="s">
        <v>9903</v>
      </c>
      <c r="F1532" s="11" t="s">
        <v>8173</v>
      </c>
      <c r="G1532" s="11" t="s">
        <v>330</v>
      </c>
      <c r="H1532" s="11" t="s">
        <v>329</v>
      </c>
      <c r="K1532" s="11" t="s">
        <v>13479</v>
      </c>
    </row>
    <row r="1533" spans="1:11" x14ac:dyDescent="0.15">
      <c r="A1533" s="217" t="s">
        <v>2953</v>
      </c>
      <c r="B1533" s="11" t="s">
        <v>2263</v>
      </c>
      <c r="C1533" s="11" t="s">
        <v>9902</v>
      </c>
      <c r="D1533" s="11">
        <v>5241</v>
      </c>
      <c r="E1533" s="11" t="s">
        <v>9903</v>
      </c>
      <c r="F1533" s="11" t="s">
        <v>8387</v>
      </c>
      <c r="G1533" s="11" t="s">
        <v>329</v>
      </c>
      <c r="H1533" s="11" t="s">
        <v>330</v>
      </c>
      <c r="K1533" s="11" t="s">
        <v>13479</v>
      </c>
    </row>
    <row r="1534" spans="1:11" x14ac:dyDescent="0.15">
      <c r="A1534" s="217" t="s">
        <v>2953</v>
      </c>
      <c r="B1534" s="11" t="s">
        <v>2263</v>
      </c>
      <c r="C1534" s="11" t="s">
        <v>9902</v>
      </c>
      <c r="D1534" s="11">
        <v>5241</v>
      </c>
      <c r="E1534" s="11" t="s">
        <v>9903</v>
      </c>
      <c r="F1534" s="11" t="s">
        <v>10129</v>
      </c>
      <c r="G1534" s="11" t="s">
        <v>329</v>
      </c>
      <c r="H1534" s="11" t="s">
        <v>330</v>
      </c>
      <c r="K1534" s="11" t="s">
        <v>13479</v>
      </c>
    </row>
    <row r="1535" spans="1:11" x14ac:dyDescent="0.15">
      <c r="A1535" s="217" t="s">
        <v>2953</v>
      </c>
      <c r="B1535" s="11" t="s">
        <v>2263</v>
      </c>
      <c r="C1535" s="11" t="s">
        <v>7386</v>
      </c>
      <c r="D1535" s="11">
        <v>5430</v>
      </c>
      <c r="E1535" s="11" t="s">
        <v>7387</v>
      </c>
      <c r="F1535" s="11" t="s">
        <v>9813</v>
      </c>
      <c r="G1535" s="11" t="s">
        <v>329</v>
      </c>
      <c r="H1535" s="11" t="s">
        <v>330</v>
      </c>
      <c r="J1535" s="11" t="s">
        <v>7390</v>
      </c>
      <c r="K1535" s="11" t="s">
        <v>13479</v>
      </c>
    </row>
    <row r="1536" spans="1:11" x14ac:dyDescent="0.15">
      <c r="A1536" s="217" t="s">
        <v>2953</v>
      </c>
      <c r="B1536" s="11" t="s">
        <v>2263</v>
      </c>
      <c r="C1536" s="11" t="s">
        <v>7386</v>
      </c>
      <c r="D1536" s="11">
        <v>5430</v>
      </c>
      <c r="E1536" s="11" t="s">
        <v>7387</v>
      </c>
      <c r="F1536" s="11" t="s">
        <v>9814</v>
      </c>
      <c r="G1536" s="11" t="s">
        <v>329</v>
      </c>
      <c r="H1536" s="11" t="s">
        <v>330</v>
      </c>
      <c r="J1536" s="11" t="s">
        <v>7390</v>
      </c>
      <c r="K1536" s="11" t="s">
        <v>13479</v>
      </c>
    </row>
    <row r="1537" spans="1:11" x14ac:dyDescent="0.15">
      <c r="A1537" s="217" t="s">
        <v>2953</v>
      </c>
      <c r="B1537" s="11" t="s">
        <v>2263</v>
      </c>
      <c r="C1537" s="11" t="s">
        <v>7386</v>
      </c>
      <c r="D1537" s="11">
        <v>5430</v>
      </c>
      <c r="E1537" s="11" t="s">
        <v>7387</v>
      </c>
      <c r="F1537" s="11" t="s">
        <v>9815</v>
      </c>
      <c r="G1537" s="11" t="s">
        <v>329</v>
      </c>
      <c r="H1537" s="11" t="s">
        <v>330</v>
      </c>
      <c r="J1537" s="11" t="s">
        <v>9816</v>
      </c>
      <c r="K1537" s="11" t="s">
        <v>13479</v>
      </c>
    </row>
    <row r="1538" spans="1:11" x14ac:dyDescent="0.15">
      <c r="A1538" s="217" t="s">
        <v>2953</v>
      </c>
      <c r="B1538" s="11" t="s">
        <v>2263</v>
      </c>
      <c r="C1538" s="11" t="s">
        <v>7386</v>
      </c>
      <c r="D1538" s="11">
        <v>5430</v>
      </c>
      <c r="E1538" s="11" t="s">
        <v>7387</v>
      </c>
      <c r="F1538" s="11" t="s">
        <v>8799</v>
      </c>
      <c r="G1538" s="11" t="s">
        <v>329</v>
      </c>
      <c r="H1538" s="11" t="s">
        <v>330</v>
      </c>
      <c r="J1538" s="11" t="s">
        <v>9817</v>
      </c>
      <c r="K1538" s="11" t="s">
        <v>13479</v>
      </c>
    </row>
    <row r="1539" spans="1:11" x14ac:dyDescent="0.15">
      <c r="A1539" s="217" t="s">
        <v>2953</v>
      </c>
      <c r="B1539" s="11" t="s">
        <v>2263</v>
      </c>
      <c r="C1539" s="11" t="s">
        <v>7386</v>
      </c>
      <c r="D1539" s="11">
        <v>5430</v>
      </c>
      <c r="E1539" s="11" t="s">
        <v>7387</v>
      </c>
      <c r="F1539" s="11" t="s">
        <v>9818</v>
      </c>
      <c r="G1539" s="11" t="s">
        <v>329</v>
      </c>
      <c r="H1539" s="11" t="s">
        <v>330</v>
      </c>
      <c r="J1539" s="11" t="s">
        <v>9819</v>
      </c>
      <c r="K1539" s="11" t="s">
        <v>13479</v>
      </c>
    </row>
    <row r="1540" spans="1:11" x14ac:dyDescent="0.15">
      <c r="A1540" s="217" t="s">
        <v>2953</v>
      </c>
      <c r="B1540" s="11" t="s">
        <v>2263</v>
      </c>
      <c r="C1540" s="11" t="s">
        <v>9976</v>
      </c>
      <c r="D1540" s="11">
        <v>5451</v>
      </c>
      <c r="E1540" s="11" t="s">
        <v>9977</v>
      </c>
      <c r="F1540" s="11" t="s">
        <v>9020</v>
      </c>
      <c r="G1540" s="11" t="s">
        <v>329</v>
      </c>
      <c r="H1540" s="11" t="s">
        <v>330</v>
      </c>
      <c r="K1540" s="11" t="s">
        <v>13479</v>
      </c>
    </row>
    <row r="1541" spans="1:11" x14ac:dyDescent="0.15">
      <c r="A1541" s="217" t="s">
        <v>2953</v>
      </c>
      <c r="B1541" s="11" t="s">
        <v>2263</v>
      </c>
      <c r="C1541" s="11" t="s">
        <v>9976</v>
      </c>
      <c r="D1541" s="11">
        <v>5451</v>
      </c>
      <c r="E1541" s="11" t="s">
        <v>9977</v>
      </c>
      <c r="F1541" s="11" t="s">
        <v>10241</v>
      </c>
      <c r="G1541" s="11" t="s">
        <v>329</v>
      </c>
      <c r="H1541" s="11" t="s">
        <v>330</v>
      </c>
      <c r="K1541" s="11" t="s">
        <v>13479</v>
      </c>
    </row>
    <row r="1542" spans="1:11" x14ac:dyDescent="0.15">
      <c r="A1542" s="217" t="s">
        <v>2953</v>
      </c>
      <c r="B1542" s="11" t="s">
        <v>2263</v>
      </c>
      <c r="C1542" s="11" t="s">
        <v>8575</v>
      </c>
      <c r="D1542" s="11">
        <v>5469</v>
      </c>
      <c r="E1542" s="11" t="s">
        <v>8576</v>
      </c>
      <c r="F1542" s="11" t="s">
        <v>9855</v>
      </c>
      <c r="G1542" s="11" t="s">
        <v>329</v>
      </c>
      <c r="H1542" s="11" t="s">
        <v>330</v>
      </c>
      <c r="K1542" s="11" t="s">
        <v>13479</v>
      </c>
    </row>
    <row r="1543" spans="1:11" x14ac:dyDescent="0.15">
      <c r="A1543" s="217" t="s">
        <v>2953</v>
      </c>
      <c r="B1543" s="11" t="s">
        <v>2263</v>
      </c>
      <c r="C1543" s="11" t="s">
        <v>8575</v>
      </c>
      <c r="D1543" s="11">
        <v>5469</v>
      </c>
      <c r="E1543" s="11" t="s">
        <v>8576</v>
      </c>
      <c r="F1543" s="11" t="s">
        <v>10184</v>
      </c>
      <c r="G1543" s="11" t="s">
        <v>329</v>
      </c>
      <c r="H1543" s="11" t="s">
        <v>330</v>
      </c>
      <c r="K1543" s="11" t="s">
        <v>13479</v>
      </c>
    </row>
    <row r="1544" spans="1:11" x14ac:dyDescent="0.15">
      <c r="A1544" s="217" t="s">
        <v>2953</v>
      </c>
      <c r="B1544" s="11" t="s">
        <v>2263</v>
      </c>
      <c r="C1544" s="11" t="s">
        <v>126</v>
      </c>
      <c r="D1544" s="11">
        <v>5499</v>
      </c>
      <c r="E1544" s="11" t="s">
        <v>7600</v>
      </c>
      <c r="F1544" s="11" t="s">
        <v>7601</v>
      </c>
      <c r="G1544" s="11" t="s">
        <v>330</v>
      </c>
      <c r="H1544" s="11" t="s">
        <v>330</v>
      </c>
      <c r="K1544" s="11" t="s">
        <v>13479</v>
      </c>
    </row>
    <row r="1545" spans="1:11" x14ac:dyDescent="0.15">
      <c r="A1545" s="217" t="s">
        <v>2953</v>
      </c>
      <c r="B1545" s="11" t="s">
        <v>2263</v>
      </c>
      <c r="C1545" s="11" t="s">
        <v>10150</v>
      </c>
      <c r="D1545" s="11">
        <v>5573</v>
      </c>
      <c r="E1545" s="11" t="s">
        <v>10151</v>
      </c>
      <c r="F1545" s="11" t="s">
        <v>8458</v>
      </c>
      <c r="G1545" s="11" t="s">
        <v>329</v>
      </c>
      <c r="H1545" s="11" t="s">
        <v>330</v>
      </c>
      <c r="K1545" s="11" t="s">
        <v>13479</v>
      </c>
    </row>
    <row r="1546" spans="1:11" x14ac:dyDescent="0.15">
      <c r="A1546" s="217" t="s">
        <v>2953</v>
      </c>
      <c r="B1546" s="11" t="s">
        <v>2263</v>
      </c>
      <c r="C1546" s="11" t="s">
        <v>10180</v>
      </c>
      <c r="D1546" s="11">
        <v>5744</v>
      </c>
      <c r="E1546" s="11" t="s">
        <v>10181</v>
      </c>
      <c r="F1546" s="11" t="s">
        <v>9633</v>
      </c>
      <c r="G1546" s="11" t="s">
        <v>330</v>
      </c>
      <c r="H1546" s="11" t="s">
        <v>330</v>
      </c>
      <c r="K1546" s="11" t="s">
        <v>13479</v>
      </c>
    </row>
    <row r="1547" spans="1:11" x14ac:dyDescent="0.15">
      <c r="A1547" s="217" t="s">
        <v>2953</v>
      </c>
      <c r="B1547" s="11" t="s">
        <v>2263</v>
      </c>
      <c r="C1547" s="11" t="s">
        <v>4</v>
      </c>
      <c r="D1547" s="11">
        <v>5771</v>
      </c>
      <c r="E1547" s="11" t="s">
        <v>9467</v>
      </c>
      <c r="F1547" s="11" t="s">
        <v>8353</v>
      </c>
      <c r="G1547" s="11" t="s">
        <v>330</v>
      </c>
      <c r="H1547" s="11" t="s">
        <v>330</v>
      </c>
      <c r="K1547" s="11" t="s">
        <v>13479</v>
      </c>
    </row>
    <row r="1548" spans="1:11" x14ac:dyDescent="0.15">
      <c r="A1548" s="217" t="s">
        <v>2953</v>
      </c>
      <c r="B1548" s="11" t="s">
        <v>2263</v>
      </c>
      <c r="C1548" s="11" t="s">
        <v>9997</v>
      </c>
      <c r="D1548" s="11">
        <v>5831</v>
      </c>
      <c r="E1548" s="11" t="s">
        <v>9998</v>
      </c>
      <c r="F1548" s="11" t="s">
        <v>8849</v>
      </c>
      <c r="G1548" s="11" t="s">
        <v>329</v>
      </c>
      <c r="H1548" s="11" t="s">
        <v>330</v>
      </c>
      <c r="K1548" s="11" t="s">
        <v>13479</v>
      </c>
    </row>
    <row r="1549" spans="1:11" x14ac:dyDescent="0.15">
      <c r="A1549" s="217" t="s">
        <v>2953</v>
      </c>
      <c r="B1549" s="11" t="s">
        <v>2263</v>
      </c>
      <c r="C1549" s="11" t="s">
        <v>9997</v>
      </c>
      <c r="D1549" s="11">
        <v>5831</v>
      </c>
      <c r="E1549" s="11" t="s">
        <v>9998</v>
      </c>
      <c r="F1549" s="11" t="s">
        <v>9466</v>
      </c>
      <c r="G1549" s="11" t="s">
        <v>329</v>
      </c>
      <c r="H1549" s="11" t="s">
        <v>330</v>
      </c>
      <c r="K1549" s="11" t="s">
        <v>13479</v>
      </c>
    </row>
    <row r="1550" spans="1:11" x14ac:dyDescent="0.15">
      <c r="A1550" s="217" t="s">
        <v>2953</v>
      </c>
      <c r="B1550" s="11" t="s">
        <v>2263</v>
      </c>
      <c r="C1550" s="11" t="s">
        <v>8058</v>
      </c>
      <c r="D1550" s="11">
        <v>5883</v>
      </c>
      <c r="E1550" s="11" t="s">
        <v>8059</v>
      </c>
      <c r="F1550" s="11" t="s">
        <v>8364</v>
      </c>
      <c r="G1550" s="11" t="s">
        <v>330</v>
      </c>
      <c r="H1550" s="11" t="s">
        <v>330</v>
      </c>
      <c r="K1550" s="11" t="s">
        <v>13479</v>
      </c>
    </row>
    <row r="1551" spans="1:11" x14ac:dyDescent="0.15">
      <c r="A1551" s="217" t="s">
        <v>2953</v>
      </c>
      <c r="B1551" s="11" t="s">
        <v>2263</v>
      </c>
      <c r="C1551" s="11" t="s">
        <v>7411</v>
      </c>
      <c r="D1551" s="11">
        <v>5925</v>
      </c>
      <c r="E1551" s="11" t="s">
        <v>7412</v>
      </c>
      <c r="F1551" s="11" t="s">
        <v>9441</v>
      </c>
      <c r="G1551" s="11" t="s">
        <v>330</v>
      </c>
      <c r="H1551" s="11" t="s">
        <v>330</v>
      </c>
      <c r="K1551" s="11" t="s">
        <v>13479</v>
      </c>
    </row>
    <row r="1552" spans="1:11" x14ac:dyDescent="0.15">
      <c r="A1552" s="217" t="s">
        <v>2953</v>
      </c>
      <c r="B1552" s="11" t="s">
        <v>2263</v>
      </c>
      <c r="C1552" s="11" t="s">
        <v>7411</v>
      </c>
      <c r="D1552" s="11">
        <v>5925</v>
      </c>
      <c r="E1552" s="11" t="s">
        <v>7412</v>
      </c>
      <c r="F1552" s="11" t="s">
        <v>9264</v>
      </c>
      <c r="G1552" s="11" t="s">
        <v>329</v>
      </c>
      <c r="H1552" s="11" t="s">
        <v>330</v>
      </c>
      <c r="K1552" s="11" t="s">
        <v>13479</v>
      </c>
    </row>
    <row r="1553" spans="1:11" x14ac:dyDescent="0.15">
      <c r="A1553" s="217" t="s">
        <v>2953</v>
      </c>
      <c r="B1553" s="11" t="s">
        <v>2263</v>
      </c>
      <c r="C1553" s="11" t="s">
        <v>7411</v>
      </c>
      <c r="D1553" s="11">
        <v>5925</v>
      </c>
      <c r="E1553" s="11" t="s">
        <v>7412</v>
      </c>
      <c r="F1553" s="11" t="s">
        <v>10105</v>
      </c>
      <c r="G1553" s="11" t="s">
        <v>329</v>
      </c>
      <c r="H1553" s="11" t="s">
        <v>330</v>
      </c>
      <c r="K1553" s="11" t="s">
        <v>13479</v>
      </c>
    </row>
    <row r="1554" spans="1:11" x14ac:dyDescent="0.15">
      <c r="A1554" s="217" t="s">
        <v>2953</v>
      </c>
      <c r="B1554" s="11" t="s">
        <v>2263</v>
      </c>
      <c r="C1554" s="11" t="s">
        <v>7411</v>
      </c>
      <c r="D1554" s="11">
        <v>5925</v>
      </c>
      <c r="E1554" s="11" t="s">
        <v>7412</v>
      </c>
      <c r="F1554" s="11" t="s">
        <v>10106</v>
      </c>
      <c r="G1554" s="11" t="s">
        <v>329</v>
      </c>
      <c r="H1554" s="11" t="s">
        <v>330</v>
      </c>
      <c r="K1554" s="11" t="s">
        <v>13479</v>
      </c>
    </row>
    <row r="1555" spans="1:11" x14ac:dyDescent="0.15">
      <c r="A1555" s="217" t="s">
        <v>2953</v>
      </c>
      <c r="B1555" s="11" t="s">
        <v>2263</v>
      </c>
      <c r="C1555" s="11" t="s">
        <v>7411</v>
      </c>
      <c r="D1555" s="11">
        <v>5925</v>
      </c>
      <c r="E1555" s="11" t="s">
        <v>7412</v>
      </c>
      <c r="F1555" s="11" t="s">
        <v>7413</v>
      </c>
      <c r="G1555" s="11" t="s">
        <v>329</v>
      </c>
      <c r="H1555" s="11" t="s">
        <v>330</v>
      </c>
      <c r="K1555" s="11" t="s">
        <v>13479</v>
      </c>
    </row>
    <row r="1556" spans="1:11" x14ac:dyDescent="0.15">
      <c r="A1556" s="217" t="s">
        <v>2953</v>
      </c>
      <c r="B1556" s="11" t="s">
        <v>2263</v>
      </c>
      <c r="C1556" s="11" t="s">
        <v>7411</v>
      </c>
      <c r="D1556" s="11">
        <v>5925</v>
      </c>
      <c r="E1556" s="11" t="s">
        <v>7412</v>
      </c>
      <c r="F1556" s="11" t="s">
        <v>7414</v>
      </c>
      <c r="G1556" s="11" t="s">
        <v>329</v>
      </c>
      <c r="H1556" s="11" t="s">
        <v>330</v>
      </c>
      <c r="K1556" s="11" t="s">
        <v>13479</v>
      </c>
    </row>
    <row r="1557" spans="1:11" x14ac:dyDescent="0.15">
      <c r="A1557" s="217" t="s">
        <v>2953</v>
      </c>
      <c r="B1557" s="11" t="s">
        <v>2263</v>
      </c>
      <c r="C1557" s="11" t="s">
        <v>7411</v>
      </c>
      <c r="D1557" s="11">
        <v>5925</v>
      </c>
      <c r="E1557" s="11" t="s">
        <v>7412</v>
      </c>
      <c r="F1557" s="11" t="s">
        <v>9678</v>
      </c>
      <c r="G1557" s="11" t="s">
        <v>330</v>
      </c>
      <c r="H1557" s="11" t="s">
        <v>330</v>
      </c>
      <c r="K1557" s="11" t="s">
        <v>13479</v>
      </c>
    </row>
    <row r="1558" spans="1:11" x14ac:dyDescent="0.15">
      <c r="A1558" s="217" t="s">
        <v>2953</v>
      </c>
      <c r="B1558" s="11" t="s">
        <v>2263</v>
      </c>
      <c r="C1558" s="11" t="s">
        <v>7411</v>
      </c>
      <c r="D1558" s="11">
        <v>5925</v>
      </c>
      <c r="E1558" s="11" t="s">
        <v>7412</v>
      </c>
      <c r="F1558" s="11" t="s">
        <v>10252</v>
      </c>
      <c r="G1558" s="11" t="s">
        <v>329</v>
      </c>
      <c r="H1558" s="11" t="s">
        <v>330</v>
      </c>
      <c r="K1558" s="11" t="s">
        <v>13479</v>
      </c>
    </row>
    <row r="1559" spans="1:11" x14ac:dyDescent="0.15">
      <c r="A1559" s="217" t="s">
        <v>2953</v>
      </c>
      <c r="B1559" s="11" t="s">
        <v>2263</v>
      </c>
      <c r="C1559" s="11" t="s">
        <v>7411</v>
      </c>
      <c r="D1559" s="11">
        <v>5925</v>
      </c>
      <c r="E1559" s="11" t="s">
        <v>7412</v>
      </c>
      <c r="F1559" s="11" t="s">
        <v>9162</v>
      </c>
      <c r="G1559" s="11" t="s">
        <v>329</v>
      </c>
      <c r="H1559" s="11" t="s">
        <v>330</v>
      </c>
      <c r="K1559" s="11" t="s">
        <v>13479</v>
      </c>
    </row>
    <row r="1560" spans="1:11" x14ac:dyDescent="0.15">
      <c r="A1560" s="217" t="s">
        <v>2953</v>
      </c>
      <c r="B1560" s="11" t="s">
        <v>2263</v>
      </c>
      <c r="C1560" s="11" t="s">
        <v>7411</v>
      </c>
      <c r="D1560" s="11">
        <v>5925</v>
      </c>
      <c r="E1560" s="11" t="s">
        <v>7412</v>
      </c>
      <c r="F1560" s="11" t="s">
        <v>10337</v>
      </c>
      <c r="G1560" s="11" t="s">
        <v>329</v>
      </c>
      <c r="H1560" s="11" t="s">
        <v>330</v>
      </c>
      <c r="K1560" s="11" t="s">
        <v>13479</v>
      </c>
    </row>
    <row r="1561" spans="1:11" x14ac:dyDescent="0.15">
      <c r="A1561" s="217" t="s">
        <v>2953</v>
      </c>
      <c r="B1561" s="11" t="s">
        <v>2263</v>
      </c>
      <c r="C1561" s="11" t="s">
        <v>7411</v>
      </c>
      <c r="D1561" s="11">
        <v>5925</v>
      </c>
      <c r="E1561" s="11" t="s">
        <v>7412</v>
      </c>
      <c r="F1561" s="11" t="s">
        <v>9784</v>
      </c>
      <c r="G1561" s="11" t="s">
        <v>329</v>
      </c>
      <c r="H1561" s="11" t="s">
        <v>330</v>
      </c>
      <c r="K1561" s="11" t="s">
        <v>13479</v>
      </c>
    </row>
    <row r="1562" spans="1:11" x14ac:dyDescent="0.15">
      <c r="A1562" s="217" t="s">
        <v>2953</v>
      </c>
      <c r="B1562" s="11" t="s">
        <v>2263</v>
      </c>
      <c r="C1562" s="11" t="s">
        <v>9822</v>
      </c>
      <c r="D1562" s="11">
        <v>5926</v>
      </c>
      <c r="E1562" s="11" t="s">
        <v>9823</v>
      </c>
      <c r="F1562" s="11" t="s">
        <v>9824</v>
      </c>
      <c r="G1562" s="11" t="s">
        <v>330</v>
      </c>
      <c r="H1562" s="11" t="s">
        <v>330</v>
      </c>
      <c r="K1562" s="11" t="s">
        <v>13479</v>
      </c>
    </row>
    <row r="1563" spans="1:11" x14ac:dyDescent="0.15">
      <c r="A1563" s="217" t="s">
        <v>2953</v>
      </c>
      <c r="B1563" s="11" t="s">
        <v>2263</v>
      </c>
      <c r="C1563" s="11" t="s">
        <v>9822</v>
      </c>
      <c r="D1563" s="11">
        <v>5926</v>
      </c>
      <c r="E1563" s="11" t="s">
        <v>9823</v>
      </c>
      <c r="F1563" s="11" t="s">
        <v>9847</v>
      </c>
      <c r="G1563" s="11" t="s">
        <v>329</v>
      </c>
      <c r="H1563" s="11" t="s">
        <v>330</v>
      </c>
      <c r="K1563" s="11" t="s">
        <v>13479</v>
      </c>
    </row>
    <row r="1564" spans="1:11" x14ac:dyDescent="0.15">
      <c r="A1564" s="217" t="s">
        <v>2953</v>
      </c>
      <c r="B1564" s="11" t="s">
        <v>2263</v>
      </c>
      <c r="C1564" s="11" t="s">
        <v>9822</v>
      </c>
      <c r="D1564" s="11">
        <v>5926</v>
      </c>
      <c r="E1564" s="11" t="s">
        <v>9823</v>
      </c>
      <c r="F1564" s="11" t="s">
        <v>9848</v>
      </c>
      <c r="G1564" s="11" t="s">
        <v>329</v>
      </c>
      <c r="H1564" s="11" t="s">
        <v>330</v>
      </c>
      <c r="K1564" s="11" t="s">
        <v>13479</v>
      </c>
    </row>
    <row r="1565" spans="1:11" x14ac:dyDescent="0.15">
      <c r="A1565" s="217" t="s">
        <v>2953</v>
      </c>
      <c r="B1565" s="11" t="s">
        <v>2263</v>
      </c>
      <c r="C1565" s="11" t="s">
        <v>9822</v>
      </c>
      <c r="D1565" s="11">
        <v>5926</v>
      </c>
      <c r="E1565" s="11" t="s">
        <v>9823</v>
      </c>
      <c r="F1565" s="11" t="s">
        <v>10159</v>
      </c>
      <c r="G1565" s="11" t="s">
        <v>330</v>
      </c>
      <c r="H1565" s="11" t="s">
        <v>330</v>
      </c>
      <c r="K1565" s="11" t="s">
        <v>13479</v>
      </c>
    </row>
    <row r="1566" spans="1:11" x14ac:dyDescent="0.15">
      <c r="A1566" s="217" t="s">
        <v>2953</v>
      </c>
      <c r="B1566" s="11" t="s">
        <v>2263</v>
      </c>
      <c r="C1566" s="11" t="s">
        <v>9822</v>
      </c>
      <c r="D1566" s="11">
        <v>5926</v>
      </c>
      <c r="E1566" s="11" t="s">
        <v>9823</v>
      </c>
      <c r="F1566" s="11" t="s">
        <v>10176</v>
      </c>
      <c r="G1566" s="11" t="s">
        <v>329</v>
      </c>
      <c r="H1566" s="11" t="s">
        <v>330</v>
      </c>
      <c r="K1566" s="11" t="s">
        <v>13479</v>
      </c>
    </row>
    <row r="1567" spans="1:11" x14ac:dyDescent="0.15">
      <c r="A1567" s="217" t="s">
        <v>2953</v>
      </c>
      <c r="B1567" s="11" t="s">
        <v>2263</v>
      </c>
      <c r="C1567" s="11" t="s">
        <v>8745</v>
      </c>
      <c r="D1567" s="11">
        <v>5932</v>
      </c>
      <c r="E1567" s="11" t="s">
        <v>8746</v>
      </c>
      <c r="F1567" s="11" t="s">
        <v>10338</v>
      </c>
      <c r="G1567" s="11" t="s">
        <v>330</v>
      </c>
      <c r="H1567" s="11" t="s">
        <v>330</v>
      </c>
      <c r="K1567" s="11" t="s">
        <v>13479</v>
      </c>
    </row>
    <row r="1568" spans="1:11" x14ac:dyDescent="0.15">
      <c r="A1568" s="217" t="s">
        <v>2953</v>
      </c>
      <c r="B1568" s="11" t="s">
        <v>2263</v>
      </c>
      <c r="C1568" s="11" t="s">
        <v>10117</v>
      </c>
      <c r="D1568" s="11">
        <v>5933</v>
      </c>
      <c r="E1568" s="11" t="s">
        <v>10118</v>
      </c>
      <c r="F1568" s="11" t="s">
        <v>10119</v>
      </c>
      <c r="G1568" s="11" t="s">
        <v>329</v>
      </c>
      <c r="H1568" s="11" t="s">
        <v>330</v>
      </c>
      <c r="K1568" s="11" t="s">
        <v>13479</v>
      </c>
    </row>
    <row r="1569" spans="1:11" x14ac:dyDescent="0.15">
      <c r="A1569" s="217" t="s">
        <v>2953</v>
      </c>
      <c r="B1569" s="11" t="s">
        <v>2263</v>
      </c>
      <c r="C1569" s="11" t="s">
        <v>10117</v>
      </c>
      <c r="D1569" s="11">
        <v>5933</v>
      </c>
      <c r="E1569" s="11" t="s">
        <v>10118</v>
      </c>
      <c r="F1569" s="11" t="s">
        <v>9572</v>
      </c>
      <c r="G1569" s="11" t="s">
        <v>329</v>
      </c>
      <c r="H1569" s="11" t="s">
        <v>330</v>
      </c>
      <c r="K1569" s="11" t="s">
        <v>13479</v>
      </c>
    </row>
    <row r="1570" spans="1:11" x14ac:dyDescent="0.15">
      <c r="A1570" s="217" t="s">
        <v>2953</v>
      </c>
      <c r="B1570" s="11" t="s">
        <v>2263</v>
      </c>
      <c r="C1570" s="11" t="s">
        <v>9829</v>
      </c>
      <c r="D1570" s="11">
        <v>5934</v>
      </c>
      <c r="E1570" s="11" t="s">
        <v>9830</v>
      </c>
      <c r="F1570" s="11" t="s">
        <v>9831</v>
      </c>
      <c r="G1570" s="11" t="s">
        <v>330</v>
      </c>
      <c r="H1570" s="11" t="s">
        <v>329</v>
      </c>
      <c r="K1570" s="11" t="s">
        <v>13479</v>
      </c>
    </row>
    <row r="1571" spans="1:11" x14ac:dyDescent="0.15">
      <c r="A1571" s="217" t="s">
        <v>2953</v>
      </c>
      <c r="B1571" s="11" t="s">
        <v>2263</v>
      </c>
      <c r="C1571" s="11" t="s">
        <v>9829</v>
      </c>
      <c r="D1571" s="11">
        <v>5934</v>
      </c>
      <c r="E1571" s="11" t="s">
        <v>9830</v>
      </c>
      <c r="F1571" s="11" t="s">
        <v>9839</v>
      </c>
      <c r="G1571" s="11" t="s">
        <v>330</v>
      </c>
      <c r="H1571" s="11" t="s">
        <v>329</v>
      </c>
      <c r="K1571" s="11" t="s">
        <v>13479</v>
      </c>
    </row>
    <row r="1572" spans="1:11" x14ac:dyDescent="0.15">
      <c r="A1572" s="217" t="s">
        <v>2953</v>
      </c>
      <c r="B1572" s="11" t="s">
        <v>2263</v>
      </c>
      <c r="C1572" s="11" t="s">
        <v>9829</v>
      </c>
      <c r="D1572" s="11">
        <v>5934</v>
      </c>
      <c r="E1572" s="11" t="s">
        <v>9830</v>
      </c>
      <c r="F1572" s="11" t="s">
        <v>9840</v>
      </c>
      <c r="G1572" s="11" t="s">
        <v>330</v>
      </c>
      <c r="H1572" s="11" t="s">
        <v>329</v>
      </c>
      <c r="K1572" s="11" t="s">
        <v>13479</v>
      </c>
    </row>
    <row r="1573" spans="1:11" x14ac:dyDescent="0.15">
      <c r="A1573" s="217" t="s">
        <v>2953</v>
      </c>
      <c r="B1573" s="11" t="s">
        <v>2263</v>
      </c>
      <c r="C1573" s="11" t="s">
        <v>9829</v>
      </c>
      <c r="D1573" s="11">
        <v>5934</v>
      </c>
      <c r="E1573" s="11" t="s">
        <v>9830</v>
      </c>
      <c r="F1573" s="11" t="s">
        <v>9846</v>
      </c>
      <c r="G1573" s="11" t="s">
        <v>330</v>
      </c>
      <c r="H1573" s="11" t="s">
        <v>329</v>
      </c>
      <c r="K1573" s="11" t="s">
        <v>13479</v>
      </c>
    </row>
    <row r="1574" spans="1:11" x14ac:dyDescent="0.15">
      <c r="A1574" s="217" t="s">
        <v>2953</v>
      </c>
      <c r="B1574" s="11" t="s">
        <v>2263</v>
      </c>
      <c r="C1574" s="11" t="s">
        <v>9829</v>
      </c>
      <c r="D1574" s="11">
        <v>5934</v>
      </c>
      <c r="E1574" s="11" t="s">
        <v>9830</v>
      </c>
      <c r="F1574" s="11" t="s">
        <v>10029</v>
      </c>
      <c r="G1574" s="11" t="s">
        <v>330</v>
      </c>
      <c r="H1574" s="11" t="s">
        <v>329</v>
      </c>
      <c r="K1574" s="11" t="s">
        <v>13479</v>
      </c>
    </row>
    <row r="1575" spans="1:11" x14ac:dyDescent="0.15">
      <c r="A1575" s="217" t="s">
        <v>2953</v>
      </c>
      <c r="B1575" s="11" t="s">
        <v>2263</v>
      </c>
      <c r="C1575" s="11" t="s">
        <v>9829</v>
      </c>
      <c r="D1575" s="11">
        <v>5934</v>
      </c>
      <c r="E1575" s="11" t="s">
        <v>9830</v>
      </c>
      <c r="F1575" s="11" t="s">
        <v>10116</v>
      </c>
      <c r="G1575" s="11" t="s">
        <v>330</v>
      </c>
      <c r="H1575" s="11" t="s">
        <v>329</v>
      </c>
      <c r="K1575" s="11" t="s">
        <v>13479</v>
      </c>
    </row>
    <row r="1576" spans="1:11" x14ac:dyDescent="0.15">
      <c r="A1576" s="217" t="s">
        <v>2953</v>
      </c>
      <c r="B1576" s="11" t="s">
        <v>2263</v>
      </c>
      <c r="C1576" s="11" t="s">
        <v>9829</v>
      </c>
      <c r="D1576" s="11">
        <v>5934</v>
      </c>
      <c r="E1576" s="11" t="s">
        <v>9830</v>
      </c>
      <c r="F1576" s="11" t="s">
        <v>10125</v>
      </c>
      <c r="G1576" s="11" t="s">
        <v>330</v>
      </c>
      <c r="H1576" s="11" t="s">
        <v>329</v>
      </c>
      <c r="K1576" s="11" t="s">
        <v>13479</v>
      </c>
    </row>
    <row r="1577" spans="1:11" x14ac:dyDescent="0.15">
      <c r="A1577" s="217" t="s">
        <v>2953</v>
      </c>
      <c r="B1577" s="11" t="s">
        <v>2263</v>
      </c>
      <c r="C1577" s="11" t="s">
        <v>9829</v>
      </c>
      <c r="D1577" s="11">
        <v>5934</v>
      </c>
      <c r="E1577" s="11" t="s">
        <v>9830</v>
      </c>
      <c r="F1577" s="11" t="s">
        <v>9583</v>
      </c>
      <c r="G1577" s="11" t="s">
        <v>330</v>
      </c>
      <c r="H1577" s="11" t="s">
        <v>329</v>
      </c>
      <c r="K1577" s="11" t="s">
        <v>13479</v>
      </c>
    </row>
    <row r="1578" spans="1:11" x14ac:dyDescent="0.15">
      <c r="A1578" s="217" t="s">
        <v>2953</v>
      </c>
      <c r="B1578" s="11" t="s">
        <v>2263</v>
      </c>
      <c r="C1578" s="11" t="s">
        <v>9829</v>
      </c>
      <c r="D1578" s="11">
        <v>5934</v>
      </c>
      <c r="E1578" s="11" t="s">
        <v>9830</v>
      </c>
      <c r="F1578" s="11" t="s">
        <v>10163</v>
      </c>
      <c r="G1578" s="11" t="s">
        <v>330</v>
      </c>
      <c r="H1578" s="11" t="s">
        <v>329</v>
      </c>
      <c r="K1578" s="11" t="s">
        <v>13479</v>
      </c>
    </row>
    <row r="1579" spans="1:11" x14ac:dyDescent="0.15">
      <c r="A1579" s="217" t="s">
        <v>2953</v>
      </c>
      <c r="B1579" s="11" t="s">
        <v>2263</v>
      </c>
      <c r="C1579" s="11" t="s">
        <v>9829</v>
      </c>
      <c r="D1579" s="11">
        <v>5934</v>
      </c>
      <c r="E1579" s="11" t="s">
        <v>9830</v>
      </c>
      <c r="F1579" s="11" t="s">
        <v>10174</v>
      </c>
      <c r="G1579" s="11" t="s">
        <v>330</v>
      </c>
      <c r="H1579" s="11" t="s">
        <v>329</v>
      </c>
      <c r="K1579" s="11" t="s">
        <v>13479</v>
      </c>
    </row>
    <row r="1580" spans="1:11" x14ac:dyDescent="0.15">
      <c r="A1580" s="217" t="s">
        <v>2953</v>
      </c>
      <c r="B1580" s="11" t="s">
        <v>2263</v>
      </c>
      <c r="C1580" s="11" t="s">
        <v>9829</v>
      </c>
      <c r="D1580" s="11">
        <v>5934</v>
      </c>
      <c r="E1580" s="11" t="s">
        <v>9830</v>
      </c>
      <c r="F1580" s="11" t="s">
        <v>9714</v>
      </c>
      <c r="G1580" s="11" t="s">
        <v>330</v>
      </c>
      <c r="H1580" s="11" t="s">
        <v>329</v>
      </c>
      <c r="K1580" s="11" t="s">
        <v>13479</v>
      </c>
    </row>
    <row r="1581" spans="1:11" x14ac:dyDescent="0.15">
      <c r="A1581" s="217" t="s">
        <v>2953</v>
      </c>
      <c r="B1581" s="11" t="s">
        <v>2263</v>
      </c>
      <c r="C1581" s="11" t="s">
        <v>9829</v>
      </c>
      <c r="D1581" s="11">
        <v>5934</v>
      </c>
      <c r="E1581" s="11" t="s">
        <v>9830</v>
      </c>
      <c r="F1581" s="11" t="s">
        <v>8529</v>
      </c>
      <c r="G1581" s="11" t="s">
        <v>330</v>
      </c>
      <c r="H1581" s="11" t="s">
        <v>329</v>
      </c>
      <c r="K1581" s="11" t="s">
        <v>13479</v>
      </c>
    </row>
    <row r="1582" spans="1:11" x14ac:dyDescent="0.15">
      <c r="A1582" s="217" t="s">
        <v>2953</v>
      </c>
      <c r="B1582" s="11" t="s">
        <v>2263</v>
      </c>
      <c r="C1582" s="11" t="s">
        <v>9829</v>
      </c>
      <c r="D1582" s="11">
        <v>5934</v>
      </c>
      <c r="E1582" s="11" t="s">
        <v>9830</v>
      </c>
      <c r="F1582" s="11" t="s">
        <v>10323</v>
      </c>
      <c r="G1582" s="11" t="s">
        <v>330</v>
      </c>
      <c r="H1582" s="11" t="s">
        <v>329</v>
      </c>
      <c r="K1582" s="11" t="s">
        <v>13479</v>
      </c>
    </row>
    <row r="1583" spans="1:11" x14ac:dyDescent="0.15">
      <c r="A1583" s="217" t="s">
        <v>2953</v>
      </c>
      <c r="B1583" s="11" t="s">
        <v>2263</v>
      </c>
      <c r="C1583" s="11" t="s">
        <v>9969</v>
      </c>
      <c r="D1583" s="11">
        <v>5977</v>
      </c>
      <c r="E1583" s="11" t="s">
        <v>9970</v>
      </c>
      <c r="F1583" s="11" t="s">
        <v>8167</v>
      </c>
      <c r="G1583" s="11" t="s">
        <v>329</v>
      </c>
      <c r="H1583" s="11" t="s">
        <v>330</v>
      </c>
      <c r="K1583" s="11" t="s">
        <v>13479</v>
      </c>
    </row>
    <row r="1584" spans="1:11" x14ac:dyDescent="0.15">
      <c r="A1584" s="217" t="s">
        <v>2953</v>
      </c>
      <c r="B1584" s="11" t="s">
        <v>2263</v>
      </c>
      <c r="C1584" s="11" t="s">
        <v>9969</v>
      </c>
      <c r="D1584" s="11">
        <v>5977</v>
      </c>
      <c r="E1584" s="11" t="s">
        <v>9970</v>
      </c>
      <c r="F1584" s="11" t="s">
        <v>10212</v>
      </c>
      <c r="G1584" s="11" t="s">
        <v>329</v>
      </c>
      <c r="H1584" s="11" t="s">
        <v>330</v>
      </c>
      <c r="K1584" s="11" t="s">
        <v>13479</v>
      </c>
    </row>
    <row r="1585" spans="1:11" x14ac:dyDescent="0.15">
      <c r="A1585" s="217" t="s">
        <v>2953</v>
      </c>
      <c r="B1585" s="11" t="s">
        <v>2263</v>
      </c>
      <c r="C1585" s="11" t="s">
        <v>9969</v>
      </c>
      <c r="D1585" s="11">
        <v>5977</v>
      </c>
      <c r="E1585" s="11" t="s">
        <v>9970</v>
      </c>
      <c r="F1585" s="11" t="s">
        <v>9677</v>
      </c>
      <c r="G1585" s="11" t="s">
        <v>329</v>
      </c>
      <c r="H1585" s="11" t="s">
        <v>330</v>
      </c>
      <c r="K1585" s="11" t="s">
        <v>13479</v>
      </c>
    </row>
    <row r="1586" spans="1:11" x14ac:dyDescent="0.15">
      <c r="A1586" s="217" t="s">
        <v>2953</v>
      </c>
      <c r="B1586" s="11" t="s">
        <v>2263</v>
      </c>
      <c r="C1586" s="11" t="s">
        <v>10276</v>
      </c>
      <c r="D1586" s="11">
        <v>6135</v>
      </c>
      <c r="E1586" s="11" t="s">
        <v>10277</v>
      </c>
      <c r="F1586" s="11" t="s">
        <v>10278</v>
      </c>
      <c r="G1586" s="11" t="s">
        <v>329</v>
      </c>
      <c r="H1586" s="11" t="s">
        <v>330</v>
      </c>
      <c r="K1586" s="11" t="s">
        <v>13479</v>
      </c>
    </row>
    <row r="1587" spans="1:11" x14ac:dyDescent="0.15">
      <c r="A1587" s="217" t="s">
        <v>2953</v>
      </c>
      <c r="B1587" s="11" t="s">
        <v>2263</v>
      </c>
      <c r="C1587" s="11" t="s">
        <v>10018</v>
      </c>
      <c r="D1587" s="11">
        <v>6136</v>
      </c>
      <c r="E1587" s="11" t="s">
        <v>10019</v>
      </c>
      <c r="F1587" s="11" t="s">
        <v>9039</v>
      </c>
      <c r="G1587" s="11" t="s">
        <v>330</v>
      </c>
      <c r="H1587" s="11" t="s">
        <v>330</v>
      </c>
      <c r="K1587" s="11" t="s">
        <v>13479</v>
      </c>
    </row>
    <row r="1588" spans="1:11" x14ac:dyDescent="0.15">
      <c r="A1588" s="217" t="s">
        <v>2953</v>
      </c>
      <c r="B1588" s="11" t="s">
        <v>2263</v>
      </c>
      <c r="C1588" s="11" t="s">
        <v>8530</v>
      </c>
      <c r="D1588" s="11">
        <v>6188</v>
      </c>
      <c r="E1588" s="11" t="s">
        <v>8531</v>
      </c>
      <c r="F1588" s="11" t="s">
        <v>10226</v>
      </c>
      <c r="G1588" s="11" t="s">
        <v>329</v>
      </c>
      <c r="H1588" s="11" t="s">
        <v>330</v>
      </c>
      <c r="K1588" s="11" t="s">
        <v>13479</v>
      </c>
    </row>
    <row r="1589" spans="1:11" x14ac:dyDescent="0.15">
      <c r="A1589" s="217" t="s">
        <v>2953</v>
      </c>
      <c r="B1589" s="11" t="s">
        <v>2263</v>
      </c>
      <c r="C1589" s="11" t="s">
        <v>8530</v>
      </c>
      <c r="D1589" s="11">
        <v>6188</v>
      </c>
      <c r="E1589" s="11" t="s">
        <v>8531</v>
      </c>
      <c r="F1589" s="11" t="s">
        <v>9666</v>
      </c>
      <c r="G1589" s="11" t="s">
        <v>329</v>
      </c>
      <c r="H1589" s="11" t="s">
        <v>330</v>
      </c>
      <c r="K1589" s="11" t="s">
        <v>13479</v>
      </c>
    </row>
    <row r="1590" spans="1:11" x14ac:dyDescent="0.15">
      <c r="A1590" s="217" t="s">
        <v>2953</v>
      </c>
      <c r="B1590" s="11" t="s">
        <v>2263</v>
      </c>
      <c r="C1590" s="11" t="s">
        <v>9978</v>
      </c>
      <c r="D1590" s="11">
        <v>6232</v>
      </c>
      <c r="E1590" s="11" t="s">
        <v>9979</v>
      </c>
      <c r="F1590" s="11" t="s">
        <v>8341</v>
      </c>
      <c r="G1590" s="11" t="s">
        <v>329</v>
      </c>
      <c r="H1590" s="11" t="s">
        <v>330</v>
      </c>
      <c r="K1590" s="11" t="s">
        <v>13479</v>
      </c>
    </row>
    <row r="1591" spans="1:11" x14ac:dyDescent="0.15">
      <c r="A1591" s="217" t="s">
        <v>2953</v>
      </c>
      <c r="B1591" s="11" t="s">
        <v>2263</v>
      </c>
      <c r="C1591" s="11" t="s">
        <v>9417</v>
      </c>
      <c r="D1591" s="11">
        <v>6241</v>
      </c>
      <c r="E1591" s="11" t="s">
        <v>9418</v>
      </c>
      <c r="F1591" s="11" t="s">
        <v>7431</v>
      </c>
      <c r="G1591" s="11" t="s">
        <v>329</v>
      </c>
      <c r="H1591" s="11" t="s">
        <v>330</v>
      </c>
      <c r="K1591" s="11" t="s">
        <v>13479</v>
      </c>
    </row>
    <row r="1592" spans="1:11" x14ac:dyDescent="0.15">
      <c r="A1592" s="217" t="s">
        <v>2953</v>
      </c>
      <c r="B1592" s="11" t="s">
        <v>2263</v>
      </c>
      <c r="C1592" s="11" t="s">
        <v>7370</v>
      </c>
      <c r="D1592" s="11">
        <v>6502</v>
      </c>
      <c r="E1592" s="11" t="s">
        <v>7371</v>
      </c>
      <c r="F1592" s="11" t="s">
        <v>7372</v>
      </c>
      <c r="G1592" s="11" t="s">
        <v>329</v>
      </c>
      <c r="H1592" s="11" t="s">
        <v>330</v>
      </c>
      <c r="K1592" s="11" t="s">
        <v>13479</v>
      </c>
    </row>
    <row r="1593" spans="1:11" x14ac:dyDescent="0.15">
      <c r="A1593" s="217" t="s">
        <v>2953</v>
      </c>
      <c r="B1593" s="11" t="s">
        <v>2263</v>
      </c>
      <c r="C1593" s="11" t="s">
        <v>9949</v>
      </c>
      <c r="D1593" s="11">
        <v>6625</v>
      </c>
      <c r="E1593" s="11" t="s">
        <v>9950</v>
      </c>
      <c r="F1593" s="11" t="s">
        <v>8904</v>
      </c>
      <c r="G1593" s="11" t="s">
        <v>329</v>
      </c>
      <c r="H1593" s="11" t="s">
        <v>330</v>
      </c>
      <c r="K1593" s="11" t="s">
        <v>13479</v>
      </c>
    </row>
    <row r="1594" spans="1:11" x14ac:dyDescent="0.15">
      <c r="A1594" s="217" t="s">
        <v>2953</v>
      </c>
      <c r="B1594" s="11" t="s">
        <v>2263</v>
      </c>
      <c r="C1594" s="11" t="s">
        <v>9573</v>
      </c>
      <c r="D1594" s="11">
        <v>6829</v>
      </c>
      <c r="E1594" s="11" t="s">
        <v>9574</v>
      </c>
      <c r="F1594" s="11" t="s">
        <v>9575</v>
      </c>
      <c r="G1594" s="11" t="s">
        <v>329</v>
      </c>
      <c r="H1594" s="11" t="s">
        <v>330</v>
      </c>
      <c r="K1594" s="11" t="s">
        <v>13479</v>
      </c>
    </row>
    <row r="1595" spans="1:11" x14ac:dyDescent="0.15">
      <c r="A1595" s="217" t="s">
        <v>2953</v>
      </c>
      <c r="B1595" s="11" t="s">
        <v>2263</v>
      </c>
      <c r="C1595" s="11" t="s">
        <v>9573</v>
      </c>
      <c r="D1595" s="11">
        <v>6829</v>
      </c>
      <c r="E1595" s="11" t="s">
        <v>9574</v>
      </c>
      <c r="F1595" s="11" t="s">
        <v>10334</v>
      </c>
      <c r="G1595" s="11" t="s">
        <v>329</v>
      </c>
      <c r="H1595" s="11" t="s">
        <v>330</v>
      </c>
      <c r="K1595" s="11" t="s">
        <v>13479</v>
      </c>
    </row>
    <row r="1596" spans="1:11" x14ac:dyDescent="0.15">
      <c r="A1596" s="217" t="s">
        <v>2953</v>
      </c>
      <c r="B1596" s="11" t="s">
        <v>2263</v>
      </c>
      <c r="C1596" s="11" t="s">
        <v>9573</v>
      </c>
      <c r="D1596" s="11">
        <v>6829</v>
      </c>
      <c r="E1596" s="11" t="s">
        <v>9574</v>
      </c>
      <c r="F1596" s="11" t="s">
        <v>10335</v>
      </c>
      <c r="G1596" s="11" t="s">
        <v>329</v>
      </c>
      <c r="H1596" s="11" t="s">
        <v>330</v>
      </c>
      <c r="K1596" s="11" t="s">
        <v>13479</v>
      </c>
    </row>
    <row r="1597" spans="1:11" x14ac:dyDescent="0.15">
      <c r="A1597" s="217" t="s">
        <v>2953</v>
      </c>
      <c r="B1597" s="11" t="s">
        <v>2263</v>
      </c>
      <c r="C1597" s="11" t="s">
        <v>10197</v>
      </c>
      <c r="D1597" s="11">
        <v>6830</v>
      </c>
      <c r="E1597" s="11" t="s">
        <v>10198</v>
      </c>
      <c r="F1597" s="11" t="s">
        <v>10199</v>
      </c>
      <c r="G1597" s="11" t="s">
        <v>329</v>
      </c>
      <c r="H1597" s="11" t="s">
        <v>330</v>
      </c>
      <c r="K1597" s="11" t="s">
        <v>13479</v>
      </c>
    </row>
    <row r="1598" spans="1:11" x14ac:dyDescent="0.15">
      <c r="A1598" s="217" t="s">
        <v>2953</v>
      </c>
      <c r="B1598" s="11" t="s">
        <v>2263</v>
      </c>
      <c r="C1598" s="11" t="s">
        <v>10070</v>
      </c>
      <c r="D1598" s="11">
        <v>6905</v>
      </c>
      <c r="E1598" s="11" t="s">
        <v>10071</v>
      </c>
      <c r="F1598" s="11" t="s">
        <v>8719</v>
      </c>
      <c r="G1598" s="11" t="s">
        <v>329</v>
      </c>
      <c r="H1598" s="11" t="s">
        <v>330</v>
      </c>
      <c r="K1598" s="11" t="s">
        <v>13479</v>
      </c>
    </row>
    <row r="1599" spans="1:11" x14ac:dyDescent="0.15">
      <c r="A1599" s="217" t="s">
        <v>2953</v>
      </c>
      <c r="B1599" s="11" t="s">
        <v>2263</v>
      </c>
      <c r="C1599" s="11" t="s">
        <v>9880</v>
      </c>
      <c r="D1599" s="11">
        <v>6929</v>
      </c>
      <c r="E1599" s="11" t="s">
        <v>9881</v>
      </c>
      <c r="F1599" s="11" t="s">
        <v>8975</v>
      </c>
      <c r="G1599" s="11" t="s">
        <v>329</v>
      </c>
      <c r="H1599" s="11" t="s">
        <v>330</v>
      </c>
      <c r="K1599" s="11" t="s">
        <v>13479</v>
      </c>
    </row>
    <row r="1600" spans="1:11" x14ac:dyDescent="0.15">
      <c r="A1600" s="217" t="s">
        <v>2953</v>
      </c>
      <c r="B1600" s="11" t="s">
        <v>2263</v>
      </c>
      <c r="C1600" s="11" t="s">
        <v>9880</v>
      </c>
      <c r="D1600" s="11">
        <v>6929</v>
      </c>
      <c r="E1600" s="11" t="s">
        <v>9881</v>
      </c>
      <c r="F1600" s="11" t="s">
        <v>7406</v>
      </c>
      <c r="G1600" s="11" t="s">
        <v>329</v>
      </c>
      <c r="H1600" s="11" t="s">
        <v>330</v>
      </c>
      <c r="K1600" s="11" t="s">
        <v>13479</v>
      </c>
    </row>
    <row r="1601" spans="1:11" x14ac:dyDescent="0.15">
      <c r="A1601" s="217" t="s">
        <v>2953</v>
      </c>
      <c r="B1601" s="11" t="s">
        <v>2263</v>
      </c>
      <c r="C1601" s="11" t="s">
        <v>9395</v>
      </c>
      <c r="D1601" s="11">
        <v>6949</v>
      </c>
      <c r="E1601" s="11" t="s">
        <v>9396</v>
      </c>
      <c r="F1601" s="11" t="s">
        <v>10097</v>
      </c>
      <c r="G1601" s="11" t="s">
        <v>329</v>
      </c>
      <c r="H1601" s="11" t="s">
        <v>330</v>
      </c>
      <c r="K1601" s="11" t="s">
        <v>13479</v>
      </c>
    </row>
    <row r="1602" spans="1:11" x14ac:dyDescent="0.15">
      <c r="A1602" s="217" t="s">
        <v>2953</v>
      </c>
      <c r="B1602" s="11" t="s">
        <v>2263</v>
      </c>
      <c r="C1602" s="11" t="s">
        <v>9395</v>
      </c>
      <c r="D1602" s="11">
        <v>6949</v>
      </c>
      <c r="E1602" s="11" t="s">
        <v>9396</v>
      </c>
      <c r="F1602" s="11" t="s">
        <v>9553</v>
      </c>
      <c r="G1602" s="11" t="s">
        <v>329</v>
      </c>
      <c r="H1602" s="11" t="s">
        <v>330</v>
      </c>
      <c r="K1602" s="11" t="s">
        <v>13479</v>
      </c>
    </row>
    <row r="1603" spans="1:11" x14ac:dyDescent="0.15">
      <c r="A1603" s="217" t="s">
        <v>2953</v>
      </c>
      <c r="B1603" s="11" t="s">
        <v>2263</v>
      </c>
      <c r="C1603" s="11" t="s">
        <v>9395</v>
      </c>
      <c r="D1603" s="11">
        <v>6949</v>
      </c>
      <c r="E1603" s="11" t="s">
        <v>9396</v>
      </c>
      <c r="F1603" s="11" t="s">
        <v>10170</v>
      </c>
      <c r="G1603" s="11" t="s">
        <v>329</v>
      </c>
      <c r="H1603" s="11" t="s">
        <v>330</v>
      </c>
      <c r="K1603" s="11" t="s">
        <v>13479</v>
      </c>
    </row>
    <row r="1604" spans="1:11" x14ac:dyDescent="0.15">
      <c r="A1604" s="217" t="s">
        <v>2953</v>
      </c>
      <c r="B1604" s="11" t="s">
        <v>2263</v>
      </c>
      <c r="C1604" s="11" t="s">
        <v>9395</v>
      </c>
      <c r="D1604" s="11">
        <v>6949</v>
      </c>
      <c r="E1604" s="11" t="s">
        <v>9396</v>
      </c>
      <c r="F1604" s="11" t="s">
        <v>9806</v>
      </c>
      <c r="G1604" s="11" t="s">
        <v>329</v>
      </c>
      <c r="H1604" s="11" t="s">
        <v>330</v>
      </c>
      <c r="K1604" s="11" t="s">
        <v>13479</v>
      </c>
    </row>
    <row r="1605" spans="1:11" x14ac:dyDescent="0.15">
      <c r="A1605" s="217" t="s">
        <v>2953</v>
      </c>
      <c r="B1605" s="11" t="s">
        <v>2263</v>
      </c>
      <c r="C1605" s="11" t="s">
        <v>10004</v>
      </c>
      <c r="D1605" s="11">
        <v>7014</v>
      </c>
      <c r="E1605" s="11" t="s">
        <v>10005</v>
      </c>
      <c r="F1605" s="11" t="s">
        <v>10006</v>
      </c>
      <c r="G1605" s="11" t="s">
        <v>329</v>
      </c>
      <c r="H1605" s="11" t="s">
        <v>330</v>
      </c>
      <c r="K1605" s="11" t="s">
        <v>13479</v>
      </c>
    </row>
    <row r="1606" spans="1:11" x14ac:dyDescent="0.15">
      <c r="A1606" s="217" t="s">
        <v>2953</v>
      </c>
      <c r="B1606" s="11" t="s">
        <v>2263</v>
      </c>
      <c r="C1606" s="11" t="s">
        <v>9858</v>
      </c>
      <c r="D1606" s="11">
        <v>7019</v>
      </c>
      <c r="E1606" s="11" t="s">
        <v>9859</v>
      </c>
      <c r="F1606" s="11" t="s">
        <v>8598</v>
      </c>
      <c r="G1606" s="11" t="s">
        <v>329</v>
      </c>
      <c r="H1606" s="11" t="s">
        <v>330</v>
      </c>
      <c r="K1606" s="11" t="s">
        <v>13479</v>
      </c>
    </row>
    <row r="1607" spans="1:11" x14ac:dyDescent="0.15">
      <c r="A1607" s="217" t="s">
        <v>2953</v>
      </c>
      <c r="B1607" s="11" t="s">
        <v>2263</v>
      </c>
      <c r="C1607" s="11" t="s">
        <v>9858</v>
      </c>
      <c r="D1607" s="11">
        <v>7019</v>
      </c>
      <c r="E1607" s="11" t="s">
        <v>9859</v>
      </c>
      <c r="F1607" s="11" t="s">
        <v>8798</v>
      </c>
      <c r="G1607" s="11" t="s">
        <v>329</v>
      </c>
      <c r="H1607" s="11" t="s">
        <v>330</v>
      </c>
      <c r="K1607" s="11" t="s">
        <v>13479</v>
      </c>
    </row>
    <row r="1608" spans="1:11" x14ac:dyDescent="0.15">
      <c r="A1608" s="217" t="s">
        <v>2953</v>
      </c>
      <c r="B1608" s="11" t="s">
        <v>2263</v>
      </c>
      <c r="C1608" s="11" t="s">
        <v>9989</v>
      </c>
      <c r="D1608" s="11">
        <v>7024</v>
      </c>
      <c r="E1608" s="11" t="s">
        <v>9990</v>
      </c>
      <c r="F1608" s="11" t="s">
        <v>8910</v>
      </c>
      <c r="G1608" s="11" t="s">
        <v>329</v>
      </c>
      <c r="H1608" s="11" t="s">
        <v>330</v>
      </c>
      <c r="K1608" s="11" t="s">
        <v>13479</v>
      </c>
    </row>
    <row r="1609" spans="1:11" x14ac:dyDescent="0.15">
      <c r="A1609" s="217" t="s">
        <v>2953</v>
      </c>
      <c r="B1609" s="11" t="s">
        <v>2263</v>
      </c>
      <c r="C1609" s="11" t="s">
        <v>9989</v>
      </c>
      <c r="D1609" s="11">
        <v>7024</v>
      </c>
      <c r="E1609" s="11" t="s">
        <v>9990</v>
      </c>
      <c r="F1609" s="11" t="s">
        <v>7455</v>
      </c>
      <c r="G1609" s="11" t="s">
        <v>329</v>
      </c>
      <c r="H1609" s="11" t="s">
        <v>330</v>
      </c>
      <c r="K1609" s="11" t="s">
        <v>13479</v>
      </c>
    </row>
    <row r="1610" spans="1:11" x14ac:dyDescent="0.15">
      <c r="A1610" s="217" t="s">
        <v>2953</v>
      </c>
      <c r="B1610" s="11" t="s">
        <v>2263</v>
      </c>
      <c r="C1610" s="11" t="s">
        <v>9989</v>
      </c>
      <c r="D1610" s="11">
        <v>7024</v>
      </c>
      <c r="E1610" s="11" t="s">
        <v>9990</v>
      </c>
      <c r="F1610" s="11" t="s">
        <v>8174</v>
      </c>
      <c r="G1610" s="11" t="s">
        <v>330</v>
      </c>
      <c r="H1610" s="11" t="s">
        <v>330</v>
      </c>
      <c r="K1610" s="11" t="s">
        <v>13479</v>
      </c>
    </row>
    <row r="1611" spans="1:11" x14ac:dyDescent="0.15">
      <c r="A1611" s="217" t="s">
        <v>2953</v>
      </c>
      <c r="B1611" s="11" t="s">
        <v>2263</v>
      </c>
      <c r="C1611" s="11" t="s">
        <v>9989</v>
      </c>
      <c r="D1611" s="11">
        <v>7024</v>
      </c>
      <c r="E1611" s="11" t="s">
        <v>9990</v>
      </c>
      <c r="F1611" s="11" t="s">
        <v>10237</v>
      </c>
      <c r="G1611" s="11" t="s">
        <v>329</v>
      </c>
      <c r="H1611" s="11" t="s">
        <v>330</v>
      </c>
      <c r="K1611" s="11" t="s">
        <v>13479</v>
      </c>
    </row>
    <row r="1612" spans="1:11" x14ac:dyDescent="0.15">
      <c r="A1612" s="217" t="s">
        <v>2953</v>
      </c>
      <c r="B1612" s="11" t="s">
        <v>2263</v>
      </c>
      <c r="C1612" s="11" t="s">
        <v>9378</v>
      </c>
      <c r="D1612" s="11">
        <v>7083</v>
      </c>
      <c r="E1612" s="11" t="s">
        <v>9379</v>
      </c>
      <c r="F1612" s="11" t="s">
        <v>7724</v>
      </c>
      <c r="G1612" s="11" t="s">
        <v>329</v>
      </c>
      <c r="H1612" s="11" t="s">
        <v>330</v>
      </c>
      <c r="K1612" s="11" t="s">
        <v>13479</v>
      </c>
    </row>
    <row r="1613" spans="1:11" x14ac:dyDescent="0.15">
      <c r="A1613" s="217" t="s">
        <v>2953</v>
      </c>
      <c r="B1613" s="11" t="s">
        <v>2263</v>
      </c>
      <c r="C1613" s="11" t="s">
        <v>7359</v>
      </c>
      <c r="D1613" s="11">
        <v>7157</v>
      </c>
      <c r="E1613" s="11" t="s">
        <v>7360</v>
      </c>
      <c r="F1613" s="11" t="s">
        <v>9255</v>
      </c>
      <c r="G1613" s="11" t="s">
        <v>329</v>
      </c>
      <c r="H1613" s="11" t="s">
        <v>330</v>
      </c>
      <c r="K1613" s="11" t="s">
        <v>13479</v>
      </c>
    </row>
    <row r="1614" spans="1:11" x14ac:dyDescent="0.15">
      <c r="A1614" s="217" t="s">
        <v>2953</v>
      </c>
      <c r="B1614" s="11" t="s">
        <v>2263</v>
      </c>
      <c r="C1614" s="11" t="s">
        <v>7359</v>
      </c>
      <c r="D1614" s="11">
        <v>7157</v>
      </c>
      <c r="E1614" s="11" t="s">
        <v>7360</v>
      </c>
      <c r="F1614" s="11" t="s">
        <v>8679</v>
      </c>
      <c r="G1614" s="11" t="s">
        <v>329</v>
      </c>
      <c r="H1614" s="11" t="s">
        <v>330</v>
      </c>
      <c r="K1614" s="11" t="s">
        <v>13479</v>
      </c>
    </row>
    <row r="1615" spans="1:11" x14ac:dyDescent="0.15">
      <c r="A1615" s="217" t="s">
        <v>2953</v>
      </c>
      <c r="B1615" s="11" t="s">
        <v>2263</v>
      </c>
      <c r="C1615" s="11" t="s">
        <v>7359</v>
      </c>
      <c r="D1615" s="11">
        <v>7157</v>
      </c>
      <c r="E1615" s="11" t="s">
        <v>7360</v>
      </c>
      <c r="F1615" s="11" t="s">
        <v>7361</v>
      </c>
      <c r="G1615" s="11" t="s">
        <v>329</v>
      </c>
      <c r="H1615" s="11" t="s">
        <v>330</v>
      </c>
      <c r="K1615" s="11" t="s">
        <v>13479</v>
      </c>
    </row>
    <row r="1616" spans="1:11" x14ac:dyDescent="0.15">
      <c r="A1616" s="217" t="s">
        <v>2953</v>
      </c>
      <c r="B1616" s="11" t="s">
        <v>2263</v>
      </c>
      <c r="C1616" s="11" t="s">
        <v>8593</v>
      </c>
      <c r="D1616" s="11">
        <v>7158</v>
      </c>
      <c r="E1616" s="11" t="s">
        <v>8594</v>
      </c>
      <c r="F1616" s="11" t="s">
        <v>10202</v>
      </c>
      <c r="G1616" s="11" t="s">
        <v>329</v>
      </c>
      <c r="H1616" s="11" t="s">
        <v>330</v>
      </c>
      <c r="K1616" s="11" t="s">
        <v>13479</v>
      </c>
    </row>
    <row r="1617" spans="1:11" x14ac:dyDescent="0.15">
      <c r="A1617" s="217" t="s">
        <v>2953</v>
      </c>
      <c r="B1617" s="11" t="s">
        <v>2263</v>
      </c>
      <c r="C1617" s="11" t="s">
        <v>8593</v>
      </c>
      <c r="D1617" s="11">
        <v>7158</v>
      </c>
      <c r="E1617" s="11" t="s">
        <v>8594</v>
      </c>
      <c r="F1617" s="11" t="s">
        <v>10203</v>
      </c>
      <c r="G1617" s="11" t="s">
        <v>329</v>
      </c>
      <c r="H1617" s="11" t="s">
        <v>330</v>
      </c>
      <c r="K1617" s="11" t="s">
        <v>13479</v>
      </c>
    </row>
    <row r="1618" spans="1:11" x14ac:dyDescent="0.15">
      <c r="A1618" s="217" t="s">
        <v>2953</v>
      </c>
      <c r="B1618" s="11" t="s">
        <v>2263</v>
      </c>
      <c r="C1618" s="11" t="s">
        <v>8141</v>
      </c>
      <c r="D1618" s="11">
        <v>7161</v>
      </c>
      <c r="E1618" s="11" t="s">
        <v>8142</v>
      </c>
      <c r="F1618" s="11" t="s">
        <v>9789</v>
      </c>
      <c r="G1618" s="11" t="s">
        <v>330</v>
      </c>
      <c r="H1618" s="11" t="s">
        <v>330</v>
      </c>
      <c r="K1618" s="11" t="s">
        <v>13479</v>
      </c>
    </row>
    <row r="1619" spans="1:11" x14ac:dyDescent="0.15">
      <c r="A1619" s="217" t="s">
        <v>2953</v>
      </c>
      <c r="B1619" s="11" t="s">
        <v>2263</v>
      </c>
      <c r="C1619" s="11" t="s">
        <v>3068</v>
      </c>
      <c r="D1619" s="11">
        <v>7175</v>
      </c>
      <c r="E1619" s="11" t="s">
        <v>9909</v>
      </c>
      <c r="F1619" s="11" t="s">
        <v>9910</v>
      </c>
      <c r="G1619" s="11" t="s">
        <v>329</v>
      </c>
      <c r="H1619" s="11" t="s">
        <v>330</v>
      </c>
      <c r="K1619" s="11" t="s">
        <v>13479</v>
      </c>
    </row>
    <row r="1620" spans="1:11" x14ac:dyDescent="0.15">
      <c r="A1620" s="217" t="s">
        <v>2953</v>
      </c>
      <c r="B1620" s="11" t="s">
        <v>2263</v>
      </c>
      <c r="C1620" s="11" t="s">
        <v>3068</v>
      </c>
      <c r="D1620" s="11">
        <v>7175</v>
      </c>
      <c r="E1620" s="11" t="s">
        <v>9909</v>
      </c>
      <c r="F1620" s="11" t="s">
        <v>8621</v>
      </c>
      <c r="G1620" s="11" t="s">
        <v>329</v>
      </c>
      <c r="H1620" s="11" t="s">
        <v>330</v>
      </c>
      <c r="K1620" s="11" t="s">
        <v>13479</v>
      </c>
    </row>
    <row r="1621" spans="1:11" x14ac:dyDescent="0.15">
      <c r="A1621" s="217" t="s">
        <v>2953</v>
      </c>
      <c r="B1621" s="11" t="s">
        <v>2263</v>
      </c>
      <c r="C1621" s="11" t="s">
        <v>3068</v>
      </c>
      <c r="D1621" s="11">
        <v>7175</v>
      </c>
      <c r="E1621" s="11" t="s">
        <v>9909</v>
      </c>
      <c r="F1621" s="11" t="s">
        <v>10210</v>
      </c>
      <c r="G1621" s="11" t="s">
        <v>329</v>
      </c>
      <c r="H1621" s="11" t="s">
        <v>330</v>
      </c>
      <c r="K1621" s="11" t="s">
        <v>13479</v>
      </c>
    </row>
    <row r="1622" spans="1:11" x14ac:dyDescent="0.15">
      <c r="A1622" s="217" t="s">
        <v>2953</v>
      </c>
      <c r="B1622" s="11" t="s">
        <v>2263</v>
      </c>
      <c r="C1622" s="11" t="s">
        <v>9163</v>
      </c>
      <c r="D1622" s="11">
        <v>7283</v>
      </c>
      <c r="E1622" s="11" t="s">
        <v>9164</v>
      </c>
      <c r="F1622" s="11" t="s">
        <v>8455</v>
      </c>
      <c r="G1622" s="11" t="s">
        <v>329</v>
      </c>
      <c r="H1622" s="11" t="s">
        <v>330</v>
      </c>
      <c r="K1622" s="11" t="s">
        <v>13479</v>
      </c>
    </row>
    <row r="1623" spans="1:11" x14ac:dyDescent="0.15">
      <c r="A1623" s="217" t="s">
        <v>2953</v>
      </c>
      <c r="B1623" s="11" t="s">
        <v>2263</v>
      </c>
      <c r="C1623" s="11" t="s">
        <v>10098</v>
      </c>
      <c r="D1623" s="11">
        <v>7290</v>
      </c>
      <c r="E1623" s="11" t="s">
        <v>10099</v>
      </c>
      <c r="F1623" s="11" t="s">
        <v>9556</v>
      </c>
      <c r="G1623" s="11" t="s">
        <v>329</v>
      </c>
      <c r="H1623" s="11" t="s">
        <v>330</v>
      </c>
      <c r="K1623" s="11" t="s">
        <v>13479</v>
      </c>
    </row>
    <row r="1624" spans="1:11" x14ac:dyDescent="0.15">
      <c r="A1624" s="217" t="s">
        <v>2953</v>
      </c>
      <c r="B1624" s="11" t="s">
        <v>2263</v>
      </c>
      <c r="C1624" s="11" t="s">
        <v>10098</v>
      </c>
      <c r="D1624" s="11">
        <v>7290</v>
      </c>
      <c r="E1624" s="11" t="s">
        <v>10099</v>
      </c>
      <c r="F1624" s="11" t="s">
        <v>10297</v>
      </c>
      <c r="G1624" s="11" t="s">
        <v>330</v>
      </c>
      <c r="H1624" s="11" t="s">
        <v>330</v>
      </c>
      <c r="K1624" s="11" t="s">
        <v>13479</v>
      </c>
    </row>
    <row r="1625" spans="1:11" x14ac:dyDescent="0.15">
      <c r="A1625" s="217" t="s">
        <v>2953</v>
      </c>
      <c r="B1625" s="11" t="s">
        <v>2263</v>
      </c>
      <c r="C1625" s="11" t="s">
        <v>10098</v>
      </c>
      <c r="D1625" s="11">
        <v>7290</v>
      </c>
      <c r="E1625" s="11" t="s">
        <v>10099</v>
      </c>
      <c r="F1625" s="11" t="s">
        <v>10309</v>
      </c>
      <c r="G1625" s="11" t="s">
        <v>329</v>
      </c>
      <c r="H1625" s="11" t="s">
        <v>330</v>
      </c>
      <c r="K1625" s="11" t="s">
        <v>13479</v>
      </c>
    </row>
    <row r="1626" spans="1:11" x14ac:dyDescent="0.15">
      <c r="A1626" s="217" t="s">
        <v>2953</v>
      </c>
      <c r="B1626" s="11" t="s">
        <v>2263</v>
      </c>
      <c r="C1626" s="11" t="s">
        <v>10098</v>
      </c>
      <c r="D1626" s="11">
        <v>7290</v>
      </c>
      <c r="E1626" s="11" t="s">
        <v>10099</v>
      </c>
      <c r="F1626" s="11" t="s">
        <v>10312</v>
      </c>
      <c r="G1626" s="11" t="s">
        <v>329</v>
      </c>
      <c r="H1626" s="11" t="s">
        <v>330</v>
      </c>
      <c r="K1626" s="11" t="s">
        <v>13479</v>
      </c>
    </row>
    <row r="1627" spans="1:11" x14ac:dyDescent="0.15">
      <c r="A1627" s="217" t="s">
        <v>2953</v>
      </c>
      <c r="B1627" s="11" t="s">
        <v>2263</v>
      </c>
      <c r="C1627" s="11" t="s">
        <v>10098</v>
      </c>
      <c r="D1627" s="11">
        <v>7290</v>
      </c>
      <c r="E1627" s="11" t="s">
        <v>10099</v>
      </c>
      <c r="F1627" s="11" t="s">
        <v>7682</v>
      </c>
      <c r="G1627" s="11" t="s">
        <v>329</v>
      </c>
      <c r="H1627" s="11" t="s">
        <v>330</v>
      </c>
      <c r="K1627" s="11" t="s">
        <v>13479</v>
      </c>
    </row>
    <row r="1628" spans="1:11" x14ac:dyDescent="0.15">
      <c r="A1628" s="217" t="s">
        <v>2953</v>
      </c>
      <c r="B1628" s="11" t="s">
        <v>2263</v>
      </c>
      <c r="C1628" s="11" t="s">
        <v>9351</v>
      </c>
      <c r="D1628" s="11">
        <v>7319</v>
      </c>
      <c r="E1628" s="11" t="s">
        <v>9352</v>
      </c>
      <c r="F1628" s="11" t="s">
        <v>9350</v>
      </c>
      <c r="G1628" s="11" t="s">
        <v>330</v>
      </c>
      <c r="H1628" s="11" t="s">
        <v>330</v>
      </c>
      <c r="K1628" s="11" t="s">
        <v>13479</v>
      </c>
    </row>
    <row r="1629" spans="1:11" x14ac:dyDescent="0.15">
      <c r="A1629" s="217" t="s">
        <v>2953</v>
      </c>
      <c r="B1629" s="11" t="s">
        <v>2263</v>
      </c>
      <c r="C1629" s="11" t="s">
        <v>7525</v>
      </c>
      <c r="D1629" s="11">
        <v>7374</v>
      </c>
      <c r="E1629" s="11" t="s">
        <v>7526</v>
      </c>
      <c r="F1629" s="11" t="s">
        <v>8824</v>
      </c>
      <c r="G1629" s="11" t="s">
        <v>329</v>
      </c>
      <c r="H1629" s="11" t="s">
        <v>330</v>
      </c>
      <c r="K1629" s="11" t="s">
        <v>13479</v>
      </c>
    </row>
    <row r="1630" spans="1:11" x14ac:dyDescent="0.15">
      <c r="A1630" s="217" t="s">
        <v>2953</v>
      </c>
      <c r="B1630" s="11" t="s">
        <v>2263</v>
      </c>
      <c r="C1630" s="11" t="s">
        <v>7620</v>
      </c>
      <c r="D1630" s="11">
        <v>7431</v>
      </c>
      <c r="E1630" s="11" t="s">
        <v>7621</v>
      </c>
      <c r="F1630" s="11" t="s">
        <v>9049</v>
      </c>
      <c r="G1630" s="11" t="s">
        <v>329</v>
      </c>
      <c r="H1630" s="11" t="s">
        <v>330</v>
      </c>
      <c r="K1630" s="11" t="s">
        <v>13479</v>
      </c>
    </row>
    <row r="1631" spans="1:11" x14ac:dyDescent="0.15">
      <c r="A1631" s="217" t="s">
        <v>2953</v>
      </c>
      <c r="B1631" s="11" t="s">
        <v>2263</v>
      </c>
      <c r="C1631" s="11" t="s">
        <v>7620</v>
      </c>
      <c r="D1631" s="11">
        <v>7431</v>
      </c>
      <c r="E1631" s="11" t="s">
        <v>7621</v>
      </c>
      <c r="F1631" s="11" t="s">
        <v>8739</v>
      </c>
      <c r="G1631" s="11" t="s">
        <v>329</v>
      </c>
      <c r="H1631" s="11" t="s">
        <v>330</v>
      </c>
      <c r="K1631" s="11" t="s">
        <v>13479</v>
      </c>
    </row>
    <row r="1632" spans="1:11" x14ac:dyDescent="0.15">
      <c r="A1632" s="217" t="s">
        <v>2953</v>
      </c>
      <c r="B1632" s="11" t="s">
        <v>2263</v>
      </c>
      <c r="C1632" s="11" t="s">
        <v>10200</v>
      </c>
      <c r="D1632" s="11">
        <v>7469</v>
      </c>
      <c r="E1632" s="11" t="s">
        <v>10201</v>
      </c>
      <c r="F1632" s="11" t="s">
        <v>7730</v>
      </c>
      <c r="G1632" s="11" t="s">
        <v>329</v>
      </c>
      <c r="H1632" s="11" t="s">
        <v>330</v>
      </c>
      <c r="K1632" s="11" t="s">
        <v>13479</v>
      </c>
    </row>
    <row r="1633" spans="1:11" x14ac:dyDescent="0.15">
      <c r="A1633" s="217" t="s">
        <v>2953</v>
      </c>
      <c r="B1633" s="11" t="s">
        <v>2263</v>
      </c>
      <c r="C1633" s="11" t="s">
        <v>9951</v>
      </c>
      <c r="D1633" s="11">
        <v>7515</v>
      </c>
      <c r="E1633" s="11" t="s">
        <v>9952</v>
      </c>
      <c r="F1633" s="11" t="s">
        <v>8904</v>
      </c>
      <c r="G1633" s="11" t="s">
        <v>329</v>
      </c>
      <c r="H1633" s="11" t="s">
        <v>330</v>
      </c>
      <c r="K1633" s="11" t="s">
        <v>13479</v>
      </c>
    </row>
    <row r="1634" spans="1:11" x14ac:dyDescent="0.15">
      <c r="A1634" s="217" t="s">
        <v>2953</v>
      </c>
      <c r="B1634" s="11" t="s">
        <v>2263</v>
      </c>
      <c r="C1634" s="11" t="s">
        <v>9951</v>
      </c>
      <c r="D1634" s="11">
        <v>7515</v>
      </c>
      <c r="E1634" s="11" t="s">
        <v>9952</v>
      </c>
      <c r="F1634" s="11" t="s">
        <v>9953</v>
      </c>
      <c r="G1634" s="11" t="s">
        <v>329</v>
      </c>
      <c r="H1634" s="11" t="s">
        <v>330</v>
      </c>
      <c r="K1634" s="11" t="s">
        <v>13479</v>
      </c>
    </row>
    <row r="1635" spans="1:11" x14ac:dyDescent="0.15">
      <c r="A1635" s="217" t="s">
        <v>2953</v>
      </c>
      <c r="B1635" s="11" t="s">
        <v>2263</v>
      </c>
      <c r="C1635" s="11" t="s">
        <v>9923</v>
      </c>
      <c r="D1635" s="11">
        <v>7704</v>
      </c>
      <c r="E1635" s="11" t="s">
        <v>9924</v>
      </c>
      <c r="F1635" s="11" t="s">
        <v>8290</v>
      </c>
      <c r="G1635" s="11" t="s">
        <v>330</v>
      </c>
      <c r="H1635" s="11" t="s">
        <v>330</v>
      </c>
      <c r="K1635" s="11" t="s">
        <v>13479</v>
      </c>
    </row>
    <row r="1636" spans="1:11" x14ac:dyDescent="0.15">
      <c r="A1636" s="217" t="s">
        <v>2953</v>
      </c>
      <c r="B1636" s="11" t="s">
        <v>2263</v>
      </c>
      <c r="C1636" s="11" t="s">
        <v>9923</v>
      </c>
      <c r="D1636" s="11">
        <v>7704</v>
      </c>
      <c r="E1636" s="11" t="s">
        <v>9924</v>
      </c>
      <c r="F1636" s="11" t="s">
        <v>10243</v>
      </c>
      <c r="G1636" s="11" t="s">
        <v>330</v>
      </c>
      <c r="H1636" s="11" t="s">
        <v>330</v>
      </c>
      <c r="K1636" s="11" t="s">
        <v>13479</v>
      </c>
    </row>
    <row r="1637" spans="1:11" x14ac:dyDescent="0.15">
      <c r="A1637" s="217" t="s">
        <v>2953</v>
      </c>
      <c r="B1637" s="11" t="s">
        <v>2263</v>
      </c>
      <c r="C1637" s="11" t="s">
        <v>8252</v>
      </c>
      <c r="D1637" s="11">
        <v>7791</v>
      </c>
      <c r="E1637" s="11" t="s">
        <v>8253</v>
      </c>
      <c r="F1637" s="11" t="s">
        <v>9466</v>
      </c>
      <c r="G1637" s="11" t="s">
        <v>329</v>
      </c>
      <c r="H1637" s="11" t="s">
        <v>330</v>
      </c>
      <c r="K1637" s="11" t="s">
        <v>13479</v>
      </c>
    </row>
    <row r="1638" spans="1:11" x14ac:dyDescent="0.15">
      <c r="A1638" s="217" t="s">
        <v>2953</v>
      </c>
      <c r="B1638" s="11" t="s">
        <v>2263</v>
      </c>
      <c r="C1638" s="11" t="s">
        <v>8252</v>
      </c>
      <c r="D1638" s="11">
        <v>7791</v>
      </c>
      <c r="E1638" s="11" t="s">
        <v>8253</v>
      </c>
      <c r="F1638" s="11" t="s">
        <v>8674</v>
      </c>
      <c r="G1638" s="11" t="s">
        <v>329</v>
      </c>
      <c r="H1638" s="11" t="s">
        <v>330</v>
      </c>
      <c r="K1638" s="11" t="s">
        <v>13479</v>
      </c>
    </row>
    <row r="1639" spans="1:11" x14ac:dyDescent="0.15">
      <c r="A1639" s="217" t="s">
        <v>2953</v>
      </c>
      <c r="B1639" s="11" t="s">
        <v>2263</v>
      </c>
      <c r="C1639" s="11" t="s">
        <v>8252</v>
      </c>
      <c r="D1639" s="11">
        <v>7791</v>
      </c>
      <c r="E1639" s="11" t="s">
        <v>8253</v>
      </c>
      <c r="F1639" s="11" t="s">
        <v>9280</v>
      </c>
      <c r="G1639" s="11" t="s">
        <v>329</v>
      </c>
      <c r="H1639" s="11" t="s">
        <v>330</v>
      </c>
      <c r="K1639" s="11" t="s">
        <v>13479</v>
      </c>
    </row>
    <row r="1640" spans="1:11" x14ac:dyDescent="0.15">
      <c r="A1640" s="217" t="s">
        <v>2953</v>
      </c>
      <c r="B1640" s="11" t="s">
        <v>2263</v>
      </c>
      <c r="C1640" s="11" t="s">
        <v>10214</v>
      </c>
      <c r="D1640" s="11">
        <v>7915</v>
      </c>
      <c r="E1640" s="11" t="s">
        <v>10215</v>
      </c>
      <c r="F1640" s="11" t="s">
        <v>10216</v>
      </c>
      <c r="G1640" s="11" t="s">
        <v>329</v>
      </c>
      <c r="H1640" s="11" t="s">
        <v>330</v>
      </c>
      <c r="K1640" s="11" t="s">
        <v>13479</v>
      </c>
    </row>
    <row r="1641" spans="1:11" x14ac:dyDescent="0.15">
      <c r="A1641" s="217" t="s">
        <v>2953</v>
      </c>
      <c r="B1641" s="11" t="s">
        <v>2263</v>
      </c>
      <c r="C1641" s="11" t="s">
        <v>10188</v>
      </c>
      <c r="D1641" s="11">
        <v>7916</v>
      </c>
      <c r="E1641" s="11" t="s">
        <v>10189</v>
      </c>
      <c r="F1641" s="11" t="s">
        <v>10190</v>
      </c>
      <c r="G1641" s="11" t="s">
        <v>329</v>
      </c>
      <c r="H1641" s="11" t="s">
        <v>330</v>
      </c>
      <c r="K1641" s="11" t="s">
        <v>13479</v>
      </c>
    </row>
    <row r="1642" spans="1:11" x14ac:dyDescent="0.15">
      <c r="A1642" s="217" t="s">
        <v>2953</v>
      </c>
      <c r="B1642" s="11" t="s">
        <v>2263</v>
      </c>
      <c r="C1642" s="11" t="s">
        <v>8806</v>
      </c>
      <c r="D1642" s="11">
        <v>8030</v>
      </c>
      <c r="E1642" s="11" t="s">
        <v>8807</v>
      </c>
      <c r="F1642" s="11" t="s">
        <v>9963</v>
      </c>
      <c r="G1642" s="11" t="s">
        <v>329</v>
      </c>
      <c r="H1642" s="11" t="s">
        <v>330</v>
      </c>
      <c r="K1642" s="11" t="s">
        <v>13479</v>
      </c>
    </row>
    <row r="1643" spans="1:11" x14ac:dyDescent="0.15">
      <c r="A1643" s="217" t="s">
        <v>2953</v>
      </c>
      <c r="B1643" s="11" t="s">
        <v>2263</v>
      </c>
      <c r="C1643" s="11" t="s">
        <v>10291</v>
      </c>
      <c r="D1643" s="11">
        <v>8085</v>
      </c>
      <c r="E1643" s="11" t="s">
        <v>10292</v>
      </c>
      <c r="F1643" s="11" t="s">
        <v>10293</v>
      </c>
      <c r="G1643" s="11" t="s">
        <v>329</v>
      </c>
      <c r="H1643" s="11" t="s">
        <v>330</v>
      </c>
      <c r="K1643" s="11" t="s">
        <v>13479</v>
      </c>
    </row>
    <row r="1644" spans="1:11" x14ac:dyDescent="0.15">
      <c r="A1644" s="217" t="s">
        <v>2953</v>
      </c>
      <c r="B1644" s="11" t="s">
        <v>2263</v>
      </c>
      <c r="C1644" s="11" t="s">
        <v>9863</v>
      </c>
      <c r="D1644" s="11">
        <v>8289</v>
      </c>
      <c r="E1644" s="11" t="s">
        <v>9864</v>
      </c>
      <c r="F1644" s="11" t="s">
        <v>9865</v>
      </c>
      <c r="G1644" s="11" t="s">
        <v>329</v>
      </c>
      <c r="H1644" s="11" t="s">
        <v>330</v>
      </c>
      <c r="K1644" s="11" t="s">
        <v>13479</v>
      </c>
    </row>
    <row r="1645" spans="1:11" x14ac:dyDescent="0.15">
      <c r="A1645" s="217" t="s">
        <v>2953</v>
      </c>
      <c r="B1645" s="11" t="s">
        <v>2263</v>
      </c>
      <c r="C1645" s="11" t="s">
        <v>9863</v>
      </c>
      <c r="D1645" s="11">
        <v>8289</v>
      </c>
      <c r="E1645" s="11" t="s">
        <v>9864</v>
      </c>
      <c r="F1645" s="11" t="s">
        <v>9866</v>
      </c>
      <c r="G1645" s="11" t="s">
        <v>329</v>
      </c>
      <c r="H1645" s="11" t="s">
        <v>330</v>
      </c>
      <c r="K1645" s="11" t="s">
        <v>13479</v>
      </c>
    </row>
    <row r="1646" spans="1:11" x14ac:dyDescent="0.15">
      <c r="A1646" s="217" t="s">
        <v>2953</v>
      </c>
      <c r="B1646" s="11" t="s">
        <v>2263</v>
      </c>
      <c r="C1646" s="11" t="s">
        <v>9863</v>
      </c>
      <c r="D1646" s="11">
        <v>8289</v>
      </c>
      <c r="E1646" s="11" t="s">
        <v>9864</v>
      </c>
      <c r="F1646" s="11" t="s">
        <v>8183</v>
      </c>
      <c r="G1646" s="11" t="s">
        <v>329</v>
      </c>
      <c r="H1646" s="11" t="s">
        <v>330</v>
      </c>
      <c r="K1646" s="11" t="s">
        <v>13479</v>
      </c>
    </row>
    <row r="1647" spans="1:11" x14ac:dyDescent="0.15">
      <c r="A1647" s="217" t="s">
        <v>2953</v>
      </c>
      <c r="B1647" s="11" t="s">
        <v>2263</v>
      </c>
      <c r="C1647" s="11" t="s">
        <v>2977</v>
      </c>
      <c r="D1647" s="11">
        <v>8317</v>
      </c>
      <c r="E1647" s="11" t="s">
        <v>9707</v>
      </c>
      <c r="F1647" s="11" t="s">
        <v>9708</v>
      </c>
      <c r="G1647" s="11" t="s">
        <v>329</v>
      </c>
      <c r="H1647" s="11" t="s">
        <v>330</v>
      </c>
      <c r="K1647" s="11" t="s">
        <v>13479</v>
      </c>
    </row>
    <row r="1648" spans="1:11" x14ac:dyDescent="0.15">
      <c r="A1648" s="217" t="s">
        <v>2953</v>
      </c>
      <c r="B1648" s="11" t="s">
        <v>2263</v>
      </c>
      <c r="C1648" s="11" t="s">
        <v>8008</v>
      </c>
      <c r="D1648" s="11">
        <v>8626</v>
      </c>
      <c r="E1648" s="11" t="s">
        <v>8009</v>
      </c>
      <c r="F1648" s="11" t="s">
        <v>10287</v>
      </c>
      <c r="G1648" s="11" t="s">
        <v>330</v>
      </c>
      <c r="H1648" s="11" t="s">
        <v>330</v>
      </c>
      <c r="K1648" s="11" t="s">
        <v>13479</v>
      </c>
    </row>
    <row r="1649" spans="1:11" x14ac:dyDescent="0.15">
      <c r="A1649" s="217" t="s">
        <v>2953</v>
      </c>
      <c r="B1649" s="11" t="s">
        <v>2263</v>
      </c>
      <c r="C1649" s="11" t="s">
        <v>9944</v>
      </c>
      <c r="D1649" s="11">
        <v>8683</v>
      </c>
      <c r="E1649" s="11" t="s">
        <v>9945</v>
      </c>
      <c r="F1649" s="11" t="s">
        <v>7574</v>
      </c>
      <c r="G1649" s="11" t="s">
        <v>329</v>
      </c>
      <c r="H1649" s="11" t="s">
        <v>330</v>
      </c>
      <c r="K1649" s="11" t="s">
        <v>13479</v>
      </c>
    </row>
    <row r="1650" spans="1:11" x14ac:dyDescent="0.15">
      <c r="A1650" s="217" t="s">
        <v>2953</v>
      </c>
      <c r="B1650" s="11" t="s">
        <v>2263</v>
      </c>
      <c r="C1650" s="11" t="s">
        <v>9690</v>
      </c>
      <c r="D1650" s="11">
        <v>8833</v>
      </c>
      <c r="E1650" s="11" t="s">
        <v>9691</v>
      </c>
      <c r="F1650" s="11" t="s">
        <v>9255</v>
      </c>
      <c r="G1650" s="11" t="s">
        <v>329</v>
      </c>
      <c r="H1650" s="11" t="s">
        <v>330</v>
      </c>
      <c r="K1650" s="11" t="s">
        <v>13479</v>
      </c>
    </row>
    <row r="1651" spans="1:11" x14ac:dyDescent="0.15">
      <c r="A1651" s="217" t="s">
        <v>2953</v>
      </c>
      <c r="B1651" s="11" t="s">
        <v>2263</v>
      </c>
      <c r="C1651" s="11" t="s">
        <v>9690</v>
      </c>
      <c r="D1651" s="11">
        <v>8833</v>
      </c>
      <c r="E1651" s="11" t="s">
        <v>9691</v>
      </c>
      <c r="F1651" s="11" t="s">
        <v>9692</v>
      </c>
      <c r="G1651" s="11" t="s">
        <v>329</v>
      </c>
      <c r="H1651" s="11" t="s">
        <v>330</v>
      </c>
      <c r="K1651" s="11" t="s">
        <v>13479</v>
      </c>
    </row>
    <row r="1652" spans="1:11" x14ac:dyDescent="0.15">
      <c r="A1652" s="217" t="s">
        <v>2953</v>
      </c>
      <c r="B1652" s="11" t="s">
        <v>2263</v>
      </c>
      <c r="C1652" s="11" t="s">
        <v>10009</v>
      </c>
      <c r="D1652" s="11">
        <v>8856</v>
      </c>
      <c r="E1652" s="11" t="s">
        <v>10010</v>
      </c>
      <c r="F1652" s="11" t="s">
        <v>10011</v>
      </c>
      <c r="G1652" s="11" t="s">
        <v>330</v>
      </c>
      <c r="H1652" s="11" t="s">
        <v>329</v>
      </c>
      <c r="K1652" s="11" t="s">
        <v>13479</v>
      </c>
    </row>
    <row r="1653" spans="1:11" x14ac:dyDescent="0.15">
      <c r="A1653" s="217" t="s">
        <v>2953</v>
      </c>
      <c r="B1653" s="11" t="s">
        <v>2263</v>
      </c>
      <c r="C1653" s="11" t="s">
        <v>10310</v>
      </c>
      <c r="D1653" s="11">
        <v>9043</v>
      </c>
      <c r="E1653" s="11" t="s">
        <v>10311</v>
      </c>
      <c r="F1653" s="11" t="s">
        <v>10312</v>
      </c>
      <c r="G1653" s="11" t="s">
        <v>329</v>
      </c>
      <c r="H1653" s="11" t="s">
        <v>330</v>
      </c>
      <c r="K1653" s="11" t="s">
        <v>13479</v>
      </c>
    </row>
    <row r="1654" spans="1:11" x14ac:dyDescent="0.15">
      <c r="A1654" s="217" t="s">
        <v>2953</v>
      </c>
      <c r="B1654" s="11" t="s">
        <v>2263</v>
      </c>
      <c r="C1654" s="11" t="s">
        <v>10086</v>
      </c>
      <c r="D1654" s="11">
        <v>9112</v>
      </c>
      <c r="E1654" s="11" t="s">
        <v>10087</v>
      </c>
      <c r="F1654" s="11" t="s">
        <v>8730</v>
      </c>
      <c r="G1654" s="11" t="s">
        <v>329</v>
      </c>
      <c r="H1654" s="11" t="s">
        <v>330</v>
      </c>
      <c r="K1654" s="11" t="s">
        <v>13479</v>
      </c>
    </row>
    <row r="1655" spans="1:11" x14ac:dyDescent="0.15">
      <c r="A1655" s="217" t="s">
        <v>2953</v>
      </c>
      <c r="B1655" s="11" t="s">
        <v>2263</v>
      </c>
      <c r="C1655" s="11" t="s">
        <v>10207</v>
      </c>
      <c r="D1655" s="11">
        <v>9129</v>
      </c>
      <c r="E1655" s="11" t="s">
        <v>10208</v>
      </c>
      <c r="F1655" s="11" t="s">
        <v>10209</v>
      </c>
      <c r="G1655" s="11" t="s">
        <v>329</v>
      </c>
      <c r="H1655" s="11" t="s">
        <v>330</v>
      </c>
      <c r="K1655" s="11" t="s">
        <v>13479</v>
      </c>
    </row>
    <row r="1656" spans="1:11" x14ac:dyDescent="0.15">
      <c r="A1656" s="217" t="s">
        <v>2953</v>
      </c>
      <c r="B1656" s="11" t="s">
        <v>2263</v>
      </c>
      <c r="C1656" s="11" t="s">
        <v>9782</v>
      </c>
      <c r="D1656" s="11">
        <v>9203</v>
      </c>
      <c r="E1656" s="11" t="s">
        <v>9783</v>
      </c>
      <c r="F1656" s="11" t="s">
        <v>9784</v>
      </c>
      <c r="G1656" s="11" t="s">
        <v>329</v>
      </c>
      <c r="H1656" s="11" t="s">
        <v>330</v>
      </c>
      <c r="K1656" s="11" t="s">
        <v>13479</v>
      </c>
    </row>
    <row r="1657" spans="1:11" x14ac:dyDescent="0.15">
      <c r="A1657" s="217" t="s">
        <v>2953</v>
      </c>
      <c r="B1657" s="11" t="s">
        <v>2263</v>
      </c>
      <c r="C1657" s="11" t="s">
        <v>10040</v>
      </c>
      <c r="D1657" s="11">
        <v>9219</v>
      </c>
      <c r="E1657" s="11" t="s">
        <v>10041</v>
      </c>
      <c r="F1657" s="11" t="s">
        <v>9517</v>
      </c>
      <c r="G1657" s="11" t="s">
        <v>329</v>
      </c>
      <c r="H1657" s="11" t="s">
        <v>330</v>
      </c>
      <c r="K1657" s="11" t="s">
        <v>13479</v>
      </c>
    </row>
    <row r="1658" spans="1:11" x14ac:dyDescent="0.15">
      <c r="A1658" s="217" t="s">
        <v>2953</v>
      </c>
      <c r="B1658" s="11" t="s">
        <v>2263</v>
      </c>
      <c r="C1658" s="11" t="s">
        <v>10040</v>
      </c>
      <c r="D1658" s="11">
        <v>9219</v>
      </c>
      <c r="E1658" s="11" t="s">
        <v>10041</v>
      </c>
      <c r="F1658" s="11" t="s">
        <v>8707</v>
      </c>
      <c r="G1658" s="11" t="s">
        <v>329</v>
      </c>
      <c r="H1658" s="11" t="s">
        <v>330</v>
      </c>
      <c r="K1658" s="11" t="s">
        <v>13479</v>
      </c>
    </row>
    <row r="1659" spans="1:11" x14ac:dyDescent="0.15">
      <c r="A1659" s="217" t="s">
        <v>2953</v>
      </c>
      <c r="B1659" s="11" t="s">
        <v>2263</v>
      </c>
      <c r="C1659" s="11" t="s">
        <v>10040</v>
      </c>
      <c r="D1659" s="11">
        <v>9219</v>
      </c>
      <c r="E1659" s="11" t="s">
        <v>10041</v>
      </c>
      <c r="F1659" s="11" t="s">
        <v>10266</v>
      </c>
      <c r="G1659" s="11" t="s">
        <v>329</v>
      </c>
      <c r="H1659" s="11" t="s">
        <v>330</v>
      </c>
      <c r="K1659" s="11" t="s">
        <v>13479</v>
      </c>
    </row>
    <row r="1660" spans="1:11" x14ac:dyDescent="0.15">
      <c r="A1660" s="217" t="s">
        <v>2953</v>
      </c>
      <c r="B1660" s="11" t="s">
        <v>2263</v>
      </c>
      <c r="C1660" s="11" t="s">
        <v>10040</v>
      </c>
      <c r="D1660" s="11">
        <v>9219</v>
      </c>
      <c r="E1660" s="11" t="s">
        <v>10041</v>
      </c>
      <c r="F1660" s="11" t="s">
        <v>10267</v>
      </c>
      <c r="G1660" s="11" t="s">
        <v>329</v>
      </c>
      <c r="H1660" s="11" t="s">
        <v>330</v>
      </c>
      <c r="K1660" s="11" t="s">
        <v>13479</v>
      </c>
    </row>
    <row r="1661" spans="1:11" x14ac:dyDescent="0.15">
      <c r="A1661" s="217" t="s">
        <v>2953</v>
      </c>
      <c r="B1661" s="11" t="s">
        <v>2263</v>
      </c>
      <c r="C1661" s="11" t="s">
        <v>9937</v>
      </c>
      <c r="D1661" s="11">
        <v>9295</v>
      </c>
      <c r="E1661" s="11" t="s">
        <v>9938</v>
      </c>
      <c r="F1661" s="11" t="s">
        <v>9939</v>
      </c>
      <c r="G1661" s="11" t="s">
        <v>329</v>
      </c>
      <c r="H1661" s="11" t="s">
        <v>330</v>
      </c>
      <c r="K1661" s="11" t="s">
        <v>13479</v>
      </c>
    </row>
    <row r="1662" spans="1:11" x14ac:dyDescent="0.15">
      <c r="A1662" s="217" t="s">
        <v>2953</v>
      </c>
      <c r="B1662" s="11" t="s">
        <v>2263</v>
      </c>
      <c r="C1662" s="11" t="s">
        <v>9937</v>
      </c>
      <c r="D1662" s="11">
        <v>9295</v>
      </c>
      <c r="E1662" s="11" t="s">
        <v>9938</v>
      </c>
      <c r="F1662" s="11" t="s">
        <v>9166</v>
      </c>
      <c r="G1662" s="11" t="s">
        <v>329</v>
      </c>
      <c r="H1662" s="11" t="s">
        <v>330</v>
      </c>
      <c r="K1662" s="11" t="s">
        <v>13479</v>
      </c>
    </row>
    <row r="1663" spans="1:11" x14ac:dyDescent="0.15">
      <c r="A1663" s="217" t="s">
        <v>2953</v>
      </c>
      <c r="B1663" s="11" t="s">
        <v>2263</v>
      </c>
      <c r="C1663" s="11" t="s">
        <v>8855</v>
      </c>
      <c r="D1663" s="11">
        <v>9656</v>
      </c>
      <c r="E1663" s="11" t="s">
        <v>8856</v>
      </c>
      <c r="F1663" s="11" t="s">
        <v>9839</v>
      </c>
      <c r="G1663" s="11" t="s">
        <v>329</v>
      </c>
      <c r="H1663" s="11" t="s">
        <v>330</v>
      </c>
      <c r="K1663" s="11" t="s">
        <v>13479</v>
      </c>
    </row>
    <row r="1664" spans="1:11" x14ac:dyDescent="0.15">
      <c r="A1664" s="217" t="s">
        <v>2953</v>
      </c>
      <c r="B1664" s="11" t="s">
        <v>2263</v>
      </c>
      <c r="C1664" s="11" t="s">
        <v>8855</v>
      </c>
      <c r="D1664" s="11">
        <v>9656</v>
      </c>
      <c r="E1664" s="11" t="s">
        <v>8856</v>
      </c>
      <c r="F1664" s="11" t="s">
        <v>10206</v>
      </c>
      <c r="G1664" s="11" t="s">
        <v>329</v>
      </c>
      <c r="H1664" s="11" t="s">
        <v>330</v>
      </c>
      <c r="K1664" s="11" t="s">
        <v>13479</v>
      </c>
    </row>
    <row r="1665" spans="1:11" x14ac:dyDescent="0.15">
      <c r="A1665" s="217" t="s">
        <v>2953</v>
      </c>
      <c r="B1665" s="11" t="s">
        <v>2263</v>
      </c>
      <c r="C1665" s="11" t="s">
        <v>8855</v>
      </c>
      <c r="D1665" s="11">
        <v>9656</v>
      </c>
      <c r="E1665" s="11" t="s">
        <v>8856</v>
      </c>
      <c r="F1665" s="11" t="s">
        <v>10249</v>
      </c>
      <c r="G1665" s="11" t="s">
        <v>329</v>
      </c>
      <c r="H1665" s="11" t="s">
        <v>330</v>
      </c>
      <c r="K1665" s="11" t="s">
        <v>13479</v>
      </c>
    </row>
    <row r="1666" spans="1:11" x14ac:dyDescent="0.15">
      <c r="A1666" s="217" t="s">
        <v>2953</v>
      </c>
      <c r="B1666" s="11" t="s">
        <v>2263</v>
      </c>
      <c r="C1666" s="11" t="s">
        <v>10136</v>
      </c>
      <c r="D1666" s="11">
        <v>9696</v>
      </c>
      <c r="E1666" s="11" t="s">
        <v>10137</v>
      </c>
      <c r="F1666" s="11" t="s">
        <v>10138</v>
      </c>
      <c r="G1666" s="11" t="s">
        <v>330</v>
      </c>
      <c r="H1666" s="11" t="s">
        <v>330</v>
      </c>
      <c r="K1666" s="11" t="s">
        <v>13479</v>
      </c>
    </row>
    <row r="1667" spans="1:11" x14ac:dyDescent="0.15">
      <c r="A1667" s="217" t="s">
        <v>2953</v>
      </c>
      <c r="B1667" s="11" t="s">
        <v>2263</v>
      </c>
      <c r="C1667" s="11" t="s">
        <v>10204</v>
      </c>
      <c r="D1667" s="11">
        <v>9775</v>
      </c>
      <c r="E1667" s="11" t="s">
        <v>10205</v>
      </c>
      <c r="F1667" s="11" t="s">
        <v>8492</v>
      </c>
      <c r="G1667" s="11" t="s">
        <v>329</v>
      </c>
      <c r="H1667" s="11" t="s">
        <v>330</v>
      </c>
      <c r="K1667" s="11" t="s">
        <v>13479</v>
      </c>
    </row>
    <row r="1668" spans="1:11" x14ac:dyDescent="0.15">
      <c r="A1668" s="217" t="s">
        <v>2953</v>
      </c>
      <c r="B1668" s="11" t="s">
        <v>2263</v>
      </c>
      <c r="C1668" s="11" t="s">
        <v>9954</v>
      </c>
      <c r="D1668" s="11">
        <v>9785</v>
      </c>
      <c r="E1668" s="11" t="s">
        <v>9955</v>
      </c>
      <c r="F1668" s="11" t="s">
        <v>7453</v>
      </c>
      <c r="G1668" s="11" t="s">
        <v>329</v>
      </c>
      <c r="H1668" s="11" t="s">
        <v>330</v>
      </c>
      <c r="K1668" s="11" t="s">
        <v>13479</v>
      </c>
    </row>
    <row r="1669" spans="1:11" x14ac:dyDescent="0.15">
      <c r="A1669" s="217" t="s">
        <v>2953</v>
      </c>
      <c r="B1669" s="11" t="s">
        <v>2263</v>
      </c>
      <c r="C1669" s="11" t="s">
        <v>9954</v>
      </c>
      <c r="D1669" s="11">
        <v>9785</v>
      </c>
      <c r="E1669" s="11" t="s">
        <v>9955</v>
      </c>
      <c r="F1669" s="11" t="s">
        <v>8163</v>
      </c>
      <c r="G1669" s="11" t="s">
        <v>329</v>
      </c>
      <c r="H1669" s="11" t="s">
        <v>330</v>
      </c>
      <c r="K1669" s="11" t="s">
        <v>13479</v>
      </c>
    </row>
    <row r="1670" spans="1:11" x14ac:dyDescent="0.15">
      <c r="A1670" s="217" t="s">
        <v>2953</v>
      </c>
      <c r="B1670" s="11" t="s">
        <v>2263</v>
      </c>
      <c r="C1670" s="11" t="s">
        <v>8925</v>
      </c>
      <c r="D1670" s="11">
        <v>9787</v>
      </c>
      <c r="E1670" s="11" t="s">
        <v>8926</v>
      </c>
      <c r="F1670" s="11" t="s">
        <v>10250</v>
      </c>
      <c r="G1670" s="11" t="s">
        <v>329</v>
      </c>
      <c r="H1670" s="11" t="s">
        <v>330</v>
      </c>
      <c r="K1670" s="11" t="s">
        <v>13479</v>
      </c>
    </row>
    <row r="1671" spans="1:11" x14ac:dyDescent="0.15">
      <c r="A1671" s="217" t="s">
        <v>2953</v>
      </c>
      <c r="B1671" s="11" t="s">
        <v>2263</v>
      </c>
      <c r="C1671" s="11" t="s">
        <v>8925</v>
      </c>
      <c r="D1671" s="11">
        <v>9787</v>
      </c>
      <c r="E1671" s="11" t="s">
        <v>8926</v>
      </c>
      <c r="F1671" s="11" t="s">
        <v>9701</v>
      </c>
      <c r="G1671" s="11" t="s">
        <v>329</v>
      </c>
      <c r="H1671" s="11" t="s">
        <v>330</v>
      </c>
      <c r="K1671" s="11" t="s">
        <v>13479</v>
      </c>
    </row>
    <row r="1672" spans="1:11" x14ac:dyDescent="0.15">
      <c r="A1672" s="217" t="s">
        <v>2953</v>
      </c>
      <c r="B1672" s="11" t="s">
        <v>2263</v>
      </c>
      <c r="C1672" s="11" t="s">
        <v>9836</v>
      </c>
      <c r="D1672" s="11">
        <v>9869</v>
      </c>
      <c r="E1672" s="11" t="s">
        <v>9837</v>
      </c>
      <c r="F1672" s="11" t="s">
        <v>9838</v>
      </c>
      <c r="G1672" s="11" t="s">
        <v>329</v>
      </c>
      <c r="H1672" s="11" t="s">
        <v>330</v>
      </c>
      <c r="K1672" s="11" t="s">
        <v>13479</v>
      </c>
    </row>
    <row r="1673" spans="1:11" x14ac:dyDescent="0.15">
      <c r="A1673" s="217" t="s">
        <v>2953</v>
      </c>
      <c r="B1673" s="11" t="s">
        <v>2263</v>
      </c>
      <c r="C1673" s="11" t="s">
        <v>9693</v>
      </c>
      <c r="D1673" s="11">
        <v>9877</v>
      </c>
      <c r="E1673" s="11" t="s">
        <v>9694</v>
      </c>
      <c r="F1673" s="11" t="s">
        <v>9695</v>
      </c>
      <c r="G1673" s="11" t="s">
        <v>329</v>
      </c>
      <c r="H1673" s="11" t="s">
        <v>330</v>
      </c>
      <c r="K1673" s="11" t="s">
        <v>13479</v>
      </c>
    </row>
    <row r="1674" spans="1:11" x14ac:dyDescent="0.15">
      <c r="A1674" s="217" t="s">
        <v>2953</v>
      </c>
      <c r="B1674" s="11" t="s">
        <v>2263</v>
      </c>
      <c r="C1674" s="11" t="s">
        <v>10340</v>
      </c>
      <c r="D1674" s="11">
        <v>9967</v>
      </c>
      <c r="E1674" s="11" t="s">
        <v>10341</v>
      </c>
      <c r="F1674" s="11" t="s">
        <v>10342</v>
      </c>
      <c r="G1674" s="11" t="s">
        <v>329</v>
      </c>
      <c r="H1674" s="11" t="s">
        <v>330</v>
      </c>
      <c r="K1674" s="11" t="s">
        <v>13479</v>
      </c>
    </row>
    <row r="1675" spans="1:11" x14ac:dyDescent="0.15">
      <c r="A1675" s="217" t="s">
        <v>2953</v>
      </c>
      <c r="B1675" s="11" t="s">
        <v>2263</v>
      </c>
      <c r="C1675" s="11" t="s">
        <v>10021</v>
      </c>
      <c r="D1675" s="11">
        <v>9972</v>
      </c>
      <c r="E1675" s="11" t="s">
        <v>10022</v>
      </c>
      <c r="F1675" s="11" t="s">
        <v>8692</v>
      </c>
      <c r="G1675" s="11" t="s">
        <v>329</v>
      </c>
      <c r="H1675" s="11" t="s">
        <v>330</v>
      </c>
      <c r="K1675" s="11" t="s">
        <v>13479</v>
      </c>
    </row>
    <row r="1676" spans="1:11" x14ac:dyDescent="0.15">
      <c r="A1676" s="217" t="s">
        <v>2953</v>
      </c>
      <c r="B1676" s="11" t="s">
        <v>2263</v>
      </c>
      <c r="C1676" s="11" t="s">
        <v>10021</v>
      </c>
      <c r="D1676" s="11">
        <v>9972</v>
      </c>
      <c r="E1676" s="11" t="s">
        <v>10022</v>
      </c>
      <c r="F1676" s="11" t="s">
        <v>10257</v>
      </c>
      <c r="G1676" s="11" t="s">
        <v>329</v>
      </c>
      <c r="H1676" s="11" t="s">
        <v>330</v>
      </c>
      <c r="K1676" s="11" t="s">
        <v>13479</v>
      </c>
    </row>
    <row r="1677" spans="1:11" x14ac:dyDescent="0.15">
      <c r="A1677" s="217" t="s">
        <v>2953</v>
      </c>
      <c r="B1677" s="11" t="s">
        <v>2263</v>
      </c>
      <c r="C1677" s="11" t="s">
        <v>7700</v>
      </c>
      <c r="D1677" s="11">
        <v>10059</v>
      </c>
      <c r="E1677" s="11" t="s">
        <v>7701</v>
      </c>
      <c r="F1677" s="11" t="s">
        <v>9565</v>
      </c>
      <c r="G1677" s="11" t="s">
        <v>329</v>
      </c>
      <c r="H1677" s="11" t="s">
        <v>330</v>
      </c>
      <c r="K1677" s="11" t="s">
        <v>13479</v>
      </c>
    </row>
    <row r="1678" spans="1:11" x14ac:dyDescent="0.15">
      <c r="A1678" s="217" t="s">
        <v>2953</v>
      </c>
      <c r="B1678" s="11" t="s">
        <v>2263</v>
      </c>
      <c r="C1678" s="11" t="s">
        <v>10093</v>
      </c>
      <c r="D1678" s="11">
        <v>10174</v>
      </c>
      <c r="E1678" s="11" t="s">
        <v>10094</v>
      </c>
      <c r="F1678" s="11" t="s">
        <v>8740</v>
      </c>
      <c r="G1678" s="11" t="s">
        <v>329</v>
      </c>
      <c r="H1678" s="11" t="s">
        <v>330</v>
      </c>
      <c r="K1678" s="11" t="s">
        <v>13479</v>
      </c>
    </row>
    <row r="1679" spans="1:11" x14ac:dyDescent="0.15">
      <c r="A1679" s="217" t="s">
        <v>2953</v>
      </c>
      <c r="B1679" s="11" t="s">
        <v>2263</v>
      </c>
      <c r="C1679" s="11" t="s">
        <v>10093</v>
      </c>
      <c r="D1679" s="11">
        <v>10174</v>
      </c>
      <c r="E1679" s="11" t="s">
        <v>10094</v>
      </c>
      <c r="F1679" s="11" t="s">
        <v>9741</v>
      </c>
      <c r="G1679" s="11" t="s">
        <v>329</v>
      </c>
      <c r="H1679" s="11" t="s">
        <v>330</v>
      </c>
      <c r="K1679" s="11" t="s">
        <v>13479</v>
      </c>
    </row>
    <row r="1680" spans="1:11" x14ac:dyDescent="0.15">
      <c r="A1680" s="217" t="s">
        <v>2953</v>
      </c>
      <c r="B1680" s="11" t="s">
        <v>2263</v>
      </c>
      <c r="C1680" s="11" t="s">
        <v>10139</v>
      </c>
      <c r="D1680" s="11">
        <v>10250</v>
      </c>
      <c r="E1680" s="11" t="s">
        <v>10140</v>
      </c>
      <c r="F1680" s="11" t="s">
        <v>10141</v>
      </c>
      <c r="G1680" s="11" t="s">
        <v>329</v>
      </c>
      <c r="H1680" s="11" t="s">
        <v>330</v>
      </c>
      <c r="K1680" s="11" t="s">
        <v>13479</v>
      </c>
    </row>
    <row r="1681" spans="1:11" x14ac:dyDescent="0.15">
      <c r="A1681" s="217" t="s">
        <v>2953</v>
      </c>
      <c r="B1681" s="11" t="s">
        <v>2263</v>
      </c>
      <c r="C1681" s="11" t="s">
        <v>10139</v>
      </c>
      <c r="D1681" s="11">
        <v>10250</v>
      </c>
      <c r="E1681" s="11" t="s">
        <v>10140</v>
      </c>
      <c r="F1681" s="11" t="s">
        <v>10142</v>
      </c>
      <c r="G1681" s="11" t="s">
        <v>329</v>
      </c>
      <c r="H1681" s="11" t="s">
        <v>330</v>
      </c>
      <c r="K1681" s="11" t="s">
        <v>13479</v>
      </c>
    </row>
    <row r="1682" spans="1:11" x14ac:dyDescent="0.15">
      <c r="A1682" s="217" t="s">
        <v>2953</v>
      </c>
      <c r="B1682" s="11" t="s">
        <v>2263</v>
      </c>
      <c r="C1682" s="11" t="s">
        <v>10078</v>
      </c>
      <c r="D1682" s="11">
        <v>10389</v>
      </c>
      <c r="E1682" s="11" t="s">
        <v>10079</v>
      </c>
      <c r="F1682" s="11" t="s">
        <v>9046</v>
      </c>
      <c r="G1682" s="11" t="s">
        <v>329</v>
      </c>
      <c r="H1682" s="11" t="s">
        <v>330</v>
      </c>
      <c r="K1682" s="11" t="s">
        <v>13479</v>
      </c>
    </row>
    <row r="1683" spans="1:11" x14ac:dyDescent="0.15">
      <c r="A1683" s="217" t="s">
        <v>2953</v>
      </c>
      <c r="B1683" s="11" t="s">
        <v>2263</v>
      </c>
      <c r="C1683" s="11" t="s">
        <v>9451</v>
      </c>
      <c r="D1683" s="11">
        <v>10606</v>
      </c>
      <c r="E1683" s="11" t="s">
        <v>9452</v>
      </c>
      <c r="F1683" s="11" t="s">
        <v>8341</v>
      </c>
      <c r="G1683" s="11" t="s">
        <v>329</v>
      </c>
      <c r="H1683" s="11" t="s">
        <v>330</v>
      </c>
      <c r="K1683" s="11" t="s">
        <v>13479</v>
      </c>
    </row>
    <row r="1684" spans="1:11" x14ac:dyDescent="0.15">
      <c r="A1684" s="217" t="s">
        <v>2953</v>
      </c>
      <c r="B1684" s="11" t="s">
        <v>2263</v>
      </c>
      <c r="C1684" s="11" t="s">
        <v>9872</v>
      </c>
      <c r="D1684" s="11">
        <v>10726</v>
      </c>
      <c r="E1684" s="11" t="s">
        <v>9873</v>
      </c>
      <c r="F1684" s="11" t="s">
        <v>9874</v>
      </c>
      <c r="G1684" s="11" t="s">
        <v>329</v>
      </c>
      <c r="H1684" s="11" t="s">
        <v>330</v>
      </c>
      <c r="K1684" s="11" t="s">
        <v>13479</v>
      </c>
    </row>
    <row r="1685" spans="1:11" x14ac:dyDescent="0.15">
      <c r="A1685" s="217" t="s">
        <v>2953</v>
      </c>
      <c r="B1685" s="11" t="s">
        <v>2263</v>
      </c>
      <c r="C1685" s="11" t="s">
        <v>9872</v>
      </c>
      <c r="D1685" s="11">
        <v>10726</v>
      </c>
      <c r="E1685" s="11" t="s">
        <v>9873</v>
      </c>
      <c r="F1685" s="11" t="s">
        <v>8975</v>
      </c>
      <c r="G1685" s="11" t="s">
        <v>329</v>
      </c>
      <c r="H1685" s="11" t="s">
        <v>330</v>
      </c>
      <c r="K1685" s="11" t="s">
        <v>13479</v>
      </c>
    </row>
    <row r="1686" spans="1:11" x14ac:dyDescent="0.15">
      <c r="A1686" s="217" t="s">
        <v>2953</v>
      </c>
      <c r="B1686" s="11" t="s">
        <v>2263</v>
      </c>
      <c r="C1686" s="11" t="s">
        <v>8230</v>
      </c>
      <c r="D1686" s="11">
        <v>11073</v>
      </c>
      <c r="E1686" s="11" t="s">
        <v>8231</v>
      </c>
      <c r="F1686" s="11" t="s">
        <v>10339</v>
      </c>
      <c r="G1686" s="11" t="s">
        <v>329</v>
      </c>
      <c r="H1686" s="11" t="s">
        <v>330</v>
      </c>
      <c r="K1686" s="11" t="s">
        <v>13479</v>
      </c>
    </row>
    <row r="1687" spans="1:11" x14ac:dyDescent="0.15">
      <c r="A1687" s="217" t="s">
        <v>2953</v>
      </c>
      <c r="B1687" s="11" t="s">
        <v>2263</v>
      </c>
      <c r="C1687" s="11" t="s">
        <v>10131</v>
      </c>
      <c r="D1687" s="11">
        <v>11100</v>
      </c>
      <c r="E1687" s="11" t="s">
        <v>10132</v>
      </c>
      <c r="F1687" s="11" t="s">
        <v>10133</v>
      </c>
      <c r="G1687" s="11" t="s">
        <v>329</v>
      </c>
      <c r="H1687" s="11" t="s">
        <v>330</v>
      </c>
      <c r="K1687" s="11" t="s">
        <v>13479</v>
      </c>
    </row>
    <row r="1688" spans="1:11" x14ac:dyDescent="0.15">
      <c r="A1688" s="217" t="s">
        <v>2953</v>
      </c>
      <c r="B1688" s="11" t="s">
        <v>2263</v>
      </c>
      <c r="C1688" s="11" t="s">
        <v>10131</v>
      </c>
      <c r="D1688" s="11">
        <v>11100</v>
      </c>
      <c r="E1688" s="11" t="s">
        <v>10132</v>
      </c>
      <c r="F1688" s="11" t="s">
        <v>8760</v>
      </c>
      <c r="G1688" s="11" t="s">
        <v>329</v>
      </c>
      <c r="H1688" s="11" t="s">
        <v>330</v>
      </c>
      <c r="K1688" s="11" t="s">
        <v>13479</v>
      </c>
    </row>
    <row r="1689" spans="1:11" x14ac:dyDescent="0.15">
      <c r="A1689" s="217" t="s">
        <v>2953</v>
      </c>
      <c r="B1689" s="11" t="s">
        <v>2263</v>
      </c>
      <c r="C1689" s="11" t="s">
        <v>9786</v>
      </c>
      <c r="D1689" s="11">
        <v>11143</v>
      </c>
      <c r="E1689" s="11" t="s">
        <v>9787</v>
      </c>
      <c r="F1689" s="11" t="s">
        <v>8150</v>
      </c>
      <c r="G1689" s="11" t="s">
        <v>329</v>
      </c>
      <c r="H1689" s="11" t="s">
        <v>330</v>
      </c>
      <c r="K1689" s="11" t="s">
        <v>13479</v>
      </c>
    </row>
    <row r="1690" spans="1:11" x14ac:dyDescent="0.15">
      <c r="A1690" s="217" t="s">
        <v>2953</v>
      </c>
      <c r="B1690" s="11" t="s">
        <v>2263</v>
      </c>
      <c r="C1690" s="11" t="s">
        <v>9851</v>
      </c>
      <c r="D1690" s="11">
        <v>11176</v>
      </c>
      <c r="E1690" s="11" t="s">
        <v>9852</v>
      </c>
      <c r="F1690" s="11" t="s">
        <v>9853</v>
      </c>
      <c r="G1690" s="11" t="s">
        <v>329</v>
      </c>
      <c r="H1690" s="11" t="s">
        <v>330</v>
      </c>
      <c r="K1690" s="11" t="s">
        <v>13479</v>
      </c>
    </row>
    <row r="1691" spans="1:11" x14ac:dyDescent="0.15">
      <c r="A1691" s="217" t="s">
        <v>2953</v>
      </c>
      <c r="B1691" s="11" t="s">
        <v>2263</v>
      </c>
      <c r="C1691" s="11" t="s">
        <v>9851</v>
      </c>
      <c r="D1691" s="11">
        <v>11176</v>
      </c>
      <c r="E1691" s="11" t="s">
        <v>9852</v>
      </c>
      <c r="F1691" s="11" t="s">
        <v>9854</v>
      </c>
      <c r="G1691" s="11" t="s">
        <v>329</v>
      </c>
      <c r="H1691" s="11" t="s">
        <v>330</v>
      </c>
      <c r="K1691" s="11" t="s">
        <v>13479</v>
      </c>
    </row>
    <row r="1692" spans="1:11" x14ac:dyDescent="0.15">
      <c r="A1692" s="217" t="s">
        <v>2953</v>
      </c>
      <c r="B1692" s="11" t="s">
        <v>2263</v>
      </c>
      <c r="C1692" s="11" t="s">
        <v>9851</v>
      </c>
      <c r="D1692" s="11">
        <v>11176</v>
      </c>
      <c r="E1692" s="11" t="s">
        <v>9852</v>
      </c>
      <c r="F1692" s="11" t="s">
        <v>10076</v>
      </c>
      <c r="G1692" s="11" t="s">
        <v>329</v>
      </c>
      <c r="H1692" s="11" t="s">
        <v>330</v>
      </c>
      <c r="K1692" s="11" t="s">
        <v>13479</v>
      </c>
    </row>
    <row r="1693" spans="1:11" x14ac:dyDescent="0.15">
      <c r="A1693" s="217" t="s">
        <v>2953</v>
      </c>
      <c r="B1693" s="11" t="s">
        <v>2263</v>
      </c>
      <c r="C1693" s="11" t="s">
        <v>10300</v>
      </c>
      <c r="D1693" s="11">
        <v>11244</v>
      </c>
      <c r="E1693" s="11" t="s">
        <v>10301</v>
      </c>
      <c r="F1693" s="11" t="s">
        <v>10302</v>
      </c>
      <c r="G1693" s="11" t="s">
        <v>329</v>
      </c>
      <c r="H1693" s="11" t="s">
        <v>330</v>
      </c>
      <c r="K1693" s="11" t="s">
        <v>13479</v>
      </c>
    </row>
    <row r="1694" spans="1:11" x14ac:dyDescent="0.15">
      <c r="A1694" s="217" t="s">
        <v>2953</v>
      </c>
      <c r="B1694" s="11" t="s">
        <v>2263</v>
      </c>
      <c r="C1694" s="11" t="s">
        <v>9870</v>
      </c>
      <c r="D1694" s="11">
        <v>22913</v>
      </c>
      <c r="E1694" s="11" t="s">
        <v>9871</v>
      </c>
      <c r="F1694" s="11" t="s">
        <v>8610</v>
      </c>
      <c r="G1694" s="11" t="s">
        <v>329</v>
      </c>
      <c r="H1694" s="11" t="s">
        <v>330</v>
      </c>
      <c r="K1694" s="11" t="s">
        <v>13479</v>
      </c>
    </row>
    <row r="1695" spans="1:11" x14ac:dyDescent="0.15">
      <c r="A1695" s="217" t="s">
        <v>2953</v>
      </c>
      <c r="B1695" s="11" t="s">
        <v>2263</v>
      </c>
      <c r="C1695" s="11" t="s">
        <v>7363</v>
      </c>
      <c r="D1695" s="11">
        <v>22933</v>
      </c>
      <c r="E1695" s="11" t="s">
        <v>7364</v>
      </c>
      <c r="F1695" s="11" t="s">
        <v>7365</v>
      </c>
      <c r="G1695" s="11" t="s">
        <v>330</v>
      </c>
      <c r="H1695" s="11" t="s">
        <v>330</v>
      </c>
      <c r="K1695" s="11" t="s">
        <v>13479</v>
      </c>
    </row>
    <row r="1696" spans="1:11" x14ac:dyDescent="0.15">
      <c r="A1696" s="217" t="s">
        <v>2953</v>
      </c>
      <c r="B1696" s="11" t="s">
        <v>2263</v>
      </c>
      <c r="C1696" s="11" t="s">
        <v>9946</v>
      </c>
      <c r="D1696" s="11">
        <v>22938</v>
      </c>
      <c r="E1696" s="11" t="s">
        <v>9947</v>
      </c>
      <c r="F1696" s="11" t="s">
        <v>9948</v>
      </c>
      <c r="G1696" s="11" t="s">
        <v>329</v>
      </c>
      <c r="H1696" s="11" t="s">
        <v>330</v>
      </c>
      <c r="K1696" s="11" t="s">
        <v>13479</v>
      </c>
    </row>
    <row r="1697" spans="1:11" x14ac:dyDescent="0.15">
      <c r="A1697" s="217" t="s">
        <v>2953</v>
      </c>
      <c r="B1697" s="11" t="s">
        <v>2263</v>
      </c>
      <c r="C1697" s="11" t="s">
        <v>9946</v>
      </c>
      <c r="D1697" s="11">
        <v>22938</v>
      </c>
      <c r="E1697" s="11" t="s">
        <v>9947</v>
      </c>
      <c r="F1697" s="11" t="s">
        <v>7453</v>
      </c>
      <c r="G1697" s="11" t="s">
        <v>329</v>
      </c>
      <c r="H1697" s="11" t="s">
        <v>330</v>
      </c>
      <c r="K1697" s="11" t="s">
        <v>13479</v>
      </c>
    </row>
    <row r="1698" spans="1:11" x14ac:dyDescent="0.15">
      <c r="A1698" s="217" t="s">
        <v>2953</v>
      </c>
      <c r="B1698" s="11" t="s">
        <v>2263</v>
      </c>
      <c r="C1698" s="11" t="s">
        <v>9946</v>
      </c>
      <c r="D1698" s="11">
        <v>22938</v>
      </c>
      <c r="E1698" s="11" t="s">
        <v>9947</v>
      </c>
      <c r="F1698" s="11" t="s">
        <v>8163</v>
      </c>
      <c r="G1698" s="11" t="s">
        <v>329</v>
      </c>
      <c r="H1698" s="11" t="s">
        <v>330</v>
      </c>
      <c r="K1698" s="11" t="s">
        <v>13479</v>
      </c>
    </row>
    <row r="1699" spans="1:11" x14ac:dyDescent="0.15">
      <c r="A1699" s="217" t="s">
        <v>2953</v>
      </c>
      <c r="B1699" s="11" t="s">
        <v>2263</v>
      </c>
      <c r="C1699" s="11" t="s">
        <v>9595</v>
      </c>
      <c r="D1699" s="11">
        <v>22974</v>
      </c>
      <c r="E1699" s="11" t="s">
        <v>9596</v>
      </c>
      <c r="F1699" s="11" t="s">
        <v>8533</v>
      </c>
      <c r="G1699" s="11" t="s">
        <v>329</v>
      </c>
      <c r="H1699" s="11" t="s">
        <v>330</v>
      </c>
      <c r="K1699" s="11" t="s">
        <v>13479</v>
      </c>
    </row>
    <row r="1700" spans="1:11" x14ac:dyDescent="0.15">
      <c r="A1700" s="217" t="s">
        <v>2953</v>
      </c>
      <c r="B1700" s="11" t="s">
        <v>2263</v>
      </c>
      <c r="C1700" s="11" t="s">
        <v>10294</v>
      </c>
      <c r="D1700" s="11">
        <v>22992</v>
      </c>
      <c r="E1700" s="11" t="s">
        <v>10295</v>
      </c>
      <c r="F1700" s="11" t="s">
        <v>9737</v>
      </c>
      <c r="G1700" s="11" t="s">
        <v>329</v>
      </c>
      <c r="H1700" s="11" t="s">
        <v>330</v>
      </c>
      <c r="K1700" s="11" t="s">
        <v>13479</v>
      </c>
    </row>
    <row r="1701" spans="1:11" x14ac:dyDescent="0.15">
      <c r="A1701" s="217" t="s">
        <v>2953</v>
      </c>
      <c r="B1701" s="11" t="s">
        <v>2263</v>
      </c>
      <c r="C1701" s="11" t="s">
        <v>9635</v>
      </c>
      <c r="D1701" s="11">
        <v>23047</v>
      </c>
      <c r="E1701" s="11" t="s">
        <v>9636</v>
      </c>
      <c r="F1701" s="11" t="s">
        <v>9884</v>
      </c>
      <c r="G1701" s="11" t="s">
        <v>329</v>
      </c>
      <c r="H1701" s="11" t="s">
        <v>330</v>
      </c>
      <c r="K1701" s="11" t="s">
        <v>13479</v>
      </c>
    </row>
    <row r="1702" spans="1:11" x14ac:dyDescent="0.15">
      <c r="A1702" s="217" t="s">
        <v>2953</v>
      </c>
      <c r="B1702" s="11" t="s">
        <v>2263</v>
      </c>
      <c r="C1702" s="11" t="s">
        <v>9635</v>
      </c>
      <c r="D1702" s="11">
        <v>23047</v>
      </c>
      <c r="E1702" s="11" t="s">
        <v>9636</v>
      </c>
      <c r="F1702" s="11" t="s">
        <v>9637</v>
      </c>
      <c r="G1702" s="11" t="s">
        <v>329</v>
      </c>
      <c r="H1702" s="11" t="s">
        <v>330</v>
      </c>
      <c r="K1702" s="11" t="s">
        <v>13479</v>
      </c>
    </row>
    <row r="1703" spans="1:11" x14ac:dyDescent="0.15">
      <c r="A1703" s="217" t="s">
        <v>2953</v>
      </c>
      <c r="B1703" s="11" t="s">
        <v>2263</v>
      </c>
      <c r="C1703" s="11" t="s">
        <v>10327</v>
      </c>
      <c r="D1703" s="11">
        <v>23060</v>
      </c>
      <c r="E1703" s="11" t="s">
        <v>10328</v>
      </c>
      <c r="F1703" s="11" t="s">
        <v>10329</v>
      </c>
      <c r="G1703" s="11" t="s">
        <v>329</v>
      </c>
      <c r="H1703" s="11" t="s">
        <v>330</v>
      </c>
      <c r="K1703" s="11" t="s">
        <v>13479</v>
      </c>
    </row>
    <row r="1704" spans="1:11" x14ac:dyDescent="0.15">
      <c r="A1704" s="217" t="s">
        <v>2953</v>
      </c>
      <c r="B1704" s="11" t="s">
        <v>2263</v>
      </c>
      <c r="C1704" s="11" t="s">
        <v>10164</v>
      </c>
      <c r="D1704" s="11">
        <v>23136</v>
      </c>
      <c r="E1704" s="11" t="s">
        <v>10165</v>
      </c>
      <c r="F1704" s="11" t="s">
        <v>10166</v>
      </c>
      <c r="G1704" s="11" t="s">
        <v>329</v>
      </c>
      <c r="H1704" s="11" t="s">
        <v>330</v>
      </c>
      <c r="K1704" s="11" t="s">
        <v>13479</v>
      </c>
    </row>
    <row r="1705" spans="1:11" x14ac:dyDescent="0.15">
      <c r="A1705" s="217" t="s">
        <v>2953</v>
      </c>
      <c r="B1705" s="11" t="s">
        <v>2263</v>
      </c>
      <c r="C1705" s="11" t="s">
        <v>10164</v>
      </c>
      <c r="D1705" s="11">
        <v>23136</v>
      </c>
      <c r="E1705" s="11" t="s">
        <v>10165</v>
      </c>
      <c r="F1705" s="11" t="s">
        <v>8938</v>
      </c>
      <c r="G1705" s="11" t="s">
        <v>329</v>
      </c>
      <c r="H1705" s="11" t="s">
        <v>330</v>
      </c>
      <c r="K1705" s="11" t="s">
        <v>13479</v>
      </c>
    </row>
    <row r="1706" spans="1:11" x14ac:dyDescent="0.15">
      <c r="A1706" s="217" t="s">
        <v>2953</v>
      </c>
      <c r="B1706" s="11" t="s">
        <v>2263</v>
      </c>
      <c r="C1706" s="11" t="s">
        <v>10164</v>
      </c>
      <c r="D1706" s="11">
        <v>23136</v>
      </c>
      <c r="E1706" s="11" t="s">
        <v>10165</v>
      </c>
      <c r="F1706" s="11" t="s">
        <v>10273</v>
      </c>
      <c r="G1706" s="11" t="s">
        <v>329</v>
      </c>
      <c r="H1706" s="11" t="s">
        <v>330</v>
      </c>
      <c r="K1706" s="11" t="s">
        <v>13479</v>
      </c>
    </row>
    <row r="1707" spans="1:11" x14ac:dyDescent="0.15">
      <c r="A1707" s="217" t="s">
        <v>2953</v>
      </c>
      <c r="B1707" s="11" t="s">
        <v>2263</v>
      </c>
      <c r="C1707" s="11" t="s">
        <v>10164</v>
      </c>
      <c r="D1707" s="11">
        <v>23136</v>
      </c>
      <c r="E1707" s="11" t="s">
        <v>10165</v>
      </c>
      <c r="F1707" s="11" t="s">
        <v>10274</v>
      </c>
      <c r="G1707" s="11" t="s">
        <v>329</v>
      </c>
      <c r="H1707" s="11" t="s">
        <v>330</v>
      </c>
      <c r="K1707" s="11" t="s">
        <v>13479</v>
      </c>
    </row>
    <row r="1708" spans="1:11" x14ac:dyDescent="0.15">
      <c r="A1708" s="217" t="s">
        <v>2953</v>
      </c>
      <c r="B1708" s="11" t="s">
        <v>2263</v>
      </c>
      <c r="C1708" s="11" t="s">
        <v>10088</v>
      </c>
      <c r="D1708" s="11">
        <v>23141</v>
      </c>
      <c r="E1708" s="11" t="s">
        <v>10089</v>
      </c>
      <c r="F1708" s="11" t="s">
        <v>10090</v>
      </c>
      <c r="G1708" s="11" t="s">
        <v>329</v>
      </c>
      <c r="H1708" s="11" t="s">
        <v>330</v>
      </c>
      <c r="K1708" s="11" t="s">
        <v>13479</v>
      </c>
    </row>
    <row r="1709" spans="1:11" x14ac:dyDescent="0.15">
      <c r="A1709" s="217" t="s">
        <v>2953</v>
      </c>
      <c r="B1709" s="11" t="s">
        <v>2263</v>
      </c>
      <c r="C1709" s="11" t="s">
        <v>10100</v>
      </c>
      <c r="D1709" s="11">
        <v>23152</v>
      </c>
      <c r="E1709" s="11" t="s">
        <v>10101</v>
      </c>
      <c r="F1709" s="11" t="s">
        <v>9050</v>
      </c>
      <c r="G1709" s="11" t="s">
        <v>329</v>
      </c>
      <c r="H1709" s="11" t="s">
        <v>330</v>
      </c>
      <c r="K1709" s="11" t="s">
        <v>13479</v>
      </c>
    </row>
    <row r="1710" spans="1:11" x14ac:dyDescent="0.15">
      <c r="A1710" s="217" t="s">
        <v>2953</v>
      </c>
      <c r="B1710" s="11" t="s">
        <v>2263</v>
      </c>
      <c r="C1710" s="11" t="s">
        <v>10100</v>
      </c>
      <c r="D1710" s="11">
        <v>23152</v>
      </c>
      <c r="E1710" s="11" t="s">
        <v>10101</v>
      </c>
      <c r="F1710" s="11" t="s">
        <v>10309</v>
      </c>
      <c r="G1710" s="11" t="s">
        <v>329</v>
      </c>
      <c r="H1710" s="11" t="s">
        <v>330</v>
      </c>
      <c r="K1710" s="11" t="s">
        <v>13479</v>
      </c>
    </row>
    <row r="1711" spans="1:11" x14ac:dyDescent="0.15">
      <c r="A1711" s="217" t="s">
        <v>2953</v>
      </c>
      <c r="B1711" s="11" t="s">
        <v>2263</v>
      </c>
      <c r="C1711" s="11" t="s">
        <v>10143</v>
      </c>
      <c r="D1711" s="11">
        <v>23367</v>
      </c>
      <c r="E1711" s="11" t="s">
        <v>10144</v>
      </c>
      <c r="F1711" s="11" t="s">
        <v>10145</v>
      </c>
      <c r="G1711" s="11" t="s">
        <v>329</v>
      </c>
      <c r="H1711" s="11" t="s">
        <v>330</v>
      </c>
      <c r="K1711" s="11" t="s">
        <v>13479</v>
      </c>
    </row>
    <row r="1712" spans="1:11" x14ac:dyDescent="0.15">
      <c r="A1712" s="217" t="s">
        <v>2953</v>
      </c>
      <c r="B1712" s="11" t="s">
        <v>2263</v>
      </c>
      <c r="C1712" s="11" t="s">
        <v>10143</v>
      </c>
      <c r="D1712" s="11">
        <v>23367</v>
      </c>
      <c r="E1712" s="11" t="s">
        <v>10144</v>
      </c>
      <c r="F1712" s="11" t="s">
        <v>10246</v>
      </c>
      <c r="G1712" s="11" t="s">
        <v>329</v>
      </c>
      <c r="H1712" s="11" t="s">
        <v>330</v>
      </c>
      <c r="K1712" s="11" t="s">
        <v>13479</v>
      </c>
    </row>
    <row r="1713" spans="1:11" x14ac:dyDescent="0.15">
      <c r="A1713" s="217" t="s">
        <v>2953</v>
      </c>
      <c r="B1713" s="11" t="s">
        <v>2263</v>
      </c>
      <c r="C1713" s="11" t="s">
        <v>10143</v>
      </c>
      <c r="D1713" s="11">
        <v>23367</v>
      </c>
      <c r="E1713" s="11" t="s">
        <v>10144</v>
      </c>
      <c r="F1713" s="11" t="s">
        <v>10317</v>
      </c>
      <c r="G1713" s="11" t="s">
        <v>329</v>
      </c>
      <c r="H1713" s="11" t="s">
        <v>330</v>
      </c>
      <c r="K1713" s="11" t="s">
        <v>13479</v>
      </c>
    </row>
    <row r="1714" spans="1:11" x14ac:dyDescent="0.15">
      <c r="A1714" s="217" t="s">
        <v>2953</v>
      </c>
      <c r="B1714" s="11" t="s">
        <v>2263</v>
      </c>
      <c r="C1714" s="11" t="s">
        <v>10283</v>
      </c>
      <c r="D1714" s="11">
        <v>23397</v>
      </c>
      <c r="E1714" s="11" t="s">
        <v>10284</v>
      </c>
      <c r="F1714" s="11" t="s">
        <v>9103</v>
      </c>
      <c r="G1714" s="11" t="s">
        <v>329</v>
      </c>
      <c r="H1714" s="11" t="s">
        <v>330</v>
      </c>
      <c r="K1714" s="11" t="s">
        <v>13479</v>
      </c>
    </row>
    <row r="1715" spans="1:11" x14ac:dyDescent="0.15">
      <c r="A1715" s="217" t="s">
        <v>2953</v>
      </c>
      <c r="B1715" s="11" t="s">
        <v>2263</v>
      </c>
      <c r="C1715" s="11" t="s">
        <v>10007</v>
      </c>
      <c r="D1715" s="11">
        <v>23421</v>
      </c>
      <c r="E1715" s="11" t="s">
        <v>10008</v>
      </c>
      <c r="F1715" s="11" t="s">
        <v>8681</v>
      </c>
      <c r="G1715" s="11" t="s">
        <v>329</v>
      </c>
      <c r="H1715" s="11" t="s">
        <v>330</v>
      </c>
      <c r="K1715" s="11" t="s">
        <v>13479</v>
      </c>
    </row>
    <row r="1716" spans="1:11" x14ac:dyDescent="0.15">
      <c r="A1716" s="217" t="s">
        <v>2953</v>
      </c>
      <c r="B1716" s="11" t="s">
        <v>2263</v>
      </c>
      <c r="C1716" s="11" t="s">
        <v>10007</v>
      </c>
      <c r="D1716" s="11">
        <v>23421</v>
      </c>
      <c r="E1716" s="11" t="s">
        <v>10008</v>
      </c>
      <c r="F1716" s="11" t="s">
        <v>7662</v>
      </c>
      <c r="G1716" s="11" t="s">
        <v>329</v>
      </c>
      <c r="H1716" s="11" t="s">
        <v>330</v>
      </c>
      <c r="K1716" s="11" t="s">
        <v>13479</v>
      </c>
    </row>
    <row r="1717" spans="1:11" x14ac:dyDescent="0.15">
      <c r="A1717" s="217" t="s">
        <v>2953</v>
      </c>
      <c r="B1717" s="11" t="s">
        <v>2263</v>
      </c>
      <c r="C1717" s="11" t="s">
        <v>9974</v>
      </c>
      <c r="D1717" s="11">
        <v>23451</v>
      </c>
      <c r="E1717" s="11" t="s">
        <v>9975</v>
      </c>
      <c r="F1717" s="11" t="s">
        <v>9201</v>
      </c>
      <c r="G1717" s="11" t="s">
        <v>329</v>
      </c>
      <c r="H1717" s="11" t="s">
        <v>330</v>
      </c>
      <c r="K1717" s="11" t="s">
        <v>13479</v>
      </c>
    </row>
    <row r="1718" spans="1:11" x14ac:dyDescent="0.15">
      <c r="A1718" s="217" t="s">
        <v>2953</v>
      </c>
      <c r="B1718" s="11" t="s">
        <v>2263</v>
      </c>
      <c r="C1718" s="11" t="s">
        <v>9974</v>
      </c>
      <c r="D1718" s="11">
        <v>23451</v>
      </c>
      <c r="E1718" s="11" t="s">
        <v>9975</v>
      </c>
      <c r="F1718" s="11" t="s">
        <v>9272</v>
      </c>
      <c r="G1718" s="11" t="s">
        <v>329</v>
      </c>
      <c r="H1718" s="11" t="s">
        <v>330</v>
      </c>
      <c r="K1718" s="11" t="s">
        <v>13479</v>
      </c>
    </row>
    <row r="1719" spans="1:11" x14ac:dyDescent="0.15">
      <c r="A1719" s="217" t="s">
        <v>2953</v>
      </c>
      <c r="B1719" s="11" t="s">
        <v>2263</v>
      </c>
      <c r="C1719" s="11" t="s">
        <v>9974</v>
      </c>
      <c r="D1719" s="11">
        <v>23451</v>
      </c>
      <c r="E1719" s="11" t="s">
        <v>9975</v>
      </c>
      <c r="F1719" s="11" t="s">
        <v>9092</v>
      </c>
      <c r="G1719" s="11" t="s">
        <v>329</v>
      </c>
      <c r="H1719" s="11" t="s">
        <v>330</v>
      </c>
      <c r="K1719" s="11" t="s">
        <v>13479</v>
      </c>
    </row>
    <row r="1720" spans="1:11" x14ac:dyDescent="0.15">
      <c r="A1720" s="217" t="s">
        <v>2953</v>
      </c>
      <c r="B1720" s="11" t="s">
        <v>2263</v>
      </c>
      <c r="C1720" s="11" t="s">
        <v>9974</v>
      </c>
      <c r="D1720" s="11">
        <v>23451</v>
      </c>
      <c r="E1720" s="11" t="s">
        <v>9975</v>
      </c>
      <c r="F1720" s="11" t="s">
        <v>10235</v>
      </c>
      <c r="G1720" s="11" t="s">
        <v>329</v>
      </c>
      <c r="H1720" s="11" t="s">
        <v>330</v>
      </c>
      <c r="K1720" s="11" t="s">
        <v>13479</v>
      </c>
    </row>
    <row r="1721" spans="1:11" x14ac:dyDescent="0.15">
      <c r="A1721" s="217" t="s">
        <v>2953</v>
      </c>
      <c r="B1721" s="11" t="s">
        <v>2263</v>
      </c>
      <c r="C1721" s="11" t="s">
        <v>9974</v>
      </c>
      <c r="D1721" s="11">
        <v>23451</v>
      </c>
      <c r="E1721" s="11" t="s">
        <v>9975</v>
      </c>
      <c r="F1721" s="11" t="s">
        <v>9677</v>
      </c>
      <c r="G1721" s="11" t="s">
        <v>329</v>
      </c>
      <c r="H1721" s="11" t="s">
        <v>330</v>
      </c>
      <c r="K1721" s="11" t="s">
        <v>13479</v>
      </c>
    </row>
    <row r="1722" spans="1:11" x14ac:dyDescent="0.15">
      <c r="A1722" s="217" t="s">
        <v>2953</v>
      </c>
      <c r="B1722" s="11" t="s">
        <v>2263</v>
      </c>
      <c r="C1722" s="11" t="s">
        <v>9974</v>
      </c>
      <c r="D1722" s="11">
        <v>23451</v>
      </c>
      <c r="E1722" s="11" t="s">
        <v>9975</v>
      </c>
      <c r="F1722" s="11" t="s">
        <v>10238</v>
      </c>
      <c r="G1722" s="11" t="s">
        <v>329</v>
      </c>
      <c r="H1722" s="11" t="s">
        <v>330</v>
      </c>
      <c r="K1722" s="11" t="s">
        <v>13479</v>
      </c>
    </row>
    <row r="1723" spans="1:11" x14ac:dyDescent="0.15">
      <c r="A1723" s="217" t="s">
        <v>2953</v>
      </c>
      <c r="B1723" s="11" t="s">
        <v>2263</v>
      </c>
      <c r="C1723" s="11" t="s">
        <v>9974</v>
      </c>
      <c r="D1723" s="11">
        <v>23451</v>
      </c>
      <c r="E1723" s="11" t="s">
        <v>9975</v>
      </c>
      <c r="F1723" s="11" t="s">
        <v>10239</v>
      </c>
      <c r="G1723" s="11" t="s">
        <v>329</v>
      </c>
      <c r="H1723" s="11" t="s">
        <v>330</v>
      </c>
      <c r="K1723" s="11" t="s">
        <v>13479</v>
      </c>
    </row>
    <row r="1724" spans="1:11" x14ac:dyDescent="0.15">
      <c r="A1724" s="217" t="s">
        <v>2953</v>
      </c>
      <c r="B1724" s="11" t="s">
        <v>2263</v>
      </c>
      <c r="C1724" s="11" t="s">
        <v>9974</v>
      </c>
      <c r="D1724" s="11">
        <v>23451</v>
      </c>
      <c r="E1724" s="11" t="s">
        <v>9975</v>
      </c>
      <c r="F1724" s="11" t="s">
        <v>10247</v>
      </c>
      <c r="G1724" s="11" t="s">
        <v>329</v>
      </c>
      <c r="H1724" s="11" t="s">
        <v>330</v>
      </c>
      <c r="K1724" s="11" t="s">
        <v>13479</v>
      </c>
    </row>
    <row r="1725" spans="1:11" x14ac:dyDescent="0.15">
      <c r="A1725" s="217" t="s">
        <v>2953</v>
      </c>
      <c r="B1725" s="11" t="s">
        <v>2263</v>
      </c>
      <c r="C1725" s="11" t="s">
        <v>9974</v>
      </c>
      <c r="D1725" s="11">
        <v>23451</v>
      </c>
      <c r="E1725" s="11" t="s">
        <v>9975</v>
      </c>
      <c r="F1725" s="11" t="s">
        <v>10251</v>
      </c>
      <c r="G1725" s="11" t="s">
        <v>329</v>
      </c>
      <c r="H1725" s="11" t="s">
        <v>330</v>
      </c>
      <c r="K1725" s="11" t="s">
        <v>13479</v>
      </c>
    </row>
    <row r="1726" spans="1:11" x14ac:dyDescent="0.15">
      <c r="A1726" s="217" t="s">
        <v>2953</v>
      </c>
      <c r="B1726" s="11" t="s">
        <v>2263</v>
      </c>
      <c r="C1726" s="11" t="s">
        <v>9974</v>
      </c>
      <c r="D1726" s="11">
        <v>23451</v>
      </c>
      <c r="E1726" s="11" t="s">
        <v>9975</v>
      </c>
      <c r="F1726" s="11" t="s">
        <v>10260</v>
      </c>
      <c r="G1726" s="11" t="s">
        <v>329</v>
      </c>
      <c r="H1726" s="11" t="s">
        <v>330</v>
      </c>
      <c r="K1726" s="11" t="s">
        <v>13479</v>
      </c>
    </row>
    <row r="1727" spans="1:11" x14ac:dyDescent="0.15">
      <c r="A1727" s="217" t="s">
        <v>2953</v>
      </c>
      <c r="B1727" s="11" t="s">
        <v>2263</v>
      </c>
      <c r="C1727" s="11" t="s">
        <v>9974</v>
      </c>
      <c r="D1727" s="11">
        <v>23451</v>
      </c>
      <c r="E1727" s="11" t="s">
        <v>9975</v>
      </c>
      <c r="F1727" s="11" t="s">
        <v>10262</v>
      </c>
      <c r="G1727" s="11" t="s">
        <v>329</v>
      </c>
      <c r="H1727" s="11" t="s">
        <v>330</v>
      </c>
      <c r="K1727" s="11" t="s">
        <v>13479</v>
      </c>
    </row>
    <row r="1728" spans="1:11" x14ac:dyDescent="0.15">
      <c r="A1728" s="217" t="s">
        <v>2953</v>
      </c>
      <c r="B1728" s="11" t="s">
        <v>2263</v>
      </c>
      <c r="C1728" s="11" t="s">
        <v>9974</v>
      </c>
      <c r="D1728" s="11">
        <v>23451</v>
      </c>
      <c r="E1728" s="11" t="s">
        <v>9975</v>
      </c>
      <c r="F1728" s="11" t="s">
        <v>8808</v>
      </c>
      <c r="G1728" s="11" t="s">
        <v>329</v>
      </c>
      <c r="H1728" s="11" t="s">
        <v>330</v>
      </c>
      <c r="K1728" s="11" t="s">
        <v>13479</v>
      </c>
    </row>
    <row r="1729" spans="1:11" x14ac:dyDescent="0.15">
      <c r="A1729" s="217" t="s">
        <v>2953</v>
      </c>
      <c r="B1729" s="11" t="s">
        <v>2263</v>
      </c>
      <c r="C1729" s="11" t="s">
        <v>9974</v>
      </c>
      <c r="D1729" s="11">
        <v>23451</v>
      </c>
      <c r="E1729" s="11" t="s">
        <v>9975</v>
      </c>
      <c r="F1729" s="11" t="s">
        <v>10265</v>
      </c>
      <c r="G1729" s="11" t="s">
        <v>329</v>
      </c>
      <c r="H1729" s="11" t="s">
        <v>330</v>
      </c>
      <c r="K1729" s="11" t="s">
        <v>13479</v>
      </c>
    </row>
    <row r="1730" spans="1:11" x14ac:dyDescent="0.15">
      <c r="A1730" s="217" t="s">
        <v>2953</v>
      </c>
      <c r="B1730" s="11" t="s">
        <v>2263</v>
      </c>
      <c r="C1730" s="11" t="s">
        <v>10324</v>
      </c>
      <c r="D1730" s="11">
        <v>23499</v>
      </c>
      <c r="E1730" s="11" t="s">
        <v>10325</v>
      </c>
      <c r="F1730" s="11" t="s">
        <v>10326</v>
      </c>
      <c r="G1730" s="11" t="s">
        <v>329</v>
      </c>
      <c r="H1730" s="11" t="s">
        <v>330</v>
      </c>
      <c r="K1730" s="11" t="s">
        <v>13479</v>
      </c>
    </row>
    <row r="1731" spans="1:11" x14ac:dyDescent="0.15">
      <c r="A1731" s="217" t="s">
        <v>2953</v>
      </c>
      <c r="B1731" s="11" t="s">
        <v>2263</v>
      </c>
      <c r="C1731" s="11" t="s">
        <v>9867</v>
      </c>
      <c r="D1731" s="11">
        <v>23557</v>
      </c>
      <c r="E1731" s="11" t="s">
        <v>9868</v>
      </c>
      <c r="F1731" s="11" t="s">
        <v>8604</v>
      </c>
      <c r="G1731" s="11" t="s">
        <v>329</v>
      </c>
      <c r="H1731" s="11" t="s">
        <v>330</v>
      </c>
      <c r="K1731" s="11" t="s">
        <v>13479</v>
      </c>
    </row>
    <row r="1732" spans="1:11" x14ac:dyDescent="0.15">
      <c r="A1732" s="217" t="s">
        <v>2953</v>
      </c>
      <c r="B1732" s="11" t="s">
        <v>2263</v>
      </c>
      <c r="C1732" s="11" t="s">
        <v>10012</v>
      </c>
      <c r="D1732" s="11">
        <v>25902</v>
      </c>
      <c r="E1732" s="11" t="s">
        <v>10013</v>
      </c>
      <c r="F1732" s="11" t="s">
        <v>8180</v>
      </c>
      <c r="G1732" s="11" t="s">
        <v>329</v>
      </c>
      <c r="H1732" s="11" t="s">
        <v>330</v>
      </c>
      <c r="K1732" s="11" t="s">
        <v>13479</v>
      </c>
    </row>
    <row r="1733" spans="1:11" x14ac:dyDescent="0.15">
      <c r="A1733" s="217" t="s">
        <v>2953</v>
      </c>
      <c r="B1733" s="11" t="s">
        <v>2263</v>
      </c>
      <c r="C1733" s="11" t="s">
        <v>251</v>
      </c>
      <c r="D1733" s="11">
        <v>25939</v>
      </c>
      <c r="E1733" s="11" t="s">
        <v>9744</v>
      </c>
      <c r="F1733" s="11" t="s">
        <v>9745</v>
      </c>
      <c r="G1733" s="11" t="s">
        <v>329</v>
      </c>
      <c r="H1733" s="11" t="s">
        <v>330</v>
      </c>
      <c r="K1733" s="11" t="s">
        <v>13479</v>
      </c>
    </row>
    <row r="1734" spans="1:11" x14ac:dyDescent="0.15">
      <c r="A1734" s="217" t="s">
        <v>2953</v>
      </c>
      <c r="B1734" s="11" t="s">
        <v>2263</v>
      </c>
      <c r="C1734" s="11" t="s">
        <v>10227</v>
      </c>
      <c r="D1734" s="11">
        <v>26003</v>
      </c>
      <c r="E1734" s="11" t="s">
        <v>10228</v>
      </c>
      <c r="F1734" s="11" t="s">
        <v>10229</v>
      </c>
      <c r="G1734" s="11" t="s">
        <v>329</v>
      </c>
      <c r="H1734" s="11" t="s">
        <v>330</v>
      </c>
      <c r="K1734" s="11" t="s">
        <v>13479</v>
      </c>
    </row>
    <row r="1735" spans="1:11" x14ac:dyDescent="0.15">
      <c r="A1735" s="217" t="s">
        <v>2953</v>
      </c>
      <c r="B1735" s="11" t="s">
        <v>2263</v>
      </c>
      <c r="C1735" s="11" t="s">
        <v>9932</v>
      </c>
      <c r="D1735" s="11">
        <v>26057</v>
      </c>
      <c r="E1735" s="11" t="s">
        <v>9933</v>
      </c>
      <c r="F1735" s="11" t="s">
        <v>9934</v>
      </c>
      <c r="G1735" s="11" t="s">
        <v>329</v>
      </c>
      <c r="H1735" s="11" t="s">
        <v>330</v>
      </c>
      <c r="K1735" s="11" t="s">
        <v>13479</v>
      </c>
    </row>
    <row r="1736" spans="1:11" x14ac:dyDescent="0.15">
      <c r="A1736" s="217" t="s">
        <v>2953</v>
      </c>
      <c r="B1736" s="11" t="s">
        <v>2263</v>
      </c>
      <c r="C1736" s="11" t="s">
        <v>9932</v>
      </c>
      <c r="D1736" s="11">
        <v>26057</v>
      </c>
      <c r="E1736" s="11" t="s">
        <v>9933</v>
      </c>
      <c r="F1736" s="11" t="s">
        <v>9935</v>
      </c>
      <c r="G1736" s="11" t="s">
        <v>329</v>
      </c>
      <c r="H1736" s="11" t="s">
        <v>330</v>
      </c>
      <c r="K1736" s="11" t="s">
        <v>13479</v>
      </c>
    </row>
    <row r="1737" spans="1:11" x14ac:dyDescent="0.15">
      <c r="A1737" s="217" t="s">
        <v>2953</v>
      </c>
      <c r="B1737" s="11" t="s">
        <v>2263</v>
      </c>
      <c r="C1737" s="11" t="s">
        <v>9932</v>
      </c>
      <c r="D1737" s="11">
        <v>26057</v>
      </c>
      <c r="E1737" s="11" t="s">
        <v>9933</v>
      </c>
      <c r="F1737" s="11" t="s">
        <v>9936</v>
      </c>
      <c r="G1737" s="11" t="s">
        <v>329</v>
      </c>
      <c r="H1737" s="11" t="s">
        <v>330</v>
      </c>
      <c r="K1737" s="11" t="s">
        <v>13479</v>
      </c>
    </row>
    <row r="1738" spans="1:11" x14ac:dyDescent="0.15">
      <c r="A1738" s="217" t="s">
        <v>2953</v>
      </c>
      <c r="B1738" s="11" t="s">
        <v>2263</v>
      </c>
      <c r="C1738" s="11" t="s">
        <v>9932</v>
      </c>
      <c r="D1738" s="11">
        <v>26057</v>
      </c>
      <c r="E1738" s="11" t="s">
        <v>9933</v>
      </c>
      <c r="F1738" s="11" t="s">
        <v>9960</v>
      </c>
      <c r="G1738" s="11" t="s">
        <v>329</v>
      </c>
      <c r="H1738" s="11" t="s">
        <v>330</v>
      </c>
      <c r="K1738" s="11" t="s">
        <v>13479</v>
      </c>
    </row>
    <row r="1739" spans="1:11" x14ac:dyDescent="0.15">
      <c r="A1739" s="217" t="s">
        <v>2953</v>
      </c>
      <c r="B1739" s="11" t="s">
        <v>2263</v>
      </c>
      <c r="C1739" s="11" t="s">
        <v>9463</v>
      </c>
      <c r="D1739" s="11">
        <v>26058</v>
      </c>
      <c r="E1739" s="11" t="s">
        <v>9464</v>
      </c>
      <c r="F1739" s="11" t="s">
        <v>9465</v>
      </c>
      <c r="G1739" s="11" t="s">
        <v>329</v>
      </c>
      <c r="H1739" s="11" t="s">
        <v>330</v>
      </c>
      <c r="K1739" s="11" t="s">
        <v>13479</v>
      </c>
    </row>
    <row r="1740" spans="1:11" x14ac:dyDescent="0.15">
      <c r="A1740" s="217" t="s">
        <v>2953</v>
      </c>
      <c r="B1740" s="11" t="s">
        <v>2263</v>
      </c>
      <c r="C1740" s="11" t="s">
        <v>9463</v>
      </c>
      <c r="D1740" s="11">
        <v>26058</v>
      </c>
      <c r="E1740" s="11" t="s">
        <v>9464</v>
      </c>
      <c r="F1740" s="11" t="s">
        <v>10112</v>
      </c>
      <c r="G1740" s="11" t="s">
        <v>329</v>
      </c>
      <c r="H1740" s="11" t="s">
        <v>330</v>
      </c>
      <c r="K1740" s="11" t="s">
        <v>13479</v>
      </c>
    </row>
    <row r="1741" spans="1:11" x14ac:dyDescent="0.15">
      <c r="A1741" s="217" t="s">
        <v>2953</v>
      </c>
      <c r="B1741" s="11" t="s">
        <v>2263</v>
      </c>
      <c r="C1741" s="11" t="s">
        <v>9885</v>
      </c>
      <c r="D1741" s="11">
        <v>26092</v>
      </c>
      <c r="E1741" s="11" t="s">
        <v>9886</v>
      </c>
      <c r="F1741" s="11" t="s">
        <v>8257</v>
      </c>
      <c r="G1741" s="11" t="s">
        <v>329</v>
      </c>
      <c r="H1741" s="11" t="s">
        <v>330</v>
      </c>
      <c r="K1741" s="11" t="s">
        <v>13479</v>
      </c>
    </row>
    <row r="1742" spans="1:11" x14ac:dyDescent="0.15">
      <c r="A1742" s="217" t="s">
        <v>2953</v>
      </c>
      <c r="B1742" s="11" t="s">
        <v>2263</v>
      </c>
      <c r="C1742" s="11" t="s">
        <v>10047</v>
      </c>
      <c r="D1742" s="11">
        <v>26121</v>
      </c>
      <c r="E1742" s="11" t="s">
        <v>10048</v>
      </c>
      <c r="F1742" s="11" t="s">
        <v>10049</v>
      </c>
      <c r="G1742" s="11" t="s">
        <v>329</v>
      </c>
      <c r="H1742" s="11" t="s">
        <v>330</v>
      </c>
      <c r="K1742" s="11" t="s">
        <v>13479</v>
      </c>
    </row>
    <row r="1743" spans="1:11" x14ac:dyDescent="0.15">
      <c r="A1743" s="217" t="s">
        <v>2953</v>
      </c>
      <c r="B1743" s="11" t="s">
        <v>2263</v>
      </c>
      <c r="C1743" s="11" t="s">
        <v>10047</v>
      </c>
      <c r="D1743" s="11">
        <v>26121</v>
      </c>
      <c r="E1743" s="11" t="s">
        <v>10048</v>
      </c>
      <c r="F1743" s="11" t="s">
        <v>10050</v>
      </c>
      <c r="G1743" s="11" t="s">
        <v>329</v>
      </c>
      <c r="H1743" s="11" t="s">
        <v>330</v>
      </c>
      <c r="K1743" s="11" t="s">
        <v>13479</v>
      </c>
    </row>
    <row r="1744" spans="1:11" x14ac:dyDescent="0.15">
      <c r="A1744" s="217" t="s">
        <v>2953</v>
      </c>
      <c r="B1744" s="11" t="s">
        <v>2263</v>
      </c>
      <c r="C1744" s="11" t="s">
        <v>10047</v>
      </c>
      <c r="D1744" s="11">
        <v>26121</v>
      </c>
      <c r="E1744" s="11" t="s">
        <v>10048</v>
      </c>
      <c r="F1744" s="11" t="s">
        <v>10055</v>
      </c>
      <c r="G1744" s="11" t="s">
        <v>329</v>
      </c>
      <c r="H1744" s="11" t="s">
        <v>330</v>
      </c>
      <c r="K1744" s="11" t="s">
        <v>13479</v>
      </c>
    </row>
    <row r="1745" spans="1:11" x14ac:dyDescent="0.15">
      <c r="A1745" s="217" t="s">
        <v>2953</v>
      </c>
      <c r="B1745" s="11" t="s">
        <v>2263</v>
      </c>
      <c r="C1745" s="11" t="s">
        <v>10047</v>
      </c>
      <c r="D1745" s="11">
        <v>26121</v>
      </c>
      <c r="E1745" s="11" t="s">
        <v>10048</v>
      </c>
      <c r="F1745" s="11" t="s">
        <v>9203</v>
      </c>
      <c r="G1745" s="11" t="s">
        <v>329</v>
      </c>
      <c r="H1745" s="11" t="s">
        <v>330</v>
      </c>
      <c r="K1745" s="11" t="s">
        <v>13479</v>
      </c>
    </row>
    <row r="1746" spans="1:11" x14ac:dyDescent="0.15">
      <c r="A1746" s="217" t="s">
        <v>2953</v>
      </c>
      <c r="B1746" s="11" t="s">
        <v>2263</v>
      </c>
      <c r="C1746" s="11" t="s">
        <v>10047</v>
      </c>
      <c r="D1746" s="11">
        <v>26121</v>
      </c>
      <c r="E1746" s="11" t="s">
        <v>10048</v>
      </c>
      <c r="F1746" s="11" t="s">
        <v>10272</v>
      </c>
      <c r="G1746" s="11" t="s">
        <v>329</v>
      </c>
      <c r="H1746" s="11" t="s">
        <v>330</v>
      </c>
      <c r="K1746" s="11" t="s">
        <v>13479</v>
      </c>
    </row>
    <row r="1747" spans="1:11" x14ac:dyDescent="0.15">
      <c r="A1747" s="217" t="s">
        <v>2953</v>
      </c>
      <c r="B1747" s="11" t="s">
        <v>2263</v>
      </c>
      <c r="C1747" s="11" t="s">
        <v>9914</v>
      </c>
      <c r="D1747" s="11">
        <v>26284</v>
      </c>
      <c r="E1747" s="11" t="s">
        <v>9915</v>
      </c>
      <c r="F1747" s="11" t="s">
        <v>8625</v>
      </c>
      <c r="G1747" s="11" t="s">
        <v>329</v>
      </c>
      <c r="H1747" s="11" t="s">
        <v>330</v>
      </c>
      <c r="K1747" s="11" t="s">
        <v>13479</v>
      </c>
    </row>
    <row r="1748" spans="1:11" x14ac:dyDescent="0.15">
      <c r="A1748" s="217" t="s">
        <v>2953</v>
      </c>
      <c r="B1748" s="11" t="s">
        <v>2263</v>
      </c>
      <c r="C1748" s="11" t="s">
        <v>10061</v>
      </c>
      <c r="D1748" s="11">
        <v>27043</v>
      </c>
      <c r="E1748" s="11" t="s">
        <v>10062</v>
      </c>
      <c r="F1748" s="11" t="s">
        <v>10063</v>
      </c>
      <c r="G1748" s="11" t="s">
        <v>329</v>
      </c>
      <c r="H1748" s="11" t="s">
        <v>330</v>
      </c>
      <c r="K1748" s="11" t="s">
        <v>13479</v>
      </c>
    </row>
    <row r="1749" spans="1:11" x14ac:dyDescent="0.15">
      <c r="A1749" s="217" t="s">
        <v>2953</v>
      </c>
      <c r="B1749" s="11" t="s">
        <v>2263</v>
      </c>
      <c r="C1749" s="11" t="s">
        <v>10061</v>
      </c>
      <c r="D1749" s="11">
        <v>27043</v>
      </c>
      <c r="E1749" s="11" t="s">
        <v>10062</v>
      </c>
      <c r="F1749" s="11" t="s">
        <v>10171</v>
      </c>
      <c r="G1749" s="11" t="s">
        <v>330</v>
      </c>
      <c r="H1749" s="11" t="s">
        <v>330</v>
      </c>
      <c r="K1749" s="11" t="s">
        <v>13479</v>
      </c>
    </row>
    <row r="1750" spans="1:11" x14ac:dyDescent="0.15">
      <c r="A1750" s="217" t="s">
        <v>2953</v>
      </c>
      <c r="B1750" s="11" t="s">
        <v>2263</v>
      </c>
      <c r="C1750" s="11" t="s">
        <v>9907</v>
      </c>
      <c r="D1750" s="11">
        <v>27343</v>
      </c>
      <c r="E1750" s="11" t="s">
        <v>9908</v>
      </c>
      <c r="F1750" s="11" t="s">
        <v>8274</v>
      </c>
      <c r="G1750" s="11" t="s">
        <v>329</v>
      </c>
      <c r="H1750" s="11" t="s">
        <v>330</v>
      </c>
      <c r="K1750" s="11" t="s">
        <v>13479</v>
      </c>
    </row>
    <row r="1751" spans="1:11" x14ac:dyDescent="0.15">
      <c r="A1751" s="217" t="s">
        <v>2953</v>
      </c>
      <c r="B1751" s="11" t="s">
        <v>2263</v>
      </c>
      <c r="C1751" s="11" t="s">
        <v>9907</v>
      </c>
      <c r="D1751" s="11">
        <v>27343</v>
      </c>
      <c r="E1751" s="11" t="s">
        <v>9908</v>
      </c>
      <c r="F1751" s="11" t="s">
        <v>7491</v>
      </c>
      <c r="G1751" s="11" t="s">
        <v>329</v>
      </c>
      <c r="H1751" s="11" t="s">
        <v>330</v>
      </c>
      <c r="K1751" s="11" t="s">
        <v>13479</v>
      </c>
    </row>
    <row r="1752" spans="1:11" x14ac:dyDescent="0.15">
      <c r="A1752" s="217" t="s">
        <v>2953</v>
      </c>
      <c r="B1752" s="11" t="s">
        <v>2263</v>
      </c>
      <c r="C1752" s="11" t="s">
        <v>9907</v>
      </c>
      <c r="D1752" s="11">
        <v>27343</v>
      </c>
      <c r="E1752" s="11" t="s">
        <v>9908</v>
      </c>
      <c r="F1752" s="11" t="s">
        <v>7450</v>
      </c>
      <c r="G1752" s="11" t="s">
        <v>329</v>
      </c>
      <c r="H1752" s="11" t="s">
        <v>330</v>
      </c>
      <c r="K1752" s="11" t="s">
        <v>13479</v>
      </c>
    </row>
    <row r="1753" spans="1:11" x14ac:dyDescent="0.15">
      <c r="A1753" s="217" t="s">
        <v>2953</v>
      </c>
      <c r="B1753" s="11" t="s">
        <v>2263</v>
      </c>
      <c r="C1753" s="11" t="s">
        <v>9907</v>
      </c>
      <c r="D1753" s="11">
        <v>27343</v>
      </c>
      <c r="E1753" s="11" t="s">
        <v>9908</v>
      </c>
      <c r="F1753" s="11" t="s">
        <v>10296</v>
      </c>
      <c r="G1753" s="11" t="s">
        <v>329</v>
      </c>
      <c r="H1753" s="11" t="s">
        <v>330</v>
      </c>
      <c r="K1753" s="11" t="s">
        <v>13479</v>
      </c>
    </row>
    <row r="1754" spans="1:11" x14ac:dyDescent="0.15">
      <c r="A1754" s="217" t="s">
        <v>2953</v>
      </c>
      <c r="B1754" s="11" t="s">
        <v>2263</v>
      </c>
      <c r="C1754" s="11" t="s">
        <v>10067</v>
      </c>
      <c r="D1754" s="11">
        <v>28973</v>
      </c>
      <c r="E1754" s="11" t="s">
        <v>10068</v>
      </c>
      <c r="F1754" s="11" t="s">
        <v>10069</v>
      </c>
      <c r="G1754" s="11" t="s">
        <v>329</v>
      </c>
      <c r="H1754" s="11" t="s">
        <v>330</v>
      </c>
      <c r="K1754" s="11" t="s">
        <v>13479</v>
      </c>
    </row>
    <row r="1755" spans="1:11" x14ac:dyDescent="0.15">
      <c r="A1755" s="217" t="s">
        <v>2953</v>
      </c>
      <c r="B1755" s="11" t="s">
        <v>2263</v>
      </c>
      <c r="C1755" s="11" t="s">
        <v>10182</v>
      </c>
      <c r="D1755" s="11">
        <v>28987</v>
      </c>
      <c r="E1755" s="11" t="s">
        <v>10183</v>
      </c>
      <c r="F1755" s="11" t="s">
        <v>9633</v>
      </c>
      <c r="G1755" s="11" t="s">
        <v>329</v>
      </c>
      <c r="H1755" s="11" t="s">
        <v>330</v>
      </c>
      <c r="K1755" s="11" t="s">
        <v>13479</v>
      </c>
    </row>
    <row r="1756" spans="1:11" x14ac:dyDescent="0.15">
      <c r="A1756" s="217" t="s">
        <v>2953</v>
      </c>
      <c r="B1756" s="11" t="s">
        <v>2263</v>
      </c>
      <c r="C1756" s="11" t="s">
        <v>9985</v>
      </c>
      <c r="D1756" s="11">
        <v>28988</v>
      </c>
      <c r="E1756" s="11" t="s">
        <v>9986</v>
      </c>
      <c r="F1756" s="11" t="s">
        <v>8668</v>
      </c>
      <c r="G1756" s="11" t="s">
        <v>329</v>
      </c>
      <c r="H1756" s="11" t="s">
        <v>330</v>
      </c>
      <c r="K1756" s="11" t="s">
        <v>13479</v>
      </c>
    </row>
    <row r="1757" spans="1:11" x14ac:dyDescent="0.15">
      <c r="A1757" s="217" t="s">
        <v>2953</v>
      </c>
      <c r="B1757" s="11" t="s">
        <v>2263</v>
      </c>
      <c r="C1757" s="11" t="s">
        <v>9985</v>
      </c>
      <c r="D1757" s="11">
        <v>28988</v>
      </c>
      <c r="E1757" s="11" t="s">
        <v>9986</v>
      </c>
      <c r="F1757" s="11" t="s">
        <v>9021</v>
      </c>
      <c r="G1757" s="11" t="s">
        <v>329</v>
      </c>
      <c r="H1757" s="11" t="s">
        <v>330</v>
      </c>
      <c r="K1757" s="11" t="s">
        <v>13479</v>
      </c>
    </row>
    <row r="1758" spans="1:11" x14ac:dyDescent="0.15">
      <c r="A1758" s="217" t="s">
        <v>2953</v>
      </c>
      <c r="B1758" s="11" t="s">
        <v>2263</v>
      </c>
      <c r="C1758" s="11" t="s">
        <v>10122</v>
      </c>
      <c r="D1758" s="11">
        <v>29128</v>
      </c>
      <c r="E1758" s="11" t="s">
        <v>10123</v>
      </c>
      <c r="F1758" s="11" t="s">
        <v>10124</v>
      </c>
      <c r="G1758" s="11" t="s">
        <v>329</v>
      </c>
      <c r="H1758" s="11" t="s">
        <v>330</v>
      </c>
      <c r="K1758" s="11" t="s">
        <v>13479</v>
      </c>
    </row>
    <row r="1759" spans="1:11" x14ac:dyDescent="0.15">
      <c r="A1759" s="217" t="s">
        <v>2953</v>
      </c>
      <c r="B1759" s="11" t="s">
        <v>2263</v>
      </c>
      <c r="C1759" s="11" t="s">
        <v>9468</v>
      </c>
      <c r="D1759" s="11">
        <v>29920</v>
      </c>
      <c r="E1759" s="11" t="s">
        <v>9469</v>
      </c>
      <c r="F1759" s="11" t="s">
        <v>9466</v>
      </c>
      <c r="G1759" s="11" t="s">
        <v>329</v>
      </c>
      <c r="H1759" s="11" t="s">
        <v>330</v>
      </c>
      <c r="K1759" s="11" t="s">
        <v>13479</v>
      </c>
    </row>
    <row r="1760" spans="1:11" x14ac:dyDescent="0.15">
      <c r="A1760" s="217" t="s">
        <v>2953</v>
      </c>
      <c r="B1760" s="11" t="s">
        <v>2263</v>
      </c>
      <c r="C1760" s="11" t="s">
        <v>9468</v>
      </c>
      <c r="D1760" s="11">
        <v>29920</v>
      </c>
      <c r="E1760" s="11" t="s">
        <v>9469</v>
      </c>
      <c r="F1760" s="11" t="s">
        <v>8353</v>
      </c>
      <c r="G1760" s="11" t="s">
        <v>329</v>
      </c>
      <c r="H1760" s="11" t="s">
        <v>330</v>
      </c>
      <c r="K1760" s="11" t="s">
        <v>13479</v>
      </c>
    </row>
    <row r="1761" spans="1:11" x14ac:dyDescent="0.15">
      <c r="A1761" s="217" t="s">
        <v>2953</v>
      </c>
      <c r="B1761" s="11" t="s">
        <v>2263</v>
      </c>
      <c r="C1761" s="11" t="s">
        <v>9468</v>
      </c>
      <c r="D1761" s="11">
        <v>29920</v>
      </c>
      <c r="E1761" s="11" t="s">
        <v>9469</v>
      </c>
      <c r="F1761" s="11" t="s">
        <v>10245</v>
      </c>
      <c r="G1761" s="11" t="s">
        <v>329</v>
      </c>
      <c r="H1761" s="11" t="s">
        <v>330</v>
      </c>
      <c r="K1761" s="11" t="s">
        <v>13479</v>
      </c>
    </row>
    <row r="1762" spans="1:11" x14ac:dyDescent="0.15">
      <c r="A1762" s="217" t="s">
        <v>2953</v>
      </c>
      <c r="B1762" s="11" t="s">
        <v>2263</v>
      </c>
      <c r="C1762" s="11" t="s">
        <v>9925</v>
      </c>
      <c r="D1762" s="11">
        <v>51035</v>
      </c>
      <c r="E1762" s="11" t="s">
        <v>9926</v>
      </c>
      <c r="F1762" s="11" t="s">
        <v>7571</v>
      </c>
      <c r="G1762" s="11" t="s">
        <v>329</v>
      </c>
      <c r="H1762" s="11" t="s">
        <v>330</v>
      </c>
      <c r="K1762" s="11" t="s">
        <v>13479</v>
      </c>
    </row>
    <row r="1763" spans="1:11" x14ac:dyDescent="0.15">
      <c r="A1763" s="217" t="s">
        <v>2953</v>
      </c>
      <c r="B1763" s="11" t="s">
        <v>2263</v>
      </c>
      <c r="C1763" s="11" t="s">
        <v>9925</v>
      </c>
      <c r="D1763" s="11">
        <v>51035</v>
      </c>
      <c r="E1763" s="11" t="s">
        <v>9926</v>
      </c>
      <c r="F1763" s="11" t="s">
        <v>9929</v>
      </c>
      <c r="G1763" s="11" t="s">
        <v>329</v>
      </c>
      <c r="H1763" s="11" t="s">
        <v>330</v>
      </c>
      <c r="K1763" s="11" t="s">
        <v>13479</v>
      </c>
    </row>
    <row r="1764" spans="1:11" x14ac:dyDescent="0.15">
      <c r="A1764" s="217" t="s">
        <v>2953</v>
      </c>
      <c r="B1764" s="11" t="s">
        <v>2263</v>
      </c>
      <c r="C1764" s="11" t="s">
        <v>9925</v>
      </c>
      <c r="D1764" s="11">
        <v>51035</v>
      </c>
      <c r="E1764" s="11" t="s">
        <v>9926</v>
      </c>
      <c r="F1764" s="11" t="s">
        <v>7572</v>
      </c>
      <c r="G1764" s="11" t="s">
        <v>329</v>
      </c>
      <c r="H1764" s="11" t="s">
        <v>330</v>
      </c>
      <c r="K1764" s="11" t="s">
        <v>13479</v>
      </c>
    </row>
    <row r="1765" spans="1:11" x14ac:dyDescent="0.15">
      <c r="A1765" s="217" t="s">
        <v>2953</v>
      </c>
      <c r="B1765" s="11" t="s">
        <v>2263</v>
      </c>
      <c r="C1765" s="11" t="s">
        <v>9980</v>
      </c>
      <c r="D1765" s="11">
        <v>51065</v>
      </c>
      <c r="E1765" s="11" t="s">
        <v>9981</v>
      </c>
      <c r="F1765" s="11" t="s">
        <v>8341</v>
      </c>
      <c r="G1765" s="11" t="s">
        <v>329</v>
      </c>
      <c r="H1765" s="11" t="s">
        <v>330</v>
      </c>
      <c r="K1765" s="11" t="s">
        <v>13479</v>
      </c>
    </row>
    <row r="1766" spans="1:11" x14ac:dyDescent="0.15">
      <c r="A1766" s="217" t="s">
        <v>2953</v>
      </c>
      <c r="B1766" s="11" t="s">
        <v>2263</v>
      </c>
      <c r="C1766" s="11" t="s">
        <v>9905</v>
      </c>
      <c r="D1766" s="11">
        <v>51070</v>
      </c>
      <c r="E1766" s="11" t="s">
        <v>9906</v>
      </c>
      <c r="F1766" s="11" t="s">
        <v>8273</v>
      </c>
      <c r="G1766" s="11" t="s">
        <v>329</v>
      </c>
      <c r="H1766" s="11" t="s">
        <v>330</v>
      </c>
      <c r="K1766" s="11" t="s">
        <v>13479</v>
      </c>
    </row>
    <row r="1767" spans="1:11" x14ac:dyDescent="0.15">
      <c r="A1767" s="217" t="s">
        <v>2953</v>
      </c>
      <c r="B1767" s="11" t="s">
        <v>2263</v>
      </c>
      <c r="C1767" s="11" t="s">
        <v>9905</v>
      </c>
      <c r="D1767" s="11">
        <v>51070</v>
      </c>
      <c r="E1767" s="11" t="s">
        <v>9906</v>
      </c>
      <c r="F1767" s="11" t="s">
        <v>10211</v>
      </c>
      <c r="G1767" s="11" t="s">
        <v>329</v>
      </c>
      <c r="H1767" s="11" t="s">
        <v>330</v>
      </c>
      <c r="K1767" s="11" t="s">
        <v>13479</v>
      </c>
    </row>
    <row r="1768" spans="1:11" x14ac:dyDescent="0.15">
      <c r="A1768" s="217" t="s">
        <v>2953</v>
      </c>
      <c r="B1768" s="11" t="s">
        <v>2263</v>
      </c>
      <c r="C1768" s="11" t="s">
        <v>10035</v>
      </c>
      <c r="D1768" s="11">
        <v>51514</v>
      </c>
      <c r="E1768" s="11" t="s">
        <v>10036</v>
      </c>
      <c r="F1768" s="11" t="s">
        <v>9321</v>
      </c>
      <c r="G1768" s="11" t="s">
        <v>329</v>
      </c>
      <c r="H1768" s="11" t="s">
        <v>330</v>
      </c>
      <c r="K1768" s="11" t="s">
        <v>13479</v>
      </c>
    </row>
    <row r="1769" spans="1:11" x14ac:dyDescent="0.15">
      <c r="A1769" s="217" t="s">
        <v>2953</v>
      </c>
      <c r="B1769" s="11" t="s">
        <v>2263</v>
      </c>
      <c r="C1769" s="11" t="s">
        <v>10035</v>
      </c>
      <c r="D1769" s="11">
        <v>51514</v>
      </c>
      <c r="E1769" s="11" t="s">
        <v>10036</v>
      </c>
      <c r="F1769" s="11" t="s">
        <v>10261</v>
      </c>
      <c r="G1769" s="11" t="s">
        <v>329</v>
      </c>
      <c r="H1769" s="11" t="s">
        <v>330</v>
      </c>
      <c r="K1769" s="11" t="s">
        <v>13479</v>
      </c>
    </row>
    <row r="1770" spans="1:11" x14ac:dyDescent="0.15">
      <c r="A1770" s="217" t="s">
        <v>2953</v>
      </c>
      <c r="B1770" s="11" t="s">
        <v>2263</v>
      </c>
      <c r="C1770" s="11" t="s">
        <v>9500</v>
      </c>
      <c r="D1770" s="11">
        <v>51530</v>
      </c>
      <c r="E1770" s="11" t="s">
        <v>9501</v>
      </c>
      <c r="F1770" s="11" t="s">
        <v>8697</v>
      </c>
      <c r="G1770" s="11" t="s">
        <v>329</v>
      </c>
      <c r="H1770" s="11" t="s">
        <v>330</v>
      </c>
      <c r="K1770" s="11" t="s">
        <v>13479</v>
      </c>
    </row>
    <row r="1771" spans="1:11" x14ac:dyDescent="0.15">
      <c r="A1771" s="217" t="s">
        <v>2953</v>
      </c>
      <c r="B1771" s="11" t="s">
        <v>2263</v>
      </c>
      <c r="C1771" s="11" t="s">
        <v>9500</v>
      </c>
      <c r="D1771" s="11">
        <v>51530</v>
      </c>
      <c r="E1771" s="11" t="s">
        <v>9501</v>
      </c>
      <c r="F1771" s="11" t="s">
        <v>7523</v>
      </c>
      <c r="G1771" s="11" t="s">
        <v>329</v>
      </c>
      <c r="H1771" s="11" t="s">
        <v>330</v>
      </c>
      <c r="K1771" s="11" t="s">
        <v>13479</v>
      </c>
    </row>
    <row r="1772" spans="1:11" x14ac:dyDescent="0.15">
      <c r="A1772" s="217" t="s">
        <v>2953</v>
      </c>
      <c r="B1772" s="11" t="s">
        <v>2263</v>
      </c>
      <c r="C1772" s="11" t="s">
        <v>9930</v>
      </c>
      <c r="D1772" s="11">
        <v>54386</v>
      </c>
      <c r="E1772" s="11" t="s">
        <v>9931</v>
      </c>
      <c r="F1772" s="11" t="s">
        <v>8297</v>
      </c>
      <c r="G1772" s="11" t="s">
        <v>329</v>
      </c>
      <c r="H1772" s="11" t="s">
        <v>330</v>
      </c>
      <c r="K1772" s="11" t="s">
        <v>13479</v>
      </c>
    </row>
    <row r="1773" spans="1:11" x14ac:dyDescent="0.15">
      <c r="A1773" s="217" t="s">
        <v>2953</v>
      </c>
      <c r="B1773" s="11" t="s">
        <v>2263</v>
      </c>
      <c r="C1773" s="11" t="s">
        <v>10147</v>
      </c>
      <c r="D1773" s="11">
        <v>54439</v>
      </c>
      <c r="E1773" s="11" t="s">
        <v>10148</v>
      </c>
      <c r="F1773" s="11" t="s">
        <v>10149</v>
      </c>
      <c r="G1773" s="11" t="s">
        <v>329</v>
      </c>
      <c r="H1773" s="11" t="s">
        <v>330</v>
      </c>
      <c r="K1773" s="11" t="s">
        <v>13479</v>
      </c>
    </row>
    <row r="1774" spans="1:11" x14ac:dyDescent="0.15">
      <c r="A1774" s="217" t="s">
        <v>2953</v>
      </c>
      <c r="B1774" s="11" t="s">
        <v>2263</v>
      </c>
      <c r="C1774" s="11" t="s">
        <v>10147</v>
      </c>
      <c r="D1774" s="11">
        <v>54439</v>
      </c>
      <c r="E1774" s="11" t="s">
        <v>10148</v>
      </c>
      <c r="F1774" s="11" t="s">
        <v>10336</v>
      </c>
      <c r="G1774" s="11" t="s">
        <v>329</v>
      </c>
      <c r="H1774" s="11" t="s">
        <v>330</v>
      </c>
      <c r="K1774" s="11" t="s">
        <v>13479</v>
      </c>
    </row>
    <row r="1775" spans="1:11" x14ac:dyDescent="0.15">
      <c r="A1775" s="217" t="s">
        <v>2953</v>
      </c>
      <c r="B1775" s="11" t="s">
        <v>2263</v>
      </c>
      <c r="C1775" s="11" t="s">
        <v>10045</v>
      </c>
      <c r="D1775" s="11">
        <v>54700</v>
      </c>
      <c r="E1775" s="11" t="s">
        <v>10046</v>
      </c>
      <c r="F1775" s="11" t="s">
        <v>8706</v>
      </c>
      <c r="G1775" s="11" t="s">
        <v>329</v>
      </c>
      <c r="H1775" s="11" t="s">
        <v>330</v>
      </c>
      <c r="K1775" s="11" t="s">
        <v>13479</v>
      </c>
    </row>
    <row r="1776" spans="1:11" x14ac:dyDescent="0.15">
      <c r="A1776" s="217" t="s">
        <v>2953</v>
      </c>
      <c r="B1776" s="11" t="s">
        <v>2263</v>
      </c>
      <c r="C1776" s="11" t="s">
        <v>10074</v>
      </c>
      <c r="D1776" s="11">
        <v>54776</v>
      </c>
      <c r="E1776" s="11" t="s">
        <v>10075</v>
      </c>
      <c r="F1776" s="11" t="s">
        <v>10076</v>
      </c>
      <c r="G1776" s="11" t="s">
        <v>329</v>
      </c>
      <c r="H1776" s="11" t="s">
        <v>330</v>
      </c>
      <c r="K1776" s="11" t="s">
        <v>13479</v>
      </c>
    </row>
    <row r="1777" spans="1:11" x14ac:dyDescent="0.15">
      <c r="A1777" s="217" t="s">
        <v>2953</v>
      </c>
      <c r="B1777" s="11" t="s">
        <v>2263</v>
      </c>
      <c r="C1777" s="11" t="s">
        <v>10102</v>
      </c>
      <c r="D1777" s="11">
        <v>54815</v>
      </c>
      <c r="E1777" s="11" t="s">
        <v>10103</v>
      </c>
      <c r="F1777" s="11" t="s">
        <v>10104</v>
      </c>
      <c r="G1777" s="11" t="s">
        <v>329</v>
      </c>
      <c r="H1777" s="11" t="s">
        <v>330</v>
      </c>
      <c r="K1777" s="11" t="s">
        <v>13479</v>
      </c>
    </row>
    <row r="1778" spans="1:11" x14ac:dyDescent="0.15">
      <c r="A1778" s="217" t="s">
        <v>2953</v>
      </c>
      <c r="B1778" s="11" t="s">
        <v>2263</v>
      </c>
      <c r="C1778" s="11" t="s">
        <v>10102</v>
      </c>
      <c r="D1778" s="11">
        <v>54815</v>
      </c>
      <c r="E1778" s="11" t="s">
        <v>10103</v>
      </c>
      <c r="F1778" s="11" t="s">
        <v>8424</v>
      </c>
      <c r="G1778" s="11" t="s">
        <v>329</v>
      </c>
      <c r="H1778" s="11" t="s">
        <v>330</v>
      </c>
      <c r="K1778" s="11" t="s">
        <v>13479</v>
      </c>
    </row>
    <row r="1779" spans="1:11" x14ac:dyDescent="0.15">
      <c r="A1779" s="217" t="s">
        <v>2953</v>
      </c>
      <c r="B1779" s="11" t="s">
        <v>2263</v>
      </c>
      <c r="C1779" s="11" t="s">
        <v>10231</v>
      </c>
      <c r="D1779" s="11">
        <v>54820</v>
      </c>
      <c r="E1779" s="11" t="s">
        <v>10232</v>
      </c>
      <c r="F1779" s="11" t="s">
        <v>10233</v>
      </c>
      <c r="G1779" s="11" t="s">
        <v>329</v>
      </c>
      <c r="H1779" s="11" t="s">
        <v>330</v>
      </c>
      <c r="K1779" s="11" t="s">
        <v>13479</v>
      </c>
    </row>
    <row r="1780" spans="1:11" x14ac:dyDescent="0.15">
      <c r="A1780" s="217" t="s">
        <v>2953</v>
      </c>
      <c r="B1780" s="11" t="s">
        <v>2263</v>
      </c>
      <c r="C1780" s="11" t="s">
        <v>9940</v>
      </c>
      <c r="D1780" s="11">
        <v>54862</v>
      </c>
      <c r="E1780" s="11" t="s">
        <v>9941</v>
      </c>
      <c r="F1780" s="11" t="s">
        <v>7402</v>
      </c>
      <c r="G1780" s="11" t="s">
        <v>329</v>
      </c>
      <c r="H1780" s="11" t="s">
        <v>330</v>
      </c>
      <c r="K1780" s="11" t="s">
        <v>13479</v>
      </c>
    </row>
    <row r="1781" spans="1:11" x14ac:dyDescent="0.15">
      <c r="A1781" s="217" t="s">
        <v>2953</v>
      </c>
      <c r="B1781" s="11" t="s">
        <v>2263</v>
      </c>
      <c r="C1781" s="11" t="s">
        <v>10080</v>
      </c>
      <c r="D1781" s="11">
        <v>54908</v>
      </c>
      <c r="E1781" s="11" t="s">
        <v>10081</v>
      </c>
      <c r="F1781" s="11" t="s">
        <v>8857</v>
      </c>
      <c r="G1781" s="11" t="s">
        <v>329</v>
      </c>
      <c r="H1781" s="11" t="s">
        <v>330</v>
      </c>
      <c r="K1781" s="11" t="s">
        <v>13479</v>
      </c>
    </row>
    <row r="1782" spans="1:11" x14ac:dyDescent="0.15">
      <c r="A1782" s="217" t="s">
        <v>2953</v>
      </c>
      <c r="B1782" s="11" t="s">
        <v>2263</v>
      </c>
      <c r="C1782" s="11" t="s">
        <v>10080</v>
      </c>
      <c r="D1782" s="11">
        <v>54908</v>
      </c>
      <c r="E1782" s="11" t="s">
        <v>10081</v>
      </c>
      <c r="F1782" s="11" t="s">
        <v>10082</v>
      </c>
      <c r="G1782" s="11" t="s">
        <v>329</v>
      </c>
      <c r="H1782" s="11" t="s">
        <v>330</v>
      </c>
      <c r="K1782" s="11" t="s">
        <v>13479</v>
      </c>
    </row>
    <row r="1783" spans="1:11" x14ac:dyDescent="0.15">
      <c r="A1783" s="217" t="s">
        <v>2953</v>
      </c>
      <c r="B1783" s="11" t="s">
        <v>2263</v>
      </c>
      <c r="C1783" s="11" t="s">
        <v>10126</v>
      </c>
      <c r="D1783" s="11">
        <v>55071</v>
      </c>
      <c r="E1783" s="11" t="s">
        <v>10127</v>
      </c>
      <c r="F1783" s="11" t="s">
        <v>8440</v>
      </c>
      <c r="G1783" s="11" t="s">
        <v>329</v>
      </c>
      <c r="H1783" s="11" t="s">
        <v>330</v>
      </c>
      <c r="K1783" s="11" t="s">
        <v>13479</v>
      </c>
    </row>
    <row r="1784" spans="1:11" x14ac:dyDescent="0.15">
      <c r="A1784" s="217" t="s">
        <v>2953</v>
      </c>
      <c r="B1784" s="11" t="s">
        <v>2263</v>
      </c>
      <c r="C1784" s="11" t="s">
        <v>10126</v>
      </c>
      <c r="D1784" s="11">
        <v>55071</v>
      </c>
      <c r="E1784" s="11" t="s">
        <v>10127</v>
      </c>
      <c r="F1784" s="11" t="s">
        <v>9059</v>
      </c>
      <c r="G1784" s="11" t="s">
        <v>329</v>
      </c>
      <c r="H1784" s="11" t="s">
        <v>330</v>
      </c>
      <c r="K1784" s="11" t="s">
        <v>13479</v>
      </c>
    </row>
    <row r="1785" spans="1:11" x14ac:dyDescent="0.15">
      <c r="A1785" s="217" t="s">
        <v>2953</v>
      </c>
      <c r="B1785" s="11" t="s">
        <v>2263</v>
      </c>
      <c r="C1785" s="11" t="s">
        <v>10126</v>
      </c>
      <c r="D1785" s="11">
        <v>55071</v>
      </c>
      <c r="E1785" s="11" t="s">
        <v>10127</v>
      </c>
      <c r="F1785" s="11" t="s">
        <v>8447</v>
      </c>
      <c r="G1785" s="11" t="s">
        <v>329</v>
      </c>
      <c r="H1785" s="11" t="s">
        <v>330</v>
      </c>
      <c r="K1785" s="11" t="s">
        <v>13479</v>
      </c>
    </row>
    <row r="1786" spans="1:11" x14ac:dyDescent="0.15">
      <c r="A1786" s="217" t="s">
        <v>2953</v>
      </c>
      <c r="B1786" s="11" t="s">
        <v>2263</v>
      </c>
      <c r="C1786" s="11" t="s">
        <v>9916</v>
      </c>
      <c r="D1786" s="11">
        <v>55122</v>
      </c>
      <c r="E1786" s="11" t="s">
        <v>9917</v>
      </c>
      <c r="F1786" s="11" t="s">
        <v>9407</v>
      </c>
      <c r="G1786" s="11" t="s">
        <v>329</v>
      </c>
      <c r="H1786" s="11" t="s">
        <v>330</v>
      </c>
      <c r="K1786" s="11" t="s">
        <v>13479</v>
      </c>
    </row>
    <row r="1787" spans="1:11" x14ac:dyDescent="0.15">
      <c r="A1787" s="217" t="s">
        <v>2953</v>
      </c>
      <c r="B1787" s="11" t="s">
        <v>2263</v>
      </c>
      <c r="C1787" s="11" t="s">
        <v>9916</v>
      </c>
      <c r="D1787" s="11">
        <v>55122</v>
      </c>
      <c r="E1787" s="11" t="s">
        <v>9917</v>
      </c>
      <c r="F1787" s="11" t="s">
        <v>8299</v>
      </c>
      <c r="G1787" s="11" t="s">
        <v>329</v>
      </c>
      <c r="H1787" s="11" t="s">
        <v>330</v>
      </c>
      <c r="K1787" s="11" t="s">
        <v>13479</v>
      </c>
    </row>
    <row r="1788" spans="1:11" x14ac:dyDescent="0.15">
      <c r="A1788" s="217" t="s">
        <v>2953</v>
      </c>
      <c r="B1788" s="11" t="s">
        <v>2263</v>
      </c>
      <c r="C1788" s="11" t="s">
        <v>9967</v>
      </c>
      <c r="D1788" s="11">
        <v>55193</v>
      </c>
      <c r="E1788" s="11" t="s">
        <v>9968</v>
      </c>
      <c r="F1788" s="11" t="s">
        <v>8655</v>
      </c>
      <c r="G1788" s="11" t="s">
        <v>329</v>
      </c>
      <c r="H1788" s="11" t="s">
        <v>330</v>
      </c>
      <c r="K1788" s="11" t="s">
        <v>13479</v>
      </c>
    </row>
    <row r="1789" spans="1:11" x14ac:dyDescent="0.15">
      <c r="A1789" s="217" t="s">
        <v>2953</v>
      </c>
      <c r="B1789" s="11" t="s">
        <v>2263</v>
      </c>
      <c r="C1789" s="11" t="s">
        <v>9967</v>
      </c>
      <c r="D1789" s="11">
        <v>55193</v>
      </c>
      <c r="E1789" s="11" t="s">
        <v>9968</v>
      </c>
      <c r="F1789" s="11" t="s">
        <v>8341</v>
      </c>
      <c r="G1789" s="11" t="s">
        <v>329</v>
      </c>
      <c r="H1789" s="11" t="s">
        <v>330</v>
      </c>
      <c r="K1789" s="11" t="s">
        <v>13479</v>
      </c>
    </row>
    <row r="1790" spans="1:11" x14ac:dyDescent="0.15">
      <c r="A1790" s="217" t="s">
        <v>2953</v>
      </c>
      <c r="B1790" s="11" t="s">
        <v>2263</v>
      </c>
      <c r="C1790" s="11" t="s">
        <v>9967</v>
      </c>
      <c r="D1790" s="11">
        <v>55193</v>
      </c>
      <c r="E1790" s="11" t="s">
        <v>9968</v>
      </c>
      <c r="F1790" s="11" t="s">
        <v>10003</v>
      </c>
      <c r="G1790" s="11" t="s">
        <v>329</v>
      </c>
      <c r="H1790" s="11" t="s">
        <v>330</v>
      </c>
      <c r="K1790" s="11" t="s">
        <v>13479</v>
      </c>
    </row>
    <row r="1791" spans="1:11" x14ac:dyDescent="0.15">
      <c r="A1791" s="217" t="s">
        <v>2953</v>
      </c>
      <c r="B1791" s="11" t="s">
        <v>2263</v>
      </c>
      <c r="C1791" s="11" t="s">
        <v>9967</v>
      </c>
      <c r="D1791" s="11">
        <v>55193</v>
      </c>
      <c r="E1791" s="11" t="s">
        <v>9968</v>
      </c>
      <c r="F1791" s="11" t="s">
        <v>10242</v>
      </c>
      <c r="G1791" s="11" t="s">
        <v>329</v>
      </c>
      <c r="H1791" s="11" t="s">
        <v>330</v>
      </c>
      <c r="K1791" s="11" t="s">
        <v>13479</v>
      </c>
    </row>
    <row r="1792" spans="1:11" x14ac:dyDescent="0.15">
      <c r="A1792" s="217" t="s">
        <v>2953</v>
      </c>
      <c r="B1792" s="11" t="s">
        <v>2263</v>
      </c>
      <c r="C1792" s="11" t="s">
        <v>9964</v>
      </c>
      <c r="D1792" s="11">
        <v>55636</v>
      </c>
      <c r="E1792" s="11" t="s">
        <v>9965</v>
      </c>
      <c r="F1792" s="11" t="s">
        <v>9966</v>
      </c>
      <c r="G1792" s="11" t="s">
        <v>329</v>
      </c>
      <c r="H1792" s="11" t="s">
        <v>330</v>
      </c>
      <c r="K1792" s="11" t="s">
        <v>13479</v>
      </c>
    </row>
    <row r="1793" spans="1:11" x14ac:dyDescent="0.15">
      <c r="A1793" s="217" t="s">
        <v>2953</v>
      </c>
      <c r="B1793" s="11" t="s">
        <v>2263</v>
      </c>
      <c r="C1793" s="11" t="s">
        <v>9964</v>
      </c>
      <c r="D1793" s="11">
        <v>55636</v>
      </c>
      <c r="E1793" s="11" t="s">
        <v>9965</v>
      </c>
      <c r="F1793" s="11" t="s">
        <v>10236</v>
      </c>
      <c r="G1793" s="11" t="s">
        <v>329</v>
      </c>
      <c r="H1793" s="11" t="s">
        <v>330</v>
      </c>
      <c r="K1793" s="11" t="s">
        <v>13479</v>
      </c>
    </row>
    <row r="1794" spans="1:11" x14ac:dyDescent="0.15">
      <c r="A1794" s="217" t="s">
        <v>2953</v>
      </c>
      <c r="B1794" s="11" t="s">
        <v>2263</v>
      </c>
      <c r="C1794" s="11" t="s">
        <v>10285</v>
      </c>
      <c r="D1794" s="11">
        <v>55720</v>
      </c>
      <c r="E1794" s="11" t="s">
        <v>10286</v>
      </c>
      <c r="F1794" s="11" t="s">
        <v>9728</v>
      </c>
      <c r="G1794" s="11" t="s">
        <v>329</v>
      </c>
      <c r="H1794" s="11" t="s">
        <v>330</v>
      </c>
      <c r="K1794" s="11" t="s">
        <v>13479</v>
      </c>
    </row>
    <row r="1795" spans="1:11" x14ac:dyDescent="0.15">
      <c r="A1795" s="217" t="s">
        <v>2953</v>
      </c>
      <c r="B1795" s="11" t="s">
        <v>2263</v>
      </c>
      <c r="C1795" s="11" t="s">
        <v>9982</v>
      </c>
      <c r="D1795" s="11">
        <v>55746</v>
      </c>
      <c r="E1795" s="11" t="s">
        <v>9983</v>
      </c>
      <c r="F1795" s="11" t="s">
        <v>8341</v>
      </c>
      <c r="G1795" s="11" t="s">
        <v>329</v>
      </c>
      <c r="H1795" s="11" t="s">
        <v>330</v>
      </c>
      <c r="K1795" s="11" t="s">
        <v>13479</v>
      </c>
    </row>
    <row r="1796" spans="1:11" x14ac:dyDescent="0.15">
      <c r="A1796" s="217" t="s">
        <v>2953</v>
      </c>
      <c r="B1796" s="11" t="s">
        <v>2263</v>
      </c>
      <c r="C1796" s="11" t="s">
        <v>9982</v>
      </c>
      <c r="D1796" s="11">
        <v>55746</v>
      </c>
      <c r="E1796" s="11" t="s">
        <v>9983</v>
      </c>
      <c r="F1796" s="11" t="s">
        <v>8409</v>
      </c>
      <c r="G1796" s="11" t="s">
        <v>329</v>
      </c>
      <c r="H1796" s="11" t="s">
        <v>330</v>
      </c>
      <c r="K1796" s="11" t="s">
        <v>13479</v>
      </c>
    </row>
    <row r="1797" spans="1:11" x14ac:dyDescent="0.15">
      <c r="A1797" s="217" t="s">
        <v>2953</v>
      </c>
      <c r="B1797" s="11" t="s">
        <v>2263</v>
      </c>
      <c r="C1797" s="11" t="s">
        <v>9982</v>
      </c>
      <c r="D1797" s="11">
        <v>55746</v>
      </c>
      <c r="E1797" s="11" t="s">
        <v>9983</v>
      </c>
      <c r="F1797" s="11" t="s">
        <v>10242</v>
      </c>
      <c r="G1797" s="11" t="s">
        <v>329</v>
      </c>
      <c r="H1797" s="11" t="s">
        <v>330</v>
      </c>
      <c r="K1797" s="11" t="s">
        <v>13479</v>
      </c>
    </row>
    <row r="1798" spans="1:11" x14ac:dyDescent="0.15">
      <c r="A1798" s="217" t="s">
        <v>2953</v>
      </c>
      <c r="B1798" s="11" t="s">
        <v>2263</v>
      </c>
      <c r="C1798" s="11" t="s">
        <v>10095</v>
      </c>
      <c r="D1798" s="11">
        <v>55917</v>
      </c>
      <c r="E1798" s="11" t="s">
        <v>10096</v>
      </c>
      <c r="F1798" s="11" t="s">
        <v>8740</v>
      </c>
      <c r="G1798" s="11" t="s">
        <v>329</v>
      </c>
      <c r="H1798" s="11" t="s">
        <v>330</v>
      </c>
      <c r="K1798" s="11" t="s">
        <v>13479</v>
      </c>
    </row>
    <row r="1799" spans="1:11" x14ac:dyDescent="0.15">
      <c r="A1799" s="217" t="s">
        <v>2953</v>
      </c>
      <c r="B1799" s="11" t="s">
        <v>2263</v>
      </c>
      <c r="C1799" s="11" t="s">
        <v>10051</v>
      </c>
      <c r="D1799" s="11">
        <v>55929</v>
      </c>
      <c r="E1799" s="11" t="s">
        <v>10052</v>
      </c>
      <c r="F1799" s="11" t="s">
        <v>9040</v>
      </c>
      <c r="G1799" s="11" t="s">
        <v>329</v>
      </c>
      <c r="H1799" s="11" t="s">
        <v>330</v>
      </c>
      <c r="K1799" s="11" t="s">
        <v>13479</v>
      </c>
    </row>
    <row r="1800" spans="1:11" x14ac:dyDescent="0.15">
      <c r="A1800" s="217" t="s">
        <v>2953</v>
      </c>
      <c r="B1800" s="11" t="s">
        <v>2263</v>
      </c>
      <c r="C1800" s="11" t="s">
        <v>10051</v>
      </c>
      <c r="D1800" s="11">
        <v>55929</v>
      </c>
      <c r="E1800" s="11" t="s">
        <v>10052</v>
      </c>
      <c r="F1800" s="11" t="s">
        <v>10269</v>
      </c>
      <c r="G1800" s="11" t="s">
        <v>329</v>
      </c>
      <c r="H1800" s="11" t="s">
        <v>330</v>
      </c>
      <c r="K1800" s="11" t="s">
        <v>13479</v>
      </c>
    </row>
    <row r="1801" spans="1:11" x14ac:dyDescent="0.15">
      <c r="A1801" s="217" t="s">
        <v>2953</v>
      </c>
      <c r="B1801" s="11" t="s">
        <v>2263</v>
      </c>
      <c r="C1801" s="11" t="s">
        <v>8700</v>
      </c>
      <c r="D1801" s="11">
        <v>56852</v>
      </c>
      <c r="E1801" s="11" t="s">
        <v>8701</v>
      </c>
      <c r="F1801" s="11" t="s">
        <v>7709</v>
      </c>
      <c r="G1801" s="11" t="s">
        <v>329</v>
      </c>
      <c r="H1801" s="11" t="s">
        <v>330</v>
      </c>
      <c r="K1801" s="11" t="s">
        <v>13479</v>
      </c>
    </row>
    <row r="1802" spans="1:11" x14ac:dyDescent="0.15">
      <c r="A1802" s="217" t="s">
        <v>2953</v>
      </c>
      <c r="B1802" s="11" t="s">
        <v>2263</v>
      </c>
      <c r="C1802" s="11" t="s">
        <v>9820</v>
      </c>
      <c r="D1802" s="11">
        <v>57122</v>
      </c>
      <c r="E1802" s="11" t="s">
        <v>9821</v>
      </c>
      <c r="F1802" s="11" t="s">
        <v>8220</v>
      </c>
      <c r="G1802" s="11" t="s">
        <v>329</v>
      </c>
      <c r="H1802" s="11" t="s">
        <v>330</v>
      </c>
      <c r="K1802" s="11" t="s">
        <v>13479</v>
      </c>
    </row>
    <row r="1803" spans="1:11" x14ac:dyDescent="0.15">
      <c r="A1803" s="217" t="s">
        <v>2953</v>
      </c>
      <c r="B1803" s="11" t="s">
        <v>2263</v>
      </c>
      <c r="C1803" s="11" t="s">
        <v>9820</v>
      </c>
      <c r="D1803" s="11">
        <v>57122</v>
      </c>
      <c r="E1803" s="11" t="s">
        <v>9821</v>
      </c>
      <c r="F1803" s="11" t="s">
        <v>7560</v>
      </c>
      <c r="G1803" s="11" t="s">
        <v>329</v>
      </c>
      <c r="H1803" s="11" t="s">
        <v>330</v>
      </c>
      <c r="K1803" s="11" t="s">
        <v>13479</v>
      </c>
    </row>
    <row r="1804" spans="1:11" x14ac:dyDescent="0.15">
      <c r="A1804" s="217" t="s">
        <v>2953</v>
      </c>
      <c r="B1804" s="11" t="s">
        <v>2263</v>
      </c>
      <c r="C1804" s="11" t="s">
        <v>10318</v>
      </c>
      <c r="D1804" s="11">
        <v>57505</v>
      </c>
      <c r="E1804" s="11" t="s">
        <v>10319</v>
      </c>
      <c r="F1804" s="11" t="s">
        <v>10320</v>
      </c>
      <c r="G1804" s="11" t="s">
        <v>329</v>
      </c>
      <c r="H1804" s="11" t="s">
        <v>330</v>
      </c>
      <c r="K1804" s="11" t="s">
        <v>13479</v>
      </c>
    </row>
    <row r="1805" spans="1:11" x14ac:dyDescent="0.15">
      <c r="A1805" s="217" t="s">
        <v>2953</v>
      </c>
      <c r="B1805" s="11" t="s">
        <v>2263</v>
      </c>
      <c r="C1805" s="11" t="s">
        <v>10224</v>
      </c>
      <c r="D1805" s="11">
        <v>57532</v>
      </c>
      <c r="E1805" s="11" t="s">
        <v>10225</v>
      </c>
      <c r="F1805" s="11" t="s">
        <v>7720</v>
      </c>
      <c r="G1805" s="11" t="s">
        <v>329</v>
      </c>
      <c r="H1805" s="11" t="s">
        <v>330</v>
      </c>
      <c r="K1805" s="11" t="s">
        <v>13479</v>
      </c>
    </row>
    <row r="1806" spans="1:11" x14ac:dyDescent="0.15">
      <c r="A1806" s="217" t="s">
        <v>2953</v>
      </c>
      <c r="B1806" s="11" t="s">
        <v>2263</v>
      </c>
      <c r="C1806" s="11" t="s">
        <v>10224</v>
      </c>
      <c r="D1806" s="11">
        <v>57532</v>
      </c>
      <c r="E1806" s="11" t="s">
        <v>10225</v>
      </c>
      <c r="F1806" s="11" t="s">
        <v>10226</v>
      </c>
      <c r="G1806" s="11" t="s">
        <v>329</v>
      </c>
      <c r="H1806" s="11" t="s">
        <v>330</v>
      </c>
      <c r="K1806" s="11" t="s">
        <v>13479</v>
      </c>
    </row>
    <row r="1807" spans="1:11" x14ac:dyDescent="0.15">
      <c r="A1807" s="217" t="s">
        <v>2953</v>
      </c>
      <c r="B1807" s="11" t="s">
        <v>2263</v>
      </c>
      <c r="C1807" s="11" t="s">
        <v>10306</v>
      </c>
      <c r="D1807" s="11">
        <v>57591</v>
      </c>
      <c r="E1807" s="11" t="s">
        <v>10307</v>
      </c>
      <c r="F1807" s="11" t="s">
        <v>10308</v>
      </c>
      <c r="G1807" s="11" t="s">
        <v>329</v>
      </c>
      <c r="H1807" s="11" t="s">
        <v>330</v>
      </c>
      <c r="K1807" s="11" t="s">
        <v>13479</v>
      </c>
    </row>
    <row r="1808" spans="1:11" x14ac:dyDescent="0.15">
      <c r="A1808" s="217" t="s">
        <v>2953</v>
      </c>
      <c r="B1808" s="11" t="s">
        <v>2263</v>
      </c>
      <c r="C1808" s="11" t="s">
        <v>10064</v>
      </c>
      <c r="D1808" s="11">
        <v>57606</v>
      </c>
      <c r="E1808" s="11" t="s">
        <v>10065</v>
      </c>
      <c r="F1808" s="11" t="s">
        <v>10066</v>
      </c>
      <c r="G1808" s="11" t="s">
        <v>329</v>
      </c>
      <c r="H1808" s="11" t="s">
        <v>330</v>
      </c>
      <c r="K1808" s="11" t="s">
        <v>13479</v>
      </c>
    </row>
    <row r="1809" spans="1:11" x14ac:dyDescent="0.15">
      <c r="A1809" s="217" t="s">
        <v>2953</v>
      </c>
      <c r="B1809" s="11" t="s">
        <v>2263</v>
      </c>
      <c r="C1809" s="11" t="s">
        <v>10152</v>
      </c>
      <c r="D1809" s="11">
        <v>63893</v>
      </c>
      <c r="E1809" s="11" t="s">
        <v>10153</v>
      </c>
      <c r="F1809" s="11" t="s">
        <v>10154</v>
      </c>
      <c r="G1809" s="11" t="s">
        <v>329</v>
      </c>
      <c r="H1809" s="11" t="s">
        <v>330</v>
      </c>
      <c r="K1809" s="11" t="s">
        <v>13479</v>
      </c>
    </row>
    <row r="1810" spans="1:11" x14ac:dyDescent="0.15">
      <c r="A1810" s="217" t="s">
        <v>2953</v>
      </c>
      <c r="B1810" s="11" t="s">
        <v>2263</v>
      </c>
      <c r="C1810" s="11" t="s">
        <v>9860</v>
      </c>
      <c r="D1810" s="11">
        <v>63894</v>
      </c>
      <c r="E1810" s="11" t="s">
        <v>9861</v>
      </c>
      <c r="F1810" s="11" t="s">
        <v>8968</v>
      </c>
      <c r="G1810" s="11" t="s">
        <v>329</v>
      </c>
      <c r="H1810" s="11" t="s">
        <v>330</v>
      </c>
      <c r="K1810" s="11" t="s">
        <v>13479</v>
      </c>
    </row>
    <row r="1811" spans="1:11" x14ac:dyDescent="0.15">
      <c r="A1811" s="217" t="s">
        <v>2953</v>
      </c>
      <c r="B1811" s="11" t="s">
        <v>2263</v>
      </c>
      <c r="C1811" s="11" t="s">
        <v>9860</v>
      </c>
      <c r="D1811" s="11">
        <v>63894</v>
      </c>
      <c r="E1811" s="11" t="s">
        <v>9861</v>
      </c>
      <c r="F1811" s="11" t="s">
        <v>10186</v>
      </c>
      <c r="G1811" s="11" t="s">
        <v>329</v>
      </c>
      <c r="H1811" s="11" t="s">
        <v>330</v>
      </c>
      <c r="K1811" s="11" t="s">
        <v>13479</v>
      </c>
    </row>
    <row r="1812" spans="1:11" x14ac:dyDescent="0.15">
      <c r="A1812" s="217" t="s">
        <v>2953</v>
      </c>
      <c r="B1812" s="11" t="s">
        <v>2263</v>
      </c>
      <c r="C1812" s="11" t="s">
        <v>9927</v>
      </c>
      <c r="D1812" s="11">
        <v>64061</v>
      </c>
      <c r="E1812" s="11" t="s">
        <v>9928</v>
      </c>
      <c r="F1812" s="11" t="s">
        <v>7431</v>
      </c>
      <c r="G1812" s="11" t="s">
        <v>329</v>
      </c>
      <c r="H1812" s="11" t="s">
        <v>330</v>
      </c>
      <c r="K1812" s="11" t="s">
        <v>13479</v>
      </c>
    </row>
    <row r="1813" spans="1:11" x14ac:dyDescent="0.15">
      <c r="A1813" s="217" t="s">
        <v>2953</v>
      </c>
      <c r="B1813" s="11" t="s">
        <v>2263</v>
      </c>
      <c r="C1813" s="11" t="s">
        <v>9927</v>
      </c>
      <c r="D1813" s="11">
        <v>64061</v>
      </c>
      <c r="E1813" s="11" t="s">
        <v>9928</v>
      </c>
      <c r="F1813" s="11" t="s">
        <v>10248</v>
      </c>
      <c r="G1813" s="11" t="s">
        <v>329</v>
      </c>
      <c r="H1813" s="11" t="s">
        <v>330</v>
      </c>
      <c r="K1813" s="11" t="s">
        <v>13479</v>
      </c>
    </row>
    <row r="1814" spans="1:11" x14ac:dyDescent="0.15">
      <c r="A1814" s="217" t="s">
        <v>2953</v>
      </c>
      <c r="B1814" s="11" t="s">
        <v>2263</v>
      </c>
      <c r="C1814" s="11" t="s">
        <v>9956</v>
      </c>
      <c r="D1814" s="11">
        <v>64426</v>
      </c>
      <c r="E1814" s="11" t="s">
        <v>9957</v>
      </c>
      <c r="F1814" s="11" t="s">
        <v>8163</v>
      </c>
      <c r="G1814" s="11" t="s">
        <v>329</v>
      </c>
      <c r="H1814" s="11" t="s">
        <v>330</v>
      </c>
      <c r="K1814" s="11" t="s">
        <v>13479</v>
      </c>
    </row>
    <row r="1815" spans="1:11" x14ac:dyDescent="0.15">
      <c r="A1815" s="217" t="s">
        <v>2953</v>
      </c>
      <c r="B1815" s="11" t="s">
        <v>2263</v>
      </c>
      <c r="C1815" s="11" t="s">
        <v>9956</v>
      </c>
      <c r="D1815" s="11">
        <v>64426</v>
      </c>
      <c r="E1815" s="11" t="s">
        <v>9957</v>
      </c>
      <c r="F1815" s="11" t="s">
        <v>9958</v>
      </c>
      <c r="G1815" s="11" t="s">
        <v>329</v>
      </c>
      <c r="H1815" s="11" t="s">
        <v>330</v>
      </c>
      <c r="K1815" s="11" t="s">
        <v>13479</v>
      </c>
    </row>
    <row r="1816" spans="1:11" x14ac:dyDescent="0.15">
      <c r="A1816" s="217" t="s">
        <v>2953</v>
      </c>
      <c r="B1816" s="11" t="s">
        <v>2263</v>
      </c>
      <c r="C1816" s="11" t="s">
        <v>9956</v>
      </c>
      <c r="D1816" s="11">
        <v>64426</v>
      </c>
      <c r="E1816" s="11" t="s">
        <v>9957</v>
      </c>
      <c r="F1816" s="11" t="s">
        <v>9959</v>
      </c>
      <c r="G1816" s="11" t="s">
        <v>329</v>
      </c>
      <c r="H1816" s="11" t="s">
        <v>330</v>
      </c>
      <c r="K1816" s="11" t="s">
        <v>13479</v>
      </c>
    </row>
    <row r="1817" spans="1:11" x14ac:dyDescent="0.15">
      <c r="A1817" s="217" t="s">
        <v>2953</v>
      </c>
      <c r="B1817" s="11" t="s">
        <v>2263</v>
      </c>
      <c r="C1817" s="11" t="s">
        <v>9956</v>
      </c>
      <c r="D1817" s="11">
        <v>64426</v>
      </c>
      <c r="E1817" s="11" t="s">
        <v>9957</v>
      </c>
      <c r="F1817" s="11" t="s">
        <v>10235</v>
      </c>
      <c r="G1817" s="11" t="s">
        <v>329</v>
      </c>
      <c r="H1817" s="11" t="s">
        <v>330</v>
      </c>
      <c r="K1817" s="11" t="s">
        <v>13479</v>
      </c>
    </row>
    <row r="1818" spans="1:11" x14ac:dyDescent="0.15">
      <c r="A1818" s="217" t="s">
        <v>2953</v>
      </c>
      <c r="B1818" s="11" t="s">
        <v>2263</v>
      </c>
      <c r="C1818" s="11" t="s">
        <v>9411</v>
      </c>
      <c r="D1818" s="11">
        <v>64710</v>
      </c>
      <c r="E1818" s="11" t="s">
        <v>9412</v>
      </c>
      <c r="F1818" s="11" t="s">
        <v>7492</v>
      </c>
      <c r="G1818" s="11" t="s">
        <v>329</v>
      </c>
      <c r="H1818" s="11" t="s">
        <v>330</v>
      </c>
      <c r="K1818" s="11" t="s">
        <v>13479</v>
      </c>
    </row>
    <row r="1819" spans="1:11" x14ac:dyDescent="0.15">
      <c r="A1819" s="217" t="s">
        <v>2953</v>
      </c>
      <c r="B1819" s="11" t="s">
        <v>2263</v>
      </c>
      <c r="C1819" s="11" t="s">
        <v>9942</v>
      </c>
      <c r="D1819" s="11">
        <v>64771</v>
      </c>
      <c r="E1819" s="11" t="s">
        <v>9943</v>
      </c>
      <c r="F1819" s="11" t="s">
        <v>8902</v>
      </c>
      <c r="G1819" s="11" t="s">
        <v>329</v>
      </c>
      <c r="H1819" s="11" t="s">
        <v>330</v>
      </c>
      <c r="K1819" s="11" t="s">
        <v>13479</v>
      </c>
    </row>
    <row r="1820" spans="1:11" x14ac:dyDescent="0.15">
      <c r="A1820" s="217" t="s">
        <v>2953</v>
      </c>
      <c r="B1820" s="11" t="s">
        <v>2263</v>
      </c>
      <c r="C1820" s="11" t="s">
        <v>9921</v>
      </c>
      <c r="D1820" s="11">
        <v>79074</v>
      </c>
      <c r="E1820" s="11" t="s">
        <v>9922</v>
      </c>
      <c r="F1820" s="11" t="s">
        <v>8284</v>
      </c>
      <c r="G1820" s="11" t="s">
        <v>329</v>
      </c>
      <c r="H1820" s="11" t="s">
        <v>330</v>
      </c>
      <c r="K1820" s="11" t="s">
        <v>13479</v>
      </c>
    </row>
    <row r="1821" spans="1:11" x14ac:dyDescent="0.15">
      <c r="A1821" s="217" t="s">
        <v>2953</v>
      </c>
      <c r="B1821" s="11" t="s">
        <v>2263</v>
      </c>
      <c r="C1821" s="11" t="s">
        <v>9921</v>
      </c>
      <c r="D1821" s="11">
        <v>79074</v>
      </c>
      <c r="E1821" s="11" t="s">
        <v>9922</v>
      </c>
      <c r="F1821" s="11" t="s">
        <v>8200</v>
      </c>
      <c r="G1821" s="11" t="s">
        <v>329</v>
      </c>
      <c r="H1821" s="11" t="s">
        <v>330</v>
      </c>
      <c r="K1821" s="11" t="s">
        <v>13479</v>
      </c>
    </row>
    <row r="1822" spans="1:11" x14ac:dyDescent="0.15">
      <c r="A1822" s="217" t="s">
        <v>2953</v>
      </c>
      <c r="B1822" s="11" t="s">
        <v>2263</v>
      </c>
      <c r="C1822" s="11" t="s">
        <v>9921</v>
      </c>
      <c r="D1822" s="11">
        <v>79074</v>
      </c>
      <c r="E1822" s="11" t="s">
        <v>9922</v>
      </c>
      <c r="F1822" s="11" t="s">
        <v>8493</v>
      </c>
      <c r="G1822" s="11" t="s">
        <v>329</v>
      </c>
      <c r="H1822" s="11" t="s">
        <v>330</v>
      </c>
      <c r="K1822" s="11" t="s">
        <v>13479</v>
      </c>
    </row>
    <row r="1823" spans="1:11" x14ac:dyDescent="0.15">
      <c r="A1823" s="217" t="s">
        <v>2953</v>
      </c>
      <c r="B1823" s="11" t="s">
        <v>2263</v>
      </c>
      <c r="C1823" s="11" t="s">
        <v>9598</v>
      </c>
      <c r="D1823" s="11">
        <v>79180</v>
      </c>
      <c r="E1823" s="11" t="s">
        <v>9599</v>
      </c>
      <c r="F1823" s="11" t="s">
        <v>7739</v>
      </c>
      <c r="G1823" s="11" t="s">
        <v>329</v>
      </c>
      <c r="H1823" s="11" t="s">
        <v>330</v>
      </c>
      <c r="K1823" s="11" t="s">
        <v>13479</v>
      </c>
    </row>
    <row r="1824" spans="1:11" x14ac:dyDescent="0.15">
      <c r="A1824" s="217" t="s">
        <v>2953</v>
      </c>
      <c r="B1824" s="11" t="s">
        <v>2263</v>
      </c>
      <c r="C1824" s="11" t="s">
        <v>9598</v>
      </c>
      <c r="D1824" s="11">
        <v>79180</v>
      </c>
      <c r="E1824" s="11" t="s">
        <v>9599</v>
      </c>
      <c r="F1824" s="11" t="s">
        <v>9067</v>
      </c>
      <c r="G1824" s="11" t="s">
        <v>329</v>
      </c>
      <c r="H1824" s="11" t="s">
        <v>330</v>
      </c>
      <c r="K1824" s="11" t="s">
        <v>13479</v>
      </c>
    </row>
    <row r="1825" spans="1:11" x14ac:dyDescent="0.15">
      <c r="A1825" s="217" t="s">
        <v>2953</v>
      </c>
      <c r="B1825" s="11" t="s">
        <v>2263</v>
      </c>
      <c r="C1825" s="11" t="s">
        <v>8999</v>
      </c>
      <c r="D1825" s="11">
        <v>79366</v>
      </c>
      <c r="E1825" s="11" t="s">
        <v>9000</v>
      </c>
      <c r="F1825" s="11" t="s">
        <v>9689</v>
      </c>
      <c r="G1825" s="11" t="s">
        <v>329</v>
      </c>
      <c r="H1825" s="11" t="s">
        <v>330</v>
      </c>
      <c r="K1825" s="11" t="s">
        <v>13479</v>
      </c>
    </row>
    <row r="1826" spans="1:11" x14ac:dyDescent="0.15">
      <c r="A1826" s="217" t="s">
        <v>2953</v>
      </c>
      <c r="B1826" s="11" t="s">
        <v>2263</v>
      </c>
      <c r="C1826" s="11" t="s">
        <v>9999</v>
      </c>
      <c r="D1826" s="11">
        <v>81620</v>
      </c>
      <c r="E1826" s="11" t="s">
        <v>10000</v>
      </c>
      <c r="F1826" s="11" t="s">
        <v>8677</v>
      </c>
      <c r="G1826" s="11" t="s">
        <v>329</v>
      </c>
      <c r="H1826" s="11" t="s">
        <v>330</v>
      </c>
      <c r="K1826" s="11" t="s">
        <v>13479</v>
      </c>
    </row>
    <row r="1827" spans="1:11" x14ac:dyDescent="0.15">
      <c r="A1827" s="217" t="s">
        <v>2953</v>
      </c>
      <c r="B1827" s="11" t="s">
        <v>2263</v>
      </c>
      <c r="C1827" s="11" t="s">
        <v>9999</v>
      </c>
      <c r="D1827" s="11">
        <v>81620</v>
      </c>
      <c r="E1827" s="11" t="s">
        <v>10000</v>
      </c>
      <c r="F1827" s="11" t="s">
        <v>10244</v>
      </c>
      <c r="G1827" s="11" t="s">
        <v>329</v>
      </c>
      <c r="H1827" s="11" t="s">
        <v>330</v>
      </c>
      <c r="K1827" s="11" t="s">
        <v>13479</v>
      </c>
    </row>
    <row r="1828" spans="1:11" x14ac:dyDescent="0.15">
      <c r="A1828" s="217" t="s">
        <v>2953</v>
      </c>
      <c r="B1828" s="11" t="s">
        <v>2263</v>
      </c>
      <c r="C1828" s="11" t="s">
        <v>10219</v>
      </c>
      <c r="D1828" s="11">
        <v>81624</v>
      </c>
      <c r="E1828" s="11" t="s">
        <v>10220</v>
      </c>
      <c r="F1828" s="11" t="s">
        <v>10218</v>
      </c>
      <c r="G1828" s="11" t="s">
        <v>329</v>
      </c>
      <c r="H1828" s="11" t="s">
        <v>330</v>
      </c>
      <c r="K1828" s="11" t="s">
        <v>13479</v>
      </c>
    </row>
    <row r="1829" spans="1:11" x14ac:dyDescent="0.15">
      <c r="A1829" s="217" t="s">
        <v>2953</v>
      </c>
      <c r="B1829" s="11" t="s">
        <v>2263</v>
      </c>
      <c r="C1829" s="11" t="s">
        <v>9882</v>
      </c>
      <c r="D1829" s="11">
        <v>81890</v>
      </c>
      <c r="E1829" s="11" t="s">
        <v>9883</v>
      </c>
      <c r="F1829" s="11" t="s">
        <v>8975</v>
      </c>
      <c r="G1829" s="11" t="s">
        <v>329</v>
      </c>
      <c r="H1829" s="11" t="s">
        <v>330</v>
      </c>
      <c r="K1829" s="11" t="s">
        <v>13479</v>
      </c>
    </row>
    <row r="1830" spans="1:11" x14ac:dyDescent="0.15">
      <c r="A1830" s="217" t="s">
        <v>2953</v>
      </c>
      <c r="B1830" s="11" t="s">
        <v>2263</v>
      </c>
      <c r="C1830" s="11" t="s">
        <v>10083</v>
      </c>
      <c r="D1830" s="11">
        <v>83939</v>
      </c>
      <c r="E1830" s="11" t="s">
        <v>10084</v>
      </c>
      <c r="F1830" s="11" t="s">
        <v>10085</v>
      </c>
      <c r="G1830" s="11" t="s">
        <v>329</v>
      </c>
      <c r="H1830" s="11" t="s">
        <v>330</v>
      </c>
      <c r="K1830" s="11" t="s">
        <v>13479</v>
      </c>
    </row>
    <row r="1831" spans="1:11" x14ac:dyDescent="0.15">
      <c r="A1831" s="217" t="s">
        <v>2953</v>
      </c>
      <c r="B1831" s="11" t="s">
        <v>2263</v>
      </c>
      <c r="C1831" s="11" t="s">
        <v>10083</v>
      </c>
      <c r="D1831" s="11">
        <v>83939</v>
      </c>
      <c r="E1831" s="11" t="s">
        <v>10084</v>
      </c>
      <c r="F1831" s="11" t="s">
        <v>10290</v>
      </c>
      <c r="G1831" s="11" t="s">
        <v>329</v>
      </c>
      <c r="H1831" s="11" t="s">
        <v>330</v>
      </c>
      <c r="K1831" s="11" t="s">
        <v>13479</v>
      </c>
    </row>
    <row r="1832" spans="1:11" x14ac:dyDescent="0.15">
      <c r="A1832" s="217" t="s">
        <v>2953</v>
      </c>
      <c r="B1832" s="11" t="s">
        <v>2263</v>
      </c>
      <c r="C1832" s="11" t="s">
        <v>8863</v>
      </c>
      <c r="D1832" s="11">
        <v>84126</v>
      </c>
      <c r="E1832" s="11" t="s">
        <v>8864</v>
      </c>
      <c r="F1832" s="11" t="s">
        <v>9948</v>
      </c>
      <c r="G1832" s="11" t="s">
        <v>330</v>
      </c>
      <c r="H1832" s="11" t="s">
        <v>330</v>
      </c>
      <c r="K1832" s="11" t="s">
        <v>13479</v>
      </c>
    </row>
    <row r="1833" spans="1:11" x14ac:dyDescent="0.15">
      <c r="A1833" s="217" t="s">
        <v>2953</v>
      </c>
      <c r="B1833" s="11" t="s">
        <v>2263</v>
      </c>
      <c r="C1833" s="11" t="s">
        <v>9891</v>
      </c>
      <c r="D1833" s="11">
        <v>84295</v>
      </c>
      <c r="E1833" s="11" t="s">
        <v>9892</v>
      </c>
      <c r="F1833" s="11" t="s">
        <v>8838</v>
      </c>
      <c r="G1833" s="11" t="s">
        <v>329</v>
      </c>
      <c r="H1833" s="11" t="s">
        <v>330</v>
      </c>
      <c r="K1833" s="11" t="s">
        <v>13479</v>
      </c>
    </row>
    <row r="1834" spans="1:11" x14ac:dyDescent="0.15">
      <c r="A1834" s="217" t="s">
        <v>2953</v>
      </c>
      <c r="B1834" s="11" t="s">
        <v>2263</v>
      </c>
      <c r="C1834" s="11" t="s">
        <v>9891</v>
      </c>
      <c r="D1834" s="11">
        <v>84295</v>
      </c>
      <c r="E1834" s="11" t="s">
        <v>9892</v>
      </c>
      <c r="F1834" s="11" t="s">
        <v>7642</v>
      </c>
      <c r="G1834" s="11" t="s">
        <v>329</v>
      </c>
      <c r="H1834" s="11" t="s">
        <v>330</v>
      </c>
      <c r="K1834" s="11" t="s">
        <v>13479</v>
      </c>
    </row>
    <row r="1835" spans="1:11" x14ac:dyDescent="0.15">
      <c r="A1835" s="217" t="s">
        <v>2953</v>
      </c>
      <c r="B1835" s="11" t="s">
        <v>2263</v>
      </c>
      <c r="C1835" s="11" t="s">
        <v>9911</v>
      </c>
      <c r="D1835" s="11">
        <v>84823</v>
      </c>
      <c r="E1835" s="11" t="s">
        <v>9912</v>
      </c>
      <c r="F1835" s="11" t="s">
        <v>9913</v>
      </c>
      <c r="G1835" s="11" t="s">
        <v>329</v>
      </c>
      <c r="H1835" s="11" t="s">
        <v>330</v>
      </c>
      <c r="K1835" s="11" t="s">
        <v>13479</v>
      </c>
    </row>
    <row r="1836" spans="1:11" x14ac:dyDescent="0.15">
      <c r="A1836" s="217" t="s">
        <v>2953</v>
      </c>
      <c r="B1836" s="11" t="s">
        <v>2263</v>
      </c>
      <c r="C1836" s="11" t="s">
        <v>9911</v>
      </c>
      <c r="D1836" s="11">
        <v>84823</v>
      </c>
      <c r="E1836" s="11" t="s">
        <v>9912</v>
      </c>
      <c r="F1836" s="11" t="s">
        <v>10218</v>
      </c>
      <c r="G1836" s="11" t="s">
        <v>329</v>
      </c>
      <c r="H1836" s="11" t="s">
        <v>330</v>
      </c>
      <c r="K1836" s="11" t="s">
        <v>13479</v>
      </c>
    </row>
    <row r="1837" spans="1:11" x14ac:dyDescent="0.15">
      <c r="A1837" s="217" t="s">
        <v>2953</v>
      </c>
      <c r="B1837" s="11" t="s">
        <v>2263</v>
      </c>
      <c r="C1837" s="11" t="s">
        <v>10030</v>
      </c>
      <c r="D1837" s="11">
        <v>84859</v>
      </c>
      <c r="E1837" s="11" t="s">
        <v>10031</v>
      </c>
      <c r="F1837" s="11" t="s">
        <v>8392</v>
      </c>
      <c r="G1837" s="11" t="s">
        <v>329</v>
      </c>
      <c r="H1837" s="11" t="s">
        <v>330</v>
      </c>
      <c r="K1837" s="11" t="s">
        <v>13479</v>
      </c>
    </row>
    <row r="1838" spans="1:11" x14ac:dyDescent="0.15">
      <c r="A1838" s="217" t="s">
        <v>2953</v>
      </c>
      <c r="B1838" s="11" t="s">
        <v>2263</v>
      </c>
      <c r="C1838" s="11" t="s">
        <v>10172</v>
      </c>
      <c r="D1838" s="11">
        <v>84875</v>
      </c>
      <c r="E1838" s="11" t="s">
        <v>10173</v>
      </c>
      <c r="F1838" s="11" t="s">
        <v>8942</v>
      </c>
      <c r="G1838" s="11" t="s">
        <v>329</v>
      </c>
      <c r="H1838" s="11" t="s">
        <v>330</v>
      </c>
      <c r="K1838" s="11" t="s">
        <v>13479</v>
      </c>
    </row>
    <row r="1839" spans="1:11" x14ac:dyDescent="0.15">
      <c r="A1839" s="217" t="s">
        <v>2953</v>
      </c>
      <c r="B1839" s="11" t="s">
        <v>2263</v>
      </c>
      <c r="C1839" s="11" t="s">
        <v>10016</v>
      </c>
      <c r="D1839" s="11">
        <v>84886</v>
      </c>
      <c r="E1839" s="11" t="s">
        <v>10017</v>
      </c>
      <c r="F1839" s="11" t="s">
        <v>7432</v>
      </c>
      <c r="G1839" s="11" t="s">
        <v>329</v>
      </c>
      <c r="H1839" s="11" t="s">
        <v>330</v>
      </c>
      <c r="K1839" s="11" t="s">
        <v>13479</v>
      </c>
    </row>
    <row r="1840" spans="1:11" x14ac:dyDescent="0.15">
      <c r="A1840" s="217" t="s">
        <v>2953</v>
      </c>
      <c r="B1840" s="11" t="s">
        <v>2263</v>
      </c>
      <c r="C1840" s="11" t="s">
        <v>10279</v>
      </c>
      <c r="D1840" s="11">
        <v>84986</v>
      </c>
      <c r="E1840" s="11" t="s">
        <v>10280</v>
      </c>
      <c r="F1840" s="11" t="s">
        <v>10281</v>
      </c>
      <c r="G1840" s="11" t="s">
        <v>329</v>
      </c>
      <c r="H1840" s="11" t="s">
        <v>330</v>
      </c>
      <c r="K1840" s="11" t="s">
        <v>13479</v>
      </c>
    </row>
    <row r="1841" spans="1:11" x14ac:dyDescent="0.15">
      <c r="A1841" s="217" t="s">
        <v>2953</v>
      </c>
      <c r="B1841" s="11" t="s">
        <v>2263</v>
      </c>
      <c r="C1841" s="11" t="s">
        <v>10279</v>
      </c>
      <c r="D1841" s="11">
        <v>84986</v>
      </c>
      <c r="E1841" s="11" t="s">
        <v>10280</v>
      </c>
      <c r="F1841" s="11" t="s">
        <v>10282</v>
      </c>
      <c r="G1841" s="11" t="s">
        <v>329</v>
      </c>
      <c r="H1841" s="11" t="s">
        <v>330</v>
      </c>
      <c r="K1841" s="11" t="s">
        <v>13479</v>
      </c>
    </row>
    <row r="1842" spans="1:11" x14ac:dyDescent="0.15">
      <c r="A1842" s="217" t="s">
        <v>2953</v>
      </c>
      <c r="B1842" s="11" t="s">
        <v>2263</v>
      </c>
      <c r="C1842" s="11" t="s">
        <v>10057</v>
      </c>
      <c r="D1842" s="11">
        <v>85377</v>
      </c>
      <c r="E1842" s="11" t="s">
        <v>10058</v>
      </c>
      <c r="F1842" s="11" t="s">
        <v>10059</v>
      </c>
      <c r="G1842" s="11" t="s">
        <v>329</v>
      </c>
      <c r="H1842" s="11" t="s">
        <v>330</v>
      </c>
      <c r="K1842" s="11" t="s">
        <v>13479</v>
      </c>
    </row>
    <row r="1843" spans="1:11" x14ac:dyDescent="0.15">
      <c r="A1843" s="217" t="s">
        <v>2953</v>
      </c>
      <c r="B1843" s="11" t="s">
        <v>2263</v>
      </c>
      <c r="C1843" s="11" t="s">
        <v>10057</v>
      </c>
      <c r="D1843" s="11">
        <v>85377</v>
      </c>
      <c r="E1843" s="11" t="s">
        <v>10058</v>
      </c>
      <c r="F1843" s="11" t="s">
        <v>10060</v>
      </c>
      <c r="G1843" s="11" t="s">
        <v>329</v>
      </c>
      <c r="H1843" s="11" t="s">
        <v>330</v>
      </c>
      <c r="K1843" s="11" t="s">
        <v>13479</v>
      </c>
    </row>
    <row r="1844" spans="1:11" x14ac:dyDescent="0.15">
      <c r="A1844" s="217" t="s">
        <v>2953</v>
      </c>
      <c r="B1844" s="11" t="s">
        <v>2263</v>
      </c>
      <c r="C1844" s="11" t="s">
        <v>10057</v>
      </c>
      <c r="D1844" s="11">
        <v>85377</v>
      </c>
      <c r="E1844" s="11" t="s">
        <v>10058</v>
      </c>
      <c r="F1844" s="11" t="s">
        <v>10113</v>
      </c>
      <c r="G1844" s="11" t="s">
        <v>329</v>
      </c>
      <c r="H1844" s="11" t="s">
        <v>330</v>
      </c>
      <c r="K1844" s="11" t="s">
        <v>13479</v>
      </c>
    </row>
    <row r="1845" spans="1:11" x14ac:dyDescent="0.15">
      <c r="A1845" s="217" t="s">
        <v>2953</v>
      </c>
      <c r="B1845" s="11" t="s">
        <v>2263</v>
      </c>
      <c r="C1845" s="11" t="s">
        <v>10057</v>
      </c>
      <c r="D1845" s="11">
        <v>85377</v>
      </c>
      <c r="E1845" s="11" t="s">
        <v>10058</v>
      </c>
      <c r="F1845" s="11" t="s">
        <v>10114</v>
      </c>
      <c r="G1845" s="11" t="s">
        <v>329</v>
      </c>
      <c r="H1845" s="11" t="s">
        <v>330</v>
      </c>
      <c r="K1845" s="11" t="s">
        <v>13479</v>
      </c>
    </row>
    <row r="1846" spans="1:11" x14ac:dyDescent="0.15">
      <c r="A1846" s="217" t="s">
        <v>2953</v>
      </c>
      <c r="B1846" s="11" t="s">
        <v>2263</v>
      </c>
      <c r="C1846" s="11" t="s">
        <v>10057</v>
      </c>
      <c r="D1846" s="11">
        <v>85377</v>
      </c>
      <c r="E1846" s="11" t="s">
        <v>10058</v>
      </c>
      <c r="F1846" s="11" t="s">
        <v>10115</v>
      </c>
      <c r="G1846" s="11" t="s">
        <v>329</v>
      </c>
      <c r="H1846" s="11" t="s">
        <v>330</v>
      </c>
      <c r="K1846" s="11" t="s">
        <v>13479</v>
      </c>
    </row>
    <row r="1847" spans="1:11" x14ac:dyDescent="0.15">
      <c r="A1847" s="217" t="s">
        <v>2953</v>
      </c>
      <c r="B1847" s="11" t="s">
        <v>2263</v>
      </c>
      <c r="C1847" s="11" t="s">
        <v>10057</v>
      </c>
      <c r="D1847" s="11">
        <v>85377</v>
      </c>
      <c r="E1847" s="11" t="s">
        <v>10058</v>
      </c>
      <c r="F1847" s="11" t="s">
        <v>10275</v>
      </c>
      <c r="G1847" s="11" t="s">
        <v>329</v>
      </c>
      <c r="H1847" s="11" t="s">
        <v>330</v>
      </c>
      <c r="K1847" s="11" t="s">
        <v>13479</v>
      </c>
    </row>
    <row r="1848" spans="1:11" x14ac:dyDescent="0.15">
      <c r="A1848" s="217" t="s">
        <v>2953</v>
      </c>
      <c r="B1848" s="11" t="s">
        <v>2263</v>
      </c>
      <c r="C1848" s="11" t="s">
        <v>10042</v>
      </c>
      <c r="D1848" s="11">
        <v>85456</v>
      </c>
      <c r="E1848" s="11" t="s">
        <v>10043</v>
      </c>
      <c r="F1848" s="11" t="s">
        <v>9517</v>
      </c>
      <c r="G1848" s="11" t="s">
        <v>329</v>
      </c>
      <c r="H1848" s="11" t="s">
        <v>330</v>
      </c>
      <c r="K1848" s="11" t="s">
        <v>13479</v>
      </c>
    </row>
    <row r="1849" spans="1:11" x14ac:dyDescent="0.15">
      <c r="A1849" s="217" t="s">
        <v>2953</v>
      </c>
      <c r="B1849" s="11" t="s">
        <v>2263</v>
      </c>
      <c r="C1849" s="11" t="s">
        <v>10042</v>
      </c>
      <c r="D1849" s="11">
        <v>85456</v>
      </c>
      <c r="E1849" s="11" t="s">
        <v>10043</v>
      </c>
      <c r="F1849" s="11" t="s">
        <v>10044</v>
      </c>
      <c r="G1849" s="11" t="s">
        <v>329</v>
      </c>
      <c r="H1849" s="11" t="s">
        <v>330</v>
      </c>
      <c r="K1849" s="11" t="s">
        <v>13479</v>
      </c>
    </row>
    <row r="1850" spans="1:11" x14ac:dyDescent="0.15">
      <c r="A1850" s="217" t="s">
        <v>2953</v>
      </c>
      <c r="B1850" s="11" t="s">
        <v>2263</v>
      </c>
      <c r="C1850" s="11" t="s">
        <v>10042</v>
      </c>
      <c r="D1850" s="11">
        <v>85456</v>
      </c>
      <c r="E1850" s="11" t="s">
        <v>10043</v>
      </c>
      <c r="F1850" s="11" t="s">
        <v>10130</v>
      </c>
      <c r="G1850" s="11" t="s">
        <v>329</v>
      </c>
      <c r="H1850" s="11" t="s">
        <v>330</v>
      </c>
      <c r="K1850" s="11" t="s">
        <v>13479</v>
      </c>
    </row>
    <row r="1851" spans="1:11" x14ac:dyDescent="0.15">
      <c r="A1851" s="217" t="s">
        <v>2953</v>
      </c>
      <c r="B1851" s="11" t="s">
        <v>2263</v>
      </c>
      <c r="C1851" s="11" t="s">
        <v>9897</v>
      </c>
      <c r="D1851" s="11">
        <v>85461</v>
      </c>
      <c r="E1851" s="11" t="s">
        <v>9898</v>
      </c>
      <c r="F1851" s="11" t="s">
        <v>9899</v>
      </c>
      <c r="G1851" s="11" t="s">
        <v>329</v>
      </c>
      <c r="H1851" s="11" t="s">
        <v>330</v>
      </c>
      <c r="K1851" s="11" t="s">
        <v>13479</v>
      </c>
    </row>
    <row r="1852" spans="1:11" x14ac:dyDescent="0.15">
      <c r="A1852" s="217" t="s">
        <v>2953</v>
      </c>
      <c r="B1852" s="11" t="s">
        <v>2263</v>
      </c>
      <c r="C1852" s="11" t="s">
        <v>10167</v>
      </c>
      <c r="D1852" s="11">
        <v>90861</v>
      </c>
      <c r="E1852" s="11" t="s">
        <v>10168</v>
      </c>
      <c r="F1852" s="11" t="s">
        <v>10169</v>
      </c>
      <c r="G1852" s="11" t="s">
        <v>329</v>
      </c>
      <c r="H1852" s="11" t="s">
        <v>330</v>
      </c>
      <c r="K1852" s="11" t="s">
        <v>13479</v>
      </c>
    </row>
    <row r="1853" spans="1:11" x14ac:dyDescent="0.15">
      <c r="A1853" s="217" t="s">
        <v>2953</v>
      </c>
      <c r="B1853" s="11" t="s">
        <v>2263</v>
      </c>
      <c r="C1853" s="11" t="s">
        <v>9887</v>
      </c>
      <c r="D1853" s="11">
        <v>116224</v>
      </c>
      <c r="E1853" s="11" t="s">
        <v>9888</v>
      </c>
      <c r="F1853" s="11" t="s">
        <v>8257</v>
      </c>
      <c r="G1853" s="11" t="s">
        <v>329</v>
      </c>
      <c r="H1853" s="11" t="s">
        <v>330</v>
      </c>
      <c r="K1853" s="11" t="s">
        <v>13479</v>
      </c>
    </row>
    <row r="1854" spans="1:11" x14ac:dyDescent="0.15">
      <c r="A1854" s="217" t="s">
        <v>2953</v>
      </c>
      <c r="B1854" s="11" t="s">
        <v>2263</v>
      </c>
      <c r="C1854" s="11" t="s">
        <v>10110</v>
      </c>
      <c r="D1854" s="11">
        <v>124245</v>
      </c>
      <c r="E1854" s="11" t="s">
        <v>10111</v>
      </c>
      <c r="F1854" s="11" t="s">
        <v>9564</v>
      </c>
      <c r="G1854" s="11" t="s">
        <v>329</v>
      </c>
      <c r="H1854" s="11" t="s">
        <v>330</v>
      </c>
      <c r="K1854" s="11" t="s">
        <v>13479</v>
      </c>
    </row>
    <row r="1855" spans="1:11" x14ac:dyDescent="0.15">
      <c r="A1855" s="217" t="s">
        <v>2953</v>
      </c>
      <c r="B1855" s="11" t="s">
        <v>2263</v>
      </c>
      <c r="C1855" s="11" t="s">
        <v>10110</v>
      </c>
      <c r="D1855" s="11">
        <v>124245</v>
      </c>
      <c r="E1855" s="11" t="s">
        <v>10111</v>
      </c>
      <c r="F1855" s="11" t="s">
        <v>9566</v>
      </c>
      <c r="G1855" s="11" t="s">
        <v>329</v>
      </c>
      <c r="H1855" s="11" t="s">
        <v>330</v>
      </c>
      <c r="K1855" s="11" t="s">
        <v>13479</v>
      </c>
    </row>
    <row r="1856" spans="1:11" x14ac:dyDescent="0.15">
      <c r="A1856" s="217" t="s">
        <v>2953</v>
      </c>
      <c r="B1856" s="11" t="s">
        <v>2263</v>
      </c>
      <c r="C1856" s="11" t="s">
        <v>10110</v>
      </c>
      <c r="D1856" s="11">
        <v>124245</v>
      </c>
      <c r="E1856" s="11" t="s">
        <v>10111</v>
      </c>
      <c r="F1856" s="11" t="s">
        <v>10146</v>
      </c>
      <c r="G1856" s="11" t="s">
        <v>329</v>
      </c>
      <c r="H1856" s="11" t="s">
        <v>330</v>
      </c>
      <c r="K1856" s="11" t="s">
        <v>13479</v>
      </c>
    </row>
    <row r="1857" spans="1:11" x14ac:dyDescent="0.15">
      <c r="A1857" s="217" t="s">
        <v>2953</v>
      </c>
      <c r="B1857" s="11" t="s">
        <v>2263</v>
      </c>
      <c r="C1857" s="11" t="s">
        <v>10110</v>
      </c>
      <c r="D1857" s="11">
        <v>124245</v>
      </c>
      <c r="E1857" s="11" t="s">
        <v>10111</v>
      </c>
      <c r="F1857" s="11" t="s">
        <v>10336</v>
      </c>
      <c r="G1857" s="11" t="s">
        <v>329</v>
      </c>
      <c r="H1857" s="11" t="s">
        <v>330</v>
      </c>
      <c r="K1857" s="11" t="s">
        <v>13479</v>
      </c>
    </row>
    <row r="1858" spans="1:11" x14ac:dyDescent="0.15">
      <c r="A1858" s="217" t="s">
        <v>2953</v>
      </c>
      <c r="B1858" s="11" t="s">
        <v>2263</v>
      </c>
      <c r="C1858" s="11" t="s">
        <v>9832</v>
      </c>
      <c r="D1858" s="11">
        <v>124944</v>
      </c>
      <c r="E1858" s="11" t="s">
        <v>9833</v>
      </c>
      <c r="F1858" s="11" t="s">
        <v>8567</v>
      </c>
      <c r="G1858" s="11" t="s">
        <v>329</v>
      </c>
      <c r="H1858" s="11" t="s">
        <v>330</v>
      </c>
      <c r="K1858" s="11" t="s">
        <v>13479</v>
      </c>
    </row>
    <row r="1859" spans="1:11" x14ac:dyDescent="0.15">
      <c r="A1859" s="217" t="s">
        <v>2953</v>
      </c>
      <c r="B1859" s="11" t="s">
        <v>2263</v>
      </c>
      <c r="C1859" s="11" t="s">
        <v>9832</v>
      </c>
      <c r="D1859" s="11">
        <v>124944</v>
      </c>
      <c r="E1859" s="11" t="s">
        <v>9833</v>
      </c>
      <c r="F1859" s="11" t="s">
        <v>8961</v>
      </c>
      <c r="G1859" s="11" t="s">
        <v>329</v>
      </c>
      <c r="H1859" s="11" t="s">
        <v>330</v>
      </c>
      <c r="K1859" s="11" t="s">
        <v>13479</v>
      </c>
    </row>
    <row r="1860" spans="1:11" x14ac:dyDescent="0.15">
      <c r="A1860" s="217" t="s">
        <v>2953</v>
      </c>
      <c r="B1860" s="11" t="s">
        <v>2263</v>
      </c>
      <c r="C1860" s="11" t="s">
        <v>9832</v>
      </c>
      <c r="D1860" s="11">
        <v>124944</v>
      </c>
      <c r="E1860" s="11" t="s">
        <v>9833</v>
      </c>
      <c r="F1860" s="11" t="s">
        <v>8471</v>
      </c>
      <c r="G1860" s="11" t="s">
        <v>329</v>
      </c>
      <c r="H1860" s="11" t="s">
        <v>330</v>
      </c>
      <c r="K1860" s="11" t="s">
        <v>13479</v>
      </c>
    </row>
    <row r="1861" spans="1:11" x14ac:dyDescent="0.15">
      <c r="A1861" s="217" t="s">
        <v>2953</v>
      </c>
      <c r="B1861" s="11" t="s">
        <v>2263</v>
      </c>
      <c r="C1861" s="11" t="s">
        <v>10303</v>
      </c>
      <c r="D1861" s="11">
        <v>130074</v>
      </c>
      <c r="E1861" s="11" t="s">
        <v>10304</v>
      </c>
      <c r="F1861" s="11" t="s">
        <v>10305</v>
      </c>
      <c r="G1861" s="11" t="s">
        <v>329</v>
      </c>
      <c r="H1861" s="11" t="s">
        <v>330</v>
      </c>
      <c r="K1861" s="11" t="s">
        <v>13479</v>
      </c>
    </row>
    <row r="1862" spans="1:11" x14ac:dyDescent="0.15">
      <c r="A1862" s="217" t="s">
        <v>2953</v>
      </c>
      <c r="B1862" s="11" t="s">
        <v>2263</v>
      </c>
      <c r="C1862" s="11" t="s">
        <v>10155</v>
      </c>
      <c r="D1862" s="11">
        <v>154796</v>
      </c>
      <c r="E1862" s="11" t="s">
        <v>10156</v>
      </c>
      <c r="F1862" s="11" t="s">
        <v>10157</v>
      </c>
      <c r="G1862" s="11" t="s">
        <v>329</v>
      </c>
      <c r="H1862" s="11" t="s">
        <v>330</v>
      </c>
      <c r="K1862" s="11" t="s">
        <v>13479</v>
      </c>
    </row>
    <row r="1863" spans="1:11" x14ac:dyDescent="0.15">
      <c r="A1863" s="217" t="s">
        <v>2953</v>
      </c>
      <c r="B1863" s="11" t="s">
        <v>2263</v>
      </c>
      <c r="C1863" s="11" t="s">
        <v>10155</v>
      </c>
      <c r="D1863" s="11">
        <v>154796</v>
      </c>
      <c r="E1863" s="11" t="s">
        <v>10156</v>
      </c>
      <c r="F1863" s="11" t="s">
        <v>10158</v>
      </c>
      <c r="G1863" s="11" t="s">
        <v>329</v>
      </c>
      <c r="H1863" s="11" t="s">
        <v>330</v>
      </c>
      <c r="K1863" s="11" t="s">
        <v>13479</v>
      </c>
    </row>
    <row r="1864" spans="1:11" x14ac:dyDescent="0.15">
      <c r="A1864" s="217" t="s">
        <v>2953</v>
      </c>
      <c r="B1864" s="11" t="s">
        <v>2263</v>
      </c>
      <c r="C1864" s="11" t="s">
        <v>10155</v>
      </c>
      <c r="D1864" s="11">
        <v>154796</v>
      </c>
      <c r="E1864" s="11" t="s">
        <v>10156</v>
      </c>
      <c r="F1864" s="11" t="s">
        <v>9209</v>
      </c>
      <c r="G1864" s="11" t="s">
        <v>329</v>
      </c>
      <c r="H1864" s="11" t="s">
        <v>330</v>
      </c>
      <c r="K1864" s="11" t="s">
        <v>13479</v>
      </c>
    </row>
    <row r="1865" spans="1:11" x14ac:dyDescent="0.15">
      <c r="A1865" s="217" t="s">
        <v>2953</v>
      </c>
      <c r="B1865" s="11" t="s">
        <v>2263</v>
      </c>
      <c r="C1865" s="11" t="s">
        <v>10155</v>
      </c>
      <c r="D1865" s="11">
        <v>154796</v>
      </c>
      <c r="E1865" s="11" t="s">
        <v>10156</v>
      </c>
      <c r="F1865" s="11" t="s">
        <v>10339</v>
      </c>
      <c r="G1865" s="11" t="s">
        <v>329</v>
      </c>
      <c r="H1865" s="11" t="s">
        <v>330</v>
      </c>
      <c r="K1865" s="11" t="s">
        <v>13479</v>
      </c>
    </row>
    <row r="1866" spans="1:11" x14ac:dyDescent="0.15">
      <c r="A1866" s="217" t="s">
        <v>2953</v>
      </c>
      <c r="B1866" s="11" t="s">
        <v>2263</v>
      </c>
      <c r="C1866" s="11" t="s">
        <v>9841</v>
      </c>
      <c r="D1866" s="11">
        <v>157922</v>
      </c>
      <c r="E1866" s="11" t="s">
        <v>9842</v>
      </c>
      <c r="F1866" s="11" t="s">
        <v>9840</v>
      </c>
      <c r="G1866" s="11" t="s">
        <v>329</v>
      </c>
      <c r="H1866" s="11" t="s">
        <v>330</v>
      </c>
      <c r="K1866" s="11" t="s">
        <v>13479</v>
      </c>
    </row>
    <row r="1867" spans="1:11" x14ac:dyDescent="0.15">
      <c r="A1867" s="217" t="s">
        <v>2953</v>
      </c>
      <c r="B1867" s="11" t="s">
        <v>2263</v>
      </c>
      <c r="C1867" s="11" t="s">
        <v>10037</v>
      </c>
      <c r="D1867" s="11">
        <v>200186</v>
      </c>
      <c r="E1867" s="11" t="s">
        <v>10038</v>
      </c>
      <c r="F1867" s="11" t="s">
        <v>10039</v>
      </c>
      <c r="G1867" s="11" t="s">
        <v>329</v>
      </c>
      <c r="H1867" s="11" t="s">
        <v>330</v>
      </c>
      <c r="K1867" s="11" t="s">
        <v>13479</v>
      </c>
    </row>
    <row r="1868" spans="1:11" x14ac:dyDescent="0.15">
      <c r="A1868" s="217" t="s">
        <v>2953</v>
      </c>
      <c r="B1868" s="11" t="s">
        <v>2263</v>
      </c>
      <c r="C1868" s="11" t="s">
        <v>10053</v>
      </c>
      <c r="D1868" s="11">
        <v>221908</v>
      </c>
      <c r="E1868" s="11" t="s">
        <v>10054</v>
      </c>
      <c r="F1868" s="11" t="s">
        <v>8397</v>
      </c>
      <c r="G1868" s="11" t="s">
        <v>329</v>
      </c>
      <c r="H1868" s="11" t="s">
        <v>330</v>
      </c>
      <c r="K1868" s="11" t="s">
        <v>13479</v>
      </c>
    </row>
    <row r="1869" spans="1:11" x14ac:dyDescent="0.15">
      <c r="A1869" s="217" t="s">
        <v>2953</v>
      </c>
      <c r="B1869" s="11" t="s">
        <v>2263</v>
      </c>
      <c r="C1869" s="11" t="s">
        <v>10053</v>
      </c>
      <c r="D1869" s="11">
        <v>221908</v>
      </c>
      <c r="E1869" s="11" t="s">
        <v>10054</v>
      </c>
      <c r="F1869" s="11" t="s">
        <v>10056</v>
      </c>
      <c r="G1869" s="11" t="s">
        <v>329</v>
      </c>
      <c r="H1869" s="11" t="s">
        <v>330</v>
      </c>
      <c r="K1869" s="11" t="s">
        <v>13479</v>
      </c>
    </row>
    <row r="1870" spans="1:11" x14ac:dyDescent="0.15">
      <c r="A1870" s="217" t="s">
        <v>2953</v>
      </c>
      <c r="B1870" s="11" t="s">
        <v>2263</v>
      </c>
      <c r="C1870" s="11" t="s">
        <v>10053</v>
      </c>
      <c r="D1870" s="11">
        <v>221908</v>
      </c>
      <c r="E1870" s="11" t="s">
        <v>10054</v>
      </c>
      <c r="F1870" s="11" t="s">
        <v>8412</v>
      </c>
      <c r="G1870" s="11" t="s">
        <v>329</v>
      </c>
      <c r="H1870" s="11" t="s">
        <v>330</v>
      </c>
      <c r="K1870" s="11" t="s">
        <v>13479</v>
      </c>
    </row>
    <row r="1871" spans="1:11" x14ac:dyDescent="0.15">
      <c r="A1871" s="217" t="s">
        <v>2953</v>
      </c>
      <c r="B1871" s="11" t="s">
        <v>2263</v>
      </c>
      <c r="C1871" s="11" t="s">
        <v>9961</v>
      </c>
      <c r="D1871" s="11">
        <v>222229</v>
      </c>
      <c r="E1871" s="11" t="s">
        <v>9962</v>
      </c>
      <c r="F1871" s="11" t="s">
        <v>7696</v>
      </c>
      <c r="G1871" s="11" t="s">
        <v>329</v>
      </c>
      <c r="H1871" s="11" t="s">
        <v>330</v>
      </c>
      <c r="K1871" s="11" t="s">
        <v>13479</v>
      </c>
    </row>
    <row r="1872" spans="1:11" x14ac:dyDescent="0.15">
      <c r="A1872" s="217" t="s">
        <v>2953</v>
      </c>
      <c r="B1872" s="11" t="s">
        <v>2263</v>
      </c>
      <c r="C1872" s="11" t="s">
        <v>9961</v>
      </c>
      <c r="D1872" s="11">
        <v>222229</v>
      </c>
      <c r="E1872" s="11" t="s">
        <v>9962</v>
      </c>
      <c r="F1872" s="11" t="s">
        <v>7406</v>
      </c>
      <c r="G1872" s="11" t="s">
        <v>329</v>
      </c>
      <c r="H1872" s="11" t="s">
        <v>330</v>
      </c>
      <c r="K1872" s="11" t="s">
        <v>13479</v>
      </c>
    </row>
    <row r="1873" spans="1:11" x14ac:dyDescent="0.15">
      <c r="A1873" s="217" t="s">
        <v>2953</v>
      </c>
      <c r="B1873" s="11" t="s">
        <v>2263</v>
      </c>
      <c r="C1873" s="11" t="s">
        <v>10160</v>
      </c>
      <c r="D1873" s="11">
        <v>256364</v>
      </c>
      <c r="E1873" s="11" t="s">
        <v>10161</v>
      </c>
      <c r="F1873" s="11" t="s">
        <v>10162</v>
      </c>
      <c r="G1873" s="11" t="s">
        <v>329</v>
      </c>
      <c r="H1873" s="11" t="s">
        <v>330</v>
      </c>
      <c r="K1873" s="11" t="s">
        <v>13479</v>
      </c>
    </row>
    <row r="1874" spans="1:11" x14ac:dyDescent="0.15">
      <c r="A1874" s="217" t="s">
        <v>2953</v>
      </c>
      <c r="B1874" s="11" t="s">
        <v>2263</v>
      </c>
      <c r="C1874" s="11" t="s">
        <v>10160</v>
      </c>
      <c r="D1874" s="11">
        <v>256364</v>
      </c>
      <c r="E1874" s="11" t="s">
        <v>10161</v>
      </c>
      <c r="F1874" s="11" t="s">
        <v>10343</v>
      </c>
      <c r="G1874" s="11" t="s">
        <v>329</v>
      </c>
      <c r="H1874" s="11" t="s">
        <v>330</v>
      </c>
      <c r="K1874" s="11" t="s">
        <v>13479</v>
      </c>
    </row>
    <row r="1875" spans="1:11" x14ac:dyDescent="0.15">
      <c r="A1875" s="217" t="s">
        <v>2953</v>
      </c>
      <c r="B1875" s="11" t="s">
        <v>2263</v>
      </c>
      <c r="C1875" s="11" t="s">
        <v>9991</v>
      </c>
      <c r="D1875" s="11">
        <v>259282</v>
      </c>
      <c r="E1875" s="11" t="s">
        <v>9992</v>
      </c>
      <c r="F1875" s="11" t="s">
        <v>9993</v>
      </c>
      <c r="G1875" s="11" t="s">
        <v>329</v>
      </c>
      <c r="H1875" s="11" t="s">
        <v>330</v>
      </c>
      <c r="K1875" s="11" t="s">
        <v>13479</v>
      </c>
    </row>
    <row r="1876" spans="1:11" x14ac:dyDescent="0.15">
      <c r="A1876" s="217" t="s">
        <v>2953</v>
      </c>
      <c r="B1876" s="11" t="s">
        <v>2263</v>
      </c>
      <c r="C1876" s="11" t="s">
        <v>9991</v>
      </c>
      <c r="D1876" s="11">
        <v>259282</v>
      </c>
      <c r="E1876" s="11" t="s">
        <v>9992</v>
      </c>
      <c r="F1876" s="11" t="s">
        <v>9994</v>
      </c>
      <c r="G1876" s="11" t="s">
        <v>329</v>
      </c>
      <c r="H1876" s="11" t="s">
        <v>330</v>
      </c>
      <c r="K1876" s="11" t="s">
        <v>13479</v>
      </c>
    </row>
    <row r="1877" spans="1:11" x14ac:dyDescent="0.15">
      <c r="A1877" s="217" t="s">
        <v>2953</v>
      </c>
      <c r="B1877" s="11" t="s">
        <v>2263</v>
      </c>
      <c r="C1877" s="11" t="s">
        <v>9991</v>
      </c>
      <c r="D1877" s="11">
        <v>259282</v>
      </c>
      <c r="E1877" s="11" t="s">
        <v>9992</v>
      </c>
      <c r="F1877" s="11" t="s">
        <v>9995</v>
      </c>
      <c r="G1877" s="11" t="s">
        <v>329</v>
      </c>
      <c r="H1877" s="11" t="s">
        <v>330</v>
      </c>
      <c r="K1877" s="11" t="s">
        <v>13479</v>
      </c>
    </row>
    <row r="1878" spans="1:11" x14ac:dyDescent="0.15">
      <c r="A1878" s="217" t="s">
        <v>2953</v>
      </c>
      <c r="B1878" s="11" t="s">
        <v>2263</v>
      </c>
      <c r="C1878" s="11" t="s">
        <v>9991</v>
      </c>
      <c r="D1878" s="11">
        <v>259282</v>
      </c>
      <c r="E1878" s="11" t="s">
        <v>9992</v>
      </c>
      <c r="F1878" s="11" t="s">
        <v>9996</v>
      </c>
      <c r="G1878" s="11" t="s">
        <v>329</v>
      </c>
      <c r="H1878" s="11" t="s">
        <v>330</v>
      </c>
      <c r="K1878" s="11" t="s">
        <v>13479</v>
      </c>
    </row>
    <row r="1879" spans="1:11" x14ac:dyDescent="0.15">
      <c r="A1879" s="217" t="s">
        <v>2953</v>
      </c>
      <c r="B1879" s="11" t="s">
        <v>2263</v>
      </c>
      <c r="C1879" s="11" t="s">
        <v>9893</v>
      </c>
      <c r="D1879" s="11">
        <v>283899</v>
      </c>
      <c r="E1879" s="11" t="s">
        <v>9894</v>
      </c>
      <c r="F1879" s="11" t="s">
        <v>8838</v>
      </c>
      <c r="G1879" s="11" t="s">
        <v>329</v>
      </c>
      <c r="H1879" s="11" t="s">
        <v>330</v>
      </c>
      <c r="K1879" s="11" t="s">
        <v>13479</v>
      </c>
    </row>
    <row r="1880" spans="1:11" x14ac:dyDescent="0.15">
      <c r="A1880" s="217" t="s">
        <v>2953</v>
      </c>
      <c r="B1880" s="11" t="s">
        <v>2263</v>
      </c>
      <c r="C1880" s="11" t="s">
        <v>9919</v>
      </c>
      <c r="D1880" s="11">
        <v>388324</v>
      </c>
      <c r="E1880" s="11" t="s">
        <v>9920</v>
      </c>
      <c r="F1880" s="11" t="s">
        <v>8641</v>
      </c>
      <c r="G1880" s="11" t="s">
        <v>329</v>
      </c>
      <c r="H1880" s="11" t="s">
        <v>330</v>
      </c>
      <c r="K1880" s="11" t="s">
        <v>13479</v>
      </c>
    </row>
    <row r="1881" spans="1:11" x14ac:dyDescent="0.15">
      <c r="A1881" s="217" t="s">
        <v>2953</v>
      </c>
      <c r="B1881" s="11" t="s">
        <v>2263</v>
      </c>
      <c r="C1881" s="11" t="s">
        <v>9919</v>
      </c>
      <c r="D1881" s="11">
        <v>388324</v>
      </c>
      <c r="E1881" s="11" t="s">
        <v>9920</v>
      </c>
      <c r="F1881" s="11" t="s">
        <v>8651</v>
      </c>
      <c r="G1881" s="11" t="s">
        <v>329</v>
      </c>
      <c r="H1881" s="11" t="s">
        <v>330</v>
      </c>
      <c r="K1881" s="11" t="s">
        <v>13479</v>
      </c>
    </row>
    <row r="1882" spans="1:11" x14ac:dyDescent="0.15">
      <c r="A1882" s="217" t="s">
        <v>2953</v>
      </c>
      <c r="B1882" s="11" t="s">
        <v>2263</v>
      </c>
      <c r="C1882" s="11" t="s">
        <v>9919</v>
      </c>
      <c r="D1882" s="11">
        <v>388324</v>
      </c>
      <c r="E1882" s="11" t="s">
        <v>9920</v>
      </c>
      <c r="F1882" s="11" t="s">
        <v>10217</v>
      </c>
      <c r="G1882" s="11" t="s">
        <v>329</v>
      </c>
      <c r="H1882" s="11" t="s">
        <v>330</v>
      </c>
      <c r="K1882" s="11" t="s">
        <v>13479</v>
      </c>
    </row>
    <row r="1883" spans="1:11" x14ac:dyDescent="0.15">
      <c r="A1883" s="217" t="s">
        <v>3178</v>
      </c>
      <c r="B1883" s="11" t="s">
        <v>2263</v>
      </c>
      <c r="C1883" s="11" t="s">
        <v>2953</v>
      </c>
      <c r="D1883" s="11">
        <v>1017</v>
      </c>
      <c r="E1883" s="11" t="s">
        <v>7383</v>
      </c>
      <c r="F1883" s="11" t="s">
        <v>7384</v>
      </c>
      <c r="G1883" s="11" t="s">
        <v>330</v>
      </c>
      <c r="H1883" s="11" t="s">
        <v>330</v>
      </c>
      <c r="K1883" s="11" t="s">
        <v>13479</v>
      </c>
    </row>
    <row r="1884" spans="1:11" x14ac:dyDescent="0.15">
      <c r="A1884" s="217" t="s">
        <v>3178</v>
      </c>
      <c r="B1884" s="11" t="s">
        <v>2263</v>
      </c>
      <c r="C1884" s="11" t="s">
        <v>3176</v>
      </c>
      <c r="D1884" s="11">
        <v>22858</v>
      </c>
      <c r="E1884" s="11" t="s">
        <v>7729</v>
      </c>
      <c r="F1884" s="11" t="s">
        <v>7730</v>
      </c>
      <c r="G1884" s="11" t="s">
        <v>330</v>
      </c>
      <c r="H1884" s="11" t="s">
        <v>330</v>
      </c>
      <c r="K1884" s="11" t="s">
        <v>13479</v>
      </c>
    </row>
    <row r="1885" spans="1:11" x14ac:dyDescent="0.15">
      <c r="A1885" s="217" t="s">
        <v>3129</v>
      </c>
      <c r="B1885" s="11" t="s">
        <v>2263</v>
      </c>
      <c r="C1885" s="11" t="s">
        <v>10346</v>
      </c>
      <c r="D1885" s="11">
        <v>466</v>
      </c>
      <c r="E1885" s="11" t="s">
        <v>10347</v>
      </c>
      <c r="F1885" s="11" t="s">
        <v>8741</v>
      </c>
      <c r="G1885" s="11" t="s">
        <v>330</v>
      </c>
      <c r="H1885" s="11" t="s">
        <v>330</v>
      </c>
      <c r="K1885" s="11" t="s">
        <v>13479</v>
      </c>
    </row>
    <row r="1886" spans="1:11" x14ac:dyDescent="0.15">
      <c r="A1886" s="217" t="s">
        <v>3129</v>
      </c>
      <c r="B1886" s="11" t="s">
        <v>2263</v>
      </c>
      <c r="C1886" s="11" t="s">
        <v>7694</v>
      </c>
      <c r="D1886" s="11">
        <v>3725</v>
      </c>
      <c r="E1886" s="11" t="s">
        <v>7695</v>
      </c>
      <c r="F1886" s="11" t="s">
        <v>8741</v>
      </c>
      <c r="G1886" s="11" t="s">
        <v>330</v>
      </c>
      <c r="H1886" s="11" t="s">
        <v>330</v>
      </c>
      <c r="K1886" s="11" t="s">
        <v>13479</v>
      </c>
    </row>
    <row r="1887" spans="1:11" x14ac:dyDescent="0.15">
      <c r="A1887" s="217" t="s">
        <v>3129</v>
      </c>
      <c r="B1887" s="11" t="s">
        <v>2263</v>
      </c>
      <c r="C1887" s="11" t="s">
        <v>7694</v>
      </c>
      <c r="D1887" s="11">
        <v>3725</v>
      </c>
      <c r="E1887" s="11" t="s">
        <v>7695</v>
      </c>
      <c r="F1887" s="11" t="s">
        <v>9063</v>
      </c>
      <c r="G1887" s="11" t="s">
        <v>330</v>
      </c>
      <c r="H1887" s="11" t="s">
        <v>330</v>
      </c>
      <c r="K1887" s="11" t="s">
        <v>13479</v>
      </c>
    </row>
    <row r="1888" spans="1:11" x14ac:dyDescent="0.15">
      <c r="A1888" s="217" t="s">
        <v>3129</v>
      </c>
      <c r="B1888" s="11" t="s">
        <v>2263</v>
      </c>
      <c r="C1888" s="11" t="s">
        <v>7411</v>
      </c>
      <c r="D1888" s="11">
        <v>5925</v>
      </c>
      <c r="E1888" s="11" t="s">
        <v>7412</v>
      </c>
      <c r="F1888" s="11" t="s">
        <v>7413</v>
      </c>
      <c r="G1888" s="11" t="s">
        <v>330</v>
      </c>
      <c r="H1888" s="11" t="s">
        <v>329</v>
      </c>
      <c r="K1888" s="11" t="s">
        <v>13479</v>
      </c>
    </row>
    <row r="1889" spans="1:11" x14ac:dyDescent="0.15">
      <c r="A1889" s="217" t="s">
        <v>3129</v>
      </c>
      <c r="B1889" s="11" t="s">
        <v>2263</v>
      </c>
      <c r="C1889" s="11" t="s">
        <v>7411</v>
      </c>
      <c r="D1889" s="11">
        <v>5925</v>
      </c>
      <c r="E1889" s="11" t="s">
        <v>7412</v>
      </c>
      <c r="F1889" s="11" t="s">
        <v>7414</v>
      </c>
      <c r="G1889" s="11" t="s">
        <v>330</v>
      </c>
      <c r="H1889" s="11" t="s">
        <v>329</v>
      </c>
      <c r="K1889" s="11" t="s">
        <v>13479</v>
      </c>
    </row>
    <row r="1890" spans="1:11" x14ac:dyDescent="0.15">
      <c r="A1890" s="217" t="s">
        <v>3129</v>
      </c>
      <c r="B1890" s="11" t="s">
        <v>2263</v>
      </c>
      <c r="C1890" s="11" t="s">
        <v>9989</v>
      </c>
      <c r="D1890" s="11">
        <v>7024</v>
      </c>
      <c r="E1890" s="11" t="s">
        <v>9990</v>
      </c>
      <c r="F1890" s="11" t="s">
        <v>8174</v>
      </c>
      <c r="G1890" s="11" t="s">
        <v>330</v>
      </c>
      <c r="H1890" s="11" t="s">
        <v>330</v>
      </c>
      <c r="K1890" s="11" t="s">
        <v>13479</v>
      </c>
    </row>
    <row r="1891" spans="1:11" x14ac:dyDescent="0.15">
      <c r="A1891" s="217" t="s">
        <v>3129</v>
      </c>
      <c r="B1891" s="11" t="s">
        <v>2263</v>
      </c>
      <c r="C1891" s="11" t="s">
        <v>10344</v>
      </c>
      <c r="D1891" s="11">
        <v>91768</v>
      </c>
      <c r="E1891" s="11" t="s">
        <v>10345</v>
      </c>
      <c r="F1891" s="11" t="s">
        <v>9255</v>
      </c>
      <c r="G1891" s="11" t="s">
        <v>330</v>
      </c>
      <c r="H1891" s="11" t="s">
        <v>330</v>
      </c>
      <c r="K1891" s="11" t="s">
        <v>13479</v>
      </c>
    </row>
    <row r="1892" spans="1:11" x14ac:dyDescent="0.15">
      <c r="A1892" s="217" t="s">
        <v>2899</v>
      </c>
      <c r="B1892" s="11" t="s">
        <v>2263</v>
      </c>
      <c r="C1892" s="11" t="s">
        <v>7561</v>
      </c>
      <c r="D1892" s="11">
        <v>672</v>
      </c>
      <c r="E1892" s="11" t="s">
        <v>7562</v>
      </c>
      <c r="F1892" s="11" t="s">
        <v>10358</v>
      </c>
      <c r="G1892" s="11" t="s">
        <v>330</v>
      </c>
      <c r="H1892" s="11" t="s">
        <v>330</v>
      </c>
      <c r="K1892" s="11" t="s">
        <v>13479</v>
      </c>
    </row>
    <row r="1893" spans="1:11" x14ac:dyDescent="0.15">
      <c r="A1893" s="217" t="s">
        <v>2899</v>
      </c>
      <c r="B1893" s="11" t="s">
        <v>2263</v>
      </c>
      <c r="C1893" s="11" t="s">
        <v>10354</v>
      </c>
      <c r="D1893" s="11">
        <v>864</v>
      </c>
      <c r="E1893" s="11" t="s">
        <v>10355</v>
      </c>
      <c r="F1893" s="11" t="s">
        <v>8179</v>
      </c>
      <c r="G1893" s="11" t="s">
        <v>330</v>
      </c>
      <c r="H1893" s="11" t="s">
        <v>330</v>
      </c>
      <c r="K1893" s="11" t="s">
        <v>13479</v>
      </c>
    </row>
    <row r="1894" spans="1:11" x14ac:dyDescent="0.15">
      <c r="A1894" s="217" t="s">
        <v>2899</v>
      </c>
      <c r="B1894" s="11" t="s">
        <v>2263</v>
      </c>
      <c r="C1894" s="11" t="s">
        <v>9746</v>
      </c>
      <c r="D1894" s="11">
        <v>2305</v>
      </c>
      <c r="E1894" s="11" t="s">
        <v>10353</v>
      </c>
      <c r="F1894" s="11" t="s">
        <v>8685</v>
      </c>
      <c r="G1894" s="11" t="s">
        <v>330</v>
      </c>
      <c r="H1894" s="11" t="s">
        <v>329</v>
      </c>
      <c r="K1894" s="11" t="s">
        <v>13479</v>
      </c>
    </row>
    <row r="1895" spans="1:11" x14ac:dyDescent="0.15">
      <c r="A1895" s="217" t="s">
        <v>2899</v>
      </c>
      <c r="B1895" s="11" t="s">
        <v>2263</v>
      </c>
      <c r="C1895" s="11" t="s">
        <v>9746</v>
      </c>
      <c r="D1895" s="11">
        <v>2305</v>
      </c>
      <c r="E1895" s="11" t="s">
        <v>10353</v>
      </c>
      <c r="F1895" s="11" t="s">
        <v>9327</v>
      </c>
      <c r="G1895" s="11" t="s">
        <v>330</v>
      </c>
      <c r="H1895" s="11" t="s">
        <v>329</v>
      </c>
      <c r="K1895" s="11" t="s">
        <v>13479</v>
      </c>
    </row>
    <row r="1896" spans="1:11" x14ac:dyDescent="0.15">
      <c r="A1896" s="217" t="s">
        <v>2899</v>
      </c>
      <c r="B1896" s="11" t="s">
        <v>2263</v>
      </c>
      <c r="C1896" s="11" t="s">
        <v>9746</v>
      </c>
      <c r="D1896" s="11">
        <v>2305</v>
      </c>
      <c r="E1896" s="11" t="s">
        <v>10353</v>
      </c>
      <c r="F1896" s="11" t="s">
        <v>9203</v>
      </c>
      <c r="G1896" s="11" t="s">
        <v>329</v>
      </c>
      <c r="H1896" s="11" t="s">
        <v>330</v>
      </c>
      <c r="K1896" s="11" t="s">
        <v>13479</v>
      </c>
    </row>
    <row r="1897" spans="1:11" x14ac:dyDescent="0.15">
      <c r="A1897" s="217" t="s">
        <v>2899</v>
      </c>
      <c r="B1897" s="11" t="s">
        <v>2263</v>
      </c>
      <c r="C1897" s="11" t="s">
        <v>9746</v>
      </c>
      <c r="D1897" s="11">
        <v>2305</v>
      </c>
      <c r="E1897" s="11" t="s">
        <v>10353</v>
      </c>
      <c r="F1897" s="11" t="s">
        <v>10356</v>
      </c>
      <c r="G1897" s="11" t="s">
        <v>330</v>
      </c>
      <c r="H1897" s="11" t="s">
        <v>330</v>
      </c>
      <c r="K1897" s="11" t="s">
        <v>13479</v>
      </c>
    </row>
    <row r="1898" spans="1:11" x14ac:dyDescent="0.15">
      <c r="A1898" s="217" t="s">
        <v>2899</v>
      </c>
      <c r="B1898" s="11" t="s">
        <v>2263</v>
      </c>
      <c r="C1898" s="11" t="s">
        <v>9746</v>
      </c>
      <c r="D1898" s="11">
        <v>2305</v>
      </c>
      <c r="E1898" s="11" t="s">
        <v>10353</v>
      </c>
      <c r="F1898" s="11" t="s">
        <v>10357</v>
      </c>
      <c r="G1898" s="11" t="s">
        <v>329</v>
      </c>
      <c r="H1898" s="11" t="s">
        <v>330</v>
      </c>
      <c r="K1898" s="11" t="s">
        <v>13479</v>
      </c>
    </row>
    <row r="1899" spans="1:11" x14ac:dyDescent="0.15">
      <c r="A1899" s="217" t="s">
        <v>2899</v>
      </c>
      <c r="B1899" s="11" t="s">
        <v>2263</v>
      </c>
      <c r="C1899" s="11" t="s">
        <v>9746</v>
      </c>
      <c r="D1899" s="11">
        <v>2305</v>
      </c>
      <c r="E1899" s="11" t="s">
        <v>10353</v>
      </c>
      <c r="F1899" s="11" t="s">
        <v>8730</v>
      </c>
      <c r="G1899" s="11" t="s">
        <v>329</v>
      </c>
      <c r="H1899" s="11" t="s">
        <v>330</v>
      </c>
      <c r="K1899" s="11" t="s">
        <v>13479</v>
      </c>
    </row>
    <row r="1900" spans="1:11" x14ac:dyDescent="0.15">
      <c r="A1900" s="217" t="s">
        <v>2899</v>
      </c>
      <c r="B1900" s="11" t="s">
        <v>2263</v>
      </c>
      <c r="C1900" s="11" t="s">
        <v>9746</v>
      </c>
      <c r="D1900" s="11">
        <v>2305</v>
      </c>
      <c r="E1900" s="11" t="s">
        <v>10353</v>
      </c>
      <c r="F1900" s="11" t="s">
        <v>10360</v>
      </c>
      <c r="G1900" s="11" t="s">
        <v>329</v>
      </c>
      <c r="H1900" s="11" t="s">
        <v>330</v>
      </c>
      <c r="K1900" s="11" t="s">
        <v>13479</v>
      </c>
    </row>
    <row r="1901" spans="1:11" x14ac:dyDescent="0.15">
      <c r="A1901" s="217" t="s">
        <v>2899</v>
      </c>
      <c r="B1901" s="11" t="s">
        <v>2263</v>
      </c>
      <c r="C1901" s="11" t="s">
        <v>9746</v>
      </c>
      <c r="D1901" s="11">
        <v>2305</v>
      </c>
      <c r="E1901" s="11" t="s">
        <v>10353</v>
      </c>
      <c r="F1901" s="11" t="s">
        <v>10366</v>
      </c>
      <c r="G1901" s="11" t="s">
        <v>329</v>
      </c>
      <c r="H1901" s="11" t="s">
        <v>330</v>
      </c>
      <c r="K1901" s="11" t="s">
        <v>13479</v>
      </c>
    </row>
    <row r="1902" spans="1:11" x14ac:dyDescent="0.15">
      <c r="A1902" s="217" t="s">
        <v>2899</v>
      </c>
      <c r="B1902" s="11" t="s">
        <v>2263</v>
      </c>
      <c r="C1902" s="11" t="s">
        <v>9746</v>
      </c>
      <c r="D1902" s="11">
        <v>2305</v>
      </c>
      <c r="E1902" s="11" t="s">
        <v>10353</v>
      </c>
      <c r="F1902" s="11" t="s">
        <v>10367</v>
      </c>
      <c r="G1902" s="11" t="s">
        <v>329</v>
      </c>
      <c r="H1902" s="11" t="s">
        <v>330</v>
      </c>
      <c r="K1902" s="11" t="s">
        <v>13479</v>
      </c>
    </row>
    <row r="1903" spans="1:11" x14ac:dyDescent="0.15">
      <c r="A1903" s="217" t="s">
        <v>2899</v>
      </c>
      <c r="B1903" s="11" t="s">
        <v>2263</v>
      </c>
      <c r="C1903" s="11" t="s">
        <v>9746</v>
      </c>
      <c r="D1903" s="11">
        <v>2305</v>
      </c>
      <c r="E1903" s="11" t="s">
        <v>10353</v>
      </c>
      <c r="F1903" s="11" t="s">
        <v>10368</v>
      </c>
      <c r="G1903" s="11" t="s">
        <v>330</v>
      </c>
      <c r="H1903" s="11" t="s">
        <v>330</v>
      </c>
      <c r="K1903" s="11" t="s">
        <v>13479</v>
      </c>
    </row>
    <row r="1904" spans="1:11" x14ac:dyDescent="0.15">
      <c r="A1904" s="217" t="s">
        <v>2899</v>
      </c>
      <c r="B1904" s="11" t="s">
        <v>2263</v>
      </c>
      <c r="C1904" s="11" t="s">
        <v>9746</v>
      </c>
      <c r="D1904" s="11">
        <v>2305</v>
      </c>
      <c r="E1904" s="11" t="s">
        <v>10353</v>
      </c>
      <c r="F1904" s="11" t="s">
        <v>10369</v>
      </c>
      <c r="G1904" s="11" t="s">
        <v>330</v>
      </c>
      <c r="H1904" s="11" t="s">
        <v>330</v>
      </c>
      <c r="K1904" s="11" t="s">
        <v>13479</v>
      </c>
    </row>
    <row r="1905" spans="1:11" x14ac:dyDescent="0.15">
      <c r="A1905" s="217" t="s">
        <v>2899</v>
      </c>
      <c r="B1905" s="11" t="s">
        <v>2263</v>
      </c>
      <c r="C1905" s="11" t="s">
        <v>9746</v>
      </c>
      <c r="D1905" s="11">
        <v>2305</v>
      </c>
      <c r="E1905" s="11" t="s">
        <v>10353</v>
      </c>
      <c r="F1905" s="11" t="s">
        <v>10370</v>
      </c>
      <c r="G1905" s="11" t="s">
        <v>330</v>
      </c>
      <c r="H1905" s="11" t="s">
        <v>330</v>
      </c>
      <c r="K1905" s="11" t="s">
        <v>13479</v>
      </c>
    </row>
    <row r="1906" spans="1:11" x14ac:dyDescent="0.15">
      <c r="A1906" s="217" t="s">
        <v>2899</v>
      </c>
      <c r="B1906" s="11" t="s">
        <v>2263</v>
      </c>
      <c r="C1906" s="11" t="s">
        <v>8327</v>
      </c>
      <c r="D1906" s="11">
        <v>2308</v>
      </c>
      <c r="E1906" s="11" t="s">
        <v>8328</v>
      </c>
      <c r="F1906" s="11" t="s">
        <v>9441</v>
      </c>
      <c r="G1906" s="11" t="s">
        <v>330</v>
      </c>
      <c r="H1906" s="11" t="s">
        <v>330</v>
      </c>
      <c r="K1906" s="11" t="s">
        <v>13479</v>
      </c>
    </row>
    <row r="1907" spans="1:11" x14ac:dyDescent="0.15">
      <c r="A1907" s="217" t="s">
        <v>2899</v>
      </c>
      <c r="B1907" s="11" t="s">
        <v>2263</v>
      </c>
      <c r="C1907" s="11" t="s">
        <v>7398</v>
      </c>
      <c r="D1907" s="11">
        <v>4088</v>
      </c>
      <c r="E1907" s="11" t="s">
        <v>7399</v>
      </c>
      <c r="F1907" s="11" t="s">
        <v>7400</v>
      </c>
      <c r="G1907" s="11" t="s">
        <v>330</v>
      </c>
      <c r="H1907" s="11" t="s">
        <v>329</v>
      </c>
      <c r="K1907" s="11" t="s">
        <v>13479</v>
      </c>
    </row>
    <row r="1908" spans="1:11" x14ac:dyDescent="0.15">
      <c r="A1908" s="217" t="s">
        <v>2899</v>
      </c>
      <c r="B1908" s="11" t="s">
        <v>2263</v>
      </c>
      <c r="C1908" s="11" t="s">
        <v>7398</v>
      </c>
      <c r="D1908" s="11">
        <v>4088</v>
      </c>
      <c r="E1908" s="11" t="s">
        <v>7399</v>
      </c>
      <c r="F1908" s="11" t="s">
        <v>7402</v>
      </c>
      <c r="G1908" s="11" t="s">
        <v>330</v>
      </c>
      <c r="H1908" s="11" t="s">
        <v>329</v>
      </c>
      <c r="K1908" s="11" t="s">
        <v>13479</v>
      </c>
    </row>
    <row r="1909" spans="1:11" x14ac:dyDescent="0.15">
      <c r="A1909" s="217" t="s">
        <v>2899</v>
      </c>
      <c r="B1909" s="11" t="s">
        <v>2263</v>
      </c>
      <c r="C1909" s="11" t="s">
        <v>7398</v>
      </c>
      <c r="D1909" s="11">
        <v>4088</v>
      </c>
      <c r="E1909" s="11" t="s">
        <v>7399</v>
      </c>
      <c r="F1909" s="11" t="s">
        <v>7403</v>
      </c>
      <c r="G1909" s="11" t="s">
        <v>330</v>
      </c>
      <c r="H1909" s="11" t="s">
        <v>329</v>
      </c>
      <c r="K1909" s="11" t="s">
        <v>13479</v>
      </c>
    </row>
    <row r="1910" spans="1:11" x14ac:dyDescent="0.15">
      <c r="A1910" s="217" t="s">
        <v>2899</v>
      </c>
      <c r="B1910" s="11" t="s">
        <v>2263</v>
      </c>
      <c r="C1910" s="11" t="s">
        <v>7398</v>
      </c>
      <c r="D1910" s="11">
        <v>4088</v>
      </c>
      <c r="E1910" s="11" t="s">
        <v>7399</v>
      </c>
      <c r="F1910" s="11" t="s">
        <v>10363</v>
      </c>
      <c r="G1910" s="11" t="s">
        <v>330</v>
      </c>
      <c r="H1910" s="11" t="s">
        <v>329</v>
      </c>
      <c r="K1910" s="11" t="s">
        <v>13479</v>
      </c>
    </row>
    <row r="1911" spans="1:11" x14ac:dyDescent="0.15">
      <c r="A1911" s="217" t="s">
        <v>2899</v>
      </c>
      <c r="B1911" s="11" t="s">
        <v>2263</v>
      </c>
      <c r="C1911" s="11" t="s">
        <v>7398</v>
      </c>
      <c r="D1911" s="11">
        <v>4088</v>
      </c>
      <c r="E1911" s="11" t="s">
        <v>7399</v>
      </c>
      <c r="F1911" s="11" t="s">
        <v>7410</v>
      </c>
      <c r="G1911" s="11" t="s">
        <v>330</v>
      </c>
      <c r="H1911" s="11" t="s">
        <v>329</v>
      </c>
      <c r="K1911" s="11" t="s">
        <v>13479</v>
      </c>
    </row>
    <row r="1912" spans="1:11" x14ac:dyDescent="0.15">
      <c r="A1912" s="217" t="s">
        <v>2899</v>
      </c>
      <c r="B1912" s="11" t="s">
        <v>2263</v>
      </c>
      <c r="C1912" s="11" t="s">
        <v>7411</v>
      </c>
      <c r="D1912" s="11">
        <v>5925</v>
      </c>
      <c r="E1912" s="11" t="s">
        <v>7412</v>
      </c>
      <c r="F1912" s="11" t="s">
        <v>10105</v>
      </c>
      <c r="G1912" s="11" t="s">
        <v>329</v>
      </c>
      <c r="H1912" s="11" t="s">
        <v>330</v>
      </c>
      <c r="K1912" s="11" t="s">
        <v>13479</v>
      </c>
    </row>
    <row r="1913" spans="1:11" x14ac:dyDescent="0.15">
      <c r="A1913" s="217" t="s">
        <v>2899</v>
      </c>
      <c r="B1913" s="11" t="s">
        <v>2263</v>
      </c>
      <c r="C1913" s="11" t="s">
        <v>7411</v>
      </c>
      <c r="D1913" s="11">
        <v>5925</v>
      </c>
      <c r="E1913" s="11" t="s">
        <v>7412</v>
      </c>
      <c r="F1913" s="11" t="s">
        <v>10106</v>
      </c>
      <c r="G1913" s="11" t="s">
        <v>329</v>
      </c>
      <c r="H1913" s="11" t="s">
        <v>330</v>
      </c>
      <c r="K1913" s="11" t="s">
        <v>13479</v>
      </c>
    </row>
    <row r="1914" spans="1:11" x14ac:dyDescent="0.15">
      <c r="A1914" s="217" t="s">
        <v>2899</v>
      </c>
      <c r="B1914" s="11" t="s">
        <v>2263</v>
      </c>
      <c r="C1914" s="11" t="s">
        <v>7411</v>
      </c>
      <c r="D1914" s="11">
        <v>5925</v>
      </c>
      <c r="E1914" s="11" t="s">
        <v>7412</v>
      </c>
      <c r="F1914" s="11" t="s">
        <v>9068</v>
      </c>
      <c r="G1914" s="11" t="s">
        <v>330</v>
      </c>
      <c r="H1914" s="11" t="s">
        <v>330</v>
      </c>
      <c r="K1914" s="11" t="s">
        <v>13479</v>
      </c>
    </row>
    <row r="1915" spans="1:11" x14ac:dyDescent="0.15">
      <c r="A1915" s="217" t="s">
        <v>2899</v>
      </c>
      <c r="B1915" s="11" t="s">
        <v>2263</v>
      </c>
      <c r="C1915" s="11" t="s">
        <v>7411</v>
      </c>
      <c r="D1915" s="11">
        <v>5925</v>
      </c>
      <c r="E1915" s="11" t="s">
        <v>7412</v>
      </c>
      <c r="F1915" s="11" t="s">
        <v>8873</v>
      </c>
      <c r="G1915" s="11" t="s">
        <v>329</v>
      </c>
      <c r="H1915" s="11" t="s">
        <v>330</v>
      </c>
      <c r="K1915" s="11" t="s">
        <v>13479</v>
      </c>
    </row>
    <row r="1916" spans="1:11" x14ac:dyDescent="0.15">
      <c r="A1916" s="217" t="s">
        <v>2899</v>
      </c>
      <c r="B1916" s="11" t="s">
        <v>2263</v>
      </c>
      <c r="C1916" s="11" t="s">
        <v>7411</v>
      </c>
      <c r="D1916" s="11">
        <v>5925</v>
      </c>
      <c r="E1916" s="11" t="s">
        <v>7412</v>
      </c>
      <c r="F1916" s="11" t="s">
        <v>10146</v>
      </c>
      <c r="G1916" s="11" t="s">
        <v>329</v>
      </c>
      <c r="H1916" s="11" t="s">
        <v>330</v>
      </c>
      <c r="K1916" s="11" t="s">
        <v>13479</v>
      </c>
    </row>
    <row r="1917" spans="1:11" x14ac:dyDescent="0.15">
      <c r="A1917" s="217" t="s">
        <v>2899</v>
      </c>
      <c r="B1917" s="11" t="s">
        <v>2263</v>
      </c>
      <c r="C1917" s="11" t="s">
        <v>7411</v>
      </c>
      <c r="D1917" s="11">
        <v>5925</v>
      </c>
      <c r="E1917" s="11" t="s">
        <v>7412</v>
      </c>
      <c r="F1917" s="11" t="s">
        <v>7413</v>
      </c>
      <c r="G1917" s="11" t="s">
        <v>329</v>
      </c>
      <c r="H1917" s="11" t="s">
        <v>330</v>
      </c>
      <c r="K1917" s="11" t="s">
        <v>13479</v>
      </c>
    </row>
    <row r="1918" spans="1:11" x14ac:dyDescent="0.15">
      <c r="A1918" s="217" t="s">
        <v>2899</v>
      </c>
      <c r="B1918" s="11" t="s">
        <v>2263</v>
      </c>
      <c r="C1918" s="11" t="s">
        <v>7411</v>
      </c>
      <c r="D1918" s="11">
        <v>5925</v>
      </c>
      <c r="E1918" s="11" t="s">
        <v>7412</v>
      </c>
      <c r="F1918" s="11" t="s">
        <v>7414</v>
      </c>
      <c r="G1918" s="11" t="s">
        <v>329</v>
      </c>
      <c r="H1918" s="11" t="s">
        <v>330</v>
      </c>
      <c r="K1918" s="11" t="s">
        <v>13479</v>
      </c>
    </row>
    <row r="1919" spans="1:11" x14ac:dyDescent="0.15">
      <c r="A1919" s="217" t="s">
        <v>2899</v>
      </c>
      <c r="B1919" s="11" t="s">
        <v>2263</v>
      </c>
      <c r="C1919" s="11" t="s">
        <v>7411</v>
      </c>
      <c r="D1919" s="11">
        <v>5925</v>
      </c>
      <c r="E1919" s="11" t="s">
        <v>7412</v>
      </c>
      <c r="F1919" s="11" t="s">
        <v>9678</v>
      </c>
      <c r="G1919" s="11" t="s">
        <v>329</v>
      </c>
      <c r="H1919" s="11" t="s">
        <v>330</v>
      </c>
      <c r="K1919" s="11" t="s">
        <v>13479</v>
      </c>
    </row>
    <row r="1920" spans="1:11" x14ac:dyDescent="0.15">
      <c r="A1920" s="217" t="s">
        <v>2899</v>
      </c>
      <c r="B1920" s="11" t="s">
        <v>2263</v>
      </c>
      <c r="C1920" s="11" t="s">
        <v>7411</v>
      </c>
      <c r="D1920" s="11">
        <v>5925</v>
      </c>
      <c r="E1920" s="11" t="s">
        <v>7412</v>
      </c>
      <c r="F1920" s="11" t="s">
        <v>10252</v>
      </c>
      <c r="G1920" s="11" t="s">
        <v>329</v>
      </c>
      <c r="H1920" s="11" t="s">
        <v>330</v>
      </c>
      <c r="K1920" s="11" t="s">
        <v>13479</v>
      </c>
    </row>
    <row r="1921" spans="1:11" x14ac:dyDescent="0.15">
      <c r="A1921" s="217" t="s">
        <v>2899</v>
      </c>
      <c r="B1921" s="11" t="s">
        <v>2263</v>
      </c>
      <c r="C1921" s="11" t="s">
        <v>7411</v>
      </c>
      <c r="D1921" s="11">
        <v>5925</v>
      </c>
      <c r="E1921" s="11" t="s">
        <v>7412</v>
      </c>
      <c r="F1921" s="11" t="s">
        <v>9162</v>
      </c>
      <c r="G1921" s="11" t="s">
        <v>329</v>
      </c>
      <c r="H1921" s="11" t="s">
        <v>330</v>
      </c>
      <c r="K1921" s="11" t="s">
        <v>13479</v>
      </c>
    </row>
    <row r="1922" spans="1:11" x14ac:dyDescent="0.15">
      <c r="A1922" s="217" t="s">
        <v>2899</v>
      </c>
      <c r="B1922" s="11" t="s">
        <v>2263</v>
      </c>
      <c r="C1922" s="11" t="s">
        <v>7411</v>
      </c>
      <c r="D1922" s="11">
        <v>5925</v>
      </c>
      <c r="E1922" s="11" t="s">
        <v>7412</v>
      </c>
      <c r="F1922" s="11" t="s">
        <v>9784</v>
      </c>
      <c r="G1922" s="11" t="s">
        <v>329</v>
      </c>
      <c r="H1922" s="11" t="s">
        <v>330</v>
      </c>
      <c r="K1922" s="11" t="s">
        <v>13479</v>
      </c>
    </row>
    <row r="1923" spans="1:11" x14ac:dyDescent="0.15">
      <c r="A1923" s="217" t="s">
        <v>2899</v>
      </c>
      <c r="B1923" s="11" t="s">
        <v>2263</v>
      </c>
      <c r="C1923" s="11" t="s">
        <v>10117</v>
      </c>
      <c r="D1923" s="11">
        <v>5933</v>
      </c>
      <c r="E1923" s="11" t="s">
        <v>10118</v>
      </c>
      <c r="F1923" s="11" t="s">
        <v>10119</v>
      </c>
      <c r="G1923" s="11" t="s">
        <v>329</v>
      </c>
      <c r="H1923" s="11" t="s">
        <v>330</v>
      </c>
      <c r="K1923" s="11" t="s">
        <v>13479</v>
      </c>
    </row>
    <row r="1924" spans="1:11" x14ac:dyDescent="0.15">
      <c r="A1924" s="217" t="s">
        <v>2899</v>
      </c>
      <c r="B1924" s="11" t="s">
        <v>2263</v>
      </c>
      <c r="C1924" s="11" t="s">
        <v>10117</v>
      </c>
      <c r="D1924" s="11">
        <v>5933</v>
      </c>
      <c r="E1924" s="11" t="s">
        <v>10118</v>
      </c>
      <c r="F1924" s="11" t="s">
        <v>10361</v>
      </c>
      <c r="G1924" s="11" t="s">
        <v>329</v>
      </c>
      <c r="H1924" s="11" t="s">
        <v>330</v>
      </c>
      <c r="K1924" s="11" t="s">
        <v>13479</v>
      </c>
    </row>
    <row r="1925" spans="1:11" x14ac:dyDescent="0.15">
      <c r="A1925" s="217" t="s">
        <v>2899</v>
      </c>
      <c r="B1925" s="11" t="s">
        <v>2263</v>
      </c>
      <c r="C1925" s="11" t="s">
        <v>10117</v>
      </c>
      <c r="D1925" s="11">
        <v>5933</v>
      </c>
      <c r="E1925" s="11" t="s">
        <v>10118</v>
      </c>
      <c r="F1925" s="11" t="s">
        <v>10362</v>
      </c>
      <c r="G1925" s="11" t="s">
        <v>329</v>
      </c>
      <c r="H1925" s="11" t="s">
        <v>330</v>
      </c>
      <c r="K1925" s="11" t="s">
        <v>13479</v>
      </c>
    </row>
    <row r="1926" spans="1:11" x14ac:dyDescent="0.15">
      <c r="A1926" s="217" t="s">
        <v>2899</v>
      </c>
      <c r="B1926" s="11" t="s">
        <v>2263</v>
      </c>
      <c r="C1926" s="11" t="s">
        <v>10117</v>
      </c>
      <c r="D1926" s="11">
        <v>5933</v>
      </c>
      <c r="E1926" s="11" t="s">
        <v>10118</v>
      </c>
      <c r="F1926" s="11" t="s">
        <v>10364</v>
      </c>
      <c r="G1926" s="11" t="s">
        <v>329</v>
      </c>
      <c r="H1926" s="11" t="s">
        <v>330</v>
      </c>
      <c r="K1926" s="11" t="s">
        <v>13479</v>
      </c>
    </row>
    <row r="1927" spans="1:11" x14ac:dyDescent="0.15">
      <c r="A1927" s="217" t="s">
        <v>2899</v>
      </c>
      <c r="B1927" s="11" t="s">
        <v>2263</v>
      </c>
      <c r="C1927" s="11" t="s">
        <v>9829</v>
      </c>
      <c r="D1927" s="11">
        <v>5934</v>
      </c>
      <c r="E1927" s="11" t="s">
        <v>9830</v>
      </c>
      <c r="F1927" s="11" t="s">
        <v>10348</v>
      </c>
      <c r="G1927" s="11" t="s">
        <v>330</v>
      </c>
      <c r="H1927" s="11" t="s">
        <v>329</v>
      </c>
      <c r="K1927" s="11" t="s">
        <v>13479</v>
      </c>
    </row>
    <row r="1928" spans="1:11" x14ac:dyDescent="0.15">
      <c r="A1928" s="217" t="s">
        <v>2899</v>
      </c>
      <c r="B1928" s="11" t="s">
        <v>2263</v>
      </c>
      <c r="C1928" s="11" t="s">
        <v>9829</v>
      </c>
      <c r="D1928" s="11">
        <v>5934</v>
      </c>
      <c r="E1928" s="11" t="s">
        <v>9830</v>
      </c>
      <c r="F1928" s="11" t="s">
        <v>10359</v>
      </c>
      <c r="G1928" s="11" t="s">
        <v>330</v>
      </c>
      <c r="H1928" s="11" t="s">
        <v>329</v>
      </c>
      <c r="K1928" s="11" t="s">
        <v>13479</v>
      </c>
    </row>
    <row r="1929" spans="1:11" x14ac:dyDescent="0.15">
      <c r="A1929" s="217" t="s">
        <v>2899</v>
      </c>
      <c r="B1929" s="11" t="s">
        <v>2263</v>
      </c>
      <c r="C1929" s="11" t="s">
        <v>9829</v>
      </c>
      <c r="D1929" s="11">
        <v>5934</v>
      </c>
      <c r="E1929" s="11" t="s">
        <v>9830</v>
      </c>
      <c r="F1929" s="11" t="s">
        <v>10365</v>
      </c>
      <c r="G1929" s="11" t="s">
        <v>330</v>
      </c>
      <c r="H1929" s="11" t="s">
        <v>329</v>
      </c>
      <c r="K1929" s="11" t="s">
        <v>13479</v>
      </c>
    </row>
    <row r="1930" spans="1:11" x14ac:dyDescent="0.15">
      <c r="A1930" s="217" t="s">
        <v>2899</v>
      </c>
      <c r="B1930" s="11" t="s">
        <v>2263</v>
      </c>
      <c r="C1930" s="11" t="s">
        <v>9880</v>
      </c>
      <c r="D1930" s="11">
        <v>6929</v>
      </c>
      <c r="E1930" s="11" t="s">
        <v>9881</v>
      </c>
      <c r="F1930" s="11" t="s">
        <v>8975</v>
      </c>
      <c r="G1930" s="11" t="s">
        <v>329</v>
      </c>
      <c r="H1930" s="11" t="s">
        <v>330</v>
      </c>
      <c r="K1930" s="11" t="s">
        <v>13479</v>
      </c>
    </row>
    <row r="1931" spans="1:11" x14ac:dyDescent="0.15">
      <c r="A1931" s="217" t="s">
        <v>2899</v>
      </c>
      <c r="B1931" s="11" t="s">
        <v>2263</v>
      </c>
      <c r="C1931" s="11" t="s">
        <v>9880</v>
      </c>
      <c r="D1931" s="11">
        <v>6929</v>
      </c>
      <c r="E1931" s="11" t="s">
        <v>9881</v>
      </c>
      <c r="F1931" s="11" t="s">
        <v>7406</v>
      </c>
      <c r="G1931" s="11" t="s">
        <v>329</v>
      </c>
      <c r="H1931" s="11" t="s">
        <v>330</v>
      </c>
      <c r="K1931" s="11" t="s">
        <v>13479</v>
      </c>
    </row>
    <row r="1932" spans="1:11" x14ac:dyDescent="0.15">
      <c r="A1932" s="217" t="s">
        <v>2899</v>
      </c>
      <c r="B1932" s="11" t="s">
        <v>2263</v>
      </c>
      <c r="C1932" s="11" t="s">
        <v>8346</v>
      </c>
      <c r="D1932" s="11">
        <v>10658</v>
      </c>
      <c r="E1932" s="11" t="s">
        <v>8347</v>
      </c>
      <c r="F1932" s="11" t="s">
        <v>10351</v>
      </c>
      <c r="G1932" s="11" t="s">
        <v>329</v>
      </c>
      <c r="H1932" s="11" t="s">
        <v>330</v>
      </c>
      <c r="K1932" s="11" t="s">
        <v>13479</v>
      </c>
    </row>
    <row r="1933" spans="1:11" x14ac:dyDescent="0.15">
      <c r="A1933" s="217" t="s">
        <v>2899</v>
      </c>
      <c r="B1933" s="11" t="s">
        <v>2263</v>
      </c>
      <c r="C1933" s="11" t="s">
        <v>8601</v>
      </c>
      <c r="D1933" s="11">
        <v>11186</v>
      </c>
      <c r="E1933" s="11" t="s">
        <v>8602</v>
      </c>
      <c r="F1933" s="11" t="s">
        <v>8297</v>
      </c>
      <c r="G1933" s="11" t="s">
        <v>330</v>
      </c>
      <c r="H1933" s="11" t="s">
        <v>330</v>
      </c>
      <c r="K1933" s="11" t="s">
        <v>13479</v>
      </c>
    </row>
    <row r="1934" spans="1:11" x14ac:dyDescent="0.15">
      <c r="A1934" s="217" t="s">
        <v>2899</v>
      </c>
      <c r="B1934" s="11" t="s">
        <v>2263</v>
      </c>
      <c r="C1934" s="11" t="s">
        <v>10061</v>
      </c>
      <c r="D1934" s="11">
        <v>27043</v>
      </c>
      <c r="E1934" s="11" t="s">
        <v>10062</v>
      </c>
      <c r="F1934" s="11" t="s">
        <v>10063</v>
      </c>
      <c r="G1934" s="11" t="s">
        <v>330</v>
      </c>
      <c r="H1934" s="11" t="s">
        <v>330</v>
      </c>
      <c r="K1934" s="11" t="s">
        <v>13479</v>
      </c>
    </row>
    <row r="1935" spans="1:11" x14ac:dyDescent="0.15">
      <c r="A1935" s="217" t="s">
        <v>2899</v>
      </c>
      <c r="B1935" s="11" t="s">
        <v>2263</v>
      </c>
      <c r="C1935" s="11" t="s">
        <v>10349</v>
      </c>
      <c r="D1935" s="11">
        <v>79084</v>
      </c>
      <c r="E1935" s="11" t="s">
        <v>10350</v>
      </c>
      <c r="F1935" s="11" t="s">
        <v>8664</v>
      </c>
      <c r="G1935" s="11" t="s">
        <v>329</v>
      </c>
      <c r="H1935" s="11" t="s">
        <v>330</v>
      </c>
      <c r="K1935" s="11" t="s">
        <v>13479</v>
      </c>
    </row>
    <row r="1936" spans="1:11" x14ac:dyDescent="0.15">
      <c r="A1936" s="217" t="s">
        <v>2899</v>
      </c>
      <c r="B1936" s="11" t="s">
        <v>2263</v>
      </c>
      <c r="C1936" s="11" t="s">
        <v>10349</v>
      </c>
      <c r="D1936" s="11">
        <v>79084</v>
      </c>
      <c r="E1936" s="11" t="s">
        <v>10350</v>
      </c>
      <c r="F1936" s="11" t="s">
        <v>10352</v>
      </c>
      <c r="G1936" s="11" t="s">
        <v>329</v>
      </c>
      <c r="H1936" s="11" t="s">
        <v>330</v>
      </c>
      <c r="K1936" s="11" t="s">
        <v>13479</v>
      </c>
    </row>
    <row r="1937" spans="1:11" x14ac:dyDescent="0.15">
      <c r="A1937" s="217" t="s">
        <v>2899</v>
      </c>
      <c r="B1937" s="11" t="s">
        <v>2263</v>
      </c>
      <c r="C1937" s="11" t="s">
        <v>10349</v>
      </c>
      <c r="D1937" s="11">
        <v>79084</v>
      </c>
      <c r="E1937" s="11" t="s">
        <v>10350</v>
      </c>
      <c r="F1937" s="11" t="s">
        <v>9292</v>
      </c>
      <c r="G1937" s="11" t="s">
        <v>329</v>
      </c>
      <c r="H1937" s="11" t="s">
        <v>330</v>
      </c>
      <c r="K1937" s="11" t="s">
        <v>13479</v>
      </c>
    </row>
    <row r="1938" spans="1:11" x14ac:dyDescent="0.15">
      <c r="A1938" s="217" t="s">
        <v>2993</v>
      </c>
      <c r="B1938" s="11" t="s">
        <v>2263</v>
      </c>
      <c r="C1938" s="11" t="s">
        <v>7750</v>
      </c>
      <c r="D1938" s="11">
        <v>119</v>
      </c>
      <c r="E1938" s="11" t="s">
        <v>7751</v>
      </c>
      <c r="F1938" s="11" t="s">
        <v>10402</v>
      </c>
      <c r="G1938" s="11" t="s">
        <v>330</v>
      </c>
      <c r="H1938" s="11" t="s">
        <v>329</v>
      </c>
      <c r="K1938" s="11" t="s">
        <v>13479</v>
      </c>
    </row>
    <row r="1939" spans="1:11" x14ac:dyDescent="0.15">
      <c r="A1939" s="217" t="s">
        <v>2993</v>
      </c>
      <c r="B1939" s="11" t="s">
        <v>2263</v>
      </c>
      <c r="C1939" s="11" t="s">
        <v>7750</v>
      </c>
      <c r="D1939" s="11">
        <v>119</v>
      </c>
      <c r="E1939" s="11" t="s">
        <v>7751</v>
      </c>
      <c r="F1939" s="11" t="s">
        <v>10403</v>
      </c>
      <c r="G1939" s="11" t="s">
        <v>330</v>
      </c>
      <c r="H1939" s="11" t="s">
        <v>329</v>
      </c>
      <c r="K1939" s="11" t="s">
        <v>13479</v>
      </c>
    </row>
    <row r="1940" spans="1:11" x14ac:dyDescent="0.15">
      <c r="A1940" s="217" t="s">
        <v>2993</v>
      </c>
      <c r="B1940" s="11" t="s">
        <v>2263</v>
      </c>
      <c r="C1940" s="11" t="s">
        <v>7750</v>
      </c>
      <c r="D1940" s="11">
        <v>119</v>
      </c>
      <c r="E1940" s="11" t="s">
        <v>7751</v>
      </c>
      <c r="F1940" s="11" t="s">
        <v>10405</v>
      </c>
      <c r="G1940" s="11" t="s">
        <v>330</v>
      </c>
      <c r="H1940" s="11" t="s">
        <v>329</v>
      </c>
      <c r="K1940" s="11" t="s">
        <v>13479</v>
      </c>
    </row>
    <row r="1941" spans="1:11" x14ac:dyDescent="0.15">
      <c r="A1941" s="217" t="s">
        <v>2993</v>
      </c>
      <c r="B1941" s="11" t="s">
        <v>2263</v>
      </c>
      <c r="C1941" s="11" t="s">
        <v>9453</v>
      </c>
      <c r="D1941" s="11">
        <v>273</v>
      </c>
      <c r="E1941" s="11" t="s">
        <v>9454</v>
      </c>
      <c r="F1941" s="11" t="s">
        <v>8667</v>
      </c>
      <c r="G1941" s="11" t="s">
        <v>329</v>
      </c>
      <c r="H1941" s="11" t="s">
        <v>330</v>
      </c>
      <c r="K1941" s="11" t="s">
        <v>13479</v>
      </c>
    </row>
    <row r="1942" spans="1:11" x14ac:dyDescent="0.15">
      <c r="A1942" s="217" t="s">
        <v>2993</v>
      </c>
      <c r="B1942" s="11" t="s">
        <v>2263</v>
      </c>
      <c r="C1942" s="11" t="s">
        <v>9453</v>
      </c>
      <c r="D1942" s="11">
        <v>273</v>
      </c>
      <c r="E1942" s="11" t="s">
        <v>9454</v>
      </c>
      <c r="F1942" s="11" t="s">
        <v>9457</v>
      </c>
      <c r="G1942" s="11" t="s">
        <v>329</v>
      </c>
      <c r="H1942" s="11" t="s">
        <v>330</v>
      </c>
      <c r="K1942" s="11" t="s">
        <v>13479</v>
      </c>
    </row>
    <row r="1943" spans="1:11" x14ac:dyDescent="0.15">
      <c r="A1943" s="217" t="s">
        <v>2993</v>
      </c>
      <c r="B1943" s="11" t="s">
        <v>2263</v>
      </c>
      <c r="C1943" s="11" t="s">
        <v>9453</v>
      </c>
      <c r="D1943" s="11">
        <v>273</v>
      </c>
      <c r="E1943" s="11" t="s">
        <v>9454</v>
      </c>
      <c r="F1943" s="11" t="s">
        <v>9254</v>
      </c>
      <c r="G1943" s="11" t="s">
        <v>329</v>
      </c>
      <c r="H1943" s="11" t="s">
        <v>330</v>
      </c>
      <c r="K1943" s="11" t="s">
        <v>13479</v>
      </c>
    </row>
    <row r="1944" spans="1:11" x14ac:dyDescent="0.15">
      <c r="A1944" s="217" t="s">
        <v>2993</v>
      </c>
      <c r="B1944" s="11" t="s">
        <v>2263</v>
      </c>
      <c r="C1944" s="11" t="s">
        <v>8305</v>
      </c>
      <c r="D1944" s="11">
        <v>367</v>
      </c>
      <c r="E1944" s="11" t="s">
        <v>8306</v>
      </c>
      <c r="F1944" s="11" t="s">
        <v>8767</v>
      </c>
      <c r="G1944" s="11" t="s">
        <v>329</v>
      </c>
      <c r="H1944" s="11" t="s">
        <v>330</v>
      </c>
      <c r="K1944" s="11" t="s">
        <v>13479</v>
      </c>
    </row>
    <row r="1945" spans="1:11" x14ac:dyDescent="0.15">
      <c r="A1945" s="217" t="s">
        <v>2993</v>
      </c>
      <c r="B1945" s="11" t="s">
        <v>2263</v>
      </c>
      <c r="C1945" s="11" t="s">
        <v>2961</v>
      </c>
      <c r="D1945" s="11">
        <v>472</v>
      </c>
      <c r="E1945" s="11" t="s">
        <v>7517</v>
      </c>
      <c r="F1945" s="11" t="s">
        <v>10406</v>
      </c>
      <c r="G1945" s="11" t="s">
        <v>330</v>
      </c>
      <c r="H1945" s="11" t="s">
        <v>330</v>
      </c>
      <c r="K1945" s="11" t="s">
        <v>13479</v>
      </c>
    </row>
    <row r="1946" spans="1:11" x14ac:dyDescent="0.15">
      <c r="A1946" s="217" t="s">
        <v>2993</v>
      </c>
      <c r="B1946" s="11" t="s">
        <v>2263</v>
      </c>
      <c r="C1946" s="11" t="s">
        <v>8940</v>
      </c>
      <c r="D1946" s="11">
        <v>1400</v>
      </c>
      <c r="E1946" s="11" t="s">
        <v>8941</v>
      </c>
      <c r="F1946" s="11" t="s">
        <v>8730</v>
      </c>
      <c r="G1946" s="11" t="s">
        <v>329</v>
      </c>
      <c r="H1946" s="11" t="s">
        <v>330</v>
      </c>
      <c r="K1946" s="11" t="s">
        <v>13479</v>
      </c>
    </row>
    <row r="1947" spans="1:11" x14ac:dyDescent="0.15">
      <c r="A1947" s="217" t="s">
        <v>2993</v>
      </c>
      <c r="B1947" s="11" t="s">
        <v>2263</v>
      </c>
      <c r="C1947" s="11" t="s">
        <v>8940</v>
      </c>
      <c r="D1947" s="11">
        <v>1400</v>
      </c>
      <c r="E1947" s="11" t="s">
        <v>8941</v>
      </c>
      <c r="F1947" s="11" t="s">
        <v>8521</v>
      </c>
      <c r="G1947" s="11" t="s">
        <v>330</v>
      </c>
      <c r="H1947" s="11" t="s">
        <v>330</v>
      </c>
      <c r="K1947" s="11" t="s">
        <v>13479</v>
      </c>
    </row>
    <row r="1948" spans="1:11" x14ac:dyDescent="0.15">
      <c r="A1948" s="217" t="s">
        <v>2993</v>
      </c>
      <c r="B1948" s="11" t="s">
        <v>2263</v>
      </c>
      <c r="C1948" s="11" t="s">
        <v>8085</v>
      </c>
      <c r="D1948" s="11">
        <v>1499</v>
      </c>
      <c r="E1948" s="11" t="s">
        <v>8086</v>
      </c>
      <c r="F1948" s="11" t="s">
        <v>8641</v>
      </c>
      <c r="G1948" s="11" t="s">
        <v>329</v>
      </c>
      <c r="H1948" s="11" t="s">
        <v>330</v>
      </c>
      <c r="K1948" s="11" t="s">
        <v>13479</v>
      </c>
    </row>
    <row r="1949" spans="1:11" x14ac:dyDescent="0.15">
      <c r="A1949" s="217" t="s">
        <v>2993</v>
      </c>
      <c r="B1949" s="11" t="s">
        <v>2263</v>
      </c>
      <c r="C1949" s="11" t="s">
        <v>8085</v>
      </c>
      <c r="D1949" s="11">
        <v>1499</v>
      </c>
      <c r="E1949" s="11" t="s">
        <v>8086</v>
      </c>
      <c r="F1949" s="11" t="s">
        <v>8322</v>
      </c>
      <c r="G1949" s="11" t="s">
        <v>329</v>
      </c>
      <c r="H1949" s="11" t="s">
        <v>330</v>
      </c>
      <c r="K1949" s="11" t="s">
        <v>13479</v>
      </c>
    </row>
    <row r="1950" spans="1:11" x14ac:dyDescent="0.15">
      <c r="A1950" s="217" t="s">
        <v>2993</v>
      </c>
      <c r="B1950" s="11" t="s">
        <v>2263</v>
      </c>
      <c r="C1950" s="11" t="s">
        <v>10378</v>
      </c>
      <c r="D1950" s="11">
        <v>1627</v>
      </c>
      <c r="E1950" s="11" t="s">
        <v>10379</v>
      </c>
      <c r="F1950" s="11" t="s">
        <v>8254</v>
      </c>
      <c r="G1950" s="11" t="s">
        <v>329</v>
      </c>
      <c r="H1950" s="11" t="s">
        <v>330</v>
      </c>
      <c r="K1950" s="11" t="s">
        <v>13479</v>
      </c>
    </row>
    <row r="1951" spans="1:11" x14ac:dyDescent="0.15">
      <c r="A1951" s="217" t="s">
        <v>2993</v>
      </c>
      <c r="B1951" s="11" t="s">
        <v>2263</v>
      </c>
      <c r="C1951" s="11" t="s">
        <v>10420</v>
      </c>
      <c r="D1951" s="11">
        <v>1759</v>
      </c>
      <c r="E1951" s="11" t="s">
        <v>10421</v>
      </c>
      <c r="F1951" s="11" t="s">
        <v>10422</v>
      </c>
      <c r="G1951" s="11" t="s">
        <v>329</v>
      </c>
      <c r="H1951" s="11" t="s">
        <v>330</v>
      </c>
      <c r="K1951" s="11" t="s">
        <v>13479</v>
      </c>
    </row>
    <row r="1952" spans="1:11" x14ac:dyDescent="0.15">
      <c r="A1952" s="217" t="s">
        <v>2993</v>
      </c>
      <c r="B1952" s="11" t="s">
        <v>2263</v>
      </c>
      <c r="C1952" s="11" t="s">
        <v>8255</v>
      </c>
      <c r="D1952" s="11">
        <v>1786</v>
      </c>
      <c r="E1952" s="11" t="s">
        <v>8256</v>
      </c>
      <c r="F1952" s="11" t="s">
        <v>8838</v>
      </c>
      <c r="G1952" s="11" t="s">
        <v>330</v>
      </c>
      <c r="H1952" s="11" t="s">
        <v>330</v>
      </c>
      <c r="K1952" s="11" t="s">
        <v>13479</v>
      </c>
    </row>
    <row r="1953" spans="1:11" x14ac:dyDescent="0.15">
      <c r="A1953" s="217" t="s">
        <v>2993</v>
      </c>
      <c r="B1953" s="11" t="s">
        <v>2263</v>
      </c>
      <c r="C1953" s="11" t="s">
        <v>10400</v>
      </c>
      <c r="D1953" s="11">
        <v>1808</v>
      </c>
      <c r="E1953" s="11" t="s">
        <v>10401</v>
      </c>
      <c r="F1953" s="11" t="s">
        <v>8730</v>
      </c>
      <c r="G1953" s="11" t="s">
        <v>329</v>
      </c>
      <c r="H1953" s="11" t="s">
        <v>330</v>
      </c>
      <c r="K1953" s="11" t="s">
        <v>13479</v>
      </c>
    </row>
    <row r="1954" spans="1:11" x14ac:dyDescent="0.15">
      <c r="A1954" s="217" t="s">
        <v>2993</v>
      </c>
      <c r="B1954" s="11" t="s">
        <v>2263</v>
      </c>
      <c r="C1954" s="11" t="s">
        <v>10288</v>
      </c>
      <c r="D1954" s="11">
        <v>1809</v>
      </c>
      <c r="E1954" s="11" t="s">
        <v>10289</v>
      </c>
      <c r="F1954" s="11" t="s">
        <v>8730</v>
      </c>
      <c r="G1954" s="11" t="s">
        <v>329</v>
      </c>
      <c r="H1954" s="11" t="s">
        <v>330</v>
      </c>
      <c r="K1954" s="11" t="s">
        <v>13479</v>
      </c>
    </row>
    <row r="1955" spans="1:11" x14ac:dyDescent="0.15">
      <c r="A1955" s="217" t="s">
        <v>2993</v>
      </c>
      <c r="B1955" s="11" t="s">
        <v>2263</v>
      </c>
      <c r="C1955" s="11" t="s">
        <v>10409</v>
      </c>
      <c r="D1955" s="11">
        <v>2058</v>
      </c>
      <c r="E1955" s="11" t="s">
        <v>10410</v>
      </c>
      <c r="F1955" s="11" t="s">
        <v>10411</v>
      </c>
      <c r="G1955" s="11" t="s">
        <v>330</v>
      </c>
      <c r="H1955" s="11" t="s">
        <v>330</v>
      </c>
      <c r="K1955" s="11" t="s">
        <v>13479</v>
      </c>
    </row>
    <row r="1956" spans="1:11" x14ac:dyDescent="0.15">
      <c r="A1956" s="217" t="s">
        <v>2993</v>
      </c>
      <c r="B1956" s="11" t="s">
        <v>2263</v>
      </c>
      <c r="C1956" s="11" t="s">
        <v>7726</v>
      </c>
      <c r="D1956" s="11">
        <v>2908</v>
      </c>
      <c r="E1956" s="11" t="s">
        <v>7727</v>
      </c>
      <c r="F1956" s="11" t="s">
        <v>8297</v>
      </c>
      <c r="G1956" s="11" t="s">
        <v>330</v>
      </c>
      <c r="H1956" s="11" t="s">
        <v>330</v>
      </c>
      <c r="K1956" s="11" t="s">
        <v>13479</v>
      </c>
    </row>
    <row r="1957" spans="1:11" x14ac:dyDescent="0.15">
      <c r="A1957" s="217" t="s">
        <v>2993</v>
      </c>
      <c r="B1957" s="11" t="s">
        <v>2263</v>
      </c>
      <c r="C1957" s="11" t="s">
        <v>7726</v>
      </c>
      <c r="D1957" s="11">
        <v>2908</v>
      </c>
      <c r="E1957" s="11" t="s">
        <v>7727</v>
      </c>
      <c r="F1957" s="11" t="s">
        <v>7728</v>
      </c>
      <c r="G1957" s="11" t="s">
        <v>330</v>
      </c>
      <c r="H1957" s="11" t="s">
        <v>330</v>
      </c>
      <c r="K1957" s="11" t="s">
        <v>13479</v>
      </c>
    </row>
    <row r="1958" spans="1:11" x14ac:dyDescent="0.15">
      <c r="A1958" s="217" t="s">
        <v>2993</v>
      </c>
      <c r="B1958" s="11" t="s">
        <v>2263</v>
      </c>
      <c r="C1958" s="11" t="s">
        <v>7726</v>
      </c>
      <c r="D1958" s="11">
        <v>2908</v>
      </c>
      <c r="E1958" s="11" t="s">
        <v>7727</v>
      </c>
      <c r="F1958" s="11" t="s">
        <v>8904</v>
      </c>
      <c r="G1958" s="11" t="s">
        <v>329</v>
      </c>
      <c r="H1958" s="11" t="s">
        <v>330</v>
      </c>
      <c r="K1958" s="11" t="s">
        <v>13479</v>
      </c>
    </row>
    <row r="1959" spans="1:11" x14ac:dyDescent="0.15">
      <c r="A1959" s="217" t="s">
        <v>2993</v>
      </c>
      <c r="B1959" s="11" t="s">
        <v>2263</v>
      </c>
      <c r="C1959" s="11" t="s">
        <v>8390</v>
      </c>
      <c r="D1959" s="11">
        <v>3064</v>
      </c>
      <c r="E1959" s="11" t="s">
        <v>8391</v>
      </c>
      <c r="F1959" s="11" t="s">
        <v>10372</v>
      </c>
      <c r="G1959" s="11" t="s">
        <v>330</v>
      </c>
      <c r="H1959" s="11" t="s">
        <v>330</v>
      </c>
      <c r="K1959" s="11" t="s">
        <v>13479</v>
      </c>
    </row>
    <row r="1960" spans="1:11" x14ac:dyDescent="0.15">
      <c r="A1960" s="217" t="s">
        <v>2993</v>
      </c>
      <c r="B1960" s="11" t="s">
        <v>2263</v>
      </c>
      <c r="C1960" s="11" t="s">
        <v>8390</v>
      </c>
      <c r="D1960" s="11">
        <v>3064</v>
      </c>
      <c r="E1960" s="11" t="s">
        <v>8391</v>
      </c>
      <c r="F1960" s="11" t="s">
        <v>10373</v>
      </c>
      <c r="G1960" s="11" t="s">
        <v>330</v>
      </c>
      <c r="H1960" s="11" t="s">
        <v>330</v>
      </c>
      <c r="K1960" s="11" t="s">
        <v>13479</v>
      </c>
    </row>
    <row r="1961" spans="1:11" x14ac:dyDescent="0.15">
      <c r="A1961" s="217" t="s">
        <v>2993</v>
      </c>
      <c r="B1961" s="11" t="s">
        <v>2263</v>
      </c>
      <c r="C1961" s="11" t="s">
        <v>7569</v>
      </c>
      <c r="D1961" s="11">
        <v>4137</v>
      </c>
      <c r="E1961" s="11" t="s">
        <v>7570</v>
      </c>
      <c r="F1961" s="11" t="s">
        <v>7571</v>
      </c>
      <c r="G1961" s="11" t="s">
        <v>329</v>
      </c>
      <c r="H1961" s="11" t="s">
        <v>330</v>
      </c>
      <c r="K1961" s="11" t="s">
        <v>13479</v>
      </c>
    </row>
    <row r="1962" spans="1:11" x14ac:dyDescent="0.15">
      <c r="A1962" s="217" t="s">
        <v>2993</v>
      </c>
      <c r="B1962" s="11" t="s">
        <v>2263</v>
      </c>
      <c r="C1962" s="11" t="s">
        <v>7569</v>
      </c>
      <c r="D1962" s="11">
        <v>4137</v>
      </c>
      <c r="E1962" s="11" t="s">
        <v>7570</v>
      </c>
      <c r="F1962" s="11" t="s">
        <v>7572</v>
      </c>
      <c r="G1962" s="11" t="s">
        <v>330</v>
      </c>
      <c r="H1962" s="11" t="s">
        <v>330</v>
      </c>
      <c r="K1962" s="11" t="s">
        <v>13479</v>
      </c>
    </row>
    <row r="1963" spans="1:11" x14ac:dyDescent="0.15">
      <c r="A1963" s="217" t="s">
        <v>2993</v>
      </c>
      <c r="B1963" s="11" t="s">
        <v>2263</v>
      </c>
      <c r="C1963" s="11" t="s">
        <v>7569</v>
      </c>
      <c r="D1963" s="11">
        <v>4137</v>
      </c>
      <c r="E1963" s="11" t="s">
        <v>7570</v>
      </c>
      <c r="F1963" s="11" t="s">
        <v>7573</v>
      </c>
      <c r="G1963" s="11" t="s">
        <v>329</v>
      </c>
      <c r="H1963" s="11" t="s">
        <v>330</v>
      </c>
      <c r="K1963" s="11" t="s">
        <v>13479</v>
      </c>
    </row>
    <row r="1964" spans="1:11" x14ac:dyDescent="0.15">
      <c r="A1964" s="217" t="s">
        <v>2993</v>
      </c>
      <c r="B1964" s="11" t="s">
        <v>2263</v>
      </c>
      <c r="C1964" s="11" t="s">
        <v>7569</v>
      </c>
      <c r="D1964" s="11">
        <v>4137</v>
      </c>
      <c r="E1964" s="11" t="s">
        <v>7570</v>
      </c>
      <c r="F1964" s="11" t="s">
        <v>7579</v>
      </c>
      <c r="G1964" s="11" t="s">
        <v>330</v>
      </c>
      <c r="H1964" s="11" t="s">
        <v>330</v>
      </c>
      <c r="K1964" s="11" t="s">
        <v>13479</v>
      </c>
    </row>
    <row r="1965" spans="1:11" x14ac:dyDescent="0.15">
      <c r="A1965" s="217" t="s">
        <v>2993</v>
      </c>
      <c r="B1965" s="11" t="s">
        <v>2263</v>
      </c>
      <c r="C1965" s="11" t="s">
        <v>7569</v>
      </c>
      <c r="D1965" s="11">
        <v>4137</v>
      </c>
      <c r="E1965" s="11" t="s">
        <v>7570</v>
      </c>
      <c r="F1965" s="11" t="s">
        <v>8335</v>
      </c>
      <c r="G1965" s="11" t="s">
        <v>329</v>
      </c>
      <c r="H1965" s="11" t="s">
        <v>330</v>
      </c>
      <c r="K1965" s="11" t="s">
        <v>13479</v>
      </c>
    </row>
    <row r="1966" spans="1:11" x14ac:dyDescent="0.15">
      <c r="A1966" s="217" t="s">
        <v>2993</v>
      </c>
      <c r="B1966" s="11" t="s">
        <v>2263</v>
      </c>
      <c r="C1966" s="11" t="s">
        <v>7569</v>
      </c>
      <c r="D1966" s="11">
        <v>4137</v>
      </c>
      <c r="E1966" s="11" t="s">
        <v>7570</v>
      </c>
      <c r="F1966" s="11" t="s">
        <v>8184</v>
      </c>
      <c r="G1966" s="11" t="s">
        <v>329</v>
      </c>
      <c r="H1966" s="11" t="s">
        <v>330</v>
      </c>
      <c r="K1966" s="11" t="s">
        <v>13479</v>
      </c>
    </row>
    <row r="1967" spans="1:11" x14ac:dyDescent="0.15">
      <c r="A1967" s="217" t="s">
        <v>2993</v>
      </c>
      <c r="B1967" s="11" t="s">
        <v>2263</v>
      </c>
      <c r="C1967" s="11" t="s">
        <v>7569</v>
      </c>
      <c r="D1967" s="11">
        <v>4137</v>
      </c>
      <c r="E1967" s="11" t="s">
        <v>7570</v>
      </c>
      <c r="F1967" s="11" t="s">
        <v>9504</v>
      </c>
      <c r="G1967" s="11" t="s">
        <v>330</v>
      </c>
      <c r="H1967" s="11" t="s">
        <v>330</v>
      </c>
      <c r="K1967" s="11" t="s">
        <v>13479</v>
      </c>
    </row>
    <row r="1968" spans="1:11" x14ac:dyDescent="0.15">
      <c r="A1968" s="217" t="s">
        <v>2993</v>
      </c>
      <c r="B1968" s="11" t="s">
        <v>2263</v>
      </c>
      <c r="C1968" s="11" t="s">
        <v>7569</v>
      </c>
      <c r="D1968" s="11">
        <v>4137</v>
      </c>
      <c r="E1968" s="11" t="s">
        <v>7570</v>
      </c>
      <c r="F1968" s="11" t="s">
        <v>10393</v>
      </c>
      <c r="G1968" s="11" t="s">
        <v>329</v>
      </c>
      <c r="H1968" s="11" t="s">
        <v>330</v>
      </c>
      <c r="K1968" s="11" t="s">
        <v>13479</v>
      </c>
    </row>
    <row r="1969" spans="1:11" x14ac:dyDescent="0.15">
      <c r="A1969" s="217" t="s">
        <v>2993</v>
      </c>
      <c r="B1969" s="11" t="s">
        <v>2263</v>
      </c>
      <c r="C1969" s="11" t="s">
        <v>7569</v>
      </c>
      <c r="D1969" s="11">
        <v>4137</v>
      </c>
      <c r="E1969" s="11" t="s">
        <v>7570</v>
      </c>
      <c r="F1969" s="11" t="s">
        <v>10394</v>
      </c>
      <c r="G1969" s="11" t="s">
        <v>329</v>
      </c>
      <c r="H1969" s="11" t="s">
        <v>330</v>
      </c>
      <c r="K1969" s="11" t="s">
        <v>13479</v>
      </c>
    </row>
    <row r="1970" spans="1:11" x14ac:dyDescent="0.15">
      <c r="A1970" s="217" t="s">
        <v>2993</v>
      </c>
      <c r="B1970" s="11" t="s">
        <v>2263</v>
      </c>
      <c r="C1970" s="11" t="s">
        <v>7569</v>
      </c>
      <c r="D1970" s="11">
        <v>4137</v>
      </c>
      <c r="E1970" s="11" t="s">
        <v>7570</v>
      </c>
      <c r="F1970" s="11" t="s">
        <v>9641</v>
      </c>
      <c r="G1970" s="11" t="s">
        <v>329</v>
      </c>
      <c r="H1970" s="11" t="s">
        <v>330</v>
      </c>
      <c r="K1970" s="11" t="s">
        <v>13479</v>
      </c>
    </row>
    <row r="1971" spans="1:11" x14ac:dyDescent="0.15">
      <c r="A1971" s="217" t="s">
        <v>2993</v>
      </c>
      <c r="B1971" s="11" t="s">
        <v>2263</v>
      </c>
      <c r="C1971" s="11" t="s">
        <v>7569</v>
      </c>
      <c r="D1971" s="11">
        <v>4137</v>
      </c>
      <c r="E1971" s="11" t="s">
        <v>7570</v>
      </c>
      <c r="F1971" s="11" t="s">
        <v>10216</v>
      </c>
      <c r="G1971" s="11" t="s">
        <v>330</v>
      </c>
      <c r="H1971" s="11" t="s">
        <v>330</v>
      </c>
      <c r="K1971" s="11" t="s">
        <v>13479</v>
      </c>
    </row>
    <row r="1972" spans="1:11" x14ac:dyDescent="0.15">
      <c r="A1972" s="217" t="s">
        <v>2993</v>
      </c>
      <c r="B1972" s="11" t="s">
        <v>2263</v>
      </c>
      <c r="C1972" s="11" t="s">
        <v>7569</v>
      </c>
      <c r="D1972" s="11">
        <v>4137</v>
      </c>
      <c r="E1972" s="11" t="s">
        <v>7570</v>
      </c>
      <c r="F1972" s="11" t="s">
        <v>7596</v>
      </c>
      <c r="G1972" s="11" t="s">
        <v>330</v>
      </c>
      <c r="H1972" s="11" t="s">
        <v>330</v>
      </c>
      <c r="K1972" s="11" t="s">
        <v>13479</v>
      </c>
    </row>
    <row r="1973" spans="1:11" x14ac:dyDescent="0.15">
      <c r="A1973" s="217" t="s">
        <v>2993</v>
      </c>
      <c r="B1973" s="11" t="s">
        <v>2263</v>
      </c>
      <c r="C1973" s="11" t="s">
        <v>7569</v>
      </c>
      <c r="D1973" s="11">
        <v>4137</v>
      </c>
      <c r="E1973" s="11" t="s">
        <v>7570</v>
      </c>
      <c r="F1973" s="11" t="s">
        <v>7597</v>
      </c>
      <c r="G1973" s="11" t="s">
        <v>329</v>
      </c>
      <c r="H1973" s="11" t="s">
        <v>330</v>
      </c>
      <c r="K1973" s="11" t="s">
        <v>13479</v>
      </c>
    </row>
    <row r="1974" spans="1:11" x14ac:dyDescent="0.15">
      <c r="A1974" s="217" t="s">
        <v>2993</v>
      </c>
      <c r="B1974" s="11" t="s">
        <v>2263</v>
      </c>
      <c r="C1974" s="11" t="s">
        <v>7569</v>
      </c>
      <c r="D1974" s="11">
        <v>4137</v>
      </c>
      <c r="E1974" s="11" t="s">
        <v>7570</v>
      </c>
      <c r="F1974" s="11" t="s">
        <v>10415</v>
      </c>
      <c r="G1974" s="11" t="s">
        <v>329</v>
      </c>
      <c r="H1974" s="11" t="s">
        <v>330</v>
      </c>
      <c r="K1974" s="11" t="s">
        <v>13479</v>
      </c>
    </row>
    <row r="1975" spans="1:11" x14ac:dyDescent="0.15">
      <c r="A1975" s="217" t="s">
        <v>2993</v>
      </c>
      <c r="B1975" s="11" t="s">
        <v>2263</v>
      </c>
      <c r="C1975" s="11" t="s">
        <v>7569</v>
      </c>
      <c r="D1975" s="11">
        <v>4137</v>
      </c>
      <c r="E1975" s="11" t="s">
        <v>7570</v>
      </c>
      <c r="F1975" s="11" t="s">
        <v>7679</v>
      </c>
      <c r="G1975" s="11" t="s">
        <v>329</v>
      </c>
      <c r="H1975" s="11" t="s">
        <v>330</v>
      </c>
      <c r="K1975" s="11" t="s">
        <v>13479</v>
      </c>
    </row>
    <row r="1976" spans="1:11" x14ac:dyDescent="0.15">
      <c r="A1976" s="217" t="s">
        <v>2993</v>
      </c>
      <c r="B1976" s="11" t="s">
        <v>2263</v>
      </c>
      <c r="C1976" s="11" t="s">
        <v>10390</v>
      </c>
      <c r="D1976" s="11">
        <v>4205</v>
      </c>
      <c r="E1976" s="11" t="s">
        <v>10391</v>
      </c>
      <c r="F1976" s="11" t="s">
        <v>10392</v>
      </c>
      <c r="G1976" s="11" t="s">
        <v>330</v>
      </c>
      <c r="H1976" s="11" t="s">
        <v>330</v>
      </c>
      <c r="K1976" s="11" t="s">
        <v>13479</v>
      </c>
    </row>
    <row r="1977" spans="1:11" x14ac:dyDescent="0.15">
      <c r="A1977" s="217" t="s">
        <v>2993</v>
      </c>
      <c r="B1977" s="11" t="s">
        <v>2263</v>
      </c>
      <c r="C1977" s="11" t="s">
        <v>10397</v>
      </c>
      <c r="D1977" s="11">
        <v>4209</v>
      </c>
      <c r="E1977" s="11" t="s">
        <v>10398</v>
      </c>
      <c r="F1977" s="11" t="s">
        <v>10399</v>
      </c>
      <c r="G1977" s="11" t="s">
        <v>330</v>
      </c>
      <c r="H1977" s="11" t="s">
        <v>329</v>
      </c>
      <c r="K1977" s="11" t="s">
        <v>13479</v>
      </c>
    </row>
    <row r="1978" spans="1:11" x14ac:dyDescent="0.15">
      <c r="A1978" s="217" t="s">
        <v>2993</v>
      </c>
      <c r="B1978" s="11" t="s">
        <v>2263</v>
      </c>
      <c r="C1978" s="11" t="s">
        <v>8071</v>
      </c>
      <c r="D1978" s="11">
        <v>4609</v>
      </c>
      <c r="E1978" s="11" t="s">
        <v>8072</v>
      </c>
      <c r="F1978" s="11" t="s">
        <v>10404</v>
      </c>
      <c r="G1978" s="11" t="s">
        <v>330</v>
      </c>
      <c r="H1978" s="11" t="s">
        <v>329</v>
      </c>
      <c r="K1978" s="11" t="s">
        <v>13479</v>
      </c>
    </row>
    <row r="1979" spans="1:11" x14ac:dyDescent="0.15">
      <c r="A1979" s="217" t="s">
        <v>2993</v>
      </c>
      <c r="B1979" s="11" t="s">
        <v>2263</v>
      </c>
      <c r="C1979" s="11" t="s">
        <v>10413</v>
      </c>
      <c r="D1979" s="11">
        <v>4747</v>
      </c>
      <c r="E1979" s="11" t="s">
        <v>10414</v>
      </c>
      <c r="F1979" s="11" t="s">
        <v>8800</v>
      </c>
      <c r="G1979" s="11" t="s">
        <v>329</v>
      </c>
      <c r="H1979" s="11" t="s">
        <v>330</v>
      </c>
      <c r="K1979" s="11" t="s">
        <v>13479</v>
      </c>
    </row>
    <row r="1980" spans="1:11" x14ac:dyDescent="0.15">
      <c r="A1980" s="217" t="s">
        <v>2993</v>
      </c>
      <c r="B1980" s="11" t="s">
        <v>2263</v>
      </c>
      <c r="C1980" s="11" t="s">
        <v>7603</v>
      </c>
      <c r="D1980" s="11">
        <v>4846</v>
      </c>
      <c r="E1980" s="11" t="s">
        <v>7604</v>
      </c>
      <c r="F1980" s="11" t="s">
        <v>10371</v>
      </c>
      <c r="G1980" s="11" t="s">
        <v>330</v>
      </c>
      <c r="H1980" s="11" t="s">
        <v>330</v>
      </c>
      <c r="K1980" s="11" t="s">
        <v>13479</v>
      </c>
    </row>
    <row r="1981" spans="1:11" x14ac:dyDescent="0.15">
      <c r="A1981" s="217" t="s">
        <v>2993</v>
      </c>
      <c r="B1981" s="11" t="s">
        <v>2263</v>
      </c>
      <c r="C1981" s="11" t="s">
        <v>8004</v>
      </c>
      <c r="D1981" s="11">
        <v>5071</v>
      </c>
      <c r="E1981" s="11" t="s">
        <v>8005</v>
      </c>
      <c r="F1981" s="11" t="s">
        <v>8603</v>
      </c>
      <c r="G1981" s="11" t="s">
        <v>330</v>
      </c>
      <c r="H1981" s="11" t="s">
        <v>330</v>
      </c>
      <c r="K1981" s="11" t="s">
        <v>13479</v>
      </c>
    </row>
    <row r="1982" spans="1:11" x14ac:dyDescent="0.15">
      <c r="A1982" s="217" t="s">
        <v>2993</v>
      </c>
      <c r="B1982" s="11" t="s">
        <v>2263</v>
      </c>
      <c r="C1982" s="11" t="s">
        <v>9642</v>
      </c>
      <c r="D1982" s="11">
        <v>5289</v>
      </c>
      <c r="E1982" s="11" t="s">
        <v>9643</v>
      </c>
      <c r="F1982" s="11" t="s">
        <v>9644</v>
      </c>
      <c r="G1982" s="11" t="s">
        <v>330</v>
      </c>
      <c r="H1982" s="11" t="s">
        <v>330</v>
      </c>
      <c r="K1982" s="11" t="s">
        <v>13479</v>
      </c>
    </row>
    <row r="1983" spans="1:11" x14ac:dyDescent="0.15">
      <c r="A1983" s="217" t="s">
        <v>2993</v>
      </c>
      <c r="B1983" s="11" t="s">
        <v>2263</v>
      </c>
      <c r="C1983" s="11" t="s">
        <v>9642</v>
      </c>
      <c r="D1983" s="11">
        <v>5289</v>
      </c>
      <c r="E1983" s="11" t="s">
        <v>9643</v>
      </c>
      <c r="F1983" s="11" t="s">
        <v>10418</v>
      </c>
      <c r="G1983" s="11" t="s">
        <v>329</v>
      </c>
      <c r="H1983" s="11" t="s">
        <v>330</v>
      </c>
      <c r="K1983" s="11" t="s">
        <v>13479</v>
      </c>
    </row>
    <row r="1984" spans="1:11" x14ac:dyDescent="0.15">
      <c r="A1984" s="217" t="s">
        <v>2993</v>
      </c>
      <c r="B1984" s="11" t="s">
        <v>2263</v>
      </c>
      <c r="C1984" s="11" t="s">
        <v>10376</v>
      </c>
      <c r="D1984" s="11">
        <v>5338</v>
      </c>
      <c r="E1984" s="11" t="s">
        <v>10377</v>
      </c>
      <c r="F1984" s="11" t="s">
        <v>9869</v>
      </c>
      <c r="G1984" s="11" t="s">
        <v>330</v>
      </c>
      <c r="H1984" s="11" t="s">
        <v>329</v>
      </c>
      <c r="K1984" s="11" t="s">
        <v>13479</v>
      </c>
    </row>
    <row r="1985" spans="1:11" x14ac:dyDescent="0.15">
      <c r="A1985" s="217" t="s">
        <v>2993</v>
      </c>
      <c r="B1985" s="11" t="s">
        <v>2263</v>
      </c>
      <c r="C1985" s="11" t="s">
        <v>10374</v>
      </c>
      <c r="D1985" s="11">
        <v>5366</v>
      </c>
      <c r="E1985" s="11" t="s">
        <v>10375</v>
      </c>
      <c r="F1985" s="11" t="s">
        <v>7724</v>
      </c>
      <c r="G1985" s="11" t="s">
        <v>330</v>
      </c>
      <c r="H1985" s="11" t="s">
        <v>330</v>
      </c>
      <c r="K1985" s="11" t="s">
        <v>13479</v>
      </c>
    </row>
    <row r="1986" spans="1:11" x14ac:dyDescent="0.15">
      <c r="A1986" s="217" t="s">
        <v>2993</v>
      </c>
      <c r="B1986" s="11" t="s">
        <v>2263</v>
      </c>
      <c r="C1986" s="220">
        <v>42618</v>
      </c>
      <c r="D1986" s="11">
        <v>5413</v>
      </c>
      <c r="E1986" s="11" t="s">
        <v>10386</v>
      </c>
      <c r="F1986" s="11" t="s">
        <v>9913</v>
      </c>
      <c r="G1986" s="11" t="s">
        <v>330</v>
      </c>
      <c r="H1986" s="11" t="s">
        <v>330</v>
      </c>
      <c r="K1986" s="11" t="s">
        <v>13479</v>
      </c>
    </row>
    <row r="1987" spans="1:11" x14ac:dyDescent="0.15">
      <c r="A1987" s="217" t="s">
        <v>2993</v>
      </c>
      <c r="B1987" s="11" t="s">
        <v>2263</v>
      </c>
      <c r="C1987" s="11" t="s">
        <v>10387</v>
      </c>
      <c r="D1987" s="11">
        <v>5468</v>
      </c>
      <c r="E1987" s="11" t="s">
        <v>10388</v>
      </c>
      <c r="F1987" s="11" t="s">
        <v>8344</v>
      </c>
      <c r="G1987" s="11" t="s">
        <v>329</v>
      </c>
      <c r="H1987" s="11" t="s">
        <v>330</v>
      </c>
      <c r="K1987" s="11" t="s">
        <v>13479</v>
      </c>
    </row>
    <row r="1988" spans="1:11" x14ac:dyDescent="0.15">
      <c r="A1988" s="217" t="s">
        <v>2993</v>
      </c>
      <c r="B1988" s="11" t="s">
        <v>2263</v>
      </c>
      <c r="C1988" s="11" t="s">
        <v>126</v>
      </c>
      <c r="D1988" s="11">
        <v>5499</v>
      </c>
      <c r="E1988" s="11" t="s">
        <v>7600</v>
      </c>
      <c r="F1988" s="11" t="s">
        <v>7601</v>
      </c>
      <c r="G1988" s="11" t="s">
        <v>330</v>
      </c>
      <c r="H1988" s="11" t="s">
        <v>329</v>
      </c>
      <c r="K1988" s="11" t="s">
        <v>13479</v>
      </c>
    </row>
    <row r="1989" spans="1:11" x14ac:dyDescent="0.15">
      <c r="A1989" s="217" t="s">
        <v>2993</v>
      </c>
      <c r="B1989" s="11" t="s">
        <v>2263</v>
      </c>
      <c r="C1989" s="11" t="s">
        <v>8704</v>
      </c>
      <c r="D1989" s="11">
        <v>5504</v>
      </c>
      <c r="E1989" s="11" t="s">
        <v>8705</v>
      </c>
      <c r="F1989" s="11" t="s">
        <v>10419</v>
      </c>
      <c r="G1989" s="11" t="s">
        <v>329</v>
      </c>
      <c r="H1989" s="11" t="s">
        <v>330</v>
      </c>
      <c r="K1989" s="11" t="s">
        <v>13479</v>
      </c>
    </row>
    <row r="1990" spans="1:11" x14ac:dyDescent="0.15">
      <c r="A1990" s="217" t="s">
        <v>2993</v>
      </c>
      <c r="B1990" s="11" t="s">
        <v>2263</v>
      </c>
      <c r="C1990" s="11" t="s">
        <v>10416</v>
      </c>
      <c r="D1990" s="11">
        <v>5663</v>
      </c>
      <c r="E1990" s="11" t="s">
        <v>10417</v>
      </c>
      <c r="F1990" s="11" t="s">
        <v>10251</v>
      </c>
      <c r="G1990" s="11" t="s">
        <v>330</v>
      </c>
      <c r="H1990" s="11" t="s">
        <v>330</v>
      </c>
      <c r="K1990" s="11" t="s">
        <v>13479</v>
      </c>
    </row>
    <row r="1991" spans="1:11" x14ac:dyDescent="0.15">
      <c r="A1991" s="217" t="s">
        <v>2993</v>
      </c>
      <c r="B1991" s="11" t="s">
        <v>2263</v>
      </c>
      <c r="C1991" s="11" t="s">
        <v>2930</v>
      </c>
      <c r="D1991" s="11">
        <v>5747</v>
      </c>
      <c r="E1991" s="11" t="s">
        <v>7880</v>
      </c>
      <c r="F1991" s="11" t="s">
        <v>10412</v>
      </c>
      <c r="G1991" s="11" t="s">
        <v>329</v>
      </c>
      <c r="H1991" s="11" t="s">
        <v>330</v>
      </c>
      <c r="K1991" s="11" t="s">
        <v>13479</v>
      </c>
    </row>
    <row r="1992" spans="1:11" x14ac:dyDescent="0.15">
      <c r="A1992" s="217" t="s">
        <v>2993</v>
      </c>
      <c r="B1992" s="11" t="s">
        <v>2263</v>
      </c>
      <c r="C1992" s="11" t="s">
        <v>7822</v>
      </c>
      <c r="D1992" s="11">
        <v>5829</v>
      </c>
      <c r="E1992" s="11" t="s">
        <v>7823</v>
      </c>
      <c r="F1992" s="11" t="s">
        <v>8933</v>
      </c>
      <c r="G1992" s="11" t="s">
        <v>329</v>
      </c>
      <c r="H1992" s="11" t="s">
        <v>330</v>
      </c>
      <c r="K1992" s="11" t="s">
        <v>13479</v>
      </c>
    </row>
    <row r="1993" spans="1:11" x14ac:dyDescent="0.15">
      <c r="A1993" s="217" t="s">
        <v>2993</v>
      </c>
      <c r="B1993" s="11" t="s">
        <v>2263</v>
      </c>
      <c r="C1993" s="11" t="s">
        <v>7411</v>
      </c>
      <c r="D1993" s="11">
        <v>5925</v>
      </c>
      <c r="E1993" s="11" t="s">
        <v>7412</v>
      </c>
      <c r="F1993" s="11" t="s">
        <v>10146</v>
      </c>
      <c r="G1993" s="11" t="s">
        <v>329</v>
      </c>
      <c r="H1993" s="11" t="s">
        <v>330</v>
      </c>
      <c r="K1993" s="11" t="s">
        <v>13479</v>
      </c>
    </row>
    <row r="1994" spans="1:11" x14ac:dyDescent="0.15">
      <c r="A1994" s="217" t="s">
        <v>2993</v>
      </c>
      <c r="B1994" s="11" t="s">
        <v>2263</v>
      </c>
      <c r="C1994" s="11" t="s">
        <v>7411</v>
      </c>
      <c r="D1994" s="11">
        <v>5925</v>
      </c>
      <c r="E1994" s="11" t="s">
        <v>7412</v>
      </c>
      <c r="F1994" s="11" t="s">
        <v>7413</v>
      </c>
      <c r="G1994" s="11" t="s">
        <v>329</v>
      </c>
      <c r="H1994" s="11" t="s">
        <v>330</v>
      </c>
      <c r="K1994" s="11" t="s">
        <v>13479</v>
      </c>
    </row>
    <row r="1995" spans="1:11" x14ac:dyDescent="0.15">
      <c r="A1995" s="217" t="s">
        <v>2993</v>
      </c>
      <c r="B1995" s="11" t="s">
        <v>2263</v>
      </c>
      <c r="C1995" s="11" t="s">
        <v>7411</v>
      </c>
      <c r="D1995" s="11">
        <v>5925</v>
      </c>
      <c r="E1995" s="11" t="s">
        <v>7412</v>
      </c>
      <c r="F1995" s="11" t="s">
        <v>7414</v>
      </c>
      <c r="G1995" s="11" t="s">
        <v>329</v>
      </c>
      <c r="H1995" s="11" t="s">
        <v>330</v>
      </c>
      <c r="K1995" s="11" t="s">
        <v>13479</v>
      </c>
    </row>
    <row r="1996" spans="1:11" x14ac:dyDescent="0.15">
      <c r="A1996" s="217" t="s">
        <v>2993</v>
      </c>
      <c r="B1996" s="11" t="s">
        <v>2263</v>
      </c>
      <c r="C1996" s="11" t="s">
        <v>2931</v>
      </c>
      <c r="D1996" s="11">
        <v>6714</v>
      </c>
      <c r="E1996" s="11" t="s">
        <v>7794</v>
      </c>
      <c r="F1996" s="11" t="s">
        <v>7587</v>
      </c>
      <c r="G1996" s="11" t="s">
        <v>330</v>
      </c>
      <c r="H1996" s="11" t="s">
        <v>329</v>
      </c>
      <c r="K1996" s="11" t="s">
        <v>13479</v>
      </c>
    </row>
    <row r="1997" spans="1:11" x14ac:dyDescent="0.15">
      <c r="A1997" s="217" t="s">
        <v>2993</v>
      </c>
      <c r="B1997" s="11" t="s">
        <v>2263</v>
      </c>
      <c r="C1997" s="11" t="s">
        <v>10395</v>
      </c>
      <c r="D1997" s="11">
        <v>7094</v>
      </c>
      <c r="E1997" s="11" t="s">
        <v>10396</v>
      </c>
      <c r="F1997" s="11" t="s">
        <v>9320</v>
      </c>
      <c r="G1997" s="11" t="s">
        <v>330</v>
      </c>
      <c r="H1997" s="11" t="s">
        <v>330</v>
      </c>
      <c r="K1997" s="11" t="s">
        <v>13479</v>
      </c>
    </row>
    <row r="1998" spans="1:11" x14ac:dyDescent="0.15">
      <c r="A1998" s="217" t="s">
        <v>2993</v>
      </c>
      <c r="B1998" s="11" t="s">
        <v>2263</v>
      </c>
      <c r="C1998" s="11" t="s">
        <v>7359</v>
      </c>
      <c r="D1998" s="11">
        <v>7157</v>
      </c>
      <c r="E1998" s="11" t="s">
        <v>7360</v>
      </c>
      <c r="F1998" s="11" t="s">
        <v>7516</v>
      </c>
      <c r="G1998" s="11" t="s">
        <v>329</v>
      </c>
      <c r="H1998" s="11" t="s">
        <v>330</v>
      </c>
      <c r="K1998" s="11" t="s">
        <v>13479</v>
      </c>
    </row>
    <row r="1999" spans="1:11" x14ac:dyDescent="0.15">
      <c r="A1999" s="217" t="s">
        <v>2993</v>
      </c>
      <c r="B1999" s="11" t="s">
        <v>2263</v>
      </c>
      <c r="C1999" s="11" t="s">
        <v>7359</v>
      </c>
      <c r="D1999" s="11">
        <v>7157</v>
      </c>
      <c r="E1999" s="11" t="s">
        <v>7360</v>
      </c>
      <c r="F1999" s="11" t="s">
        <v>7431</v>
      </c>
      <c r="G1999" s="11" t="s">
        <v>330</v>
      </c>
      <c r="H1999" s="11" t="s">
        <v>329</v>
      </c>
      <c r="K1999" s="11" t="s">
        <v>13479</v>
      </c>
    </row>
    <row r="2000" spans="1:11" x14ac:dyDescent="0.15">
      <c r="A2000" s="217" t="s">
        <v>2993</v>
      </c>
      <c r="B2000" s="11" t="s">
        <v>2263</v>
      </c>
      <c r="C2000" s="11" t="s">
        <v>7359</v>
      </c>
      <c r="D2000" s="11">
        <v>7157</v>
      </c>
      <c r="E2000" s="11" t="s">
        <v>7360</v>
      </c>
      <c r="F2000" s="11" t="s">
        <v>8681</v>
      </c>
      <c r="G2000" s="11" t="s">
        <v>329</v>
      </c>
      <c r="H2000" s="11" t="s">
        <v>330</v>
      </c>
      <c r="K2000" s="11" t="s">
        <v>13479</v>
      </c>
    </row>
    <row r="2001" spans="1:11" x14ac:dyDescent="0.15">
      <c r="A2001" s="217" t="s">
        <v>2993</v>
      </c>
      <c r="B2001" s="11" t="s">
        <v>2263</v>
      </c>
      <c r="C2001" s="11" t="s">
        <v>7359</v>
      </c>
      <c r="D2001" s="11">
        <v>7157</v>
      </c>
      <c r="E2001" s="11" t="s">
        <v>7360</v>
      </c>
      <c r="F2001" s="11" t="s">
        <v>7662</v>
      </c>
      <c r="G2001" s="11" t="s">
        <v>330</v>
      </c>
      <c r="H2001" s="11" t="s">
        <v>330</v>
      </c>
      <c r="K2001" s="11" t="s">
        <v>13479</v>
      </c>
    </row>
    <row r="2002" spans="1:11" x14ac:dyDescent="0.15">
      <c r="A2002" s="217" t="s">
        <v>2993</v>
      </c>
      <c r="B2002" s="11" t="s">
        <v>2263</v>
      </c>
      <c r="C2002" s="11" t="s">
        <v>7620</v>
      </c>
      <c r="D2002" s="11">
        <v>7431</v>
      </c>
      <c r="E2002" s="11" t="s">
        <v>7621</v>
      </c>
      <c r="F2002" s="11" t="s">
        <v>8739</v>
      </c>
      <c r="G2002" s="11" t="s">
        <v>330</v>
      </c>
      <c r="H2002" s="11" t="s">
        <v>329</v>
      </c>
      <c r="K2002" s="11" t="s">
        <v>13479</v>
      </c>
    </row>
    <row r="2003" spans="1:11" x14ac:dyDescent="0.15">
      <c r="A2003" s="217" t="s">
        <v>2993</v>
      </c>
      <c r="B2003" s="11" t="s">
        <v>2263</v>
      </c>
      <c r="C2003" s="11" t="s">
        <v>7576</v>
      </c>
      <c r="D2003" s="11">
        <v>8312</v>
      </c>
      <c r="E2003" s="11" t="s">
        <v>7577</v>
      </c>
      <c r="F2003" s="11" t="s">
        <v>9726</v>
      </c>
      <c r="G2003" s="11" t="s">
        <v>329</v>
      </c>
      <c r="H2003" s="11" t="s">
        <v>330</v>
      </c>
      <c r="K2003" s="11" t="s">
        <v>13479</v>
      </c>
    </row>
    <row r="2004" spans="1:11" x14ac:dyDescent="0.15">
      <c r="A2004" s="217" t="s">
        <v>2993</v>
      </c>
      <c r="B2004" s="11" t="s">
        <v>2263</v>
      </c>
      <c r="C2004" s="11" t="s">
        <v>10407</v>
      </c>
      <c r="D2004" s="11">
        <v>8851</v>
      </c>
      <c r="E2004" s="11" t="s">
        <v>10408</v>
      </c>
      <c r="F2004" s="11" t="s">
        <v>8874</v>
      </c>
      <c r="G2004" s="11" t="s">
        <v>330</v>
      </c>
      <c r="H2004" s="11" t="s">
        <v>330</v>
      </c>
      <c r="K2004" s="11" t="s">
        <v>13479</v>
      </c>
    </row>
    <row r="2005" spans="1:11" x14ac:dyDescent="0.15">
      <c r="A2005" s="217" t="s">
        <v>2993</v>
      </c>
      <c r="B2005" s="11" t="s">
        <v>2263</v>
      </c>
      <c r="C2005" s="11" t="s">
        <v>10407</v>
      </c>
      <c r="D2005" s="11">
        <v>8851</v>
      </c>
      <c r="E2005" s="11" t="s">
        <v>10408</v>
      </c>
      <c r="F2005" s="11" t="s">
        <v>7501</v>
      </c>
      <c r="G2005" s="11" t="s">
        <v>330</v>
      </c>
      <c r="H2005" s="11" t="s">
        <v>330</v>
      </c>
      <c r="K2005" s="11" t="s">
        <v>13479</v>
      </c>
    </row>
    <row r="2006" spans="1:11" x14ac:dyDescent="0.15">
      <c r="A2006" s="217" t="s">
        <v>2993</v>
      </c>
      <c r="B2006" s="11" t="s">
        <v>2263</v>
      </c>
      <c r="C2006" s="11" t="s">
        <v>7896</v>
      </c>
      <c r="D2006" s="11">
        <v>10725</v>
      </c>
      <c r="E2006" s="11" t="s">
        <v>7897</v>
      </c>
      <c r="F2006" s="11" t="s">
        <v>8485</v>
      </c>
      <c r="G2006" s="11" t="s">
        <v>330</v>
      </c>
      <c r="H2006" s="11" t="s">
        <v>330</v>
      </c>
      <c r="K2006" s="11" t="s">
        <v>13479</v>
      </c>
    </row>
    <row r="2007" spans="1:11" x14ac:dyDescent="0.15">
      <c r="A2007" s="217" t="s">
        <v>2993</v>
      </c>
      <c r="B2007" s="11" t="s">
        <v>2263</v>
      </c>
      <c r="C2007" s="11" t="s">
        <v>10382</v>
      </c>
      <c r="D2007" s="11">
        <v>11076</v>
      </c>
      <c r="E2007" s="11" t="s">
        <v>10383</v>
      </c>
      <c r="F2007" s="11" t="s">
        <v>10384</v>
      </c>
      <c r="G2007" s="11" t="s">
        <v>329</v>
      </c>
      <c r="H2007" s="11" t="s">
        <v>330</v>
      </c>
      <c r="K2007" s="11" t="s">
        <v>13479</v>
      </c>
    </row>
    <row r="2008" spans="1:11" x14ac:dyDescent="0.15">
      <c r="A2008" s="217" t="s">
        <v>2993</v>
      </c>
      <c r="B2008" s="11" t="s">
        <v>2263</v>
      </c>
      <c r="C2008" s="11" t="s">
        <v>10382</v>
      </c>
      <c r="D2008" s="11">
        <v>11076</v>
      </c>
      <c r="E2008" s="11" t="s">
        <v>10383</v>
      </c>
      <c r="F2008" s="11" t="s">
        <v>9407</v>
      </c>
      <c r="G2008" s="11" t="s">
        <v>329</v>
      </c>
      <c r="H2008" s="11" t="s">
        <v>330</v>
      </c>
      <c r="K2008" s="11" t="s">
        <v>13479</v>
      </c>
    </row>
    <row r="2009" spans="1:11" x14ac:dyDescent="0.15">
      <c r="A2009" s="217" t="s">
        <v>2993</v>
      </c>
      <c r="B2009" s="11" t="s">
        <v>2263</v>
      </c>
      <c r="C2009" s="11" t="s">
        <v>10382</v>
      </c>
      <c r="D2009" s="11">
        <v>11076</v>
      </c>
      <c r="E2009" s="11" t="s">
        <v>10383</v>
      </c>
      <c r="F2009" s="11" t="s">
        <v>7379</v>
      </c>
      <c r="G2009" s="11" t="s">
        <v>329</v>
      </c>
      <c r="H2009" s="11" t="s">
        <v>330</v>
      </c>
      <c r="K2009" s="11" t="s">
        <v>13479</v>
      </c>
    </row>
    <row r="2010" spans="1:11" x14ac:dyDescent="0.15">
      <c r="A2010" s="217" t="s">
        <v>2993</v>
      </c>
      <c r="B2010" s="11" t="s">
        <v>2263</v>
      </c>
      <c r="C2010" s="11" t="s">
        <v>3042</v>
      </c>
      <c r="D2010" s="11">
        <v>22853</v>
      </c>
      <c r="E2010" s="11" t="s">
        <v>10380</v>
      </c>
      <c r="F2010" s="11" t="s">
        <v>10381</v>
      </c>
      <c r="G2010" s="11" t="s">
        <v>330</v>
      </c>
      <c r="H2010" s="11" t="s">
        <v>329</v>
      </c>
      <c r="K2010" s="11" t="s">
        <v>13479</v>
      </c>
    </row>
    <row r="2011" spans="1:11" x14ac:dyDescent="0.15">
      <c r="A2011" s="217" t="s">
        <v>2993</v>
      </c>
      <c r="B2011" s="11" t="s">
        <v>2263</v>
      </c>
      <c r="C2011" s="11" t="s">
        <v>9570</v>
      </c>
      <c r="D2011" s="11">
        <v>23396</v>
      </c>
      <c r="E2011" s="11" t="s">
        <v>9571</v>
      </c>
      <c r="F2011" s="11" t="s">
        <v>9572</v>
      </c>
      <c r="G2011" s="11" t="s">
        <v>330</v>
      </c>
      <c r="H2011" s="11" t="s">
        <v>330</v>
      </c>
      <c r="K2011" s="11" t="s">
        <v>13479</v>
      </c>
    </row>
    <row r="2012" spans="1:11" x14ac:dyDescent="0.15">
      <c r="A2012" s="217" t="s">
        <v>2993</v>
      </c>
      <c r="B2012" s="11" t="s">
        <v>2263</v>
      </c>
      <c r="C2012" s="11" t="s">
        <v>8302</v>
      </c>
      <c r="D2012" s="11">
        <v>27429</v>
      </c>
      <c r="E2012" s="11" t="s">
        <v>8303</v>
      </c>
      <c r="F2012" s="11" t="s">
        <v>8387</v>
      </c>
      <c r="G2012" s="11" t="s">
        <v>330</v>
      </c>
      <c r="H2012" s="11" t="s">
        <v>330</v>
      </c>
      <c r="K2012" s="11" t="s">
        <v>13479</v>
      </c>
    </row>
    <row r="2013" spans="1:11" x14ac:dyDescent="0.15">
      <c r="A2013" s="217" t="s">
        <v>2993</v>
      </c>
      <c r="B2013" s="11" t="s">
        <v>2263</v>
      </c>
      <c r="C2013" s="11" t="s">
        <v>7348</v>
      </c>
      <c r="D2013" s="11">
        <v>51343</v>
      </c>
      <c r="E2013" s="11" t="s">
        <v>7349</v>
      </c>
      <c r="F2013" s="11" t="s">
        <v>10385</v>
      </c>
      <c r="G2013" s="11" t="s">
        <v>329</v>
      </c>
      <c r="H2013" s="11" t="s">
        <v>330</v>
      </c>
      <c r="K2013" s="11" t="s">
        <v>13479</v>
      </c>
    </row>
    <row r="2014" spans="1:11" x14ac:dyDescent="0.15">
      <c r="A2014" s="217" t="s">
        <v>2993</v>
      </c>
      <c r="B2014" s="11" t="s">
        <v>2263</v>
      </c>
      <c r="C2014" s="11" t="s">
        <v>7348</v>
      </c>
      <c r="D2014" s="11">
        <v>51343</v>
      </c>
      <c r="E2014" s="11" t="s">
        <v>7349</v>
      </c>
      <c r="F2014" s="11" t="s">
        <v>9257</v>
      </c>
      <c r="G2014" s="11" t="s">
        <v>329</v>
      </c>
      <c r="H2014" s="11" t="s">
        <v>330</v>
      </c>
      <c r="K2014" s="11" t="s">
        <v>13479</v>
      </c>
    </row>
    <row r="2015" spans="1:11" x14ac:dyDescent="0.15">
      <c r="A2015" s="217" t="s">
        <v>2993</v>
      </c>
      <c r="B2015" s="11" t="s">
        <v>2263</v>
      </c>
      <c r="C2015" s="11" t="s">
        <v>7348</v>
      </c>
      <c r="D2015" s="11">
        <v>51343</v>
      </c>
      <c r="E2015" s="11" t="s">
        <v>7349</v>
      </c>
      <c r="F2015" s="11" t="s">
        <v>9633</v>
      </c>
      <c r="G2015" s="11" t="s">
        <v>329</v>
      </c>
      <c r="H2015" s="11" t="s">
        <v>330</v>
      </c>
      <c r="K2015" s="11" t="s">
        <v>13479</v>
      </c>
    </row>
    <row r="2016" spans="1:11" x14ac:dyDescent="0.15">
      <c r="A2016" s="217" t="s">
        <v>2993</v>
      </c>
      <c r="B2016" s="11" t="s">
        <v>2263</v>
      </c>
      <c r="C2016" s="11" t="s">
        <v>8430</v>
      </c>
      <c r="D2016" s="11">
        <v>116986</v>
      </c>
      <c r="E2016" s="11" t="s">
        <v>8431</v>
      </c>
      <c r="F2016" s="11" t="s">
        <v>9441</v>
      </c>
      <c r="G2016" s="11" t="s">
        <v>329</v>
      </c>
      <c r="H2016" s="11" t="s">
        <v>330</v>
      </c>
      <c r="K2016" s="11" t="s">
        <v>13479</v>
      </c>
    </row>
    <row r="2017" spans="1:11" x14ac:dyDescent="0.15">
      <c r="A2017" s="217" t="s">
        <v>2993</v>
      </c>
      <c r="B2017" s="11" t="s">
        <v>2263</v>
      </c>
      <c r="C2017" s="11" t="s">
        <v>8430</v>
      </c>
      <c r="D2017" s="11">
        <v>116986</v>
      </c>
      <c r="E2017" s="11" t="s">
        <v>8431</v>
      </c>
      <c r="F2017" s="11" t="s">
        <v>10389</v>
      </c>
      <c r="G2017" s="11" t="s">
        <v>330</v>
      </c>
      <c r="H2017" s="11" t="s">
        <v>330</v>
      </c>
      <c r="K2017" s="11" t="s">
        <v>13479</v>
      </c>
    </row>
    <row r="2018" spans="1:11" x14ac:dyDescent="0.15">
      <c r="A2018" s="217" t="s">
        <v>2950</v>
      </c>
      <c r="B2018" s="11" t="s">
        <v>2263</v>
      </c>
      <c r="C2018" s="11" t="s">
        <v>9458</v>
      </c>
      <c r="D2018" s="11">
        <v>861</v>
      </c>
      <c r="E2018" s="11" t="s">
        <v>9459</v>
      </c>
      <c r="F2018" s="11" t="s">
        <v>9457</v>
      </c>
      <c r="G2018" s="11" t="s">
        <v>329</v>
      </c>
      <c r="H2018" s="11" t="s">
        <v>330</v>
      </c>
      <c r="K2018" s="11" t="s">
        <v>13479</v>
      </c>
    </row>
    <row r="2019" spans="1:11" x14ac:dyDescent="0.15">
      <c r="A2019" s="217" t="s">
        <v>2950</v>
      </c>
      <c r="B2019" s="11" t="s">
        <v>2263</v>
      </c>
      <c r="C2019" s="11" t="s">
        <v>9458</v>
      </c>
      <c r="D2019" s="11">
        <v>861</v>
      </c>
      <c r="E2019" s="11" t="s">
        <v>9459</v>
      </c>
      <c r="F2019" s="11" t="s">
        <v>7456</v>
      </c>
      <c r="G2019" s="11" t="s">
        <v>329</v>
      </c>
      <c r="H2019" s="11" t="s">
        <v>330</v>
      </c>
      <c r="K2019" s="11" t="s">
        <v>13479</v>
      </c>
    </row>
    <row r="2020" spans="1:11" x14ac:dyDescent="0.15">
      <c r="A2020" s="217" t="s">
        <v>2950</v>
      </c>
      <c r="B2020" s="11" t="s">
        <v>2263</v>
      </c>
      <c r="C2020" s="11" t="s">
        <v>9458</v>
      </c>
      <c r="D2020" s="11">
        <v>861</v>
      </c>
      <c r="E2020" s="11" t="s">
        <v>9459</v>
      </c>
      <c r="F2020" s="11" t="s">
        <v>9466</v>
      </c>
      <c r="G2020" s="11" t="s">
        <v>329</v>
      </c>
      <c r="H2020" s="11" t="s">
        <v>330</v>
      </c>
      <c r="K2020" s="11" t="s">
        <v>13479</v>
      </c>
    </row>
    <row r="2021" spans="1:11" x14ac:dyDescent="0.15">
      <c r="A2021" s="217" t="s">
        <v>2950</v>
      </c>
      <c r="B2021" s="11" t="s">
        <v>2263</v>
      </c>
      <c r="C2021" s="11" t="s">
        <v>9458</v>
      </c>
      <c r="D2021" s="11">
        <v>861</v>
      </c>
      <c r="E2021" s="11" t="s">
        <v>9459</v>
      </c>
      <c r="F2021" s="11" t="s">
        <v>9685</v>
      </c>
      <c r="G2021" s="11" t="s">
        <v>329</v>
      </c>
      <c r="H2021" s="11" t="s">
        <v>330</v>
      </c>
      <c r="K2021" s="11" t="s">
        <v>13479</v>
      </c>
    </row>
    <row r="2022" spans="1:11" x14ac:dyDescent="0.15">
      <c r="A2022" s="217" t="s">
        <v>2950</v>
      </c>
      <c r="B2022" s="11" t="s">
        <v>2263</v>
      </c>
      <c r="C2022" s="11" t="s">
        <v>8261</v>
      </c>
      <c r="D2022" s="11">
        <v>1026</v>
      </c>
      <c r="E2022" s="11" t="s">
        <v>8262</v>
      </c>
      <c r="F2022" s="11" t="s">
        <v>8968</v>
      </c>
      <c r="G2022" s="11" t="s">
        <v>329</v>
      </c>
      <c r="H2022" s="11" t="s">
        <v>330</v>
      </c>
      <c r="K2022" s="11" t="s">
        <v>13479</v>
      </c>
    </row>
    <row r="2023" spans="1:11" x14ac:dyDescent="0.15">
      <c r="A2023" s="217" t="s">
        <v>2950</v>
      </c>
      <c r="B2023" s="11" t="s">
        <v>2263</v>
      </c>
      <c r="C2023" s="11" t="s">
        <v>7341</v>
      </c>
      <c r="D2023" s="11">
        <v>1027</v>
      </c>
      <c r="E2023" s="11" t="s">
        <v>7342</v>
      </c>
      <c r="F2023" s="11" t="s">
        <v>8220</v>
      </c>
      <c r="G2023" s="11" t="s">
        <v>329</v>
      </c>
      <c r="H2023" s="11" t="s">
        <v>330</v>
      </c>
      <c r="K2023" s="11" t="s">
        <v>13479</v>
      </c>
    </row>
    <row r="2024" spans="1:11" x14ac:dyDescent="0.15">
      <c r="A2024" s="217" t="s">
        <v>2950</v>
      </c>
      <c r="B2024" s="11" t="s">
        <v>2263</v>
      </c>
      <c r="C2024" s="11" t="s">
        <v>7341</v>
      </c>
      <c r="D2024" s="11">
        <v>1027</v>
      </c>
      <c r="E2024" s="11" t="s">
        <v>7342</v>
      </c>
      <c r="F2024" s="11" t="s">
        <v>7541</v>
      </c>
      <c r="G2024" s="11" t="s">
        <v>329</v>
      </c>
      <c r="H2024" s="11" t="s">
        <v>330</v>
      </c>
      <c r="K2024" s="11" t="s">
        <v>13479</v>
      </c>
    </row>
    <row r="2025" spans="1:11" x14ac:dyDescent="0.15">
      <c r="A2025" s="217" t="s">
        <v>2950</v>
      </c>
      <c r="B2025" s="11" t="s">
        <v>2263</v>
      </c>
      <c r="C2025" s="11" t="s">
        <v>9746</v>
      </c>
      <c r="D2025" s="11">
        <v>2305</v>
      </c>
      <c r="E2025" s="11" t="s">
        <v>10353</v>
      </c>
      <c r="F2025" s="11" t="s">
        <v>9203</v>
      </c>
      <c r="G2025" s="11" t="s">
        <v>329</v>
      </c>
      <c r="H2025" s="11" t="s">
        <v>330</v>
      </c>
      <c r="K2025" s="11" t="s">
        <v>13479</v>
      </c>
    </row>
    <row r="2026" spans="1:11" x14ac:dyDescent="0.15">
      <c r="A2026" s="217" t="s">
        <v>2950</v>
      </c>
      <c r="B2026" s="11" t="s">
        <v>2263</v>
      </c>
      <c r="C2026" s="11" t="s">
        <v>9746</v>
      </c>
      <c r="D2026" s="11">
        <v>2305</v>
      </c>
      <c r="E2026" s="11" t="s">
        <v>10353</v>
      </c>
      <c r="F2026" s="11" t="s">
        <v>10356</v>
      </c>
      <c r="G2026" s="11" t="s">
        <v>329</v>
      </c>
      <c r="H2026" s="11" t="s">
        <v>330</v>
      </c>
      <c r="K2026" s="11" t="s">
        <v>13479</v>
      </c>
    </row>
    <row r="2027" spans="1:11" x14ac:dyDescent="0.15">
      <c r="A2027" s="217" t="s">
        <v>2950</v>
      </c>
      <c r="B2027" s="11" t="s">
        <v>2263</v>
      </c>
      <c r="C2027" s="11" t="s">
        <v>9746</v>
      </c>
      <c r="D2027" s="11">
        <v>2305</v>
      </c>
      <c r="E2027" s="11" t="s">
        <v>10353</v>
      </c>
      <c r="F2027" s="11" t="s">
        <v>10357</v>
      </c>
      <c r="G2027" s="11" t="s">
        <v>329</v>
      </c>
      <c r="H2027" s="11" t="s">
        <v>330</v>
      </c>
      <c r="K2027" s="11" t="s">
        <v>13479</v>
      </c>
    </row>
    <row r="2028" spans="1:11" x14ac:dyDescent="0.15">
      <c r="A2028" s="217" t="s">
        <v>2950</v>
      </c>
      <c r="B2028" s="11" t="s">
        <v>2263</v>
      </c>
      <c r="C2028" s="11" t="s">
        <v>9746</v>
      </c>
      <c r="D2028" s="11">
        <v>2305</v>
      </c>
      <c r="E2028" s="11" t="s">
        <v>10353</v>
      </c>
      <c r="F2028" s="11" t="s">
        <v>8730</v>
      </c>
      <c r="G2028" s="11" t="s">
        <v>329</v>
      </c>
      <c r="H2028" s="11" t="s">
        <v>330</v>
      </c>
      <c r="K2028" s="11" t="s">
        <v>13479</v>
      </c>
    </row>
    <row r="2029" spans="1:11" x14ac:dyDescent="0.15">
      <c r="A2029" s="217" t="s">
        <v>2950</v>
      </c>
      <c r="B2029" s="11" t="s">
        <v>2263</v>
      </c>
      <c r="C2029" s="11" t="s">
        <v>9746</v>
      </c>
      <c r="D2029" s="11">
        <v>2305</v>
      </c>
      <c r="E2029" s="11" t="s">
        <v>10353</v>
      </c>
      <c r="F2029" s="11" t="s">
        <v>10360</v>
      </c>
      <c r="G2029" s="11" t="s">
        <v>329</v>
      </c>
      <c r="H2029" s="11" t="s">
        <v>330</v>
      </c>
      <c r="K2029" s="11" t="s">
        <v>13479</v>
      </c>
    </row>
    <row r="2030" spans="1:11" x14ac:dyDescent="0.15">
      <c r="A2030" s="217" t="s">
        <v>2950</v>
      </c>
      <c r="B2030" s="11" t="s">
        <v>2263</v>
      </c>
      <c r="C2030" s="11" t="s">
        <v>9746</v>
      </c>
      <c r="D2030" s="11">
        <v>2305</v>
      </c>
      <c r="E2030" s="11" t="s">
        <v>10353</v>
      </c>
      <c r="F2030" s="11" t="s">
        <v>10366</v>
      </c>
      <c r="G2030" s="11" t="s">
        <v>329</v>
      </c>
      <c r="H2030" s="11" t="s">
        <v>330</v>
      </c>
      <c r="K2030" s="11" t="s">
        <v>13479</v>
      </c>
    </row>
    <row r="2031" spans="1:11" x14ac:dyDescent="0.15">
      <c r="A2031" s="217" t="s">
        <v>2950</v>
      </c>
      <c r="B2031" s="11" t="s">
        <v>2263</v>
      </c>
      <c r="C2031" s="11" t="s">
        <v>9746</v>
      </c>
      <c r="D2031" s="11">
        <v>2305</v>
      </c>
      <c r="E2031" s="11" t="s">
        <v>10353</v>
      </c>
      <c r="F2031" s="11" t="s">
        <v>10367</v>
      </c>
      <c r="G2031" s="11" t="s">
        <v>329</v>
      </c>
      <c r="H2031" s="11" t="s">
        <v>330</v>
      </c>
      <c r="K2031" s="11" t="s">
        <v>13479</v>
      </c>
    </row>
    <row r="2032" spans="1:11" x14ac:dyDescent="0.15">
      <c r="A2032" s="217" t="s">
        <v>2950</v>
      </c>
      <c r="B2032" s="11" t="s">
        <v>2263</v>
      </c>
      <c r="C2032" s="11" t="s">
        <v>9746</v>
      </c>
      <c r="D2032" s="11">
        <v>2305</v>
      </c>
      <c r="E2032" s="11" t="s">
        <v>10353</v>
      </c>
      <c r="F2032" s="11" t="s">
        <v>10368</v>
      </c>
      <c r="G2032" s="11" t="s">
        <v>329</v>
      </c>
      <c r="H2032" s="11" t="s">
        <v>330</v>
      </c>
      <c r="K2032" s="11" t="s">
        <v>13479</v>
      </c>
    </row>
    <row r="2033" spans="1:11" x14ac:dyDescent="0.15">
      <c r="A2033" s="217" t="s">
        <v>2950</v>
      </c>
      <c r="B2033" s="11" t="s">
        <v>2263</v>
      </c>
      <c r="C2033" s="11" t="s">
        <v>9746</v>
      </c>
      <c r="D2033" s="11">
        <v>2305</v>
      </c>
      <c r="E2033" s="11" t="s">
        <v>10353</v>
      </c>
      <c r="F2033" s="11" t="s">
        <v>10369</v>
      </c>
      <c r="G2033" s="11" t="s">
        <v>329</v>
      </c>
      <c r="H2033" s="11" t="s">
        <v>330</v>
      </c>
      <c r="K2033" s="11" t="s">
        <v>13479</v>
      </c>
    </row>
    <row r="2034" spans="1:11" x14ac:dyDescent="0.15">
      <c r="A2034" s="217" t="s">
        <v>2950</v>
      </c>
      <c r="B2034" s="11" t="s">
        <v>2263</v>
      </c>
      <c r="C2034" s="11" t="s">
        <v>9746</v>
      </c>
      <c r="D2034" s="11">
        <v>2305</v>
      </c>
      <c r="E2034" s="11" t="s">
        <v>10353</v>
      </c>
      <c r="F2034" s="11" t="s">
        <v>10370</v>
      </c>
      <c r="G2034" s="11" t="s">
        <v>329</v>
      </c>
      <c r="H2034" s="11" t="s">
        <v>330</v>
      </c>
      <c r="K2034" s="11" t="s">
        <v>13479</v>
      </c>
    </row>
    <row r="2035" spans="1:11" x14ac:dyDescent="0.15">
      <c r="A2035" s="217" t="s">
        <v>2950</v>
      </c>
      <c r="B2035" s="11" t="s">
        <v>2263</v>
      </c>
      <c r="C2035" s="11" t="s">
        <v>8825</v>
      </c>
      <c r="D2035" s="11">
        <v>4869</v>
      </c>
      <c r="E2035" s="11" t="s">
        <v>8826</v>
      </c>
      <c r="F2035" s="11" t="s">
        <v>9658</v>
      </c>
      <c r="G2035" s="11" t="s">
        <v>330</v>
      </c>
      <c r="H2035" s="11" t="s">
        <v>329</v>
      </c>
      <c r="K2035" s="11" t="s">
        <v>13479</v>
      </c>
    </row>
    <row r="2036" spans="1:11" x14ac:dyDescent="0.15">
      <c r="A2036" s="217" t="s">
        <v>2950</v>
      </c>
      <c r="B2036" s="11" t="s">
        <v>2263</v>
      </c>
      <c r="C2036" s="11" t="s">
        <v>7411</v>
      </c>
      <c r="D2036" s="11">
        <v>5925</v>
      </c>
      <c r="E2036" s="11" t="s">
        <v>7412</v>
      </c>
      <c r="F2036" s="11" t="s">
        <v>10106</v>
      </c>
      <c r="G2036" s="11" t="s">
        <v>329</v>
      </c>
      <c r="H2036" s="11" t="s">
        <v>330</v>
      </c>
      <c r="K2036" s="11" t="s">
        <v>13479</v>
      </c>
    </row>
    <row r="2037" spans="1:11" x14ac:dyDescent="0.15">
      <c r="A2037" s="217" t="s">
        <v>2950</v>
      </c>
      <c r="B2037" s="11" t="s">
        <v>2263</v>
      </c>
      <c r="C2037" s="11" t="s">
        <v>7411</v>
      </c>
      <c r="D2037" s="11">
        <v>5925</v>
      </c>
      <c r="E2037" s="11" t="s">
        <v>7412</v>
      </c>
      <c r="F2037" s="11" t="s">
        <v>9068</v>
      </c>
      <c r="G2037" s="11" t="s">
        <v>329</v>
      </c>
      <c r="H2037" s="11" t="s">
        <v>330</v>
      </c>
      <c r="K2037" s="11" t="s">
        <v>13479</v>
      </c>
    </row>
    <row r="2038" spans="1:11" x14ac:dyDescent="0.15">
      <c r="A2038" s="217" t="s">
        <v>2950</v>
      </c>
      <c r="B2038" s="11" t="s">
        <v>2263</v>
      </c>
      <c r="C2038" s="11" t="s">
        <v>7411</v>
      </c>
      <c r="D2038" s="11">
        <v>5925</v>
      </c>
      <c r="E2038" s="11" t="s">
        <v>7412</v>
      </c>
      <c r="F2038" s="11" t="s">
        <v>8873</v>
      </c>
      <c r="G2038" s="11" t="s">
        <v>329</v>
      </c>
      <c r="H2038" s="11" t="s">
        <v>330</v>
      </c>
      <c r="K2038" s="11" t="s">
        <v>13479</v>
      </c>
    </row>
    <row r="2039" spans="1:11" x14ac:dyDescent="0.15">
      <c r="A2039" s="217" t="s">
        <v>2950</v>
      </c>
      <c r="B2039" s="11" t="s">
        <v>2263</v>
      </c>
      <c r="C2039" s="11" t="s">
        <v>7411</v>
      </c>
      <c r="D2039" s="11">
        <v>5925</v>
      </c>
      <c r="E2039" s="11" t="s">
        <v>7412</v>
      </c>
      <c r="F2039" s="11" t="s">
        <v>10146</v>
      </c>
      <c r="G2039" s="11" t="s">
        <v>329</v>
      </c>
      <c r="H2039" s="11" t="s">
        <v>330</v>
      </c>
      <c r="K2039" s="11" t="s">
        <v>13479</v>
      </c>
    </row>
    <row r="2040" spans="1:11" x14ac:dyDescent="0.15">
      <c r="A2040" s="217" t="s">
        <v>2950</v>
      </c>
      <c r="B2040" s="11" t="s">
        <v>2263</v>
      </c>
      <c r="C2040" s="11" t="s">
        <v>7411</v>
      </c>
      <c r="D2040" s="11">
        <v>5925</v>
      </c>
      <c r="E2040" s="11" t="s">
        <v>7412</v>
      </c>
      <c r="F2040" s="11" t="s">
        <v>7413</v>
      </c>
      <c r="G2040" s="11" t="s">
        <v>329</v>
      </c>
      <c r="H2040" s="11" t="s">
        <v>330</v>
      </c>
      <c r="K2040" s="11" t="s">
        <v>13479</v>
      </c>
    </row>
    <row r="2041" spans="1:11" x14ac:dyDescent="0.15">
      <c r="A2041" s="217" t="s">
        <v>2950</v>
      </c>
      <c r="B2041" s="11" t="s">
        <v>2263</v>
      </c>
      <c r="C2041" s="11" t="s">
        <v>7411</v>
      </c>
      <c r="D2041" s="11">
        <v>5925</v>
      </c>
      <c r="E2041" s="11" t="s">
        <v>7412</v>
      </c>
      <c r="F2041" s="11" t="s">
        <v>7414</v>
      </c>
      <c r="G2041" s="11" t="s">
        <v>329</v>
      </c>
      <c r="H2041" s="11" t="s">
        <v>330</v>
      </c>
      <c r="K2041" s="11" t="s">
        <v>13479</v>
      </c>
    </row>
    <row r="2042" spans="1:11" x14ac:dyDescent="0.15">
      <c r="A2042" s="217" t="s">
        <v>2950</v>
      </c>
      <c r="B2042" s="11" t="s">
        <v>2263</v>
      </c>
      <c r="C2042" s="11" t="s">
        <v>7411</v>
      </c>
      <c r="D2042" s="11">
        <v>5925</v>
      </c>
      <c r="E2042" s="11" t="s">
        <v>7412</v>
      </c>
      <c r="F2042" s="11" t="s">
        <v>10337</v>
      </c>
      <c r="G2042" s="11" t="s">
        <v>329</v>
      </c>
      <c r="H2042" s="11" t="s">
        <v>330</v>
      </c>
      <c r="K2042" s="11" t="s">
        <v>13479</v>
      </c>
    </row>
    <row r="2043" spans="1:11" x14ac:dyDescent="0.15">
      <c r="A2043" s="217" t="s">
        <v>2950</v>
      </c>
      <c r="B2043" s="11" t="s">
        <v>2263</v>
      </c>
      <c r="C2043" s="11" t="s">
        <v>7411</v>
      </c>
      <c r="D2043" s="11">
        <v>5925</v>
      </c>
      <c r="E2043" s="11" t="s">
        <v>7412</v>
      </c>
      <c r="F2043" s="11" t="s">
        <v>9784</v>
      </c>
      <c r="G2043" s="11" t="s">
        <v>329</v>
      </c>
      <c r="H2043" s="11" t="s">
        <v>330</v>
      </c>
      <c r="K2043" s="11" t="s">
        <v>13479</v>
      </c>
    </row>
    <row r="2044" spans="1:11" x14ac:dyDescent="0.15">
      <c r="A2044" s="217" t="s">
        <v>2950</v>
      </c>
      <c r="B2044" s="11" t="s">
        <v>2263</v>
      </c>
      <c r="C2044" s="11" t="s">
        <v>9829</v>
      </c>
      <c r="D2044" s="11">
        <v>5934</v>
      </c>
      <c r="E2044" s="11" t="s">
        <v>9830</v>
      </c>
      <c r="F2044" s="11" t="s">
        <v>10348</v>
      </c>
      <c r="G2044" s="11" t="s">
        <v>330</v>
      </c>
      <c r="H2044" s="11" t="s">
        <v>329</v>
      </c>
      <c r="K2044" s="11" t="s">
        <v>13479</v>
      </c>
    </row>
    <row r="2045" spans="1:11" x14ac:dyDescent="0.15">
      <c r="A2045" s="217" t="s">
        <v>2950</v>
      </c>
      <c r="B2045" s="11" t="s">
        <v>2263</v>
      </c>
      <c r="C2045" s="11" t="s">
        <v>9829</v>
      </c>
      <c r="D2045" s="11">
        <v>5934</v>
      </c>
      <c r="E2045" s="11" t="s">
        <v>9830</v>
      </c>
      <c r="F2045" s="11" t="s">
        <v>10359</v>
      </c>
      <c r="G2045" s="11" t="s">
        <v>330</v>
      </c>
      <c r="H2045" s="11" t="s">
        <v>329</v>
      </c>
      <c r="K2045" s="11" t="s">
        <v>13479</v>
      </c>
    </row>
    <row r="2046" spans="1:11" x14ac:dyDescent="0.15">
      <c r="A2046" s="217" t="s">
        <v>2950</v>
      </c>
      <c r="B2046" s="11" t="s">
        <v>2263</v>
      </c>
      <c r="C2046" s="11" t="s">
        <v>9829</v>
      </c>
      <c r="D2046" s="11">
        <v>5934</v>
      </c>
      <c r="E2046" s="11" t="s">
        <v>9830</v>
      </c>
      <c r="F2046" s="11" t="s">
        <v>10365</v>
      </c>
      <c r="G2046" s="11" t="s">
        <v>330</v>
      </c>
      <c r="H2046" s="11" t="s">
        <v>329</v>
      </c>
      <c r="K2046" s="11" t="s">
        <v>13479</v>
      </c>
    </row>
    <row r="2047" spans="1:11" x14ac:dyDescent="0.15">
      <c r="A2047" s="217" t="s">
        <v>2950</v>
      </c>
      <c r="B2047" s="11" t="s">
        <v>2263</v>
      </c>
      <c r="C2047" s="11" t="s">
        <v>8346</v>
      </c>
      <c r="D2047" s="11">
        <v>10658</v>
      </c>
      <c r="E2047" s="11" t="s">
        <v>8347</v>
      </c>
      <c r="F2047" s="11" t="s">
        <v>10351</v>
      </c>
      <c r="G2047" s="11" t="s">
        <v>329</v>
      </c>
      <c r="H2047" s="11" t="s">
        <v>330</v>
      </c>
      <c r="K2047" s="11" t="s">
        <v>13479</v>
      </c>
    </row>
    <row r="2048" spans="1:11" x14ac:dyDescent="0.15">
      <c r="A2048" s="217" t="s">
        <v>2978</v>
      </c>
      <c r="B2048" s="11" t="s">
        <v>2263</v>
      </c>
      <c r="C2048" s="11" t="s">
        <v>8305</v>
      </c>
      <c r="D2048" s="11">
        <v>367</v>
      </c>
      <c r="E2048" s="11" t="s">
        <v>8306</v>
      </c>
      <c r="F2048" s="11" t="s">
        <v>10082</v>
      </c>
      <c r="G2048" s="11" t="s">
        <v>329</v>
      </c>
      <c r="H2048" s="11" t="s">
        <v>330</v>
      </c>
      <c r="K2048" s="11" t="s">
        <v>13479</v>
      </c>
    </row>
    <row r="2049" spans="1:11" x14ac:dyDescent="0.15">
      <c r="A2049" s="217" t="s">
        <v>2978</v>
      </c>
      <c r="B2049" s="11" t="s">
        <v>2263</v>
      </c>
      <c r="C2049" s="11" t="s">
        <v>2958</v>
      </c>
      <c r="D2049" s="11">
        <v>983</v>
      </c>
      <c r="E2049" s="11" t="s">
        <v>7378</v>
      </c>
      <c r="F2049" s="11" t="s">
        <v>10433</v>
      </c>
      <c r="G2049" s="11" t="s">
        <v>329</v>
      </c>
      <c r="H2049" s="11" t="s">
        <v>330</v>
      </c>
      <c r="K2049" s="11" t="s">
        <v>13479</v>
      </c>
    </row>
    <row r="2050" spans="1:11" x14ac:dyDescent="0.15">
      <c r="A2050" s="217" t="s">
        <v>2978</v>
      </c>
      <c r="B2050" s="11" t="s">
        <v>2263</v>
      </c>
      <c r="C2050" s="11" t="s">
        <v>3150</v>
      </c>
      <c r="D2050" s="11">
        <v>984</v>
      </c>
      <c r="E2050" s="11" t="s">
        <v>10437</v>
      </c>
      <c r="F2050" s="11" t="s">
        <v>10438</v>
      </c>
      <c r="G2050" s="11" t="s">
        <v>329</v>
      </c>
      <c r="H2050" s="11" t="s">
        <v>330</v>
      </c>
      <c r="K2050" s="11" t="s">
        <v>13479</v>
      </c>
    </row>
    <row r="2051" spans="1:11" x14ac:dyDescent="0.15">
      <c r="A2051" s="217" t="s">
        <v>2978</v>
      </c>
      <c r="B2051" s="11" t="s">
        <v>2263</v>
      </c>
      <c r="C2051" s="11" t="s">
        <v>2953</v>
      </c>
      <c r="D2051" s="11">
        <v>1017</v>
      </c>
      <c r="E2051" s="11" t="s">
        <v>7383</v>
      </c>
      <c r="F2051" s="11" t="s">
        <v>7662</v>
      </c>
      <c r="G2051" s="11" t="s">
        <v>329</v>
      </c>
      <c r="H2051" s="11" t="s">
        <v>330</v>
      </c>
      <c r="K2051" s="11" t="s">
        <v>13479</v>
      </c>
    </row>
    <row r="2052" spans="1:11" x14ac:dyDescent="0.15">
      <c r="A2052" s="217" t="s">
        <v>2978</v>
      </c>
      <c r="B2052" s="11" t="s">
        <v>2263</v>
      </c>
      <c r="C2052" s="11" t="s">
        <v>2953</v>
      </c>
      <c r="D2052" s="11">
        <v>1017</v>
      </c>
      <c r="E2052" s="11" t="s">
        <v>7383</v>
      </c>
      <c r="F2052" s="11" t="s">
        <v>7384</v>
      </c>
      <c r="G2052" s="11" t="s">
        <v>329</v>
      </c>
      <c r="H2052" s="11" t="s">
        <v>330</v>
      </c>
      <c r="K2052" s="11" t="s">
        <v>13479</v>
      </c>
    </row>
    <row r="2053" spans="1:11" x14ac:dyDescent="0.15">
      <c r="A2053" s="217" t="s">
        <v>2978</v>
      </c>
      <c r="B2053" s="11" t="s">
        <v>2263</v>
      </c>
      <c r="C2053" s="11" t="s">
        <v>2953</v>
      </c>
      <c r="D2053" s="11">
        <v>1017</v>
      </c>
      <c r="E2053" s="11" t="s">
        <v>7383</v>
      </c>
      <c r="F2053" s="11" t="s">
        <v>10434</v>
      </c>
      <c r="G2053" s="11" t="s">
        <v>329</v>
      </c>
      <c r="H2053" s="11" t="s">
        <v>330</v>
      </c>
      <c r="K2053" s="11" t="s">
        <v>13479</v>
      </c>
    </row>
    <row r="2054" spans="1:11" x14ac:dyDescent="0.15">
      <c r="A2054" s="217" t="s">
        <v>2978</v>
      </c>
      <c r="B2054" s="11" t="s">
        <v>2263</v>
      </c>
      <c r="C2054" s="11" t="s">
        <v>2953</v>
      </c>
      <c r="D2054" s="11">
        <v>1017</v>
      </c>
      <c r="E2054" s="11" t="s">
        <v>7383</v>
      </c>
      <c r="F2054" s="11" t="s">
        <v>10439</v>
      </c>
      <c r="G2054" s="11" t="s">
        <v>329</v>
      </c>
      <c r="H2054" s="11" t="s">
        <v>330</v>
      </c>
      <c r="K2054" s="11" t="s">
        <v>13479</v>
      </c>
    </row>
    <row r="2055" spans="1:11" x14ac:dyDescent="0.15">
      <c r="A2055" s="217" t="s">
        <v>2978</v>
      </c>
      <c r="B2055" s="11" t="s">
        <v>2263</v>
      </c>
      <c r="C2055" s="11" t="s">
        <v>2899</v>
      </c>
      <c r="D2055" s="11">
        <v>1019</v>
      </c>
      <c r="E2055" s="11" t="s">
        <v>7375</v>
      </c>
      <c r="F2055" s="11" t="s">
        <v>10435</v>
      </c>
      <c r="G2055" s="11" t="s">
        <v>329</v>
      </c>
      <c r="H2055" s="11" t="s">
        <v>330</v>
      </c>
      <c r="K2055" s="11" t="s">
        <v>13479</v>
      </c>
    </row>
    <row r="2056" spans="1:11" x14ac:dyDescent="0.15">
      <c r="A2056" s="217" t="s">
        <v>2978</v>
      </c>
      <c r="B2056" s="11" t="s">
        <v>2263</v>
      </c>
      <c r="C2056" s="11" t="s">
        <v>2950</v>
      </c>
      <c r="D2056" s="11">
        <v>1021</v>
      </c>
      <c r="E2056" s="11" t="s">
        <v>7503</v>
      </c>
      <c r="F2056" s="11" t="s">
        <v>7504</v>
      </c>
      <c r="G2056" s="11" t="s">
        <v>329</v>
      </c>
      <c r="H2056" s="11" t="s">
        <v>330</v>
      </c>
      <c r="K2056" s="11" t="s">
        <v>13479</v>
      </c>
    </row>
    <row r="2057" spans="1:11" x14ac:dyDescent="0.15">
      <c r="A2057" s="217" t="s">
        <v>2978</v>
      </c>
      <c r="B2057" s="11" t="s">
        <v>2263</v>
      </c>
      <c r="C2057" s="11" t="s">
        <v>8675</v>
      </c>
      <c r="D2057" s="11">
        <v>1869</v>
      </c>
      <c r="E2057" s="11" t="s">
        <v>8676</v>
      </c>
      <c r="F2057" s="11" t="s">
        <v>8699</v>
      </c>
      <c r="G2057" s="11" t="s">
        <v>330</v>
      </c>
      <c r="H2057" s="11" t="s">
        <v>330</v>
      </c>
      <c r="K2057" s="11" t="s">
        <v>13479</v>
      </c>
    </row>
    <row r="2058" spans="1:11" x14ac:dyDescent="0.15">
      <c r="A2058" s="217" t="s">
        <v>2978</v>
      </c>
      <c r="B2058" s="11" t="s">
        <v>2263</v>
      </c>
      <c r="C2058" s="11" t="s">
        <v>8675</v>
      </c>
      <c r="D2058" s="11">
        <v>1869</v>
      </c>
      <c r="E2058" s="11" t="s">
        <v>8676</v>
      </c>
      <c r="F2058" s="11" t="s">
        <v>10436</v>
      </c>
      <c r="G2058" s="11" t="s">
        <v>330</v>
      </c>
      <c r="H2058" s="11" t="s">
        <v>330</v>
      </c>
      <c r="K2058" s="11" t="s">
        <v>13479</v>
      </c>
    </row>
    <row r="2059" spans="1:11" x14ac:dyDescent="0.15">
      <c r="A2059" s="217" t="s">
        <v>2978</v>
      </c>
      <c r="B2059" s="11" t="s">
        <v>2263</v>
      </c>
      <c r="C2059" s="11" t="s">
        <v>7426</v>
      </c>
      <c r="D2059" s="11">
        <v>2099</v>
      </c>
      <c r="E2059" s="11" t="s">
        <v>7427</v>
      </c>
      <c r="F2059" s="11" t="s">
        <v>7428</v>
      </c>
      <c r="G2059" s="11" t="s">
        <v>330</v>
      </c>
      <c r="H2059" s="11" t="s">
        <v>330</v>
      </c>
      <c r="K2059" s="11" t="s">
        <v>13479</v>
      </c>
    </row>
    <row r="2060" spans="1:11" x14ac:dyDescent="0.15">
      <c r="A2060" s="217" t="s">
        <v>2978</v>
      </c>
      <c r="B2060" s="11" t="s">
        <v>2263</v>
      </c>
      <c r="C2060" s="11" t="s">
        <v>10425</v>
      </c>
      <c r="D2060" s="11">
        <v>2516</v>
      </c>
      <c r="E2060" s="11" t="s">
        <v>10426</v>
      </c>
      <c r="F2060" s="11" t="s">
        <v>8297</v>
      </c>
      <c r="G2060" s="11" t="s">
        <v>330</v>
      </c>
      <c r="H2060" s="11" t="s">
        <v>330</v>
      </c>
      <c r="K2060" s="11" t="s">
        <v>13479</v>
      </c>
    </row>
    <row r="2061" spans="1:11" x14ac:dyDescent="0.15">
      <c r="A2061" s="217" t="s">
        <v>2978</v>
      </c>
      <c r="B2061" s="11" t="s">
        <v>2263</v>
      </c>
      <c r="C2061" s="11" t="s">
        <v>7393</v>
      </c>
      <c r="D2061" s="11">
        <v>4086</v>
      </c>
      <c r="E2061" s="11" t="s">
        <v>7394</v>
      </c>
      <c r="F2061" s="11" t="s">
        <v>7401</v>
      </c>
      <c r="G2061" s="11" t="s">
        <v>330</v>
      </c>
      <c r="H2061" s="11" t="s">
        <v>329</v>
      </c>
      <c r="K2061" s="11" t="s">
        <v>13479</v>
      </c>
    </row>
    <row r="2062" spans="1:11" x14ac:dyDescent="0.15">
      <c r="A2062" s="217" t="s">
        <v>2978</v>
      </c>
      <c r="B2062" s="11" t="s">
        <v>2263</v>
      </c>
      <c r="C2062" s="11" t="s">
        <v>8819</v>
      </c>
      <c r="D2062" s="11">
        <v>4171</v>
      </c>
      <c r="E2062" s="11" t="s">
        <v>8820</v>
      </c>
      <c r="F2062" s="11" t="s">
        <v>8821</v>
      </c>
      <c r="G2062" s="11" t="s">
        <v>329</v>
      </c>
      <c r="H2062" s="11" t="s">
        <v>330</v>
      </c>
      <c r="K2062" s="11" t="s">
        <v>13479</v>
      </c>
    </row>
    <row r="2063" spans="1:11" x14ac:dyDescent="0.15">
      <c r="A2063" s="217" t="s">
        <v>2978</v>
      </c>
      <c r="B2063" s="11" t="s">
        <v>2263</v>
      </c>
      <c r="C2063" s="11" t="s">
        <v>8819</v>
      </c>
      <c r="D2063" s="11">
        <v>4171</v>
      </c>
      <c r="E2063" s="11" t="s">
        <v>8820</v>
      </c>
      <c r="F2063" s="11" t="s">
        <v>7724</v>
      </c>
      <c r="G2063" s="11" t="s">
        <v>329</v>
      </c>
      <c r="H2063" s="11" t="s">
        <v>330</v>
      </c>
      <c r="K2063" s="11" t="s">
        <v>13479</v>
      </c>
    </row>
    <row r="2064" spans="1:11" x14ac:dyDescent="0.15">
      <c r="A2064" s="217" t="s">
        <v>2978</v>
      </c>
      <c r="B2064" s="11" t="s">
        <v>2263</v>
      </c>
      <c r="C2064" s="11" t="s">
        <v>8819</v>
      </c>
      <c r="D2064" s="11">
        <v>4171</v>
      </c>
      <c r="E2064" s="11" t="s">
        <v>8820</v>
      </c>
      <c r="F2064" s="11" t="s">
        <v>8975</v>
      </c>
      <c r="G2064" s="11" t="s">
        <v>330</v>
      </c>
      <c r="H2064" s="11" t="s">
        <v>330</v>
      </c>
      <c r="K2064" s="11" t="s">
        <v>13479</v>
      </c>
    </row>
    <row r="2065" spans="1:11" x14ac:dyDescent="0.15">
      <c r="A2065" s="217" t="s">
        <v>2978</v>
      </c>
      <c r="B2065" s="11" t="s">
        <v>2263</v>
      </c>
      <c r="C2065" s="11" t="s">
        <v>8819</v>
      </c>
      <c r="D2065" s="11">
        <v>4171</v>
      </c>
      <c r="E2065" s="11" t="s">
        <v>8820</v>
      </c>
      <c r="F2065" s="11" t="s">
        <v>8341</v>
      </c>
      <c r="G2065" s="11" t="s">
        <v>330</v>
      </c>
      <c r="H2065" s="11" t="s">
        <v>330</v>
      </c>
      <c r="K2065" s="11" t="s">
        <v>13479</v>
      </c>
    </row>
    <row r="2066" spans="1:11" x14ac:dyDescent="0.15">
      <c r="A2066" s="217" t="s">
        <v>2978</v>
      </c>
      <c r="B2066" s="11" t="s">
        <v>2263</v>
      </c>
      <c r="C2066" s="11" t="s">
        <v>8819</v>
      </c>
      <c r="D2066" s="11">
        <v>4171</v>
      </c>
      <c r="E2066" s="11" t="s">
        <v>8820</v>
      </c>
      <c r="F2066" s="11" t="s">
        <v>9327</v>
      </c>
      <c r="G2066" s="11" t="s">
        <v>329</v>
      </c>
      <c r="H2066" s="11" t="s">
        <v>330</v>
      </c>
      <c r="K2066" s="11" t="s">
        <v>13479</v>
      </c>
    </row>
    <row r="2067" spans="1:11" x14ac:dyDescent="0.15">
      <c r="A2067" s="217" t="s">
        <v>2978</v>
      </c>
      <c r="B2067" s="11" t="s">
        <v>2263</v>
      </c>
      <c r="C2067" s="11" t="s">
        <v>8819</v>
      </c>
      <c r="D2067" s="11">
        <v>4171</v>
      </c>
      <c r="E2067" s="11" t="s">
        <v>8820</v>
      </c>
      <c r="F2067" s="11" t="s">
        <v>9257</v>
      </c>
      <c r="G2067" s="11" t="s">
        <v>329</v>
      </c>
      <c r="H2067" s="11" t="s">
        <v>330</v>
      </c>
      <c r="K2067" s="11" t="s">
        <v>13479</v>
      </c>
    </row>
    <row r="2068" spans="1:11" x14ac:dyDescent="0.15">
      <c r="A2068" s="217" t="s">
        <v>2978</v>
      </c>
      <c r="B2068" s="11" t="s">
        <v>2263</v>
      </c>
      <c r="C2068" s="11" t="s">
        <v>8819</v>
      </c>
      <c r="D2068" s="11">
        <v>4171</v>
      </c>
      <c r="E2068" s="11" t="s">
        <v>8820</v>
      </c>
      <c r="F2068" s="11" t="s">
        <v>8918</v>
      </c>
      <c r="G2068" s="11" t="s">
        <v>330</v>
      </c>
      <c r="H2068" s="11" t="s">
        <v>330</v>
      </c>
      <c r="K2068" s="11" t="s">
        <v>13479</v>
      </c>
    </row>
    <row r="2069" spans="1:11" x14ac:dyDescent="0.15">
      <c r="A2069" s="217" t="s">
        <v>2978</v>
      </c>
      <c r="B2069" s="11" t="s">
        <v>2263</v>
      </c>
      <c r="C2069" s="11" t="s">
        <v>8819</v>
      </c>
      <c r="D2069" s="11">
        <v>4171</v>
      </c>
      <c r="E2069" s="11" t="s">
        <v>8820</v>
      </c>
      <c r="F2069" s="11" t="s">
        <v>9045</v>
      </c>
      <c r="G2069" s="11" t="s">
        <v>329</v>
      </c>
      <c r="H2069" s="11" t="s">
        <v>330</v>
      </c>
      <c r="K2069" s="11" t="s">
        <v>13479</v>
      </c>
    </row>
    <row r="2070" spans="1:11" x14ac:dyDescent="0.15">
      <c r="A2070" s="217" t="s">
        <v>2978</v>
      </c>
      <c r="B2070" s="11" t="s">
        <v>2263</v>
      </c>
      <c r="C2070" s="11" t="s">
        <v>8819</v>
      </c>
      <c r="D2070" s="11">
        <v>4171</v>
      </c>
      <c r="E2070" s="11" t="s">
        <v>8820</v>
      </c>
      <c r="F2070" s="11" t="s">
        <v>9329</v>
      </c>
      <c r="G2070" s="11" t="s">
        <v>329</v>
      </c>
      <c r="H2070" s="11" t="s">
        <v>330</v>
      </c>
      <c r="K2070" s="11" t="s">
        <v>13479</v>
      </c>
    </row>
    <row r="2071" spans="1:11" x14ac:dyDescent="0.15">
      <c r="A2071" s="217" t="s">
        <v>2978</v>
      </c>
      <c r="B2071" s="11" t="s">
        <v>2263</v>
      </c>
      <c r="C2071" s="11" t="s">
        <v>8819</v>
      </c>
      <c r="D2071" s="11">
        <v>4171</v>
      </c>
      <c r="E2071" s="11" t="s">
        <v>8820</v>
      </c>
      <c r="F2071" s="11" t="s">
        <v>8865</v>
      </c>
      <c r="G2071" s="11" t="s">
        <v>329</v>
      </c>
      <c r="H2071" s="11" t="s">
        <v>330</v>
      </c>
      <c r="K2071" s="11" t="s">
        <v>13479</v>
      </c>
    </row>
    <row r="2072" spans="1:11" x14ac:dyDescent="0.15">
      <c r="A2072" s="217" t="s">
        <v>2978</v>
      </c>
      <c r="B2072" s="11" t="s">
        <v>2263</v>
      </c>
      <c r="C2072" s="11" t="s">
        <v>8819</v>
      </c>
      <c r="D2072" s="11">
        <v>4171</v>
      </c>
      <c r="E2072" s="11" t="s">
        <v>8820</v>
      </c>
      <c r="F2072" s="11" t="s">
        <v>9107</v>
      </c>
      <c r="G2072" s="11" t="s">
        <v>329</v>
      </c>
      <c r="H2072" s="11" t="s">
        <v>330</v>
      </c>
      <c r="K2072" s="11" t="s">
        <v>13479</v>
      </c>
    </row>
    <row r="2073" spans="1:11" x14ac:dyDescent="0.15">
      <c r="A2073" s="217" t="s">
        <v>2978</v>
      </c>
      <c r="B2073" s="11" t="s">
        <v>2263</v>
      </c>
      <c r="C2073" s="11" t="s">
        <v>7386</v>
      </c>
      <c r="D2073" s="11">
        <v>5430</v>
      </c>
      <c r="E2073" s="11" t="s">
        <v>7387</v>
      </c>
      <c r="F2073" s="11" t="s">
        <v>7388</v>
      </c>
      <c r="G2073" s="11" t="s">
        <v>329</v>
      </c>
      <c r="H2073" s="11" t="s">
        <v>330</v>
      </c>
      <c r="J2073" s="11" t="s">
        <v>7390</v>
      </c>
      <c r="K2073" s="11" t="s">
        <v>13479</v>
      </c>
    </row>
    <row r="2074" spans="1:11" x14ac:dyDescent="0.15">
      <c r="A2074" s="217" t="s">
        <v>2978</v>
      </c>
      <c r="B2074" s="11" t="s">
        <v>2263</v>
      </c>
      <c r="C2074" s="11" t="s">
        <v>7386</v>
      </c>
      <c r="D2074" s="11">
        <v>5430</v>
      </c>
      <c r="E2074" s="11" t="s">
        <v>7387</v>
      </c>
      <c r="F2074" s="11" t="s">
        <v>7391</v>
      </c>
      <c r="G2074" s="11" t="s">
        <v>329</v>
      </c>
      <c r="H2074" s="11" t="s">
        <v>330</v>
      </c>
      <c r="J2074" s="11" t="s">
        <v>9331</v>
      </c>
      <c r="K2074" s="11" t="s">
        <v>13479</v>
      </c>
    </row>
    <row r="2075" spans="1:11" x14ac:dyDescent="0.15">
      <c r="A2075" s="217" t="s">
        <v>2978</v>
      </c>
      <c r="B2075" s="11" t="s">
        <v>2263</v>
      </c>
      <c r="C2075" s="11" t="s">
        <v>7386</v>
      </c>
      <c r="D2075" s="11">
        <v>5430</v>
      </c>
      <c r="E2075" s="11" t="s">
        <v>7387</v>
      </c>
      <c r="F2075" s="11" t="s">
        <v>10423</v>
      </c>
      <c r="G2075" s="11" t="s">
        <v>329</v>
      </c>
      <c r="H2075" s="11" t="s">
        <v>330</v>
      </c>
      <c r="J2075" s="11" t="s">
        <v>10424</v>
      </c>
      <c r="K2075" s="11" t="s">
        <v>13479</v>
      </c>
    </row>
    <row r="2076" spans="1:11" x14ac:dyDescent="0.15">
      <c r="A2076" s="217" t="s">
        <v>2978</v>
      </c>
      <c r="B2076" s="11" t="s">
        <v>2263</v>
      </c>
      <c r="C2076" s="11" t="s">
        <v>8469</v>
      </c>
      <c r="D2076" s="11">
        <v>5914</v>
      </c>
      <c r="E2076" s="11" t="s">
        <v>8470</v>
      </c>
      <c r="F2076" s="11" t="s">
        <v>7588</v>
      </c>
      <c r="G2076" s="11" t="s">
        <v>330</v>
      </c>
      <c r="H2076" s="11" t="s">
        <v>330</v>
      </c>
      <c r="K2076" s="11" t="s">
        <v>13479</v>
      </c>
    </row>
    <row r="2077" spans="1:11" x14ac:dyDescent="0.15">
      <c r="A2077" s="217" t="s">
        <v>2978</v>
      </c>
      <c r="B2077" s="11" t="s">
        <v>2263</v>
      </c>
      <c r="C2077" s="11" t="s">
        <v>10431</v>
      </c>
      <c r="D2077" s="11">
        <v>5916</v>
      </c>
      <c r="E2077" s="11" t="s">
        <v>10432</v>
      </c>
      <c r="F2077" s="11" t="s">
        <v>7588</v>
      </c>
      <c r="G2077" s="11" t="s">
        <v>329</v>
      </c>
      <c r="H2077" s="11" t="s">
        <v>330</v>
      </c>
      <c r="K2077" s="11" t="s">
        <v>13479</v>
      </c>
    </row>
    <row r="2078" spans="1:11" x14ac:dyDescent="0.15">
      <c r="A2078" s="217" t="s">
        <v>2978</v>
      </c>
      <c r="B2078" s="11" t="s">
        <v>2263</v>
      </c>
      <c r="C2078" s="11" t="s">
        <v>10431</v>
      </c>
      <c r="D2078" s="11">
        <v>5916</v>
      </c>
      <c r="E2078" s="11" t="s">
        <v>10432</v>
      </c>
      <c r="F2078" s="11" t="s">
        <v>9612</v>
      </c>
      <c r="G2078" s="11" t="s">
        <v>329</v>
      </c>
      <c r="H2078" s="11" t="s">
        <v>330</v>
      </c>
      <c r="K2078" s="11" t="s">
        <v>13479</v>
      </c>
    </row>
    <row r="2079" spans="1:11" x14ac:dyDescent="0.15">
      <c r="A2079" s="217" t="s">
        <v>2978</v>
      </c>
      <c r="B2079" s="11" t="s">
        <v>2263</v>
      </c>
      <c r="C2079" s="11" t="s">
        <v>7359</v>
      </c>
      <c r="D2079" s="11">
        <v>7157</v>
      </c>
      <c r="E2079" s="11" t="s">
        <v>7360</v>
      </c>
      <c r="F2079" s="11" t="s">
        <v>8681</v>
      </c>
      <c r="G2079" s="11" t="s">
        <v>329</v>
      </c>
      <c r="H2079" s="11" t="s">
        <v>330</v>
      </c>
      <c r="K2079" s="11" t="s">
        <v>13479</v>
      </c>
    </row>
    <row r="2080" spans="1:11" x14ac:dyDescent="0.15">
      <c r="A2080" s="217" t="s">
        <v>2978</v>
      </c>
      <c r="B2080" s="11" t="s">
        <v>2263</v>
      </c>
      <c r="C2080" s="11" t="s">
        <v>7359</v>
      </c>
      <c r="D2080" s="11">
        <v>7157</v>
      </c>
      <c r="E2080" s="11" t="s">
        <v>7360</v>
      </c>
      <c r="F2080" s="11" t="s">
        <v>10429</v>
      </c>
      <c r="G2080" s="11" t="s">
        <v>329</v>
      </c>
      <c r="H2080" s="11" t="s">
        <v>330</v>
      </c>
      <c r="K2080" s="11" t="s">
        <v>13479</v>
      </c>
    </row>
    <row r="2081" spans="1:11" x14ac:dyDescent="0.15">
      <c r="A2081" s="217" t="s">
        <v>2978</v>
      </c>
      <c r="B2081" s="11" t="s">
        <v>2263</v>
      </c>
      <c r="C2081" s="11" t="s">
        <v>7359</v>
      </c>
      <c r="D2081" s="11">
        <v>7157</v>
      </c>
      <c r="E2081" s="11" t="s">
        <v>7360</v>
      </c>
      <c r="F2081" s="11" t="s">
        <v>10430</v>
      </c>
      <c r="G2081" s="11" t="s">
        <v>329</v>
      </c>
      <c r="H2081" s="11" t="s">
        <v>330</v>
      </c>
      <c r="K2081" s="11" t="s">
        <v>13479</v>
      </c>
    </row>
    <row r="2082" spans="1:11" x14ac:dyDescent="0.15">
      <c r="A2082" s="217" t="s">
        <v>2978</v>
      </c>
      <c r="B2082" s="11" t="s">
        <v>2263</v>
      </c>
      <c r="C2082" s="11" t="s">
        <v>7359</v>
      </c>
      <c r="D2082" s="11">
        <v>7157</v>
      </c>
      <c r="E2082" s="11" t="s">
        <v>7360</v>
      </c>
      <c r="F2082" s="11" t="s">
        <v>8384</v>
      </c>
      <c r="G2082" s="11" t="s">
        <v>329</v>
      </c>
      <c r="H2082" s="11" t="s">
        <v>330</v>
      </c>
      <c r="K2082" s="11" t="s">
        <v>13479</v>
      </c>
    </row>
    <row r="2083" spans="1:11" x14ac:dyDescent="0.15">
      <c r="A2083" s="217" t="s">
        <v>2978</v>
      </c>
      <c r="B2083" s="11" t="s">
        <v>2263</v>
      </c>
      <c r="C2083" s="11" t="s">
        <v>7359</v>
      </c>
      <c r="D2083" s="11">
        <v>7157</v>
      </c>
      <c r="E2083" s="11" t="s">
        <v>7360</v>
      </c>
      <c r="F2083" s="11" t="s">
        <v>9498</v>
      </c>
      <c r="G2083" s="11" t="s">
        <v>329</v>
      </c>
      <c r="H2083" s="11" t="s">
        <v>330</v>
      </c>
      <c r="K2083" s="11" t="s">
        <v>13479</v>
      </c>
    </row>
    <row r="2084" spans="1:11" x14ac:dyDescent="0.15">
      <c r="A2084" s="217" t="s">
        <v>2978</v>
      </c>
      <c r="B2084" s="11" t="s">
        <v>2263</v>
      </c>
      <c r="C2084" s="11" t="s">
        <v>10427</v>
      </c>
      <c r="D2084" s="11">
        <v>84108</v>
      </c>
      <c r="E2084" s="11" t="s">
        <v>10428</v>
      </c>
      <c r="F2084" s="11" t="s">
        <v>9465</v>
      </c>
      <c r="G2084" s="11" t="s">
        <v>329</v>
      </c>
      <c r="H2084" s="11" t="s">
        <v>330</v>
      </c>
      <c r="K2084" s="11" t="s">
        <v>13479</v>
      </c>
    </row>
    <row r="2085" spans="1:11" x14ac:dyDescent="0.15">
      <c r="A2085" s="217" t="s">
        <v>3081</v>
      </c>
      <c r="B2085" s="11" t="s">
        <v>2263</v>
      </c>
      <c r="C2085" s="11" t="s">
        <v>10440</v>
      </c>
      <c r="D2085" s="11">
        <v>902</v>
      </c>
      <c r="E2085" s="11" t="s">
        <v>10441</v>
      </c>
      <c r="F2085" s="11" t="s">
        <v>8353</v>
      </c>
      <c r="G2085" s="11" t="s">
        <v>330</v>
      </c>
      <c r="H2085" s="11" t="s">
        <v>330</v>
      </c>
      <c r="K2085" s="11" t="s">
        <v>13479</v>
      </c>
    </row>
    <row r="2086" spans="1:11" x14ac:dyDescent="0.15">
      <c r="A2086" s="217" t="s">
        <v>3081</v>
      </c>
      <c r="B2086" s="11" t="s">
        <v>2263</v>
      </c>
      <c r="C2086" s="11" t="s">
        <v>10440</v>
      </c>
      <c r="D2086" s="11">
        <v>902</v>
      </c>
      <c r="E2086" s="11" t="s">
        <v>10441</v>
      </c>
      <c r="F2086" s="11" t="s">
        <v>9045</v>
      </c>
      <c r="G2086" s="11" t="s">
        <v>330</v>
      </c>
      <c r="H2086" s="11" t="s">
        <v>330</v>
      </c>
      <c r="K2086" s="11" t="s">
        <v>13479</v>
      </c>
    </row>
    <row r="2087" spans="1:11" x14ac:dyDescent="0.15">
      <c r="A2087" s="217" t="s">
        <v>3081</v>
      </c>
      <c r="B2087" s="11" t="s">
        <v>2263</v>
      </c>
      <c r="C2087" s="11" t="s">
        <v>8675</v>
      </c>
      <c r="D2087" s="11">
        <v>1869</v>
      </c>
      <c r="E2087" s="11" t="s">
        <v>8676</v>
      </c>
      <c r="F2087" s="11" t="s">
        <v>9167</v>
      </c>
      <c r="G2087" s="11" t="s">
        <v>330</v>
      </c>
      <c r="H2087" s="11" t="s">
        <v>330</v>
      </c>
      <c r="K2087" s="11" t="s">
        <v>13479</v>
      </c>
    </row>
    <row r="2088" spans="1:11" x14ac:dyDescent="0.15">
      <c r="A2088" s="217" t="s">
        <v>3081</v>
      </c>
      <c r="B2088" s="11" t="s">
        <v>2263</v>
      </c>
      <c r="C2088" s="11" t="s">
        <v>7393</v>
      </c>
      <c r="D2088" s="11">
        <v>4086</v>
      </c>
      <c r="E2088" s="11" t="s">
        <v>7394</v>
      </c>
      <c r="F2088" s="11" t="s">
        <v>7395</v>
      </c>
      <c r="G2088" s="11" t="s">
        <v>329</v>
      </c>
      <c r="H2088" s="11" t="s">
        <v>330</v>
      </c>
      <c r="K2088" s="11" t="s">
        <v>13479</v>
      </c>
    </row>
    <row r="2089" spans="1:11" x14ac:dyDescent="0.15">
      <c r="A2089" s="217" t="s">
        <v>3081</v>
      </c>
      <c r="B2089" s="11" t="s">
        <v>2263</v>
      </c>
      <c r="C2089" s="11" t="s">
        <v>7393</v>
      </c>
      <c r="D2089" s="11">
        <v>4086</v>
      </c>
      <c r="E2089" s="11" t="s">
        <v>7394</v>
      </c>
      <c r="F2089" s="11" t="s">
        <v>7397</v>
      </c>
      <c r="G2089" s="11" t="s">
        <v>329</v>
      </c>
      <c r="H2089" s="11" t="s">
        <v>330</v>
      </c>
      <c r="K2089" s="11" t="s">
        <v>13479</v>
      </c>
    </row>
    <row r="2090" spans="1:11" x14ac:dyDescent="0.15">
      <c r="A2090" s="217" t="s">
        <v>3081</v>
      </c>
      <c r="B2090" s="11" t="s">
        <v>2263</v>
      </c>
      <c r="C2090" s="11" t="s">
        <v>7393</v>
      </c>
      <c r="D2090" s="11">
        <v>4086</v>
      </c>
      <c r="E2090" s="11" t="s">
        <v>7394</v>
      </c>
      <c r="F2090" s="11" t="s">
        <v>7401</v>
      </c>
      <c r="G2090" s="11" t="s">
        <v>330</v>
      </c>
      <c r="H2090" s="11" t="s">
        <v>330</v>
      </c>
      <c r="K2090" s="11" t="s">
        <v>13479</v>
      </c>
    </row>
    <row r="2091" spans="1:11" x14ac:dyDescent="0.15">
      <c r="A2091" s="217" t="s">
        <v>3081</v>
      </c>
      <c r="B2091" s="11" t="s">
        <v>2263</v>
      </c>
      <c r="C2091" s="11" t="s">
        <v>7393</v>
      </c>
      <c r="D2091" s="11">
        <v>4086</v>
      </c>
      <c r="E2091" s="11" t="s">
        <v>7394</v>
      </c>
      <c r="F2091" s="11" t="s">
        <v>7573</v>
      </c>
      <c r="G2091" s="11" t="s">
        <v>329</v>
      </c>
      <c r="H2091" s="11" t="s">
        <v>330</v>
      </c>
      <c r="K2091" s="11" t="s">
        <v>13479</v>
      </c>
    </row>
    <row r="2092" spans="1:11" x14ac:dyDescent="0.15">
      <c r="A2092" s="217" t="s">
        <v>3081</v>
      </c>
      <c r="B2092" s="11" t="s">
        <v>2263</v>
      </c>
      <c r="C2092" s="11" t="s">
        <v>7398</v>
      </c>
      <c r="D2092" s="11">
        <v>4088</v>
      </c>
      <c r="E2092" s="11" t="s">
        <v>7399</v>
      </c>
      <c r="F2092" s="11" t="s">
        <v>7402</v>
      </c>
      <c r="G2092" s="11" t="s">
        <v>329</v>
      </c>
      <c r="H2092" s="11" t="s">
        <v>330</v>
      </c>
      <c r="K2092" s="11" t="s">
        <v>13479</v>
      </c>
    </row>
    <row r="2093" spans="1:11" x14ac:dyDescent="0.15">
      <c r="A2093" s="217" t="s">
        <v>3081</v>
      </c>
      <c r="B2093" s="11" t="s">
        <v>2263</v>
      </c>
      <c r="C2093" s="11" t="s">
        <v>7398</v>
      </c>
      <c r="D2093" s="11">
        <v>4088</v>
      </c>
      <c r="E2093" s="11" t="s">
        <v>7399</v>
      </c>
      <c r="F2093" s="11" t="s">
        <v>7403</v>
      </c>
      <c r="G2093" s="11" t="s">
        <v>329</v>
      </c>
      <c r="H2093" s="11" t="s">
        <v>330</v>
      </c>
      <c r="K2093" s="11" t="s">
        <v>13479</v>
      </c>
    </row>
    <row r="2094" spans="1:11" x14ac:dyDescent="0.15">
      <c r="A2094" s="217" t="s">
        <v>3081</v>
      </c>
      <c r="B2094" s="11" t="s">
        <v>2263</v>
      </c>
      <c r="C2094" s="11" t="s">
        <v>7398</v>
      </c>
      <c r="D2094" s="11">
        <v>4088</v>
      </c>
      <c r="E2094" s="11" t="s">
        <v>7399</v>
      </c>
      <c r="F2094" s="11" t="s">
        <v>10363</v>
      </c>
      <c r="G2094" s="11" t="s">
        <v>330</v>
      </c>
      <c r="H2094" s="11" t="s">
        <v>330</v>
      </c>
      <c r="K2094" s="11" t="s">
        <v>13479</v>
      </c>
    </row>
    <row r="2095" spans="1:11" x14ac:dyDescent="0.15">
      <c r="A2095" s="217" t="s">
        <v>2917</v>
      </c>
      <c r="B2095" s="11" t="s">
        <v>2263</v>
      </c>
      <c r="C2095" s="11" t="s">
        <v>2917</v>
      </c>
      <c r="D2095" s="11">
        <v>1025</v>
      </c>
      <c r="E2095" s="11" t="s">
        <v>7505</v>
      </c>
      <c r="F2095" s="11" t="s">
        <v>10443</v>
      </c>
      <c r="G2095" s="11" t="s">
        <v>329</v>
      </c>
      <c r="H2095" s="11" t="s">
        <v>330</v>
      </c>
      <c r="K2095" s="11" t="s">
        <v>13479</v>
      </c>
    </row>
    <row r="2096" spans="1:11" x14ac:dyDescent="0.15">
      <c r="A2096" s="217" t="s">
        <v>2917</v>
      </c>
      <c r="B2096" s="11" t="s">
        <v>2263</v>
      </c>
      <c r="C2096" s="11" t="s">
        <v>2917</v>
      </c>
      <c r="D2096" s="11">
        <v>1025</v>
      </c>
      <c r="E2096" s="11" t="s">
        <v>7505</v>
      </c>
      <c r="F2096" s="11" t="s">
        <v>8914</v>
      </c>
      <c r="G2096" s="11" t="s">
        <v>329</v>
      </c>
      <c r="H2096" s="11" t="s">
        <v>330</v>
      </c>
      <c r="K2096" s="11" t="s">
        <v>13479</v>
      </c>
    </row>
    <row r="2097" spans="1:11" x14ac:dyDescent="0.15">
      <c r="A2097" s="217" t="s">
        <v>2917</v>
      </c>
      <c r="B2097" s="11" t="s">
        <v>2263</v>
      </c>
      <c r="C2097" s="11" t="s">
        <v>2917</v>
      </c>
      <c r="D2097" s="11">
        <v>1025</v>
      </c>
      <c r="E2097" s="11" t="s">
        <v>7505</v>
      </c>
      <c r="F2097" s="11" t="s">
        <v>7506</v>
      </c>
      <c r="G2097" s="11" t="s">
        <v>329</v>
      </c>
      <c r="H2097" s="11" t="s">
        <v>330</v>
      </c>
      <c r="K2097" s="11" t="s">
        <v>13479</v>
      </c>
    </row>
    <row r="2098" spans="1:11" x14ac:dyDescent="0.15">
      <c r="A2098" s="217" t="s">
        <v>2917</v>
      </c>
      <c r="B2098" s="11" t="s">
        <v>2263</v>
      </c>
      <c r="C2098" s="11" t="s">
        <v>2917</v>
      </c>
      <c r="D2098" s="11">
        <v>1025</v>
      </c>
      <c r="E2098" s="11" t="s">
        <v>7505</v>
      </c>
      <c r="F2098" s="11" t="s">
        <v>10251</v>
      </c>
      <c r="G2098" s="11" t="s">
        <v>329</v>
      </c>
      <c r="H2098" s="11" t="s">
        <v>330</v>
      </c>
      <c r="K2098" s="11" t="s">
        <v>13479</v>
      </c>
    </row>
    <row r="2099" spans="1:11" x14ac:dyDescent="0.15">
      <c r="A2099" s="217" t="s">
        <v>2917</v>
      </c>
      <c r="B2099" s="11" t="s">
        <v>2263</v>
      </c>
      <c r="C2099" s="11" t="s">
        <v>2917</v>
      </c>
      <c r="D2099" s="11">
        <v>1025</v>
      </c>
      <c r="E2099" s="11" t="s">
        <v>7505</v>
      </c>
      <c r="F2099" s="11" t="s">
        <v>10450</v>
      </c>
      <c r="G2099" s="11" t="s">
        <v>329</v>
      </c>
      <c r="H2099" s="11" t="s">
        <v>330</v>
      </c>
      <c r="K2099" s="11" t="s">
        <v>13479</v>
      </c>
    </row>
    <row r="2100" spans="1:11" x14ac:dyDescent="0.15">
      <c r="A2100" s="217" t="s">
        <v>2917</v>
      </c>
      <c r="B2100" s="11" t="s">
        <v>2263</v>
      </c>
      <c r="C2100" s="11" t="s">
        <v>2917</v>
      </c>
      <c r="D2100" s="11">
        <v>1025</v>
      </c>
      <c r="E2100" s="11" t="s">
        <v>7505</v>
      </c>
      <c r="F2100" s="11" t="s">
        <v>10253</v>
      </c>
      <c r="G2100" s="11" t="s">
        <v>329</v>
      </c>
      <c r="H2100" s="11" t="s">
        <v>330</v>
      </c>
      <c r="K2100" s="11" t="s">
        <v>13479</v>
      </c>
    </row>
    <row r="2101" spans="1:11" x14ac:dyDescent="0.15">
      <c r="A2101" s="217" t="s">
        <v>2917</v>
      </c>
      <c r="B2101" s="11" t="s">
        <v>2263</v>
      </c>
      <c r="C2101" s="11" t="s">
        <v>10194</v>
      </c>
      <c r="D2101" s="11">
        <v>3024</v>
      </c>
      <c r="E2101" s="11" t="s">
        <v>10195</v>
      </c>
      <c r="F2101" s="11" t="s">
        <v>8985</v>
      </c>
      <c r="G2101" s="11" t="s">
        <v>330</v>
      </c>
      <c r="H2101" s="11" t="s">
        <v>330</v>
      </c>
      <c r="K2101" s="11" t="s">
        <v>13479</v>
      </c>
    </row>
    <row r="2102" spans="1:11" x14ac:dyDescent="0.15">
      <c r="A2102" s="217" t="s">
        <v>2917</v>
      </c>
      <c r="B2102" s="11" t="s">
        <v>2263</v>
      </c>
      <c r="C2102" s="11" t="s">
        <v>7393</v>
      </c>
      <c r="D2102" s="11">
        <v>4086</v>
      </c>
      <c r="E2102" s="11" t="s">
        <v>7394</v>
      </c>
      <c r="F2102" s="11" t="s">
        <v>7395</v>
      </c>
      <c r="G2102" s="11" t="s">
        <v>329</v>
      </c>
      <c r="H2102" s="11" t="s">
        <v>330</v>
      </c>
      <c r="K2102" s="11" t="s">
        <v>13479</v>
      </c>
    </row>
    <row r="2103" spans="1:11" x14ac:dyDescent="0.15">
      <c r="A2103" s="217" t="s">
        <v>2917</v>
      </c>
      <c r="B2103" s="11" t="s">
        <v>2263</v>
      </c>
      <c r="C2103" s="11" t="s">
        <v>7393</v>
      </c>
      <c r="D2103" s="11">
        <v>4086</v>
      </c>
      <c r="E2103" s="11" t="s">
        <v>7394</v>
      </c>
      <c r="F2103" s="11" t="s">
        <v>7397</v>
      </c>
      <c r="G2103" s="11" t="s">
        <v>329</v>
      </c>
      <c r="H2103" s="11" t="s">
        <v>330</v>
      </c>
      <c r="K2103" s="11" t="s">
        <v>13479</v>
      </c>
    </row>
    <row r="2104" spans="1:11" x14ac:dyDescent="0.15">
      <c r="A2104" s="217" t="s">
        <v>2917</v>
      </c>
      <c r="B2104" s="11" t="s">
        <v>2263</v>
      </c>
      <c r="C2104" s="11" t="s">
        <v>7393</v>
      </c>
      <c r="D2104" s="11">
        <v>4086</v>
      </c>
      <c r="E2104" s="11" t="s">
        <v>7394</v>
      </c>
      <c r="F2104" s="11" t="s">
        <v>7401</v>
      </c>
      <c r="G2104" s="11" t="s">
        <v>330</v>
      </c>
      <c r="H2104" s="11" t="s">
        <v>330</v>
      </c>
      <c r="K2104" s="11" t="s">
        <v>13479</v>
      </c>
    </row>
    <row r="2105" spans="1:11" x14ac:dyDescent="0.15">
      <c r="A2105" s="217" t="s">
        <v>2917</v>
      </c>
      <c r="B2105" s="11" t="s">
        <v>2263</v>
      </c>
      <c r="C2105" s="11" t="s">
        <v>7393</v>
      </c>
      <c r="D2105" s="11">
        <v>4086</v>
      </c>
      <c r="E2105" s="11" t="s">
        <v>7394</v>
      </c>
      <c r="F2105" s="11" t="s">
        <v>7573</v>
      </c>
      <c r="G2105" s="11" t="s">
        <v>329</v>
      </c>
      <c r="H2105" s="11" t="s">
        <v>330</v>
      </c>
      <c r="K2105" s="11" t="s">
        <v>13479</v>
      </c>
    </row>
    <row r="2106" spans="1:11" x14ac:dyDescent="0.15">
      <c r="A2106" s="217" t="s">
        <v>2917</v>
      </c>
      <c r="B2106" s="11" t="s">
        <v>2263</v>
      </c>
      <c r="C2106" s="11" t="s">
        <v>7398</v>
      </c>
      <c r="D2106" s="11">
        <v>4088</v>
      </c>
      <c r="E2106" s="11" t="s">
        <v>7399</v>
      </c>
      <c r="F2106" s="11" t="s">
        <v>7402</v>
      </c>
      <c r="G2106" s="11" t="s">
        <v>329</v>
      </c>
      <c r="H2106" s="11" t="s">
        <v>330</v>
      </c>
      <c r="K2106" s="11" t="s">
        <v>13479</v>
      </c>
    </row>
    <row r="2107" spans="1:11" x14ac:dyDescent="0.15">
      <c r="A2107" s="217" t="s">
        <v>2917</v>
      </c>
      <c r="B2107" s="11" t="s">
        <v>2263</v>
      </c>
      <c r="C2107" s="11" t="s">
        <v>7398</v>
      </c>
      <c r="D2107" s="11">
        <v>4088</v>
      </c>
      <c r="E2107" s="11" t="s">
        <v>7399</v>
      </c>
      <c r="F2107" s="11" t="s">
        <v>7403</v>
      </c>
      <c r="G2107" s="11" t="s">
        <v>329</v>
      </c>
      <c r="H2107" s="11" t="s">
        <v>330</v>
      </c>
      <c r="K2107" s="11" t="s">
        <v>13479</v>
      </c>
    </row>
    <row r="2108" spans="1:11" x14ac:dyDescent="0.15">
      <c r="A2108" s="217" t="s">
        <v>2917</v>
      </c>
      <c r="B2108" s="11" t="s">
        <v>2263</v>
      </c>
      <c r="C2108" s="11" t="s">
        <v>7398</v>
      </c>
      <c r="D2108" s="11">
        <v>4088</v>
      </c>
      <c r="E2108" s="11" t="s">
        <v>7399</v>
      </c>
      <c r="F2108" s="11" t="s">
        <v>10363</v>
      </c>
      <c r="G2108" s="11" t="s">
        <v>330</v>
      </c>
      <c r="H2108" s="11" t="s">
        <v>330</v>
      </c>
      <c r="K2108" s="11" t="s">
        <v>13479</v>
      </c>
    </row>
    <row r="2109" spans="1:11" x14ac:dyDescent="0.15">
      <c r="A2109" s="217" t="s">
        <v>2917</v>
      </c>
      <c r="B2109" s="11" t="s">
        <v>2263</v>
      </c>
      <c r="C2109" s="11" t="s">
        <v>7386</v>
      </c>
      <c r="D2109" s="11">
        <v>5430</v>
      </c>
      <c r="E2109" s="11" t="s">
        <v>7387</v>
      </c>
      <c r="F2109" s="11" t="s">
        <v>7388</v>
      </c>
      <c r="G2109" s="11" t="s">
        <v>330</v>
      </c>
      <c r="H2109" s="11" t="s">
        <v>330</v>
      </c>
      <c r="J2109" s="11" t="s">
        <v>7390</v>
      </c>
      <c r="K2109" s="11" t="s">
        <v>13479</v>
      </c>
    </row>
    <row r="2110" spans="1:11" x14ac:dyDescent="0.15">
      <c r="A2110" s="217" t="s">
        <v>2917</v>
      </c>
      <c r="B2110" s="11" t="s">
        <v>2263</v>
      </c>
      <c r="C2110" s="11" t="s">
        <v>7386</v>
      </c>
      <c r="D2110" s="11">
        <v>5430</v>
      </c>
      <c r="E2110" s="11" t="s">
        <v>7387</v>
      </c>
      <c r="F2110" s="11" t="s">
        <v>7391</v>
      </c>
      <c r="G2110" s="11" t="s">
        <v>330</v>
      </c>
      <c r="H2110" s="11" t="s">
        <v>330</v>
      </c>
      <c r="J2110" s="11" t="s">
        <v>9331</v>
      </c>
      <c r="K2110" s="11" t="s">
        <v>13479</v>
      </c>
    </row>
    <row r="2111" spans="1:11" x14ac:dyDescent="0.15">
      <c r="A2111" s="217" t="s">
        <v>2917</v>
      </c>
      <c r="B2111" s="11" t="s">
        <v>2263</v>
      </c>
      <c r="C2111" s="11" t="s">
        <v>7386</v>
      </c>
      <c r="D2111" s="11">
        <v>5430</v>
      </c>
      <c r="E2111" s="11" t="s">
        <v>7387</v>
      </c>
      <c r="F2111" s="11" t="s">
        <v>10423</v>
      </c>
      <c r="G2111" s="11" t="s">
        <v>329</v>
      </c>
      <c r="H2111" s="11" t="s">
        <v>330</v>
      </c>
      <c r="J2111" s="11" t="s">
        <v>10424</v>
      </c>
      <c r="K2111" s="11" t="s">
        <v>13479</v>
      </c>
    </row>
    <row r="2112" spans="1:11" x14ac:dyDescent="0.15">
      <c r="A2112" s="217" t="s">
        <v>2917</v>
      </c>
      <c r="B2112" s="11" t="s">
        <v>2263</v>
      </c>
      <c r="C2112" s="11" t="s">
        <v>7386</v>
      </c>
      <c r="D2112" s="11">
        <v>5430</v>
      </c>
      <c r="E2112" s="11" t="s">
        <v>7387</v>
      </c>
      <c r="F2112" s="11" t="s">
        <v>10442</v>
      </c>
      <c r="G2112" s="11" t="s">
        <v>330</v>
      </c>
      <c r="H2112" s="11" t="s">
        <v>329</v>
      </c>
      <c r="J2112" s="11" t="s">
        <v>9816</v>
      </c>
      <c r="K2112" s="11" t="s">
        <v>13479</v>
      </c>
    </row>
    <row r="2113" spans="1:11" x14ac:dyDescent="0.15">
      <c r="A2113" s="217" t="s">
        <v>2917</v>
      </c>
      <c r="B2113" s="11" t="s">
        <v>2263</v>
      </c>
      <c r="C2113" s="11" t="s">
        <v>10387</v>
      </c>
      <c r="D2113" s="11">
        <v>5468</v>
      </c>
      <c r="E2113" s="11" t="s">
        <v>10388</v>
      </c>
      <c r="F2113" s="11" t="s">
        <v>9342</v>
      </c>
      <c r="G2113" s="11" t="s">
        <v>330</v>
      </c>
      <c r="H2113" s="11" t="s">
        <v>329</v>
      </c>
      <c r="K2113" s="11" t="s">
        <v>13479</v>
      </c>
    </row>
    <row r="2114" spans="1:11" x14ac:dyDescent="0.15">
      <c r="A2114" s="217" t="s">
        <v>2917</v>
      </c>
      <c r="B2114" s="11" t="s">
        <v>2263</v>
      </c>
      <c r="C2114" s="11" t="s">
        <v>7411</v>
      </c>
      <c r="D2114" s="11">
        <v>5925</v>
      </c>
      <c r="E2114" s="11" t="s">
        <v>7412</v>
      </c>
      <c r="F2114" s="11" t="s">
        <v>10146</v>
      </c>
      <c r="G2114" s="11" t="s">
        <v>329</v>
      </c>
      <c r="H2114" s="11" t="s">
        <v>330</v>
      </c>
      <c r="K2114" s="11" t="s">
        <v>13479</v>
      </c>
    </row>
    <row r="2115" spans="1:11" x14ac:dyDescent="0.15">
      <c r="A2115" s="217" t="s">
        <v>2917</v>
      </c>
      <c r="B2115" s="11" t="s">
        <v>2263</v>
      </c>
      <c r="C2115" s="11" t="s">
        <v>7411</v>
      </c>
      <c r="D2115" s="11">
        <v>5925</v>
      </c>
      <c r="E2115" s="11" t="s">
        <v>7412</v>
      </c>
      <c r="F2115" s="11" t="s">
        <v>7413</v>
      </c>
      <c r="G2115" s="11" t="s">
        <v>329</v>
      </c>
      <c r="H2115" s="11" t="s">
        <v>330</v>
      </c>
      <c r="K2115" s="11" t="s">
        <v>13479</v>
      </c>
    </row>
    <row r="2116" spans="1:11" x14ac:dyDescent="0.15">
      <c r="A2116" s="217" t="s">
        <v>2917</v>
      </c>
      <c r="B2116" s="11" t="s">
        <v>2263</v>
      </c>
      <c r="C2116" s="11" t="s">
        <v>7411</v>
      </c>
      <c r="D2116" s="11">
        <v>5925</v>
      </c>
      <c r="E2116" s="11" t="s">
        <v>7412</v>
      </c>
      <c r="F2116" s="11" t="s">
        <v>7414</v>
      </c>
      <c r="G2116" s="11" t="s">
        <v>329</v>
      </c>
      <c r="H2116" s="11" t="s">
        <v>330</v>
      </c>
      <c r="K2116" s="11" t="s">
        <v>13479</v>
      </c>
    </row>
    <row r="2117" spans="1:11" x14ac:dyDescent="0.15">
      <c r="A2117" s="217" t="s">
        <v>2917</v>
      </c>
      <c r="B2117" s="11" t="s">
        <v>2263</v>
      </c>
      <c r="C2117" s="11" t="s">
        <v>9573</v>
      </c>
      <c r="D2117" s="11">
        <v>6829</v>
      </c>
      <c r="E2117" s="11" t="s">
        <v>9574</v>
      </c>
      <c r="F2117" s="11" t="s">
        <v>9779</v>
      </c>
      <c r="G2117" s="11" t="s">
        <v>330</v>
      </c>
      <c r="H2117" s="11" t="s">
        <v>330</v>
      </c>
      <c r="K2117" s="11" t="s">
        <v>13479</v>
      </c>
    </row>
    <row r="2118" spans="1:11" x14ac:dyDescent="0.15">
      <c r="A2118" s="217" t="s">
        <v>2917</v>
      </c>
      <c r="B2118" s="11" t="s">
        <v>2263</v>
      </c>
      <c r="C2118" s="11" t="s">
        <v>9573</v>
      </c>
      <c r="D2118" s="11">
        <v>6829</v>
      </c>
      <c r="E2118" s="11" t="s">
        <v>9574</v>
      </c>
      <c r="F2118" s="11" t="s">
        <v>10334</v>
      </c>
      <c r="G2118" s="11" t="s">
        <v>330</v>
      </c>
      <c r="H2118" s="11" t="s">
        <v>330</v>
      </c>
      <c r="K2118" s="11" t="s">
        <v>13479</v>
      </c>
    </row>
    <row r="2119" spans="1:11" x14ac:dyDescent="0.15">
      <c r="A2119" s="217" t="s">
        <v>2917</v>
      </c>
      <c r="B2119" s="11" t="s">
        <v>2263</v>
      </c>
      <c r="C2119" s="11" t="s">
        <v>9573</v>
      </c>
      <c r="D2119" s="11">
        <v>6829</v>
      </c>
      <c r="E2119" s="11" t="s">
        <v>9574</v>
      </c>
      <c r="F2119" s="11" t="s">
        <v>10451</v>
      </c>
      <c r="G2119" s="11" t="s">
        <v>330</v>
      </c>
      <c r="H2119" s="11" t="s">
        <v>330</v>
      </c>
      <c r="K2119" s="11" t="s">
        <v>13479</v>
      </c>
    </row>
    <row r="2120" spans="1:11" x14ac:dyDescent="0.15">
      <c r="A2120" s="217" t="s">
        <v>2917</v>
      </c>
      <c r="B2120" s="11" t="s">
        <v>2263</v>
      </c>
      <c r="C2120" s="11" t="s">
        <v>9573</v>
      </c>
      <c r="D2120" s="11">
        <v>6829</v>
      </c>
      <c r="E2120" s="11" t="s">
        <v>9574</v>
      </c>
      <c r="F2120" s="11" t="s">
        <v>10335</v>
      </c>
      <c r="G2120" s="11" t="s">
        <v>330</v>
      </c>
      <c r="H2120" s="11" t="s">
        <v>330</v>
      </c>
      <c r="K2120" s="11" t="s">
        <v>13479</v>
      </c>
    </row>
    <row r="2121" spans="1:11" x14ac:dyDescent="0.15">
      <c r="A2121" s="217" t="s">
        <v>2917</v>
      </c>
      <c r="B2121" s="11" t="s">
        <v>2263</v>
      </c>
      <c r="C2121" s="11" t="s">
        <v>9573</v>
      </c>
      <c r="D2121" s="11">
        <v>6829</v>
      </c>
      <c r="E2121" s="11" t="s">
        <v>9574</v>
      </c>
      <c r="F2121" s="11" t="s">
        <v>10452</v>
      </c>
      <c r="G2121" s="11" t="s">
        <v>330</v>
      </c>
      <c r="H2121" s="11" t="s">
        <v>330</v>
      </c>
      <c r="K2121" s="11" t="s">
        <v>13479</v>
      </c>
    </row>
    <row r="2122" spans="1:11" x14ac:dyDescent="0.15">
      <c r="A2122" s="217" t="s">
        <v>2917</v>
      </c>
      <c r="B2122" s="11" t="s">
        <v>2263</v>
      </c>
      <c r="C2122" s="11" t="s">
        <v>9573</v>
      </c>
      <c r="D2122" s="11">
        <v>6829</v>
      </c>
      <c r="E2122" s="11" t="s">
        <v>9574</v>
      </c>
      <c r="F2122" s="11" t="s">
        <v>10453</v>
      </c>
      <c r="G2122" s="11" t="s">
        <v>330</v>
      </c>
      <c r="H2122" s="11" t="s">
        <v>330</v>
      </c>
      <c r="K2122" s="11" t="s">
        <v>13479</v>
      </c>
    </row>
    <row r="2123" spans="1:11" x14ac:dyDescent="0.15">
      <c r="A2123" s="217" t="s">
        <v>2917</v>
      </c>
      <c r="B2123" s="11" t="s">
        <v>2263</v>
      </c>
      <c r="C2123" s="11" t="s">
        <v>9573</v>
      </c>
      <c r="D2123" s="11">
        <v>6829</v>
      </c>
      <c r="E2123" s="11" t="s">
        <v>9574</v>
      </c>
      <c r="F2123" s="11" t="s">
        <v>10454</v>
      </c>
      <c r="G2123" s="11" t="s">
        <v>330</v>
      </c>
      <c r="H2123" s="11" t="s">
        <v>330</v>
      </c>
      <c r="K2123" s="11" t="s">
        <v>13479</v>
      </c>
    </row>
    <row r="2124" spans="1:11" x14ac:dyDescent="0.15">
      <c r="A2124" s="217" t="s">
        <v>2917</v>
      </c>
      <c r="B2124" s="11" t="s">
        <v>2263</v>
      </c>
      <c r="C2124" s="11" t="s">
        <v>7359</v>
      </c>
      <c r="D2124" s="11">
        <v>7157</v>
      </c>
      <c r="E2124" s="11" t="s">
        <v>7360</v>
      </c>
      <c r="F2124" s="11" t="s">
        <v>7361</v>
      </c>
      <c r="G2124" s="11" t="s">
        <v>329</v>
      </c>
      <c r="H2124" s="11" t="s">
        <v>330</v>
      </c>
      <c r="K2124" s="11" t="s">
        <v>13479</v>
      </c>
    </row>
    <row r="2125" spans="1:11" x14ac:dyDescent="0.15">
      <c r="A2125" s="217" t="s">
        <v>2917</v>
      </c>
      <c r="B2125" s="11" t="s">
        <v>2263</v>
      </c>
      <c r="C2125" s="11" t="s">
        <v>7359</v>
      </c>
      <c r="D2125" s="11">
        <v>7157</v>
      </c>
      <c r="E2125" s="11" t="s">
        <v>7360</v>
      </c>
      <c r="F2125" s="11" t="s">
        <v>8681</v>
      </c>
      <c r="G2125" s="11" t="s">
        <v>330</v>
      </c>
      <c r="H2125" s="11" t="s">
        <v>330</v>
      </c>
      <c r="K2125" s="11" t="s">
        <v>13479</v>
      </c>
    </row>
    <row r="2126" spans="1:11" x14ac:dyDescent="0.15">
      <c r="A2126" s="217" t="s">
        <v>2917</v>
      </c>
      <c r="B2126" s="11" t="s">
        <v>2263</v>
      </c>
      <c r="C2126" s="11" t="s">
        <v>7359</v>
      </c>
      <c r="D2126" s="11">
        <v>7157</v>
      </c>
      <c r="E2126" s="11" t="s">
        <v>7360</v>
      </c>
      <c r="F2126" s="11" t="s">
        <v>9498</v>
      </c>
      <c r="G2126" s="11" t="s">
        <v>329</v>
      </c>
      <c r="H2126" s="11" t="s">
        <v>330</v>
      </c>
      <c r="K2126" s="11" t="s">
        <v>13479</v>
      </c>
    </row>
    <row r="2127" spans="1:11" x14ac:dyDescent="0.15">
      <c r="A2127" s="217" t="s">
        <v>2917</v>
      </c>
      <c r="B2127" s="11" t="s">
        <v>2263</v>
      </c>
      <c r="C2127" s="11" t="s">
        <v>10444</v>
      </c>
      <c r="D2127" s="11">
        <v>10499</v>
      </c>
      <c r="E2127" s="11" t="s">
        <v>10445</v>
      </c>
      <c r="F2127" s="11" t="s">
        <v>10446</v>
      </c>
      <c r="G2127" s="11" t="s">
        <v>330</v>
      </c>
      <c r="H2127" s="11" t="s">
        <v>329</v>
      </c>
      <c r="K2127" s="11" t="s">
        <v>13479</v>
      </c>
    </row>
    <row r="2128" spans="1:11" x14ac:dyDescent="0.15">
      <c r="A2128" s="217" t="s">
        <v>2917</v>
      </c>
      <c r="B2128" s="11" t="s">
        <v>2263</v>
      </c>
      <c r="C2128" s="11" t="s">
        <v>10444</v>
      </c>
      <c r="D2128" s="11">
        <v>10499</v>
      </c>
      <c r="E2128" s="11" t="s">
        <v>10445</v>
      </c>
      <c r="F2128" s="11" t="s">
        <v>10447</v>
      </c>
      <c r="G2128" s="11" t="s">
        <v>330</v>
      </c>
      <c r="H2128" s="11" t="s">
        <v>329</v>
      </c>
      <c r="K2128" s="11" t="s">
        <v>13479</v>
      </c>
    </row>
    <row r="2129" spans="1:11" x14ac:dyDescent="0.15">
      <c r="A2129" s="217" t="s">
        <v>2917</v>
      </c>
      <c r="B2129" s="11" t="s">
        <v>2263</v>
      </c>
      <c r="C2129" s="11" t="s">
        <v>10444</v>
      </c>
      <c r="D2129" s="11">
        <v>10499</v>
      </c>
      <c r="E2129" s="11" t="s">
        <v>10445</v>
      </c>
      <c r="F2129" s="11" t="s">
        <v>10448</v>
      </c>
      <c r="G2129" s="11" t="s">
        <v>330</v>
      </c>
      <c r="H2129" s="11" t="s">
        <v>329</v>
      </c>
      <c r="K2129" s="11" t="s">
        <v>13479</v>
      </c>
    </row>
    <row r="2130" spans="1:11" x14ac:dyDescent="0.15">
      <c r="A2130" s="217" t="s">
        <v>2917</v>
      </c>
      <c r="B2130" s="11" t="s">
        <v>2263</v>
      </c>
      <c r="C2130" s="11" t="s">
        <v>10444</v>
      </c>
      <c r="D2130" s="11">
        <v>10499</v>
      </c>
      <c r="E2130" s="11" t="s">
        <v>10445</v>
      </c>
      <c r="F2130" s="11" t="s">
        <v>10449</v>
      </c>
      <c r="G2130" s="11" t="s">
        <v>330</v>
      </c>
      <c r="H2130" s="11" t="s">
        <v>329</v>
      </c>
      <c r="K2130" s="11" t="s">
        <v>13479</v>
      </c>
    </row>
    <row r="2131" spans="1:11" x14ac:dyDescent="0.15">
      <c r="A2131" s="217" t="s">
        <v>2917</v>
      </c>
      <c r="B2131" s="11" t="s">
        <v>2263</v>
      </c>
      <c r="C2131" s="11" t="s">
        <v>9222</v>
      </c>
      <c r="D2131" s="11">
        <v>25898</v>
      </c>
      <c r="E2131" s="11" t="s">
        <v>9223</v>
      </c>
      <c r="F2131" s="11" t="s">
        <v>7728</v>
      </c>
      <c r="G2131" s="11" t="s">
        <v>330</v>
      </c>
      <c r="H2131" s="11" t="s">
        <v>330</v>
      </c>
      <c r="K2131" s="11" t="s">
        <v>13479</v>
      </c>
    </row>
    <row r="2132" spans="1:11" x14ac:dyDescent="0.15">
      <c r="A2132" s="217" t="s">
        <v>2917</v>
      </c>
      <c r="B2132" s="11" t="s">
        <v>2263</v>
      </c>
      <c r="C2132" s="11" t="s">
        <v>9222</v>
      </c>
      <c r="D2132" s="11">
        <v>25898</v>
      </c>
      <c r="E2132" s="11" t="s">
        <v>9223</v>
      </c>
      <c r="F2132" s="11" t="s">
        <v>10415</v>
      </c>
      <c r="G2132" s="11" t="s">
        <v>330</v>
      </c>
      <c r="H2132" s="11" t="s">
        <v>330</v>
      </c>
      <c r="K2132" s="11" t="s">
        <v>13479</v>
      </c>
    </row>
    <row r="2133" spans="1:11" x14ac:dyDescent="0.15">
      <c r="A2133" s="217" t="s">
        <v>3163</v>
      </c>
      <c r="B2133" s="11" t="s">
        <v>2263</v>
      </c>
      <c r="C2133" s="11" t="s">
        <v>3163</v>
      </c>
      <c r="D2133" s="11">
        <v>6792</v>
      </c>
      <c r="E2133" s="11" t="s">
        <v>10458</v>
      </c>
      <c r="F2133" s="11" t="s">
        <v>10459</v>
      </c>
      <c r="G2133" s="11" t="s">
        <v>329</v>
      </c>
      <c r="H2133" s="11" t="s">
        <v>330</v>
      </c>
      <c r="K2133" s="11" t="s">
        <v>13479</v>
      </c>
    </row>
    <row r="2134" spans="1:11" x14ac:dyDescent="0.15">
      <c r="A2134" s="217" t="s">
        <v>3163</v>
      </c>
      <c r="B2134" s="11" t="s">
        <v>2263</v>
      </c>
      <c r="C2134" s="11" t="s">
        <v>3163</v>
      </c>
      <c r="D2134" s="11">
        <v>6792</v>
      </c>
      <c r="E2134" s="11" t="s">
        <v>10458</v>
      </c>
      <c r="F2134" s="11" t="s">
        <v>8024</v>
      </c>
      <c r="G2134" s="11" t="s">
        <v>329</v>
      </c>
      <c r="H2134" s="11" t="s">
        <v>330</v>
      </c>
      <c r="K2134" s="11" t="s">
        <v>13479</v>
      </c>
    </row>
    <row r="2135" spans="1:11" x14ac:dyDescent="0.15">
      <c r="A2135" s="217" t="s">
        <v>3163</v>
      </c>
      <c r="B2135" s="11" t="s">
        <v>2263</v>
      </c>
      <c r="C2135" s="11" t="s">
        <v>10455</v>
      </c>
      <c r="D2135" s="11">
        <v>57689</v>
      </c>
      <c r="E2135" s="11" t="s">
        <v>10456</v>
      </c>
      <c r="F2135" s="11" t="s">
        <v>10457</v>
      </c>
      <c r="G2135" s="11" t="s">
        <v>330</v>
      </c>
      <c r="H2135" s="11" t="s">
        <v>330</v>
      </c>
      <c r="K2135" s="11" t="s">
        <v>13479</v>
      </c>
    </row>
    <row r="2136" spans="1:11" x14ac:dyDescent="0.15">
      <c r="A2136" s="217" t="s">
        <v>2944</v>
      </c>
      <c r="B2136" s="11" t="s">
        <v>2263</v>
      </c>
      <c r="C2136" s="11" t="s">
        <v>10108</v>
      </c>
      <c r="D2136" s="11">
        <v>118</v>
      </c>
      <c r="E2136" s="11" t="s">
        <v>10109</v>
      </c>
      <c r="F2136" s="11" t="s">
        <v>10597</v>
      </c>
      <c r="G2136" s="11" t="s">
        <v>329</v>
      </c>
      <c r="H2136" s="11" t="s">
        <v>330</v>
      </c>
      <c r="K2136" s="11" t="s">
        <v>13479</v>
      </c>
    </row>
    <row r="2137" spans="1:11" x14ac:dyDescent="0.15">
      <c r="A2137" s="217" t="s">
        <v>2944</v>
      </c>
      <c r="B2137" s="11" t="s">
        <v>2263</v>
      </c>
      <c r="C2137" s="11" t="s">
        <v>7750</v>
      </c>
      <c r="D2137" s="11">
        <v>119</v>
      </c>
      <c r="E2137" s="11" t="s">
        <v>7751</v>
      </c>
      <c r="F2137" s="11" t="s">
        <v>10594</v>
      </c>
      <c r="G2137" s="11" t="s">
        <v>329</v>
      </c>
      <c r="H2137" s="11" t="s">
        <v>330</v>
      </c>
      <c r="K2137" s="11" t="s">
        <v>13479</v>
      </c>
    </row>
    <row r="2138" spans="1:11" x14ac:dyDescent="0.15">
      <c r="A2138" s="217" t="s">
        <v>2944</v>
      </c>
      <c r="B2138" s="11" t="s">
        <v>2263</v>
      </c>
      <c r="C2138" s="11" t="s">
        <v>10032</v>
      </c>
      <c r="D2138" s="11">
        <v>120</v>
      </c>
      <c r="E2138" s="11" t="s">
        <v>10033</v>
      </c>
      <c r="F2138" s="11" t="s">
        <v>10587</v>
      </c>
      <c r="G2138" s="11" t="s">
        <v>329</v>
      </c>
      <c r="H2138" s="11" t="s">
        <v>330</v>
      </c>
      <c r="K2138" s="11" t="s">
        <v>13479</v>
      </c>
    </row>
    <row r="2139" spans="1:11" x14ac:dyDescent="0.15">
      <c r="A2139" s="217" t="s">
        <v>2944</v>
      </c>
      <c r="B2139" s="11" t="s">
        <v>2263</v>
      </c>
      <c r="C2139" s="11" t="s">
        <v>8796</v>
      </c>
      <c r="D2139" s="11">
        <v>641</v>
      </c>
      <c r="E2139" s="11" t="s">
        <v>8797</v>
      </c>
      <c r="F2139" s="11" t="s">
        <v>8734</v>
      </c>
      <c r="G2139" s="11" t="s">
        <v>329</v>
      </c>
      <c r="H2139" s="11" t="s">
        <v>330</v>
      </c>
      <c r="K2139" s="11" t="s">
        <v>13479</v>
      </c>
    </row>
    <row r="2140" spans="1:11" x14ac:dyDescent="0.15">
      <c r="A2140" s="217" t="s">
        <v>2944</v>
      </c>
      <c r="B2140" s="11" t="s">
        <v>2263</v>
      </c>
      <c r="C2140" s="11" t="s">
        <v>8796</v>
      </c>
      <c r="D2140" s="11">
        <v>641</v>
      </c>
      <c r="E2140" s="11" t="s">
        <v>8797</v>
      </c>
      <c r="F2140" s="11" t="s">
        <v>8154</v>
      </c>
      <c r="G2140" s="11" t="s">
        <v>330</v>
      </c>
      <c r="H2140" s="11" t="s">
        <v>330</v>
      </c>
      <c r="K2140" s="11" t="s">
        <v>13479</v>
      </c>
    </row>
    <row r="2141" spans="1:11" x14ac:dyDescent="0.15">
      <c r="A2141" s="217" t="s">
        <v>2944</v>
      </c>
      <c r="B2141" s="11" t="s">
        <v>2263</v>
      </c>
      <c r="C2141" s="11" t="s">
        <v>2958</v>
      </c>
      <c r="D2141" s="11">
        <v>983</v>
      </c>
      <c r="E2141" s="11" t="s">
        <v>7378</v>
      </c>
      <c r="F2141" s="11" t="s">
        <v>7402</v>
      </c>
      <c r="G2141" s="11" t="s">
        <v>329</v>
      </c>
      <c r="H2141" s="11" t="s">
        <v>330</v>
      </c>
      <c r="K2141" s="11" t="s">
        <v>13479</v>
      </c>
    </row>
    <row r="2142" spans="1:11" x14ac:dyDescent="0.15">
      <c r="A2142" s="217" t="s">
        <v>2944</v>
      </c>
      <c r="B2142" s="11" t="s">
        <v>2263</v>
      </c>
      <c r="C2142" s="220">
        <v>42620</v>
      </c>
      <c r="D2142" s="11">
        <v>989</v>
      </c>
      <c r="E2142" s="11" t="s">
        <v>10637</v>
      </c>
      <c r="F2142" s="11" t="s">
        <v>10233</v>
      </c>
      <c r="G2142" s="11" t="s">
        <v>329</v>
      </c>
      <c r="H2142" s="11" t="s">
        <v>330</v>
      </c>
      <c r="K2142" s="11" t="s">
        <v>13479</v>
      </c>
    </row>
    <row r="2143" spans="1:11" x14ac:dyDescent="0.15">
      <c r="A2143" s="217" t="s">
        <v>2944</v>
      </c>
      <c r="B2143" s="11" t="s">
        <v>2263</v>
      </c>
      <c r="C2143" s="11" t="s">
        <v>102</v>
      </c>
      <c r="D2143" s="11">
        <v>993</v>
      </c>
      <c r="E2143" s="11" t="s">
        <v>7354</v>
      </c>
      <c r="F2143" s="11" t="s">
        <v>8598</v>
      </c>
      <c r="G2143" s="11" t="s">
        <v>330</v>
      </c>
      <c r="H2143" s="11" t="s">
        <v>330</v>
      </c>
      <c r="K2143" s="11" t="s">
        <v>13479</v>
      </c>
    </row>
    <row r="2144" spans="1:11" x14ac:dyDescent="0.15">
      <c r="A2144" s="217" t="s">
        <v>2944</v>
      </c>
      <c r="B2144" s="11" t="s">
        <v>2263</v>
      </c>
      <c r="C2144" s="11" t="s">
        <v>102</v>
      </c>
      <c r="D2144" s="11">
        <v>993</v>
      </c>
      <c r="E2144" s="11" t="s">
        <v>7354</v>
      </c>
      <c r="F2144" s="11" t="s">
        <v>10505</v>
      </c>
      <c r="G2144" s="11" t="s">
        <v>330</v>
      </c>
      <c r="H2144" s="11" t="s">
        <v>330</v>
      </c>
      <c r="K2144" s="11" t="s">
        <v>13479</v>
      </c>
    </row>
    <row r="2145" spans="1:11" x14ac:dyDescent="0.15">
      <c r="A2145" s="217" t="s">
        <v>2944</v>
      </c>
      <c r="B2145" s="11" t="s">
        <v>2263</v>
      </c>
      <c r="C2145" s="11" t="s">
        <v>102</v>
      </c>
      <c r="D2145" s="11">
        <v>993</v>
      </c>
      <c r="E2145" s="11" t="s">
        <v>7354</v>
      </c>
      <c r="F2145" s="11" t="s">
        <v>10389</v>
      </c>
      <c r="G2145" s="11" t="s">
        <v>330</v>
      </c>
      <c r="H2145" s="11" t="s">
        <v>330</v>
      </c>
      <c r="K2145" s="11" t="s">
        <v>13479</v>
      </c>
    </row>
    <row r="2146" spans="1:11" x14ac:dyDescent="0.15">
      <c r="A2146" s="217" t="s">
        <v>2944</v>
      </c>
      <c r="B2146" s="11" t="s">
        <v>2263</v>
      </c>
      <c r="C2146" s="11" t="s">
        <v>102</v>
      </c>
      <c r="D2146" s="11">
        <v>993</v>
      </c>
      <c r="E2146" s="11" t="s">
        <v>7354</v>
      </c>
      <c r="F2146" s="11" t="s">
        <v>7456</v>
      </c>
      <c r="G2146" s="11" t="s">
        <v>330</v>
      </c>
      <c r="H2146" s="11" t="s">
        <v>330</v>
      </c>
      <c r="K2146" s="11" t="s">
        <v>13479</v>
      </c>
    </row>
    <row r="2147" spans="1:11" x14ac:dyDescent="0.15">
      <c r="A2147" s="217" t="s">
        <v>2944</v>
      </c>
      <c r="B2147" s="11" t="s">
        <v>2263</v>
      </c>
      <c r="C2147" s="11" t="s">
        <v>102</v>
      </c>
      <c r="D2147" s="11">
        <v>993</v>
      </c>
      <c r="E2147" s="11" t="s">
        <v>7354</v>
      </c>
      <c r="F2147" s="11" t="s">
        <v>9067</v>
      </c>
      <c r="G2147" s="11" t="s">
        <v>330</v>
      </c>
      <c r="H2147" s="11" t="s">
        <v>330</v>
      </c>
      <c r="K2147" s="11" t="s">
        <v>13479</v>
      </c>
    </row>
    <row r="2148" spans="1:11" x14ac:dyDescent="0.15">
      <c r="A2148" s="217" t="s">
        <v>2944</v>
      </c>
      <c r="B2148" s="11" t="s">
        <v>2263</v>
      </c>
      <c r="C2148" s="11" t="s">
        <v>102</v>
      </c>
      <c r="D2148" s="11">
        <v>993</v>
      </c>
      <c r="E2148" s="11" t="s">
        <v>7354</v>
      </c>
      <c r="F2148" s="11" t="s">
        <v>7507</v>
      </c>
      <c r="G2148" s="11" t="s">
        <v>330</v>
      </c>
      <c r="H2148" s="11" t="s">
        <v>330</v>
      </c>
      <c r="K2148" s="11" t="s">
        <v>13479</v>
      </c>
    </row>
    <row r="2149" spans="1:11" x14ac:dyDescent="0.15">
      <c r="A2149" s="217" t="s">
        <v>2944</v>
      </c>
      <c r="B2149" s="11" t="s">
        <v>2263</v>
      </c>
      <c r="C2149" s="11" t="s">
        <v>103</v>
      </c>
      <c r="D2149" s="11">
        <v>994</v>
      </c>
      <c r="E2149" s="11" t="s">
        <v>8913</v>
      </c>
      <c r="F2149" s="11" t="s">
        <v>7450</v>
      </c>
      <c r="G2149" s="11" t="s">
        <v>330</v>
      </c>
      <c r="H2149" s="11" t="s">
        <v>330</v>
      </c>
      <c r="K2149" s="11" t="s">
        <v>13479</v>
      </c>
    </row>
    <row r="2150" spans="1:11" x14ac:dyDescent="0.15">
      <c r="A2150" s="217" t="s">
        <v>2944</v>
      </c>
      <c r="B2150" s="11" t="s">
        <v>2263</v>
      </c>
      <c r="C2150" s="11" t="s">
        <v>103</v>
      </c>
      <c r="D2150" s="11">
        <v>994</v>
      </c>
      <c r="E2150" s="11" t="s">
        <v>8913</v>
      </c>
      <c r="F2150" s="11" t="s">
        <v>8740</v>
      </c>
      <c r="G2150" s="11" t="s">
        <v>329</v>
      </c>
      <c r="H2150" s="11" t="s">
        <v>330</v>
      </c>
      <c r="K2150" s="11" t="s">
        <v>13479</v>
      </c>
    </row>
    <row r="2151" spans="1:11" x14ac:dyDescent="0.15">
      <c r="A2151" s="217" t="s">
        <v>2944</v>
      </c>
      <c r="B2151" s="11" t="s">
        <v>2263</v>
      </c>
      <c r="C2151" s="11" t="s">
        <v>104</v>
      </c>
      <c r="D2151" s="11">
        <v>995</v>
      </c>
      <c r="E2151" s="11" t="s">
        <v>7368</v>
      </c>
      <c r="F2151" s="11" t="s">
        <v>7574</v>
      </c>
      <c r="G2151" s="11" t="s">
        <v>329</v>
      </c>
      <c r="H2151" s="11" t="s">
        <v>330</v>
      </c>
      <c r="K2151" s="11" t="s">
        <v>13479</v>
      </c>
    </row>
    <row r="2152" spans="1:11" x14ac:dyDescent="0.15">
      <c r="A2152" s="217" t="s">
        <v>2944</v>
      </c>
      <c r="B2152" s="11" t="s">
        <v>2263</v>
      </c>
      <c r="C2152" s="11" t="s">
        <v>2944</v>
      </c>
      <c r="D2152" s="11">
        <v>1111</v>
      </c>
      <c r="E2152" s="11" t="s">
        <v>7519</v>
      </c>
      <c r="F2152" s="11" t="s">
        <v>7455</v>
      </c>
      <c r="G2152" s="11" t="s">
        <v>329</v>
      </c>
      <c r="H2152" s="11" t="s">
        <v>330</v>
      </c>
      <c r="K2152" s="11" t="s">
        <v>13479</v>
      </c>
    </row>
    <row r="2153" spans="1:11" x14ac:dyDescent="0.15">
      <c r="A2153" s="217" t="s">
        <v>2944</v>
      </c>
      <c r="B2153" s="11" t="s">
        <v>2263</v>
      </c>
      <c r="C2153" s="11" t="s">
        <v>2944</v>
      </c>
      <c r="D2153" s="11">
        <v>1111</v>
      </c>
      <c r="E2153" s="11" t="s">
        <v>7519</v>
      </c>
      <c r="F2153" s="11" t="s">
        <v>8846</v>
      </c>
      <c r="G2153" s="11" t="s">
        <v>329</v>
      </c>
      <c r="H2153" s="11" t="s">
        <v>330</v>
      </c>
      <c r="K2153" s="11" t="s">
        <v>13479</v>
      </c>
    </row>
    <row r="2154" spans="1:11" x14ac:dyDescent="0.15">
      <c r="A2154" s="217" t="s">
        <v>2944</v>
      </c>
      <c r="B2154" s="11" t="s">
        <v>2263</v>
      </c>
      <c r="C2154" s="11" t="s">
        <v>2944</v>
      </c>
      <c r="D2154" s="11">
        <v>1111</v>
      </c>
      <c r="E2154" s="11" t="s">
        <v>7519</v>
      </c>
      <c r="F2154" s="11" t="s">
        <v>10529</v>
      </c>
      <c r="G2154" s="11" t="s">
        <v>329</v>
      </c>
      <c r="H2154" s="11" t="s">
        <v>330</v>
      </c>
      <c r="K2154" s="11" t="s">
        <v>13479</v>
      </c>
    </row>
    <row r="2155" spans="1:11" x14ac:dyDescent="0.15">
      <c r="A2155" s="217" t="s">
        <v>2944</v>
      </c>
      <c r="B2155" s="11" t="s">
        <v>2263</v>
      </c>
      <c r="C2155" s="11" t="s">
        <v>3054</v>
      </c>
      <c r="D2155" s="11">
        <v>1198</v>
      </c>
      <c r="E2155" s="11" t="s">
        <v>10495</v>
      </c>
      <c r="F2155" s="11" t="s">
        <v>7358</v>
      </c>
      <c r="G2155" s="11" t="s">
        <v>329</v>
      </c>
      <c r="H2155" s="11" t="s">
        <v>330</v>
      </c>
      <c r="K2155" s="11" t="s">
        <v>13479</v>
      </c>
    </row>
    <row r="2156" spans="1:11" x14ac:dyDescent="0.15">
      <c r="A2156" s="217" t="s">
        <v>2944</v>
      </c>
      <c r="B2156" s="11" t="s">
        <v>2263</v>
      </c>
      <c r="C2156" s="11" t="s">
        <v>9438</v>
      </c>
      <c r="D2156" s="11">
        <v>1460</v>
      </c>
      <c r="E2156" s="11" t="s">
        <v>9439</v>
      </c>
      <c r="F2156" s="11" t="s">
        <v>9093</v>
      </c>
      <c r="G2156" s="11" t="s">
        <v>329</v>
      </c>
      <c r="H2156" s="11" t="s">
        <v>330</v>
      </c>
      <c r="K2156" s="11" t="s">
        <v>13479</v>
      </c>
    </row>
    <row r="2157" spans="1:11" x14ac:dyDescent="0.15">
      <c r="A2157" s="217" t="s">
        <v>2944</v>
      </c>
      <c r="B2157" s="11" t="s">
        <v>2263</v>
      </c>
      <c r="C2157" s="11" t="s">
        <v>10595</v>
      </c>
      <c r="D2157" s="11">
        <v>1819</v>
      </c>
      <c r="E2157" s="11" t="s">
        <v>10596</v>
      </c>
      <c r="F2157" s="11" t="s">
        <v>8763</v>
      </c>
      <c r="G2157" s="11" t="s">
        <v>329</v>
      </c>
      <c r="H2157" s="11" t="s">
        <v>330</v>
      </c>
      <c r="K2157" s="11" t="s">
        <v>13479</v>
      </c>
    </row>
    <row r="2158" spans="1:11" x14ac:dyDescent="0.15">
      <c r="A2158" s="217" t="s">
        <v>2944</v>
      </c>
      <c r="B2158" s="11" t="s">
        <v>2263</v>
      </c>
      <c r="C2158" s="11" t="s">
        <v>10487</v>
      </c>
      <c r="D2158" s="11">
        <v>1871</v>
      </c>
      <c r="E2158" s="11" t="s">
        <v>10488</v>
      </c>
      <c r="F2158" s="11" t="s">
        <v>8598</v>
      </c>
      <c r="G2158" s="11" t="s">
        <v>330</v>
      </c>
      <c r="H2158" s="11" t="s">
        <v>330</v>
      </c>
      <c r="K2158" s="11" t="s">
        <v>13479</v>
      </c>
    </row>
    <row r="2159" spans="1:11" x14ac:dyDescent="0.15">
      <c r="A2159" s="217" t="s">
        <v>2944</v>
      </c>
      <c r="B2159" s="11" t="s">
        <v>2263</v>
      </c>
      <c r="C2159" s="11" t="s">
        <v>7800</v>
      </c>
      <c r="D2159" s="11">
        <v>2017</v>
      </c>
      <c r="E2159" s="11" t="s">
        <v>7801</v>
      </c>
      <c r="F2159" s="11" t="s">
        <v>7457</v>
      </c>
      <c r="G2159" s="11" t="s">
        <v>329</v>
      </c>
      <c r="H2159" s="11" t="s">
        <v>330</v>
      </c>
      <c r="K2159" s="11" t="s">
        <v>13479</v>
      </c>
    </row>
    <row r="2160" spans="1:11" x14ac:dyDescent="0.15">
      <c r="A2160" s="217" t="s">
        <v>2944</v>
      </c>
      <c r="B2160" s="11" t="s">
        <v>2263</v>
      </c>
      <c r="C2160" s="11" t="s">
        <v>10409</v>
      </c>
      <c r="D2160" s="11">
        <v>2058</v>
      </c>
      <c r="E2160" s="11" t="s">
        <v>10410</v>
      </c>
      <c r="F2160" s="11" t="s">
        <v>10412</v>
      </c>
      <c r="G2160" s="11" t="s">
        <v>329</v>
      </c>
      <c r="H2160" s="11" t="s">
        <v>330</v>
      </c>
      <c r="K2160" s="11" t="s">
        <v>13479</v>
      </c>
    </row>
    <row r="2161" spans="1:11" x14ac:dyDescent="0.15">
      <c r="A2161" s="217" t="s">
        <v>2944</v>
      </c>
      <c r="B2161" s="11" t="s">
        <v>2263</v>
      </c>
      <c r="C2161" s="11" t="s">
        <v>8649</v>
      </c>
      <c r="D2161" s="11">
        <v>2177</v>
      </c>
      <c r="E2161" s="11" t="s">
        <v>8650</v>
      </c>
      <c r="F2161" s="11" t="s">
        <v>10533</v>
      </c>
      <c r="G2161" s="11" t="s">
        <v>330</v>
      </c>
      <c r="H2161" s="11" t="s">
        <v>330</v>
      </c>
      <c r="K2161" s="11" t="s">
        <v>13479</v>
      </c>
    </row>
    <row r="2162" spans="1:11" x14ac:dyDescent="0.15">
      <c r="A2162" s="217" t="s">
        <v>2944</v>
      </c>
      <c r="B2162" s="11" t="s">
        <v>2263</v>
      </c>
      <c r="C2162" s="11" t="s">
        <v>10542</v>
      </c>
      <c r="D2162" s="11">
        <v>2178</v>
      </c>
      <c r="E2162" s="11" t="s">
        <v>10543</v>
      </c>
      <c r="F2162" s="11" t="s">
        <v>9038</v>
      </c>
      <c r="G2162" s="11" t="s">
        <v>330</v>
      </c>
      <c r="H2162" s="11" t="s">
        <v>330</v>
      </c>
      <c r="K2162" s="11" t="s">
        <v>13479</v>
      </c>
    </row>
    <row r="2163" spans="1:11" x14ac:dyDescent="0.15">
      <c r="A2163" s="217" t="s">
        <v>2944</v>
      </c>
      <c r="B2163" s="11" t="s">
        <v>2263</v>
      </c>
      <c r="C2163" s="11" t="s">
        <v>10542</v>
      </c>
      <c r="D2163" s="11">
        <v>2178</v>
      </c>
      <c r="E2163" s="11" t="s">
        <v>10543</v>
      </c>
      <c r="F2163" s="11" t="s">
        <v>10641</v>
      </c>
      <c r="G2163" s="11" t="s">
        <v>330</v>
      </c>
      <c r="H2163" s="11" t="s">
        <v>330</v>
      </c>
      <c r="K2163" s="11" t="s">
        <v>13479</v>
      </c>
    </row>
    <row r="2164" spans="1:11" x14ac:dyDescent="0.15">
      <c r="A2164" s="217" t="s">
        <v>2944</v>
      </c>
      <c r="B2164" s="11" t="s">
        <v>2263</v>
      </c>
      <c r="C2164" s="11" t="s">
        <v>9413</v>
      </c>
      <c r="D2164" s="11">
        <v>2237</v>
      </c>
      <c r="E2164" s="11" t="s">
        <v>9414</v>
      </c>
      <c r="F2164" s="11" t="s">
        <v>9657</v>
      </c>
      <c r="G2164" s="11" t="s">
        <v>329</v>
      </c>
      <c r="H2164" s="11" t="s">
        <v>330</v>
      </c>
      <c r="K2164" s="11" t="s">
        <v>13479</v>
      </c>
    </row>
    <row r="2165" spans="1:11" x14ac:dyDescent="0.15">
      <c r="A2165" s="217" t="s">
        <v>2944</v>
      </c>
      <c r="B2165" s="11" t="s">
        <v>2263</v>
      </c>
      <c r="C2165" s="11" t="s">
        <v>10270</v>
      </c>
      <c r="D2165" s="11">
        <v>2547</v>
      </c>
      <c r="E2165" s="11" t="s">
        <v>10271</v>
      </c>
      <c r="F2165" s="11" t="s">
        <v>10063</v>
      </c>
      <c r="G2165" s="11" t="s">
        <v>329</v>
      </c>
      <c r="H2165" s="11" t="s">
        <v>330</v>
      </c>
      <c r="K2165" s="11" t="s">
        <v>13479</v>
      </c>
    </row>
    <row r="2166" spans="1:11" x14ac:dyDescent="0.15">
      <c r="A2166" s="217" t="s">
        <v>2944</v>
      </c>
      <c r="B2166" s="11" t="s">
        <v>2263</v>
      </c>
      <c r="C2166" s="11" t="s">
        <v>10592</v>
      </c>
      <c r="D2166" s="11">
        <v>2803</v>
      </c>
      <c r="E2166" s="11" t="s">
        <v>10593</v>
      </c>
      <c r="F2166" s="11" t="s">
        <v>8447</v>
      </c>
      <c r="G2166" s="11" t="s">
        <v>329</v>
      </c>
      <c r="H2166" s="11" t="s">
        <v>330</v>
      </c>
      <c r="K2166" s="11" t="s">
        <v>13479</v>
      </c>
    </row>
    <row r="2167" spans="1:11" x14ac:dyDescent="0.15">
      <c r="A2167" s="217" t="s">
        <v>2944</v>
      </c>
      <c r="B2167" s="11" t="s">
        <v>2263</v>
      </c>
      <c r="C2167" s="11" t="s">
        <v>10580</v>
      </c>
      <c r="D2167" s="11">
        <v>2975</v>
      </c>
      <c r="E2167" s="11" t="s">
        <v>10581</v>
      </c>
      <c r="F2167" s="11" t="s">
        <v>10582</v>
      </c>
      <c r="G2167" s="11" t="s">
        <v>329</v>
      </c>
      <c r="H2167" s="11" t="s">
        <v>330</v>
      </c>
      <c r="K2167" s="11" t="s">
        <v>13479</v>
      </c>
    </row>
    <row r="2168" spans="1:11" x14ac:dyDescent="0.15">
      <c r="A2168" s="217" t="s">
        <v>2944</v>
      </c>
      <c r="B2168" s="11" t="s">
        <v>2263</v>
      </c>
      <c r="C2168" s="11" t="s">
        <v>10653</v>
      </c>
      <c r="D2168" s="11">
        <v>3069</v>
      </c>
      <c r="E2168" s="11" t="s">
        <v>10654</v>
      </c>
      <c r="F2168" s="11" t="s">
        <v>7410</v>
      </c>
      <c r="G2168" s="11" t="s">
        <v>329</v>
      </c>
      <c r="H2168" s="11" t="s">
        <v>330</v>
      </c>
      <c r="K2168" s="11" t="s">
        <v>13479</v>
      </c>
    </row>
    <row r="2169" spans="1:11" x14ac:dyDescent="0.15">
      <c r="A2169" s="217" t="s">
        <v>2944</v>
      </c>
      <c r="B2169" s="11" t="s">
        <v>2263</v>
      </c>
      <c r="C2169" s="11" t="s">
        <v>10502</v>
      </c>
      <c r="D2169" s="11">
        <v>3096</v>
      </c>
      <c r="E2169" s="11" t="s">
        <v>10503</v>
      </c>
      <c r="F2169" s="11" t="s">
        <v>10504</v>
      </c>
      <c r="G2169" s="11" t="s">
        <v>329</v>
      </c>
      <c r="H2169" s="11" t="s">
        <v>330</v>
      </c>
      <c r="K2169" s="11" t="s">
        <v>13479</v>
      </c>
    </row>
    <row r="2170" spans="1:11" x14ac:dyDescent="0.15">
      <c r="A2170" s="217" t="s">
        <v>2944</v>
      </c>
      <c r="B2170" s="11" t="s">
        <v>2263</v>
      </c>
      <c r="C2170" s="11" t="s">
        <v>10625</v>
      </c>
      <c r="D2170" s="11">
        <v>3181</v>
      </c>
      <c r="E2170" s="11" t="s">
        <v>10626</v>
      </c>
      <c r="F2170" s="11" t="s">
        <v>9644</v>
      </c>
      <c r="G2170" s="11" t="s">
        <v>329</v>
      </c>
      <c r="H2170" s="11" t="s">
        <v>330</v>
      </c>
      <c r="K2170" s="11" t="s">
        <v>13479</v>
      </c>
    </row>
    <row r="2171" spans="1:11" x14ac:dyDescent="0.15">
      <c r="A2171" s="217" t="s">
        <v>2944</v>
      </c>
      <c r="B2171" s="11" t="s">
        <v>2263</v>
      </c>
      <c r="C2171" s="11" t="s">
        <v>10565</v>
      </c>
      <c r="D2171" s="11">
        <v>3422</v>
      </c>
      <c r="E2171" s="11" t="s">
        <v>10566</v>
      </c>
      <c r="F2171" s="11" t="s">
        <v>9049</v>
      </c>
      <c r="G2171" s="11" t="s">
        <v>329</v>
      </c>
      <c r="H2171" s="11" t="s">
        <v>330</v>
      </c>
      <c r="K2171" s="11" t="s">
        <v>13479</v>
      </c>
    </row>
    <row r="2172" spans="1:11" x14ac:dyDescent="0.15">
      <c r="A2172" s="217" t="s">
        <v>2944</v>
      </c>
      <c r="B2172" s="11" t="s">
        <v>2263</v>
      </c>
      <c r="C2172" s="11" t="s">
        <v>9363</v>
      </c>
      <c r="D2172" s="11">
        <v>3621</v>
      </c>
      <c r="E2172" s="11" t="s">
        <v>9364</v>
      </c>
      <c r="F2172" s="11" t="s">
        <v>8245</v>
      </c>
      <c r="G2172" s="11" t="s">
        <v>329</v>
      </c>
      <c r="H2172" s="11" t="s">
        <v>330</v>
      </c>
      <c r="K2172" s="11" t="s">
        <v>13479</v>
      </c>
    </row>
    <row r="2173" spans="1:11" x14ac:dyDescent="0.15">
      <c r="A2173" s="217" t="s">
        <v>2944</v>
      </c>
      <c r="B2173" s="11" t="s">
        <v>2263</v>
      </c>
      <c r="C2173" s="11" t="s">
        <v>10524</v>
      </c>
      <c r="D2173" s="11">
        <v>3833</v>
      </c>
      <c r="E2173" s="11" t="s">
        <v>10525</v>
      </c>
      <c r="F2173" s="11" t="s">
        <v>8659</v>
      </c>
      <c r="G2173" s="11" t="s">
        <v>329</v>
      </c>
      <c r="H2173" s="11" t="s">
        <v>330</v>
      </c>
      <c r="K2173" s="11" t="s">
        <v>13479</v>
      </c>
    </row>
    <row r="2174" spans="1:11" x14ac:dyDescent="0.15">
      <c r="A2174" s="217" t="s">
        <v>2944</v>
      </c>
      <c r="B2174" s="11" t="s">
        <v>2263</v>
      </c>
      <c r="C2174" s="11" t="s">
        <v>10506</v>
      </c>
      <c r="D2174" s="11">
        <v>3836</v>
      </c>
      <c r="E2174" s="11" t="s">
        <v>10507</v>
      </c>
      <c r="F2174" s="11" t="s">
        <v>9407</v>
      </c>
      <c r="G2174" s="11" t="s">
        <v>329</v>
      </c>
      <c r="H2174" s="11" t="s">
        <v>330</v>
      </c>
      <c r="K2174" s="11" t="s">
        <v>13479</v>
      </c>
    </row>
    <row r="2175" spans="1:11" x14ac:dyDescent="0.15">
      <c r="A2175" s="217" t="s">
        <v>2944</v>
      </c>
      <c r="B2175" s="11" t="s">
        <v>2263</v>
      </c>
      <c r="C2175" s="11" t="s">
        <v>10563</v>
      </c>
      <c r="D2175" s="11">
        <v>3838</v>
      </c>
      <c r="E2175" s="11" t="s">
        <v>10564</v>
      </c>
      <c r="F2175" s="11" t="s">
        <v>10092</v>
      </c>
      <c r="G2175" s="11" t="s">
        <v>329</v>
      </c>
      <c r="H2175" s="11" t="s">
        <v>330</v>
      </c>
      <c r="K2175" s="11" t="s">
        <v>13479</v>
      </c>
    </row>
    <row r="2176" spans="1:11" x14ac:dyDescent="0.15">
      <c r="A2176" s="217" t="s">
        <v>2944</v>
      </c>
      <c r="B2176" s="11" t="s">
        <v>2263</v>
      </c>
      <c r="C2176" s="11" t="s">
        <v>10638</v>
      </c>
      <c r="D2176" s="11">
        <v>3915</v>
      </c>
      <c r="E2176" s="11" t="s">
        <v>10639</v>
      </c>
      <c r="F2176" s="11" t="s">
        <v>10237</v>
      </c>
      <c r="G2176" s="11" t="s">
        <v>329</v>
      </c>
      <c r="H2176" s="11" t="s">
        <v>330</v>
      </c>
      <c r="K2176" s="11" t="s">
        <v>13479</v>
      </c>
    </row>
    <row r="2177" spans="1:11" x14ac:dyDescent="0.15">
      <c r="A2177" s="217" t="s">
        <v>2944</v>
      </c>
      <c r="B2177" s="11" t="s">
        <v>2263</v>
      </c>
      <c r="C2177" s="11" t="s">
        <v>9600</v>
      </c>
      <c r="D2177" s="11">
        <v>3978</v>
      </c>
      <c r="E2177" s="11" t="s">
        <v>9601</v>
      </c>
      <c r="F2177" s="11" t="s">
        <v>9067</v>
      </c>
      <c r="G2177" s="11" t="s">
        <v>329</v>
      </c>
      <c r="H2177" s="11" t="s">
        <v>330</v>
      </c>
      <c r="K2177" s="11" t="s">
        <v>13479</v>
      </c>
    </row>
    <row r="2178" spans="1:11" x14ac:dyDescent="0.15">
      <c r="A2178" s="217" t="s">
        <v>2944</v>
      </c>
      <c r="B2178" s="11" t="s">
        <v>2263</v>
      </c>
      <c r="C2178" s="11" t="s">
        <v>9428</v>
      </c>
      <c r="D2178" s="11">
        <v>4000</v>
      </c>
      <c r="E2178" s="11" t="s">
        <v>9429</v>
      </c>
      <c r="F2178" s="11" t="s">
        <v>8359</v>
      </c>
      <c r="G2178" s="11" t="s">
        <v>329</v>
      </c>
      <c r="H2178" s="11" t="s">
        <v>330</v>
      </c>
      <c r="K2178" s="11" t="s">
        <v>13479</v>
      </c>
    </row>
    <row r="2179" spans="1:11" x14ac:dyDescent="0.15">
      <c r="A2179" s="217" t="s">
        <v>2944</v>
      </c>
      <c r="B2179" s="11" t="s">
        <v>2263</v>
      </c>
      <c r="C2179" s="11" t="s">
        <v>9026</v>
      </c>
      <c r="D2179" s="11">
        <v>4008</v>
      </c>
      <c r="E2179" s="11" t="s">
        <v>9027</v>
      </c>
      <c r="F2179" s="11" t="s">
        <v>10494</v>
      </c>
      <c r="G2179" s="11" t="s">
        <v>329</v>
      </c>
      <c r="H2179" s="11" t="s">
        <v>330</v>
      </c>
      <c r="K2179" s="11" t="s">
        <v>13479</v>
      </c>
    </row>
    <row r="2180" spans="1:11" x14ac:dyDescent="0.15">
      <c r="A2180" s="217" t="s">
        <v>2944</v>
      </c>
      <c r="B2180" s="11" t="s">
        <v>2263</v>
      </c>
      <c r="C2180" s="11" t="s">
        <v>9584</v>
      </c>
      <c r="D2180" s="11">
        <v>4134</v>
      </c>
      <c r="E2180" s="11" t="s">
        <v>9585</v>
      </c>
      <c r="F2180" s="11" t="s">
        <v>10663</v>
      </c>
      <c r="G2180" s="11" t="s">
        <v>329</v>
      </c>
      <c r="H2180" s="11" t="s">
        <v>330</v>
      </c>
      <c r="K2180" s="11" t="s">
        <v>13479</v>
      </c>
    </row>
    <row r="2181" spans="1:11" x14ac:dyDescent="0.15">
      <c r="A2181" s="217" t="s">
        <v>2944</v>
      </c>
      <c r="B2181" s="11" t="s">
        <v>2263</v>
      </c>
      <c r="C2181" s="11" t="s">
        <v>7569</v>
      </c>
      <c r="D2181" s="11">
        <v>4137</v>
      </c>
      <c r="E2181" s="11" t="s">
        <v>7570</v>
      </c>
      <c r="F2181" s="11" t="s">
        <v>8335</v>
      </c>
      <c r="G2181" s="11" t="s">
        <v>329</v>
      </c>
      <c r="H2181" s="11" t="s">
        <v>330</v>
      </c>
      <c r="K2181" s="11" t="s">
        <v>13479</v>
      </c>
    </row>
    <row r="2182" spans="1:11" x14ac:dyDescent="0.15">
      <c r="A2182" s="217" t="s">
        <v>2944</v>
      </c>
      <c r="B2182" s="11" t="s">
        <v>2263</v>
      </c>
      <c r="C2182" s="11" t="s">
        <v>10649</v>
      </c>
      <c r="D2182" s="11">
        <v>4174</v>
      </c>
      <c r="E2182" s="11" t="s">
        <v>10650</v>
      </c>
      <c r="F2182" s="11" t="s">
        <v>10651</v>
      </c>
      <c r="G2182" s="11" t="s">
        <v>329</v>
      </c>
      <c r="H2182" s="11" t="s">
        <v>330</v>
      </c>
      <c r="K2182" s="11" t="s">
        <v>13479</v>
      </c>
    </row>
    <row r="2183" spans="1:11" x14ac:dyDescent="0.15">
      <c r="A2183" s="217" t="s">
        <v>2944</v>
      </c>
      <c r="B2183" s="11" t="s">
        <v>2263</v>
      </c>
      <c r="C2183" s="11" t="s">
        <v>8101</v>
      </c>
      <c r="D2183" s="11">
        <v>4194</v>
      </c>
      <c r="E2183" s="11" t="s">
        <v>8102</v>
      </c>
      <c r="F2183" s="11" t="s">
        <v>8217</v>
      </c>
      <c r="G2183" s="11" t="s">
        <v>329</v>
      </c>
      <c r="H2183" s="11" t="s">
        <v>330</v>
      </c>
      <c r="K2183" s="11" t="s">
        <v>13479</v>
      </c>
    </row>
    <row r="2184" spans="1:11" x14ac:dyDescent="0.15">
      <c r="A2184" s="217" t="s">
        <v>2944</v>
      </c>
      <c r="B2184" s="11" t="s">
        <v>2263</v>
      </c>
      <c r="C2184" s="11" t="s">
        <v>8101</v>
      </c>
      <c r="D2184" s="11">
        <v>4194</v>
      </c>
      <c r="E2184" s="11" t="s">
        <v>8102</v>
      </c>
      <c r="F2184" s="11" t="s">
        <v>8381</v>
      </c>
      <c r="G2184" s="11" t="s">
        <v>330</v>
      </c>
      <c r="H2184" s="11" t="s">
        <v>330</v>
      </c>
      <c r="K2184" s="11" t="s">
        <v>13479</v>
      </c>
    </row>
    <row r="2185" spans="1:11" x14ac:dyDescent="0.15">
      <c r="A2185" s="217" t="s">
        <v>2944</v>
      </c>
      <c r="B2185" s="11" t="s">
        <v>2263</v>
      </c>
      <c r="C2185" s="11" t="s">
        <v>9036</v>
      </c>
      <c r="D2185" s="11">
        <v>4288</v>
      </c>
      <c r="E2185" s="11" t="s">
        <v>9037</v>
      </c>
      <c r="F2185" s="11" t="s">
        <v>10629</v>
      </c>
      <c r="G2185" s="11" t="s">
        <v>329</v>
      </c>
      <c r="H2185" s="11" t="s">
        <v>330</v>
      </c>
      <c r="K2185" s="11" t="s">
        <v>13479</v>
      </c>
    </row>
    <row r="2186" spans="1:11" x14ac:dyDescent="0.15">
      <c r="A2186" s="217" t="s">
        <v>2944</v>
      </c>
      <c r="B2186" s="11" t="s">
        <v>2263</v>
      </c>
      <c r="C2186" s="11" t="s">
        <v>10552</v>
      </c>
      <c r="D2186" s="11">
        <v>4670</v>
      </c>
      <c r="E2186" s="11" t="s">
        <v>10553</v>
      </c>
      <c r="F2186" s="11" t="s">
        <v>9516</v>
      </c>
      <c r="G2186" s="11" t="s">
        <v>329</v>
      </c>
      <c r="H2186" s="11" t="s">
        <v>330</v>
      </c>
      <c r="K2186" s="11" t="s">
        <v>13479</v>
      </c>
    </row>
    <row r="2187" spans="1:11" x14ac:dyDescent="0.15">
      <c r="A2187" s="217" t="s">
        <v>2944</v>
      </c>
      <c r="B2187" s="11" t="s">
        <v>2263</v>
      </c>
      <c r="C2187" s="11" t="s">
        <v>10530</v>
      </c>
      <c r="D2187" s="11">
        <v>4790</v>
      </c>
      <c r="E2187" s="11" t="s">
        <v>10531</v>
      </c>
      <c r="F2187" s="11" t="s">
        <v>8364</v>
      </c>
      <c r="G2187" s="11" t="s">
        <v>330</v>
      </c>
      <c r="H2187" s="11" t="s">
        <v>330</v>
      </c>
      <c r="K2187" s="11" t="s">
        <v>13479</v>
      </c>
    </row>
    <row r="2188" spans="1:11" x14ac:dyDescent="0.15">
      <c r="A2188" s="217" t="s">
        <v>2944</v>
      </c>
      <c r="B2188" s="11" t="s">
        <v>2263</v>
      </c>
      <c r="C2188" s="11" t="s">
        <v>10642</v>
      </c>
      <c r="D2188" s="11">
        <v>4810</v>
      </c>
      <c r="E2188" s="11" t="s">
        <v>10643</v>
      </c>
      <c r="F2188" s="11" t="s">
        <v>10644</v>
      </c>
      <c r="G2188" s="11" t="s">
        <v>329</v>
      </c>
      <c r="H2188" s="11" t="s">
        <v>330</v>
      </c>
      <c r="K2188" s="11" t="s">
        <v>13479</v>
      </c>
    </row>
    <row r="2189" spans="1:11" x14ac:dyDescent="0.15">
      <c r="A2189" s="217" t="s">
        <v>2944</v>
      </c>
      <c r="B2189" s="11" t="s">
        <v>2263</v>
      </c>
      <c r="C2189" s="11" t="s">
        <v>8221</v>
      </c>
      <c r="D2189" s="11">
        <v>4904</v>
      </c>
      <c r="E2189" s="11" t="s">
        <v>8222</v>
      </c>
      <c r="F2189" s="11" t="s">
        <v>10655</v>
      </c>
      <c r="G2189" s="11" t="s">
        <v>329</v>
      </c>
      <c r="H2189" s="11" t="s">
        <v>330</v>
      </c>
      <c r="K2189" s="11" t="s">
        <v>13479</v>
      </c>
    </row>
    <row r="2190" spans="1:11" x14ac:dyDescent="0.15">
      <c r="A2190" s="217" t="s">
        <v>2944</v>
      </c>
      <c r="B2190" s="11" t="s">
        <v>2263</v>
      </c>
      <c r="C2190" s="11" t="s">
        <v>10609</v>
      </c>
      <c r="D2190" s="11">
        <v>5253</v>
      </c>
      <c r="E2190" s="11" t="s">
        <v>10610</v>
      </c>
      <c r="F2190" s="11" t="s">
        <v>10611</v>
      </c>
      <c r="G2190" s="11" t="s">
        <v>329</v>
      </c>
      <c r="H2190" s="11" t="s">
        <v>330</v>
      </c>
      <c r="K2190" s="11" t="s">
        <v>13479</v>
      </c>
    </row>
    <row r="2191" spans="1:11" x14ac:dyDescent="0.15">
      <c r="A2191" s="217" t="s">
        <v>2944</v>
      </c>
      <c r="B2191" s="11" t="s">
        <v>2263</v>
      </c>
      <c r="C2191" s="11" t="s">
        <v>10482</v>
      </c>
      <c r="D2191" s="11">
        <v>5356</v>
      </c>
      <c r="E2191" s="11" t="s">
        <v>10483</v>
      </c>
      <c r="F2191" s="11" t="s">
        <v>10484</v>
      </c>
      <c r="G2191" s="11" t="s">
        <v>329</v>
      </c>
      <c r="H2191" s="11" t="s">
        <v>330</v>
      </c>
      <c r="K2191" s="11" t="s">
        <v>13479</v>
      </c>
    </row>
    <row r="2192" spans="1:11" x14ac:dyDescent="0.15">
      <c r="A2192" s="217" t="s">
        <v>2944</v>
      </c>
      <c r="B2192" s="11" t="s">
        <v>2263</v>
      </c>
      <c r="C2192" s="11" t="s">
        <v>8575</v>
      </c>
      <c r="D2192" s="11">
        <v>5469</v>
      </c>
      <c r="E2192" s="11" t="s">
        <v>8576</v>
      </c>
      <c r="F2192" s="11" t="s">
        <v>10652</v>
      </c>
      <c r="G2192" s="11" t="s">
        <v>329</v>
      </c>
      <c r="H2192" s="11" t="s">
        <v>330</v>
      </c>
      <c r="K2192" s="11" t="s">
        <v>13479</v>
      </c>
    </row>
    <row r="2193" spans="1:11" x14ac:dyDescent="0.15">
      <c r="A2193" s="217" t="s">
        <v>2944</v>
      </c>
      <c r="B2193" s="11" t="s">
        <v>2263</v>
      </c>
      <c r="C2193" s="11" t="s">
        <v>10571</v>
      </c>
      <c r="D2193" s="11">
        <v>5528</v>
      </c>
      <c r="E2193" s="11" t="s">
        <v>10572</v>
      </c>
      <c r="F2193" s="11" t="s">
        <v>8422</v>
      </c>
      <c r="G2193" s="11" t="s">
        <v>330</v>
      </c>
      <c r="H2193" s="11" t="s">
        <v>330</v>
      </c>
      <c r="K2193" s="11" t="s">
        <v>13479</v>
      </c>
    </row>
    <row r="2194" spans="1:11" x14ac:dyDescent="0.15">
      <c r="A2194" s="217" t="s">
        <v>2944</v>
      </c>
      <c r="B2194" s="11" t="s">
        <v>2263</v>
      </c>
      <c r="C2194" s="11" t="s">
        <v>3017</v>
      </c>
      <c r="D2194" s="11">
        <v>5604</v>
      </c>
      <c r="E2194" s="11" t="s">
        <v>8560</v>
      </c>
      <c r="F2194" s="11" t="s">
        <v>7681</v>
      </c>
      <c r="G2194" s="11" t="s">
        <v>329</v>
      </c>
      <c r="H2194" s="11" t="s">
        <v>330</v>
      </c>
      <c r="K2194" s="11" t="s">
        <v>13479</v>
      </c>
    </row>
    <row r="2195" spans="1:11" x14ac:dyDescent="0.15">
      <c r="A2195" s="217" t="s">
        <v>2944</v>
      </c>
      <c r="B2195" s="11" t="s">
        <v>2263</v>
      </c>
      <c r="C2195" s="11" t="s">
        <v>3102</v>
      </c>
      <c r="D2195" s="11">
        <v>5605</v>
      </c>
      <c r="E2195" s="11" t="s">
        <v>9158</v>
      </c>
      <c r="F2195" s="11" t="s">
        <v>9107</v>
      </c>
      <c r="G2195" s="11" t="s">
        <v>329</v>
      </c>
      <c r="H2195" s="11" t="s">
        <v>330</v>
      </c>
      <c r="K2195" s="11" t="s">
        <v>13479</v>
      </c>
    </row>
    <row r="2196" spans="1:11" x14ac:dyDescent="0.15">
      <c r="A2196" s="217" t="s">
        <v>2944</v>
      </c>
      <c r="B2196" s="11" t="s">
        <v>2263</v>
      </c>
      <c r="C2196" s="11" t="s">
        <v>9435</v>
      </c>
      <c r="D2196" s="11">
        <v>5903</v>
      </c>
      <c r="E2196" s="11" t="s">
        <v>9436</v>
      </c>
      <c r="F2196" s="11" t="s">
        <v>10617</v>
      </c>
      <c r="G2196" s="11" t="s">
        <v>329</v>
      </c>
      <c r="H2196" s="11" t="s">
        <v>330</v>
      </c>
      <c r="K2196" s="11" t="s">
        <v>13479</v>
      </c>
    </row>
    <row r="2197" spans="1:11" x14ac:dyDescent="0.15">
      <c r="A2197" s="217" t="s">
        <v>2944</v>
      </c>
      <c r="B2197" s="11" t="s">
        <v>2263</v>
      </c>
      <c r="C2197" s="11" t="s">
        <v>7411</v>
      </c>
      <c r="D2197" s="11">
        <v>5925</v>
      </c>
      <c r="E2197" s="11" t="s">
        <v>7412</v>
      </c>
      <c r="F2197" s="11" t="s">
        <v>10106</v>
      </c>
      <c r="G2197" s="11" t="s">
        <v>329</v>
      </c>
      <c r="H2197" s="11" t="s">
        <v>330</v>
      </c>
      <c r="K2197" s="11" t="s">
        <v>13479</v>
      </c>
    </row>
    <row r="2198" spans="1:11" x14ac:dyDescent="0.15">
      <c r="A2198" s="217" t="s">
        <v>2944</v>
      </c>
      <c r="B2198" s="11" t="s">
        <v>2263</v>
      </c>
      <c r="C2198" s="11" t="s">
        <v>10627</v>
      </c>
      <c r="D2198" s="11">
        <v>6137</v>
      </c>
      <c r="E2198" s="11" t="s">
        <v>10628</v>
      </c>
      <c r="F2198" s="11" t="s">
        <v>9648</v>
      </c>
      <c r="G2198" s="11" t="s">
        <v>329</v>
      </c>
      <c r="H2198" s="11" t="s">
        <v>330</v>
      </c>
      <c r="K2198" s="11" t="s">
        <v>13479</v>
      </c>
    </row>
    <row r="2199" spans="1:11" x14ac:dyDescent="0.15">
      <c r="A2199" s="217" t="s">
        <v>2944</v>
      </c>
      <c r="B2199" s="11" t="s">
        <v>2263</v>
      </c>
      <c r="C2199" s="11" t="s">
        <v>10485</v>
      </c>
      <c r="D2199" s="11">
        <v>6143</v>
      </c>
      <c r="E2199" s="11" t="s">
        <v>10486</v>
      </c>
      <c r="F2199" s="11" t="s">
        <v>8824</v>
      </c>
      <c r="G2199" s="11" t="s">
        <v>329</v>
      </c>
      <c r="H2199" s="11" t="s">
        <v>330</v>
      </c>
      <c r="K2199" s="11" t="s">
        <v>13479</v>
      </c>
    </row>
    <row r="2200" spans="1:11" x14ac:dyDescent="0.15">
      <c r="A2200" s="217" t="s">
        <v>2944</v>
      </c>
      <c r="B2200" s="11" t="s">
        <v>2263</v>
      </c>
      <c r="C2200" s="11" t="s">
        <v>10485</v>
      </c>
      <c r="D2200" s="11">
        <v>6143</v>
      </c>
      <c r="E2200" s="11" t="s">
        <v>10486</v>
      </c>
      <c r="F2200" s="11" t="s">
        <v>9738</v>
      </c>
      <c r="G2200" s="11" t="s">
        <v>329</v>
      </c>
      <c r="H2200" s="11" t="s">
        <v>330</v>
      </c>
      <c r="K2200" s="11" t="s">
        <v>13479</v>
      </c>
    </row>
    <row r="2201" spans="1:11" x14ac:dyDescent="0.15">
      <c r="A2201" s="217" t="s">
        <v>2944</v>
      </c>
      <c r="B2201" s="11" t="s">
        <v>2263</v>
      </c>
      <c r="C2201" s="11" t="s">
        <v>10664</v>
      </c>
      <c r="D2201" s="11">
        <v>6620</v>
      </c>
      <c r="E2201" s="11" t="s">
        <v>10665</v>
      </c>
      <c r="F2201" s="11" t="s">
        <v>10666</v>
      </c>
      <c r="G2201" s="11" t="s">
        <v>330</v>
      </c>
      <c r="H2201" s="11" t="s">
        <v>330</v>
      </c>
      <c r="K2201" s="11" t="s">
        <v>13479</v>
      </c>
    </row>
    <row r="2202" spans="1:11" x14ac:dyDescent="0.15">
      <c r="A2202" s="217" t="s">
        <v>2944</v>
      </c>
      <c r="B2202" s="11" t="s">
        <v>2263</v>
      </c>
      <c r="C2202" s="11" t="s">
        <v>10583</v>
      </c>
      <c r="D2202" s="11">
        <v>6742</v>
      </c>
      <c r="E2202" s="11" t="s">
        <v>10584</v>
      </c>
      <c r="F2202" s="11" t="s">
        <v>8440</v>
      </c>
      <c r="G2202" s="11" t="s">
        <v>329</v>
      </c>
      <c r="H2202" s="11" t="s">
        <v>330</v>
      </c>
      <c r="K2202" s="11" t="s">
        <v>13479</v>
      </c>
    </row>
    <row r="2203" spans="1:11" x14ac:dyDescent="0.15">
      <c r="A2203" s="217" t="s">
        <v>2944</v>
      </c>
      <c r="B2203" s="11" t="s">
        <v>2263</v>
      </c>
      <c r="C2203" s="11" t="s">
        <v>3041</v>
      </c>
      <c r="D2203" s="11">
        <v>6789</v>
      </c>
      <c r="E2203" s="11" t="s">
        <v>7480</v>
      </c>
      <c r="F2203" s="11" t="s">
        <v>10248</v>
      </c>
      <c r="G2203" s="11" t="s">
        <v>329</v>
      </c>
      <c r="H2203" s="11" t="s">
        <v>330</v>
      </c>
      <c r="K2203" s="11" t="s">
        <v>13479</v>
      </c>
    </row>
    <row r="2204" spans="1:11" x14ac:dyDescent="0.15">
      <c r="A2204" s="217" t="s">
        <v>2944</v>
      </c>
      <c r="B2204" s="11" t="s">
        <v>2263</v>
      </c>
      <c r="C2204" s="11" t="s">
        <v>3124</v>
      </c>
      <c r="D2204" s="11">
        <v>6850</v>
      </c>
      <c r="E2204" s="11" t="s">
        <v>7974</v>
      </c>
      <c r="F2204" s="11" t="s">
        <v>10527</v>
      </c>
      <c r="G2204" s="11" t="s">
        <v>330</v>
      </c>
      <c r="H2204" s="11" t="s">
        <v>330</v>
      </c>
      <c r="K2204" s="11" t="s">
        <v>13479</v>
      </c>
    </row>
    <row r="2205" spans="1:11" x14ac:dyDescent="0.15">
      <c r="A2205" s="217" t="s">
        <v>2944</v>
      </c>
      <c r="B2205" s="11" t="s">
        <v>2263</v>
      </c>
      <c r="C2205" s="11" t="s">
        <v>10519</v>
      </c>
      <c r="D2205" s="11">
        <v>7027</v>
      </c>
      <c r="E2205" s="11" t="s">
        <v>10520</v>
      </c>
      <c r="F2205" s="11" t="s">
        <v>8651</v>
      </c>
      <c r="G2205" s="11" t="s">
        <v>329</v>
      </c>
      <c r="H2205" s="11" t="s">
        <v>330</v>
      </c>
      <c r="K2205" s="11" t="s">
        <v>13479</v>
      </c>
    </row>
    <row r="2206" spans="1:11" x14ac:dyDescent="0.15">
      <c r="A2206" s="217" t="s">
        <v>2944</v>
      </c>
      <c r="B2206" s="11" t="s">
        <v>2263</v>
      </c>
      <c r="C2206" s="11" t="s">
        <v>7359</v>
      </c>
      <c r="D2206" s="11">
        <v>7157</v>
      </c>
      <c r="E2206" s="11" t="s">
        <v>7360</v>
      </c>
      <c r="F2206" s="11" t="s">
        <v>7516</v>
      </c>
      <c r="G2206" s="11" t="s">
        <v>330</v>
      </c>
      <c r="H2206" s="11" t="s">
        <v>330</v>
      </c>
      <c r="K2206" s="11" t="s">
        <v>13479</v>
      </c>
    </row>
    <row r="2207" spans="1:11" x14ac:dyDescent="0.15">
      <c r="A2207" s="217" t="s">
        <v>2944</v>
      </c>
      <c r="B2207" s="11" t="s">
        <v>2263</v>
      </c>
      <c r="C2207" s="11" t="s">
        <v>7359</v>
      </c>
      <c r="D2207" s="11">
        <v>7157</v>
      </c>
      <c r="E2207" s="11" t="s">
        <v>7360</v>
      </c>
      <c r="F2207" s="11" t="s">
        <v>7431</v>
      </c>
      <c r="G2207" s="11" t="s">
        <v>330</v>
      </c>
      <c r="H2207" s="11" t="s">
        <v>330</v>
      </c>
      <c r="K2207" s="11" t="s">
        <v>13479</v>
      </c>
    </row>
    <row r="2208" spans="1:11" x14ac:dyDescent="0.15">
      <c r="A2208" s="217" t="s">
        <v>2944</v>
      </c>
      <c r="B2208" s="11" t="s">
        <v>2263</v>
      </c>
      <c r="C2208" s="11" t="s">
        <v>7359</v>
      </c>
      <c r="D2208" s="11">
        <v>7157</v>
      </c>
      <c r="E2208" s="11" t="s">
        <v>7360</v>
      </c>
      <c r="F2208" s="11" t="s">
        <v>7432</v>
      </c>
      <c r="G2208" s="11" t="s">
        <v>329</v>
      </c>
      <c r="H2208" s="11" t="s">
        <v>330</v>
      </c>
      <c r="K2208" s="11" t="s">
        <v>13479</v>
      </c>
    </row>
    <row r="2209" spans="1:11" x14ac:dyDescent="0.15">
      <c r="A2209" s="217" t="s">
        <v>2944</v>
      </c>
      <c r="B2209" s="11" t="s">
        <v>2263</v>
      </c>
      <c r="C2209" s="11" t="s">
        <v>7359</v>
      </c>
      <c r="D2209" s="11">
        <v>7157</v>
      </c>
      <c r="E2209" s="11" t="s">
        <v>7360</v>
      </c>
      <c r="F2209" s="11" t="s">
        <v>8384</v>
      </c>
      <c r="G2209" s="11" t="s">
        <v>329</v>
      </c>
      <c r="H2209" s="11" t="s">
        <v>330</v>
      </c>
      <c r="K2209" s="11" t="s">
        <v>13479</v>
      </c>
    </row>
    <row r="2210" spans="1:11" x14ac:dyDescent="0.15">
      <c r="A2210" s="217" t="s">
        <v>2944</v>
      </c>
      <c r="B2210" s="11" t="s">
        <v>2263</v>
      </c>
      <c r="C2210" s="11" t="s">
        <v>7359</v>
      </c>
      <c r="D2210" s="11">
        <v>7157</v>
      </c>
      <c r="E2210" s="11" t="s">
        <v>7360</v>
      </c>
      <c r="F2210" s="11" t="s">
        <v>9651</v>
      </c>
      <c r="G2210" s="11" t="s">
        <v>329</v>
      </c>
      <c r="H2210" s="11" t="s">
        <v>330</v>
      </c>
      <c r="K2210" s="11" t="s">
        <v>13479</v>
      </c>
    </row>
    <row r="2211" spans="1:11" x14ac:dyDescent="0.15">
      <c r="A2211" s="217" t="s">
        <v>2944</v>
      </c>
      <c r="B2211" s="11" t="s">
        <v>2263</v>
      </c>
      <c r="C2211" s="11" t="s">
        <v>7359</v>
      </c>
      <c r="D2211" s="11">
        <v>7157</v>
      </c>
      <c r="E2211" s="11" t="s">
        <v>7360</v>
      </c>
      <c r="F2211" s="11" t="s">
        <v>7481</v>
      </c>
      <c r="G2211" s="11" t="s">
        <v>330</v>
      </c>
      <c r="H2211" s="11" t="s">
        <v>330</v>
      </c>
      <c r="K2211" s="11" t="s">
        <v>13479</v>
      </c>
    </row>
    <row r="2212" spans="1:11" x14ac:dyDescent="0.15">
      <c r="A2212" s="217" t="s">
        <v>2944</v>
      </c>
      <c r="B2212" s="11" t="s">
        <v>2263</v>
      </c>
      <c r="C2212" s="11" t="s">
        <v>8593</v>
      </c>
      <c r="D2212" s="11">
        <v>7158</v>
      </c>
      <c r="E2212" s="11" t="s">
        <v>8594</v>
      </c>
      <c r="F2212" s="11" t="s">
        <v>10498</v>
      </c>
      <c r="G2212" s="11" t="s">
        <v>329</v>
      </c>
      <c r="H2212" s="11" t="s">
        <v>330</v>
      </c>
      <c r="K2212" s="11" t="s">
        <v>13479</v>
      </c>
    </row>
    <row r="2213" spans="1:11" x14ac:dyDescent="0.15">
      <c r="A2213" s="217" t="s">
        <v>2944</v>
      </c>
      <c r="B2213" s="11" t="s">
        <v>2263</v>
      </c>
      <c r="C2213" s="11" t="s">
        <v>8141</v>
      </c>
      <c r="D2213" s="11">
        <v>7161</v>
      </c>
      <c r="E2213" s="11" t="s">
        <v>8142</v>
      </c>
      <c r="F2213" s="11" t="s">
        <v>10056</v>
      </c>
      <c r="G2213" s="11" t="s">
        <v>330</v>
      </c>
      <c r="H2213" s="11" t="s">
        <v>330</v>
      </c>
      <c r="K2213" s="11" t="s">
        <v>13479</v>
      </c>
    </row>
    <row r="2214" spans="1:11" x14ac:dyDescent="0.15">
      <c r="A2214" s="217" t="s">
        <v>2944</v>
      </c>
      <c r="B2214" s="11" t="s">
        <v>2263</v>
      </c>
      <c r="C2214" s="11" t="s">
        <v>8806</v>
      </c>
      <c r="D2214" s="11">
        <v>8030</v>
      </c>
      <c r="E2214" s="11" t="s">
        <v>8807</v>
      </c>
      <c r="F2214" s="11" t="s">
        <v>9008</v>
      </c>
      <c r="G2214" s="11" t="s">
        <v>329</v>
      </c>
      <c r="H2214" s="11" t="s">
        <v>330</v>
      </c>
      <c r="K2214" s="11" t="s">
        <v>13479</v>
      </c>
    </row>
    <row r="2215" spans="1:11" x14ac:dyDescent="0.15">
      <c r="A2215" s="217" t="s">
        <v>2944</v>
      </c>
      <c r="B2215" s="11" t="s">
        <v>2263</v>
      </c>
      <c r="C2215" s="11" t="s">
        <v>8806</v>
      </c>
      <c r="D2215" s="11">
        <v>8030</v>
      </c>
      <c r="E2215" s="11" t="s">
        <v>8807</v>
      </c>
      <c r="F2215" s="11" t="s">
        <v>9963</v>
      </c>
      <c r="G2215" s="11" t="s">
        <v>329</v>
      </c>
      <c r="H2215" s="11" t="s">
        <v>330</v>
      </c>
      <c r="K2215" s="11" t="s">
        <v>13479</v>
      </c>
    </row>
    <row r="2216" spans="1:11" x14ac:dyDescent="0.15">
      <c r="A2216" s="217" t="s">
        <v>2944</v>
      </c>
      <c r="B2216" s="11" t="s">
        <v>2263</v>
      </c>
      <c r="C2216" s="11" t="s">
        <v>10514</v>
      </c>
      <c r="D2216" s="11">
        <v>8473</v>
      </c>
      <c r="E2216" s="11" t="s">
        <v>10515</v>
      </c>
      <c r="F2216" s="11" t="s">
        <v>7431</v>
      </c>
      <c r="G2216" s="11" t="s">
        <v>329</v>
      </c>
      <c r="H2216" s="11" t="s">
        <v>330</v>
      </c>
      <c r="K2216" s="11" t="s">
        <v>13479</v>
      </c>
    </row>
    <row r="2217" spans="1:11" x14ac:dyDescent="0.15">
      <c r="A2217" s="217" t="s">
        <v>2944</v>
      </c>
      <c r="B2217" s="11" t="s">
        <v>2263</v>
      </c>
      <c r="C2217" s="11" t="s">
        <v>10618</v>
      </c>
      <c r="D2217" s="11">
        <v>8531</v>
      </c>
      <c r="E2217" s="11" t="s">
        <v>10619</v>
      </c>
      <c r="F2217" s="11" t="s">
        <v>10620</v>
      </c>
      <c r="G2217" s="11" t="s">
        <v>329</v>
      </c>
      <c r="H2217" s="11" t="s">
        <v>330</v>
      </c>
      <c r="K2217" s="11" t="s">
        <v>13479</v>
      </c>
    </row>
    <row r="2218" spans="1:11" x14ac:dyDescent="0.15">
      <c r="A2218" s="217" t="s">
        <v>2944</v>
      </c>
      <c r="B2218" s="11" t="s">
        <v>2263</v>
      </c>
      <c r="C2218" s="11" t="s">
        <v>3147</v>
      </c>
      <c r="D2218" s="11">
        <v>8621</v>
      </c>
      <c r="E2218" s="11" t="s">
        <v>10554</v>
      </c>
      <c r="F2218" s="11" t="s">
        <v>10044</v>
      </c>
      <c r="G2218" s="11" t="s">
        <v>329</v>
      </c>
      <c r="H2218" s="11" t="s">
        <v>330</v>
      </c>
      <c r="K2218" s="11" t="s">
        <v>13479</v>
      </c>
    </row>
    <row r="2219" spans="1:11" x14ac:dyDescent="0.15">
      <c r="A2219" s="217" t="s">
        <v>2944</v>
      </c>
      <c r="B2219" s="11" t="s">
        <v>2263</v>
      </c>
      <c r="C2219" s="11" t="s">
        <v>3157</v>
      </c>
      <c r="D2219" s="11">
        <v>8711</v>
      </c>
      <c r="E2219" s="11" t="s">
        <v>10560</v>
      </c>
      <c r="F2219" s="11" t="s">
        <v>8723</v>
      </c>
      <c r="G2219" s="11" t="s">
        <v>329</v>
      </c>
      <c r="H2219" s="11" t="s">
        <v>330</v>
      </c>
      <c r="K2219" s="11" t="s">
        <v>13479</v>
      </c>
    </row>
    <row r="2220" spans="1:11" x14ac:dyDescent="0.15">
      <c r="A2220" s="217" t="s">
        <v>2944</v>
      </c>
      <c r="B2220" s="11" t="s">
        <v>2263</v>
      </c>
      <c r="C2220" s="11" t="s">
        <v>10207</v>
      </c>
      <c r="D2220" s="11">
        <v>9129</v>
      </c>
      <c r="E2220" s="11" t="s">
        <v>10208</v>
      </c>
      <c r="F2220" s="11" t="s">
        <v>8272</v>
      </c>
      <c r="G2220" s="11" t="s">
        <v>329</v>
      </c>
      <c r="H2220" s="11" t="s">
        <v>330</v>
      </c>
      <c r="K2220" s="11" t="s">
        <v>13479</v>
      </c>
    </row>
    <row r="2221" spans="1:11" x14ac:dyDescent="0.15">
      <c r="A2221" s="217" t="s">
        <v>2944</v>
      </c>
      <c r="B2221" s="11" t="s">
        <v>2263</v>
      </c>
      <c r="C2221" s="11" t="s">
        <v>10476</v>
      </c>
      <c r="D2221" s="11">
        <v>9169</v>
      </c>
      <c r="E2221" s="11" t="s">
        <v>10477</v>
      </c>
      <c r="F2221" s="11" t="s">
        <v>10478</v>
      </c>
      <c r="G2221" s="11" t="s">
        <v>329</v>
      </c>
      <c r="H2221" s="11" t="s">
        <v>330</v>
      </c>
      <c r="K2221" s="11" t="s">
        <v>13479</v>
      </c>
    </row>
    <row r="2222" spans="1:11" x14ac:dyDescent="0.15">
      <c r="A2222" s="217" t="s">
        <v>2944</v>
      </c>
      <c r="B2222" s="11" t="s">
        <v>2263</v>
      </c>
      <c r="C2222" s="11" t="s">
        <v>10499</v>
      </c>
      <c r="D2222" s="11">
        <v>9181</v>
      </c>
      <c r="E2222" s="11" t="s">
        <v>10500</v>
      </c>
      <c r="F2222" s="11" t="s">
        <v>10501</v>
      </c>
      <c r="G2222" s="11" t="s">
        <v>329</v>
      </c>
      <c r="H2222" s="11" t="s">
        <v>330</v>
      </c>
      <c r="K2222" s="11" t="s">
        <v>13479</v>
      </c>
    </row>
    <row r="2223" spans="1:11" x14ac:dyDescent="0.15">
      <c r="A2223" s="217" t="s">
        <v>2944</v>
      </c>
      <c r="B2223" s="11" t="s">
        <v>2263</v>
      </c>
      <c r="C2223" s="11" t="s">
        <v>2957</v>
      </c>
      <c r="D2223" s="11">
        <v>9212</v>
      </c>
      <c r="E2223" s="11" t="s">
        <v>9060</v>
      </c>
      <c r="F2223" s="11" t="s">
        <v>10533</v>
      </c>
      <c r="G2223" s="11" t="s">
        <v>330</v>
      </c>
      <c r="H2223" s="11" t="s">
        <v>330</v>
      </c>
      <c r="K2223" s="11" t="s">
        <v>13479</v>
      </c>
    </row>
    <row r="2224" spans="1:11" x14ac:dyDescent="0.15">
      <c r="A2224" s="217" t="s">
        <v>2944</v>
      </c>
      <c r="B2224" s="11" t="s">
        <v>2263</v>
      </c>
      <c r="C2224" s="11" t="s">
        <v>10470</v>
      </c>
      <c r="D2224" s="11">
        <v>9320</v>
      </c>
      <c r="E2224" s="11" t="s">
        <v>10471</v>
      </c>
      <c r="F2224" s="11" t="s">
        <v>10472</v>
      </c>
      <c r="G2224" s="11" t="s">
        <v>329</v>
      </c>
      <c r="H2224" s="11" t="s">
        <v>330</v>
      </c>
      <c r="K2224" s="11" t="s">
        <v>13479</v>
      </c>
    </row>
    <row r="2225" spans="1:11" x14ac:dyDescent="0.15">
      <c r="A2225" s="217" t="s">
        <v>2944</v>
      </c>
      <c r="B2225" s="11" t="s">
        <v>2263</v>
      </c>
      <c r="C2225" s="11" t="s">
        <v>10473</v>
      </c>
      <c r="D2225" s="11">
        <v>9646</v>
      </c>
      <c r="E2225" s="11" t="s">
        <v>10474</v>
      </c>
      <c r="F2225" s="11" t="s">
        <v>10475</v>
      </c>
      <c r="G2225" s="11" t="s">
        <v>329</v>
      </c>
      <c r="H2225" s="11" t="s">
        <v>330</v>
      </c>
      <c r="K2225" s="11" t="s">
        <v>13479</v>
      </c>
    </row>
    <row r="2226" spans="1:11" x14ac:dyDescent="0.15">
      <c r="A2226" s="217" t="s">
        <v>2944</v>
      </c>
      <c r="B2226" s="11" t="s">
        <v>2263</v>
      </c>
      <c r="C2226" s="11" t="s">
        <v>8855</v>
      </c>
      <c r="D2226" s="11">
        <v>9656</v>
      </c>
      <c r="E2226" s="11" t="s">
        <v>8856</v>
      </c>
      <c r="F2226" s="11" t="s">
        <v>10647</v>
      </c>
      <c r="G2226" s="11" t="s">
        <v>329</v>
      </c>
      <c r="H2226" s="11" t="s">
        <v>330</v>
      </c>
      <c r="K2226" s="11" t="s">
        <v>13479</v>
      </c>
    </row>
    <row r="2227" spans="1:11" x14ac:dyDescent="0.15">
      <c r="A2227" s="217" t="s">
        <v>2944</v>
      </c>
      <c r="B2227" s="11" t="s">
        <v>2263</v>
      </c>
      <c r="C2227" s="11" t="s">
        <v>10512</v>
      </c>
      <c r="D2227" s="11">
        <v>9782</v>
      </c>
      <c r="E2227" s="11" t="s">
        <v>10513</v>
      </c>
      <c r="F2227" s="11" t="s">
        <v>7397</v>
      </c>
      <c r="G2227" s="11" t="s">
        <v>329</v>
      </c>
      <c r="H2227" s="11" t="s">
        <v>330</v>
      </c>
      <c r="K2227" s="11" t="s">
        <v>13479</v>
      </c>
    </row>
    <row r="2228" spans="1:11" x14ac:dyDescent="0.15">
      <c r="A2228" s="217" t="s">
        <v>2944</v>
      </c>
      <c r="B2228" s="11" t="s">
        <v>2263</v>
      </c>
      <c r="C2228" s="11" t="s">
        <v>10512</v>
      </c>
      <c r="D2228" s="11">
        <v>9782</v>
      </c>
      <c r="E2228" s="11" t="s">
        <v>10513</v>
      </c>
      <c r="F2228" s="11" t="s">
        <v>9327</v>
      </c>
      <c r="G2228" s="11" t="s">
        <v>329</v>
      </c>
      <c r="H2228" s="11" t="s">
        <v>330</v>
      </c>
      <c r="K2228" s="11" t="s">
        <v>13479</v>
      </c>
    </row>
    <row r="2229" spans="1:11" x14ac:dyDescent="0.15">
      <c r="A2229" s="217" t="s">
        <v>2944</v>
      </c>
      <c r="B2229" s="11" t="s">
        <v>2263</v>
      </c>
      <c r="C2229" s="11" t="s">
        <v>10512</v>
      </c>
      <c r="D2229" s="11">
        <v>9782</v>
      </c>
      <c r="E2229" s="11" t="s">
        <v>10513</v>
      </c>
      <c r="F2229" s="11" t="s">
        <v>10193</v>
      </c>
      <c r="G2229" s="11" t="s">
        <v>329</v>
      </c>
      <c r="H2229" s="11" t="s">
        <v>330</v>
      </c>
      <c r="K2229" s="11" t="s">
        <v>13479</v>
      </c>
    </row>
    <row r="2230" spans="1:11" x14ac:dyDescent="0.15">
      <c r="A2230" s="217" t="s">
        <v>2944</v>
      </c>
      <c r="B2230" s="11" t="s">
        <v>2263</v>
      </c>
      <c r="C2230" s="11" t="s">
        <v>2987</v>
      </c>
      <c r="D2230" s="11">
        <v>9874</v>
      </c>
      <c r="E2230" s="11" t="s">
        <v>10591</v>
      </c>
      <c r="F2230" s="11" t="s">
        <v>10590</v>
      </c>
      <c r="G2230" s="11" t="s">
        <v>329</v>
      </c>
      <c r="H2230" s="11" t="s">
        <v>330</v>
      </c>
      <c r="K2230" s="11" t="s">
        <v>13479</v>
      </c>
    </row>
    <row r="2231" spans="1:11" x14ac:dyDescent="0.15">
      <c r="A2231" s="217" t="s">
        <v>2944</v>
      </c>
      <c r="B2231" s="11" t="s">
        <v>2263</v>
      </c>
      <c r="C2231" s="11" t="s">
        <v>2987</v>
      </c>
      <c r="D2231" s="11">
        <v>9874</v>
      </c>
      <c r="E2231" s="11" t="s">
        <v>10591</v>
      </c>
      <c r="F2231" s="11" t="s">
        <v>9604</v>
      </c>
      <c r="G2231" s="11" t="s">
        <v>330</v>
      </c>
      <c r="H2231" s="11" t="s">
        <v>330</v>
      </c>
      <c r="K2231" s="11" t="s">
        <v>13479</v>
      </c>
    </row>
    <row r="2232" spans="1:11" x14ac:dyDescent="0.15">
      <c r="A2232" s="217" t="s">
        <v>2944</v>
      </c>
      <c r="B2232" s="11" t="s">
        <v>2263</v>
      </c>
      <c r="C2232" s="11" t="s">
        <v>8527</v>
      </c>
      <c r="D2232" s="11">
        <v>9882</v>
      </c>
      <c r="E2232" s="11" t="s">
        <v>8528</v>
      </c>
      <c r="F2232" s="11" t="s">
        <v>10559</v>
      </c>
      <c r="G2232" s="11" t="s">
        <v>329</v>
      </c>
      <c r="H2232" s="11" t="s">
        <v>330</v>
      </c>
      <c r="K2232" s="11" t="s">
        <v>13479</v>
      </c>
    </row>
    <row r="2233" spans="1:11" x14ac:dyDescent="0.15">
      <c r="A2233" s="217" t="s">
        <v>2944</v>
      </c>
      <c r="B2233" s="11" t="s">
        <v>2263</v>
      </c>
      <c r="C2233" s="11" t="s">
        <v>8527</v>
      </c>
      <c r="D2233" s="11">
        <v>9882</v>
      </c>
      <c r="E2233" s="11" t="s">
        <v>8528</v>
      </c>
      <c r="F2233" s="11" t="s">
        <v>10570</v>
      </c>
      <c r="G2233" s="11" t="s">
        <v>329</v>
      </c>
      <c r="H2233" s="11" t="s">
        <v>330</v>
      </c>
      <c r="K2233" s="11" t="s">
        <v>13479</v>
      </c>
    </row>
    <row r="2234" spans="1:11" x14ac:dyDescent="0.15">
      <c r="A2234" s="217" t="s">
        <v>2944</v>
      </c>
      <c r="B2234" s="11" t="s">
        <v>2263</v>
      </c>
      <c r="C2234" s="11" t="s">
        <v>10021</v>
      </c>
      <c r="D2234" s="11">
        <v>9972</v>
      </c>
      <c r="E2234" s="11" t="s">
        <v>10022</v>
      </c>
      <c r="F2234" s="11" t="s">
        <v>10528</v>
      </c>
      <c r="G2234" s="11" t="s">
        <v>329</v>
      </c>
      <c r="H2234" s="11" t="s">
        <v>330</v>
      </c>
      <c r="K2234" s="11" t="s">
        <v>13479</v>
      </c>
    </row>
    <row r="2235" spans="1:11" x14ac:dyDescent="0.15">
      <c r="A2235" s="217" t="s">
        <v>2944</v>
      </c>
      <c r="B2235" s="11" t="s">
        <v>2263</v>
      </c>
      <c r="C2235" s="11" t="s">
        <v>10021</v>
      </c>
      <c r="D2235" s="11">
        <v>9972</v>
      </c>
      <c r="E2235" s="11" t="s">
        <v>10022</v>
      </c>
      <c r="F2235" s="11" t="s">
        <v>10532</v>
      </c>
      <c r="G2235" s="11" t="s">
        <v>329</v>
      </c>
      <c r="H2235" s="11" t="s">
        <v>330</v>
      </c>
      <c r="K2235" s="11" t="s">
        <v>13479</v>
      </c>
    </row>
    <row r="2236" spans="1:11" x14ac:dyDescent="0.15">
      <c r="A2236" s="217" t="s">
        <v>2944</v>
      </c>
      <c r="B2236" s="11" t="s">
        <v>2263</v>
      </c>
      <c r="C2236" s="11" t="s">
        <v>3154</v>
      </c>
      <c r="D2236" s="11">
        <v>10155</v>
      </c>
      <c r="E2236" s="11" t="s">
        <v>8772</v>
      </c>
      <c r="F2236" s="11" t="s">
        <v>7475</v>
      </c>
      <c r="G2236" s="11" t="s">
        <v>329</v>
      </c>
      <c r="H2236" s="11" t="s">
        <v>330</v>
      </c>
      <c r="K2236" s="11" t="s">
        <v>13479</v>
      </c>
    </row>
    <row r="2237" spans="1:11" x14ac:dyDescent="0.15">
      <c r="A2237" s="217" t="s">
        <v>2944</v>
      </c>
      <c r="B2237" s="11" t="s">
        <v>2263</v>
      </c>
      <c r="C2237" s="11" t="s">
        <v>9057</v>
      </c>
      <c r="D2237" s="11">
        <v>10432</v>
      </c>
      <c r="E2237" s="11" t="s">
        <v>9058</v>
      </c>
      <c r="F2237" s="11" t="s">
        <v>9566</v>
      </c>
      <c r="G2237" s="11" t="s">
        <v>329</v>
      </c>
      <c r="H2237" s="11" t="s">
        <v>330</v>
      </c>
      <c r="K2237" s="11" t="s">
        <v>13479</v>
      </c>
    </row>
    <row r="2238" spans="1:11" x14ac:dyDescent="0.15">
      <c r="A2238" s="217" t="s">
        <v>2944</v>
      </c>
      <c r="B2238" s="11" t="s">
        <v>2263</v>
      </c>
      <c r="C2238" s="11" t="s">
        <v>9057</v>
      </c>
      <c r="D2238" s="11">
        <v>10432</v>
      </c>
      <c r="E2238" s="11" t="s">
        <v>9058</v>
      </c>
      <c r="F2238" s="11" t="s">
        <v>8927</v>
      </c>
      <c r="G2238" s="11" t="s">
        <v>329</v>
      </c>
      <c r="H2238" s="11" t="s">
        <v>330</v>
      </c>
      <c r="K2238" s="11" t="s">
        <v>13479</v>
      </c>
    </row>
    <row r="2239" spans="1:11" x14ac:dyDescent="0.15">
      <c r="A2239" s="217" t="s">
        <v>2944</v>
      </c>
      <c r="B2239" s="11" t="s">
        <v>2263</v>
      </c>
      <c r="C2239" s="11" t="s">
        <v>9057</v>
      </c>
      <c r="D2239" s="11">
        <v>10432</v>
      </c>
      <c r="E2239" s="11" t="s">
        <v>9058</v>
      </c>
      <c r="F2239" s="11" t="s">
        <v>10648</v>
      </c>
      <c r="G2239" s="11" t="s">
        <v>329</v>
      </c>
      <c r="H2239" s="11" t="s">
        <v>330</v>
      </c>
      <c r="K2239" s="11" t="s">
        <v>13479</v>
      </c>
    </row>
    <row r="2240" spans="1:11" x14ac:dyDescent="0.15">
      <c r="A2240" s="217" t="s">
        <v>2944</v>
      </c>
      <c r="B2240" s="11" t="s">
        <v>2263</v>
      </c>
      <c r="C2240" s="11" t="s">
        <v>8888</v>
      </c>
      <c r="D2240" s="11">
        <v>10514</v>
      </c>
      <c r="E2240" s="11" t="s">
        <v>8889</v>
      </c>
      <c r="F2240" s="11" t="s">
        <v>10489</v>
      </c>
      <c r="G2240" s="11" t="s">
        <v>329</v>
      </c>
      <c r="H2240" s="11" t="s">
        <v>330</v>
      </c>
      <c r="K2240" s="11" t="s">
        <v>13479</v>
      </c>
    </row>
    <row r="2241" spans="1:11" x14ac:dyDescent="0.15">
      <c r="A2241" s="217" t="s">
        <v>2944</v>
      </c>
      <c r="B2241" s="11" t="s">
        <v>2263</v>
      </c>
      <c r="C2241" s="11" t="s">
        <v>10460</v>
      </c>
      <c r="D2241" s="11">
        <v>10775</v>
      </c>
      <c r="E2241" s="11" t="s">
        <v>10461</v>
      </c>
      <c r="F2241" s="11" t="s">
        <v>8220</v>
      </c>
      <c r="G2241" s="11" t="s">
        <v>329</v>
      </c>
      <c r="H2241" s="11" t="s">
        <v>330</v>
      </c>
      <c r="K2241" s="11" t="s">
        <v>13479</v>
      </c>
    </row>
    <row r="2242" spans="1:11" x14ac:dyDescent="0.15">
      <c r="A2242" s="217" t="s">
        <v>2944</v>
      </c>
      <c r="B2242" s="11" t="s">
        <v>2263</v>
      </c>
      <c r="C2242" s="11" t="s">
        <v>10630</v>
      </c>
      <c r="D2242" s="11">
        <v>10969</v>
      </c>
      <c r="E2242" s="11" t="s">
        <v>10631</v>
      </c>
      <c r="F2242" s="11" t="s">
        <v>10217</v>
      </c>
      <c r="G2242" s="11" t="s">
        <v>329</v>
      </c>
      <c r="H2242" s="11" t="s">
        <v>330</v>
      </c>
      <c r="K2242" s="11" t="s">
        <v>13479</v>
      </c>
    </row>
    <row r="2243" spans="1:11" x14ac:dyDescent="0.15">
      <c r="A2243" s="217" t="s">
        <v>2944</v>
      </c>
      <c r="B2243" s="11" t="s">
        <v>2263</v>
      </c>
      <c r="C2243" s="11" t="s">
        <v>3086</v>
      </c>
      <c r="D2243" s="11">
        <v>11011</v>
      </c>
      <c r="E2243" s="11" t="s">
        <v>10585</v>
      </c>
      <c r="F2243" s="11" t="s">
        <v>10586</v>
      </c>
      <c r="G2243" s="11" t="s">
        <v>329</v>
      </c>
      <c r="H2243" s="11" t="s">
        <v>330</v>
      </c>
      <c r="K2243" s="11" t="s">
        <v>13479</v>
      </c>
    </row>
    <row r="2244" spans="1:11" x14ac:dyDescent="0.15">
      <c r="A2244" s="217" t="s">
        <v>2944</v>
      </c>
      <c r="B2244" s="11" t="s">
        <v>2263</v>
      </c>
      <c r="C2244" s="11" t="s">
        <v>3029</v>
      </c>
      <c r="D2244" s="11">
        <v>11177</v>
      </c>
      <c r="E2244" s="11" t="s">
        <v>10490</v>
      </c>
      <c r="F2244" s="11" t="s">
        <v>9865</v>
      </c>
      <c r="G2244" s="11" t="s">
        <v>329</v>
      </c>
      <c r="H2244" s="11" t="s">
        <v>330</v>
      </c>
      <c r="K2244" s="11" t="s">
        <v>13479</v>
      </c>
    </row>
    <row r="2245" spans="1:11" x14ac:dyDescent="0.15">
      <c r="A2245" s="217" t="s">
        <v>2944</v>
      </c>
      <c r="B2245" s="11" t="s">
        <v>2263</v>
      </c>
      <c r="C2245" s="11" t="s">
        <v>10612</v>
      </c>
      <c r="D2245" s="11">
        <v>11269</v>
      </c>
      <c r="E2245" s="11" t="s">
        <v>10613</v>
      </c>
      <c r="F2245" s="11" t="s">
        <v>9622</v>
      </c>
      <c r="G2245" s="11" t="s">
        <v>329</v>
      </c>
      <c r="H2245" s="11" t="s">
        <v>330</v>
      </c>
      <c r="K2245" s="11" t="s">
        <v>13479</v>
      </c>
    </row>
    <row r="2246" spans="1:11" x14ac:dyDescent="0.15">
      <c r="A2246" s="217" t="s">
        <v>2944</v>
      </c>
      <c r="B2246" s="11" t="s">
        <v>2263</v>
      </c>
      <c r="C2246" s="11" t="s">
        <v>9870</v>
      </c>
      <c r="D2246" s="11">
        <v>22913</v>
      </c>
      <c r="E2246" s="11" t="s">
        <v>9871</v>
      </c>
      <c r="F2246" s="11" t="s">
        <v>7384</v>
      </c>
      <c r="G2246" s="11" t="s">
        <v>329</v>
      </c>
      <c r="H2246" s="11" t="s">
        <v>330</v>
      </c>
      <c r="K2246" s="11" t="s">
        <v>13479</v>
      </c>
    </row>
    <row r="2247" spans="1:11" x14ac:dyDescent="0.15">
      <c r="A2247" s="217" t="s">
        <v>2944</v>
      </c>
      <c r="B2247" s="11" t="s">
        <v>2263</v>
      </c>
      <c r="C2247" s="11" t="s">
        <v>10614</v>
      </c>
      <c r="D2247" s="11">
        <v>23013</v>
      </c>
      <c r="E2247" s="11" t="s">
        <v>10615</v>
      </c>
      <c r="F2247" s="11" t="s">
        <v>10616</v>
      </c>
      <c r="G2247" s="11" t="s">
        <v>329</v>
      </c>
      <c r="H2247" s="11" t="s">
        <v>330</v>
      </c>
      <c r="K2247" s="11" t="s">
        <v>13479</v>
      </c>
    </row>
    <row r="2248" spans="1:11" x14ac:dyDescent="0.15">
      <c r="A2248" s="217" t="s">
        <v>2944</v>
      </c>
      <c r="B2248" s="11" t="s">
        <v>2263</v>
      </c>
      <c r="C2248" s="11" t="s">
        <v>10539</v>
      </c>
      <c r="D2248" s="11">
        <v>23077</v>
      </c>
      <c r="E2248" s="11" t="s">
        <v>10540</v>
      </c>
      <c r="F2248" s="11" t="s">
        <v>10541</v>
      </c>
      <c r="G2248" s="11" t="s">
        <v>329</v>
      </c>
      <c r="H2248" s="11" t="s">
        <v>330</v>
      </c>
      <c r="K2248" s="11" t="s">
        <v>13479</v>
      </c>
    </row>
    <row r="2249" spans="1:11" x14ac:dyDescent="0.15">
      <c r="A2249" s="217" t="s">
        <v>2944</v>
      </c>
      <c r="B2249" s="11" t="s">
        <v>2263</v>
      </c>
      <c r="C2249" s="11" t="s">
        <v>9353</v>
      </c>
      <c r="D2249" s="11">
        <v>23133</v>
      </c>
      <c r="E2249" s="11" t="s">
        <v>9354</v>
      </c>
      <c r="F2249" s="11" t="s">
        <v>10606</v>
      </c>
      <c r="G2249" s="11" t="s">
        <v>329</v>
      </c>
      <c r="H2249" s="11" t="s">
        <v>330</v>
      </c>
      <c r="K2249" s="11" t="s">
        <v>13479</v>
      </c>
    </row>
    <row r="2250" spans="1:11" x14ac:dyDescent="0.15">
      <c r="A2250" s="217" t="s">
        <v>2944</v>
      </c>
      <c r="B2250" s="11" t="s">
        <v>2263</v>
      </c>
      <c r="C2250" s="11" t="s">
        <v>10578</v>
      </c>
      <c r="D2250" s="11">
        <v>23215</v>
      </c>
      <c r="E2250" s="11" t="s">
        <v>10579</v>
      </c>
      <c r="F2250" s="11" t="s">
        <v>10124</v>
      </c>
      <c r="G2250" s="11" t="s">
        <v>329</v>
      </c>
      <c r="H2250" s="11" t="s">
        <v>330</v>
      </c>
      <c r="K2250" s="11" t="s">
        <v>13479</v>
      </c>
    </row>
    <row r="2251" spans="1:11" x14ac:dyDescent="0.15">
      <c r="A2251" s="217" t="s">
        <v>2944</v>
      </c>
      <c r="B2251" s="11" t="s">
        <v>2263</v>
      </c>
      <c r="C2251" s="11" t="s">
        <v>10467</v>
      </c>
      <c r="D2251" s="11">
        <v>23223</v>
      </c>
      <c r="E2251" s="11" t="s">
        <v>10468</v>
      </c>
      <c r="F2251" s="11" t="s">
        <v>10469</v>
      </c>
      <c r="G2251" s="11" t="s">
        <v>329</v>
      </c>
      <c r="H2251" s="11" t="s">
        <v>330</v>
      </c>
      <c r="K2251" s="11" t="s">
        <v>13479</v>
      </c>
    </row>
    <row r="2252" spans="1:11" x14ac:dyDescent="0.15">
      <c r="A2252" s="217" t="s">
        <v>2944</v>
      </c>
      <c r="B2252" s="11" t="s">
        <v>2263</v>
      </c>
      <c r="C2252" s="11" t="s">
        <v>10600</v>
      </c>
      <c r="D2252" s="11">
        <v>23253</v>
      </c>
      <c r="E2252" s="11" t="s">
        <v>10601</v>
      </c>
      <c r="F2252" s="11" t="s">
        <v>9067</v>
      </c>
      <c r="G2252" s="11" t="s">
        <v>329</v>
      </c>
      <c r="H2252" s="11" t="s">
        <v>330</v>
      </c>
      <c r="K2252" s="11" t="s">
        <v>13479</v>
      </c>
    </row>
    <row r="2253" spans="1:11" x14ac:dyDescent="0.15">
      <c r="A2253" s="217" t="s">
        <v>2944</v>
      </c>
      <c r="B2253" s="11" t="s">
        <v>2263</v>
      </c>
      <c r="C2253" s="11" t="s">
        <v>10557</v>
      </c>
      <c r="D2253" s="11">
        <v>23271</v>
      </c>
      <c r="E2253" s="11" t="s">
        <v>10558</v>
      </c>
      <c r="F2253" s="11" t="s">
        <v>9138</v>
      </c>
      <c r="G2253" s="11" t="s">
        <v>329</v>
      </c>
      <c r="H2253" s="11" t="s">
        <v>330</v>
      </c>
      <c r="K2253" s="11" t="s">
        <v>13479</v>
      </c>
    </row>
    <row r="2254" spans="1:11" x14ac:dyDescent="0.15">
      <c r="A2254" s="217" t="s">
        <v>2944</v>
      </c>
      <c r="B2254" s="11" t="s">
        <v>2263</v>
      </c>
      <c r="C2254" s="11" t="s">
        <v>9638</v>
      </c>
      <c r="D2254" s="11">
        <v>23524</v>
      </c>
      <c r="E2254" s="11" t="s">
        <v>9639</v>
      </c>
      <c r="F2254" s="11" t="s">
        <v>8615</v>
      </c>
      <c r="G2254" s="11" t="s">
        <v>329</v>
      </c>
      <c r="H2254" s="11" t="s">
        <v>330</v>
      </c>
      <c r="K2254" s="11" t="s">
        <v>13479</v>
      </c>
    </row>
    <row r="2255" spans="1:11" x14ac:dyDescent="0.15">
      <c r="A2255" s="217" t="s">
        <v>2944</v>
      </c>
      <c r="B2255" s="11" t="s">
        <v>2263</v>
      </c>
      <c r="C2255" s="11" t="s">
        <v>9638</v>
      </c>
      <c r="D2255" s="11">
        <v>23524</v>
      </c>
      <c r="E2255" s="11" t="s">
        <v>9639</v>
      </c>
      <c r="F2255" s="11" t="s">
        <v>10491</v>
      </c>
      <c r="G2255" s="11" t="s">
        <v>329</v>
      </c>
      <c r="H2255" s="11" t="s">
        <v>330</v>
      </c>
      <c r="K2255" s="11" t="s">
        <v>13479</v>
      </c>
    </row>
    <row r="2256" spans="1:11" x14ac:dyDescent="0.15">
      <c r="A2256" s="217" t="s">
        <v>2944</v>
      </c>
      <c r="B2256" s="11" t="s">
        <v>2263</v>
      </c>
      <c r="C2256" s="11" t="s">
        <v>9638</v>
      </c>
      <c r="D2256" s="11">
        <v>23524</v>
      </c>
      <c r="E2256" s="11" t="s">
        <v>9639</v>
      </c>
      <c r="F2256" s="11" t="s">
        <v>10518</v>
      </c>
      <c r="G2256" s="11" t="s">
        <v>329</v>
      </c>
      <c r="H2256" s="11" t="s">
        <v>330</v>
      </c>
      <c r="K2256" s="11" t="s">
        <v>13479</v>
      </c>
    </row>
    <row r="2257" spans="1:11" x14ac:dyDescent="0.15">
      <c r="A2257" s="217" t="s">
        <v>2944</v>
      </c>
      <c r="B2257" s="11" t="s">
        <v>2263</v>
      </c>
      <c r="C2257" s="11" t="s">
        <v>9638</v>
      </c>
      <c r="D2257" s="11">
        <v>23524</v>
      </c>
      <c r="E2257" s="11" t="s">
        <v>9639</v>
      </c>
      <c r="F2257" s="11" t="s">
        <v>10521</v>
      </c>
      <c r="G2257" s="11" t="s">
        <v>329</v>
      </c>
      <c r="H2257" s="11" t="s">
        <v>330</v>
      </c>
      <c r="K2257" s="11" t="s">
        <v>13479</v>
      </c>
    </row>
    <row r="2258" spans="1:11" x14ac:dyDescent="0.15">
      <c r="A2258" s="217" t="s">
        <v>2944</v>
      </c>
      <c r="B2258" s="11" t="s">
        <v>2263</v>
      </c>
      <c r="C2258" s="11" t="s">
        <v>9638</v>
      </c>
      <c r="D2258" s="11">
        <v>23524</v>
      </c>
      <c r="E2258" s="11" t="s">
        <v>9639</v>
      </c>
      <c r="F2258" s="11" t="s">
        <v>10636</v>
      </c>
      <c r="G2258" s="11" t="s">
        <v>329</v>
      </c>
      <c r="H2258" s="11" t="s">
        <v>330</v>
      </c>
      <c r="K2258" s="11" t="s">
        <v>13479</v>
      </c>
    </row>
    <row r="2259" spans="1:11" x14ac:dyDescent="0.15">
      <c r="A2259" s="217" t="s">
        <v>2944</v>
      </c>
      <c r="B2259" s="11" t="s">
        <v>2263</v>
      </c>
      <c r="C2259" s="11" t="s">
        <v>10645</v>
      </c>
      <c r="D2259" s="11">
        <v>25942</v>
      </c>
      <c r="E2259" s="11" t="s">
        <v>10646</v>
      </c>
      <c r="F2259" s="11" t="s">
        <v>8808</v>
      </c>
      <c r="G2259" s="11" t="s">
        <v>329</v>
      </c>
      <c r="H2259" s="11" t="s">
        <v>330</v>
      </c>
      <c r="K2259" s="11" t="s">
        <v>13479</v>
      </c>
    </row>
    <row r="2260" spans="1:11" x14ac:dyDescent="0.15">
      <c r="A2260" s="217" t="s">
        <v>2944</v>
      </c>
      <c r="B2260" s="11" t="s">
        <v>2263</v>
      </c>
      <c r="C2260" s="11" t="s">
        <v>10634</v>
      </c>
      <c r="D2260" s="11">
        <v>26097</v>
      </c>
      <c r="E2260" s="11" t="s">
        <v>10635</v>
      </c>
      <c r="F2260" s="11" t="s">
        <v>7597</v>
      </c>
      <c r="G2260" s="11" t="s">
        <v>329</v>
      </c>
      <c r="H2260" s="11" t="s">
        <v>330</v>
      </c>
      <c r="K2260" s="11" t="s">
        <v>13479</v>
      </c>
    </row>
    <row r="2261" spans="1:11" x14ac:dyDescent="0.15">
      <c r="A2261" s="217" t="s">
        <v>2944</v>
      </c>
      <c r="B2261" s="11" t="s">
        <v>2263</v>
      </c>
      <c r="C2261" s="11" t="s">
        <v>3020</v>
      </c>
      <c r="D2261" s="11">
        <v>26524</v>
      </c>
      <c r="E2261" s="11" t="s">
        <v>8915</v>
      </c>
      <c r="F2261" s="11" t="s">
        <v>10392</v>
      </c>
      <c r="G2261" s="11" t="s">
        <v>330</v>
      </c>
      <c r="H2261" s="11" t="s">
        <v>329</v>
      </c>
      <c r="K2261" s="11" t="s">
        <v>13479</v>
      </c>
    </row>
    <row r="2262" spans="1:11" x14ac:dyDescent="0.15">
      <c r="A2262" s="217" t="s">
        <v>2944</v>
      </c>
      <c r="B2262" s="11" t="s">
        <v>2263</v>
      </c>
      <c r="C2262" s="11" t="s">
        <v>10561</v>
      </c>
      <c r="D2262" s="11">
        <v>27107</v>
      </c>
      <c r="E2262" s="11" t="s">
        <v>10562</v>
      </c>
      <c r="F2262" s="11" t="s">
        <v>9046</v>
      </c>
      <c r="G2262" s="11" t="s">
        <v>329</v>
      </c>
      <c r="H2262" s="11" t="s">
        <v>330</v>
      </c>
      <c r="K2262" s="11" t="s">
        <v>13479</v>
      </c>
    </row>
    <row r="2263" spans="1:11" x14ac:dyDescent="0.15">
      <c r="A2263" s="217" t="s">
        <v>2944</v>
      </c>
      <c r="B2263" s="11" t="s">
        <v>2263</v>
      </c>
      <c r="C2263" s="11" t="s">
        <v>10561</v>
      </c>
      <c r="D2263" s="11">
        <v>27107</v>
      </c>
      <c r="E2263" s="11" t="s">
        <v>10562</v>
      </c>
      <c r="F2263" s="11" t="s">
        <v>9261</v>
      </c>
      <c r="G2263" s="11" t="s">
        <v>329</v>
      </c>
      <c r="H2263" s="11" t="s">
        <v>330</v>
      </c>
      <c r="K2263" s="11" t="s">
        <v>13479</v>
      </c>
    </row>
    <row r="2264" spans="1:11" x14ac:dyDescent="0.15">
      <c r="A2264" s="217" t="s">
        <v>2944</v>
      </c>
      <c r="B2264" s="11" t="s">
        <v>2263</v>
      </c>
      <c r="C2264" s="11" t="s">
        <v>10544</v>
      </c>
      <c r="D2264" s="11">
        <v>27332</v>
      </c>
      <c r="E2264" s="11" t="s">
        <v>10545</v>
      </c>
      <c r="F2264" s="11" t="s">
        <v>9167</v>
      </c>
      <c r="G2264" s="11" t="s">
        <v>329</v>
      </c>
      <c r="H2264" s="11" t="s">
        <v>330</v>
      </c>
      <c r="K2264" s="11" t="s">
        <v>13479</v>
      </c>
    </row>
    <row r="2265" spans="1:11" x14ac:dyDescent="0.15">
      <c r="A2265" s="217" t="s">
        <v>2944</v>
      </c>
      <c r="B2265" s="11" t="s">
        <v>2263</v>
      </c>
      <c r="C2265" s="11" t="s">
        <v>7655</v>
      </c>
      <c r="D2265" s="11">
        <v>29127</v>
      </c>
      <c r="E2265" s="11" t="s">
        <v>7656</v>
      </c>
      <c r="F2265" s="11" t="s">
        <v>8297</v>
      </c>
      <c r="G2265" s="11" t="s">
        <v>329</v>
      </c>
      <c r="H2265" s="11" t="s">
        <v>330</v>
      </c>
      <c r="K2265" s="11" t="s">
        <v>13479</v>
      </c>
    </row>
    <row r="2266" spans="1:11" x14ac:dyDescent="0.15">
      <c r="A2266" s="217" t="s">
        <v>2944</v>
      </c>
      <c r="B2266" s="11" t="s">
        <v>2263</v>
      </c>
      <c r="C2266" s="11" t="s">
        <v>3192</v>
      </c>
      <c r="D2266" s="11">
        <v>50488</v>
      </c>
      <c r="E2266" s="11" t="s">
        <v>10640</v>
      </c>
      <c r="F2266" s="11" t="s">
        <v>8947</v>
      </c>
      <c r="G2266" s="11" t="s">
        <v>329</v>
      </c>
      <c r="H2266" s="11" t="s">
        <v>330</v>
      </c>
      <c r="K2266" s="11" t="s">
        <v>13479</v>
      </c>
    </row>
    <row r="2267" spans="1:11" x14ac:dyDescent="0.15">
      <c r="A2267" s="217" t="s">
        <v>2944</v>
      </c>
      <c r="B2267" s="11" t="s">
        <v>2263</v>
      </c>
      <c r="C2267" s="11" t="s">
        <v>10621</v>
      </c>
      <c r="D2267" s="11">
        <v>51087</v>
      </c>
      <c r="E2267" s="11" t="s">
        <v>10622</v>
      </c>
      <c r="F2267" s="11" t="s">
        <v>10623</v>
      </c>
      <c r="G2267" s="11" t="s">
        <v>329</v>
      </c>
      <c r="H2267" s="11" t="s">
        <v>330</v>
      </c>
      <c r="K2267" s="11" t="s">
        <v>13479</v>
      </c>
    </row>
    <row r="2268" spans="1:11" x14ac:dyDescent="0.15">
      <c r="A2268" s="217" t="s">
        <v>2944</v>
      </c>
      <c r="B2268" s="11" t="s">
        <v>2263</v>
      </c>
      <c r="C2268" s="11" t="s">
        <v>10492</v>
      </c>
      <c r="D2268" s="11">
        <v>51400</v>
      </c>
      <c r="E2268" s="11" t="s">
        <v>10493</v>
      </c>
      <c r="F2268" s="11" t="s">
        <v>7516</v>
      </c>
      <c r="G2268" s="11" t="s">
        <v>329</v>
      </c>
      <c r="H2268" s="11" t="s">
        <v>330</v>
      </c>
      <c r="K2268" s="11" t="s">
        <v>13479</v>
      </c>
    </row>
    <row r="2269" spans="1:11" x14ac:dyDescent="0.15">
      <c r="A2269" s="217" t="s">
        <v>2944</v>
      </c>
      <c r="B2269" s="11" t="s">
        <v>2263</v>
      </c>
      <c r="C2269" s="11" t="s">
        <v>9500</v>
      </c>
      <c r="D2269" s="11">
        <v>51530</v>
      </c>
      <c r="E2269" s="11" t="s">
        <v>9501</v>
      </c>
      <c r="F2269" s="11" t="s">
        <v>10659</v>
      </c>
      <c r="G2269" s="11" t="s">
        <v>329</v>
      </c>
      <c r="H2269" s="11" t="s">
        <v>330</v>
      </c>
      <c r="K2269" s="11" t="s">
        <v>13479</v>
      </c>
    </row>
    <row r="2270" spans="1:11" x14ac:dyDescent="0.15">
      <c r="A2270" s="217" t="s">
        <v>2944</v>
      </c>
      <c r="B2270" s="11" t="s">
        <v>2263</v>
      </c>
      <c r="C2270" s="11" t="s">
        <v>8644</v>
      </c>
      <c r="D2270" s="11">
        <v>51720</v>
      </c>
      <c r="E2270" s="11" t="s">
        <v>8645</v>
      </c>
      <c r="F2270" s="11" t="s">
        <v>8927</v>
      </c>
      <c r="G2270" s="11" t="s">
        <v>329</v>
      </c>
      <c r="H2270" s="11" t="s">
        <v>330</v>
      </c>
      <c r="K2270" s="11" t="s">
        <v>13479</v>
      </c>
    </row>
    <row r="2271" spans="1:11" x14ac:dyDescent="0.15">
      <c r="A2271" s="217" t="s">
        <v>2944</v>
      </c>
      <c r="B2271" s="11" t="s">
        <v>2263</v>
      </c>
      <c r="C2271" s="11" t="s">
        <v>10534</v>
      </c>
      <c r="D2271" s="11">
        <v>54883</v>
      </c>
      <c r="E2271" s="11" t="s">
        <v>10535</v>
      </c>
      <c r="F2271" s="11" t="s">
        <v>7545</v>
      </c>
      <c r="G2271" s="11" t="s">
        <v>329</v>
      </c>
      <c r="H2271" s="11" t="s">
        <v>330</v>
      </c>
      <c r="K2271" s="11" t="s">
        <v>13479</v>
      </c>
    </row>
    <row r="2272" spans="1:11" x14ac:dyDescent="0.15">
      <c r="A2272" s="217" t="s">
        <v>2944</v>
      </c>
      <c r="B2272" s="11" t="s">
        <v>2263</v>
      </c>
      <c r="C2272" s="11" t="s">
        <v>8631</v>
      </c>
      <c r="D2272" s="11">
        <v>55183</v>
      </c>
      <c r="E2272" s="11" t="s">
        <v>8632</v>
      </c>
      <c r="F2272" s="11" t="s">
        <v>9005</v>
      </c>
      <c r="G2272" s="11" t="s">
        <v>329</v>
      </c>
      <c r="H2272" s="11" t="s">
        <v>330</v>
      </c>
      <c r="K2272" s="11" t="s">
        <v>13479</v>
      </c>
    </row>
    <row r="2273" spans="1:11" x14ac:dyDescent="0.15">
      <c r="A2273" s="217" t="s">
        <v>2944</v>
      </c>
      <c r="B2273" s="11" t="s">
        <v>2263</v>
      </c>
      <c r="C2273" s="11" t="s">
        <v>10607</v>
      </c>
      <c r="D2273" s="11">
        <v>55308</v>
      </c>
      <c r="E2273" s="11" t="s">
        <v>10608</v>
      </c>
      <c r="F2273" s="11" t="s">
        <v>8465</v>
      </c>
      <c r="G2273" s="11" t="s">
        <v>329</v>
      </c>
      <c r="H2273" s="11" t="s">
        <v>330</v>
      </c>
      <c r="K2273" s="11" t="s">
        <v>13479</v>
      </c>
    </row>
    <row r="2274" spans="1:11" x14ac:dyDescent="0.15">
      <c r="A2274" s="217" t="s">
        <v>2944</v>
      </c>
      <c r="B2274" s="11" t="s">
        <v>2263</v>
      </c>
      <c r="C2274" s="11" t="s">
        <v>10462</v>
      </c>
      <c r="D2274" s="11">
        <v>55421</v>
      </c>
      <c r="E2274" s="11" t="s">
        <v>10463</v>
      </c>
      <c r="F2274" s="11" t="s">
        <v>8951</v>
      </c>
      <c r="G2274" s="11" t="s">
        <v>329</v>
      </c>
      <c r="H2274" s="11" t="s">
        <v>330</v>
      </c>
      <c r="K2274" s="11" t="s">
        <v>13479</v>
      </c>
    </row>
    <row r="2275" spans="1:11" x14ac:dyDescent="0.15">
      <c r="A2275" s="217" t="s">
        <v>2944</v>
      </c>
      <c r="B2275" s="11" t="s">
        <v>2263</v>
      </c>
      <c r="C2275" s="11" t="s">
        <v>10522</v>
      </c>
      <c r="D2275" s="11">
        <v>55615</v>
      </c>
      <c r="E2275" s="11" t="s">
        <v>10523</v>
      </c>
      <c r="F2275" s="11" t="s">
        <v>9008</v>
      </c>
      <c r="G2275" s="11" t="s">
        <v>329</v>
      </c>
      <c r="H2275" s="11" t="s">
        <v>330</v>
      </c>
      <c r="K2275" s="11" t="s">
        <v>13479</v>
      </c>
    </row>
    <row r="2276" spans="1:11" x14ac:dyDescent="0.15">
      <c r="A2276" s="217" t="s">
        <v>2944</v>
      </c>
      <c r="B2276" s="11" t="s">
        <v>2263</v>
      </c>
      <c r="C2276" s="11" t="s">
        <v>9964</v>
      </c>
      <c r="D2276" s="11">
        <v>55636</v>
      </c>
      <c r="E2276" s="11" t="s">
        <v>9965</v>
      </c>
      <c r="F2276" s="11" t="s">
        <v>10624</v>
      </c>
      <c r="G2276" s="11" t="s">
        <v>329</v>
      </c>
      <c r="H2276" s="11" t="s">
        <v>330</v>
      </c>
      <c r="K2276" s="11" t="s">
        <v>13479</v>
      </c>
    </row>
    <row r="2277" spans="1:11" x14ac:dyDescent="0.15">
      <c r="A2277" s="217" t="s">
        <v>2944</v>
      </c>
      <c r="B2277" s="11" t="s">
        <v>2263</v>
      </c>
      <c r="C2277" s="11" t="s">
        <v>10555</v>
      </c>
      <c r="D2277" s="11">
        <v>55893</v>
      </c>
      <c r="E2277" s="11" t="s">
        <v>10556</v>
      </c>
      <c r="F2277" s="11" t="s">
        <v>9523</v>
      </c>
      <c r="G2277" s="11" t="s">
        <v>329</v>
      </c>
      <c r="H2277" s="11" t="s">
        <v>330</v>
      </c>
      <c r="K2277" s="11" t="s">
        <v>13479</v>
      </c>
    </row>
    <row r="2278" spans="1:11" x14ac:dyDescent="0.15">
      <c r="A2278" s="217" t="s">
        <v>2944</v>
      </c>
      <c r="B2278" s="11" t="s">
        <v>2263</v>
      </c>
      <c r="C2278" s="11" t="s">
        <v>10603</v>
      </c>
      <c r="D2278" s="11">
        <v>57062</v>
      </c>
      <c r="E2278" s="11" t="s">
        <v>10604</v>
      </c>
      <c r="F2278" s="11" t="s">
        <v>8456</v>
      </c>
      <c r="G2278" s="11" t="s">
        <v>329</v>
      </c>
      <c r="H2278" s="11" t="s">
        <v>330</v>
      </c>
      <c r="K2278" s="11" t="s">
        <v>13479</v>
      </c>
    </row>
    <row r="2279" spans="1:11" x14ac:dyDescent="0.15">
      <c r="A2279" s="217" t="s">
        <v>2944</v>
      </c>
      <c r="B2279" s="11" t="s">
        <v>2263</v>
      </c>
      <c r="C2279" s="11" t="s">
        <v>10479</v>
      </c>
      <c r="D2279" s="11">
        <v>58525</v>
      </c>
      <c r="E2279" s="11" t="s">
        <v>10480</v>
      </c>
      <c r="F2279" s="11" t="s">
        <v>10481</v>
      </c>
      <c r="G2279" s="11" t="s">
        <v>329</v>
      </c>
      <c r="H2279" s="11" t="s">
        <v>330</v>
      </c>
      <c r="K2279" s="11" t="s">
        <v>13479</v>
      </c>
    </row>
    <row r="2280" spans="1:11" x14ac:dyDescent="0.15">
      <c r="A2280" s="217" t="s">
        <v>2944</v>
      </c>
      <c r="B2280" s="11" t="s">
        <v>2263</v>
      </c>
      <c r="C2280" s="11" t="s">
        <v>10536</v>
      </c>
      <c r="D2280" s="11">
        <v>59343</v>
      </c>
      <c r="E2280" s="11" t="s">
        <v>10537</v>
      </c>
      <c r="F2280" s="11" t="s">
        <v>10538</v>
      </c>
      <c r="G2280" s="11" t="s">
        <v>329</v>
      </c>
      <c r="H2280" s="11" t="s">
        <v>330</v>
      </c>
      <c r="K2280" s="11" t="s">
        <v>13479</v>
      </c>
    </row>
    <row r="2281" spans="1:11" x14ac:dyDescent="0.15">
      <c r="A2281" s="217" t="s">
        <v>2944</v>
      </c>
      <c r="B2281" s="11" t="s">
        <v>2263</v>
      </c>
      <c r="C2281" s="11" t="s">
        <v>10660</v>
      </c>
      <c r="D2281" s="11">
        <v>63967</v>
      </c>
      <c r="E2281" s="11" t="s">
        <v>10661</v>
      </c>
      <c r="F2281" s="11" t="s">
        <v>10662</v>
      </c>
      <c r="G2281" s="11" t="s">
        <v>330</v>
      </c>
      <c r="H2281" s="11" t="s">
        <v>330</v>
      </c>
      <c r="K2281" s="11" t="s">
        <v>13479</v>
      </c>
    </row>
    <row r="2282" spans="1:11" x14ac:dyDescent="0.15">
      <c r="A2282" s="217" t="s">
        <v>2944</v>
      </c>
      <c r="B2282" s="11" t="s">
        <v>2263</v>
      </c>
      <c r="C2282" s="11" t="s">
        <v>10656</v>
      </c>
      <c r="D2282" s="11">
        <v>64062</v>
      </c>
      <c r="E2282" s="11" t="s">
        <v>10657</v>
      </c>
      <c r="F2282" s="11" t="s">
        <v>10658</v>
      </c>
      <c r="G2282" s="11" t="s">
        <v>329</v>
      </c>
      <c r="H2282" s="11" t="s">
        <v>330</v>
      </c>
      <c r="K2282" s="11" t="s">
        <v>13479</v>
      </c>
    </row>
    <row r="2283" spans="1:11" x14ac:dyDescent="0.15">
      <c r="A2283" s="217" t="s">
        <v>2944</v>
      </c>
      <c r="B2283" s="11" t="s">
        <v>2263</v>
      </c>
      <c r="C2283" s="11" t="s">
        <v>10567</v>
      </c>
      <c r="D2283" s="11">
        <v>64423</v>
      </c>
      <c r="E2283" s="11" t="s">
        <v>10568</v>
      </c>
      <c r="F2283" s="11" t="s">
        <v>10569</v>
      </c>
      <c r="G2283" s="11" t="s">
        <v>329</v>
      </c>
      <c r="H2283" s="11" t="s">
        <v>330</v>
      </c>
      <c r="K2283" s="11" t="s">
        <v>13479</v>
      </c>
    </row>
    <row r="2284" spans="1:11" x14ac:dyDescent="0.15">
      <c r="A2284" s="217" t="s">
        <v>2944</v>
      </c>
      <c r="B2284" s="11" t="s">
        <v>2263</v>
      </c>
      <c r="C2284" s="11" t="s">
        <v>10546</v>
      </c>
      <c r="D2284" s="11">
        <v>79171</v>
      </c>
      <c r="E2284" s="11" t="s">
        <v>10547</v>
      </c>
      <c r="F2284" s="11" t="s">
        <v>10548</v>
      </c>
      <c r="G2284" s="11" t="s">
        <v>329</v>
      </c>
      <c r="H2284" s="11" t="s">
        <v>330</v>
      </c>
      <c r="K2284" s="11" t="s">
        <v>13479</v>
      </c>
    </row>
    <row r="2285" spans="1:11" x14ac:dyDescent="0.15">
      <c r="A2285" s="217" t="s">
        <v>2944</v>
      </c>
      <c r="B2285" s="11" t="s">
        <v>2263</v>
      </c>
      <c r="C2285" s="11" t="s">
        <v>10598</v>
      </c>
      <c r="D2285" s="11">
        <v>79811</v>
      </c>
      <c r="E2285" s="11" t="s">
        <v>10599</v>
      </c>
      <c r="F2285" s="11" t="s">
        <v>8449</v>
      </c>
      <c r="G2285" s="11" t="s">
        <v>329</v>
      </c>
      <c r="H2285" s="11" t="s">
        <v>330</v>
      </c>
      <c r="K2285" s="11" t="s">
        <v>13479</v>
      </c>
    </row>
    <row r="2286" spans="1:11" x14ac:dyDescent="0.15">
      <c r="A2286" s="217" t="s">
        <v>2944</v>
      </c>
      <c r="B2286" s="11" t="s">
        <v>2263</v>
      </c>
      <c r="C2286" s="11" t="s">
        <v>10598</v>
      </c>
      <c r="D2286" s="11">
        <v>79811</v>
      </c>
      <c r="E2286" s="11" t="s">
        <v>10599</v>
      </c>
      <c r="F2286" s="11" t="s">
        <v>10602</v>
      </c>
      <c r="G2286" s="11" t="s">
        <v>329</v>
      </c>
      <c r="H2286" s="11" t="s">
        <v>330</v>
      </c>
      <c r="K2286" s="11" t="s">
        <v>13479</v>
      </c>
    </row>
    <row r="2287" spans="1:11" x14ac:dyDescent="0.15">
      <c r="A2287" s="217" t="s">
        <v>2944</v>
      </c>
      <c r="B2287" s="11" t="s">
        <v>2263</v>
      </c>
      <c r="C2287" s="11" t="s">
        <v>3116</v>
      </c>
      <c r="D2287" s="11">
        <v>79858</v>
      </c>
      <c r="E2287" s="11" t="s">
        <v>10526</v>
      </c>
      <c r="F2287" s="11" t="s">
        <v>8344</v>
      </c>
      <c r="G2287" s="11" t="s">
        <v>330</v>
      </c>
      <c r="H2287" s="11" t="s">
        <v>330</v>
      </c>
      <c r="K2287" s="11" t="s">
        <v>13479</v>
      </c>
    </row>
    <row r="2288" spans="1:11" x14ac:dyDescent="0.15">
      <c r="A2288" s="217" t="s">
        <v>2944</v>
      </c>
      <c r="B2288" s="11" t="s">
        <v>2263</v>
      </c>
      <c r="C2288" s="11" t="s">
        <v>10516</v>
      </c>
      <c r="D2288" s="11">
        <v>79886</v>
      </c>
      <c r="E2288" s="11" t="s">
        <v>10517</v>
      </c>
      <c r="F2288" s="11" t="s">
        <v>8297</v>
      </c>
      <c r="G2288" s="11" t="s">
        <v>329</v>
      </c>
      <c r="H2288" s="11" t="s">
        <v>330</v>
      </c>
      <c r="K2288" s="11" t="s">
        <v>13479</v>
      </c>
    </row>
    <row r="2289" spans="1:11" x14ac:dyDescent="0.15">
      <c r="A2289" s="217" t="s">
        <v>2944</v>
      </c>
      <c r="B2289" s="11" t="s">
        <v>2263</v>
      </c>
      <c r="C2289" s="11" t="s">
        <v>10632</v>
      </c>
      <c r="D2289" s="11">
        <v>84248</v>
      </c>
      <c r="E2289" s="11" t="s">
        <v>10633</v>
      </c>
      <c r="F2289" s="11" t="s">
        <v>7596</v>
      </c>
      <c r="G2289" s="11" t="s">
        <v>329</v>
      </c>
      <c r="H2289" s="11" t="s">
        <v>330</v>
      </c>
      <c r="K2289" s="11" t="s">
        <v>13479</v>
      </c>
    </row>
    <row r="2290" spans="1:11" x14ac:dyDescent="0.15">
      <c r="A2290" s="217" t="s">
        <v>2944</v>
      </c>
      <c r="B2290" s="11" t="s">
        <v>2263</v>
      </c>
      <c r="C2290" s="11" t="s">
        <v>10573</v>
      </c>
      <c r="D2290" s="11">
        <v>84271</v>
      </c>
      <c r="E2290" s="11" t="s">
        <v>10574</v>
      </c>
      <c r="F2290" s="11" t="s">
        <v>8741</v>
      </c>
      <c r="G2290" s="11" t="s">
        <v>329</v>
      </c>
      <c r="H2290" s="11" t="s">
        <v>330</v>
      </c>
      <c r="K2290" s="11" t="s">
        <v>13479</v>
      </c>
    </row>
    <row r="2291" spans="1:11" x14ac:dyDescent="0.15">
      <c r="A2291" s="217" t="s">
        <v>2944</v>
      </c>
      <c r="B2291" s="11" t="s">
        <v>2263</v>
      </c>
      <c r="C2291" s="11" t="s">
        <v>10496</v>
      </c>
      <c r="D2291" s="11">
        <v>84726</v>
      </c>
      <c r="E2291" s="11" t="s">
        <v>10497</v>
      </c>
      <c r="F2291" s="11" t="s">
        <v>8273</v>
      </c>
      <c r="G2291" s="11" t="s">
        <v>329</v>
      </c>
      <c r="H2291" s="11" t="s">
        <v>330</v>
      </c>
      <c r="K2291" s="11" t="s">
        <v>13479</v>
      </c>
    </row>
    <row r="2292" spans="1:11" x14ac:dyDescent="0.15">
      <c r="A2292" s="217" t="s">
        <v>2944</v>
      </c>
      <c r="B2292" s="11" t="s">
        <v>2263</v>
      </c>
      <c r="C2292" s="11" t="s">
        <v>10508</v>
      </c>
      <c r="D2292" s="11">
        <v>84811</v>
      </c>
      <c r="E2292" s="11" t="s">
        <v>10509</v>
      </c>
      <c r="F2292" s="11" t="s">
        <v>9407</v>
      </c>
      <c r="G2292" s="11" t="s">
        <v>329</v>
      </c>
      <c r="H2292" s="11" t="s">
        <v>330</v>
      </c>
      <c r="K2292" s="11" t="s">
        <v>13479</v>
      </c>
    </row>
    <row r="2293" spans="1:11" x14ac:dyDescent="0.15">
      <c r="A2293" s="217" t="s">
        <v>2944</v>
      </c>
      <c r="B2293" s="11" t="s">
        <v>2263</v>
      </c>
      <c r="C2293" s="11" t="s">
        <v>10464</v>
      </c>
      <c r="D2293" s="11">
        <v>90381</v>
      </c>
      <c r="E2293" s="11" t="s">
        <v>10465</v>
      </c>
      <c r="F2293" s="11" t="s">
        <v>10466</v>
      </c>
      <c r="G2293" s="11" t="s">
        <v>329</v>
      </c>
      <c r="H2293" s="11" t="s">
        <v>330</v>
      </c>
      <c r="K2293" s="11" t="s">
        <v>13479</v>
      </c>
    </row>
    <row r="2294" spans="1:11" x14ac:dyDescent="0.15">
      <c r="A2294" s="217" t="s">
        <v>2944</v>
      </c>
      <c r="B2294" s="11" t="s">
        <v>2263</v>
      </c>
      <c r="C2294" s="11" t="s">
        <v>10464</v>
      </c>
      <c r="D2294" s="11">
        <v>90381</v>
      </c>
      <c r="E2294" s="11" t="s">
        <v>10465</v>
      </c>
      <c r="F2294" s="11" t="s">
        <v>10605</v>
      </c>
      <c r="G2294" s="11" t="s">
        <v>329</v>
      </c>
      <c r="H2294" s="11" t="s">
        <v>330</v>
      </c>
      <c r="K2294" s="11" t="s">
        <v>13479</v>
      </c>
    </row>
    <row r="2295" spans="1:11" x14ac:dyDescent="0.15">
      <c r="A2295" s="217" t="s">
        <v>2944</v>
      </c>
      <c r="B2295" s="11" t="s">
        <v>2263</v>
      </c>
      <c r="C2295" s="11" t="s">
        <v>10510</v>
      </c>
      <c r="D2295" s="11">
        <v>114885</v>
      </c>
      <c r="E2295" s="11" t="s">
        <v>10511</v>
      </c>
      <c r="F2295" s="11" t="s">
        <v>8636</v>
      </c>
      <c r="G2295" s="11" t="s">
        <v>329</v>
      </c>
      <c r="H2295" s="11" t="s">
        <v>330</v>
      </c>
      <c r="K2295" s="11" t="s">
        <v>13479</v>
      </c>
    </row>
    <row r="2296" spans="1:11" x14ac:dyDescent="0.15">
      <c r="A2296" s="217" t="s">
        <v>2944</v>
      </c>
      <c r="B2296" s="11" t="s">
        <v>2263</v>
      </c>
      <c r="C2296" s="11" t="s">
        <v>10588</v>
      </c>
      <c r="D2296" s="11">
        <v>125950</v>
      </c>
      <c r="E2296" s="11" t="s">
        <v>10589</v>
      </c>
      <c r="F2296" s="11" t="s">
        <v>10590</v>
      </c>
      <c r="G2296" s="11" t="s">
        <v>329</v>
      </c>
      <c r="H2296" s="11" t="s">
        <v>330</v>
      </c>
      <c r="K2296" s="11" t="s">
        <v>13479</v>
      </c>
    </row>
    <row r="2297" spans="1:11" x14ac:dyDescent="0.15">
      <c r="A2297" s="217" t="s">
        <v>2944</v>
      </c>
      <c r="B2297" s="11" t="s">
        <v>2263</v>
      </c>
      <c r="C2297" s="11" t="s">
        <v>10549</v>
      </c>
      <c r="D2297" s="11">
        <v>254427</v>
      </c>
      <c r="E2297" s="11" t="s">
        <v>10550</v>
      </c>
      <c r="F2297" s="11" t="s">
        <v>10551</v>
      </c>
      <c r="G2297" s="11" t="s">
        <v>329</v>
      </c>
      <c r="H2297" s="11" t="s">
        <v>330</v>
      </c>
      <c r="K2297" s="11" t="s">
        <v>13479</v>
      </c>
    </row>
    <row r="2298" spans="1:11" x14ac:dyDescent="0.15">
      <c r="A2298" s="217" t="s">
        <v>2944</v>
      </c>
      <c r="B2298" s="11" t="s">
        <v>2263</v>
      </c>
      <c r="C2298" s="11" t="s">
        <v>10160</v>
      </c>
      <c r="D2298" s="11">
        <v>256364</v>
      </c>
      <c r="E2298" s="11" t="s">
        <v>10161</v>
      </c>
      <c r="F2298" s="11" t="s">
        <v>8894</v>
      </c>
      <c r="G2298" s="11" t="s">
        <v>329</v>
      </c>
      <c r="H2298" s="11" t="s">
        <v>330</v>
      </c>
      <c r="K2298" s="11" t="s">
        <v>13479</v>
      </c>
    </row>
    <row r="2299" spans="1:11" x14ac:dyDescent="0.15">
      <c r="A2299" s="217" t="s">
        <v>2944</v>
      </c>
      <c r="B2299" s="11" t="s">
        <v>2263</v>
      </c>
      <c r="C2299" s="11" t="s">
        <v>10575</v>
      </c>
      <c r="D2299" s="11">
        <v>283638</v>
      </c>
      <c r="E2299" s="11" t="s">
        <v>10576</v>
      </c>
      <c r="F2299" s="11" t="s">
        <v>10577</v>
      </c>
      <c r="G2299" s="11" t="s">
        <v>329</v>
      </c>
      <c r="H2299" s="11" t="s">
        <v>330</v>
      </c>
      <c r="K2299" s="11" t="s">
        <v>13479</v>
      </c>
    </row>
    <row r="2300" spans="1:11" x14ac:dyDescent="0.15">
      <c r="A2300" s="217" t="s">
        <v>2956</v>
      </c>
      <c r="B2300" s="11" t="s">
        <v>2263</v>
      </c>
      <c r="C2300" s="11" t="s">
        <v>7561</v>
      </c>
      <c r="D2300" s="11">
        <v>672</v>
      </c>
      <c r="E2300" s="11" t="s">
        <v>7562</v>
      </c>
      <c r="F2300" s="11" t="s">
        <v>7589</v>
      </c>
      <c r="G2300" s="11" t="s">
        <v>330</v>
      </c>
      <c r="H2300" s="11" t="s">
        <v>330</v>
      </c>
      <c r="K2300" s="11" t="s">
        <v>13479</v>
      </c>
    </row>
    <row r="2301" spans="1:11" x14ac:dyDescent="0.15">
      <c r="A2301" s="217" t="s">
        <v>2956</v>
      </c>
      <c r="B2301" s="11" t="s">
        <v>2263</v>
      </c>
      <c r="C2301" s="11" t="s">
        <v>102</v>
      </c>
      <c r="D2301" s="11">
        <v>993</v>
      </c>
      <c r="E2301" s="11" t="s">
        <v>7354</v>
      </c>
      <c r="F2301" s="11" t="s">
        <v>8598</v>
      </c>
      <c r="G2301" s="11" t="s">
        <v>330</v>
      </c>
      <c r="H2301" s="11" t="s">
        <v>330</v>
      </c>
      <c r="K2301" s="11" t="s">
        <v>13479</v>
      </c>
    </row>
    <row r="2302" spans="1:11" x14ac:dyDescent="0.15">
      <c r="A2302" s="217" t="s">
        <v>2956</v>
      </c>
      <c r="B2302" s="11" t="s">
        <v>2263</v>
      </c>
      <c r="C2302" s="11" t="s">
        <v>102</v>
      </c>
      <c r="D2302" s="11">
        <v>993</v>
      </c>
      <c r="E2302" s="11" t="s">
        <v>7354</v>
      </c>
      <c r="F2302" s="11" t="s">
        <v>10505</v>
      </c>
      <c r="G2302" s="11" t="s">
        <v>329</v>
      </c>
      <c r="H2302" s="11" t="s">
        <v>330</v>
      </c>
      <c r="K2302" s="11" t="s">
        <v>13479</v>
      </c>
    </row>
    <row r="2303" spans="1:11" x14ac:dyDescent="0.15">
      <c r="A2303" s="217" t="s">
        <v>2956</v>
      </c>
      <c r="B2303" s="11" t="s">
        <v>2263</v>
      </c>
      <c r="C2303" s="11" t="s">
        <v>102</v>
      </c>
      <c r="D2303" s="11">
        <v>993</v>
      </c>
      <c r="E2303" s="11" t="s">
        <v>7354</v>
      </c>
      <c r="F2303" s="11" t="s">
        <v>10389</v>
      </c>
      <c r="G2303" s="11" t="s">
        <v>329</v>
      </c>
      <c r="H2303" s="11" t="s">
        <v>330</v>
      </c>
      <c r="K2303" s="11" t="s">
        <v>13479</v>
      </c>
    </row>
    <row r="2304" spans="1:11" x14ac:dyDescent="0.15">
      <c r="A2304" s="217" t="s">
        <v>2956</v>
      </c>
      <c r="B2304" s="11" t="s">
        <v>2263</v>
      </c>
      <c r="C2304" s="11" t="s">
        <v>102</v>
      </c>
      <c r="D2304" s="11">
        <v>993</v>
      </c>
      <c r="E2304" s="11" t="s">
        <v>7354</v>
      </c>
      <c r="F2304" s="11" t="s">
        <v>7456</v>
      </c>
      <c r="G2304" s="11" t="s">
        <v>329</v>
      </c>
      <c r="H2304" s="11" t="s">
        <v>330</v>
      </c>
      <c r="K2304" s="11" t="s">
        <v>13479</v>
      </c>
    </row>
    <row r="2305" spans="1:11" x14ac:dyDescent="0.15">
      <c r="A2305" s="217" t="s">
        <v>2956</v>
      </c>
      <c r="B2305" s="11" t="s">
        <v>2263</v>
      </c>
      <c r="C2305" s="11" t="s">
        <v>104</v>
      </c>
      <c r="D2305" s="11">
        <v>995</v>
      </c>
      <c r="E2305" s="11" t="s">
        <v>7368</v>
      </c>
      <c r="F2305" s="11" t="s">
        <v>7574</v>
      </c>
      <c r="G2305" s="11" t="s">
        <v>329</v>
      </c>
      <c r="H2305" s="11" t="s">
        <v>330</v>
      </c>
      <c r="K2305" s="11" t="s">
        <v>13479</v>
      </c>
    </row>
    <row r="2306" spans="1:11" x14ac:dyDescent="0.15">
      <c r="A2306" s="217" t="s">
        <v>2956</v>
      </c>
      <c r="B2306" s="11" t="s">
        <v>2263</v>
      </c>
      <c r="C2306" s="11" t="s">
        <v>8675</v>
      </c>
      <c r="D2306" s="11">
        <v>1869</v>
      </c>
      <c r="E2306" s="11" t="s">
        <v>8676</v>
      </c>
      <c r="F2306" s="11" t="s">
        <v>10678</v>
      </c>
      <c r="G2306" s="11" t="s">
        <v>330</v>
      </c>
      <c r="H2306" s="11" t="s">
        <v>330</v>
      </c>
      <c r="K2306" s="11" t="s">
        <v>13479</v>
      </c>
    </row>
    <row r="2307" spans="1:11" x14ac:dyDescent="0.15">
      <c r="A2307" s="217" t="s">
        <v>2956</v>
      </c>
      <c r="B2307" s="11" t="s">
        <v>2263</v>
      </c>
      <c r="C2307" s="11" t="s">
        <v>10487</v>
      </c>
      <c r="D2307" s="11">
        <v>1871</v>
      </c>
      <c r="E2307" s="11" t="s">
        <v>10488</v>
      </c>
      <c r="F2307" s="11" t="s">
        <v>8598</v>
      </c>
      <c r="G2307" s="11" t="s">
        <v>329</v>
      </c>
      <c r="H2307" s="11" t="s">
        <v>330</v>
      </c>
      <c r="K2307" s="11" t="s">
        <v>13479</v>
      </c>
    </row>
    <row r="2308" spans="1:11" x14ac:dyDescent="0.15">
      <c r="A2308" s="217" t="s">
        <v>2956</v>
      </c>
      <c r="B2308" s="11" t="s">
        <v>2263</v>
      </c>
      <c r="C2308" s="11" t="s">
        <v>9419</v>
      </c>
      <c r="D2308" s="11">
        <v>1994</v>
      </c>
      <c r="E2308" s="11" t="s">
        <v>9420</v>
      </c>
      <c r="F2308" s="11" t="s">
        <v>8951</v>
      </c>
      <c r="G2308" s="11" t="s">
        <v>329</v>
      </c>
      <c r="H2308" s="11" t="s">
        <v>330</v>
      </c>
      <c r="K2308" s="11" t="s">
        <v>13479</v>
      </c>
    </row>
    <row r="2309" spans="1:11" x14ac:dyDescent="0.15">
      <c r="A2309" s="217" t="s">
        <v>2956</v>
      </c>
      <c r="B2309" s="11" t="s">
        <v>2263</v>
      </c>
      <c r="C2309" s="11" t="s">
        <v>9419</v>
      </c>
      <c r="D2309" s="11">
        <v>1994</v>
      </c>
      <c r="E2309" s="11" t="s">
        <v>9420</v>
      </c>
      <c r="F2309" s="11" t="s">
        <v>10682</v>
      </c>
      <c r="G2309" s="11" t="s">
        <v>329</v>
      </c>
      <c r="H2309" s="11" t="s">
        <v>330</v>
      </c>
      <c r="K2309" s="11" t="s">
        <v>13479</v>
      </c>
    </row>
    <row r="2310" spans="1:11" x14ac:dyDescent="0.15">
      <c r="A2310" s="217" t="s">
        <v>2956</v>
      </c>
      <c r="B2310" s="11" t="s">
        <v>2263</v>
      </c>
      <c r="C2310" s="11" t="s">
        <v>9419</v>
      </c>
      <c r="D2310" s="11">
        <v>1994</v>
      </c>
      <c r="E2310" s="11" t="s">
        <v>9420</v>
      </c>
      <c r="F2310" s="11" t="s">
        <v>9085</v>
      </c>
      <c r="G2310" s="11" t="s">
        <v>329</v>
      </c>
      <c r="H2310" s="11" t="s">
        <v>330</v>
      </c>
      <c r="K2310" s="11" t="s">
        <v>13479</v>
      </c>
    </row>
    <row r="2311" spans="1:11" x14ac:dyDescent="0.15">
      <c r="A2311" s="217" t="s">
        <v>2956</v>
      </c>
      <c r="B2311" s="11" t="s">
        <v>2263</v>
      </c>
      <c r="C2311" s="11" t="s">
        <v>9746</v>
      </c>
      <c r="D2311" s="11">
        <v>2305</v>
      </c>
      <c r="E2311" s="11" t="s">
        <v>9747</v>
      </c>
      <c r="F2311" s="11" t="s">
        <v>10677</v>
      </c>
      <c r="G2311" s="11" t="s">
        <v>330</v>
      </c>
      <c r="H2311" s="11" t="s">
        <v>330</v>
      </c>
      <c r="K2311" s="11" t="s">
        <v>13479</v>
      </c>
    </row>
    <row r="2312" spans="1:11" x14ac:dyDescent="0.15">
      <c r="A2312" s="217" t="s">
        <v>2956</v>
      </c>
      <c r="B2312" s="11" t="s">
        <v>2263</v>
      </c>
      <c r="C2312" s="11" t="s">
        <v>10675</v>
      </c>
      <c r="D2312" s="11">
        <v>3006</v>
      </c>
      <c r="E2312" s="11" t="s">
        <v>10676</v>
      </c>
      <c r="F2312" s="11" t="s">
        <v>9478</v>
      </c>
      <c r="G2312" s="11" t="s">
        <v>329</v>
      </c>
      <c r="H2312" s="11" t="s">
        <v>330</v>
      </c>
      <c r="K2312" s="11" t="s">
        <v>13479</v>
      </c>
    </row>
    <row r="2313" spans="1:11" x14ac:dyDescent="0.15">
      <c r="A2313" s="217" t="s">
        <v>2956</v>
      </c>
      <c r="B2313" s="11" t="s">
        <v>2263</v>
      </c>
      <c r="C2313" s="11" t="s">
        <v>10675</v>
      </c>
      <c r="D2313" s="11">
        <v>3006</v>
      </c>
      <c r="E2313" s="11" t="s">
        <v>10676</v>
      </c>
      <c r="F2313" s="11" t="s">
        <v>9049</v>
      </c>
      <c r="G2313" s="11" t="s">
        <v>329</v>
      </c>
      <c r="H2313" s="11" t="s">
        <v>330</v>
      </c>
      <c r="K2313" s="11" t="s">
        <v>13479</v>
      </c>
    </row>
    <row r="2314" spans="1:11" x14ac:dyDescent="0.15">
      <c r="A2314" s="217" t="s">
        <v>2956</v>
      </c>
      <c r="B2314" s="11" t="s">
        <v>2263</v>
      </c>
      <c r="C2314" s="11" t="s">
        <v>10675</v>
      </c>
      <c r="D2314" s="11">
        <v>3006</v>
      </c>
      <c r="E2314" s="11" t="s">
        <v>10676</v>
      </c>
      <c r="F2314" s="11" t="s">
        <v>10683</v>
      </c>
      <c r="G2314" s="11" t="s">
        <v>329</v>
      </c>
      <c r="H2314" s="11" t="s">
        <v>330</v>
      </c>
      <c r="K2314" s="11" t="s">
        <v>13479</v>
      </c>
    </row>
    <row r="2315" spans="1:11" x14ac:dyDescent="0.15">
      <c r="A2315" s="217" t="s">
        <v>2956</v>
      </c>
      <c r="B2315" s="11" t="s">
        <v>2263</v>
      </c>
      <c r="C2315" s="11" t="s">
        <v>10675</v>
      </c>
      <c r="D2315" s="11">
        <v>3006</v>
      </c>
      <c r="E2315" s="11" t="s">
        <v>10676</v>
      </c>
      <c r="F2315" s="11" t="s">
        <v>10209</v>
      </c>
      <c r="G2315" s="11" t="s">
        <v>329</v>
      </c>
      <c r="H2315" s="11" t="s">
        <v>330</v>
      </c>
      <c r="K2315" s="11" t="s">
        <v>13479</v>
      </c>
    </row>
    <row r="2316" spans="1:11" x14ac:dyDescent="0.15">
      <c r="A2316" s="217" t="s">
        <v>2956</v>
      </c>
      <c r="B2316" s="11" t="s">
        <v>2263</v>
      </c>
      <c r="C2316" s="11" t="s">
        <v>10675</v>
      </c>
      <c r="D2316" s="11">
        <v>3006</v>
      </c>
      <c r="E2316" s="11" t="s">
        <v>10676</v>
      </c>
      <c r="F2316" s="11" t="s">
        <v>8151</v>
      </c>
      <c r="G2316" s="11" t="s">
        <v>329</v>
      </c>
      <c r="H2316" s="11" t="s">
        <v>330</v>
      </c>
      <c r="K2316" s="11" t="s">
        <v>13479</v>
      </c>
    </row>
    <row r="2317" spans="1:11" x14ac:dyDescent="0.15">
      <c r="A2317" s="217" t="s">
        <v>2956</v>
      </c>
      <c r="B2317" s="11" t="s">
        <v>2263</v>
      </c>
      <c r="C2317" s="11" t="s">
        <v>7569</v>
      </c>
      <c r="D2317" s="11">
        <v>4137</v>
      </c>
      <c r="E2317" s="11" t="s">
        <v>7570</v>
      </c>
      <c r="F2317" s="11" t="s">
        <v>8335</v>
      </c>
      <c r="G2317" s="11" t="s">
        <v>330</v>
      </c>
      <c r="H2317" s="11" t="s">
        <v>330</v>
      </c>
      <c r="K2317" s="11" t="s">
        <v>13479</v>
      </c>
    </row>
    <row r="2318" spans="1:11" x14ac:dyDescent="0.15">
      <c r="A2318" s="217" t="s">
        <v>2956</v>
      </c>
      <c r="B2318" s="11" t="s">
        <v>2263</v>
      </c>
      <c r="C2318" s="11" t="s">
        <v>8101</v>
      </c>
      <c r="D2318" s="11">
        <v>4194</v>
      </c>
      <c r="E2318" s="11" t="s">
        <v>8102</v>
      </c>
      <c r="F2318" s="11" t="s">
        <v>8217</v>
      </c>
      <c r="G2318" s="11" t="s">
        <v>330</v>
      </c>
      <c r="H2318" s="11" t="s">
        <v>330</v>
      </c>
      <c r="K2318" s="11" t="s">
        <v>13479</v>
      </c>
    </row>
    <row r="2319" spans="1:11" x14ac:dyDescent="0.15">
      <c r="A2319" s="217" t="s">
        <v>2956</v>
      </c>
      <c r="B2319" s="11" t="s">
        <v>2263</v>
      </c>
      <c r="C2319" s="11" t="s">
        <v>8101</v>
      </c>
      <c r="D2319" s="11">
        <v>4194</v>
      </c>
      <c r="E2319" s="11" t="s">
        <v>8102</v>
      </c>
      <c r="F2319" s="11" t="s">
        <v>8381</v>
      </c>
      <c r="G2319" s="11" t="s">
        <v>330</v>
      </c>
      <c r="H2319" s="11" t="s">
        <v>330</v>
      </c>
      <c r="K2319" s="11" t="s">
        <v>13479</v>
      </c>
    </row>
    <row r="2320" spans="1:11" x14ac:dyDescent="0.15">
      <c r="A2320" s="217" t="s">
        <v>2956</v>
      </c>
      <c r="B2320" s="11" t="s">
        <v>2263</v>
      </c>
      <c r="C2320" s="11" t="s">
        <v>10672</v>
      </c>
      <c r="D2320" s="11">
        <v>5371</v>
      </c>
      <c r="E2320" s="11" t="s">
        <v>10673</v>
      </c>
      <c r="F2320" s="11" t="s">
        <v>10674</v>
      </c>
      <c r="G2320" s="11" t="s">
        <v>330</v>
      </c>
      <c r="H2320" s="11" t="s">
        <v>330</v>
      </c>
      <c r="K2320" s="11" t="s">
        <v>13479</v>
      </c>
    </row>
    <row r="2321" spans="1:11" x14ac:dyDescent="0.15">
      <c r="A2321" s="217" t="s">
        <v>2956</v>
      </c>
      <c r="B2321" s="11" t="s">
        <v>2263</v>
      </c>
      <c r="C2321" s="11" t="s">
        <v>7411</v>
      </c>
      <c r="D2321" s="11">
        <v>5925</v>
      </c>
      <c r="E2321" s="11" t="s">
        <v>7412</v>
      </c>
      <c r="F2321" s="11" t="s">
        <v>10106</v>
      </c>
      <c r="G2321" s="11" t="s">
        <v>330</v>
      </c>
      <c r="H2321" s="11" t="s">
        <v>330</v>
      </c>
      <c r="K2321" s="11" t="s">
        <v>13479</v>
      </c>
    </row>
    <row r="2322" spans="1:11" x14ac:dyDescent="0.15">
      <c r="A2322" s="217" t="s">
        <v>2956</v>
      </c>
      <c r="B2322" s="11" t="s">
        <v>2263</v>
      </c>
      <c r="C2322" s="11" t="s">
        <v>10667</v>
      </c>
      <c r="D2322" s="11">
        <v>5980</v>
      </c>
      <c r="E2322" s="11" t="s">
        <v>10668</v>
      </c>
      <c r="F2322" s="11" t="s">
        <v>10669</v>
      </c>
      <c r="G2322" s="11" t="s">
        <v>329</v>
      </c>
      <c r="H2322" s="11" t="s">
        <v>330</v>
      </c>
      <c r="K2322" s="11" t="s">
        <v>13479</v>
      </c>
    </row>
    <row r="2323" spans="1:11" x14ac:dyDescent="0.15">
      <c r="A2323" s="217" t="s">
        <v>2956</v>
      </c>
      <c r="B2323" s="11" t="s">
        <v>2263</v>
      </c>
      <c r="C2323" s="11" t="s">
        <v>7359</v>
      </c>
      <c r="D2323" s="11">
        <v>7157</v>
      </c>
      <c r="E2323" s="11" t="s">
        <v>7360</v>
      </c>
      <c r="F2323" s="11" t="s">
        <v>7516</v>
      </c>
      <c r="G2323" s="11" t="s">
        <v>329</v>
      </c>
      <c r="H2323" s="11" t="s">
        <v>330</v>
      </c>
      <c r="K2323" s="11" t="s">
        <v>13479</v>
      </c>
    </row>
    <row r="2324" spans="1:11" x14ac:dyDescent="0.15">
      <c r="A2324" s="217" t="s">
        <v>2956</v>
      </c>
      <c r="B2324" s="11" t="s">
        <v>2263</v>
      </c>
      <c r="C2324" s="11" t="s">
        <v>7359</v>
      </c>
      <c r="D2324" s="11">
        <v>7157</v>
      </c>
      <c r="E2324" s="11" t="s">
        <v>7360</v>
      </c>
      <c r="F2324" s="11" t="s">
        <v>7431</v>
      </c>
      <c r="G2324" s="11" t="s">
        <v>330</v>
      </c>
      <c r="H2324" s="11" t="s">
        <v>330</v>
      </c>
      <c r="K2324" s="11" t="s">
        <v>13479</v>
      </c>
    </row>
    <row r="2325" spans="1:11" x14ac:dyDescent="0.15">
      <c r="A2325" s="217" t="s">
        <v>2956</v>
      </c>
      <c r="B2325" s="11" t="s">
        <v>2263</v>
      </c>
      <c r="C2325" s="11" t="s">
        <v>7359</v>
      </c>
      <c r="D2325" s="11">
        <v>7157</v>
      </c>
      <c r="E2325" s="11" t="s">
        <v>7360</v>
      </c>
      <c r="F2325" s="11" t="s">
        <v>10679</v>
      </c>
      <c r="G2325" s="11" t="s">
        <v>330</v>
      </c>
      <c r="H2325" s="11" t="s">
        <v>330</v>
      </c>
      <c r="K2325" s="11" t="s">
        <v>13479</v>
      </c>
    </row>
    <row r="2326" spans="1:11" x14ac:dyDescent="0.15">
      <c r="A2326" s="217" t="s">
        <v>2956</v>
      </c>
      <c r="B2326" s="11" t="s">
        <v>2263</v>
      </c>
      <c r="C2326" s="11" t="s">
        <v>7359</v>
      </c>
      <c r="D2326" s="11">
        <v>7157</v>
      </c>
      <c r="E2326" s="11" t="s">
        <v>7360</v>
      </c>
      <c r="F2326" s="11" t="s">
        <v>7432</v>
      </c>
      <c r="G2326" s="11" t="s">
        <v>329</v>
      </c>
      <c r="H2326" s="11" t="s">
        <v>330</v>
      </c>
      <c r="K2326" s="11" t="s">
        <v>13479</v>
      </c>
    </row>
    <row r="2327" spans="1:11" x14ac:dyDescent="0.15">
      <c r="A2327" s="217" t="s">
        <v>2956</v>
      </c>
      <c r="B2327" s="11" t="s">
        <v>2263</v>
      </c>
      <c r="C2327" s="11" t="s">
        <v>7359</v>
      </c>
      <c r="D2327" s="11">
        <v>7157</v>
      </c>
      <c r="E2327" s="11" t="s">
        <v>7360</v>
      </c>
      <c r="F2327" s="11" t="s">
        <v>8384</v>
      </c>
      <c r="G2327" s="11" t="s">
        <v>329</v>
      </c>
      <c r="H2327" s="11" t="s">
        <v>330</v>
      </c>
      <c r="K2327" s="11" t="s">
        <v>13479</v>
      </c>
    </row>
    <row r="2328" spans="1:11" x14ac:dyDescent="0.15">
      <c r="A2328" s="217" t="s">
        <v>2956</v>
      </c>
      <c r="B2328" s="11" t="s">
        <v>2263</v>
      </c>
      <c r="C2328" s="11" t="s">
        <v>7359</v>
      </c>
      <c r="D2328" s="11">
        <v>7157</v>
      </c>
      <c r="E2328" s="11" t="s">
        <v>7360</v>
      </c>
      <c r="F2328" s="11" t="s">
        <v>9651</v>
      </c>
      <c r="G2328" s="11" t="s">
        <v>329</v>
      </c>
      <c r="H2328" s="11" t="s">
        <v>330</v>
      </c>
      <c r="K2328" s="11" t="s">
        <v>13479</v>
      </c>
    </row>
    <row r="2329" spans="1:11" x14ac:dyDescent="0.15">
      <c r="A2329" s="217" t="s">
        <v>2956</v>
      </c>
      <c r="B2329" s="11" t="s">
        <v>2263</v>
      </c>
      <c r="C2329" s="11" t="s">
        <v>2973</v>
      </c>
      <c r="D2329" s="11">
        <v>7272</v>
      </c>
      <c r="E2329" s="11" t="s">
        <v>9159</v>
      </c>
      <c r="F2329" s="11" t="s">
        <v>7599</v>
      </c>
      <c r="G2329" s="11" t="s">
        <v>330</v>
      </c>
      <c r="H2329" s="11" t="s">
        <v>330</v>
      </c>
      <c r="K2329" s="11" t="s">
        <v>13479</v>
      </c>
    </row>
    <row r="2330" spans="1:11" x14ac:dyDescent="0.15">
      <c r="A2330" s="217" t="s">
        <v>2956</v>
      </c>
      <c r="B2330" s="11" t="s">
        <v>2263</v>
      </c>
      <c r="C2330" s="11" t="s">
        <v>10670</v>
      </c>
      <c r="D2330" s="11">
        <v>7428</v>
      </c>
      <c r="E2330" s="11" t="s">
        <v>10671</v>
      </c>
      <c r="F2330" s="11" t="s">
        <v>8571</v>
      </c>
      <c r="G2330" s="11" t="s">
        <v>330</v>
      </c>
      <c r="H2330" s="11" t="s">
        <v>330</v>
      </c>
      <c r="K2330" s="11" t="s">
        <v>13479</v>
      </c>
    </row>
    <row r="2331" spans="1:11" x14ac:dyDescent="0.15">
      <c r="A2331" s="217" t="s">
        <v>2956</v>
      </c>
      <c r="B2331" s="11" t="s">
        <v>2263</v>
      </c>
      <c r="C2331" s="11" t="s">
        <v>9951</v>
      </c>
      <c r="D2331" s="11">
        <v>7515</v>
      </c>
      <c r="E2331" s="11" t="s">
        <v>9952</v>
      </c>
      <c r="F2331" s="11" t="s">
        <v>8988</v>
      </c>
      <c r="G2331" s="11" t="s">
        <v>329</v>
      </c>
      <c r="H2331" s="11" t="s">
        <v>330</v>
      </c>
      <c r="K2331" s="11" t="s">
        <v>13479</v>
      </c>
    </row>
    <row r="2332" spans="1:11" x14ac:dyDescent="0.15">
      <c r="A2332" s="217" t="s">
        <v>2956</v>
      </c>
      <c r="B2332" s="11" t="s">
        <v>2263</v>
      </c>
      <c r="C2332" s="11" t="s">
        <v>9951</v>
      </c>
      <c r="D2332" s="11">
        <v>7515</v>
      </c>
      <c r="E2332" s="11" t="s">
        <v>9952</v>
      </c>
      <c r="F2332" s="11" t="s">
        <v>9300</v>
      </c>
      <c r="G2332" s="11" t="s">
        <v>329</v>
      </c>
      <c r="H2332" s="11" t="s">
        <v>330</v>
      </c>
      <c r="K2332" s="11" t="s">
        <v>13479</v>
      </c>
    </row>
    <row r="2333" spans="1:11" x14ac:dyDescent="0.15">
      <c r="A2333" s="217" t="s">
        <v>2956</v>
      </c>
      <c r="B2333" s="11" t="s">
        <v>2263</v>
      </c>
      <c r="C2333" s="11" t="s">
        <v>9951</v>
      </c>
      <c r="D2333" s="11">
        <v>7515</v>
      </c>
      <c r="E2333" s="11" t="s">
        <v>9952</v>
      </c>
      <c r="F2333" s="11" t="s">
        <v>9096</v>
      </c>
      <c r="G2333" s="11" t="s">
        <v>330</v>
      </c>
      <c r="H2333" s="11" t="s">
        <v>330</v>
      </c>
      <c r="K2333" s="11" t="s">
        <v>13479</v>
      </c>
    </row>
    <row r="2334" spans="1:11" x14ac:dyDescent="0.15">
      <c r="A2334" s="217" t="s">
        <v>2956</v>
      </c>
      <c r="B2334" s="11" t="s">
        <v>2263</v>
      </c>
      <c r="C2334" s="11" t="s">
        <v>3154</v>
      </c>
      <c r="D2334" s="11">
        <v>10155</v>
      </c>
      <c r="E2334" s="11" t="s">
        <v>8772</v>
      </c>
      <c r="F2334" s="11" t="s">
        <v>7475</v>
      </c>
      <c r="G2334" s="11" t="s">
        <v>330</v>
      </c>
      <c r="H2334" s="11" t="s">
        <v>329</v>
      </c>
      <c r="K2334" s="11" t="s">
        <v>13479</v>
      </c>
    </row>
    <row r="2335" spans="1:11" x14ac:dyDescent="0.15">
      <c r="A2335" s="217" t="s">
        <v>2956</v>
      </c>
      <c r="B2335" s="11" t="s">
        <v>2263</v>
      </c>
      <c r="C2335" s="11" t="s">
        <v>2956</v>
      </c>
      <c r="D2335" s="11">
        <v>11200</v>
      </c>
      <c r="E2335" s="11" t="s">
        <v>7528</v>
      </c>
      <c r="F2335" s="11" t="s">
        <v>9350</v>
      </c>
      <c r="G2335" s="11" t="s">
        <v>329</v>
      </c>
      <c r="H2335" s="11" t="s">
        <v>330</v>
      </c>
      <c r="K2335" s="11" t="s">
        <v>13479</v>
      </c>
    </row>
    <row r="2336" spans="1:11" x14ac:dyDescent="0.15">
      <c r="A2336" s="217" t="s">
        <v>2956</v>
      </c>
      <c r="B2336" s="11" t="s">
        <v>2263</v>
      </c>
      <c r="C2336" s="11" t="s">
        <v>2956</v>
      </c>
      <c r="D2336" s="11">
        <v>11200</v>
      </c>
      <c r="E2336" s="11" t="s">
        <v>7528</v>
      </c>
      <c r="F2336" s="11" t="s">
        <v>8833</v>
      </c>
      <c r="G2336" s="11" t="s">
        <v>329</v>
      </c>
      <c r="H2336" s="11" t="s">
        <v>330</v>
      </c>
      <c r="K2336" s="11" t="s">
        <v>13479</v>
      </c>
    </row>
    <row r="2337" spans="1:11" x14ac:dyDescent="0.15">
      <c r="A2337" s="217" t="s">
        <v>2956</v>
      </c>
      <c r="B2337" s="11" t="s">
        <v>2263</v>
      </c>
      <c r="C2337" s="11" t="s">
        <v>2956</v>
      </c>
      <c r="D2337" s="11">
        <v>11200</v>
      </c>
      <c r="E2337" s="11" t="s">
        <v>7528</v>
      </c>
      <c r="F2337" s="11" t="s">
        <v>8640</v>
      </c>
      <c r="G2337" s="11" t="s">
        <v>329</v>
      </c>
      <c r="H2337" s="11" t="s">
        <v>330</v>
      </c>
      <c r="K2337" s="11" t="s">
        <v>13479</v>
      </c>
    </row>
    <row r="2338" spans="1:11" x14ac:dyDescent="0.15">
      <c r="A2338" s="217" t="s">
        <v>2956</v>
      </c>
      <c r="B2338" s="11" t="s">
        <v>2263</v>
      </c>
      <c r="C2338" s="11" t="s">
        <v>2956</v>
      </c>
      <c r="D2338" s="11">
        <v>11200</v>
      </c>
      <c r="E2338" s="11" t="s">
        <v>7528</v>
      </c>
      <c r="F2338" s="11" t="s">
        <v>8332</v>
      </c>
      <c r="G2338" s="11" t="s">
        <v>329</v>
      </c>
      <c r="H2338" s="11" t="s">
        <v>330</v>
      </c>
      <c r="K2338" s="11" t="s">
        <v>13479</v>
      </c>
    </row>
    <row r="2339" spans="1:11" x14ac:dyDescent="0.15">
      <c r="A2339" s="217" t="s">
        <v>2956</v>
      </c>
      <c r="B2339" s="11" t="s">
        <v>2263</v>
      </c>
      <c r="C2339" s="11" t="s">
        <v>2956</v>
      </c>
      <c r="D2339" s="11">
        <v>11200</v>
      </c>
      <c r="E2339" s="11" t="s">
        <v>7528</v>
      </c>
      <c r="F2339" s="11" t="s">
        <v>8681</v>
      </c>
      <c r="G2339" s="11" t="s">
        <v>329</v>
      </c>
      <c r="H2339" s="11" t="s">
        <v>330</v>
      </c>
      <c r="K2339" s="11" t="s">
        <v>13479</v>
      </c>
    </row>
    <row r="2340" spans="1:11" x14ac:dyDescent="0.15">
      <c r="A2340" s="217" t="s">
        <v>2956</v>
      </c>
      <c r="B2340" s="11" t="s">
        <v>2263</v>
      </c>
      <c r="C2340" s="11" t="s">
        <v>2956</v>
      </c>
      <c r="D2340" s="11">
        <v>11200</v>
      </c>
      <c r="E2340" s="11" t="s">
        <v>7528</v>
      </c>
      <c r="F2340" s="11" t="s">
        <v>8685</v>
      </c>
      <c r="G2340" s="11" t="s">
        <v>329</v>
      </c>
      <c r="H2340" s="11" t="s">
        <v>330</v>
      </c>
      <c r="K2340" s="11" t="s">
        <v>13479</v>
      </c>
    </row>
    <row r="2341" spans="1:11" x14ac:dyDescent="0.15">
      <c r="A2341" s="217" t="s">
        <v>2956</v>
      </c>
      <c r="B2341" s="11" t="s">
        <v>2263</v>
      </c>
      <c r="C2341" s="11" t="s">
        <v>2956</v>
      </c>
      <c r="D2341" s="11">
        <v>11200</v>
      </c>
      <c r="E2341" s="11" t="s">
        <v>7528</v>
      </c>
      <c r="F2341" s="11" t="s">
        <v>10680</v>
      </c>
      <c r="G2341" s="11" t="s">
        <v>330</v>
      </c>
      <c r="H2341" s="11" t="s">
        <v>330</v>
      </c>
      <c r="K2341" s="11" t="s">
        <v>13479</v>
      </c>
    </row>
    <row r="2342" spans="1:11" x14ac:dyDescent="0.15">
      <c r="A2342" s="217" t="s">
        <v>2956</v>
      </c>
      <c r="B2342" s="11" t="s">
        <v>2263</v>
      </c>
      <c r="C2342" s="11" t="s">
        <v>2956</v>
      </c>
      <c r="D2342" s="11">
        <v>11200</v>
      </c>
      <c r="E2342" s="11" t="s">
        <v>7528</v>
      </c>
      <c r="F2342" s="11" t="s">
        <v>9517</v>
      </c>
      <c r="G2342" s="11" t="s">
        <v>329</v>
      </c>
      <c r="H2342" s="11" t="s">
        <v>330</v>
      </c>
      <c r="K2342" s="11" t="s">
        <v>13479</v>
      </c>
    </row>
    <row r="2343" spans="1:11" x14ac:dyDescent="0.15">
      <c r="A2343" s="217" t="s">
        <v>2956</v>
      </c>
      <c r="B2343" s="11" t="s">
        <v>2263</v>
      </c>
      <c r="C2343" s="11" t="s">
        <v>2956</v>
      </c>
      <c r="D2343" s="11">
        <v>11200</v>
      </c>
      <c r="E2343" s="11" t="s">
        <v>7528</v>
      </c>
      <c r="F2343" s="11" t="s">
        <v>8727</v>
      </c>
      <c r="G2343" s="11" t="s">
        <v>330</v>
      </c>
      <c r="H2343" s="11" t="s">
        <v>330</v>
      </c>
      <c r="K2343" s="11" t="s">
        <v>13479</v>
      </c>
    </row>
    <row r="2344" spans="1:11" x14ac:dyDescent="0.15">
      <c r="A2344" s="217" t="s">
        <v>2956</v>
      </c>
      <c r="B2344" s="11" t="s">
        <v>2263</v>
      </c>
      <c r="C2344" s="11" t="s">
        <v>2956</v>
      </c>
      <c r="D2344" s="11">
        <v>11200</v>
      </c>
      <c r="E2344" s="11" t="s">
        <v>7528</v>
      </c>
      <c r="F2344" s="11" t="s">
        <v>10229</v>
      </c>
      <c r="G2344" s="11" t="s">
        <v>329</v>
      </c>
      <c r="H2344" s="11" t="s">
        <v>330</v>
      </c>
      <c r="K2344" s="11" t="s">
        <v>13479</v>
      </c>
    </row>
    <row r="2345" spans="1:11" x14ac:dyDescent="0.15">
      <c r="A2345" s="217" t="s">
        <v>2956</v>
      </c>
      <c r="B2345" s="11" t="s">
        <v>2263</v>
      </c>
      <c r="C2345" s="11" t="s">
        <v>2956</v>
      </c>
      <c r="D2345" s="11">
        <v>11200</v>
      </c>
      <c r="E2345" s="11" t="s">
        <v>7528</v>
      </c>
      <c r="F2345" s="11" t="s">
        <v>10684</v>
      </c>
      <c r="G2345" s="11" t="s">
        <v>330</v>
      </c>
      <c r="H2345" s="11" t="s">
        <v>330</v>
      </c>
      <c r="K2345" s="11" t="s">
        <v>13479</v>
      </c>
    </row>
    <row r="2346" spans="1:11" x14ac:dyDescent="0.15">
      <c r="A2346" s="217" t="s">
        <v>2956</v>
      </c>
      <c r="B2346" s="11" t="s">
        <v>2263</v>
      </c>
      <c r="C2346" s="11" t="s">
        <v>2956</v>
      </c>
      <c r="D2346" s="11">
        <v>11200</v>
      </c>
      <c r="E2346" s="11" t="s">
        <v>7528</v>
      </c>
      <c r="F2346" s="11" t="s">
        <v>7481</v>
      </c>
      <c r="G2346" s="11" t="s">
        <v>330</v>
      </c>
      <c r="H2346" s="11" t="s">
        <v>330</v>
      </c>
      <c r="K2346" s="11" t="s">
        <v>13479</v>
      </c>
    </row>
    <row r="2347" spans="1:11" x14ac:dyDescent="0.15">
      <c r="A2347" s="217" t="s">
        <v>2956</v>
      </c>
      <c r="B2347" s="11" t="s">
        <v>2263</v>
      </c>
      <c r="C2347" s="11" t="s">
        <v>2956</v>
      </c>
      <c r="D2347" s="11">
        <v>11200</v>
      </c>
      <c r="E2347" s="11" t="s">
        <v>7528</v>
      </c>
      <c r="F2347" s="11" t="s">
        <v>10262</v>
      </c>
      <c r="G2347" s="11" t="s">
        <v>329</v>
      </c>
      <c r="H2347" s="11" t="s">
        <v>330</v>
      </c>
      <c r="K2347" s="11" t="s">
        <v>13479</v>
      </c>
    </row>
    <row r="2348" spans="1:11" x14ac:dyDescent="0.15">
      <c r="A2348" s="217" t="s">
        <v>2956</v>
      </c>
      <c r="B2348" s="11" t="s">
        <v>2263</v>
      </c>
      <c r="C2348" s="11" t="s">
        <v>2956</v>
      </c>
      <c r="D2348" s="11">
        <v>11200</v>
      </c>
      <c r="E2348" s="11" t="s">
        <v>7528</v>
      </c>
      <c r="F2348" s="11" t="s">
        <v>7529</v>
      </c>
      <c r="G2348" s="11" t="s">
        <v>330</v>
      </c>
      <c r="H2348" s="11" t="s">
        <v>330</v>
      </c>
      <c r="K2348" s="11" t="s">
        <v>13479</v>
      </c>
    </row>
    <row r="2349" spans="1:11" x14ac:dyDescent="0.15">
      <c r="A2349" s="217" t="s">
        <v>2956</v>
      </c>
      <c r="B2349" s="11" t="s">
        <v>2263</v>
      </c>
      <c r="C2349" s="11" t="s">
        <v>3020</v>
      </c>
      <c r="D2349" s="11">
        <v>26524</v>
      </c>
      <c r="E2349" s="11" t="s">
        <v>8915</v>
      </c>
      <c r="F2349" s="11" t="s">
        <v>10501</v>
      </c>
      <c r="G2349" s="11" t="s">
        <v>329</v>
      </c>
      <c r="H2349" s="11" t="s">
        <v>330</v>
      </c>
      <c r="K2349" s="11" t="s">
        <v>13479</v>
      </c>
    </row>
    <row r="2350" spans="1:11" x14ac:dyDescent="0.15">
      <c r="A2350" s="217" t="s">
        <v>2956</v>
      </c>
      <c r="B2350" s="11" t="s">
        <v>2263</v>
      </c>
      <c r="C2350" s="11" t="s">
        <v>3020</v>
      </c>
      <c r="D2350" s="11">
        <v>26524</v>
      </c>
      <c r="E2350" s="11" t="s">
        <v>8915</v>
      </c>
      <c r="F2350" s="11" t="s">
        <v>8916</v>
      </c>
      <c r="G2350" s="11" t="s">
        <v>329</v>
      </c>
      <c r="H2350" s="11" t="s">
        <v>330</v>
      </c>
      <c r="K2350" s="11" t="s">
        <v>13479</v>
      </c>
    </row>
    <row r="2351" spans="1:11" x14ac:dyDescent="0.15">
      <c r="A2351" s="217" t="s">
        <v>2956</v>
      </c>
      <c r="B2351" s="11" t="s">
        <v>2263</v>
      </c>
      <c r="C2351" s="11" t="s">
        <v>3020</v>
      </c>
      <c r="D2351" s="11">
        <v>26524</v>
      </c>
      <c r="E2351" s="11" t="s">
        <v>8915</v>
      </c>
      <c r="F2351" s="11" t="s">
        <v>10392</v>
      </c>
      <c r="G2351" s="11" t="s">
        <v>329</v>
      </c>
      <c r="H2351" s="11" t="s">
        <v>330</v>
      </c>
      <c r="K2351" s="11" t="s">
        <v>13479</v>
      </c>
    </row>
    <row r="2352" spans="1:11" x14ac:dyDescent="0.15">
      <c r="A2352" s="217" t="s">
        <v>2956</v>
      </c>
      <c r="B2352" s="11" t="s">
        <v>2263</v>
      </c>
      <c r="C2352" s="11" t="s">
        <v>3020</v>
      </c>
      <c r="D2352" s="11">
        <v>26524</v>
      </c>
      <c r="E2352" s="11" t="s">
        <v>8915</v>
      </c>
      <c r="F2352" s="11" t="s">
        <v>10050</v>
      </c>
      <c r="G2352" s="11" t="s">
        <v>329</v>
      </c>
      <c r="H2352" s="11" t="s">
        <v>330</v>
      </c>
      <c r="K2352" s="11" t="s">
        <v>13479</v>
      </c>
    </row>
    <row r="2353" spans="1:11" x14ac:dyDescent="0.15">
      <c r="A2353" s="217" t="s">
        <v>2956</v>
      </c>
      <c r="B2353" s="11" t="s">
        <v>2263</v>
      </c>
      <c r="C2353" s="11" t="s">
        <v>8634</v>
      </c>
      <c r="D2353" s="11">
        <v>26574</v>
      </c>
      <c r="E2353" s="11" t="s">
        <v>8635</v>
      </c>
      <c r="F2353" s="11" t="s">
        <v>8257</v>
      </c>
      <c r="G2353" s="11" t="s">
        <v>329</v>
      </c>
      <c r="H2353" s="11" t="s">
        <v>330</v>
      </c>
      <c r="K2353" s="11" t="s">
        <v>13479</v>
      </c>
    </row>
    <row r="2354" spans="1:11" x14ac:dyDescent="0.15">
      <c r="A2354" s="217" t="s">
        <v>2956</v>
      </c>
      <c r="B2354" s="11" t="s">
        <v>2263</v>
      </c>
      <c r="C2354" s="11" t="s">
        <v>8634</v>
      </c>
      <c r="D2354" s="11">
        <v>26574</v>
      </c>
      <c r="E2354" s="11" t="s">
        <v>8635</v>
      </c>
      <c r="F2354" s="11" t="s">
        <v>10063</v>
      </c>
      <c r="G2354" s="11" t="s">
        <v>329</v>
      </c>
      <c r="H2354" s="11" t="s">
        <v>330</v>
      </c>
      <c r="K2354" s="11" t="s">
        <v>13479</v>
      </c>
    </row>
    <row r="2355" spans="1:11" x14ac:dyDescent="0.15">
      <c r="A2355" s="217" t="s">
        <v>2956</v>
      </c>
      <c r="B2355" s="11" t="s">
        <v>2263</v>
      </c>
      <c r="C2355" s="11" t="s">
        <v>8634</v>
      </c>
      <c r="D2355" s="11">
        <v>26574</v>
      </c>
      <c r="E2355" s="11" t="s">
        <v>8635</v>
      </c>
      <c r="F2355" s="11" t="s">
        <v>10681</v>
      </c>
      <c r="G2355" s="11" t="s">
        <v>329</v>
      </c>
      <c r="H2355" s="11" t="s">
        <v>330</v>
      </c>
      <c r="K2355" s="11" t="s">
        <v>13479</v>
      </c>
    </row>
    <row r="2356" spans="1:11" x14ac:dyDescent="0.15">
      <c r="A2356" s="217" t="s">
        <v>2915</v>
      </c>
      <c r="B2356" s="11" t="s">
        <v>2263</v>
      </c>
      <c r="C2356" s="11" t="s">
        <v>10707</v>
      </c>
      <c r="D2356" s="11">
        <v>595</v>
      </c>
      <c r="E2356" s="11" t="s">
        <v>10708</v>
      </c>
      <c r="F2356" s="11" t="s">
        <v>9279</v>
      </c>
      <c r="G2356" s="11" t="s">
        <v>330</v>
      </c>
      <c r="H2356" s="11" t="s">
        <v>330</v>
      </c>
      <c r="K2356" s="11" t="s">
        <v>13479</v>
      </c>
    </row>
    <row r="2357" spans="1:11" x14ac:dyDescent="0.15">
      <c r="A2357" s="217" t="s">
        <v>2915</v>
      </c>
      <c r="B2357" s="11" t="s">
        <v>2263</v>
      </c>
      <c r="C2357" s="11" t="s">
        <v>10690</v>
      </c>
      <c r="D2357" s="11">
        <v>1387</v>
      </c>
      <c r="E2357" s="11" t="s">
        <v>10691</v>
      </c>
      <c r="F2357" s="11" t="s">
        <v>10692</v>
      </c>
      <c r="G2357" s="11" t="s">
        <v>330</v>
      </c>
      <c r="H2357" s="11" t="s">
        <v>330</v>
      </c>
      <c r="K2357" s="11" t="s">
        <v>13479</v>
      </c>
    </row>
    <row r="2358" spans="1:11" x14ac:dyDescent="0.15">
      <c r="A2358" s="217" t="s">
        <v>2915</v>
      </c>
      <c r="B2358" s="11" t="s">
        <v>2263</v>
      </c>
      <c r="C2358" s="11" t="s">
        <v>10690</v>
      </c>
      <c r="D2358" s="11">
        <v>1387</v>
      </c>
      <c r="E2358" s="11" t="s">
        <v>10691</v>
      </c>
      <c r="F2358" s="11" t="s">
        <v>10693</v>
      </c>
      <c r="G2358" s="11" t="s">
        <v>330</v>
      </c>
      <c r="H2358" s="11" t="s">
        <v>330</v>
      </c>
      <c r="K2358" s="11" t="s">
        <v>13479</v>
      </c>
    </row>
    <row r="2359" spans="1:11" x14ac:dyDescent="0.15">
      <c r="A2359" s="217" t="s">
        <v>2915</v>
      </c>
      <c r="B2359" s="11" t="s">
        <v>2263</v>
      </c>
      <c r="C2359" s="11" t="s">
        <v>8085</v>
      </c>
      <c r="D2359" s="11">
        <v>1499</v>
      </c>
      <c r="E2359" s="11" t="s">
        <v>8086</v>
      </c>
      <c r="F2359" s="11" t="s">
        <v>8681</v>
      </c>
      <c r="G2359" s="11" t="s">
        <v>330</v>
      </c>
      <c r="H2359" s="11" t="s">
        <v>329</v>
      </c>
      <c r="K2359" s="11" t="s">
        <v>13479</v>
      </c>
    </row>
    <row r="2360" spans="1:11" x14ac:dyDescent="0.15">
      <c r="A2360" s="217" t="s">
        <v>2915</v>
      </c>
      <c r="B2360" s="11" t="s">
        <v>2263</v>
      </c>
      <c r="C2360" s="11" t="s">
        <v>8085</v>
      </c>
      <c r="D2360" s="11">
        <v>1499</v>
      </c>
      <c r="E2360" s="11" t="s">
        <v>8086</v>
      </c>
      <c r="F2360" s="11" t="s">
        <v>7432</v>
      </c>
      <c r="G2360" s="11" t="s">
        <v>330</v>
      </c>
      <c r="H2360" s="11" t="s">
        <v>329</v>
      </c>
      <c r="K2360" s="11" t="s">
        <v>13479</v>
      </c>
    </row>
    <row r="2361" spans="1:11" x14ac:dyDescent="0.15">
      <c r="A2361" s="217" t="s">
        <v>2915</v>
      </c>
      <c r="B2361" s="11" t="s">
        <v>2263</v>
      </c>
      <c r="C2361" s="11" t="s">
        <v>8085</v>
      </c>
      <c r="D2361" s="11">
        <v>1499</v>
      </c>
      <c r="E2361" s="11" t="s">
        <v>8086</v>
      </c>
      <c r="F2361" s="11" t="s">
        <v>8397</v>
      </c>
      <c r="G2361" s="11" t="s">
        <v>330</v>
      </c>
      <c r="H2361" s="11" t="s">
        <v>329</v>
      </c>
      <c r="K2361" s="11" t="s">
        <v>13479</v>
      </c>
    </row>
    <row r="2362" spans="1:11" x14ac:dyDescent="0.15">
      <c r="A2362" s="217" t="s">
        <v>2915</v>
      </c>
      <c r="B2362" s="11" t="s">
        <v>2263</v>
      </c>
      <c r="C2362" s="11" t="s">
        <v>8085</v>
      </c>
      <c r="D2362" s="11">
        <v>1499</v>
      </c>
      <c r="E2362" s="11" t="s">
        <v>8086</v>
      </c>
      <c r="F2362" s="11" t="s">
        <v>10709</v>
      </c>
      <c r="G2362" s="11" t="s">
        <v>330</v>
      </c>
      <c r="H2362" s="11" t="s">
        <v>329</v>
      </c>
      <c r="K2362" s="11" t="s">
        <v>13479</v>
      </c>
    </row>
    <row r="2363" spans="1:11" x14ac:dyDescent="0.15">
      <c r="A2363" s="217" t="s">
        <v>2915</v>
      </c>
      <c r="B2363" s="11" t="s">
        <v>2263</v>
      </c>
      <c r="C2363" s="11" t="s">
        <v>7426</v>
      </c>
      <c r="D2363" s="11">
        <v>2099</v>
      </c>
      <c r="E2363" s="11" t="s">
        <v>7427</v>
      </c>
      <c r="F2363" s="11" t="s">
        <v>7428</v>
      </c>
      <c r="G2363" s="11" t="s">
        <v>329</v>
      </c>
      <c r="H2363" s="11" t="s">
        <v>330</v>
      </c>
      <c r="K2363" s="11" t="s">
        <v>13479</v>
      </c>
    </row>
    <row r="2364" spans="1:11" x14ac:dyDescent="0.15">
      <c r="A2364" s="217" t="s">
        <v>2915</v>
      </c>
      <c r="B2364" s="11" t="s">
        <v>2263</v>
      </c>
      <c r="C2364" s="11" t="s">
        <v>8324</v>
      </c>
      <c r="D2364" s="11">
        <v>2309</v>
      </c>
      <c r="E2364" s="11" t="s">
        <v>8325</v>
      </c>
      <c r="F2364" s="11" t="s">
        <v>10703</v>
      </c>
      <c r="G2364" s="11" t="s">
        <v>329</v>
      </c>
      <c r="H2364" s="11" t="s">
        <v>330</v>
      </c>
      <c r="K2364" s="11" t="s">
        <v>13479</v>
      </c>
    </row>
    <row r="2365" spans="1:11" x14ac:dyDescent="0.15">
      <c r="A2365" s="217" t="s">
        <v>2915</v>
      </c>
      <c r="B2365" s="11" t="s">
        <v>2263</v>
      </c>
      <c r="C2365" s="11" t="s">
        <v>8488</v>
      </c>
      <c r="D2365" s="11">
        <v>3170</v>
      </c>
      <c r="E2365" s="11" t="s">
        <v>8489</v>
      </c>
      <c r="F2365" s="11" t="s">
        <v>10687</v>
      </c>
      <c r="G2365" s="11" t="s">
        <v>330</v>
      </c>
      <c r="H2365" s="11" t="s">
        <v>330</v>
      </c>
      <c r="K2365" s="11" t="s">
        <v>13479</v>
      </c>
    </row>
    <row r="2366" spans="1:11" x14ac:dyDescent="0.15">
      <c r="A2366" s="217" t="s">
        <v>2915</v>
      </c>
      <c r="B2366" s="11" t="s">
        <v>2263</v>
      </c>
      <c r="C2366" s="11" t="s">
        <v>8488</v>
      </c>
      <c r="D2366" s="11">
        <v>3170</v>
      </c>
      <c r="E2366" s="11" t="s">
        <v>8489</v>
      </c>
      <c r="F2366" s="11" t="s">
        <v>8571</v>
      </c>
      <c r="G2366" s="11" t="s">
        <v>330</v>
      </c>
      <c r="H2366" s="11" t="s">
        <v>330</v>
      </c>
      <c r="K2366" s="11" t="s">
        <v>13479</v>
      </c>
    </row>
    <row r="2367" spans="1:11" x14ac:dyDescent="0.15">
      <c r="A2367" s="217" t="s">
        <v>2915</v>
      </c>
      <c r="B2367" s="11" t="s">
        <v>2263</v>
      </c>
      <c r="C2367" s="11" t="s">
        <v>10530</v>
      </c>
      <c r="D2367" s="11">
        <v>4790</v>
      </c>
      <c r="E2367" s="11" t="s">
        <v>10531</v>
      </c>
      <c r="F2367" s="11" t="s">
        <v>10705</v>
      </c>
      <c r="G2367" s="11" t="s">
        <v>329</v>
      </c>
      <c r="H2367" s="11" t="s">
        <v>330</v>
      </c>
      <c r="K2367" s="11" t="s">
        <v>13479</v>
      </c>
    </row>
    <row r="2368" spans="1:11" x14ac:dyDescent="0.15">
      <c r="A2368" s="217" t="s">
        <v>2915</v>
      </c>
      <c r="B2368" s="11" t="s">
        <v>2263</v>
      </c>
      <c r="C2368" s="11" t="s">
        <v>10530</v>
      </c>
      <c r="D2368" s="11">
        <v>4790</v>
      </c>
      <c r="E2368" s="11" t="s">
        <v>10531</v>
      </c>
      <c r="F2368" s="11" t="s">
        <v>8777</v>
      </c>
      <c r="G2368" s="11" t="s">
        <v>330</v>
      </c>
      <c r="H2368" s="11" t="s">
        <v>330</v>
      </c>
      <c r="K2368" s="11" t="s">
        <v>13479</v>
      </c>
    </row>
    <row r="2369" spans="1:11" x14ac:dyDescent="0.15">
      <c r="A2369" s="217" t="s">
        <v>2915</v>
      </c>
      <c r="B2369" s="11" t="s">
        <v>2263</v>
      </c>
      <c r="C2369" s="11" t="s">
        <v>10530</v>
      </c>
      <c r="D2369" s="11">
        <v>4790</v>
      </c>
      <c r="E2369" s="11" t="s">
        <v>10531</v>
      </c>
      <c r="F2369" s="11" t="s">
        <v>10706</v>
      </c>
      <c r="G2369" s="11" t="s">
        <v>330</v>
      </c>
      <c r="H2369" s="11" t="s">
        <v>330</v>
      </c>
      <c r="K2369" s="11" t="s">
        <v>13479</v>
      </c>
    </row>
    <row r="2370" spans="1:11" x14ac:dyDescent="0.15">
      <c r="A2370" s="217" t="s">
        <v>2915</v>
      </c>
      <c r="B2370" s="11" t="s">
        <v>2263</v>
      </c>
      <c r="C2370" s="11" t="s">
        <v>10688</v>
      </c>
      <c r="D2370" s="11">
        <v>4791</v>
      </c>
      <c r="E2370" s="11" t="s">
        <v>10689</v>
      </c>
      <c r="F2370" s="11" t="s">
        <v>8821</v>
      </c>
      <c r="G2370" s="11" t="s">
        <v>329</v>
      </c>
      <c r="H2370" s="11" t="s">
        <v>330</v>
      </c>
      <c r="K2370" s="11" t="s">
        <v>13479</v>
      </c>
    </row>
    <row r="2371" spans="1:11" x14ac:dyDescent="0.15">
      <c r="A2371" s="217" t="s">
        <v>2915</v>
      </c>
      <c r="B2371" s="11" t="s">
        <v>2263</v>
      </c>
      <c r="C2371" s="11" t="s">
        <v>10688</v>
      </c>
      <c r="D2371" s="11">
        <v>4791</v>
      </c>
      <c r="E2371" s="11" t="s">
        <v>10689</v>
      </c>
      <c r="F2371" s="11" t="s">
        <v>8587</v>
      </c>
      <c r="G2371" s="11" t="s">
        <v>329</v>
      </c>
      <c r="H2371" s="11" t="s">
        <v>330</v>
      </c>
      <c r="K2371" s="11" t="s">
        <v>13479</v>
      </c>
    </row>
    <row r="2372" spans="1:11" x14ac:dyDescent="0.15">
      <c r="A2372" s="217" t="s">
        <v>2915</v>
      </c>
      <c r="B2372" s="11" t="s">
        <v>2263</v>
      </c>
      <c r="C2372" s="11" t="s">
        <v>10688</v>
      </c>
      <c r="D2372" s="11">
        <v>4791</v>
      </c>
      <c r="E2372" s="11" t="s">
        <v>10689</v>
      </c>
      <c r="F2372" s="11" t="s">
        <v>8241</v>
      </c>
      <c r="G2372" s="11" t="s">
        <v>329</v>
      </c>
      <c r="H2372" s="11" t="s">
        <v>330</v>
      </c>
      <c r="K2372" s="11" t="s">
        <v>13479</v>
      </c>
    </row>
    <row r="2373" spans="1:11" x14ac:dyDescent="0.15">
      <c r="A2373" s="217" t="s">
        <v>2915</v>
      </c>
      <c r="B2373" s="11" t="s">
        <v>2263</v>
      </c>
      <c r="C2373" s="11" t="s">
        <v>10688</v>
      </c>
      <c r="D2373" s="11">
        <v>4791</v>
      </c>
      <c r="E2373" s="11" t="s">
        <v>10689</v>
      </c>
      <c r="F2373" s="11" t="s">
        <v>8774</v>
      </c>
      <c r="G2373" s="11" t="s">
        <v>329</v>
      </c>
      <c r="H2373" s="11" t="s">
        <v>330</v>
      </c>
      <c r="K2373" s="11" t="s">
        <v>13479</v>
      </c>
    </row>
    <row r="2374" spans="1:11" x14ac:dyDescent="0.15">
      <c r="A2374" s="217" t="s">
        <v>2915</v>
      </c>
      <c r="B2374" s="11" t="s">
        <v>2263</v>
      </c>
      <c r="C2374" s="11" t="s">
        <v>10688</v>
      </c>
      <c r="D2374" s="11">
        <v>4791</v>
      </c>
      <c r="E2374" s="11" t="s">
        <v>10689</v>
      </c>
      <c r="F2374" s="11" t="s">
        <v>7709</v>
      </c>
      <c r="G2374" s="11" t="s">
        <v>329</v>
      </c>
      <c r="H2374" s="11" t="s">
        <v>330</v>
      </c>
      <c r="K2374" s="11" t="s">
        <v>13479</v>
      </c>
    </row>
    <row r="2375" spans="1:11" x14ac:dyDescent="0.15">
      <c r="A2375" s="217" t="s">
        <v>2915</v>
      </c>
      <c r="B2375" s="11" t="s">
        <v>2263</v>
      </c>
      <c r="C2375" s="11" t="s">
        <v>7797</v>
      </c>
      <c r="D2375" s="11">
        <v>4792</v>
      </c>
      <c r="E2375" s="11" t="s">
        <v>7798</v>
      </c>
      <c r="F2375" s="11" t="s">
        <v>10003</v>
      </c>
      <c r="G2375" s="11" t="s">
        <v>329</v>
      </c>
      <c r="H2375" s="11" t="s">
        <v>330</v>
      </c>
      <c r="K2375" s="11" t="s">
        <v>13479</v>
      </c>
    </row>
    <row r="2376" spans="1:11" x14ac:dyDescent="0.15">
      <c r="A2376" s="217" t="s">
        <v>2915</v>
      </c>
      <c r="B2376" s="11" t="s">
        <v>2263</v>
      </c>
      <c r="C2376" s="11" t="s">
        <v>7797</v>
      </c>
      <c r="D2376" s="11">
        <v>4792</v>
      </c>
      <c r="E2376" s="11" t="s">
        <v>7798</v>
      </c>
      <c r="F2376" s="11" t="s">
        <v>9478</v>
      </c>
      <c r="G2376" s="11" t="s">
        <v>329</v>
      </c>
      <c r="H2376" s="11" t="s">
        <v>330</v>
      </c>
      <c r="K2376" s="11" t="s">
        <v>13479</v>
      </c>
    </row>
    <row r="2377" spans="1:11" x14ac:dyDescent="0.15">
      <c r="A2377" s="217" t="s">
        <v>2915</v>
      </c>
      <c r="B2377" s="11" t="s">
        <v>2263</v>
      </c>
      <c r="C2377" s="11" t="s">
        <v>10697</v>
      </c>
      <c r="D2377" s="11">
        <v>5966</v>
      </c>
      <c r="E2377" s="11" t="s">
        <v>10698</v>
      </c>
      <c r="F2377" s="11" t="s">
        <v>10699</v>
      </c>
      <c r="G2377" s="11" t="s">
        <v>329</v>
      </c>
      <c r="H2377" s="11" t="s">
        <v>330</v>
      </c>
      <c r="K2377" s="11" t="s">
        <v>13479</v>
      </c>
    </row>
    <row r="2378" spans="1:11" x14ac:dyDescent="0.15">
      <c r="A2378" s="217" t="s">
        <v>2915</v>
      </c>
      <c r="B2378" s="11" t="s">
        <v>2263</v>
      </c>
      <c r="C2378" s="11" t="s">
        <v>7663</v>
      </c>
      <c r="D2378" s="11">
        <v>5970</v>
      </c>
      <c r="E2378" s="11" t="s">
        <v>7664</v>
      </c>
      <c r="F2378" s="11" t="s">
        <v>7665</v>
      </c>
      <c r="G2378" s="11" t="s">
        <v>330</v>
      </c>
      <c r="H2378" s="11" t="s">
        <v>330</v>
      </c>
      <c r="K2378" s="11" t="s">
        <v>13479</v>
      </c>
    </row>
    <row r="2379" spans="1:11" x14ac:dyDescent="0.15">
      <c r="A2379" s="217" t="s">
        <v>2915</v>
      </c>
      <c r="B2379" s="11" t="s">
        <v>2263</v>
      </c>
      <c r="C2379" s="11" t="s">
        <v>8001</v>
      </c>
      <c r="D2379" s="11">
        <v>8202</v>
      </c>
      <c r="E2379" s="11" t="s">
        <v>8002</v>
      </c>
      <c r="F2379" s="11" t="s">
        <v>10704</v>
      </c>
      <c r="G2379" s="11" t="s">
        <v>329</v>
      </c>
      <c r="H2379" s="11" t="s">
        <v>330</v>
      </c>
      <c r="K2379" s="11" t="s">
        <v>13479</v>
      </c>
    </row>
    <row r="2380" spans="1:11" x14ac:dyDescent="0.15">
      <c r="A2380" s="217" t="s">
        <v>2915</v>
      </c>
      <c r="B2380" s="11" t="s">
        <v>2263</v>
      </c>
      <c r="C2380" s="11" t="s">
        <v>10700</v>
      </c>
      <c r="D2380" s="11">
        <v>8887</v>
      </c>
      <c r="E2380" s="11" t="s">
        <v>10701</v>
      </c>
      <c r="F2380" s="11" t="s">
        <v>9558</v>
      </c>
      <c r="G2380" s="11" t="s">
        <v>330</v>
      </c>
      <c r="H2380" s="11" t="s">
        <v>329</v>
      </c>
      <c r="K2380" s="11" t="s">
        <v>13479</v>
      </c>
    </row>
    <row r="2381" spans="1:11" x14ac:dyDescent="0.15">
      <c r="A2381" s="217" t="s">
        <v>2915</v>
      </c>
      <c r="B2381" s="11" t="s">
        <v>2263</v>
      </c>
      <c r="C2381" s="11" t="s">
        <v>10700</v>
      </c>
      <c r="D2381" s="11">
        <v>8887</v>
      </c>
      <c r="E2381" s="11" t="s">
        <v>10701</v>
      </c>
      <c r="F2381" s="11" t="s">
        <v>10702</v>
      </c>
      <c r="G2381" s="11" t="s">
        <v>330</v>
      </c>
      <c r="H2381" s="11" t="s">
        <v>329</v>
      </c>
      <c r="K2381" s="11" t="s">
        <v>13479</v>
      </c>
    </row>
    <row r="2382" spans="1:11" x14ac:dyDescent="0.15">
      <c r="A2382" s="217" t="s">
        <v>2915</v>
      </c>
      <c r="B2382" s="11" t="s">
        <v>2263</v>
      </c>
      <c r="C2382" s="11" t="s">
        <v>9231</v>
      </c>
      <c r="D2382" s="11">
        <v>9612</v>
      </c>
      <c r="E2382" s="11" t="s">
        <v>9232</v>
      </c>
      <c r="F2382" s="11" t="s">
        <v>10694</v>
      </c>
      <c r="G2382" s="11" t="s">
        <v>330</v>
      </c>
      <c r="H2382" s="11" t="s">
        <v>330</v>
      </c>
      <c r="K2382" s="11" t="s">
        <v>13479</v>
      </c>
    </row>
    <row r="2383" spans="1:11" x14ac:dyDescent="0.15">
      <c r="A2383" s="217" t="s">
        <v>2915</v>
      </c>
      <c r="B2383" s="11" t="s">
        <v>2263</v>
      </c>
      <c r="C2383" s="11" t="s">
        <v>10695</v>
      </c>
      <c r="D2383" s="11">
        <v>9618</v>
      </c>
      <c r="E2383" s="11" t="s">
        <v>10696</v>
      </c>
      <c r="F2383" s="11" t="s">
        <v>9512</v>
      </c>
      <c r="G2383" s="11" t="s">
        <v>330</v>
      </c>
      <c r="H2383" s="11" t="s">
        <v>330</v>
      </c>
      <c r="K2383" s="11" t="s">
        <v>13479</v>
      </c>
    </row>
    <row r="2384" spans="1:11" x14ac:dyDescent="0.15">
      <c r="A2384" s="217" t="s">
        <v>2915</v>
      </c>
      <c r="B2384" s="11" t="s">
        <v>2263</v>
      </c>
      <c r="C2384" s="11" t="s">
        <v>10685</v>
      </c>
      <c r="D2384" s="11">
        <v>27113</v>
      </c>
      <c r="E2384" s="11" t="s">
        <v>10686</v>
      </c>
      <c r="F2384" s="11" t="s">
        <v>8220</v>
      </c>
      <c r="G2384" s="11" t="s">
        <v>330</v>
      </c>
      <c r="H2384" s="11" t="s">
        <v>329</v>
      </c>
      <c r="K2384" s="11" t="s">
        <v>13479</v>
      </c>
    </row>
    <row r="2385" spans="1:11" x14ac:dyDescent="0.15">
      <c r="A2385" s="217" t="s">
        <v>3093</v>
      </c>
      <c r="B2385" s="11" t="s">
        <v>2263</v>
      </c>
      <c r="C2385" s="11" t="s">
        <v>9197</v>
      </c>
      <c r="D2385" s="11">
        <v>10398</v>
      </c>
      <c r="E2385" s="11" t="s">
        <v>9198</v>
      </c>
      <c r="F2385" s="11" t="s">
        <v>7431</v>
      </c>
      <c r="G2385" s="11" t="s">
        <v>329</v>
      </c>
      <c r="H2385" s="11" t="s">
        <v>330</v>
      </c>
      <c r="K2385" s="11" t="s">
        <v>13479</v>
      </c>
    </row>
    <row r="2386" spans="1:11" x14ac:dyDescent="0.15">
      <c r="A2386" s="217" t="s">
        <v>3093</v>
      </c>
      <c r="B2386" s="11" t="s">
        <v>2263</v>
      </c>
      <c r="C2386" s="11" t="s">
        <v>9197</v>
      </c>
      <c r="D2386" s="11">
        <v>10398</v>
      </c>
      <c r="E2386" s="11" t="s">
        <v>9198</v>
      </c>
      <c r="F2386" s="11" t="s">
        <v>10218</v>
      </c>
      <c r="G2386" s="11" t="s">
        <v>329</v>
      </c>
      <c r="H2386" s="11" t="s">
        <v>330</v>
      </c>
      <c r="K2386" s="11" t="s">
        <v>13479</v>
      </c>
    </row>
    <row r="2387" spans="1:11" x14ac:dyDescent="0.15">
      <c r="A2387" s="217" t="s">
        <v>3112</v>
      </c>
      <c r="B2387" s="11" t="s">
        <v>2263</v>
      </c>
      <c r="C2387" s="11" t="s">
        <v>2925</v>
      </c>
      <c r="D2387" s="11">
        <v>25</v>
      </c>
      <c r="E2387" s="11" t="s">
        <v>7748</v>
      </c>
      <c r="F2387" s="11" t="s">
        <v>10710</v>
      </c>
      <c r="G2387" s="11" t="s">
        <v>329</v>
      </c>
      <c r="H2387" s="11" t="s">
        <v>330</v>
      </c>
      <c r="K2387" s="11" t="s">
        <v>13479</v>
      </c>
    </row>
    <row r="2388" spans="1:11" x14ac:dyDescent="0.15">
      <c r="A2388" s="217" t="s">
        <v>3112</v>
      </c>
      <c r="B2388" s="11" t="s">
        <v>2263</v>
      </c>
      <c r="C2388" s="11" t="s">
        <v>3</v>
      </c>
      <c r="D2388" s="11">
        <v>5770</v>
      </c>
      <c r="E2388" s="11" t="s">
        <v>7785</v>
      </c>
      <c r="F2388" s="11" t="s">
        <v>9440</v>
      </c>
      <c r="G2388" s="11" t="s">
        <v>329</v>
      </c>
      <c r="H2388" s="11" t="s">
        <v>330</v>
      </c>
      <c r="K2388" s="11" t="s">
        <v>13479</v>
      </c>
    </row>
    <row r="2389" spans="1:11" x14ac:dyDescent="0.15">
      <c r="A2389" s="217" t="s">
        <v>3112</v>
      </c>
      <c r="B2389" s="11" t="s">
        <v>2263</v>
      </c>
      <c r="C2389" s="11" t="s">
        <v>3</v>
      </c>
      <c r="D2389" s="11">
        <v>5770</v>
      </c>
      <c r="E2389" s="11" t="s">
        <v>7785</v>
      </c>
      <c r="F2389" s="11" t="s">
        <v>7696</v>
      </c>
      <c r="G2389" s="11" t="s">
        <v>329</v>
      </c>
      <c r="H2389" s="11" t="s">
        <v>330</v>
      </c>
      <c r="K2389" s="11" t="s">
        <v>13479</v>
      </c>
    </row>
    <row r="2390" spans="1:11" x14ac:dyDescent="0.15">
      <c r="A2390" s="217" t="s">
        <v>3112</v>
      </c>
      <c r="B2390" s="11" t="s">
        <v>2263</v>
      </c>
      <c r="C2390" s="11" t="s">
        <v>3</v>
      </c>
      <c r="D2390" s="11">
        <v>5770</v>
      </c>
      <c r="E2390" s="11" t="s">
        <v>7785</v>
      </c>
      <c r="F2390" s="11" t="s">
        <v>8409</v>
      </c>
      <c r="G2390" s="11" t="s">
        <v>329</v>
      </c>
      <c r="H2390" s="11" t="s">
        <v>330</v>
      </c>
      <c r="K2390" s="11" t="s">
        <v>13479</v>
      </c>
    </row>
    <row r="2391" spans="1:11" x14ac:dyDescent="0.15">
      <c r="A2391" s="217" t="s">
        <v>3113</v>
      </c>
      <c r="B2391" s="11" t="s">
        <v>2263</v>
      </c>
      <c r="C2391" s="11" t="s">
        <v>3</v>
      </c>
      <c r="D2391" s="11">
        <v>5770</v>
      </c>
      <c r="E2391" s="11" t="s">
        <v>7785</v>
      </c>
      <c r="F2391" s="11" t="s">
        <v>9440</v>
      </c>
      <c r="G2391" s="11" t="s">
        <v>329</v>
      </c>
      <c r="H2391" s="11" t="s">
        <v>330</v>
      </c>
      <c r="K2391" s="11" t="s">
        <v>13479</v>
      </c>
    </row>
    <row r="2392" spans="1:11" x14ac:dyDescent="0.15">
      <c r="A2392" s="217" t="s">
        <v>3113</v>
      </c>
      <c r="B2392" s="11" t="s">
        <v>2263</v>
      </c>
      <c r="C2392" s="11" t="s">
        <v>3</v>
      </c>
      <c r="D2392" s="11">
        <v>5770</v>
      </c>
      <c r="E2392" s="11" t="s">
        <v>7785</v>
      </c>
      <c r="F2392" s="11" t="s">
        <v>7696</v>
      </c>
      <c r="G2392" s="11" t="s">
        <v>329</v>
      </c>
      <c r="H2392" s="11" t="s">
        <v>330</v>
      </c>
      <c r="K2392" s="11" t="s">
        <v>13479</v>
      </c>
    </row>
    <row r="2393" spans="1:11" x14ac:dyDescent="0.15">
      <c r="A2393" s="217" t="s">
        <v>3113</v>
      </c>
      <c r="B2393" s="11" t="s">
        <v>2263</v>
      </c>
      <c r="C2393" s="11" t="s">
        <v>3</v>
      </c>
      <c r="D2393" s="11">
        <v>5770</v>
      </c>
      <c r="E2393" s="11" t="s">
        <v>7785</v>
      </c>
      <c r="F2393" s="11" t="s">
        <v>8409</v>
      </c>
      <c r="G2393" s="11" t="s">
        <v>329</v>
      </c>
      <c r="H2393" s="11" t="s">
        <v>330</v>
      </c>
      <c r="K2393" s="11" t="s">
        <v>13479</v>
      </c>
    </row>
    <row r="2394" spans="1:11" x14ac:dyDescent="0.15">
      <c r="A2394" s="217" t="s">
        <v>3198</v>
      </c>
      <c r="B2394" s="11" t="s">
        <v>2263</v>
      </c>
      <c r="C2394" s="11" t="s">
        <v>2925</v>
      </c>
      <c r="D2394" s="11">
        <v>25</v>
      </c>
      <c r="E2394" s="11" t="s">
        <v>7748</v>
      </c>
      <c r="F2394" s="11" t="s">
        <v>10710</v>
      </c>
      <c r="G2394" s="11" t="s">
        <v>329</v>
      </c>
      <c r="H2394" s="11" t="s">
        <v>330</v>
      </c>
      <c r="K2394" s="11" t="s">
        <v>13479</v>
      </c>
    </row>
    <row r="2395" spans="1:11" x14ac:dyDescent="0.15">
      <c r="A2395" s="217" t="s">
        <v>2907</v>
      </c>
      <c r="B2395" s="11" t="s">
        <v>2263</v>
      </c>
      <c r="C2395" s="11" t="s">
        <v>10711</v>
      </c>
      <c r="D2395" s="11">
        <v>1285</v>
      </c>
      <c r="E2395" s="11" t="s">
        <v>10712</v>
      </c>
      <c r="F2395" s="11" t="s">
        <v>10713</v>
      </c>
      <c r="G2395" s="11" t="s">
        <v>329</v>
      </c>
      <c r="H2395" s="11" t="s">
        <v>330</v>
      </c>
      <c r="K2395" s="11" t="s">
        <v>13479</v>
      </c>
    </row>
    <row r="2396" spans="1:11" x14ac:dyDescent="0.15">
      <c r="A2396" s="217" t="s">
        <v>3228</v>
      </c>
      <c r="B2396" s="11" t="s">
        <v>2263</v>
      </c>
      <c r="C2396" s="11" t="s">
        <v>3228</v>
      </c>
      <c r="D2396" s="11">
        <v>1436</v>
      </c>
      <c r="E2396" s="11" t="s">
        <v>10714</v>
      </c>
      <c r="F2396" s="11" t="s">
        <v>8558</v>
      </c>
      <c r="G2396" s="11" t="s">
        <v>329</v>
      </c>
      <c r="H2396" s="11" t="s">
        <v>330</v>
      </c>
      <c r="K2396" s="11" t="s">
        <v>13479</v>
      </c>
    </row>
    <row r="2397" spans="1:11" x14ac:dyDescent="0.15">
      <c r="A2397" s="217" t="s">
        <v>3228</v>
      </c>
      <c r="B2397" s="11" t="s">
        <v>2263</v>
      </c>
      <c r="C2397" s="11" t="s">
        <v>3228</v>
      </c>
      <c r="D2397" s="11">
        <v>1436</v>
      </c>
      <c r="E2397" s="11" t="s">
        <v>10714</v>
      </c>
      <c r="F2397" s="11" t="s">
        <v>10715</v>
      </c>
      <c r="G2397" s="11" t="s">
        <v>330</v>
      </c>
      <c r="H2397" s="11" t="s">
        <v>329</v>
      </c>
      <c r="K2397" s="11" t="s">
        <v>13479</v>
      </c>
    </row>
    <row r="2398" spans="1:11" x14ac:dyDescent="0.15">
      <c r="A2398" s="217" t="s">
        <v>3228</v>
      </c>
      <c r="B2398" s="11" t="s">
        <v>2263</v>
      </c>
      <c r="C2398" s="11" t="s">
        <v>3228</v>
      </c>
      <c r="D2398" s="11">
        <v>1436</v>
      </c>
      <c r="E2398" s="11" t="s">
        <v>10714</v>
      </c>
      <c r="F2398" s="11" t="s">
        <v>7843</v>
      </c>
      <c r="G2398" s="11" t="s">
        <v>329</v>
      </c>
      <c r="H2398" s="11" t="s">
        <v>330</v>
      </c>
      <c r="K2398" s="11" t="s">
        <v>13479</v>
      </c>
    </row>
    <row r="2399" spans="1:11" x14ac:dyDescent="0.15">
      <c r="A2399" s="217" t="s">
        <v>3228</v>
      </c>
      <c r="B2399" s="11" t="s">
        <v>2263</v>
      </c>
      <c r="C2399" s="11" t="s">
        <v>3228</v>
      </c>
      <c r="D2399" s="11">
        <v>1436</v>
      </c>
      <c r="E2399" s="11" t="s">
        <v>10714</v>
      </c>
      <c r="F2399" s="11" t="s">
        <v>10716</v>
      </c>
      <c r="G2399" s="11" t="s">
        <v>330</v>
      </c>
      <c r="H2399" s="11" t="s">
        <v>330</v>
      </c>
      <c r="K2399" s="11" t="s">
        <v>13479</v>
      </c>
    </row>
    <row r="2400" spans="1:11" x14ac:dyDescent="0.15">
      <c r="A2400" s="217" t="s">
        <v>3138</v>
      </c>
      <c r="B2400" s="11" t="s">
        <v>2263</v>
      </c>
      <c r="C2400" s="11" t="s">
        <v>2938</v>
      </c>
      <c r="D2400" s="11">
        <v>3932</v>
      </c>
      <c r="E2400" s="11" t="s">
        <v>7877</v>
      </c>
      <c r="F2400" s="11" t="s">
        <v>10719</v>
      </c>
      <c r="G2400" s="11" t="s">
        <v>329</v>
      </c>
      <c r="H2400" s="11" t="s">
        <v>330</v>
      </c>
      <c r="K2400" s="11" t="s">
        <v>13479</v>
      </c>
    </row>
    <row r="2401" spans="1:11" x14ac:dyDescent="0.15">
      <c r="A2401" s="217" t="s">
        <v>3138</v>
      </c>
      <c r="B2401" s="11" t="s">
        <v>2263</v>
      </c>
      <c r="C2401" s="11" t="s">
        <v>27</v>
      </c>
      <c r="D2401" s="11">
        <v>5788</v>
      </c>
      <c r="E2401" s="11" t="s">
        <v>10717</v>
      </c>
      <c r="F2401" s="11" t="s">
        <v>10718</v>
      </c>
      <c r="G2401" s="11" t="s">
        <v>330</v>
      </c>
      <c r="H2401" s="11" t="s">
        <v>330</v>
      </c>
      <c r="K2401" s="11" t="s">
        <v>13479</v>
      </c>
    </row>
    <row r="2402" spans="1:11" x14ac:dyDescent="0.15">
      <c r="A2402" s="217" t="s">
        <v>3138</v>
      </c>
      <c r="B2402" s="11" t="s">
        <v>2263</v>
      </c>
      <c r="C2402" s="11" t="s">
        <v>2931</v>
      </c>
      <c r="D2402" s="11">
        <v>6714</v>
      </c>
      <c r="E2402" s="11" t="s">
        <v>7794</v>
      </c>
      <c r="F2402" s="11" t="s">
        <v>7804</v>
      </c>
      <c r="G2402" s="11" t="s">
        <v>330</v>
      </c>
      <c r="H2402" s="11" t="s">
        <v>330</v>
      </c>
      <c r="K2402" s="11" t="s">
        <v>13479</v>
      </c>
    </row>
    <row r="2403" spans="1:11" x14ac:dyDescent="0.15">
      <c r="A2403" s="217" t="s">
        <v>3138</v>
      </c>
      <c r="B2403" s="11" t="s">
        <v>2263</v>
      </c>
      <c r="C2403" s="11" t="s">
        <v>3213</v>
      </c>
      <c r="D2403" s="11">
        <v>7525</v>
      </c>
      <c r="E2403" s="11" t="s">
        <v>10720</v>
      </c>
      <c r="F2403" s="11" t="s">
        <v>7805</v>
      </c>
      <c r="G2403" s="11" t="s">
        <v>329</v>
      </c>
      <c r="H2403" s="11" t="s">
        <v>330</v>
      </c>
      <c r="K2403" s="11" t="s">
        <v>13479</v>
      </c>
    </row>
    <row r="2404" spans="1:11" x14ac:dyDescent="0.15">
      <c r="A2404" s="217" t="s">
        <v>2960</v>
      </c>
      <c r="B2404" s="11" t="s">
        <v>2263</v>
      </c>
      <c r="C2404" s="11" t="s">
        <v>9875</v>
      </c>
      <c r="D2404" s="11">
        <v>324</v>
      </c>
      <c r="E2404" s="11" t="s">
        <v>9876</v>
      </c>
      <c r="F2404" s="11" t="s">
        <v>10725</v>
      </c>
      <c r="G2404" s="11" t="s">
        <v>329</v>
      </c>
      <c r="H2404" s="11" t="s">
        <v>330</v>
      </c>
      <c r="K2404" s="11" t="s">
        <v>13479</v>
      </c>
    </row>
    <row r="2405" spans="1:11" x14ac:dyDescent="0.15">
      <c r="A2405" s="217" t="s">
        <v>2960</v>
      </c>
      <c r="B2405" s="11" t="s">
        <v>2263</v>
      </c>
      <c r="C2405" s="11" t="s">
        <v>9875</v>
      </c>
      <c r="D2405" s="11">
        <v>324</v>
      </c>
      <c r="E2405" s="11" t="s">
        <v>9876</v>
      </c>
      <c r="F2405" s="11" t="s">
        <v>10726</v>
      </c>
      <c r="G2405" s="11" t="s">
        <v>329</v>
      </c>
      <c r="H2405" s="11" t="s">
        <v>330</v>
      </c>
      <c r="K2405" s="11" t="s">
        <v>13479</v>
      </c>
    </row>
    <row r="2406" spans="1:11" x14ac:dyDescent="0.15">
      <c r="A2406" s="217" t="s">
        <v>2960</v>
      </c>
      <c r="B2406" s="11" t="s">
        <v>2263</v>
      </c>
      <c r="C2406" s="11" t="s">
        <v>9875</v>
      </c>
      <c r="D2406" s="11">
        <v>324</v>
      </c>
      <c r="E2406" s="11" t="s">
        <v>9876</v>
      </c>
      <c r="F2406" s="11" t="s">
        <v>10727</v>
      </c>
      <c r="G2406" s="11" t="s">
        <v>329</v>
      </c>
      <c r="H2406" s="11" t="s">
        <v>330</v>
      </c>
      <c r="K2406" s="11" t="s">
        <v>13479</v>
      </c>
    </row>
    <row r="2407" spans="1:11" x14ac:dyDescent="0.15">
      <c r="A2407" s="217" t="s">
        <v>2960</v>
      </c>
      <c r="B2407" s="11" t="s">
        <v>2263</v>
      </c>
      <c r="C2407" s="11" t="s">
        <v>9875</v>
      </c>
      <c r="D2407" s="11">
        <v>324</v>
      </c>
      <c r="E2407" s="11" t="s">
        <v>9876</v>
      </c>
      <c r="F2407" s="11" t="s">
        <v>10494</v>
      </c>
      <c r="G2407" s="11" t="s">
        <v>329</v>
      </c>
      <c r="H2407" s="11" t="s">
        <v>330</v>
      </c>
      <c r="K2407" s="11" t="s">
        <v>13479</v>
      </c>
    </row>
    <row r="2408" spans="1:11" x14ac:dyDescent="0.15">
      <c r="A2408" s="217" t="s">
        <v>2960</v>
      </c>
      <c r="B2408" s="11" t="s">
        <v>2263</v>
      </c>
      <c r="C2408" s="11" t="s">
        <v>10733</v>
      </c>
      <c r="D2408" s="11">
        <v>388</v>
      </c>
      <c r="E2408" s="11" t="s">
        <v>10734</v>
      </c>
      <c r="F2408" s="11" t="s">
        <v>8991</v>
      </c>
      <c r="G2408" s="11" t="s">
        <v>330</v>
      </c>
      <c r="H2408" s="11" t="s">
        <v>330</v>
      </c>
      <c r="K2408" s="11" t="s">
        <v>13479</v>
      </c>
    </row>
    <row r="2409" spans="1:11" x14ac:dyDescent="0.15">
      <c r="A2409" s="217" t="s">
        <v>2960</v>
      </c>
      <c r="B2409" s="11" t="s">
        <v>2263</v>
      </c>
      <c r="C2409" s="11" t="s">
        <v>10346</v>
      </c>
      <c r="D2409" s="11">
        <v>466</v>
      </c>
      <c r="E2409" s="11" t="s">
        <v>10347</v>
      </c>
      <c r="F2409" s="11" t="s">
        <v>9478</v>
      </c>
      <c r="G2409" s="11" t="s">
        <v>330</v>
      </c>
      <c r="H2409" s="11" t="s">
        <v>329</v>
      </c>
      <c r="K2409" s="11" t="s">
        <v>13479</v>
      </c>
    </row>
    <row r="2410" spans="1:11" x14ac:dyDescent="0.15">
      <c r="A2410" s="217" t="s">
        <v>2960</v>
      </c>
      <c r="B2410" s="11" t="s">
        <v>2263</v>
      </c>
      <c r="C2410" s="11" t="s">
        <v>10346</v>
      </c>
      <c r="D2410" s="11">
        <v>466</v>
      </c>
      <c r="E2410" s="11" t="s">
        <v>10347</v>
      </c>
      <c r="F2410" s="11" t="s">
        <v>8918</v>
      </c>
      <c r="G2410" s="11" t="s">
        <v>330</v>
      </c>
      <c r="H2410" s="11" t="s">
        <v>329</v>
      </c>
      <c r="K2410" s="11" t="s">
        <v>13479</v>
      </c>
    </row>
    <row r="2411" spans="1:11" x14ac:dyDescent="0.15">
      <c r="A2411" s="217" t="s">
        <v>2960</v>
      </c>
      <c r="B2411" s="11" t="s">
        <v>2263</v>
      </c>
      <c r="C2411" s="11" t="s">
        <v>10346</v>
      </c>
      <c r="D2411" s="11">
        <v>466</v>
      </c>
      <c r="E2411" s="11" t="s">
        <v>10347</v>
      </c>
      <c r="F2411" s="11" t="s">
        <v>10056</v>
      </c>
      <c r="G2411" s="11" t="s">
        <v>330</v>
      </c>
      <c r="H2411" s="11" t="s">
        <v>329</v>
      </c>
      <c r="K2411" s="11" t="s">
        <v>13479</v>
      </c>
    </row>
    <row r="2412" spans="1:11" x14ac:dyDescent="0.15">
      <c r="A2412" s="217" t="s">
        <v>2960</v>
      </c>
      <c r="B2412" s="11" t="s">
        <v>2263</v>
      </c>
      <c r="C2412" s="11" t="s">
        <v>10346</v>
      </c>
      <c r="D2412" s="11">
        <v>466</v>
      </c>
      <c r="E2412" s="11" t="s">
        <v>10347</v>
      </c>
      <c r="F2412" s="11" t="s">
        <v>8409</v>
      </c>
      <c r="G2412" s="11" t="s">
        <v>330</v>
      </c>
      <c r="H2412" s="11" t="s">
        <v>329</v>
      </c>
      <c r="K2412" s="11" t="s">
        <v>13479</v>
      </c>
    </row>
    <row r="2413" spans="1:11" x14ac:dyDescent="0.15">
      <c r="A2413" s="217" t="s">
        <v>2960</v>
      </c>
      <c r="B2413" s="11" t="s">
        <v>2263</v>
      </c>
      <c r="C2413" s="11" t="s">
        <v>10346</v>
      </c>
      <c r="D2413" s="11">
        <v>466</v>
      </c>
      <c r="E2413" s="11" t="s">
        <v>10347</v>
      </c>
      <c r="F2413" s="11" t="s">
        <v>10077</v>
      </c>
      <c r="G2413" s="11" t="s">
        <v>330</v>
      </c>
      <c r="H2413" s="11" t="s">
        <v>329</v>
      </c>
      <c r="K2413" s="11" t="s">
        <v>13479</v>
      </c>
    </row>
    <row r="2414" spans="1:11" x14ac:dyDescent="0.15">
      <c r="A2414" s="217" t="s">
        <v>2960</v>
      </c>
      <c r="B2414" s="11" t="s">
        <v>2263</v>
      </c>
      <c r="C2414" s="11" t="s">
        <v>102</v>
      </c>
      <c r="D2414" s="11">
        <v>993</v>
      </c>
      <c r="E2414" s="11" t="s">
        <v>7354</v>
      </c>
      <c r="F2414" s="11" t="s">
        <v>9612</v>
      </c>
      <c r="G2414" s="11" t="s">
        <v>330</v>
      </c>
      <c r="H2414" s="11" t="s">
        <v>330</v>
      </c>
      <c r="K2414" s="11" t="s">
        <v>13479</v>
      </c>
    </row>
    <row r="2415" spans="1:11" x14ac:dyDescent="0.15">
      <c r="A2415" s="217" t="s">
        <v>2960</v>
      </c>
      <c r="B2415" s="11" t="s">
        <v>2263</v>
      </c>
      <c r="C2415" s="11" t="s">
        <v>102</v>
      </c>
      <c r="D2415" s="11">
        <v>993</v>
      </c>
      <c r="E2415" s="11" t="s">
        <v>7354</v>
      </c>
      <c r="F2415" s="11" t="s">
        <v>8456</v>
      </c>
      <c r="G2415" s="11" t="s">
        <v>330</v>
      </c>
      <c r="H2415" s="11" t="s">
        <v>330</v>
      </c>
      <c r="K2415" s="11" t="s">
        <v>13479</v>
      </c>
    </row>
    <row r="2416" spans="1:11" x14ac:dyDescent="0.15">
      <c r="A2416" s="217" t="s">
        <v>2960</v>
      </c>
      <c r="B2416" s="11" t="s">
        <v>2263</v>
      </c>
      <c r="C2416" s="11" t="s">
        <v>7881</v>
      </c>
      <c r="D2416" s="11">
        <v>999</v>
      </c>
      <c r="E2416" s="11" t="s">
        <v>7882</v>
      </c>
      <c r="F2416" s="11" t="s">
        <v>10762</v>
      </c>
      <c r="G2416" s="11" t="s">
        <v>330</v>
      </c>
      <c r="H2416" s="11" t="s">
        <v>329</v>
      </c>
      <c r="K2416" s="11" t="s">
        <v>13479</v>
      </c>
    </row>
    <row r="2417" spans="1:11" x14ac:dyDescent="0.15">
      <c r="A2417" s="217" t="s">
        <v>2960</v>
      </c>
      <c r="B2417" s="11" t="s">
        <v>2263</v>
      </c>
      <c r="C2417" s="11" t="s">
        <v>2993</v>
      </c>
      <c r="D2417" s="11">
        <v>1020</v>
      </c>
      <c r="E2417" s="11" t="s">
        <v>10728</v>
      </c>
      <c r="F2417" s="11" t="s">
        <v>8266</v>
      </c>
      <c r="G2417" s="11" t="s">
        <v>329</v>
      </c>
      <c r="H2417" s="11" t="s">
        <v>330</v>
      </c>
      <c r="K2417" s="11" t="s">
        <v>13479</v>
      </c>
    </row>
    <row r="2418" spans="1:11" x14ac:dyDescent="0.15">
      <c r="A2418" s="217" t="s">
        <v>2960</v>
      </c>
      <c r="B2418" s="11" t="s">
        <v>2263</v>
      </c>
      <c r="C2418" s="11" t="s">
        <v>7631</v>
      </c>
      <c r="D2418" s="11">
        <v>1385</v>
      </c>
      <c r="E2418" s="11" t="s">
        <v>7632</v>
      </c>
      <c r="F2418" s="11" t="s">
        <v>8821</v>
      </c>
      <c r="G2418" s="11" t="s">
        <v>330</v>
      </c>
      <c r="H2418" s="11" t="s">
        <v>329</v>
      </c>
      <c r="K2418" s="11" t="s">
        <v>13479</v>
      </c>
    </row>
    <row r="2419" spans="1:11" x14ac:dyDescent="0.15">
      <c r="A2419" s="217" t="s">
        <v>2960</v>
      </c>
      <c r="B2419" s="11" t="s">
        <v>2263</v>
      </c>
      <c r="C2419" s="11" t="s">
        <v>7631</v>
      </c>
      <c r="D2419" s="11">
        <v>1385</v>
      </c>
      <c r="E2419" s="11" t="s">
        <v>7632</v>
      </c>
      <c r="F2419" s="11" t="s">
        <v>8571</v>
      </c>
      <c r="G2419" s="11" t="s">
        <v>330</v>
      </c>
      <c r="H2419" s="11" t="s">
        <v>329</v>
      </c>
      <c r="K2419" s="11" t="s">
        <v>13479</v>
      </c>
    </row>
    <row r="2420" spans="1:11" x14ac:dyDescent="0.15">
      <c r="A2420" s="217" t="s">
        <v>2960</v>
      </c>
      <c r="B2420" s="11" t="s">
        <v>2263</v>
      </c>
      <c r="C2420" s="11" t="s">
        <v>7631</v>
      </c>
      <c r="D2420" s="11">
        <v>1385</v>
      </c>
      <c r="E2420" s="11" t="s">
        <v>7632</v>
      </c>
      <c r="F2420" s="11" t="s">
        <v>10371</v>
      </c>
      <c r="G2420" s="11" t="s">
        <v>330</v>
      </c>
      <c r="H2420" s="11" t="s">
        <v>330</v>
      </c>
      <c r="K2420" s="11" t="s">
        <v>13479</v>
      </c>
    </row>
    <row r="2421" spans="1:11" x14ac:dyDescent="0.15">
      <c r="A2421" s="217" t="s">
        <v>2960</v>
      </c>
      <c r="B2421" s="11" t="s">
        <v>2263</v>
      </c>
      <c r="C2421" s="11" t="s">
        <v>7631</v>
      </c>
      <c r="D2421" s="11">
        <v>1385</v>
      </c>
      <c r="E2421" s="11" t="s">
        <v>7632</v>
      </c>
      <c r="F2421" s="11" t="s">
        <v>9397</v>
      </c>
      <c r="G2421" s="11" t="s">
        <v>329</v>
      </c>
      <c r="H2421" s="11" t="s">
        <v>330</v>
      </c>
      <c r="K2421" s="11" t="s">
        <v>13479</v>
      </c>
    </row>
    <row r="2422" spans="1:11" x14ac:dyDescent="0.15">
      <c r="A2422" s="217" t="s">
        <v>2960</v>
      </c>
      <c r="B2422" s="11" t="s">
        <v>2263</v>
      </c>
      <c r="C2422" s="11" t="s">
        <v>8085</v>
      </c>
      <c r="D2422" s="11">
        <v>1499</v>
      </c>
      <c r="E2422" s="11" t="s">
        <v>8086</v>
      </c>
      <c r="F2422" s="11" t="s">
        <v>8397</v>
      </c>
      <c r="G2422" s="11" t="s">
        <v>330</v>
      </c>
      <c r="H2422" s="11" t="s">
        <v>330</v>
      </c>
      <c r="K2422" s="11" t="s">
        <v>13479</v>
      </c>
    </row>
    <row r="2423" spans="1:11" x14ac:dyDescent="0.15">
      <c r="A2423" s="217" t="s">
        <v>2960</v>
      </c>
      <c r="B2423" s="11" t="s">
        <v>2263</v>
      </c>
      <c r="C2423" s="11" t="s">
        <v>10750</v>
      </c>
      <c r="D2423" s="11">
        <v>1889</v>
      </c>
      <c r="E2423" s="11" t="s">
        <v>10751</v>
      </c>
      <c r="F2423" s="11" t="s">
        <v>8369</v>
      </c>
      <c r="G2423" s="11" t="s">
        <v>329</v>
      </c>
      <c r="H2423" s="11" t="s">
        <v>330</v>
      </c>
      <c r="K2423" s="11" t="s">
        <v>13479</v>
      </c>
    </row>
    <row r="2424" spans="1:11" x14ac:dyDescent="0.15">
      <c r="A2424" s="217" t="s">
        <v>2960</v>
      </c>
      <c r="B2424" s="11" t="s">
        <v>2263</v>
      </c>
      <c r="C2424" s="11" t="s">
        <v>10750</v>
      </c>
      <c r="D2424" s="11">
        <v>1889</v>
      </c>
      <c r="E2424" s="11" t="s">
        <v>10751</v>
      </c>
      <c r="F2424" s="11" t="s">
        <v>9478</v>
      </c>
      <c r="G2424" s="11" t="s">
        <v>329</v>
      </c>
      <c r="H2424" s="11" t="s">
        <v>330</v>
      </c>
      <c r="K2424" s="11" t="s">
        <v>13479</v>
      </c>
    </row>
    <row r="2425" spans="1:11" x14ac:dyDescent="0.15">
      <c r="A2425" s="217" t="s">
        <v>2960</v>
      </c>
      <c r="B2425" s="11" t="s">
        <v>2263</v>
      </c>
      <c r="C2425" s="11" t="s">
        <v>8507</v>
      </c>
      <c r="D2425" s="11">
        <v>2290</v>
      </c>
      <c r="E2425" s="11" t="s">
        <v>8508</v>
      </c>
      <c r="F2425" s="11" t="s">
        <v>8640</v>
      </c>
      <c r="G2425" s="11" t="s">
        <v>330</v>
      </c>
      <c r="H2425" s="11" t="s">
        <v>330</v>
      </c>
      <c r="K2425" s="11" t="s">
        <v>13479</v>
      </c>
    </row>
    <row r="2426" spans="1:11" x14ac:dyDescent="0.15">
      <c r="A2426" s="217" t="s">
        <v>2960</v>
      </c>
      <c r="B2426" s="11" t="s">
        <v>2263</v>
      </c>
      <c r="C2426" s="11" t="s">
        <v>8327</v>
      </c>
      <c r="D2426" s="11">
        <v>2308</v>
      </c>
      <c r="E2426" s="11" t="s">
        <v>8328</v>
      </c>
      <c r="F2426" s="11" t="s">
        <v>10748</v>
      </c>
      <c r="G2426" s="11" t="s">
        <v>329</v>
      </c>
      <c r="H2426" s="11" t="s">
        <v>330</v>
      </c>
      <c r="K2426" s="11" t="s">
        <v>13479</v>
      </c>
    </row>
    <row r="2427" spans="1:11" x14ac:dyDescent="0.15">
      <c r="A2427" s="217" t="s">
        <v>2960</v>
      </c>
      <c r="B2427" s="11" t="s">
        <v>2263</v>
      </c>
      <c r="C2427" s="11" t="s">
        <v>8327</v>
      </c>
      <c r="D2427" s="11">
        <v>2308</v>
      </c>
      <c r="E2427" s="11" t="s">
        <v>8328</v>
      </c>
      <c r="F2427" s="11" t="s">
        <v>10749</v>
      </c>
      <c r="G2427" s="11" t="s">
        <v>329</v>
      </c>
      <c r="H2427" s="11" t="s">
        <v>330</v>
      </c>
      <c r="K2427" s="11" t="s">
        <v>13479</v>
      </c>
    </row>
    <row r="2428" spans="1:11" x14ac:dyDescent="0.15">
      <c r="A2428" s="217" t="s">
        <v>2960</v>
      </c>
      <c r="B2428" s="11" t="s">
        <v>2263</v>
      </c>
      <c r="C2428" s="11" t="s">
        <v>10737</v>
      </c>
      <c r="D2428" s="11">
        <v>3183</v>
      </c>
      <c r="E2428" s="11" t="s">
        <v>10738</v>
      </c>
      <c r="F2428" s="11" t="s">
        <v>8326</v>
      </c>
      <c r="G2428" s="11" t="s">
        <v>330</v>
      </c>
      <c r="H2428" s="11" t="s">
        <v>330</v>
      </c>
      <c r="K2428" s="11" t="s">
        <v>13479</v>
      </c>
    </row>
    <row r="2429" spans="1:11" x14ac:dyDescent="0.15">
      <c r="A2429" s="217" t="s">
        <v>2960</v>
      </c>
      <c r="B2429" s="11" t="s">
        <v>2263</v>
      </c>
      <c r="C2429" s="11" t="s">
        <v>10737</v>
      </c>
      <c r="D2429" s="11">
        <v>3183</v>
      </c>
      <c r="E2429" s="11" t="s">
        <v>10738</v>
      </c>
      <c r="F2429" s="11" t="s">
        <v>8332</v>
      </c>
      <c r="G2429" s="11" t="s">
        <v>330</v>
      </c>
      <c r="H2429" s="11" t="s">
        <v>330</v>
      </c>
      <c r="K2429" s="11" t="s">
        <v>13479</v>
      </c>
    </row>
    <row r="2430" spans="1:11" x14ac:dyDescent="0.15">
      <c r="A2430" s="217" t="s">
        <v>2960</v>
      </c>
      <c r="B2430" s="11" t="s">
        <v>2263</v>
      </c>
      <c r="C2430" s="11" t="s">
        <v>10737</v>
      </c>
      <c r="D2430" s="11">
        <v>3183</v>
      </c>
      <c r="E2430" s="11" t="s">
        <v>10738</v>
      </c>
      <c r="F2430" s="11" t="s">
        <v>10745</v>
      </c>
      <c r="G2430" s="11" t="s">
        <v>330</v>
      </c>
      <c r="H2430" s="11" t="s">
        <v>330</v>
      </c>
      <c r="K2430" s="11" t="s">
        <v>13479</v>
      </c>
    </row>
    <row r="2431" spans="1:11" x14ac:dyDescent="0.15">
      <c r="A2431" s="217" t="s">
        <v>2960</v>
      </c>
      <c r="B2431" s="11" t="s">
        <v>2263</v>
      </c>
      <c r="C2431" s="11" t="s">
        <v>10756</v>
      </c>
      <c r="D2431" s="11">
        <v>3454</v>
      </c>
      <c r="E2431" s="11" t="s">
        <v>10757</v>
      </c>
      <c r="F2431" s="11" t="s">
        <v>8733</v>
      </c>
      <c r="G2431" s="11" t="s">
        <v>329</v>
      </c>
      <c r="H2431" s="11" t="s">
        <v>330</v>
      </c>
      <c r="K2431" s="11" t="s">
        <v>13479</v>
      </c>
    </row>
    <row r="2432" spans="1:11" x14ac:dyDescent="0.15">
      <c r="A2432" s="217" t="s">
        <v>2960</v>
      </c>
      <c r="B2432" s="11" t="s">
        <v>2263</v>
      </c>
      <c r="C2432" s="11" t="s">
        <v>10729</v>
      </c>
      <c r="D2432" s="11">
        <v>3692</v>
      </c>
      <c r="E2432" s="11" t="s">
        <v>10730</v>
      </c>
      <c r="F2432" s="11" t="s">
        <v>8626</v>
      </c>
      <c r="G2432" s="11" t="s">
        <v>330</v>
      </c>
      <c r="H2432" s="11" t="s">
        <v>329</v>
      </c>
      <c r="K2432" s="11" t="s">
        <v>13479</v>
      </c>
    </row>
    <row r="2433" spans="1:11" x14ac:dyDescent="0.15">
      <c r="A2433" s="217" t="s">
        <v>2960</v>
      </c>
      <c r="B2433" s="11" t="s">
        <v>2263</v>
      </c>
      <c r="C2433" s="11" t="s">
        <v>10729</v>
      </c>
      <c r="D2433" s="11">
        <v>3692</v>
      </c>
      <c r="E2433" s="11" t="s">
        <v>10730</v>
      </c>
      <c r="F2433" s="11" t="s">
        <v>7567</v>
      </c>
      <c r="G2433" s="11" t="s">
        <v>330</v>
      </c>
      <c r="H2433" s="11" t="s">
        <v>329</v>
      </c>
      <c r="K2433" s="11" t="s">
        <v>13479</v>
      </c>
    </row>
    <row r="2434" spans="1:11" x14ac:dyDescent="0.15">
      <c r="A2434" s="217" t="s">
        <v>2960</v>
      </c>
      <c r="B2434" s="11" t="s">
        <v>2263</v>
      </c>
      <c r="C2434" s="11" t="s">
        <v>7994</v>
      </c>
      <c r="D2434" s="11">
        <v>3958</v>
      </c>
      <c r="E2434" s="11" t="s">
        <v>7995</v>
      </c>
      <c r="F2434" s="11" t="s">
        <v>8824</v>
      </c>
      <c r="G2434" s="11" t="s">
        <v>329</v>
      </c>
      <c r="H2434" s="11" t="s">
        <v>330</v>
      </c>
      <c r="K2434" s="11" t="s">
        <v>13479</v>
      </c>
    </row>
    <row r="2435" spans="1:11" x14ac:dyDescent="0.15">
      <c r="A2435" s="217" t="s">
        <v>2960</v>
      </c>
      <c r="B2435" s="11" t="s">
        <v>2263</v>
      </c>
      <c r="C2435" s="11" t="s">
        <v>7994</v>
      </c>
      <c r="D2435" s="11">
        <v>3958</v>
      </c>
      <c r="E2435" s="11" t="s">
        <v>7995</v>
      </c>
      <c r="F2435" s="11" t="s">
        <v>10761</v>
      </c>
      <c r="G2435" s="11" t="s">
        <v>330</v>
      </c>
      <c r="H2435" s="11" t="s">
        <v>330</v>
      </c>
      <c r="K2435" s="11" t="s">
        <v>13479</v>
      </c>
    </row>
    <row r="2436" spans="1:11" x14ac:dyDescent="0.15">
      <c r="A2436" s="217" t="s">
        <v>2960</v>
      </c>
      <c r="B2436" s="11" t="s">
        <v>2263</v>
      </c>
      <c r="C2436" s="11" t="s">
        <v>10765</v>
      </c>
      <c r="D2436" s="11">
        <v>4040</v>
      </c>
      <c r="E2436" s="11" t="s">
        <v>10766</v>
      </c>
      <c r="F2436" s="11" t="s">
        <v>10767</v>
      </c>
      <c r="G2436" s="11" t="s">
        <v>330</v>
      </c>
      <c r="H2436" s="11" t="s">
        <v>330</v>
      </c>
      <c r="K2436" s="11" t="s">
        <v>13479</v>
      </c>
    </row>
    <row r="2437" spans="1:11" x14ac:dyDescent="0.15">
      <c r="A2437" s="217" t="s">
        <v>2960</v>
      </c>
      <c r="B2437" s="11" t="s">
        <v>2263</v>
      </c>
      <c r="C2437" s="11" t="s">
        <v>8101</v>
      </c>
      <c r="D2437" s="11">
        <v>4194</v>
      </c>
      <c r="E2437" s="11" t="s">
        <v>8102</v>
      </c>
      <c r="F2437" s="11" t="s">
        <v>8910</v>
      </c>
      <c r="G2437" s="11" t="s">
        <v>330</v>
      </c>
      <c r="H2437" s="11" t="s">
        <v>330</v>
      </c>
      <c r="K2437" s="11" t="s">
        <v>13479</v>
      </c>
    </row>
    <row r="2438" spans="1:11" x14ac:dyDescent="0.15">
      <c r="A2438" s="217" t="s">
        <v>2960</v>
      </c>
      <c r="B2438" s="11" t="s">
        <v>2263</v>
      </c>
      <c r="C2438" s="11" t="s">
        <v>10735</v>
      </c>
      <c r="D2438" s="11">
        <v>4775</v>
      </c>
      <c r="E2438" s="11" t="s">
        <v>10736</v>
      </c>
      <c r="F2438" s="11" t="s">
        <v>9939</v>
      </c>
      <c r="G2438" s="11" t="s">
        <v>330</v>
      </c>
      <c r="H2438" s="11" t="s">
        <v>330</v>
      </c>
      <c r="K2438" s="11" t="s">
        <v>13479</v>
      </c>
    </row>
    <row r="2439" spans="1:11" x14ac:dyDescent="0.15">
      <c r="A2439" s="217" t="s">
        <v>2960</v>
      </c>
      <c r="B2439" s="11" t="s">
        <v>2263</v>
      </c>
      <c r="C2439" s="11" t="s">
        <v>10735</v>
      </c>
      <c r="D2439" s="11">
        <v>4775</v>
      </c>
      <c r="E2439" s="11" t="s">
        <v>10736</v>
      </c>
      <c r="F2439" s="11" t="s">
        <v>7728</v>
      </c>
      <c r="G2439" s="11" t="s">
        <v>330</v>
      </c>
      <c r="H2439" s="11" t="s">
        <v>330</v>
      </c>
      <c r="K2439" s="11" t="s">
        <v>13479</v>
      </c>
    </row>
    <row r="2440" spans="1:11" x14ac:dyDescent="0.15">
      <c r="A2440" s="217" t="s">
        <v>2960</v>
      </c>
      <c r="B2440" s="11" t="s">
        <v>2263</v>
      </c>
      <c r="C2440" s="11" t="s">
        <v>10735</v>
      </c>
      <c r="D2440" s="11">
        <v>4775</v>
      </c>
      <c r="E2440" s="11" t="s">
        <v>10736</v>
      </c>
      <c r="F2440" s="11" t="s">
        <v>8902</v>
      </c>
      <c r="G2440" s="11" t="s">
        <v>330</v>
      </c>
      <c r="H2440" s="11" t="s">
        <v>330</v>
      </c>
      <c r="K2440" s="11" t="s">
        <v>13479</v>
      </c>
    </row>
    <row r="2441" spans="1:11" x14ac:dyDescent="0.15">
      <c r="A2441" s="217" t="s">
        <v>2960</v>
      </c>
      <c r="B2441" s="11" t="s">
        <v>2263</v>
      </c>
      <c r="C2441" s="11" t="s">
        <v>10735</v>
      </c>
      <c r="D2441" s="11">
        <v>4775</v>
      </c>
      <c r="E2441" s="11" t="s">
        <v>10736</v>
      </c>
      <c r="F2441" s="11" t="s">
        <v>9663</v>
      </c>
      <c r="G2441" s="11" t="s">
        <v>330</v>
      </c>
      <c r="H2441" s="11" t="s">
        <v>330</v>
      </c>
      <c r="K2441" s="11" t="s">
        <v>13479</v>
      </c>
    </row>
    <row r="2442" spans="1:11" x14ac:dyDescent="0.15">
      <c r="A2442" s="217" t="s">
        <v>2960</v>
      </c>
      <c r="B2442" s="11" t="s">
        <v>2263</v>
      </c>
      <c r="C2442" s="11" t="s">
        <v>10735</v>
      </c>
      <c r="D2442" s="11">
        <v>4775</v>
      </c>
      <c r="E2442" s="11" t="s">
        <v>10736</v>
      </c>
      <c r="F2442" s="11" t="s">
        <v>8946</v>
      </c>
      <c r="G2442" s="11" t="s">
        <v>330</v>
      </c>
      <c r="H2442" s="11" t="s">
        <v>330</v>
      </c>
      <c r="K2442" s="11" t="s">
        <v>13479</v>
      </c>
    </row>
    <row r="2443" spans="1:11" x14ac:dyDescent="0.15">
      <c r="A2443" s="217" t="s">
        <v>2960</v>
      </c>
      <c r="B2443" s="11" t="s">
        <v>2263</v>
      </c>
      <c r="C2443" s="11" t="s">
        <v>8004</v>
      </c>
      <c r="D2443" s="11">
        <v>5071</v>
      </c>
      <c r="E2443" s="11" t="s">
        <v>8005</v>
      </c>
      <c r="F2443" s="11" t="s">
        <v>8564</v>
      </c>
      <c r="G2443" s="11" t="s">
        <v>329</v>
      </c>
      <c r="H2443" s="11" t="s">
        <v>330</v>
      </c>
      <c r="K2443" s="11" t="s">
        <v>13479</v>
      </c>
    </row>
    <row r="2444" spans="1:11" x14ac:dyDescent="0.15">
      <c r="A2444" s="217" t="s">
        <v>2960</v>
      </c>
      <c r="B2444" s="11" t="s">
        <v>2263</v>
      </c>
      <c r="C2444" s="11" t="s">
        <v>8004</v>
      </c>
      <c r="D2444" s="11">
        <v>5071</v>
      </c>
      <c r="E2444" s="11" t="s">
        <v>8005</v>
      </c>
      <c r="F2444" s="11" t="s">
        <v>8384</v>
      </c>
      <c r="G2444" s="11" t="s">
        <v>329</v>
      </c>
      <c r="H2444" s="11" t="s">
        <v>330</v>
      </c>
      <c r="K2444" s="11" t="s">
        <v>13479</v>
      </c>
    </row>
    <row r="2445" spans="1:11" x14ac:dyDescent="0.15">
      <c r="A2445" s="217" t="s">
        <v>2960</v>
      </c>
      <c r="B2445" s="11" t="s">
        <v>2263</v>
      </c>
      <c r="C2445" s="11" t="s">
        <v>10746</v>
      </c>
      <c r="D2445" s="11">
        <v>6521</v>
      </c>
      <c r="E2445" s="11" t="s">
        <v>10747</v>
      </c>
      <c r="F2445" s="11" t="s">
        <v>9466</v>
      </c>
      <c r="G2445" s="11" t="s">
        <v>329</v>
      </c>
      <c r="H2445" s="11" t="s">
        <v>330</v>
      </c>
      <c r="K2445" s="11" t="s">
        <v>13479</v>
      </c>
    </row>
    <row r="2446" spans="1:11" x14ac:dyDescent="0.15">
      <c r="A2446" s="217" t="s">
        <v>2960</v>
      </c>
      <c r="B2446" s="11" t="s">
        <v>2263</v>
      </c>
      <c r="C2446" s="11" t="s">
        <v>10746</v>
      </c>
      <c r="D2446" s="11">
        <v>6521</v>
      </c>
      <c r="E2446" s="11" t="s">
        <v>10747</v>
      </c>
      <c r="F2446" s="11" t="s">
        <v>8805</v>
      </c>
      <c r="G2446" s="11" t="s">
        <v>329</v>
      </c>
      <c r="H2446" s="11" t="s">
        <v>330</v>
      </c>
      <c r="K2446" s="11" t="s">
        <v>13479</v>
      </c>
    </row>
    <row r="2447" spans="1:11" x14ac:dyDescent="0.15">
      <c r="A2447" s="217" t="s">
        <v>2960</v>
      </c>
      <c r="B2447" s="11" t="s">
        <v>2263</v>
      </c>
      <c r="C2447" s="11" t="s">
        <v>7634</v>
      </c>
      <c r="D2447" s="11">
        <v>6622</v>
      </c>
      <c r="E2447" s="11" t="s">
        <v>7635</v>
      </c>
      <c r="F2447" s="11" t="s">
        <v>7636</v>
      </c>
      <c r="G2447" s="11" t="s">
        <v>330</v>
      </c>
      <c r="H2447" s="11" t="s">
        <v>330</v>
      </c>
      <c r="K2447" s="11" t="s">
        <v>13479</v>
      </c>
    </row>
    <row r="2448" spans="1:11" x14ac:dyDescent="0.15">
      <c r="A2448" s="217" t="s">
        <v>2960</v>
      </c>
      <c r="B2448" s="11" t="s">
        <v>2263</v>
      </c>
      <c r="C2448" s="11" t="s">
        <v>7359</v>
      </c>
      <c r="D2448" s="11">
        <v>7157</v>
      </c>
      <c r="E2448" s="11" t="s">
        <v>7360</v>
      </c>
      <c r="F2448" s="11" t="s">
        <v>7431</v>
      </c>
      <c r="G2448" s="11" t="s">
        <v>330</v>
      </c>
      <c r="H2448" s="11" t="s">
        <v>330</v>
      </c>
      <c r="K2448" s="11" t="s">
        <v>13479</v>
      </c>
    </row>
    <row r="2449" spans="1:11" x14ac:dyDescent="0.15">
      <c r="A2449" s="217" t="s">
        <v>2960</v>
      </c>
      <c r="B2449" s="11" t="s">
        <v>2263</v>
      </c>
      <c r="C2449" s="11" t="s">
        <v>7359</v>
      </c>
      <c r="D2449" s="11">
        <v>7157</v>
      </c>
      <c r="E2449" s="11" t="s">
        <v>7360</v>
      </c>
      <c r="F2449" s="11" t="s">
        <v>9651</v>
      </c>
      <c r="G2449" s="11" t="s">
        <v>330</v>
      </c>
      <c r="H2449" s="11" t="s">
        <v>329</v>
      </c>
      <c r="K2449" s="11" t="s">
        <v>13479</v>
      </c>
    </row>
    <row r="2450" spans="1:11" x14ac:dyDescent="0.15">
      <c r="A2450" s="217" t="s">
        <v>2960</v>
      </c>
      <c r="B2450" s="11" t="s">
        <v>2263</v>
      </c>
      <c r="C2450" s="11" t="s">
        <v>10670</v>
      </c>
      <c r="D2450" s="11">
        <v>7428</v>
      </c>
      <c r="E2450" s="11" t="s">
        <v>10671</v>
      </c>
      <c r="F2450" s="11" t="s">
        <v>8763</v>
      </c>
      <c r="G2450" s="11" t="s">
        <v>329</v>
      </c>
      <c r="H2450" s="11" t="s">
        <v>330</v>
      </c>
      <c r="K2450" s="11" t="s">
        <v>13479</v>
      </c>
    </row>
    <row r="2451" spans="1:11" x14ac:dyDescent="0.15">
      <c r="A2451" s="217" t="s">
        <v>2960</v>
      </c>
      <c r="B2451" s="11" t="s">
        <v>2263</v>
      </c>
      <c r="C2451" s="11" t="s">
        <v>8417</v>
      </c>
      <c r="D2451" s="11">
        <v>7534</v>
      </c>
      <c r="E2451" s="11" t="s">
        <v>8418</v>
      </c>
      <c r="F2451" s="11" t="s">
        <v>9093</v>
      </c>
      <c r="G2451" s="11" t="s">
        <v>329</v>
      </c>
      <c r="H2451" s="11" t="s">
        <v>330</v>
      </c>
      <c r="K2451" s="11" t="s">
        <v>13479</v>
      </c>
    </row>
    <row r="2452" spans="1:11" x14ac:dyDescent="0.15">
      <c r="A2452" s="217" t="s">
        <v>2960</v>
      </c>
      <c r="B2452" s="11" t="s">
        <v>2263</v>
      </c>
      <c r="C2452" s="11" t="s">
        <v>8900</v>
      </c>
      <c r="D2452" s="11">
        <v>8772</v>
      </c>
      <c r="E2452" s="11" t="s">
        <v>8901</v>
      </c>
      <c r="F2452" s="11" t="s">
        <v>8899</v>
      </c>
      <c r="G2452" s="11" t="s">
        <v>330</v>
      </c>
      <c r="H2452" s="11" t="s">
        <v>329</v>
      </c>
      <c r="K2452" s="11" t="s">
        <v>13479</v>
      </c>
    </row>
    <row r="2453" spans="1:11" x14ac:dyDescent="0.15">
      <c r="A2453" s="217" t="s">
        <v>2960</v>
      </c>
      <c r="B2453" s="11" t="s">
        <v>2263</v>
      </c>
      <c r="C2453" s="11" t="s">
        <v>7896</v>
      </c>
      <c r="D2453" s="11">
        <v>10725</v>
      </c>
      <c r="E2453" s="11" t="s">
        <v>7897</v>
      </c>
      <c r="F2453" s="11" t="s">
        <v>9400</v>
      </c>
      <c r="G2453" s="11" t="s">
        <v>329</v>
      </c>
      <c r="H2453" s="11" t="s">
        <v>330</v>
      </c>
      <c r="K2453" s="11" t="s">
        <v>13479</v>
      </c>
    </row>
    <row r="2454" spans="1:11" x14ac:dyDescent="0.15">
      <c r="A2454" s="217" t="s">
        <v>2960</v>
      </c>
      <c r="B2454" s="11" t="s">
        <v>2263</v>
      </c>
      <c r="C2454" s="11" t="s">
        <v>9118</v>
      </c>
      <c r="D2454" s="11">
        <v>10971</v>
      </c>
      <c r="E2454" s="11" t="s">
        <v>9119</v>
      </c>
      <c r="F2454" s="11" t="s">
        <v>7453</v>
      </c>
      <c r="G2454" s="11" t="s">
        <v>329</v>
      </c>
      <c r="H2454" s="11" t="s">
        <v>330</v>
      </c>
      <c r="K2454" s="11" t="s">
        <v>13479</v>
      </c>
    </row>
    <row r="2455" spans="1:11" x14ac:dyDescent="0.15">
      <c r="A2455" s="217" t="s">
        <v>2960</v>
      </c>
      <c r="B2455" s="11" t="s">
        <v>2263</v>
      </c>
      <c r="C2455" s="11" t="s">
        <v>109</v>
      </c>
      <c r="D2455" s="11">
        <v>23239</v>
      </c>
      <c r="E2455" s="11" t="s">
        <v>10721</v>
      </c>
      <c r="F2455" s="11" t="s">
        <v>10722</v>
      </c>
      <c r="G2455" s="11" t="s">
        <v>329</v>
      </c>
      <c r="H2455" s="11" t="s">
        <v>330</v>
      </c>
      <c r="K2455" s="11" t="s">
        <v>13479</v>
      </c>
    </row>
    <row r="2456" spans="1:11" x14ac:dyDescent="0.15">
      <c r="A2456" s="217" t="s">
        <v>2960</v>
      </c>
      <c r="B2456" s="11" t="s">
        <v>2263</v>
      </c>
      <c r="C2456" s="11" t="s">
        <v>109</v>
      </c>
      <c r="D2456" s="11">
        <v>23239</v>
      </c>
      <c r="E2456" s="11" t="s">
        <v>10721</v>
      </c>
      <c r="F2456" s="11" t="s">
        <v>10723</v>
      </c>
      <c r="G2456" s="11" t="s">
        <v>329</v>
      </c>
      <c r="H2456" s="11" t="s">
        <v>330</v>
      </c>
      <c r="K2456" s="11" t="s">
        <v>13479</v>
      </c>
    </row>
    <row r="2457" spans="1:11" x14ac:dyDescent="0.15">
      <c r="A2457" s="217" t="s">
        <v>2960</v>
      </c>
      <c r="B2457" s="11" t="s">
        <v>2263</v>
      </c>
      <c r="C2457" s="11" t="s">
        <v>109</v>
      </c>
      <c r="D2457" s="11">
        <v>23239</v>
      </c>
      <c r="E2457" s="11" t="s">
        <v>10721</v>
      </c>
      <c r="F2457" s="11" t="s">
        <v>10724</v>
      </c>
      <c r="G2457" s="11" t="s">
        <v>329</v>
      </c>
      <c r="H2457" s="11" t="s">
        <v>330</v>
      </c>
      <c r="K2457" s="11" t="s">
        <v>13479</v>
      </c>
    </row>
    <row r="2458" spans="1:11" x14ac:dyDescent="0.15">
      <c r="A2458" s="217" t="s">
        <v>2960</v>
      </c>
      <c r="B2458" s="11" t="s">
        <v>2263</v>
      </c>
      <c r="C2458" s="11" t="s">
        <v>109</v>
      </c>
      <c r="D2458" s="11">
        <v>23239</v>
      </c>
      <c r="E2458" s="11" t="s">
        <v>10721</v>
      </c>
      <c r="F2458" s="11" t="s">
        <v>10763</v>
      </c>
      <c r="G2458" s="11" t="s">
        <v>329</v>
      </c>
      <c r="H2458" s="11" t="s">
        <v>330</v>
      </c>
      <c r="K2458" s="11" t="s">
        <v>13479</v>
      </c>
    </row>
    <row r="2459" spans="1:11" x14ac:dyDescent="0.15">
      <c r="A2459" s="217" t="s">
        <v>2960</v>
      </c>
      <c r="B2459" s="11" t="s">
        <v>2263</v>
      </c>
      <c r="C2459" s="11" t="s">
        <v>10731</v>
      </c>
      <c r="D2459" s="11">
        <v>23435</v>
      </c>
      <c r="E2459" s="11" t="s">
        <v>10732</v>
      </c>
      <c r="F2459" s="11" t="s">
        <v>8985</v>
      </c>
      <c r="G2459" s="11" t="s">
        <v>329</v>
      </c>
      <c r="H2459" s="11" t="s">
        <v>330</v>
      </c>
      <c r="K2459" s="11" t="s">
        <v>13479</v>
      </c>
    </row>
    <row r="2460" spans="1:11" x14ac:dyDescent="0.15">
      <c r="A2460" s="217" t="s">
        <v>2960</v>
      </c>
      <c r="B2460" s="11" t="s">
        <v>2263</v>
      </c>
      <c r="C2460" s="11" t="s">
        <v>10731</v>
      </c>
      <c r="D2460" s="11">
        <v>23435</v>
      </c>
      <c r="E2460" s="11" t="s">
        <v>10732</v>
      </c>
      <c r="F2460" s="11" t="s">
        <v>7964</v>
      </c>
      <c r="G2460" s="11" t="s">
        <v>329</v>
      </c>
      <c r="H2460" s="11" t="s">
        <v>330</v>
      </c>
      <c r="K2460" s="11" t="s">
        <v>13479</v>
      </c>
    </row>
    <row r="2461" spans="1:11" x14ac:dyDescent="0.15">
      <c r="A2461" s="217" t="s">
        <v>2960</v>
      </c>
      <c r="B2461" s="11" t="s">
        <v>2263</v>
      </c>
      <c r="C2461" s="11" t="s">
        <v>10731</v>
      </c>
      <c r="D2461" s="11">
        <v>23435</v>
      </c>
      <c r="E2461" s="11" t="s">
        <v>10732</v>
      </c>
      <c r="F2461" s="11" t="s">
        <v>9440</v>
      </c>
      <c r="G2461" s="11" t="s">
        <v>329</v>
      </c>
      <c r="H2461" s="11" t="s">
        <v>330</v>
      </c>
      <c r="K2461" s="11" t="s">
        <v>13479</v>
      </c>
    </row>
    <row r="2462" spans="1:11" x14ac:dyDescent="0.15">
      <c r="A2462" s="217" t="s">
        <v>2960</v>
      </c>
      <c r="B2462" s="11" t="s">
        <v>2263</v>
      </c>
      <c r="C2462" s="11" t="s">
        <v>10731</v>
      </c>
      <c r="D2462" s="11">
        <v>23435</v>
      </c>
      <c r="E2462" s="11" t="s">
        <v>10732</v>
      </c>
      <c r="F2462" s="11" t="s">
        <v>10739</v>
      </c>
      <c r="G2462" s="11" t="s">
        <v>329</v>
      </c>
      <c r="H2462" s="11" t="s">
        <v>330</v>
      </c>
      <c r="K2462" s="11" t="s">
        <v>13479</v>
      </c>
    </row>
    <row r="2463" spans="1:11" x14ac:dyDescent="0.15">
      <c r="A2463" s="217" t="s">
        <v>2960</v>
      </c>
      <c r="B2463" s="11" t="s">
        <v>2263</v>
      </c>
      <c r="C2463" s="11" t="s">
        <v>10731</v>
      </c>
      <c r="D2463" s="11">
        <v>23435</v>
      </c>
      <c r="E2463" s="11" t="s">
        <v>10732</v>
      </c>
      <c r="F2463" s="11" t="s">
        <v>8344</v>
      </c>
      <c r="G2463" s="11" t="s">
        <v>329</v>
      </c>
      <c r="H2463" s="11" t="s">
        <v>330</v>
      </c>
      <c r="K2463" s="11" t="s">
        <v>13479</v>
      </c>
    </row>
    <row r="2464" spans="1:11" x14ac:dyDescent="0.15">
      <c r="A2464" s="217" t="s">
        <v>2960</v>
      </c>
      <c r="B2464" s="11" t="s">
        <v>2263</v>
      </c>
      <c r="C2464" s="11" t="s">
        <v>10731</v>
      </c>
      <c r="D2464" s="11">
        <v>23435</v>
      </c>
      <c r="E2464" s="11" t="s">
        <v>10732</v>
      </c>
      <c r="F2464" s="11" t="s">
        <v>10744</v>
      </c>
      <c r="G2464" s="11" t="s">
        <v>329</v>
      </c>
      <c r="H2464" s="11" t="s">
        <v>330</v>
      </c>
      <c r="K2464" s="11" t="s">
        <v>13479</v>
      </c>
    </row>
    <row r="2465" spans="1:11" x14ac:dyDescent="0.15">
      <c r="A2465" s="217" t="s">
        <v>2960</v>
      </c>
      <c r="B2465" s="11" t="s">
        <v>2263</v>
      </c>
      <c r="C2465" s="11" t="s">
        <v>10731</v>
      </c>
      <c r="D2465" s="11">
        <v>23435</v>
      </c>
      <c r="E2465" s="11" t="s">
        <v>10732</v>
      </c>
      <c r="F2465" s="11" t="s">
        <v>8356</v>
      </c>
      <c r="G2465" s="11" t="s">
        <v>329</v>
      </c>
      <c r="H2465" s="11" t="s">
        <v>330</v>
      </c>
      <c r="K2465" s="11" t="s">
        <v>13479</v>
      </c>
    </row>
    <row r="2466" spans="1:11" x14ac:dyDescent="0.15">
      <c r="A2466" s="217" t="s">
        <v>2960</v>
      </c>
      <c r="B2466" s="11" t="s">
        <v>2263</v>
      </c>
      <c r="C2466" s="11" t="s">
        <v>10731</v>
      </c>
      <c r="D2466" s="11">
        <v>23435</v>
      </c>
      <c r="E2466" s="11" t="s">
        <v>10732</v>
      </c>
      <c r="F2466" s="11" t="s">
        <v>8217</v>
      </c>
      <c r="G2466" s="11" t="s">
        <v>329</v>
      </c>
      <c r="H2466" s="11" t="s">
        <v>330</v>
      </c>
      <c r="K2466" s="11" t="s">
        <v>13479</v>
      </c>
    </row>
    <row r="2467" spans="1:11" x14ac:dyDescent="0.15">
      <c r="A2467" s="217" t="s">
        <v>2960</v>
      </c>
      <c r="B2467" s="11" t="s">
        <v>2263</v>
      </c>
      <c r="C2467" s="11" t="s">
        <v>10731</v>
      </c>
      <c r="D2467" s="11">
        <v>23435</v>
      </c>
      <c r="E2467" s="11" t="s">
        <v>10732</v>
      </c>
      <c r="F2467" s="11" t="s">
        <v>10443</v>
      </c>
      <c r="G2467" s="11" t="s">
        <v>329</v>
      </c>
      <c r="H2467" s="11" t="s">
        <v>330</v>
      </c>
      <c r="K2467" s="11" t="s">
        <v>13479</v>
      </c>
    </row>
    <row r="2468" spans="1:11" x14ac:dyDescent="0.15">
      <c r="A2468" s="217" t="s">
        <v>2960</v>
      </c>
      <c r="B2468" s="11" t="s">
        <v>2263</v>
      </c>
      <c r="C2468" s="11" t="s">
        <v>10731</v>
      </c>
      <c r="D2468" s="11">
        <v>23435</v>
      </c>
      <c r="E2468" s="11" t="s">
        <v>10732</v>
      </c>
      <c r="F2468" s="11" t="s">
        <v>10011</v>
      </c>
      <c r="G2468" s="11" t="s">
        <v>329</v>
      </c>
      <c r="H2468" s="11" t="s">
        <v>330</v>
      </c>
      <c r="K2468" s="11" t="s">
        <v>13479</v>
      </c>
    </row>
    <row r="2469" spans="1:11" x14ac:dyDescent="0.15">
      <c r="A2469" s="217" t="s">
        <v>2960</v>
      </c>
      <c r="B2469" s="11" t="s">
        <v>2263</v>
      </c>
      <c r="C2469" s="11" t="s">
        <v>10731</v>
      </c>
      <c r="D2469" s="11">
        <v>23435</v>
      </c>
      <c r="E2469" s="11" t="s">
        <v>10732</v>
      </c>
      <c r="F2469" s="11" t="s">
        <v>10752</v>
      </c>
      <c r="G2469" s="11" t="s">
        <v>329</v>
      </c>
      <c r="H2469" s="11" t="s">
        <v>330</v>
      </c>
      <c r="K2469" s="11" t="s">
        <v>13479</v>
      </c>
    </row>
    <row r="2470" spans="1:11" x14ac:dyDescent="0.15">
      <c r="A2470" s="217" t="s">
        <v>2960</v>
      </c>
      <c r="B2470" s="11" t="s">
        <v>2263</v>
      </c>
      <c r="C2470" s="11" t="s">
        <v>10731</v>
      </c>
      <c r="D2470" s="11">
        <v>23435</v>
      </c>
      <c r="E2470" s="11" t="s">
        <v>10732</v>
      </c>
      <c r="F2470" s="11" t="s">
        <v>9167</v>
      </c>
      <c r="G2470" s="11" t="s">
        <v>329</v>
      </c>
      <c r="H2470" s="11" t="s">
        <v>330</v>
      </c>
      <c r="K2470" s="11" t="s">
        <v>13479</v>
      </c>
    </row>
    <row r="2471" spans="1:11" x14ac:dyDescent="0.15">
      <c r="A2471" s="217" t="s">
        <v>2960</v>
      </c>
      <c r="B2471" s="11" t="s">
        <v>2263</v>
      </c>
      <c r="C2471" s="11" t="s">
        <v>10731</v>
      </c>
      <c r="D2471" s="11">
        <v>23435</v>
      </c>
      <c r="E2471" s="11" t="s">
        <v>10732</v>
      </c>
      <c r="F2471" s="11" t="s">
        <v>9485</v>
      </c>
      <c r="G2471" s="11" t="s">
        <v>329</v>
      </c>
      <c r="H2471" s="11" t="s">
        <v>330</v>
      </c>
      <c r="K2471" s="11" t="s">
        <v>13479</v>
      </c>
    </row>
    <row r="2472" spans="1:11" x14ac:dyDescent="0.15">
      <c r="A2472" s="217" t="s">
        <v>2960</v>
      </c>
      <c r="B2472" s="11" t="s">
        <v>2263</v>
      </c>
      <c r="C2472" s="11" t="s">
        <v>10731</v>
      </c>
      <c r="D2472" s="11">
        <v>23435</v>
      </c>
      <c r="E2472" s="11" t="s">
        <v>10732</v>
      </c>
      <c r="F2472" s="11" t="s">
        <v>10680</v>
      </c>
      <c r="G2472" s="11" t="s">
        <v>329</v>
      </c>
      <c r="H2472" s="11" t="s">
        <v>330</v>
      </c>
      <c r="K2472" s="11" t="s">
        <v>13479</v>
      </c>
    </row>
    <row r="2473" spans="1:11" x14ac:dyDescent="0.15">
      <c r="A2473" s="217" t="s">
        <v>2960</v>
      </c>
      <c r="B2473" s="11" t="s">
        <v>2263</v>
      </c>
      <c r="C2473" s="11" t="s">
        <v>10731</v>
      </c>
      <c r="D2473" s="11">
        <v>23435</v>
      </c>
      <c r="E2473" s="11" t="s">
        <v>10732</v>
      </c>
      <c r="F2473" s="11" t="s">
        <v>7657</v>
      </c>
      <c r="G2473" s="11" t="s">
        <v>329</v>
      </c>
      <c r="H2473" s="11" t="s">
        <v>330</v>
      </c>
      <c r="K2473" s="11" t="s">
        <v>13479</v>
      </c>
    </row>
    <row r="2474" spans="1:11" x14ac:dyDescent="0.15">
      <c r="A2474" s="217" t="s">
        <v>2960</v>
      </c>
      <c r="B2474" s="11" t="s">
        <v>2263</v>
      </c>
      <c r="C2474" s="11" t="s">
        <v>10731</v>
      </c>
      <c r="D2474" s="11">
        <v>23435</v>
      </c>
      <c r="E2474" s="11" t="s">
        <v>10732</v>
      </c>
      <c r="F2474" s="11" t="s">
        <v>10753</v>
      </c>
      <c r="G2474" s="11" t="s">
        <v>329</v>
      </c>
      <c r="H2474" s="11" t="s">
        <v>330</v>
      </c>
      <c r="K2474" s="11" t="s">
        <v>13479</v>
      </c>
    </row>
    <row r="2475" spans="1:11" x14ac:dyDescent="0.15">
      <c r="A2475" s="217" t="s">
        <v>2960</v>
      </c>
      <c r="B2475" s="11" t="s">
        <v>2263</v>
      </c>
      <c r="C2475" s="11" t="s">
        <v>10731</v>
      </c>
      <c r="D2475" s="11">
        <v>23435</v>
      </c>
      <c r="E2475" s="11" t="s">
        <v>10732</v>
      </c>
      <c r="F2475" s="11" t="s">
        <v>9499</v>
      </c>
      <c r="G2475" s="11" t="s">
        <v>329</v>
      </c>
      <c r="H2475" s="11" t="s">
        <v>330</v>
      </c>
      <c r="K2475" s="11" t="s">
        <v>13479</v>
      </c>
    </row>
    <row r="2476" spans="1:11" x14ac:dyDescent="0.15">
      <c r="A2476" s="217" t="s">
        <v>2960</v>
      </c>
      <c r="B2476" s="11" t="s">
        <v>2263</v>
      </c>
      <c r="C2476" s="11" t="s">
        <v>10731</v>
      </c>
      <c r="D2476" s="11">
        <v>23435</v>
      </c>
      <c r="E2476" s="11" t="s">
        <v>10732</v>
      </c>
      <c r="F2476" s="11" t="s">
        <v>7523</v>
      </c>
      <c r="G2476" s="11" t="s">
        <v>329</v>
      </c>
      <c r="H2476" s="11" t="s">
        <v>330</v>
      </c>
      <c r="K2476" s="11" t="s">
        <v>13479</v>
      </c>
    </row>
    <row r="2477" spans="1:11" x14ac:dyDescent="0.15">
      <c r="A2477" s="217" t="s">
        <v>2960</v>
      </c>
      <c r="B2477" s="11" t="s">
        <v>2263</v>
      </c>
      <c r="C2477" s="11" t="s">
        <v>10731</v>
      </c>
      <c r="D2477" s="11">
        <v>23435</v>
      </c>
      <c r="E2477" s="11" t="s">
        <v>10732</v>
      </c>
      <c r="F2477" s="11" t="s">
        <v>8699</v>
      </c>
      <c r="G2477" s="11" t="s">
        <v>329</v>
      </c>
      <c r="H2477" s="11" t="s">
        <v>330</v>
      </c>
      <c r="K2477" s="11" t="s">
        <v>13479</v>
      </c>
    </row>
    <row r="2478" spans="1:11" x14ac:dyDescent="0.15">
      <c r="A2478" s="217" t="s">
        <v>2960</v>
      </c>
      <c r="B2478" s="11" t="s">
        <v>2263</v>
      </c>
      <c r="C2478" s="11" t="s">
        <v>10731</v>
      </c>
      <c r="D2478" s="11">
        <v>23435</v>
      </c>
      <c r="E2478" s="11" t="s">
        <v>10732</v>
      </c>
      <c r="F2478" s="11" t="s">
        <v>9504</v>
      </c>
      <c r="G2478" s="11" t="s">
        <v>329</v>
      </c>
      <c r="H2478" s="11" t="s">
        <v>330</v>
      </c>
      <c r="K2478" s="11" t="s">
        <v>13479</v>
      </c>
    </row>
    <row r="2479" spans="1:11" x14ac:dyDescent="0.15">
      <c r="A2479" s="217" t="s">
        <v>2960</v>
      </c>
      <c r="B2479" s="11" t="s">
        <v>2263</v>
      </c>
      <c r="C2479" s="11" t="s">
        <v>10731</v>
      </c>
      <c r="D2479" s="11">
        <v>23435</v>
      </c>
      <c r="E2479" s="11" t="s">
        <v>10732</v>
      </c>
      <c r="F2479" s="11" t="s">
        <v>8189</v>
      </c>
      <c r="G2479" s="11" t="s">
        <v>329</v>
      </c>
      <c r="H2479" s="11" t="s">
        <v>330</v>
      </c>
      <c r="K2479" s="11" t="s">
        <v>13479</v>
      </c>
    </row>
    <row r="2480" spans="1:11" x14ac:dyDescent="0.15">
      <c r="A2480" s="217" t="s">
        <v>2960</v>
      </c>
      <c r="B2480" s="11" t="s">
        <v>2263</v>
      </c>
      <c r="C2480" s="11" t="s">
        <v>10731</v>
      </c>
      <c r="D2480" s="11">
        <v>23435</v>
      </c>
      <c r="E2480" s="11" t="s">
        <v>10732</v>
      </c>
      <c r="F2480" s="11" t="s">
        <v>10393</v>
      </c>
      <c r="G2480" s="11" t="s">
        <v>329</v>
      </c>
      <c r="H2480" s="11" t="s">
        <v>330</v>
      </c>
      <c r="K2480" s="11" t="s">
        <v>13479</v>
      </c>
    </row>
    <row r="2481" spans="1:11" x14ac:dyDescent="0.15">
      <c r="A2481" s="217" t="s">
        <v>2960</v>
      </c>
      <c r="B2481" s="11" t="s">
        <v>2263</v>
      </c>
      <c r="C2481" s="11" t="s">
        <v>10731</v>
      </c>
      <c r="D2481" s="11">
        <v>23435</v>
      </c>
      <c r="E2481" s="11" t="s">
        <v>10732</v>
      </c>
      <c r="F2481" s="11" t="s">
        <v>10028</v>
      </c>
      <c r="G2481" s="11" t="s">
        <v>329</v>
      </c>
      <c r="H2481" s="11" t="s">
        <v>330</v>
      </c>
      <c r="K2481" s="11" t="s">
        <v>13479</v>
      </c>
    </row>
    <row r="2482" spans="1:11" x14ac:dyDescent="0.15">
      <c r="A2482" s="217" t="s">
        <v>2960</v>
      </c>
      <c r="B2482" s="11" t="s">
        <v>2263</v>
      </c>
      <c r="C2482" s="11" t="s">
        <v>10731</v>
      </c>
      <c r="D2482" s="11">
        <v>23435</v>
      </c>
      <c r="E2482" s="11" t="s">
        <v>10732</v>
      </c>
      <c r="F2482" s="11" t="s">
        <v>9313</v>
      </c>
      <c r="G2482" s="11" t="s">
        <v>329</v>
      </c>
      <c r="H2482" s="11" t="s">
        <v>330</v>
      </c>
      <c r="K2482" s="11" t="s">
        <v>13479</v>
      </c>
    </row>
    <row r="2483" spans="1:11" x14ac:dyDescent="0.15">
      <c r="A2483" s="217" t="s">
        <v>2960</v>
      </c>
      <c r="B2483" s="11" t="s">
        <v>2263</v>
      </c>
      <c r="C2483" s="11" t="s">
        <v>10731</v>
      </c>
      <c r="D2483" s="11">
        <v>23435</v>
      </c>
      <c r="E2483" s="11" t="s">
        <v>10732</v>
      </c>
      <c r="F2483" s="11" t="s">
        <v>8465</v>
      </c>
      <c r="G2483" s="11" t="s">
        <v>329</v>
      </c>
      <c r="H2483" s="11" t="s">
        <v>330</v>
      </c>
      <c r="K2483" s="11" t="s">
        <v>13479</v>
      </c>
    </row>
    <row r="2484" spans="1:11" x14ac:dyDescent="0.15">
      <c r="A2484" s="217" t="s">
        <v>2960</v>
      </c>
      <c r="B2484" s="11" t="s">
        <v>2263</v>
      </c>
      <c r="C2484" s="11" t="s">
        <v>10731</v>
      </c>
      <c r="D2484" s="11">
        <v>23435</v>
      </c>
      <c r="E2484" s="11" t="s">
        <v>10732</v>
      </c>
      <c r="F2484" s="11" t="s">
        <v>10177</v>
      </c>
      <c r="G2484" s="11" t="s">
        <v>329</v>
      </c>
      <c r="H2484" s="11" t="s">
        <v>330</v>
      </c>
      <c r="K2484" s="11" t="s">
        <v>13479</v>
      </c>
    </row>
    <row r="2485" spans="1:11" x14ac:dyDescent="0.15">
      <c r="A2485" s="217" t="s">
        <v>2960</v>
      </c>
      <c r="B2485" s="11" t="s">
        <v>2263</v>
      </c>
      <c r="C2485" s="11" t="s">
        <v>10731</v>
      </c>
      <c r="D2485" s="11">
        <v>23435</v>
      </c>
      <c r="E2485" s="11" t="s">
        <v>10732</v>
      </c>
      <c r="F2485" s="11" t="s">
        <v>10768</v>
      </c>
      <c r="G2485" s="11" t="s">
        <v>329</v>
      </c>
      <c r="H2485" s="11" t="s">
        <v>330</v>
      </c>
      <c r="K2485" s="11" t="s">
        <v>13479</v>
      </c>
    </row>
    <row r="2486" spans="1:11" x14ac:dyDescent="0.15">
      <c r="A2486" s="217" t="s">
        <v>2960</v>
      </c>
      <c r="B2486" s="11" t="s">
        <v>2263</v>
      </c>
      <c r="C2486" s="11" t="s">
        <v>10731</v>
      </c>
      <c r="D2486" s="11">
        <v>23435</v>
      </c>
      <c r="E2486" s="11" t="s">
        <v>10732</v>
      </c>
      <c r="F2486" s="11" t="s">
        <v>8150</v>
      </c>
      <c r="G2486" s="11" t="s">
        <v>329</v>
      </c>
      <c r="H2486" s="11" t="s">
        <v>330</v>
      </c>
      <c r="K2486" s="11" t="s">
        <v>13479</v>
      </c>
    </row>
    <row r="2487" spans="1:11" x14ac:dyDescent="0.15">
      <c r="A2487" s="217" t="s">
        <v>2960</v>
      </c>
      <c r="B2487" s="11" t="s">
        <v>2263</v>
      </c>
      <c r="C2487" s="11" t="s">
        <v>10731</v>
      </c>
      <c r="D2487" s="11">
        <v>23435</v>
      </c>
      <c r="E2487" s="11" t="s">
        <v>10732</v>
      </c>
      <c r="F2487" s="11" t="s">
        <v>10769</v>
      </c>
      <c r="G2487" s="11" t="s">
        <v>329</v>
      </c>
      <c r="H2487" s="11" t="s">
        <v>330</v>
      </c>
      <c r="K2487" s="11" t="s">
        <v>13479</v>
      </c>
    </row>
    <row r="2488" spans="1:11" x14ac:dyDescent="0.15">
      <c r="A2488" s="217" t="s">
        <v>2960</v>
      </c>
      <c r="B2488" s="11" t="s">
        <v>2263</v>
      </c>
      <c r="C2488" s="11" t="s">
        <v>10754</v>
      </c>
      <c r="D2488" s="11">
        <v>23621</v>
      </c>
      <c r="E2488" s="11" t="s">
        <v>10755</v>
      </c>
      <c r="F2488" s="11" t="s">
        <v>8720</v>
      </c>
      <c r="G2488" s="11" t="s">
        <v>329</v>
      </c>
      <c r="H2488" s="11" t="s">
        <v>330</v>
      </c>
      <c r="K2488" s="11" t="s">
        <v>13479</v>
      </c>
    </row>
    <row r="2489" spans="1:11" x14ac:dyDescent="0.15">
      <c r="A2489" s="217" t="s">
        <v>2960</v>
      </c>
      <c r="B2489" s="11" t="s">
        <v>2263</v>
      </c>
      <c r="C2489" s="11" t="s">
        <v>8196</v>
      </c>
      <c r="D2489" s="11">
        <v>30818</v>
      </c>
      <c r="E2489" s="11" t="s">
        <v>8197</v>
      </c>
      <c r="F2489" s="11" t="s">
        <v>8741</v>
      </c>
      <c r="G2489" s="11" t="s">
        <v>329</v>
      </c>
      <c r="H2489" s="11" t="s">
        <v>330</v>
      </c>
      <c r="K2489" s="11" t="s">
        <v>13479</v>
      </c>
    </row>
    <row r="2490" spans="1:11" x14ac:dyDescent="0.15">
      <c r="A2490" s="217" t="s">
        <v>2960</v>
      </c>
      <c r="B2490" s="11" t="s">
        <v>2263</v>
      </c>
      <c r="C2490" s="11" t="s">
        <v>10758</v>
      </c>
      <c r="D2490" s="11">
        <v>56474</v>
      </c>
      <c r="E2490" s="11" t="s">
        <v>10759</v>
      </c>
      <c r="F2490" s="11" t="s">
        <v>10760</v>
      </c>
      <c r="G2490" s="11" t="s">
        <v>330</v>
      </c>
      <c r="H2490" s="11" t="s">
        <v>330</v>
      </c>
      <c r="K2490" s="11" t="s">
        <v>13479</v>
      </c>
    </row>
    <row r="2491" spans="1:11" x14ac:dyDescent="0.15">
      <c r="A2491" s="217" t="s">
        <v>2960</v>
      </c>
      <c r="B2491" s="11" t="s">
        <v>2263</v>
      </c>
      <c r="C2491" s="11" t="s">
        <v>10740</v>
      </c>
      <c r="D2491" s="11">
        <v>64798</v>
      </c>
      <c r="E2491" s="11" t="s">
        <v>10741</v>
      </c>
      <c r="F2491" s="11" t="s">
        <v>10742</v>
      </c>
      <c r="G2491" s="11" t="s">
        <v>329</v>
      </c>
      <c r="H2491" s="11" t="s">
        <v>330</v>
      </c>
      <c r="K2491" s="11" t="s">
        <v>13479</v>
      </c>
    </row>
    <row r="2492" spans="1:11" x14ac:dyDescent="0.15">
      <c r="A2492" s="217" t="s">
        <v>2960</v>
      </c>
      <c r="B2492" s="11" t="s">
        <v>2263</v>
      </c>
      <c r="C2492" s="11" t="s">
        <v>10740</v>
      </c>
      <c r="D2492" s="11">
        <v>64798</v>
      </c>
      <c r="E2492" s="11" t="s">
        <v>10741</v>
      </c>
      <c r="F2492" s="11" t="s">
        <v>8170</v>
      </c>
      <c r="G2492" s="11" t="s">
        <v>330</v>
      </c>
      <c r="H2492" s="11" t="s">
        <v>330</v>
      </c>
      <c r="K2492" s="11" t="s">
        <v>13479</v>
      </c>
    </row>
    <row r="2493" spans="1:11" x14ac:dyDescent="0.15">
      <c r="A2493" s="217" t="s">
        <v>2960</v>
      </c>
      <c r="B2493" s="11" t="s">
        <v>2263</v>
      </c>
      <c r="C2493" s="11" t="s">
        <v>10740</v>
      </c>
      <c r="D2493" s="11">
        <v>64798</v>
      </c>
      <c r="E2493" s="11" t="s">
        <v>10741</v>
      </c>
      <c r="F2493" s="11" t="s">
        <v>10743</v>
      </c>
      <c r="G2493" s="11" t="s">
        <v>330</v>
      </c>
      <c r="H2493" s="11" t="s">
        <v>330</v>
      </c>
      <c r="K2493" s="11" t="s">
        <v>13479</v>
      </c>
    </row>
    <row r="2494" spans="1:11" x14ac:dyDescent="0.15">
      <c r="A2494" s="217" t="s">
        <v>2960</v>
      </c>
      <c r="B2494" s="11" t="s">
        <v>2263</v>
      </c>
      <c r="C2494" s="11" t="s">
        <v>10740</v>
      </c>
      <c r="D2494" s="11">
        <v>64798</v>
      </c>
      <c r="E2494" s="11" t="s">
        <v>10741</v>
      </c>
      <c r="F2494" s="11" t="s">
        <v>7455</v>
      </c>
      <c r="G2494" s="11" t="s">
        <v>330</v>
      </c>
      <c r="H2494" s="11" t="s">
        <v>329</v>
      </c>
      <c r="K2494" s="11" t="s">
        <v>13479</v>
      </c>
    </row>
    <row r="2495" spans="1:11" x14ac:dyDescent="0.15">
      <c r="A2495" s="217" t="s">
        <v>2960</v>
      </c>
      <c r="B2495" s="11" t="s">
        <v>2263</v>
      </c>
      <c r="C2495" s="11" t="s">
        <v>10740</v>
      </c>
      <c r="D2495" s="11">
        <v>64798</v>
      </c>
      <c r="E2495" s="11" t="s">
        <v>10741</v>
      </c>
      <c r="F2495" s="11" t="s">
        <v>10764</v>
      </c>
      <c r="G2495" s="11" t="s">
        <v>329</v>
      </c>
      <c r="H2495" s="11" t="s">
        <v>330</v>
      </c>
      <c r="K2495" s="11" t="s">
        <v>13479</v>
      </c>
    </row>
    <row r="2496" spans="1:11" x14ac:dyDescent="0.15">
      <c r="A2496" s="217" t="s">
        <v>2960</v>
      </c>
      <c r="B2496" s="11" t="s">
        <v>2263</v>
      </c>
      <c r="C2496" s="11" t="s">
        <v>7666</v>
      </c>
      <c r="D2496" s="11">
        <v>84433</v>
      </c>
      <c r="E2496" s="11" t="s">
        <v>7667</v>
      </c>
      <c r="F2496" s="11" t="s">
        <v>8428</v>
      </c>
      <c r="G2496" s="11" t="s">
        <v>330</v>
      </c>
      <c r="H2496" s="11" t="s">
        <v>329</v>
      </c>
      <c r="K2496" s="11" t="s">
        <v>13479</v>
      </c>
    </row>
    <row r="2497" spans="1:11" x14ac:dyDescent="0.15">
      <c r="A2497" s="217" t="s">
        <v>3055</v>
      </c>
      <c r="B2497" s="11" t="s">
        <v>2263</v>
      </c>
      <c r="C2497" s="11" t="s">
        <v>7896</v>
      </c>
      <c r="D2497" s="11">
        <v>10725</v>
      </c>
      <c r="E2497" s="11" t="s">
        <v>7897</v>
      </c>
      <c r="F2497" s="11" t="s">
        <v>9400</v>
      </c>
      <c r="G2497" s="11" t="s">
        <v>330</v>
      </c>
      <c r="H2497" s="11" t="s">
        <v>329</v>
      </c>
      <c r="K2497" s="11" t="s">
        <v>13479</v>
      </c>
    </row>
    <row r="2498" spans="1:11" x14ac:dyDescent="0.15">
      <c r="A2498" s="217" t="s">
        <v>2980</v>
      </c>
      <c r="B2498" s="11" t="s">
        <v>2263</v>
      </c>
      <c r="C2498" s="11" t="s">
        <v>9875</v>
      </c>
      <c r="D2498" s="11">
        <v>324</v>
      </c>
      <c r="E2498" s="11" t="s">
        <v>9876</v>
      </c>
      <c r="F2498" s="11" t="s">
        <v>10725</v>
      </c>
      <c r="G2498" s="11" t="s">
        <v>329</v>
      </c>
      <c r="H2498" s="11" t="s">
        <v>330</v>
      </c>
      <c r="K2498" s="11" t="s">
        <v>13479</v>
      </c>
    </row>
    <row r="2499" spans="1:11" x14ac:dyDescent="0.15">
      <c r="A2499" s="217" t="s">
        <v>2980</v>
      </c>
      <c r="B2499" s="11" t="s">
        <v>2263</v>
      </c>
      <c r="C2499" s="11" t="s">
        <v>9875</v>
      </c>
      <c r="D2499" s="11">
        <v>324</v>
      </c>
      <c r="E2499" s="11" t="s">
        <v>9876</v>
      </c>
      <c r="F2499" s="11" t="s">
        <v>10726</v>
      </c>
      <c r="G2499" s="11" t="s">
        <v>329</v>
      </c>
      <c r="H2499" s="11" t="s">
        <v>330</v>
      </c>
      <c r="K2499" s="11" t="s">
        <v>13479</v>
      </c>
    </row>
    <row r="2500" spans="1:11" x14ac:dyDescent="0.15">
      <c r="A2500" s="217" t="s">
        <v>2980</v>
      </c>
      <c r="B2500" s="11" t="s">
        <v>2263</v>
      </c>
      <c r="C2500" s="11" t="s">
        <v>9875</v>
      </c>
      <c r="D2500" s="11">
        <v>324</v>
      </c>
      <c r="E2500" s="11" t="s">
        <v>9876</v>
      </c>
      <c r="F2500" s="11" t="s">
        <v>10727</v>
      </c>
      <c r="G2500" s="11" t="s">
        <v>329</v>
      </c>
      <c r="H2500" s="11" t="s">
        <v>330</v>
      </c>
      <c r="K2500" s="11" t="s">
        <v>13479</v>
      </c>
    </row>
    <row r="2501" spans="1:11" x14ac:dyDescent="0.15">
      <c r="A2501" s="217" t="s">
        <v>2980</v>
      </c>
      <c r="B2501" s="11" t="s">
        <v>2263</v>
      </c>
      <c r="C2501" s="11" t="s">
        <v>9875</v>
      </c>
      <c r="D2501" s="11">
        <v>324</v>
      </c>
      <c r="E2501" s="11" t="s">
        <v>9876</v>
      </c>
      <c r="F2501" s="11" t="s">
        <v>10494</v>
      </c>
      <c r="G2501" s="11" t="s">
        <v>329</v>
      </c>
      <c r="H2501" s="11" t="s">
        <v>330</v>
      </c>
      <c r="K2501" s="11" t="s">
        <v>13479</v>
      </c>
    </row>
    <row r="2502" spans="1:11" x14ac:dyDescent="0.15">
      <c r="A2502" s="217" t="s">
        <v>2980</v>
      </c>
      <c r="B2502" s="11" t="s">
        <v>2263</v>
      </c>
      <c r="C2502" s="11" t="s">
        <v>7881</v>
      </c>
      <c r="D2502" s="11">
        <v>999</v>
      </c>
      <c r="E2502" s="11" t="s">
        <v>7882</v>
      </c>
      <c r="F2502" s="11" t="s">
        <v>10762</v>
      </c>
      <c r="G2502" s="11" t="s">
        <v>329</v>
      </c>
      <c r="H2502" s="11" t="s">
        <v>330</v>
      </c>
      <c r="K2502" s="11" t="s">
        <v>13479</v>
      </c>
    </row>
    <row r="2503" spans="1:11" x14ac:dyDescent="0.15">
      <c r="A2503" s="217" t="s">
        <v>2980</v>
      </c>
      <c r="B2503" s="11" t="s">
        <v>2263</v>
      </c>
      <c r="C2503" s="11" t="s">
        <v>8085</v>
      </c>
      <c r="D2503" s="11">
        <v>1499</v>
      </c>
      <c r="E2503" s="11" t="s">
        <v>8086</v>
      </c>
      <c r="F2503" s="11" t="s">
        <v>8397</v>
      </c>
      <c r="G2503" s="11" t="s">
        <v>329</v>
      </c>
      <c r="H2503" s="11" t="s">
        <v>330</v>
      </c>
      <c r="K2503" s="11" t="s">
        <v>13479</v>
      </c>
    </row>
    <row r="2504" spans="1:11" x14ac:dyDescent="0.15">
      <c r="A2504" s="217" t="s">
        <v>2980</v>
      </c>
      <c r="B2504" s="11" t="s">
        <v>2263</v>
      </c>
      <c r="C2504" s="11" t="s">
        <v>10770</v>
      </c>
      <c r="D2504" s="11">
        <v>1633</v>
      </c>
      <c r="E2504" s="11" t="s">
        <v>10771</v>
      </c>
      <c r="F2504" s="11" t="s">
        <v>7560</v>
      </c>
      <c r="G2504" s="11" t="s">
        <v>329</v>
      </c>
      <c r="H2504" s="11" t="s">
        <v>330</v>
      </c>
      <c r="K2504" s="11" t="s">
        <v>13479</v>
      </c>
    </row>
    <row r="2505" spans="1:11" x14ac:dyDescent="0.15">
      <c r="A2505" s="217" t="s">
        <v>2980</v>
      </c>
      <c r="B2505" s="11" t="s">
        <v>2263</v>
      </c>
      <c r="C2505" s="11" t="s">
        <v>10770</v>
      </c>
      <c r="D2505" s="11">
        <v>1633</v>
      </c>
      <c r="E2505" s="11" t="s">
        <v>10771</v>
      </c>
      <c r="F2505" s="11" t="s">
        <v>7516</v>
      </c>
      <c r="G2505" s="11" t="s">
        <v>329</v>
      </c>
      <c r="H2505" s="11" t="s">
        <v>330</v>
      </c>
      <c r="K2505" s="11" t="s">
        <v>13479</v>
      </c>
    </row>
    <row r="2506" spans="1:11" x14ac:dyDescent="0.15">
      <c r="A2506" s="217" t="s">
        <v>2980</v>
      </c>
      <c r="B2506" s="11" t="s">
        <v>2263</v>
      </c>
      <c r="C2506" s="11" t="s">
        <v>10770</v>
      </c>
      <c r="D2506" s="11">
        <v>1633</v>
      </c>
      <c r="E2506" s="11" t="s">
        <v>10771</v>
      </c>
      <c r="F2506" s="11" t="s">
        <v>7739</v>
      </c>
      <c r="G2506" s="11" t="s">
        <v>329</v>
      </c>
      <c r="H2506" s="11" t="s">
        <v>330</v>
      </c>
      <c r="K2506" s="11" t="s">
        <v>13479</v>
      </c>
    </row>
    <row r="2507" spans="1:11" x14ac:dyDescent="0.15">
      <c r="A2507" s="217" t="s">
        <v>2980</v>
      </c>
      <c r="B2507" s="11" t="s">
        <v>2263</v>
      </c>
      <c r="C2507" s="11" t="s">
        <v>10770</v>
      </c>
      <c r="D2507" s="11">
        <v>1633</v>
      </c>
      <c r="E2507" s="11" t="s">
        <v>10771</v>
      </c>
      <c r="F2507" s="11" t="s">
        <v>8533</v>
      </c>
      <c r="G2507" s="11" t="s">
        <v>329</v>
      </c>
      <c r="H2507" s="11" t="s">
        <v>330</v>
      </c>
      <c r="K2507" s="11" t="s">
        <v>13479</v>
      </c>
    </row>
    <row r="2508" spans="1:11" x14ac:dyDescent="0.15">
      <c r="A2508" s="217" t="s">
        <v>2980</v>
      </c>
      <c r="B2508" s="11" t="s">
        <v>2263</v>
      </c>
      <c r="C2508" s="11" t="s">
        <v>10772</v>
      </c>
      <c r="D2508" s="11">
        <v>1856</v>
      </c>
      <c r="E2508" s="11" t="s">
        <v>10773</v>
      </c>
      <c r="F2508" s="11" t="s">
        <v>8257</v>
      </c>
      <c r="G2508" s="11" t="s">
        <v>330</v>
      </c>
      <c r="H2508" s="11" t="s">
        <v>330</v>
      </c>
      <c r="K2508" s="11" t="s">
        <v>13479</v>
      </c>
    </row>
    <row r="2509" spans="1:11" x14ac:dyDescent="0.15">
      <c r="A2509" s="217" t="s">
        <v>2980</v>
      </c>
      <c r="B2509" s="11" t="s">
        <v>2263</v>
      </c>
      <c r="C2509" s="11" t="s">
        <v>10772</v>
      </c>
      <c r="D2509" s="11">
        <v>1856</v>
      </c>
      <c r="E2509" s="11" t="s">
        <v>10773</v>
      </c>
      <c r="F2509" s="11" t="s">
        <v>10786</v>
      </c>
      <c r="G2509" s="11" t="s">
        <v>330</v>
      </c>
      <c r="H2509" s="11" t="s">
        <v>330</v>
      </c>
      <c r="K2509" s="11" t="s">
        <v>13479</v>
      </c>
    </row>
    <row r="2510" spans="1:11" x14ac:dyDescent="0.15">
      <c r="A2510" s="217" t="s">
        <v>2980</v>
      </c>
      <c r="B2510" s="11" t="s">
        <v>2263</v>
      </c>
      <c r="C2510" s="11" t="s">
        <v>8755</v>
      </c>
      <c r="D2510" s="11">
        <v>3091</v>
      </c>
      <c r="E2510" s="11" t="s">
        <v>8756</v>
      </c>
      <c r="F2510" s="11" t="s">
        <v>10774</v>
      </c>
      <c r="G2510" s="11" t="s">
        <v>330</v>
      </c>
      <c r="H2510" s="11" t="s">
        <v>330</v>
      </c>
      <c r="K2510" s="11" t="s">
        <v>13479</v>
      </c>
    </row>
    <row r="2511" spans="1:11" x14ac:dyDescent="0.15">
      <c r="A2511" s="217" t="s">
        <v>2980</v>
      </c>
      <c r="B2511" s="11" t="s">
        <v>2263</v>
      </c>
      <c r="C2511" s="11" t="s">
        <v>10779</v>
      </c>
      <c r="D2511" s="11">
        <v>3811</v>
      </c>
      <c r="E2511" s="11" t="s">
        <v>10780</v>
      </c>
      <c r="F2511" s="11" t="s">
        <v>10781</v>
      </c>
      <c r="G2511" s="11" t="s">
        <v>329</v>
      </c>
      <c r="H2511" s="11" t="s">
        <v>330</v>
      </c>
      <c r="K2511" s="11" t="s">
        <v>13479</v>
      </c>
    </row>
    <row r="2512" spans="1:11" x14ac:dyDescent="0.15">
      <c r="A2512" s="217" t="s">
        <v>2980</v>
      </c>
      <c r="B2512" s="11" t="s">
        <v>2263</v>
      </c>
      <c r="C2512" s="11" t="s">
        <v>10779</v>
      </c>
      <c r="D2512" s="11">
        <v>3811</v>
      </c>
      <c r="E2512" s="11" t="s">
        <v>10780</v>
      </c>
      <c r="F2512" s="11" t="s">
        <v>10782</v>
      </c>
      <c r="G2512" s="11" t="s">
        <v>329</v>
      </c>
      <c r="H2512" s="11" t="s">
        <v>330</v>
      </c>
      <c r="K2512" s="11" t="s">
        <v>13479</v>
      </c>
    </row>
    <row r="2513" spans="1:11" x14ac:dyDescent="0.15">
      <c r="A2513" s="217" t="s">
        <v>2980</v>
      </c>
      <c r="B2513" s="11" t="s">
        <v>2263</v>
      </c>
      <c r="C2513" s="11" t="s">
        <v>7569</v>
      </c>
      <c r="D2513" s="11">
        <v>4137</v>
      </c>
      <c r="E2513" s="11" t="s">
        <v>7570</v>
      </c>
      <c r="F2513" s="11" t="s">
        <v>7572</v>
      </c>
      <c r="G2513" s="11" t="s">
        <v>330</v>
      </c>
      <c r="H2513" s="11" t="s">
        <v>330</v>
      </c>
      <c r="K2513" s="11" t="s">
        <v>13479</v>
      </c>
    </row>
    <row r="2514" spans="1:11" x14ac:dyDescent="0.15">
      <c r="A2514" s="217" t="s">
        <v>2980</v>
      </c>
      <c r="B2514" s="11" t="s">
        <v>2263</v>
      </c>
      <c r="C2514" s="11" t="s">
        <v>7569</v>
      </c>
      <c r="D2514" s="11">
        <v>4137</v>
      </c>
      <c r="E2514" s="11" t="s">
        <v>7570</v>
      </c>
      <c r="F2514" s="11" t="s">
        <v>8184</v>
      </c>
      <c r="G2514" s="11" t="s">
        <v>330</v>
      </c>
      <c r="H2514" s="11" t="s">
        <v>330</v>
      </c>
      <c r="K2514" s="11" t="s">
        <v>13479</v>
      </c>
    </row>
    <row r="2515" spans="1:11" x14ac:dyDescent="0.15">
      <c r="A2515" s="217" t="s">
        <v>2980</v>
      </c>
      <c r="B2515" s="11" t="s">
        <v>2263</v>
      </c>
      <c r="C2515" s="11" t="s">
        <v>7569</v>
      </c>
      <c r="D2515" s="11">
        <v>4137</v>
      </c>
      <c r="E2515" s="11" t="s">
        <v>7570</v>
      </c>
      <c r="F2515" s="11" t="s">
        <v>9504</v>
      </c>
      <c r="G2515" s="11" t="s">
        <v>330</v>
      </c>
      <c r="H2515" s="11" t="s">
        <v>330</v>
      </c>
      <c r="K2515" s="11" t="s">
        <v>13479</v>
      </c>
    </row>
    <row r="2516" spans="1:11" x14ac:dyDescent="0.15">
      <c r="A2516" s="217" t="s">
        <v>2980</v>
      </c>
      <c r="B2516" s="11" t="s">
        <v>2263</v>
      </c>
      <c r="C2516" s="11" t="s">
        <v>7569</v>
      </c>
      <c r="D2516" s="11">
        <v>4137</v>
      </c>
      <c r="E2516" s="11" t="s">
        <v>7570</v>
      </c>
      <c r="F2516" s="11" t="s">
        <v>7596</v>
      </c>
      <c r="G2516" s="11" t="s">
        <v>330</v>
      </c>
      <c r="H2516" s="11" t="s">
        <v>330</v>
      </c>
      <c r="K2516" s="11" t="s">
        <v>13479</v>
      </c>
    </row>
    <row r="2517" spans="1:11" x14ac:dyDescent="0.15">
      <c r="A2517" s="217" t="s">
        <v>2980</v>
      </c>
      <c r="B2517" s="11" t="s">
        <v>2263</v>
      </c>
      <c r="C2517" s="11" t="s">
        <v>7521</v>
      </c>
      <c r="D2517" s="11">
        <v>4193</v>
      </c>
      <c r="E2517" s="11" t="s">
        <v>7522</v>
      </c>
      <c r="F2517" s="11" t="s">
        <v>7428</v>
      </c>
      <c r="G2517" s="11" t="s">
        <v>330</v>
      </c>
      <c r="H2517" s="11" t="s">
        <v>329</v>
      </c>
      <c r="K2517" s="11" t="s">
        <v>13479</v>
      </c>
    </row>
    <row r="2518" spans="1:11" x14ac:dyDescent="0.15">
      <c r="A2518" s="217" t="s">
        <v>2980</v>
      </c>
      <c r="B2518" s="11" t="s">
        <v>2263</v>
      </c>
      <c r="C2518" s="11" t="s">
        <v>7521</v>
      </c>
      <c r="D2518" s="11">
        <v>4193</v>
      </c>
      <c r="E2518" s="11" t="s">
        <v>7522</v>
      </c>
      <c r="F2518" s="11" t="s">
        <v>8592</v>
      </c>
      <c r="G2518" s="11" t="s">
        <v>330</v>
      </c>
      <c r="H2518" s="11" t="s">
        <v>330</v>
      </c>
      <c r="K2518" s="11" t="s">
        <v>13479</v>
      </c>
    </row>
    <row r="2519" spans="1:11" x14ac:dyDescent="0.15">
      <c r="A2519" s="217" t="s">
        <v>2980</v>
      </c>
      <c r="B2519" s="11" t="s">
        <v>2263</v>
      </c>
      <c r="C2519" s="11" t="s">
        <v>7521</v>
      </c>
      <c r="D2519" s="11">
        <v>4193</v>
      </c>
      <c r="E2519" s="11" t="s">
        <v>7522</v>
      </c>
      <c r="F2519" s="11" t="s">
        <v>8273</v>
      </c>
      <c r="G2519" s="11" t="s">
        <v>329</v>
      </c>
      <c r="H2519" s="11" t="s">
        <v>330</v>
      </c>
      <c r="K2519" s="11" t="s">
        <v>13479</v>
      </c>
    </row>
    <row r="2520" spans="1:11" x14ac:dyDescent="0.15">
      <c r="A2520" s="217" t="s">
        <v>2980</v>
      </c>
      <c r="B2520" s="11" t="s">
        <v>2263</v>
      </c>
      <c r="C2520" s="11" t="s">
        <v>7521</v>
      </c>
      <c r="D2520" s="11">
        <v>4193</v>
      </c>
      <c r="E2520" s="11" t="s">
        <v>7522</v>
      </c>
      <c r="F2520" s="11" t="s">
        <v>10501</v>
      </c>
      <c r="G2520" s="11" t="s">
        <v>329</v>
      </c>
      <c r="H2520" s="11" t="s">
        <v>330</v>
      </c>
      <c r="K2520" s="11" t="s">
        <v>13479</v>
      </c>
    </row>
    <row r="2521" spans="1:11" x14ac:dyDescent="0.15">
      <c r="A2521" s="217" t="s">
        <v>2980</v>
      </c>
      <c r="B2521" s="11" t="s">
        <v>2263</v>
      </c>
      <c r="C2521" s="11" t="s">
        <v>7521</v>
      </c>
      <c r="D2521" s="11">
        <v>4193</v>
      </c>
      <c r="E2521" s="11" t="s">
        <v>7522</v>
      </c>
      <c r="F2521" s="11" t="s">
        <v>8894</v>
      </c>
      <c r="G2521" s="11" t="s">
        <v>329</v>
      </c>
      <c r="H2521" s="11" t="s">
        <v>330</v>
      </c>
      <c r="K2521" s="11" t="s">
        <v>13479</v>
      </c>
    </row>
    <row r="2522" spans="1:11" x14ac:dyDescent="0.15">
      <c r="A2522" s="217" t="s">
        <v>2980</v>
      </c>
      <c r="B2522" s="11" t="s">
        <v>2263</v>
      </c>
      <c r="C2522" s="11" t="s">
        <v>7521</v>
      </c>
      <c r="D2522" s="11">
        <v>4193</v>
      </c>
      <c r="E2522" s="11" t="s">
        <v>7522</v>
      </c>
      <c r="F2522" s="11" t="s">
        <v>8903</v>
      </c>
      <c r="G2522" s="11" t="s">
        <v>329</v>
      </c>
      <c r="H2522" s="11" t="s">
        <v>330</v>
      </c>
      <c r="K2522" s="11" t="s">
        <v>13479</v>
      </c>
    </row>
    <row r="2523" spans="1:11" x14ac:dyDescent="0.15">
      <c r="A2523" s="217" t="s">
        <v>2980</v>
      </c>
      <c r="B2523" s="11" t="s">
        <v>2263</v>
      </c>
      <c r="C2523" s="11" t="s">
        <v>7521</v>
      </c>
      <c r="D2523" s="11">
        <v>4193</v>
      </c>
      <c r="E2523" s="11" t="s">
        <v>7522</v>
      </c>
      <c r="F2523" s="11" t="s">
        <v>9953</v>
      </c>
      <c r="G2523" s="11" t="s">
        <v>329</v>
      </c>
      <c r="H2523" s="11" t="s">
        <v>330</v>
      </c>
      <c r="K2523" s="11" t="s">
        <v>13479</v>
      </c>
    </row>
    <row r="2524" spans="1:11" x14ac:dyDescent="0.15">
      <c r="A2524" s="217" t="s">
        <v>2980</v>
      </c>
      <c r="B2524" s="11" t="s">
        <v>2263</v>
      </c>
      <c r="C2524" s="11" t="s">
        <v>7521</v>
      </c>
      <c r="D2524" s="11">
        <v>4193</v>
      </c>
      <c r="E2524" s="11" t="s">
        <v>7522</v>
      </c>
      <c r="F2524" s="11" t="s">
        <v>9008</v>
      </c>
      <c r="G2524" s="11" t="s">
        <v>329</v>
      </c>
      <c r="H2524" s="11" t="s">
        <v>330</v>
      </c>
      <c r="K2524" s="11" t="s">
        <v>13479</v>
      </c>
    </row>
    <row r="2525" spans="1:11" x14ac:dyDescent="0.15">
      <c r="A2525" s="217" t="s">
        <v>2980</v>
      </c>
      <c r="B2525" s="11" t="s">
        <v>2263</v>
      </c>
      <c r="C2525" s="11" t="s">
        <v>7521</v>
      </c>
      <c r="D2525" s="11">
        <v>4193</v>
      </c>
      <c r="E2525" s="11" t="s">
        <v>7522</v>
      </c>
      <c r="F2525" s="11" t="s">
        <v>8326</v>
      </c>
      <c r="G2525" s="11" t="s">
        <v>329</v>
      </c>
      <c r="H2525" s="11" t="s">
        <v>330</v>
      </c>
      <c r="K2525" s="11" t="s">
        <v>13479</v>
      </c>
    </row>
    <row r="2526" spans="1:11" x14ac:dyDescent="0.15">
      <c r="A2526" s="217" t="s">
        <v>2980</v>
      </c>
      <c r="B2526" s="11" t="s">
        <v>2263</v>
      </c>
      <c r="C2526" s="11" t="s">
        <v>7521</v>
      </c>
      <c r="D2526" s="11">
        <v>4193</v>
      </c>
      <c r="E2526" s="11" t="s">
        <v>7522</v>
      </c>
      <c r="F2526" s="11" t="s">
        <v>8332</v>
      </c>
      <c r="G2526" s="11" t="s">
        <v>329</v>
      </c>
      <c r="H2526" s="11" t="s">
        <v>330</v>
      </c>
      <c r="K2526" s="11" t="s">
        <v>13479</v>
      </c>
    </row>
    <row r="2527" spans="1:11" x14ac:dyDescent="0.15">
      <c r="A2527" s="217" t="s">
        <v>2980</v>
      </c>
      <c r="B2527" s="11" t="s">
        <v>2263</v>
      </c>
      <c r="C2527" s="11" t="s">
        <v>7521</v>
      </c>
      <c r="D2527" s="11">
        <v>4193</v>
      </c>
      <c r="E2527" s="11" t="s">
        <v>7522</v>
      </c>
      <c r="F2527" s="11" t="s">
        <v>8335</v>
      </c>
      <c r="G2527" s="11" t="s">
        <v>329</v>
      </c>
      <c r="H2527" s="11" t="s">
        <v>330</v>
      </c>
      <c r="K2527" s="11" t="s">
        <v>13479</v>
      </c>
    </row>
    <row r="2528" spans="1:11" x14ac:dyDescent="0.15">
      <c r="A2528" s="217" t="s">
        <v>2980</v>
      </c>
      <c r="B2528" s="11" t="s">
        <v>2263</v>
      </c>
      <c r="C2528" s="11" t="s">
        <v>7521</v>
      </c>
      <c r="D2528" s="11">
        <v>4193</v>
      </c>
      <c r="E2528" s="11" t="s">
        <v>7522</v>
      </c>
      <c r="F2528" s="11" t="s">
        <v>9020</v>
      </c>
      <c r="G2528" s="11" t="s">
        <v>329</v>
      </c>
      <c r="H2528" s="11" t="s">
        <v>330</v>
      </c>
      <c r="K2528" s="11" t="s">
        <v>13479</v>
      </c>
    </row>
    <row r="2529" spans="1:11" x14ac:dyDescent="0.15">
      <c r="A2529" s="217" t="s">
        <v>2980</v>
      </c>
      <c r="B2529" s="11" t="s">
        <v>2263</v>
      </c>
      <c r="C2529" s="11" t="s">
        <v>7521</v>
      </c>
      <c r="D2529" s="11">
        <v>4193</v>
      </c>
      <c r="E2529" s="11" t="s">
        <v>7522</v>
      </c>
      <c r="F2529" s="11" t="s">
        <v>8172</v>
      </c>
      <c r="G2529" s="11" t="s">
        <v>329</v>
      </c>
      <c r="H2529" s="11" t="s">
        <v>330</v>
      </c>
      <c r="K2529" s="11" t="s">
        <v>13479</v>
      </c>
    </row>
    <row r="2530" spans="1:11" x14ac:dyDescent="0.15">
      <c r="A2530" s="217" t="s">
        <v>2980</v>
      </c>
      <c r="B2530" s="11" t="s">
        <v>2263</v>
      </c>
      <c r="C2530" s="11" t="s">
        <v>7521</v>
      </c>
      <c r="D2530" s="11">
        <v>4193</v>
      </c>
      <c r="E2530" s="11" t="s">
        <v>7522</v>
      </c>
      <c r="F2530" s="11" t="s">
        <v>8217</v>
      </c>
      <c r="G2530" s="11" t="s">
        <v>329</v>
      </c>
      <c r="H2530" s="11" t="s">
        <v>330</v>
      </c>
      <c r="K2530" s="11" t="s">
        <v>13479</v>
      </c>
    </row>
    <row r="2531" spans="1:11" x14ac:dyDescent="0.15">
      <c r="A2531" s="217" t="s">
        <v>2980</v>
      </c>
      <c r="B2531" s="11" t="s">
        <v>2263</v>
      </c>
      <c r="C2531" s="11" t="s">
        <v>7521</v>
      </c>
      <c r="D2531" s="11">
        <v>4193</v>
      </c>
      <c r="E2531" s="11" t="s">
        <v>7522</v>
      </c>
      <c r="F2531" s="11" t="s">
        <v>10011</v>
      </c>
      <c r="G2531" s="11" t="s">
        <v>329</v>
      </c>
      <c r="H2531" s="11" t="s">
        <v>330</v>
      </c>
      <c r="K2531" s="11" t="s">
        <v>13479</v>
      </c>
    </row>
    <row r="2532" spans="1:11" x14ac:dyDescent="0.15">
      <c r="A2532" s="217" t="s">
        <v>2980</v>
      </c>
      <c r="B2532" s="11" t="s">
        <v>2263</v>
      </c>
      <c r="C2532" s="11" t="s">
        <v>7521</v>
      </c>
      <c r="D2532" s="11">
        <v>4193</v>
      </c>
      <c r="E2532" s="11" t="s">
        <v>7522</v>
      </c>
      <c r="F2532" s="11" t="s">
        <v>9484</v>
      </c>
      <c r="G2532" s="11" t="s">
        <v>329</v>
      </c>
      <c r="H2532" s="11" t="s">
        <v>330</v>
      </c>
      <c r="K2532" s="11" t="s">
        <v>13479</v>
      </c>
    </row>
    <row r="2533" spans="1:11" x14ac:dyDescent="0.15">
      <c r="A2533" s="217" t="s">
        <v>2980</v>
      </c>
      <c r="B2533" s="11" t="s">
        <v>2263</v>
      </c>
      <c r="C2533" s="11" t="s">
        <v>7521</v>
      </c>
      <c r="D2533" s="11">
        <v>4193</v>
      </c>
      <c r="E2533" s="11" t="s">
        <v>7522</v>
      </c>
      <c r="F2533" s="11" t="s">
        <v>8692</v>
      </c>
      <c r="G2533" s="11" t="s">
        <v>329</v>
      </c>
      <c r="H2533" s="11" t="s">
        <v>330</v>
      </c>
      <c r="K2533" s="11" t="s">
        <v>13479</v>
      </c>
    </row>
    <row r="2534" spans="1:11" x14ac:dyDescent="0.15">
      <c r="A2534" s="217" t="s">
        <v>2980</v>
      </c>
      <c r="B2534" s="11" t="s">
        <v>2263</v>
      </c>
      <c r="C2534" s="11" t="s">
        <v>7521</v>
      </c>
      <c r="D2534" s="11">
        <v>4193</v>
      </c>
      <c r="E2534" s="11" t="s">
        <v>7522</v>
      </c>
      <c r="F2534" s="11" t="s">
        <v>8509</v>
      </c>
      <c r="G2534" s="11" t="s">
        <v>329</v>
      </c>
      <c r="H2534" s="11" t="s">
        <v>330</v>
      </c>
      <c r="K2534" s="11" t="s">
        <v>13479</v>
      </c>
    </row>
    <row r="2535" spans="1:11" x14ac:dyDescent="0.15">
      <c r="A2535" s="217" t="s">
        <v>2980</v>
      </c>
      <c r="B2535" s="11" t="s">
        <v>2263</v>
      </c>
      <c r="C2535" s="11" t="s">
        <v>7521</v>
      </c>
      <c r="D2535" s="11">
        <v>4193</v>
      </c>
      <c r="E2535" s="11" t="s">
        <v>7522</v>
      </c>
      <c r="F2535" s="11" t="s">
        <v>10787</v>
      </c>
      <c r="G2535" s="11" t="s">
        <v>329</v>
      </c>
      <c r="H2535" s="11" t="s">
        <v>330</v>
      </c>
      <c r="K2535" s="11" t="s">
        <v>13479</v>
      </c>
    </row>
    <row r="2536" spans="1:11" x14ac:dyDescent="0.15">
      <c r="A2536" s="217" t="s">
        <v>2980</v>
      </c>
      <c r="B2536" s="11" t="s">
        <v>2263</v>
      </c>
      <c r="C2536" s="11" t="s">
        <v>7521</v>
      </c>
      <c r="D2536" s="11">
        <v>4193</v>
      </c>
      <c r="E2536" s="11" t="s">
        <v>7522</v>
      </c>
      <c r="F2536" s="11" t="s">
        <v>10788</v>
      </c>
      <c r="G2536" s="11" t="s">
        <v>329</v>
      </c>
      <c r="H2536" s="11" t="s">
        <v>330</v>
      </c>
      <c r="K2536" s="11" t="s">
        <v>13479</v>
      </c>
    </row>
    <row r="2537" spans="1:11" x14ac:dyDescent="0.15">
      <c r="A2537" s="217" t="s">
        <v>2980</v>
      </c>
      <c r="B2537" s="11" t="s">
        <v>2263</v>
      </c>
      <c r="C2537" s="11" t="s">
        <v>7521</v>
      </c>
      <c r="D2537" s="11">
        <v>4193</v>
      </c>
      <c r="E2537" s="11" t="s">
        <v>7522</v>
      </c>
      <c r="F2537" s="11" t="s">
        <v>10789</v>
      </c>
      <c r="G2537" s="11" t="s">
        <v>329</v>
      </c>
      <c r="H2537" s="11" t="s">
        <v>330</v>
      </c>
      <c r="K2537" s="11" t="s">
        <v>13479</v>
      </c>
    </row>
    <row r="2538" spans="1:11" x14ac:dyDescent="0.15">
      <c r="A2538" s="217" t="s">
        <v>2980</v>
      </c>
      <c r="B2538" s="11" t="s">
        <v>2263</v>
      </c>
      <c r="C2538" s="11" t="s">
        <v>10775</v>
      </c>
      <c r="D2538" s="11">
        <v>5664</v>
      </c>
      <c r="E2538" s="11" t="s">
        <v>10776</v>
      </c>
      <c r="F2538" s="11" t="s">
        <v>10777</v>
      </c>
      <c r="G2538" s="11" t="s">
        <v>329</v>
      </c>
      <c r="H2538" s="11" t="s">
        <v>330</v>
      </c>
      <c r="K2538" s="11" t="s">
        <v>13479</v>
      </c>
    </row>
    <row r="2539" spans="1:11" x14ac:dyDescent="0.15">
      <c r="A2539" s="217" t="s">
        <v>2980</v>
      </c>
      <c r="B2539" s="11" t="s">
        <v>2263</v>
      </c>
      <c r="C2539" s="11" t="s">
        <v>10775</v>
      </c>
      <c r="D2539" s="11">
        <v>5664</v>
      </c>
      <c r="E2539" s="11" t="s">
        <v>10776</v>
      </c>
      <c r="F2539" s="11" t="s">
        <v>10532</v>
      </c>
      <c r="G2539" s="11" t="s">
        <v>329</v>
      </c>
      <c r="H2539" s="11" t="s">
        <v>330</v>
      </c>
      <c r="K2539" s="11" t="s">
        <v>13479</v>
      </c>
    </row>
    <row r="2540" spans="1:11" x14ac:dyDescent="0.15">
      <c r="A2540" s="217" t="s">
        <v>2980</v>
      </c>
      <c r="B2540" s="11" t="s">
        <v>2263</v>
      </c>
      <c r="C2540" s="11" t="s">
        <v>7359</v>
      </c>
      <c r="D2540" s="11">
        <v>7157</v>
      </c>
      <c r="E2540" s="11" t="s">
        <v>7360</v>
      </c>
      <c r="F2540" s="11" t="s">
        <v>7431</v>
      </c>
      <c r="G2540" s="11" t="s">
        <v>329</v>
      </c>
      <c r="H2540" s="11" t="s">
        <v>330</v>
      </c>
      <c r="K2540" s="11" t="s">
        <v>13479</v>
      </c>
    </row>
    <row r="2541" spans="1:11" x14ac:dyDescent="0.15">
      <c r="A2541" s="217" t="s">
        <v>2980</v>
      </c>
      <c r="B2541" s="11" t="s">
        <v>2263</v>
      </c>
      <c r="C2541" s="11" t="s">
        <v>7359</v>
      </c>
      <c r="D2541" s="11">
        <v>7157</v>
      </c>
      <c r="E2541" s="11" t="s">
        <v>7360</v>
      </c>
      <c r="F2541" s="11" t="s">
        <v>7708</v>
      </c>
      <c r="G2541" s="11" t="s">
        <v>329</v>
      </c>
      <c r="H2541" s="11" t="s">
        <v>330</v>
      </c>
      <c r="K2541" s="11" t="s">
        <v>13479</v>
      </c>
    </row>
    <row r="2542" spans="1:11" x14ac:dyDescent="0.15">
      <c r="A2542" s="217" t="s">
        <v>2980</v>
      </c>
      <c r="B2542" s="11" t="s">
        <v>2263</v>
      </c>
      <c r="C2542" s="11" t="s">
        <v>7359</v>
      </c>
      <c r="D2542" s="11">
        <v>7157</v>
      </c>
      <c r="E2542" s="11" t="s">
        <v>7360</v>
      </c>
      <c r="F2542" s="11" t="s">
        <v>9651</v>
      </c>
      <c r="G2542" s="11" t="s">
        <v>329</v>
      </c>
      <c r="H2542" s="11" t="s">
        <v>330</v>
      </c>
      <c r="K2542" s="11" t="s">
        <v>13479</v>
      </c>
    </row>
    <row r="2543" spans="1:11" x14ac:dyDescent="0.15">
      <c r="A2543" s="217" t="s">
        <v>2980</v>
      </c>
      <c r="B2543" s="11" t="s">
        <v>2263</v>
      </c>
      <c r="C2543" s="11" t="s">
        <v>8001</v>
      </c>
      <c r="D2543" s="11">
        <v>8202</v>
      </c>
      <c r="E2543" s="11" t="s">
        <v>8002</v>
      </c>
      <c r="F2543" s="11" t="s">
        <v>8862</v>
      </c>
      <c r="G2543" s="11" t="s">
        <v>330</v>
      </c>
      <c r="H2543" s="11" t="s">
        <v>330</v>
      </c>
      <c r="K2543" s="11" t="s">
        <v>13479</v>
      </c>
    </row>
    <row r="2544" spans="1:11" x14ac:dyDescent="0.15">
      <c r="A2544" s="217" t="s">
        <v>2980</v>
      </c>
      <c r="B2544" s="11" t="s">
        <v>2263</v>
      </c>
      <c r="C2544" s="11" t="s">
        <v>10783</v>
      </c>
      <c r="D2544" s="11">
        <v>8864</v>
      </c>
      <c r="E2544" s="11" t="s">
        <v>10784</v>
      </c>
      <c r="F2544" s="11" t="s">
        <v>10125</v>
      </c>
      <c r="G2544" s="11" t="s">
        <v>330</v>
      </c>
      <c r="H2544" s="11" t="s">
        <v>329</v>
      </c>
      <c r="K2544" s="11" t="s">
        <v>13479</v>
      </c>
    </row>
    <row r="2545" spans="1:11" x14ac:dyDescent="0.15">
      <c r="A2545" s="217" t="s">
        <v>2980</v>
      </c>
      <c r="B2545" s="11" t="s">
        <v>2263</v>
      </c>
      <c r="C2545" s="11" t="s">
        <v>10783</v>
      </c>
      <c r="D2545" s="11">
        <v>8864</v>
      </c>
      <c r="E2545" s="11" t="s">
        <v>10784</v>
      </c>
      <c r="F2545" s="11" t="s">
        <v>10785</v>
      </c>
      <c r="G2545" s="11" t="s">
        <v>330</v>
      </c>
      <c r="H2545" s="11" t="s">
        <v>329</v>
      </c>
      <c r="K2545" s="11" t="s">
        <v>13479</v>
      </c>
    </row>
    <row r="2546" spans="1:11" x14ac:dyDescent="0.15">
      <c r="A2546" s="217" t="s">
        <v>2980</v>
      </c>
      <c r="B2546" s="11" t="s">
        <v>2263</v>
      </c>
      <c r="C2546" s="11" t="s">
        <v>10783</v>
      </c>
      <c r="D2546" s="11">
        <v>8864</v>
      </c>
      <c r="E2546" s="11" t="s">
        <v>10784</v>
      </c>
      <c r="F2546" s="11" t="s">
        <v>9578</v>
      </c>
      <c r="G2546" s="11" t="s">
        <v>330</v>
      </c>
      <c r="H2546" s="11" t="s">
        <v>329</v>
      </c>
      <c r="K2546" s="11" t="s">
        <v>13479</v>
      </c>
    </row>
    <row r="2547" spans="1:11" x14ac:dyDescent="0.15">
      <c r="A2547" s="217" t="s">
        <v>2980</v>
      </c>
      <c r="B2547" s="11" t="s">
        <v>2263</v>
      </c>
      <c r="C2547" s="11" t="s">
        <v>8078</v>
      </c>
      <c r="D2547" s="11">
        <v>10413</v>
      </c>
      <c r="E2547" s="11" t="s">
        <v>10778</v>
      </c>
      <c r="F2547" s="11" t="s">
        <v>10020</v>
      </c>
      <c r="G2547" s="11" t="s">
        <v>330</v>
      </c>
      <c r="H2547" s="11" t="s">
        <v>329</v>
      </c>
      <c r="K2547" s="11" t="s">
        <v>13479</v>
      </c>
    </row>
    <row r="2548" spans="1:11" x14ac:dyDescent="0.15">
      <c r="A2548" s="217" t="s">
        <v>2980</v>
      </c>
      <c r="B2548" s="11" t="s">
        <v>2263</v>
      </c>
      <c r="C2548" s="11" t="s">
        <v>10754</v>
      </c>
      <c r="D2548" s="11">
        <v>23621</v>
      </c>
      <c r="E2548" s="11" t="s">
        <v>10755</v>
      </c>
      <c r="F2548" s="11" t="s">
        <v>8720</v>
      </c>
      <c r="G2548" s="11" t="s">
        <v>329</v>
      </c>
      <c r="H2548" s="11" t="s">
        <v>330</v>
      </c>
      <c r="K2548" s="11" t="s">
        <v>13479</v>
      </c>
    </row>
    <row r="2549" spans="1:11" x14ac:dyDescent="0.15">
      <c r="A2549" s="217" t="s">
        <v>2980</v>
      </c>
      <c r="B2549" s="11" t="s">
        <v>2263</v>
      </c>
      <c r="C2549" s="11" t="s">
        <v>10122</v>
      </c>
      <c r="D2549" s="11">
        <v>29128</v>
      </c>
      <c r="E2549" s="11" t="s">
        <v>10123</v>
      </c>
      <c r="F2549" s="11" t="s">
        <v>8198</v>
      </c>
      <c r="G2549" s="11" t="s">
        <v>330</v>
      </c>
      <c r="H2549" s="11" t="s">
        <v>330</v>
      </c>
      <c r="K2549" s="11" t="s">
        <v>13479</v>
      </c>
    </row>
    <row r="2550" spans="1:11" x14ac:dyDescent="0.15">
      <c r="A2550" s="217" t="s">
        <v>2910</v>
      </c>
      <c r="B2550" s="11" t="s">
        <v>2263</v>
      </c>
      <c r="C2550" s="11" t="s">
        <v>9875</v>
      </c>
      <c r="D2550" s="11">
        <v>324</v>
      </c>
      <c r="E2550" s="11" t="s">
        <v>9876</v>
      </c>
      <c r="F2550" s="11" t="s">
        <v>10792</v>
      </c>
      <c r="G2550" s="11" t="s">
        <v>330</v>
      </c>
      <c r="H2550" s="11" t="s">
        <v>329</v>
      </c>
      <c r="K2550" s="11" t="s">
        <v>13479</v>
      </c>
    </row>
    <row r="2551" spans="1:11" x14ac:dyDescent="0.15">
      <c r="A2551" s="217" t="s">
        <v>2910</v>
      </c>
      <c r="B2551" s="11" t="s">
        <v>2263</v>
      </c>
      <c r="C2551" s="11" t="s">
        <v>9875</v>
      </c>
      <c r="D2551" s="11">
        <v>324</v>
      </c>
      <c r="E2551" s="11" t="s">
        <v>9876</v>
      </c>
      <c r="F2551" s="11" t="s">
        <v>10793</v>
      </c>
      <c r="G2551" s="11" t="s">
        <v>330</v>
      </c>
      <c r="H2551" s="11" t="s">
        <v>329</v>
      </c>
      <c r="K2551" s="11" t="s">
        <v>13479</v>
      </c>
    </row>
    <row r="2552" spans="1:11" x14ac:dyDescent="0.15">
      <c r="A2552" s="217" t="s">
        <v>2910</v>
      </c>
      <c r="B2552" s="11" t="s">
        <v>2263</v>
      </c>
      <c r="C2552" s="11" t="s">
        <v>7881</v>
      </c>
      <c r="D2552" s="11">
        <v>999</v>
      </c>
      <c r="E2552" s="11" t="s">
        <v>7882</v>
      </c>
      <c r="F2552" s="11" t="s">
        <v>10762</v>
      </c>
      <c r="G2552" s="11" t="s">
        <v>330</v>
      </c>
      <c r="H2552" s="11" t="s">
        <v>329</v>
      </c>
      <c r="K2552" s="11" t="s">
        <v>13479</v>
      </c>
    </row>
    <row r="2553" spans="1:11" x14ac:dyDescent="0.15">
      <c r="A2553" s="217" t="s">
        <v>2910</v>
      </c>
      <c r="B2553" s="11" t="s">
        <v>2263</v>
      </c>
      <c r="C2553" s="11" t="s">
        <v>2910</v>
      </c>
      <c r="D2553" s="11">
        <v>1454</v>
      </c>
      <c r="E2553" s="11" t="s">
        <v>7548</v>
      </c>
      <c r="F2553" s="11" t="s">
        <v>10006</v>
      </c>
      <c r="G2553" s="11" t="s">
        <v>330</v>
      </c>
      <c r="H2553" s="11" t="s">
        <v>329</v>
      </c>
      <c r="K2553" s="11" t="s">
        <v>13479</v>
      </c>
    </row>
    <row r="2554" spans="1:11" x14ac:dyDescent="0.15">
      <c r="A2554" s="217" t="s">
        <v>2910</v>
      </c>
      <c r="B2554" s="11" t="s">
        <v>2263</v>
      </c>
      <c r="C2554" s="11" t="s">
        <v>2910</v>
      </c>
      <c r="D2554" s="11">
        <v>1454</v>
      </c>
      <c r="E2554" s="11" t="s">
        <v>7548</v>
      </c>
      <c r="F2554" s="11" t="s">
        <v>7365</v>
      </c>
      <c r="G2554" s="11" t="s">
        <v>330</v>
      </c>
      <c r="H2554" s="11" t="s">
        <v>329</v>
      </c>
      <c r="K2554" s="11" t="s">
        <v>13479</v>
      </c>
    </row>
    <row r="2555" spans="1:11" x14ac:dyDescent="0.15">
      <c r="A2555" s="217" t="s">
        <v>2910</v>
      </c>
      <c r="B2555" s="11" t="s">
        <v>2263</v>
      </c>
      <c r="C2555" s="11" t="s">
        <v>2910</v>
      </c>
      <c r="D2555" s="11">
        <v>1454</v>
      </c>
      <c r="E2555" s="11" t="s">
        <v>7548</v>
      </c>
      <c r="F2555" s="11" t="s">
        <v>7583</v>
      </c>
      <c r="G2555" s="11" t="s">
        <v>330</v>
      </c>
      <c r="H2555" s="11" t="s">
        <v>329</v>
      </c>
      <c r="K2555" s="11" t="s">
        <v>13479</v>
      </c>
    </row>
    <row r="2556" spans="1:11" x14ac:dyDescent="0.15">
      <c r="A2556" s="217" t="s">
        <v>2910</v>
      </c>
      <c r="B2556" s="11" t="s">
        <v>2263</v>
      </c>
      <c r="C2556" s="11" t="s">
        <v>2910</v>
      </c>
      <c r="D2556" s="11">
        <v>1454</v>
      </c>
      <c r="E2556" s="11" t="s">
        <v>7548</v>
      </c>
      <c r="F2556" s="11" t="s">
        <v>10392</v>
      </c>
      <c r="G2556" s="11" t="s">
        <v>330</v>
      </c>
      <c r="H2556" s="11" t="s">
        <v>329</v>
      </c>
      <c r="K2556" s="11" t="s">
        <v>13479</v>
      </c>
    </row>
    <row r="2557" spans="1:11" x14ac:dyDescent="0.15">
      <c r="A2557" s="217" t="s">
        <v>2910</v>
      </c>
      <c r="B2557" s="11" t="s">
        <v>2263</v>
      </c>
      <c r="C2557" s="11" t="s">
        <v>2910</v>
      </c>
      <c r="D2557" s="11">
        <v>1454</v>
      </c>
      <c r="E2557" s="11" t="s">
        <v>7548</v>
      </c>
      <c r="F2557" s="11" t="s">
        <v>10796</v>
      </c>
      <c r="G2557" s="11" t="s">
        <v>330</v>
      </c>
      <c r="H2557" s="11" t="s">
        <v>329</v>
      </c>
      <c r="K2557" s="11" t="s">
        <v>13479</v>
      </c>
    </row>
    <row r="2558" spans="1:11" x14ac:dyDescent="0.15">
      <c r="A2558" s="217" t="s">
        <v>2910</v>
      </c>
      <c r="B2558" s="11" t="s">
        <v>2263</v>
      </c>
      <c r="C2558" s="11" t="s">
        <v>2910</v>
      </c>
      <c r="D2558" s="11">
        <v>1454</v>
      </c>
      <c r="E2558" s="11" t="s">
        <v>7548</v>
      </c>
      <c r="F2558" s="11" t="s">
        <v>10797</v>
      </c>
      <c r="G2558" s="11" t="s">
        <v>330</v>
      </c>
      <c r="H2558" s="11" t="s">
        <v>329</v>
      </c>
      <c r="K2558" s="11" t="s">
        <v>13479</v>
      </c>
    </row>
    <row r="2559" spans="1:11" x14ac:dyDescent="0.15">
      <c r="A2559" s="217" t="s">
        <v>2910</v>
      </c>
      <c r="B2559" s="11" t="s">
        <v>2263</v>
      </c>
      <c r="C2559" s="11" t="s">
        <v>2910</v>
      </c>
      <c r="D2559" s="11">
        <v>1454</v>
      </c>
      <c r="E2559" s="11" t="s">
        <v>7548</v>
      </c>
      <c r="F2559" s="11" t="s">
        <v>10798</v>
      </c>
      <c r="G2559" s="11" t="s">
        <v>330</v>
      </c>
      <c r="H2559" s="11" t="s">
        <v>329</v>
      </c>
      <c r="K2559" s="11" t="s">
        <v>13479</v>
      </c>
    </row>
    <row r="2560" spans="1:11" x14ac:dyDescent="0.15">
      <c r="A2560" s="217" t="s">
        <v>2910</v>
      </c>
      <c r="B2560" s="11" t="s">
        <v>2263</v>
      </c>
      <c r="C2560" s="11" t="s">
        <v>2910</v>
      </c>
      <c r="D2560" s="11">
        <v>1454</v>
      </c>
      <c r="E2560" s="11" t="s">
        <v>7548</v>
      </c>
      <c r="F2560" s="11" t="s">
        <v>10799</v>
      </c>
      <c r="G2560" s="11" t="s">
        <v>330</v>
      </c>
      <c r="H2560" s="11" t="s">
        <v>329</v>
      </c>
      <c r="K2560" s="11" t="s">
        <v>13479</v>
      </c>
    </row>
    <row r="2561" spans="1:11" x14ac:dyDescent="0.15">
      <c r="A2561" s="217" t="s">
        <v>2910</v>
      </c>
      <c r="B2561" s="11" t="s">
        <v>2263</v>
      </c>
      <c r="C2561" s="11" t="s">
        <v>8085</v>
      </c>
      <c r="D2561" s="11">
        <v>1499</v>
      </c>
      <c r="E2561" s="11" t="s">
        <v>8086</v>
      </c>
      <c r="F2561" s="11" t="s">
        <v>8397</v>
      </c>
      <c r="G2561" s="11" t="s">
        <v>330</v>
      </c>
      <c r="H2561" s="11" t="s">
        <v>329</v>
      </c>
      <c r="K2561" s="11" t="s">
        <v>13479</v>
      </c>
    </row>
    <row r="2562" spans="1:11" x14ac:dyDescent="0.15">
      <c r="A2562" s="217" t="s">
        <v>2910</v>
      </c>
      <c r="B2562" s="11" t="s">
        <v>2263</v>
      </c>
      <c r="C2562" s="11" t="s">
        <v>10772</v>
      </c>
      <c r="D2562" s="11">
        <v>1856</v>
      </c>
      <c r="E2562" s="11" t="s">
        <v>10773</v>
      </c>
      <c r="F2562" s="11" t="s">
        <v>8257</v>
      </c>
      <c r="G2562" s="11" t="s">
        <v>330</v>
      </c>
      <c r="H2562" s="11" t="s">
        <v>330</v>
      </c>
      <c r="K2562" s="11" t="s">
        <v>13479</v>
      </c>
    </row>
    <row r="2563" spans="1:11" x14ac:dyDescent="0.15">
      <c r="A2563" s="217" t="s">
        <v>2910</v>
      </c>
      <c r="B2563" s="11" t="s">
        <v>2263</v>
      </c>
      <c r="C2563" s="11" t="s">
        <v>10772</v>
      </c>
      <c r="D2563" s="11">
        <v>1856</v>
      </c>
      <c r="E2563" s="11" t="s">
        <v>10773</v>
      </c>
      <c r="F2563" s="11" t="s">
        <v>10786</v>
      </c>
      <c r="G2563" s="11" t="s">
        <v>330</v>
      </c>
      <c r="H2563" s="11" t="s">
        <v>330</v>
      </c>
      <c r="K2563" s="11" t="s">
        <v>13479</v>
      </c>
    </row>
    <row r="2564" spans="1:11" x14ac:dyDescent="0.15">
      <c r="A2564" s="217" t="s">
        <v>2910</v>
      </c>
      <c r="B2564" s="11" t="s">
        <v>2263</v>
      </c>
      <c r="C2564" s="11" t="s">
        <v>10765</v>
      </c>
      <c r="D2564" s="11">
        <v>4040</v>
      </c>
      <c r="E2564" s="11" t="s">
        <v>10766</v>
      </c>
      <c r="F2564" s="11" t="s">
        <v>10794</v>
      </c>
      <c r="G2564" s="11" t="s">
        <v>329</v>
      </c>
      <c r="H2564" s="11" t="s">
        <v>330</v>
      </c>
      <c r="K2564" s="11" t="s">
        <v>13479</v>
      </c>
    </row>
    <row r="2565" spans="1:11" x14ac:dyDescent="0.15">
      <c r="A2565" s="217" t="s">
        <v>2910</v>
      </c>
      <c r="B2565" s="11" t="s">
        <v>2263</v>
      </c>
      <c r="C2565" s="11" t="s">
        <v>10765</v>
      </c>
      <c r="D2565" s="11">
        <v>4040</v>
      </c>
      <c r="E2565" s="11" t="s">
        <v>10766</v>
      </c>
      <c r="F2565" s="11" t="s">
        <v>10795</v>
      </c>
      <c r="G2565" s="11" t="s">
        <v>329</v>
      </c>
      <c r="H2565" s="11" t="s">
        <v>330</v>
      </c>
      <c r="K2565" s="11" t="s">
        <v>13479</v>
      </c>
    </row>
    <row r="2566" spans="1:11" x14ac:dyDescent="0.15">
      <c r="A2566" s="217" t="s">
        <v>2910</v>
      </c>
      <c r="B2566" s="11" t="s">
        <v>2263</v>
      </c>
      <c r="C2566" s="11" t="s">
        <v>10790</v>
      </c>
      <c r="D2566" s="11">
        <v>6615</v>
      </c>
      <c r="E2566" s="11" t="s">
        <v>10791</v>
      </c>
      <c r="F2566" s="11" t="s">
        <v>8887</v>
      </c>
      <c r="G2566" s="11" t="s">
        <v>329</v>
      </c>
      <c r="H2566" s="11" t="s">
        <v>330</v>
      </c>
      <c r="K2566" s="11" t="s">
        <v>13479</v>
      </c>
    </row>
    <row r="2567" spans="1:11" x14ac:dyDescent="0.15">
      <c r="A2567" s="217" t="s">
        <v>2910</v>
      </c>
      <c r="B2567" s="11" t="s">
        <v>2263</v>
      </c>
      <c r="C2567" s="11" t="s">
        <v>10790</v>
      </c>
      <c r="D2567" s="11">
        <v>6615</v>
      </c>
      <c r="E2567" s="11" t="s">
        <v>10791</v>
      </c>
      <c r="F2567" s="11" t="s">
        <v>10687</v>
      </c>
      <c r="G2567" s="11" t="s">
        <v>329</v>
      </c>
      <c r="H2567" s="11" t="s">
        <v>330</v>
      </c>
      <c r="K2567" s="11" t="s">
        <v>13479</v>
      </c>
    </row>
    <row r="2568" spans="1:11" x14ac:dyDescent="0.15">
      <c r="A2568" s="217" t="s">
        <v>2910</v>
      </c>
      <c r="B2568" s="11" t="s">
        <v>2263</v>
      </c>
      <c r="C2568" s="11" t="s">
        <v>10783</v>
      </c>
      <c r="D2568" s="11">
        <v>8864</v>
      </c>
      <c r="E2568" s="11" t="s">
        <v>10784</v>
      </c>
      <c r="F2568" s="11" t="s">
        <v>10125</v>
      </c>
      <c r="G2568" s="11" t="s">
        <v>330</v>
      </c>
      <c r="H2568" s="11" t="s">
        <v>330</v>
      </c>
      <c r="K2568" s="11" t="s">
        <v>13479</v>
      </c>
    </row>
    <row r="2569" spans="1:11" x14ac:dyDescent="0.15">
      <c r="A2569" s="217" t="s">
        <v>2910</v>
      </c>
      <c r="B2569" s="11" t="s">
        <v>2263</v>
      </c>
      <c r="C2569" s="11" t="s">
        <v>10783</v>
      </c>
      <c r="D2569" s="11">
        <v>8864</v>
      </c>
      <c r="E2569" s="11" t="s">
        <v>10784</v>
      </c>
      <c r="F2569" s="11" t="s">
        <v>10785</v>
      </c>
      <c r="G2569" s="11" t="s">
        <v>330</v>
      </c>
      <c r="H2569" s="11" t="s">
        <v>329</v>
      </c>
      <c r="K2569" s="11" t="s">
        <v>13479</v>
      </c>
    </row>
    <row r="2570" spans="1:11" x14ac:dyDescent="0.15">
      <c r="A2570" s="217" t="s">
        <v>2910</v>
      </c>
      <c r="B2570" s="11" t="s">
        <v>2263</v>
      </c>
      <c r="C2570" s="11" t="s">
        <v>10783</v>
      </c>
      <c r="D2570" s="11">
        <v>8864</v>
      </c>
      <c r="E2570" s="11" t="s">
        <v>10784</v>
      </c>
      <c r="F2570" s="11" t="s">
        <v>9578</v>
      </c>
      <c r="G2570" s="11" t="s">
        <v>330</v>
      </c>
      <c r="H2570" s="11" t="s">
        <v>329</v>
      </c>
      <c r="K2570" s="11" t="s">
        <v>13479</v>
      </c>
    </row>
    <row r="2571" spans="1:11" x14ac:dyDescent="0.15">
      <c r="A2571" s="217" t="s">
        <v>3049</v>
      </c>
      <c r="B2571" s="11" t="s">
        <v>2263</v>
      </c>
      <c r="C2571" s="11" t="s">
        <v>9875</v>
      </c>
      <c r="D2571" s="11">
        <v>324</v>
      </c>
      <c r="E2571" s="11" t="s">
        <v>9876</v>
      </c>
      <c r="F2571" s="11" t="s">
        <v>10725</v>
      </c>
      <c r="G2571" s="11" t="s">
        <v>329</v>
      </c>
      <c r="H2571" s="11" t="s">
        <v>330</v>
      </c>
      <c r="K2571" s="11" t="s">
        <v>13479</v>
      </c>
    </row>
    <row r="2572" spans="1:11" x14ac:dyDescent="0.15">
      <c r="A2572" s="217" t="s">
        <v>3049</v>
      </c>
      <c r="B2572" s="11" t="s">
        <v>2263</v>
      </c>
      <c r="C2572" s="11" t="s">
        <v>9875</v>
      </c>
      <c r="D2572" s="11">
        <v>324</v>
      </c>
      <c r="E2572" s="11" t="s">
        <v>9876</v>
      </c>
      <c r="F2572" s="11" t="s">
        <v>10726</v>
      </c>
      <c r="G2572" s="11" t="s">
        <v>329</v>
      </c>
      <c r="H2572" s="11" t="s">
        <v>330</v>
      </c>
      <c r="K2572" s="11" t="s">
        <v>13479</v>
      </c>
    </row>
    <row r="2573" spans="1:11" x14ac:dyDescent="0.15">
      <c r="A2573" s="217" t="s">
        <v>3049</v>
      </c>
      <c r="B2573" s="11" t="s">
        <v>2263</v>
      </c>
      <c r="C2573" s="11" t="s">
        <v>9875</v>
      </c>
      <c r="D2573" s="11">
        <v>324</v>
      </c>
      <c r="E2573" s="11" t="s">
        <v>9876</v>
      </c>
      <c r="F2573" s="11" t="s">
        <v>10727</v>
      </c>
      <c r="G2573" s="11" t="s">
        <v>329</v>
      </c>
      <c r="H2573" s="11" t="s">
        <v>330</v>
      </c>
      <c r="K2573" s="11" t="s">
        <v>13479</v>
      </c>
    </row>
    <row r="2574" spans="1:11" x14ac:dyDescent="0.15">
      <c r="A2574" s="217" t="s">
        <v>3049</v>
      </c>
      <c r="B2574" s="11" t="s">
        <v>2263</v>
      </c>
      <c r="C2574" s="11" t="s">
        <v>9875</v>
      </c>
      <c r="D2574" s="11">
        <v>324</v>
      </c>
      <c r="E2574" s="11" t="s">
        <v>9876</v>
      </c>
      <c r="F2574" s="11" t="s">
        <v>10494</v>
      </c>
      <c r="G2574" s="11" t="s">
        <v>329</v>
      </c>
      <c r="H2574" s="11" t="s">
        <v>330</v>
      </c>
      <c r="K2574" s="11" t="s">
        <v>13479</v>
      </c>
    </row>
    <row r="2575" spans="1:11" x14ac:dyDescent="0.15">
      <c r="A2575" s="217" t="s">
        <v>3049</v>
      </c>
      <c r="B2575" s="11" t="s">
        <v>2263</v>
      </c>
      <c r="C2575" s="11" t="s">
        <v>10765</v>
      </c>
      <c r="D2575" s="11">
        <v>4040</v>
      </c>
      <c r="E2575" s="11" t="s">
        <v>10766</v>
      </c>
      <c r="F2575" s="11" t="s">
        <v>10800</v>
      </c>
      <c r="G2575" s="11" t="s">
        <v>330</v>
      </c>
      <c r="H2575" s="11" t="s">
        <v>330</v>
      </c>
      <c r="K2575" s="11" t="s">
        <v>13479</v>
      </c>
    </row>
    <row r="2576" spans="1:11" x14ac:dyDescent="0.15">
      <c r="A2576" s="217" t="s">
        <v>3028</v>
      </c>
      <c r="B2576" s="11" t="s">
        <v>2263</v>
      </c>
      <c r="C2576" s="11" t="s">
        <v>2907</v>
      </c>
      <c r="D2576" s="11">
        <v>10087</v>
      </c>
      <c r="E2576" s="11" t="s">
        <v>7546</v>
      </c>
      <c r="F2576" s="11" t="s">
        <v>9862</v>
      </c>
      <c r="G2576" s="11" t="s">
        <v>330</v>
      </c>
      <c r="H2576" s="11" t="s">
        <v>330</v>
      </c>
      <c r="K2576" s="11" t="s">
        <v>13479</v>
      </c>
    </row>
    <row r="2577" spans="1:11" x14ac:dyDescent="0.15">
      <c r="A2577" s="217" t="s">
        <v>2946</v>
      </c>
      <c r="B2577" s="11" t="s">
        <v>2263</v>
      </c>
      <c r="C2577" s="11" t="s">
        <v>10824</v>
      </c>
      <c r="D2577" s="11">
        <v>19</v>
      </c>
      <c r="E2577" s="11" t="s">
        <v>10825</v>
      </c>
      <c r="F2577" s="11" t="s">
        <v>10826</v>
      </c>
      <c r="G2577" s="11" t="s">
        <v>329</v>
      </c>
      <c r="H2577" s="11" t="s">
        <v>330</v>
      </c>
      <c r="K2577" s="11" t="s">
        <v>13479</v>
      </c>
    </row>
    <row r="2578" spans="1:11" x14ac:dyDescent="0.15">
      <c r="A2578" s="217" t="s">
        <v>2946</v>
      </c>
      <c r="B2578" s="11" t="s">
        <v>2263</v>
      </c>
      <c r="C2578" s="11" t="s">
        <v>10824</v>
      </c>
      <c r="D2578" s="11">
        <v>19</v>
      </c>
      <c r="E2578" s="11" t="s">
        <v>10825</v>
      </c>
      <c r="F2578" s="11" t="s">
        <v>11075</v>
      </c>
      <c r="G2578" s="11" t="s">
        <v>329</v>
      </c>
      <c r="H2578" s="11" t="s">
        <v>330</v>
      </c>
      <c r="K2578" s="11" t="s">
        <v>13479</v>
      </c>
    </row>
    <row r="2579" spans="1:11" x14ac:dyDescent="0.15">
      <c r="A2579" s="217" t="s">
        <v>2946</v>
      </c>
      <c r="B2579" s="11" t="s">
        <v>2263</v>
      </c>
      <c r="C2579" s="11" t="s">
        <v>10824</v>
      </c>
      <c r="D2579" s="11">
        <v>19</v>
      </c>
      <c r="E2579" s="11" t="s">
        <v>10825</v>
      </c>
      <c r="F2579" s="11" t="s">
        <v>11076</v>
      </c>
      <c r="G2579" s="11" t="s">
        <v>329</v>
      </c>
      <c r="H2579" s="11" t="s">
        <v>330</v>
      </c>
      <c r="K2579" s="11" t="s">
        <v>13479</v>
      </c>
    </row>
    <row r="2580" spans="1:11" x14ac:dyDescent="0.15">
      <c r="A2580" s="217" t="s">
        <v>2946</v>
      </c>
      <c r="B2580" s="11" t="s">
        <v>2263</v>
      </c>
      <c r="C2580" s="11" t="s">
        <v>10804</v>
      </c>
      <c r="D2580" s="11">
        <v>23</v>
      </c>
      <c r="E2580" s="11" t="s">
        <v>10805</v>
      </c>
      <c r="F2580" s="11" t="s">
        <v>8956</v>
      </c>
      <c r="G2580" s="11" t="s">
        <v>329</v>
      </c>
      <c r="H2580" s="11" t="s">
        <v>330</v>
      </c>
      <c r="K2580" s="11" t="s">
        <v>13479</v>
      </c>
    </row>
    <row r="2581" spans="1:11" x14ac:dyDescent="0.15">
      <c r="A2581" s="217" t="s">
        <v>2946</v>
      </c>
      <c r="B2581" s="11" t="s">
        <v>2263</v>
      </c>
      <c r="C2581" s="11" t="s">
        <v>10804</v>
      </c>
      <c r="D2581" s="11">
        <v>23</v>
      </c>
      <c r="E2581" s="11" t="s">
        <v>10805</v>
      </c>
      <c r="F2581" s="11" t="s">
        <v>8833</v>
      </c>
      <c r="G2581" s="11" t="s">
        <v>329</v>
      </c>
      <c r="H2581" s="11" t="s">
        <v>330</v>
      </c>
      <c r="K2581" s="11" t="s">
        <v>13479</v>
      </c>
    </row>
    <row r="2582" spans="1:11" x14ac:dyDescent="0.15">
      <c r="A2582" s="217" t="s">
        <v>2946</v>
      </c>
      <c r="B2582" s="11" t="s">
        <v>2263</v>
      </c>
      <c r="C2582" s="11" t="s">
        <v>2948</v>
      </c>
      <c r="D2582" s="11">
        <v>207</v>
      </c>
      <c r="E2582" s="11" t="s">
        <v>7474</v>
      </c>
      <c r="F2582" s="11" t="s">
        <v>7636</v>
      </c>
      <c r="G2582" s="11" t="s">
        <v>329</v>
      </c>
      <c r="H2582" s="11" t="s">
        <v>330</v>
      </c>
      <c r="K2582" s="11" t="s">
        <v>13479</v>
      </c>
    </row>
    <row r="2583" spans="1:11" x14ac:dyDescent="0.15">
      <c r="A2583" s="217" t="s">
        <v>2946</v>
      </c>
      <c r="B2583" s="11" t="s">
        <v>2263</v>
      </c>
      <c r="C2583" s="11" t="s">
        <v>9453</v>
      </c>
      <c r="D2583" s="11">
        <v>273</v>
      </c>
      <c r="E2583" s="11" t="s">
        <v>9454</v>
      </c>
      <c r="F2583" s="11" t="s">
        <v>11099</v>
      </c>
      <c r="G2583" s="11" t="s">
        <v>330</v>
      </c>
      <c r="H2583" s="11" t="s">
        <v>330</v>
      </c>
      <c r="K2583" s="11" t="s">
        <v>13479</v>
      </c>
    </row>
    <row r="2584" spans="1:11" x14ac:dyDescent="0.15">
      <c r="A2584" s="217" t="s">
        <v>2946</v>
      </c>
      <c r="B2584" s="11" t="s">
        <v>2263</v>
      </c>
      <c r="C2584" s="11" t="s">
        <v>9453</v>
      </c>
      <c r="D2584" s="11">
        <v>273</v>
      </c>
      <c r="E2584" s="11" t="s">
        <v>9454</v>
      </c>
      <c r="F2584" s="11" t="s">
        <v>7481</v>
      </c>
      <c r="G2584" s="11" t="s">
        <v>330</v>
      </c>
      <c r="H2584" s="11" t="s">
        <v>330</v>
      </c>
      <c r="K2584" s="11" t="s">
        <v>13479</v>
      </c>
    </row>
    <row r="2585" spans="1:11" x14ac:dyDescent="0.15">
      <c r="A2585" s="217" t="s">
        <v>2946</v>
      </c>
      <c r="B2585" s="11" t="s">
        <v>2263</v>
      </c>
      <c r="C2585" s="11" t="s">
        <v>9081</v>
      </c>
      <c r="D2585" s="11">
        <v>332</v>
      </c>
      <c r="E2585" s="11" t="s">
        <v>9082</v>
      </c>
      <c r="F2585" s="11" t="s">
        <v>9723</v>
      </c>
      <c r="G2585" s="11" t="s">
        <v>329</v>
      </c>
      <c r="H2585" s="11" t="s">
        <v>330</v>
      </c>
      <c r="K2585" s="11" t="s">
        <v>13479</v>
      </c>
    </row>
    <row r="2586" spans="1:11" x14ac:dyDescent="0.15">
      <c r="A2586" s="217" t="s">
        <v>2946</v>
      </c>
      <c r="B2586" s="11" t="s">
        <v>2263</v>
      </c>
      <c r="C2586" s="11" t="s">
        <v>10939</v>
      </c>
      <c r="D2586" s="11">
        <v>348</v>
      </c>
      <c r="E2586" s="11" t="s">
        <v>10940</v>
      </c>
      <c r="F2586" s="11" t="s">
        <v>8679</v>
      </c>
      <c r="G2586" s="11" t="s">
        <v>329</v>
      </c>
      <c r="H2586" s="11" t="s">
        <v>330</v>
      </c>
      <c r="K2586" s="11" t="s">
        <v>13479</v>
      </c>
    </row>
    <row r="2587" spans="1:11" x14ac:dyDescent="0.15">
      <c r="A2587" s="217" t="s">
        <v>2946</v>
      </c>
      <c r="B2587" s="11" t="s">
        <v>2263</v>
      </c>
      <c r="C2587" s="11" t="s">
        <v>11056</v>
      </c>
      <c r="D2587" s="11">
        <v>405</v>
      </c>
      <c r="E2587" s="11" t="s">
        <v>11057</v>
      </c>
      <c r="F2587" s="11" t="s">
        <v>7588</v>
      </c>
      <c r="G2587" s="11" t="s">
        <v>329</v>
      </c>
      <c r="H2587" s="11" t="s">
        <v>330</v>
      </c>
      <c r="K2587" s="11" t="s">
        <v>13479</v>
      </c>
    </row>
    <row r="2588" spans="1:11" x14ac:dyDescent="0.15">
      <c r="A2588" s="217" t="s">
        <v>2946</v>
      </c>
      <c r="B2588" s="11" t="s">
        <v>2263</v>
      </c>
      <c r="C2588" s="11" t="s">
        <v>11101</v>
      </c>
      <c r="D2588" s="11">
        <v>409</v>
      </c>
      <c r="E2588" s="11" t="s">
        <v>11102</v>
      </c>
      <c r="F2588" s="11" t="s">
        <v>11103</v>
      </c>
      <c r="G2588" s="11" t="s">
        <v>329</v>
      </c>
      <c r="H2588" s="11" t="s">
        <v>330</v>
      </c>
      <c r="K2588" s="11" t="s">
        <v>13479</v>
      </c>
    </row>
    <row r="2589" spans="1:11" x14ac:dyDescent="0.15">
      <c r="A2589" s="217" t="s">
        <v>2946</v>
      </c>
      <c r="B2589" s="11" t="s">
        <v>2263</v>
      </c>
      <c r="C2589" s="11" t="s">
        <v>10346</v>
      </c>
      <c r="D2589" s="11">
        <v>466</v>
      </c>
      <c r="E2589" s="11" t="s">
        <v>10347</v>
      </c>
      <c r="F2589" s="11" t="s">
        <v>9478</v>
      </c>
      <c r="G2589" s="11" t="s">
        <v>330</v>
      </c>
      <c r="H2589" s="11" t="s">
        <v>330</v>
      </c>
      <c r="K2589" s="11" t="s">
        <v>13479</v>
      </c>
    </row>
    <row r="2590" spans="1:11" x14ac:dyDescent="0.15">
      <c r="A2590" s="217" t="s">
        <v>2946</v>
      </c>
      <c r="B2590" s="11" t="s">
        <v>2263</v>
      </c>
      <c r="C2590" s="11" t="s">
        <v>10346</v>
      </c>
      <c r="D2590" s="11">
        <v>466</v>
      </c>
      <c r="E2590" s="11" t="s">
        <v>10347</v>
      </c>
      <c r="F2590" s="11" t="s">
        <v>8918</v>
      </c>
      <c r="G2590" s="11" t="s">
        <v>330</v>
      </c>
      <c r="H2590" s="11" t="s">
        <v>329</v>
      </c>
      <c r="K2590" s="11" t="s">
        <v>13479</v>
      </c>
    </row>
    <row r="2591" spans="1:11" x14ac:dyDescent="0.15">
      <c r="A2591" s="217" t="s">
        <v>2946</v>
      </c>
      <c r="B2591" s="11" t="s">
        <v>2263</v>
      </c>
      <c r="C2591" s="11" t="s">
        <v>10346</v>
      </c>
      <c r="D2591" s="11">
        <v>466</v>
      </c>
      <c r="E2591" s="11" t="s">
        <v>10347</v>
      </c>
      <c r="F2591" s="11" t="s">
        <v>10056</v>
      </c>
      <c r="G2591" s="11" t="s">
        <v>330</v>
      </c>
      <c r="H2591" s="11" t="s">
        <v>329</v>
      </c>
      <c r="K2591" s="11" t="s">
        <v>13479</v>
      </c>
    </row>
    <row r="2592" spans="1:11" x14ac:dyDescent="0.15">
      <c r="A2592" s="217" t="s">
        <v>2946</v>
      </c>
      <c r="B2592" s="11" t="s">
        <v>2263</v>
      </c>
      <c r="C2592" s="11" t="s">
        <v>10346</v>
      </c>
      <c r="D2592" s="11">
        <v>466</v>
      </c>
      <c r="E2592" s="11" t="s">
        <v>10347</v>
      </c>
      <c r="F2592" s="11" t="s">
        <v>8409</v>
      </c>
      <c r="G2592" s="11" t="s">
        <v>330</v>
      </c>
      <c r="H2592" s="11" t="s">
        <v>329</v>
      </c>
      <c r="K2592" s="11" t="s">
        <v>13479</v>
      </c>
    </row>
    <row r="2593" spans="1:11" x14ac:dyDescent="0.15">
      <c r="A2593" s="217" t="s">
        <v>2946</v>
      </c>
      <c r="B2593" s="11" t="s">
        <v>2263</v>
      </c>
      <c r="C2593" s="11" t="s">
        <v>10346</v>
      </c>
      <c r="D2593" s="11">
        <v>466</v>
      </c>
      <c r="E2593" s="11" t="s">
        <v>10347</v>
      </c>
      <c r="F2593" s="11" t="s">
        <v>10077</v>
      </c>
      <c r="G2593" s="11" t="s">
        <v>330</v>
      </c>
      <c r="H2593" s="11" t="s">
        <v>329</v>
      </c>
      <c r="K2593" s="11" t="s">
        <v>13479</v>
      </c>
    </row>
    <row r="2594" spans="1:11" x14ac:dyDescent="0.15">
      <c r="A2594" s="217" t="s">
        <v>2946</v>
      </c>
      <c r="B2594" s="11" t="s">
        <v>2263</v>
      </c>
      <c r="C2594" s="11" t="s">
        <v>10947</v>
      </c>
      <c r="D2594" s="11">
        <v>638</v>
      </c>
      <c r="E2594" s="11" t="s">
        <v>10948</v>
      </c>
      <c r="F2594" s="11" t="s">
        <v>8685</v>
      </c>
      <c r="G2594" s="11" t="s">
        <v>329</v>
      </c>
      <c r="H2594" s="11" t="s">
        <v>330</v>
      </c>
      <c r="K2594" s="11" t="s">
        <v>13479</v>
      </c>
    </row>
    <row r="2595" spans="1:11" x14ac:dyDescent="0.15">
      <c r="A2595" s="217" t="s">
        <v>2946</v>
      </c>
      <c r="B2595" s="11" t="s">
        <v>2263</v>
      </c>
      <c r="C2595" s="11" t="s">
        <v>10947</v>
      </c>
      <c r="D2595" s="11">
        <v>638</v>
      </c>
      <c r="E2595" s="11" t="s">
        <v>10948</v>
      </c>
      <c r="F2595" s="11" t="s">
        <v>11097</v>
      </c>
      <c r="G2595" s="11" t="s">
        <v>329</v>
      </c>
      <c r="H2595" s="11" t="s">
        <v>330</v>
      </c>
      <c r="K2595" s="11" t="s">
        <v>13479</v>
      </c>
    </row>
    <row r="2596" spans="1:11" x14ac:dyDescent="0.15">
      <c r="A2596" s="217" t="s">
        <v>2946</v>
      </c>
      <c r="B2596" s="11" t="s">
        <v>2263</v>
      </c>
      <c r="C2596" s="11" t="s">
        <v>7561</v>
      </c>
      <c r="D2596" s="11">
        <v>672</v>
      </c>
      <c r="E2596" s="11" t="s">
        <v>7562</v>
      </c>
      <c r="F2596" s="11" t="s">
        <v>10855</v>
      </c>
      <c r="G2596" s="11" t="s">
        <v>329</v>
      </c>
      <c r="H2596" s="11" t="s">
        <v>330</v>
      </c>
      <c r="K2596" s="11" t="s">
        <v>13479</v>
      </c>
    </row>
    <row r="2597" spans="1:11" x14ac:dyDescent="0.15">
      <c r="A2597" s="217" t="s">
        <v>2946</v>
      </c>
      <c r="B2597" s="11" t="s">
        <v>2263</v>
      </c>
      <c r="C2597" s="11" t="s">
        <v>10890</v>
      </c>
      <c r="D2597" s="11">
        <v>715</v>
      </c>
      <c r="E2597" s="11" t="s">
        <v>10891</v>
      </c>
      <c r="F2597" s="11" t="s">
        <v>7401</v>
      </c>
      <c r="G2597" s="11" t="s">
        <v>329</v>
      </c>
      <c r="H2597" s="11" t="s">
        <v>330</v>
      </c>
      <c r="K2597" s="11" t="s">
        <v>13479</v>
      </c>
    </row>
    <row r="2598" spans="1:11" x14ac:dyDescent="0.15">
      <c r="A2598" s="217" t="s">
        <v>2946</v>
      </c>
      <c r="B2598" s="11" t="s">
        <v>2263</v>
      </c>
      <c r="C2598" s="11" t="s">
        <v>11121</v>
      </c>
      <c r="D2598" s="11">
        <v>801</v>
      </c>
      <c r="E2598" s="11" t="s">
        <v>11122</v>
      </c>
      <c r="F2598" s="11" t="s">
        <v>10655</v>
      </c>
      <c r="G2598" s="11" t="s">
        <v>329</v>
      </c>
      <c r="H2598" s="11" t="s">
        <v>330</v>
      </c>
      <c r="K2598" s="11" t="s">
        <v>13479</v>
      </c>
    </row>
    <row r="2599" spans="1:11" x14ac:dyDescent="0.15">
      <c r="A2599" s="217" t="s">
        <v>2946</v>
      </c>
      <c r="B2599" s="11" t="s">
        <v>2263</v>
      </c>
      <c r="C2599" s="11" t="s">
        <v>11067</v>
      </c>
      <c r="D2599" s="11">
        <v>829</v>
      </c>
      <c r="E2599" s="11" t="s">
        <v>11068</v>
      </c>
      <c r="F2599" s="11" t="s">
        <v>7708</v>
      </c>
      <c r="G2599" s="11" t="s">
        <v>330</v>
      </c>
      <c r="H2599" s="11" t="s">
        <v>330</v>
      </c>
      <c r="K2599" s="11" t="s">
        <v>13479</v>
      </c>
    </row>
    <row r="2600" spans="1:11" x14ac:dyDescent="0.15">
      <c r="A2600" s="217" t="s">
        <v>2946</v>
      </c>
      <c r="B2600" s="11" t="s">
        <v>2263</v>
      </c>
      <c r="C2600" s="11" t="s">
        <v>10853</v>
      </c>
      <c r="D2600" s="11">
        <v>835</v>
      </c>
      <c r="E2600" s="11" t="s">
        <v>10854</v>
      </c>
      <c r="F2600" s="11" t="s">
        <v>7358</v>
      </c>
      <c r="G2600" s="11" t="s">
        <v>330</v>
      </c>
      <c r="H2600" s="11" t="s">
        <v>330</v>
      </c>
      <c r="K2600" s="11" t="s">
        <v>13479</v>
      </c>
    </row>
    <row r="2601" spans="1:11" x14ac:dyDescent="0.15">
      <c r="A2601" s="217" t="s">
        <v>2946</v>
      </c>
      <c r="B2601" s="11" t="s">
        <v>2263</v>
      </c>
      <c r="C2601" s="11" t="s">
        <v>10955</v>
      </c>
      <c r="D2601" s="11">
        <v>845</v>
      </c>
      <c r="E2601" s="11" t="s">
        <v>10956</v>
      </c>
      <c r="F2601" s="11" t="s">
        <v>10781</v>
      </c>
      <c r="G2601" s="11" t="s">
        <v>329</v>
      </c>
      <c r="H2601" s="11" t="s">
        <v>330</v>
      </c>
      <c r="K2601" s="11" t="s">
        <v>13479</v>
      </c>
    </row>
    <row r="2602" spans="1:11" x14ac:dyDescent="0.15">
      <c r="A2602" s="217" t="s">
        <v>2946</v>
      </c>
      <c r="B2602" s="11" t="s">
        <v>2263</v>
      </c>
      <c r="C2602" s="11" t="s">
        <v>10955</v>
      </c>
      <c r="D2602" s="11">
        <v>845</v>
      </c>
      <c r="E2602" s="11" t="s">
        <v>10956</v>
      </c>
      <c r="F2602" s="11" t="s">
        <v>9499</v>
      </c>
      <c r="G2602" s="11" t="s">
        <v>329</v>
      </c>
      <c r="H2602" s="11" t="s">
        <v>330</v>
      </c>
      <c r="K2602" s="11" t="s">
        <v>13479</v>
      </c>
    </row>
    <row r="2603" spans="1:11" x14ac:dyDescent="0.15">
      <c r="A2603" s="217" t="s">
        <v>2946</v>
      </c>
      <c r="B2603" s="11" t="s">
        <v>2263</v>
      </c>
      <c r="C2603" s="11" t="s">
        <v>10902</v>
      </c>
      <c r="D2603" s="11">
        <v>858</v>
      </c>
      <c r="E2603" s="11" t="s">
        <v>10903</v>
      </c>
      <c r="F2603" s="11" t="s">
        <v>8651</v>
      </c>
      <c r="G2603" s="11" t="s">
        <v>330</v>
      </c>
      <c r="H2603" s="11" t="s">
        <v>330</v>
      </c>
      <c r="K2603" s="11" t="s">
        <v>13479</v>
      </c>
    </row>
    <row r="2604" spans="1:11" x14ac:dyDescent="0.15">
      <c r="A2604" s="217" t="s">
        <v>2946</v>
      </c>
      <c r="B2604" s="11" t="s">
        <v>2263</v>
      </c>
      <c r="C2604" s="11" t="s">
        <v>10902</v>
      </c>
      <c r="D2604" s="11">
        <v>858</v>
      </c>
      <c r="E2604" s="11" t="s">
        <v>10903</v>
      </c>
      <c r="F2604" s="11" t="s">
        <v>9478</v>
      </c>
      <c r="G2604" s="11" t="s">
        <v>330</v>
      </c>
      <c r="H2604" s="11" t="s">
        <v>330</v>
      </c>
      <c r="K2604" s="11" t="s">
        <v>13479</v>
      </c>
    </row>
    <row r="2605" spans="1:11" x14ac:dyDescent="0.15">
      <c r="A2605" s="217" t="s">
        <v>2946</v>
      </c>
      <c r="B2605" s="11" t="s">
        <v>2263</v>
      </c>
      <c r="C2605" s="11" t="s">
        <v>10440</v>
      </c>
      <c r="D2605" s="11">
        <v>902</v>
      </c>
      <c r="E2605" s="11" t="s">
        <v>10441</v>
      </c>
      <c r="F2605" s="11" t="s">
        <v>11096</v>
      </c>
      <c r="G2605" s="11" t="s">
        <v>329</v>
      </c>
      <c r="H2605" s="11" t="s">
        <v>330</v>
      </c>
      <c r="K2605" s="11" t="s">
        <v>13479</v>
      </c>
    </row>
    <row r="2606" spans="1:11" x14ac:dyDescent="0.15">
      <c r="A2606" s="217" t="s">
        <v>2946</v>
      </c>
      <c r="B2606" s="11" t="s">
        <v>2263</v>
      </c>
      <c r="C2606" s="11" t="s">
        <v>10984</v>
      </c>
      <c r="D2606" s="11">
        <v>921</v>
      </c>
      <c r="E2606" s="11" t="s">
        <v>10985</v>
      </c>
      <c r="F2606" s="11" t="s">
        <v>10986</v>
      </c>
      <c r="G2606" s="11" t="s">
        <v>330</v>
      </c>
      <c r="H2606" s="11" t="s">
        <v>330</v>
      </c>
      <c r="K2606" s="11" t="s">
        <v>13479</v>
      </c>
    </row>
    <row r="2607" spans="1:11" x14ac:dyDescent="0.15">
      <c r="A2607" s="217" t="s">
        <v>2946</v>
      </c>
      <c r="B2607" s="11" t="s">
        <v>2263</v>
      </c>
      <c r="C2607" s="11" t="s">
        <v>10984</v>
      </c>
      <c r="D2607" s="11">
        <v>921</v>
      </c>
      <c r="E2607" s="11" t="s">
        <v>10985</v>
      </c>
      <c r="F2607" s="11" t="s">
        <v>8405</v>
      </c>
      <c r="G2607" s="11" t="s">
        <v>330</v>
      </c>
      <c r="H2607" s="11" t="s">
        <v>330</v>
      </c>
      <c r="K2607" s="11" t="s">
        <v>13479</v>
      </c>
    </row>
    <row r="2608" spans="1:11" x14ac:dyDescent="0.15">
      <c r="A2608" s="217" t="s">
        <v>2946</v>
      </c>
      <c r="B2608" s="11" t="s">
        <v>2263</v>
      </c>
      <c r="C2608" s="11" t="s">
        <v>10984</v>
      </c>
      <c r="D2608" s="11">
        <v>921</v>
      </c>
      <c r="E2608" s="11" t="s">
        <v>10985</v>
      </c>
      <c r="F2608" s="11" t="s">
        <v>10559</v>
      </c>
      <c r="G2608" s="11" t="s">
        <v>330</v>
      </c>
      <c r="H2608" s="11" t="s">
        <v>330</v>
      </c>
      <c r="K2608" s="11" t="s">
        <v>13479</v>
      </c>
    </row>
    <row r="2609" spans="1:11" x14ac:dyDescent="0.15">
      <c r="A2609" s="217" t="s">
        <v>2946</v>
      </c>
      <c r="B2609" s="11" t="s">
        <v>2263</v>
      </c>
      <c r="C2609" s="11" t="s">
        <v>2958</v>
      </c>
      <c r="D2609" s="11">
        <v>983</v>
      </c>
      <c r="E2609" s="11" t="s">
        <v>7378</v>
      </c>
      <c r="F2609" s="11" t="s">
        <v>8385</v>
      </c>
      <c r="G2609" s="11" t="s">
        <v>330</v>
      </c>
      <c r="H2609" s="11" t="s">
        <v>330</v>
      </c>
      <c r="K2609" s="11" t="s">
        <v>13479</v>
      </c>
    </row>
    <row r="2610" spans="1:11" x14ac:dyDescent="0.15">
      <c r="A2610" s="217" t="s">
        <v>2946</v>
      </c>
      <c r="B2610" s="11" t="s">
        <v>2263</v>
      </c>
      <c r="C2610" s="11" t="s">
        <v>103</v>
      </c>
      <c r="D2610" s="11">
        <v>994</v>
      </c>
      <c r="E2610" s="11" t="s">
        <v>8913</v>
      </c>
      <c r="F2610" s="11" t="s">
        <v>8278</v>
      </c>
      <c r="G2610" s="11" t="s">
        <v>329</v>
      </c>
      <c r="H2610" s="11" t="s">
        <v>330</v>
      </c>
      <c r="K2610" s="11" t="s">
        <v>13479</v>
      </c>
    </row>
    <row r="2611" spans="1:11" x14ac:dyDescent="0.15">
      <c r="A2611" s="217" t="s">
        <v>2946</v>
      </c>
      <c r="B2611" s="11" t="s">
        <v>2263</v>
      </c>
      <c r="C2611" s="11" t="s">
        <v>103</v>
      </c>
      <c r="D2611" s="11">
        <v>994</v>
      </c>
      <c r="E2611" s="11" t="s">
        <v>8913</v>
      </c>
      <c r="F2611" s="11" t="s">
        <v>7395</v>
      </c>
      <c r="G2611" s="11" t="s">
        <v>329</v>
      </c>
      <c r="H2611" s="11" t="s">
        <v>330</v>
      </c>
      <c r="K2611" s="11" t="s">
        <v>13479</v>
      </c>
    </row>
    <row r="2612" spans="1:11" x14ac:dyDescent="0.15">
      <c r="A2612" s="217" t="s">
        <v>2946</v>
      </c>
      <c r="B2612" s="11" t="s">
        <v>2263</v>
      </c>
      <c r="C2612" s="11" t="s">
        <v>104</v>
      </c>
      <c r="D2612" s="11">
        <v>995</v>
      </c>
      <c r="E2612" s="11" t="s">
        <v>7368</v>
      </c>
      <c r="F2612" s="11" t="s">
        <v>8498</v>
      </c>
      <c r="G2612" s="11" t="s">
        <v>330</v>
      </c>
      <c r="H2612" s="11" t="s">
        <v>330</v>
      </c>
      <c r="K2612" s="11" t="s">
        <v>13479</v>
      </c>
    </row>
    <row r="2613" spans="1:11" x14ac:dyDescent="0.15">
      <c r="A2613" s="217" t="s">
        <v>2946</v>
      </c>
      <c r="B2613" s="11" t="s">
        <v>2263</v>
      </c>
      <c r="C2613" s="11" t="s">
        <v>9433</v>
      </c>
      <c r="D2613" s="11">
        <v>996</v>
      </c>
      <c r="E2613" s="11" t="s">
        <v>9434</v>
      </c>
      <c r="F2613" s="11" t="s">
        <v>8838</v>
      </c>
      <c r="G2613" s="11" t="s">
        <v>330</v>
      </c>
      <c r="H2613" s="11" t="s">
        <v>329</v>
      </c>
      <c r="K2613" s="11" t="s">
        <v>13479</v>
      </c>
    </row>
    <row r="2614" spans="1:11" x14ac:dyDescent="0.15">
      <c r="A2614" s="217" t="s">
        <v>2946</v>
      </c>
      <c r="B2614" s="11" t="s">
        <v>2263</v>
      </c>
      <c r="C2614" s="11" t="s">
        <v>10886</v>
      </c>
      <c r="D2614" s="11">
        <v>997</v>
      </c>
      <c r="E2614" s="11" t="s">
        <v>10887</v>
      </c>
      <c r="F2614" s="11" t="s">
        <v>8297</v>
      </c>
      <c r="G2614" s="11" t="s">
        <v>330</v>
      </c>
      <c r="H2614" s="11" t="s">
        <v>330</v>
      </c>
      <c r="K2614" s="11" t="s">
        <v>13479</v>
      </c>
    </row>
    <row r="2615" spans="1:11" x14ac:dyDescent="0.15">
      <c r="A2615" s="217" t="s">
        <v>2946</v>
      </c>
      <c r="B2615" s="11" t="s">
        <v>2263</v>
      </c>
      <c r="C2615" s="11" t="s">
        <v>10886</v>
      </c>
      <c r="D2615" s="11">
        <v>997</v>
      </c>
      <c r="E2615" s="11" t="s">
        <v>10887</v>
      </c>
      <c r="F2615" s="11" t="s">
        <v>8561</v>
      </c>
      <c r="G2615" s="11" t="s">
        <v>330</v>
      </c>
      <c r="H2615" s="11" t="s">
        <v>330</v>
      </c>
      <c r="K2615" s="11" t="s">
        <v>13479</v>
      </c>
    </row>
    <row r="2616" spans="1:11" x14ac:dyDescent="0.15">
      <c r="A2616" s="217" t="s">
        <v>2946</v>
      </c>
      <c r="B2616" s="11" t="s">
        <v>2263</v>
      </c>
      <c r="C2616" s="11" t="s">
        <v>10886</v>
      </c>
      <c r="D2616" s="11">
        <v>997</v>
      </c>
      <c r="E2616" s="11" t="s">
        <v>10887</v>
      </c>
      <c r="F2616" s="11" t="s">
        <v>8316</v>
      </c>
      <c r="G2616" s="11" t="s">
        <v>330</v>
      </c>
      <c r="H2616" s="11" t="s">
        <v>330</v>
      </c>
      <c r="K2616" s="11" t="s">
        <v>13479</v>
      </c>
    </row>
    <row r="2617" spans="1:11" x14ac:dyDescent="0.15">
      <c r="A2617" s="217" t="s">
        <v>2946</v>
      </c>
      <c r="B2617" s="11" t="s">
        <v>2263</v>
      </c>
      <c r="C2617" s="11" t="s">
        <v>10886</v>
      </c>
      <c r="D2617" s="11">
        <v>997</v>
      </c>
      <c r="E2617" s="11" t="s">
        <v>10887</v>
      </c>
      <c r="F2617" s="11" t="s">
        <v>9958</v>
      </c>
      <c r="G2617" s="11" t="s">
        <v>330</v>
      </c>
      <c r="H2617" s="11" t="s">
        <v>330</v>
      </c>
      <c r="K2617" s="11" t="s">
        <v>13479</v>
      </c>
    </row>
    <row r="2618" spans="1:11" x14ac:dyDescent="0.15">
      <c r="A2618" s="217" t="s">
        <v>2946</v>
      </c>
      <c r="B2618" s="11" t="s">
        <v>2263</v>
      </c>
      <c r="C2618" s="11" t="s">
        <v>10886</v>
      </c>
      <c r="D2618" s="11">
        <v>997</v>
      </c>
      <c r="E2618" s="11" t="s">
        <v>10887</v>
      </c>
      <c r="F2618" s="11" t="s">
        <v>10234</v>
      </c>
      <c r="G2618" s="11" t="s">
        <v>330</v>
      </c>
      <c r="H2618" s="11" t="s">
        <v>330</v>
      </c>
      <c r="K2618" s="11" t="s">
        <v>13479</v>
      </c>
    </row>
    <row r="2619" spans="1:11" x14ac:dyDescent="0.15">
      <c r="A2619" s="217" t="s">
        <v>2946</v>
      </c>
      <c r="B2619" s="11" t="s">
        <v>2263</v>
      </c>
      <c r="C2619" s="11" t="s">
        <v>7881</v>
      </c>
      <c r="D2619" s="11">
        <v>999</v>
      </c>
      <c r="E2619" s="11" t="s">
        <v>7882</v>
      </c>
      <c r="F2619" s="11" t="s">
        <v>10157</v>
      </c>
      <c r="G2619" s="11" t="s">
        <v>329</v>
      </c>
      <c r="H2619" s="11" t="s">
        <v>330</v>
      </c>
      <c r="K2619" s="11" t="s">
        <v>13479</v>
      </c>
    </row>
    <row r="2620" spans="1:11" x14ac:dyDescent="0.15">
      <c r="A2620" s="217" t="s">
        <v>2946</v>
      </c>
      <c r="B2620" s="11" t="s">
        <v>2263</v>
      </c>
      <c r="C2620" s="11" t="s">
        <v>7881</v>
      </c>
      <c r="D2620" s="11">
        <v>999</v>
      </c>
      <c r="E2620" s="11" t="s">
        <v>7882</v>
      </c>
      <c r="F2620" s="11" t="s">
        <v>11063</v>
      </c>
      <c r="G2620" s="11" t="s">
        <v>329</v>
      </c>
      <c r="H2620" s="11" t="s">
        <v>330</v>
      </c>
      <c r="K2620" s="11" t="s">
        <v>13479</v>
      </c>
    </row>
    <row r="2621" spans="1:11" x14ac:dyDescent="0.15">
      <c r="A2621" s="217" t="s">
        <v>2946</v>
      </c>
      <c r="B2621" s="11" t="s">
        <v>2263</v>
      </c>
      <c r="C2621" s="11" t="s">
        <v>7881</v>
      </c>
      <c r="D2621" s="11">
        <v>999</v>
      </c>
      <c r="E2621" s="11" t="s">
        <v>7882</v>
      </c>
      <c r="F2621" s="11" t="s">
        <v>8773</v>
      </c>
      <c r="G2621" s="11" t="s">
        <v>329</v>
      </c>
      <c r="H2621" s="11" t="s">
        <v>330</v>
      </c>
      <c r="K2621" s="11" t="s">
        <v>13479</v>
      </c>
    </row>
    <row r="2622" spans="1:11" x14ac:dyDescent="0.15">
      <c r="A2622" s="217" t="s">
        <v>2946</v>
      </c>
      <c r="B2622" s="11" t="s">
        <v>2263</v>
      </c>
      <c r="C2622" s="11" t="s">
        <v>7341</v>
      </c>
      <c r="D2622" s="11">
        <v>1027</v>
      </c>
      <c r="E2622" s="11" t="s">
        <v>7342</v>
      </c>
      <c r="F2622" s="11" t="s">
        <v>8458</v>
      </c>
      <c r="G2622" s="11" t="s">
        <v>329</v>
      </c>
      <c r="H2622" s="11" t="s">
        <v>330</v>
      </c>
      <c r="K2622" s="11" t="s">
        <v>13479</v>
      </c>
    </row>
    <row r="2623" spans="1:11" x14ac:dyDescent="0.15">
      <c r="A2623" s="217" t="s">
        <v>2946</v>
      </c>
      <c r="B2623" s="11" t="s">
        <v>2263</v>
      </c>
      <c r="C2623" s="11" t="s">
        <v>11002</v>
      </c>
      <c r="D2623" s="11">
        <v>1080</v>
      </c>
      <c r="E2623" s="11" t="s">
        <v>11003</v>
      </c>
      <c r="F2623" s="11" t="s">
        <v>9046</v>
      </c>
      <c r="G2623" s="11" t="s">
        <v>330</v>
      </c>
      <c r="H2623" s="11" t="s">
        <v>330</v>
      </c>
      <c r="K2623" s="11" t="s">
        <v>13479</v>
      </c>
    </row>
    <row r="2624" spans="1:11" x14ac:dyDescent="0.15">
      <c r="A2624" s="217" t="s">
        <v>2946</v>
      </c>
      <c r="B2624" s="11" t="s">
        <v>2263</v>
      </c>
      <c r="C2624" s="11" t="s">
        <v>11014</v>
      </c>
      <c r="D2624" s="11">
        <v>1308</v>
      </c>
      <c r="E2624" s="11" t="s">
        <v>11015</v>
      </c>
      <c r="F2624" s="11" t="s">
        <v>11013</v>
      </c>
      <c r="G2624" s="11" t="s">
        <v>329</v>
      </c>
      <c r="H2624" s="11" t="s">
        <v>330</v>
      </c>
      <c r="K2624" s="11" t="s">
        <v>13479</v>
      </c>
    </row>
    <row r="2625" spans="1:11" x14ac:dyDescent="0.15">
      <c r="A2625" s="217" t="s">
        <v>2946</v>
      </c>
      <c r="B2625" s="11" t="s">
        <v>2263</v>
      </c>
      <c r="C2625" s="11" t="s">
        <v>11014</v>
      </c>
      <c r="D2625" s="11">
        <v>1308</v>
      </c>
      <c r="E2625" s="11" t="s">
        <v>11015</v>
      </c>
      <c r="F2625" s="11" t="s">
        <v>9310</v>
      </c>
      <c r="G2625" s="11" t="s">
        <v>329</v>
      </c>
      <c r="H2625" s="11" t="s">
        <v>330</v>
      </c>
      <c r="K2625" s="11" t="s">
        <v>13479</v>
      </c>
    </row>
    <row r="2626" spans="1:11" x14ac:dyDescent="0.15">
      <c r="A2626" s="217" t="s">
        <v>2946</v>
      </c>
      <c r="B2626" s="11" t="s">
        <v>2263</v>
      </c>
      <c r="C2626" s="11" t="s">
        <v>7631</v>
      </c>
      <c r="D2626" s="11">
        <v>1385</v>
      </c>
      <c r="E2626" s="11" t="s">
        <v>7632</v>
      </c>
      <c r="F2626" s="11" t="s">
        <v>8821</v>
      </c>
      <c r="G2626" s="11" t="s">
        <v>329</v>
      </c>
      <c r="H2626" s="11" t="s">
        <v>330</v>
      </c>
      <c r="K2626" s="11" t="s">
        <v>13479</v>
      </c>
    </row>
    <row r="2627" spans="1:11" x14ac:dyDescent="0.15">
      <c r="A2627" s="217" t="s">
        <v>2946</v>
      </c>
      <c r="B2627" s="11" t="s">
        <v>2263</v>
      </c>
      <c r="C2627" s="11" t="s">
        <v>7631</v>
      </c>
      <c r="D2627" s="11">
        <v>1385</v>
      </c>
      <c r="E2627" s="11" t="s">
        <v>7632</v>
      </c>
      <c r="F2627" s="11" t="s">
        <v>8571</v>
      </c>
      <c r="G2627" s="11" t="s">
        <v>329</v>
      </c>
      <c r="H2627" s="11" t="s">
        <v>330</v>
      </c>
      <c r="K2627" s="11" t="s">
        <v>13479</v>
      </c>
    </row>
    <row r="2628" spans="1:11" x14ac:dyDescent="0.15">
      <c r="A2628" s="217" t="s">
        <v>2946</v>
      </c>
      <c r="B2628" s="11" t="s">
        <v>2263</v>
      </c>
      <c r="C2628" s="11" t="s">
        <v>2946</v>
      </c>
      <c r="D2628" s="11">
        <v>1457</v>
      </c>
      <c r="E2628" s="11" t="s">
        <v>9479</v>
      </c>
      <c r="F2628" s="11" t="s">
        <v>11123</v>
      </c>
      <c r="G2628" s="11" t="s">
        <v>329</v>
      </c>
      <c r="H2628" s="11" t="s">
        <v>330</v>
      </c>
      <c r="K2628" s="11" t="s">
        <v>13479</v>
      </c>
    </row>
    <row r="2629" spans="1:11" x14ac:dyDescent="0.15">
      <c r="A2629" s="217" t="s">
        <v>2946</v>
      </c>
      <c r="B2629" s="11" t="s">
        <v>2263</v>
      </c>
      <c r="C2629" s="11" t="s">
        <v>9438</v>
      </c>
      <c r="D2629" s="11">
        <v>1460</v>
      </c>
      <c r="E2629" s="11" t="s">
        <v>9439</v>
      </c>
      <c r="F2629" s="11" t="s">
        <v>8299</v>
      </c>
      <c r="G2629" s="11" t="s">
        <v>329</v>
      </c>
      <c r="H2629" s="11" t="s">
        <v>330</v>
      </c>
      <c r="K2629" s="11" t="s">
        <v>13479</v>
      </c>
    </row>
    <row r="2630" spans="1:11" x14ac:dyDescent="0.15">
      <c r="A2630" s="217" t="s">
        <v>2946</v>
      </c>
      <c r="B2630" s="11" t="s">
        <v>2263</v>
      </c>
      <c r="C2630" s="11" t="s">
        <v>9438</v>
      </c>
      <c r="D2630" s="11">
        <v>1460</v>
      </c>
      <c r="E2630" s="11" t="s">
        <v>9439</v>
      </c>
      <c r="F2630" s="11" t="s">
        <v>9004</v>
      </c>
      <c r="G2630" s="11" t="s">
        <v>329</v>
      </c>
      <c r="H2630" s="11" t="s">
        <v>330</v>
      </c>
      <c r="K2630" s="11" t="s">
        <v>13479</v>
      </c>
    </row>
    <row r="2631" spans="1:11" x14ac:dyDescent="0.15">
      <c r="A2631" s="217" t="s">
        <v>2946</v>
      </c>
      <c r="B2631" s="11" t="s">
        <v>2263</v>
      </c>
      <c r="C2631" s="11" t="s">
        <v>11033</v>
      </c>
      <c r="D2631" s="11">
        <v>1495</v>
      </c>
      <c r="E2631" s="11" t="s">
        <v>11034</v>
      </c>
      <c r="F2631" s="11" t="s">
        <v>9569</v>
      </c>
      <c r="G2631" s="11" t="s">
        <v>330</v>
      </c>
      <c r="H2631" s="11" t="s">
        <v>330</v>
      </c>
      <c r="K2631" s="11" t="s">
        <v>13479</v>
      </c>
    </row>
    <row r="2632" spans="1:11" x14ac:dyDescent="0.15">
      <c r="A2632" s="217" t="s">
        <v>2946</v>
      </c>
      <c r="B2632" s="11" t="s">
        <v>2263</v>
      </c>
      <c r="C2632" s="11" t="s">
        <v>8850</v>
      </c>
      <c r="D2632" s="11">
        <v>1616</v>
      </c>
      <c r="E2632" s="11" t="s">
        <v>8851</v>
      </c>
      <c r="F2632" s="11" t="s">
        <v>11046</v>
      </c>
      <c r="G2632" s="11" t="s">
        <v>330</v>
      </c>
      <c r="H2632" s="11" t="s">
        <v>330</v>
      </c>
      <c r="K2632" s="11" t="s">
        <v>13479</v>
      </c>
    </row>
    <row r="2633" spans="1:11" x14ac:dyDescent="0.15">
      <c r="A2633" s="217" t="s">
        <v>2946</v>
      </c>
      <c r="B2633" s="11" t="s">
        <v>2263</v>
      </c>
      <c r="C2633" s="11" t="s">
        <v>8850</v>
      </c>
      <c r="D2633" s="11">
        <v>1616</v>
      </c>
      <c r="E2633" s="11" t="s">
        <v>8851</v>
      </c>
      <c r="F2633" s="11" t="s">
        <v>11047</v>
      </c>
      <c r="G2633" s="11" t="s">
        <v>330</v>
      </c>
      <c r="H2633" s="11" t="s">
        <v>330</v>
      </c>
      <c r="K2633" s="11" t="s">
        <v>13479</v>
      </c>
    </row>
    <row r="2634" spans="1:11" x14ac:dyDescent="0.15">
      <c r="A2634" s="217" t="s">
        <v>2946</v>
      </c>
      <c r="B2634" s="11" t="s">
        <v>2263</v>
      </c>
      <c r="C2634" s="11" t="s">
        <v>10827</v>
      </c>
      <c r="D2634" s="11">
        <v>1636</v>
      </c>
      <c r="E2634" s="11" t="s">
        <v>10828</v>
      </c>
      <c r="F2634" s="11" t="s">
        <v>10829</v>
      </c>
      <c r="G2634" s="11" t="s">
        <v>330</v>
      </c>
      <c r="H2634" s="11" t="s">
        <v>329</v>
      </c>
      <c r="K2634" s="11" t="s">
        <v>13479</v>
      </c>
    </row>
    <row r="2635" spans="1:11" x14ac:dyDescent="0.15">
      <c r="A2635" s="217" t="s">
        <v>2946</v>
      </c>
      <c r="B2635" s="11" t="s">
        <v>2263</v>
      </c>
      <c r="C2635" s="11" t="s">
        <v>10843</v>
      </c>
      <c r="D2635" s="11">
        <v>1649</v>
      </c>
      <c r="E2635" s="11" t="s">
        <v>10844</v>
      </c>
      <c r="F2635" s="11" t="s">
        <v>10845</v>
      </c>
      <c r="G2635" s="11" t="s">
        <v>329</v>
      </c>
      <c r="H2635" s="11" t="s">
        <v>330</v>
      </c>
      <c r="K2635" s="11" t="s">
        <v>13479</v>
      </c>
    </row>
    <row r="2636" spans="1:11" x14ac:dyDescent="0.15">
      <c r="A2636" s="217" t="s">
        <v>2946</v>
      </c>
      <c r="B2636" s="11" t="s">
        <v>2263</v>
      </c>
      <c r="C2636" s="11" t="s">
        <v>10843</v>
      </c>
      <c r="D2636" s="11">
        <v>1649</v>
      </c>
      <c r="E2636" s="11" t="s">
        <v>10844</v>
      </c>
      <c r="F2636" s="11" t="s">
        <v>7516</v>
      </c>
      <c r="G2636" s="11" t="s">
        <v>329</v>
      </c>
      <c r="H2636" s="11" t="s">
        <v>330</v>
      </c>
      <c r="K2636" s="11" t="s">
        <v>13479</v>
      </c>
    </row>
    <row r="2637" spans="1:11" x14ac:dyDescent="0.15">
      <c r="A2637" s="217" t="s">
        <v>2946</v>
      </c>
      <c r="B2637" s="11" t="s">
        <v>2263</v>
      </c>
      <c r="C2637" s="11" t="s">
        <v>10843</v>
      </c>
      <c r="D2637" s="11">
        <v>1649</v>
      </c>
      <c r="E2637" s="11" t="s">
        <v>10844</v>
      </c>
      <c r="F2637" s="11" t="s">
        <v>9465</v>
      </c>
      <c r="G2637" s="11" t="s">
        <v>329</v>
      </c>
      <c r="H2637" s="11" t="s">
        <v>330</v>
      </c>
      <c r="K2637" s="11" t="s">
        <v>13479</v>
      </c>
    </row>
    <row r="2638" spans="1:11" x14ac:dyDescent="0.15">
      <c r="A2638" s="217" t="s">
        <v>2946</v>
      </c>
      <c r="B2638" s="11" t="s">
        <v>2263</v>
      </c>
      <c r="C2638" s="11" t="s">
        <v>10843</v>
      </c>
      <c r="D2638" s="11">
        <v>1649</v>
      </c>
      <c r="E2638" s="11" t="s">
        <v>10844</v>
      </c>
      <c r="F2638" s="11" t="s">
        <v>8677</v>
      </c>
      <c r="G2638" s="11" t="s">
        <v>329</v>
      </c>
      <c r="H2638" s="11" t="s">
        <v>330</v>
      </c>
      <c r="K2638" s="11" t="s">
        <v>13479</v>
      </c>
    </row>
    <row r="2639" spans="1:11" x14ac:dyDescent="0.15">
      <c r="A2639" s="217" t="s">
        <v>2946</v>
      </c>
      <c r="B2639" s="11" t="s">
        <v>2263</v>
      </c>
      <c r="C2639" s="11" t="s">
        <v>9380</v>
      </c>
      <c r="D2639" s="11">
        <v>1936</v>
      </c>
      <c r="E2639" s="11" t="s">
        <v>9381</v>
      </c>
      <c r="F2639" s="11" t="s">
        <v>9904</v>
      </c>
      <c r="G2639" s="11" t="s">
        <v>330</v>
      </c>
      <c r="H2639" s="11" t="s">
        <v>330</v>
      </c>
      <c r="K2639" s="11" t="s">
        <v>13479</v>
      </c>
    </row>
    <row r="2640" spans="1:11" x14ac:dyDescent="0.15">
      <c r="A2640" s="217" t="s">
        <v>2946</v>
      </c>
      <c r="B2640" s="11" t="s">
        <v>2263</v>
      </c>
      <c r="C2640" s="11" t="s">
        <v>8778</v>
      </c>
      <c r="D2640" s="11">
        <v>1978</v>
      </c>
      <c r="E2640" s="11" t="s">
        <v>8779</v>
      </c>
      <c r="F2640" s="11" t="s">
        <v>9342</v>
      </c>
      <c r="G2640" s="11" t="s">
        <v>329</v>
      </c>
      <c r="H2640" s="11" t="s">
        <v>330</v>
      </c>
      <c r="K2640" s="11" t="s">
        <v>13479</v>
      </c>
    </row>
    <row r="2641" spans="1:11" x14ac:dyDescent="0.15">
      <c r="A2641" s="217" t="s">
        <v>2946</v>
      </c>
      <c r="B2641" s="11" t="s">
        <v>2263</v>
      </c>
      <c r="C2641" s="11" t="s">
        <v>10957</v>
      </c>
      <c r="D2641" s="11">
        <v>1983</v>
      </c>
      <c r="E2641" s="11" t="s">
        <v>10958</v>
      </c>
      <c r="F2641" s="11" t="s">
        <v>10753</v>
      </c>
      <c r="G2641" s="11" t="s">
        <v>330</v>
      </c>
      <c r="H2641" s="11" t="s">
        <v>330</v>
      </c>
      <c r="K2641" s="11" t="s">
        <v>13479</v>
      </c>
    </row>
    <row r="2642" spans="1:11" x14ac:dyDescent="0.15">
      <c r="A2642" s="217" t="s">
        <v>2946</v>
      </c>
      <c r="B2642" s="11" t="s">
        <v>2263</v>
      </c>
      <c r="C2642" s="11" t="s">
        <v>10957</v>
      </c>
      <c r="D2642" s="11">
        <v>1983</v>
      </c>
      <c r="E2642" s="11" t="s">
        <v>10958</v>
      </c>
      <c r="F2642" s="11" t="s">
        <v>9495</v>
      </c>
      <c r="G2642" s="11" t="s">
        <v>330</v>
      </c>
      <c r="H2642" s="11" t="s">
        <v>330</v>
      </c>
      <c r="K2642" s="11" t="s">
        <v>13479</v>
      </c>
    </row>
    <row r="2643" spans="1:11" x14ac:dyDescent="0.15">
      <c r="A2643" s="217" t="s">
        <v>2946</v>
      </c>
      <c r="B2643" s="11" t="s">
        <v>2263</v>
      </c>
      <c r="C2643" s="11" t="s">
        <v>10957</v>
      </c>
      <c r="D2643" s="11">
        <v>1983</v>
      </c>
      <c r="E2643" s="11" t="s">
        <v>10958</v>
      </c>
      <c r="F2643" s="11" t="s">
        <v>11085</v>
      </c>
      <c r="G2643" s="11" t="s">
        <v>329</v>
      </c>
      <c r="H2643" s="11" t="s">
        <v>330</v>
      </c>
      <c r="K2643" s="11" t="s">
        <v>13479</v>
      </c>
    </row>
    <row r="2644" spans="1:11" x14ac:dyDescent="0.15">
      <c r="A2644" s="217" t="s">
        <v>2946</v>
      </c>
      <c r="B2644" s="11" t="s">
        <v>2263</v>
      </c>
      <c r="C2644" s="11" t="s">
        <v>10957</v>
      </c>
      <c r="D2644" s="11">
        <v>1983</v>
      </c>
      <c r="E2644" s="11" t="s">
        <v>10958</v>
      </c>
      <c r="F2644" s="11" t="s">
        <v>11086</v>
      </c>
      <c r="G2644" s="11" t="s">
        <v>329</v>
      </c>
      <c r="H2644" s="11" t="s">
        <v>330</v>
      </c>
      <c r="K2644" s="11" t="s">
        <v>13479</v>
      </c>
    </row>
    <row r="2645" spans="1:11" x14ac:dyDescent="0.15">
      <c r="A2645" s="217" t="s">
        <v>2946</v>
      </c>
      <c r="B2645" s="11" t="s">
        <v>2263</v>
      </c>
      <c r="C2645" s="11" t="s">
        <v>11050</v>
      </c>
      <c r="D2645" s="11">
        <v>2071</v>
      </c>
      <c r="E2645" s="11" t="s">
        <v>11051</v>
      </c>
      <c r="F2645" s="11" t="s">
        <v>9064</v>
      </c>
      <c r="G2645" s="11" t="s">
        <v>329</v>
      </c>
      <c r="H2645" s="11" t="s">
        <v>330</v>
      </c>
      <c r="K2645" s="11" t="s">
        <v>13479</v>
      </c>
    </row>
    <row r="2646" spans="1:11" x14ac:dyDescent="0.15">
      <c r="A2646" s="217" t="s">
        <v>2946</v>
      </c>
      <c r="B2646" s="11" t="s">
        <v>2263</v>
      </c>
      <c r="C2646" s="11" t="s">
        <v>7426</v>
      </c>
      <c r="D2646" s="11">
        <v>2099</v>
      </c>
      <c r="E2646" s="11" t="s">
        <v>7427</v>
      </c>
      <c r="F2646" s="11" t="s">
        <v>8274</v>
      </c>
      <c r="G2646" s="11" t="s">
        <v>329</v>
      </c>
      <c r="H2646" s="11" t="s">
        <v>330</v>
      </c>
      <c r="K2646" s="11" t="s">
        <v>13479</v>
      </c>
    </row>
    <row r="2647" spans="1:11" x14ac:dyDescent="0.15">
      <c r="A2647" s="217" t="s">
        <v>2946</v>
      </c>
      <c r="B2647" s="11" t="s">
        <v>2263</v>
      </c>
      <c r="C2647" s="11" t="s">
        <v>7426</v>
      </c>
      <c r="D2647" s="11">
        <v>2099</v>
      </c>
      <c r="E2647" s="11" t="s">
        <v>7427</v>
      </c>
      <c r="F2647" s="11" t="s">
        <v>8168</v>
      </c>
      <c r="G2647" s="11" t="s">
        <v>330</v>
      </c>
      <c r="H2647" s="11" t="s">
        <v>330</v>
      </c>
      <c r="K2647" s="11" t="s">
        <v>13479</v>
      </c>
    </row>
    <row r="2648" spans="1:11" x14ac:dyDescent="0.15">
      <c r="A2648" s="217" t="s">
        <v>2946</v>
      </c>
      <c r="B2648" s="11" t="s">
        <v>2263</v>
      </c>
      <c r="C2648" s="11" t="s">
        <v>7426</v>
      </c>
      <c r="D2648" s="11">
        <v>2099</v>
      </c>
      <c r="E2648" s="11" t="s">
        <v>7427</v>
      </c>
      <c r="F2648" s="11" t="s">
        <v>8738</v>
      </c>
      <c r="G2648" s="11" t="s">
        <v>330</v>
      </c>
      <c r="H2648" s="11" t="s">
        <v>330</v>
      </c>
      <c r="K2648" s="11" t="s">
        <v>13479</v>
      </c>
    </row>
    <row r="2649" spans="1:11" x14ac:dyDescent="0.15">
      <c r="A2649" s="217" t="s">
        <v>2946</v>
      </c>
      <c r="B2649" s="11" t="s">
        <v>2263</v>
      </c>
      <c r="C2649" s="11" t="s">
        <v>11044</v>
      </c>
      <c r="D2649" s="11">
        <v>2153</v>
      </c>
      <c r="E2649" s="11" t="s">
        <v>11045</v>
      </c>
      <c r="F2649" s="11" t="s">
        <v>8764</v>
      </c>
      <c r="G2649" s="11" t="s">
        <v>329</v>
      </c>
      <c r="H2649" s="11" t="s">
        <v>330</v>
      </c>
      <c r="K2649" s="11" t="s">
        <v>13479</v>
      </c>
    </row>
    <row r="2650" spans="1:11" x14ac:dyDescent="0.15">
      <c r="A2650" s="217" t="s">
        <v>2946</v>
      </c>
      <c r="B2650" s="11" t="s">
        <v>2263</v>
      </c>
      <c r="C2650" s="11" t="s">
        <v>11011</v>
      </c>
      <c r="D2650" s="11">
        <v>2243</v>
      </c>
      <c r="E2650" s="11" t="s">
        <v>11012</v>
      </c>
      <c r="F2650" s="11" t="s">
        <v>11013</v>
      </c>
      <c r="G2650" s="11" t="s">
        <v>329</v>
      </c>
      <c r="H2650" s="11" t="s">
        <v>330</v>
      </c>
      <c r="K2650" s="11" t="s">
        <v>13479</v>
      </c>
    </row>
    <row r="2651" spans="1:11" x14ac:dyDescent="0.15">
      <c r="A2651" s="217" t="s">
        <v>2946</v>
      </c>
      <c r="B2651" s="11" t="s">
        <v>2263</v>
      </c>
      <c r="C2651" s="11" t="s">
        <v>11011</v>
      </c>
      <c r="D2651" s="11">
        <v>2243</v>
      </c>
      <c r="E2651" s="11" t="s">
        <v>11012</v>
      </c>
      <c r="F2651" s="11" t="s">
        <v>11027</v>
      </c>
      <c r="G2651" s="11" t="s">
        <v>329</v>
      </c>
      <c r="H2651" s="11" t="s">
        <v>330</v>
      </c>
      <c r="K2651" s="11" t="s">
        <v>13479</v>
      </c>
    </row>
    <row r="2652" spans="1:11" x14ac:dyDescent="0.15">
      <c r="A2652" s="217" t="s">
        <v>2946</v>
      </c>
      <c r="B2652" s="11" t="s">
        <v>2263</v>
      </c>
      <c r="C2652" s="11" t="s">
        <v>10995</v>
      </c>
      <c r="D2652" s="11">
        <v>2332</v>
      </c>
      <c r="E2652" s="11" t="s">
        <v>10996</v>
      </c>
      <c r="F2652" s="11" t="s">
        <v>10997</v>
      </c>
      <c r="G2652" s="11" t="s">
        <v>329</v>
      </c>
      <c r="H2652" s="11" t="s">
        <v>330</v>
      </c>
      <c r="K2652" s="11" t="s">
        <v>13479</v>
      </c>
    </row>
    <row r="2653" spans="1:11" x14ac:dyDescent="0.15">
      <c r="A2653" s="217" t="s">
        <v>2946</v>
      </c>
      <c r="B2653" s="11" t="s">
        <v>2263</v>
      </c>
      <c r="C2653" s="11" t="s">
        <v>10922</v>
      </c>
      <c r="D2653" s="11">
        <v>2354</v>
      </c>
      <c r="E2653" s="11" t="s">
        <v>10923</v>
      </c>
      <c r="F2653" s="11" t="s">
        <v>8341</v>
      </c>
      <c r="G2653" s="11" t="s">
        <v>330</v>
      </c>
      <c r="H2653" s="11" t="s">
        <v>330</v>
      </c>
      <c r="K2653" s="11" t="s">
        <v>13479</v>
      </c>
    </row>
    <row r="2654" spans="1:11" x14ac:dyDescent="0.15">
      <c r="A2654" s="217" t="s">
        <v>2946</v>
      </c>
      <c r="B2654" s="11" t="s">
        <v>2263</v>
      </c>
      <c r="C2654" s="11" t="s">
        <v>11007</v>
      </c>
      <c r="D2654" s="11">
        <v>2764</v>
      </c>
      <c r="E2654" s="11" t="s">
        <v>11008</v>
      </c>
      <c r="F2654" s="11" t="s">
        <v>9329</v>
      </c>
      <c r="G2654" s="11" t="s">
        <v>329</v>
      </c>
      <c r="H2654" s="11" t="s">
        <v>330</v>
      </c>
      <c r="K2654" s="11" t="s">
        <v>13479</v>
      </c>
    </row>
    <row r="2655" spans="1:11" x14ac:dyDescent="0.15">
      <c r="A2655" s="217" t="s">
        <v>2946</v>
      </c>
      <c r="B2655" s="11" t="s">
        <v>2263</v>
      </c>
      <c r="C2655" s="11" t="s">
        <v>10866</v>
      </c>
      <c r="D2655" s="11">
        <v>2821</v>
      </c>
      <c r="E2655" s="11" t="s">
        <v>10867</v>
      </c>
      <c r="F2655" s="11" t="s">
        <v>8991</v>
      </c>
      <c r="G2655" s="11" t="s">
        <v>329</v>
      </c>
      <c r="H2655" s="11" t="s">
        <v>330</v>
      </c>
      <c r="K2655" s="11" t="s">
        <v>13479</v>
      </c>
    </row>
    <row r="2656" spans="1:11" x14ac:dyDescent="0.15">
      <c r="A2656" s="217" t="s">
        <v>2946</v>
      </c>
      <c r="B2656" s="11" t="s">
        <v>2263</v>
      </c>
      <c r="C2656" s="11" t="s">
        <v>11079</v>
      </c>
      <c r="D2656" s="11">
        <v>3059</v>
      </c>
      <c r="E2656" s="11" t="s">
        <v>11080</v>
      </c>
      <c r="F2656" s="11" t="s">
        <v>8943</v>
      </c>
      <c r="G2656" s="11" t="s">
        <v>329</v>
      </c>
      <c r="H2656" s="11" t="s">
        <v>330</v>
      </c>
      <c r="K2656" s="11" t="s">
        <v>13479</v>
      </c>
    </row>
    <row r="2657" spans="1:11" x14ac:dyDescent="0.15">
      <c r="A2657" s="217" t="s">
        <v>2946</v>
      </c>
      <c r="B2657" s="11" t="s">
        <v>2263</v>
      </c>
      <c r="C2657" s="11" t="s">
        <v>11079</v>
      </c>
      <c r="D2657" s="11">
        <v>3059</v>
      </c>
      <c r="E2657" s="11" t="s">
        <v>11080</v>
      </c>
      <c r="F2657" s="11" t="s">
        <v>8495</v>
      </c>
      <c r="G2657" s="11" t="s">
        <v>329</v>
      </c>
      <c r="H2657" s="11" t="s">
        <v>330</v>
      </c>
      <c r="K2657" s="11" t="s">
        <v>13479</v>
      </c>
    </row>
    <row r="2658" spans="1:11" x14ac:dyDescent="0.15">
      <c r="A2658" s="217" t="s">
        <v>2946</v>
      </c>
      <c r="B2658" s="11" t="s">
        <v>2263</v>
      </c>
      <c r="C2658" s="11" t="s">
        <v>10967</v>
      </c>
      <c r="D2658" s="11">
        <v>3065</v>
      </c>
      <c r="E2658" s="11" t="s">
        <v>10968</v>
      </c>
      <c r="F2658" s="11" t="s">
        <v>9507</v>
      </c>
      <c r="G2658" s="11" t="s">
        <v>330</v>
      </c>
      <c r="H2658" s="11" t="s">
        <v>330</v>
      </c>
      <c r="K2658" s="11" t="s">
        <v>13479</v>
      </c>
    </row>
    <row r="2659" spans="1:11" x14ac:dyDescent="0.15">
      <c r="A2659" s="217" t="s">
        <v>2946</v>
      </c>
      <c r="B2659" s="11" t="s">
        <v>2263</v>
      </c>
      <c r="C2659" s="11" t="s">
        <v>10967</v>
      </c>
      <c r="D2659" s="11">
        <v>3065</v>
      </c>
      <c r="E2659" s="11" t="s">
        <v>10968</v>
      </c>
      <c r="F2659" s="11" t="s">
        <v>10034</v>
      </c>
      <c r="G2659" s="11" t="s">
        <v>330</v>
      </c>
      <c r="H2659" s="11" t="s">
        <v>330</v>
      </c>
      <c r="K2659" s="11" t="s">
        <v>13479</v>
      </c>
    </row>
    <row r="2660" spans="1:11" x14ac:dyDescent="0.15">
      <c r="A2660" s="217" t="s">
        <v>2946</v>
      </c>
      <c r="B2660" s="11" t="s">
        <v>2263</v>
      </c>
      <c r="C2660" s="11" t="s">
        <v>10961</v>
      </c>
      <c r="D2660" s="11">
        <v>3066</v>
      </c>
      <c r="E2660" s="11" t="s">
        <v>7716</v>
      </c>
      <c r="F2660" s="11" t="s">
        <v>8697</v>
      </c>
      <c r="G2660" s="11" t="s">
        <v>330</v>
      </c>
      <c r="H2660" s="11" t="s">
        <v>330</v>
      </c>
      <c r="K2660" s="11" t="s">
        <v>13479</v>
      </c>
    </row>
    <row r="2661" spans="1:11" x14ac:dyDescent="0.15">
      <c r="A2661" s="217" t="s">
        <v>2946</v>
      </c>
      <c r="B2661" s="11" t="s">
        <v>2263</v>
      </c>
      <c r="C2661" s="11" t="s">
        <v>10858</v>
      </c>
      <c r="D2661" s="11">
        <v>3087</v>
      </c>
      <c r="E2661" s="11" t="s">
        <v>10859</v>
      </c>
      <c r="F2661" s="11" t="s">
        <v>10385</v>
      </c>
      <c r="G2661" s="11" t="s">
        <v>329</v>
      </c>
      <c r="H2661" s="11" t="s">
        <v>330</v>
      </c>
      <c r="K2661" s="11" t="s">
        <v>13479</v>
      </c>
    </row>
    <row r="2662" spans="1:11" x14ac:dyDescent="0.15">
      <c r="A2662" s="217" t="s">
        <v>2946</v>
      </c>
      <c r="B2662" s="11" t="s">
        <v>2263</v>
      </c>
      <c r="C2662" s="11" t="s">
        <v>10858</v>
      </c>
      <c r="D2662" s="11">
        <v>3087</v>
      </c>
      <c r="E2662" s="11" t="s">
        <v>10859</v>
      </c>
      <c r="F2662" s="11" t="s">
        <v>7491</v>
      </c>
      <c r="G2662" s="11" t="s">
        <v>329</v>
      </c>
      <c r="H2662" s="11" t="s">
        <v>330</v>
      </c>
      <c r="K2662" s="11" t="s">
        <v>13479</v>
      </c>
    </row>
    <row r="2663" spans="1:11" x14ac:dyDescent="0.15">
      <c r="A2663" s="217" t="s">
        <v>2946</v>
      </c>
      <c r="B2663" s="11" t="s">
        <v>2263</v>
      </c>
      <c r="C2663" s="11" t="s">
        <v>11040</v>
      </c>
      <c r="D2663" s="11">
        <v>3150</v>
      </c>
      <c r="E2663" s="11" t="s">
        <v>11041</v>
      </c>
      <c r="F2663" s="11" t="s">
        <v>8865</v>
      </c>
      <c r="G2663" s="11" t="s">
        <v>329</v>
      </c>
      <c r="H2663" s="11" t="s">
        <v>330</v>
      </c>
      <c r="K2663" s="11" t="s">
        <v>13479</v>
      </c>
    </row>
    <row r="2664" spans="1:11" x14ac:dyDescent="0.15">
      <c r="A2664" s="217" t="s">
        <v>2946</v>
      </c>
      <c r="B2664" s="11" t="s">
        <v>2263</v>
      </c>
      <c r="C2664" s="11" t="s">
        <v>11040</v>
      </c>
      <c r="D2664" s="11">
        <v>3150</v>
      </c>
      <c r="E2664" s="11" t="s">
        <v>11041</v>
      </c>
      <c r="F2664" s="11" t="s">
        <v>8874</v>
      </c>
      <c r="G2664" s="11" t="s">
        <v>329</v>
      </c>
      <c r="H2664" s="11" t="s">
        <v>330</v>
      </c>
      <c r="K2664" s="11" t="s">
        <v>13479</v>
      </c>
    </row>
    <row r="2665" spans="1:11" x14ac:dyDescent="0.15">
      <c r="A2665" s="217" t="s">
        <v>2946</v>
      </c>
      <c r="B2665" s="11" t="s">
        <v>2263</v>
      </c>
      <c r="C2665" s="11" t="s">
        <v>11040</v>
      </c>
      <c r="D2665" s="11">
        <v>3150</v>
      </c>
      <c r="E2665" s="11" t="s">
        <v>11041</v>
      </c>
      <c r="F2665" s="11" t="s">
        <v>9618</v>
      </c>
      <c r="G2665" s="11" t="s">
        <v>329</v>
      </c>
      <c r="H2665" s="11" t="s">
        <v>330</v>
      </c>
      <c r="K2665" s="11" t="s">
        <v>13479</v>
      </c>
    </row>
    <row r="2666" spans="1:11" x14ac:dyDescent="0.15">
      <c r="A2666" s="217" t="s">
        <v>2946</v>
      </c>
      <c r="B2666" s="11" t="s">
        <v>2263</v>
      </c>
      <c r="C2666" s="11" t="s">
        <v>11040</v>
      </c>
      <c r="D2666" s="11">
        <v>3150</v>
      </c>
      <c r="E2666" s="11" t="s">
        <v>11041</v>
      </c>
      <c r="F2666" s="11" t="s">
        <v>10683</v>
      </c>
      <c r="G2666" s="11" t="s">
        <v>329</v>
      </c>
      <c r="H2666" s="11" t="s">
        <v>330</v>
      </c>
      <c r="K2666" s="11" t="s">
        <v>13479</v>
      </c>
    </row>
    <row r="2667" spans="1:11" x14ac:dyDescent="0.15">
      <c r="A2667" s="217" t="s">
        <v>2946</v>
      </c>
      <c r="B2667" s="11" t="s">
        <v>2263</v>
      </c>
      <c r="C2667" s="11" t="s">
        <v>11040</v>
      </c>
      <c r="D2667" s="11">
        <v>3150</v>
      </c>
      <c r="E2667" s="11" t="s">
        <v>11041</v>
      </c>
      <c r="F2667" s="11" t="s">
        <v>7709</v>
      </c>
      <c r="G2667" s="11" t="s">
        <v>329</v>
      </c>
      <c r="H2667" s="11" t="s">
        <v>330</v>
      </c>
      <c r="K2667" s="11" t="s">
        <v>13479</v>
      </c>
    </row>
    <row r="2668" spans="1:11" x14ac:dyDescent="0.15">
      <c r="A2668" s="217" t="s">
        <v>2946</v>
      </c>
      <c r="B2668" s="11" t="s">
        <v>2263</v>
      </c>
      <c r="C2668" s="11" t="s">
        <v>8291</v>
      </c>
      <c r="D2668" s="11">
        <v>3178</v>
      </c>
      <c r="E2668" s="11" t="s">
        <v>8292</v>
      </c>
      <c r="F2668" s="11" t="s">
        <v>7571</v>
      </c>
      <c r="G2668" s="11" t="s">
        <v>329</v>
      </c>
      <c r="H2668" s="11" t="s">
        <v>330</v>
      </c>
      <c r="K2668" s="11" t="s">
        <v>13479</v>
      </c>
    </row>
    <row r="2669" spans="1:11" x14ac:dyDescent="0.15">
      <c r="A2669" s="217" t="s">
        <v>2946</v>
      </c>
      <c r="B2669" s="11" t="s">
        <v>2263</v>
      </c>
      <c r="C2669" s="11" t="s">
        <v>10737</v>
      </c>
      <c r="D2669" s="11">
        <v>3183</v>
      </c>
      <c r="E2669" s="11" t="s">
        <v>10738</v>
      </c>
      <c r="F2669" s="11" t="s">
        <v>8332</v>
      </c>
      <c r="G2669" s="11" t="s">
        <v>329</v>
      </c>
      <c r="H2669" s="11" t="s">
        <v>330</v>
      </c>
      <c r="K2669" s="11" t="s">
        <v>13479</v>
      </c>
    </row>
    <row r="2670" spans="1:11" x14ac:dyDescent="0.15">
      <c r="A2670" s="217" t="s">
        <v>2946</v>
      </c>
      <c r="B2670" s="11" t="s">
        <v>2263</v>
      </c>
      <c r="C2670" s="11" t="s">
        <v>10830</v>
      </c>
      <c r="D2670" s="11">
        <v>3217</v>
      </c>
      <c r="E2670" s="11" t="s">
        <v>10831</v>
      </c>
      <c r="F2670" s="11" t="s">
        <v>9862</v>
      </c>
      <c r="G2670" s="11" t="s">
        <v>329</v>
      </c>
      <c r="H2670" s="11" t="s">
        <v>330</v>
      </c>
      <c r="K2670" s="11" t="s">
        <v>13479</v>
      </c>
    </row>
    <row r="2671" spans="1:11" x14ac:dyDescent="0.15">
      <c r="A2671" s="217" t="s">
        <v>2946</v>
      </c>
      <c r="B2671" s="11" t="s">
        <v>2263</v>
      </c>
      <c r="C2671" s="11" t="s">
        <v>10830</v>
      </c>
      <c r="D2671" s="11">
        <v>3217</v>
      </c>
      <c r="E2671" s="11" t="s">
        <v>10831</v>
      </c>
      <c r="F2671" s="11" t="s">
        <v>8604</v>
      </c>
      <c r="G2671" s="11" t="s">
        <v>329</v>
      </c>
      <c r="H2671" s="11" t="s">
        <v>330</v>
      </c>
      <c r="K2671" s="11" t="s">
        <v>13479</v>
      </c>
    </row>
    <row r="2672" spans="1:11" x14ac:dyDescent="0.15">
      <c r="A2672" s="217" t="s">
        <v>2946</v>
      </c>
      <c r="B2672" s="11" t="s">
        <v>2263</v>
      </c>
      <c r="C2672" s="11" t="s">
        <v>10830</v>
      </c>
      <c r="D2672" s="11">
        <v>3217</v>
      </c>
      <c r="E2672" s="11" t="s">
        <v>10831</v>
      </c>
      <c r="F2672" s="11" t="s">
        <v>11084</v>
      </c>
      <c r="G2672" s="11" t="s">
        <v>329</v>
      </c>
      <c r="H2672" s="11" t="s">
        <v>330</v>
      </c>
      <c r="K2672" s="11" t="s">
        <v>13479</v>
      </c>
    </row>
    <row r="2673" spans="1:11" x14ac:dyDescent="0.15">
      <c r="A2673" s="217" t="s">
        <v>2946</v>
      </c>
      <c r="B2673" s="11" t="s">
        <v>2263</v>
      </c>
      <c r="C2673" s="11" t="s">
        <v>10830</v>
      </c>
      <c r="D2673" s="11">
        <v>3217</v>
      </c>
      <c r="E2673" s="11" t="s">
        <v>10831</v>
      </c>
      <c r="F2673" s="11" t="s">
        <v>9663</v>
      </c>
      <c r="G2673" s="11" t="s">
        <v>329</v>
      </c>
      <c r="H2673" s="11" t="s">
        <v>330</v>
      </c>
      <c r="K2673" s="11" t="s">
        <v>13479</v>
      </c>
    </row>
    <row r="2674" spans="1:11" x14ac:dyDescent="0.15">
      <c r="A2674" s="217" t="s">
        <v>2946</v>
      </c>
      <c r="B2674" s="11" t="s">
        <v>2263</v>
      </c>
      <c r="C2674" s="11" t="s">
        <v>10920</v>
      </c>
      <c r="D2674" s="11">
        <v>3320</v>
      </c>
      <c r="E2674" s="11" t="s">
        <v>10921</v>
      </c>
      <c r="F2674" s="11" t="s">
        <v>10742</v>
      </c>
      <c r="G2674" s="11" t="s">
        <v>329</v>
      </c>
      <c r="H2674" s="11" t="s">
        <v>330</v>
      </c>
      <c r="K2674" s="11" t="s">
        <v>13479</v>
      </c>
    </row>
    <row r="2675" spans="1:11" x14ac:dyDescent="0.15">
      <c r="A2675" s="217" t="s">
        <v>2946</v>
      </c>
      <c r="B2675" s="11" t="s">
        <v>2263</v>
      </c>
      <c r="C2675" s="11" t="s">
        <v>9013</v>
      </c>
      <c r="D2675" s="11">
        <v>3326</v>
      </c>
      <c r="E2675" s="11" t="s">
        <v>9014</v>
      </c>
      <c r="F2675" s="11" t="s">
        <v>8904</v>
      </c>
      <c r="G2675" s="11" t="s">
        <v>329</v>
      </c>
      <c r="H2675" s="11" t="s">
        <v>330</v>
      </c>
      <c r="K2675" s="11" t="s">
        <v>13479</v>
      </c>
    </row>
    <row r="2676" spans="1:11" x14ac:dyDescent="0.15">
      <c r="A2676" s="217" t="s">
        <v>2946</v>
      </c>
      <c r="B2676" s="11" t="s">
        <v>2263</v>
      </c>
      <c r="C2676" s="11" t="s">
        <v>9013</v>
      </c>
      <c r="D2676" s="11">
        <v>3326</v>
      </c>
      <c r="E2676" s="11" t="s">
        <v>9014</v>
      </c>
      <c r="F2676" s="11" t="s">
        <v>7409</v>
      </c>
      <c r="G2676" s="11" t="s">
        <v>329</v>
      </c>
      <c r="H2676" s="11" t="s">
        <v>330</v>
      </c>
      <c r="K2676" s="11" t="s">
        <v>13479</v>
      </c>
    </row>
    <row r="2677" spans="1:11" x14ac:dyDescent="0.15">
      <c r="A2677" s="217" t="s">
        <v>2946</v>
      </c>
      <c r="B2677" s="11" t="s">
        <v>2263</v>
      </c>
      <c r="C2677" s="11" t="s">
        <v>10832</v>
      </c>
      <c r="D2677" s="11">
        <v>3428</v>
      </c>
      <c r="E2677" s="11" t="s">
        <v>10833</v>
      </c>
      <c r="F2677" s="11" t="s">
        <v>9862</v>
      </c>
      <c r="G2677" s="11" t="s">
        <v>329</v>
      </c>
      <c r="H2677" s="11" t="s">
        <v>330</v>
      </c>
      <c r="K2677" s="11" t="s">
        <v>13479</v>
      </c>
    </row>
    <row r="2678" spans="1:11" x14ac:dyDescent="0.15">
      <c r="A2678" s="217" t="s">
        <v>2946</v>
      </c>
      <c r="B2678" s="11" t="s">
        <v>2263</v>
      </c>
      <c r="C2678" s="11" t="s">
        <v>10913</v>
      </c>
      <c r="D2678" s="11">
        <v>3482</v>
      </c>
      <c r="E2678" s="11" t="s">
        <v>10914</v>
      </c>
      <c r="F2678" s="11" t="s">
        <v>10915</v>
      </c>
      <c r="G2678" s="11" t="s">
        <v>330</v>
      </c>
      <c r="H2678" s="11" t="s">
        <v>330</v>
      </c>
      <c r="K2678" s="11" t="s">
        <v>13479</v>
      </c>
    </row>
    <row r="2679" spans="1:11" x14ac:dyDescent="0.15">
      <c r="A2679" s="217" t="s">
        <v>2946</v>
      </c>
      <c r="B2679" s="11" t="s">
        <v>2263</v>
      </c>
      <c r="C2679" s="11" t="s">
        <v>10913</v>
      </c>
      <c r="D2679" s="11">
        <v>3482</v>
      </c>
      <c r="E2679" s="11" t="s">
        <v>10914</v>
      </c>
      <c r="F2679" s="11" t="s">
        <v>10916</v>
      </c>
      <c r="G2679" s="11" t="s">
        <v>330</v>
      </c>
      <c r="H2679" s="11" t="s">
        <v>330</v>
      </c>
      <c r="K2679" s="11" t="s">
        <v>13479</v>
      </c>
    </row>
    <row r="2680" spans="1:11" x14ac:dyDescent="0.15">
      <c r="A2680" s="217" t="s">
        <v>2946</v>
      </c>
      <c r="B2680" s="11" t="s">
        <v>2263</v>
      </c>
      <c r="C2680" s="11" t="s">
        <v>10841</v>
      </c>
      <c r="D2680" s="11">
        <v>3486</v>
      </c>
      <c r="E2680" s="11" t="s">
        <v>10842</v>
      </c>
      <c r="F2680" s="11" t="s">
        <v>9879</v>
      </c>
      <c r="G2680" s="11" t="s">
        <v>329</v>
      </c>
      <c r="H2680" s="11" t="s">
        <v>330</v>
      </c>
      <c r="K2680" s="11" t="s">
        <v>13479</v>
      </c>
    </row>
    <row r="2681" spans="1:11" x14ac:dyDescent="0.15">
      <c r="A2681" s="217" t="s">
        <v>2946</v>
      </c>
      <c r="B2681" s="11" t="s">
        <v>2263</v>
      </c>
      <c r="C2681" s="11" t="s">
        <v>10841</v>
      </c>
      <c r="D2681" s="11">
        <v>3486</v>
      </c>
      <c r="E2681" s="11" t="s">
        <v>10842</v>
      </c>
      <c r="F2681" s="11" t="s">
        <v>8833</v>
      </c>
      <c r="G2681" s="11" t="s">
        <v>329</v>
      </c>
      <c r="H2681" s="11" t="s">
        <v>330</v>
      </c>
      <c r="K2681" s="11" t="s">
        <v>13479</v>
      </c>
    </row>
    <row r="2682" spans="1:11" x14ac:dyDescent="0.15">
      <c r="A2682" s="217" t="s">
        <v>2946</v>
      </c>
      <c r="B2682" s="11" t="s">
        <v>2263</v>
      </c>
      <c r="C2682" s="11" t="s">
        <v>10841</v>
      </c>
      <c r="D2682" s="11">
        <v>3486</v>
      </c>
      <c r="E2682" s="11" t="s">
        <v>10842</v>
      </c>
      <c r="F2682" s="11" t="s">
        <v>8899</v>
      </c>
      <c r="G2682" s="11" t="s">
        <v>330</v>
      </c>
      <c r="H2682" s="11" t="s">
        <v>329</v>
      </c>
      <c r="K2682" s="11" t="s">
        <v>13479</v>
      </c>
    </row>
    <row r="2683" spans="1:11" x14ac:dyDescent="0.15">
      <c r="A2683" s="217" t="s">
        <v>2946</v>
      </c>
      <c r="B2683" s="11" t="s">
        <v>2263</v>
      </c>
      <c r="C2683" s="11" t="s">
        <v>9772</v>
      </c>
      <c r="D2683" s="11">
        <v>3603</v>
      </c>
      <c r="E2683" s="11" t="s">
        <v>9773</v>
      </c>
      <c r="F2683" s="11" t="s">
        <v>11049</v>
      </c>
      <c r="G2683" s="11" t="s">
        <v>329</v>
      </c>
      <c r="H2683" s="11" t="s">
        <v>330</v>
      </c>
      <c r="K2683" s="11" t="s">
        <v>13479</v>
      </c>
    </row>
    <row r="2684" spans="1:11" x14ac:dyDescent="0.15">
      <c r="A2684" s="217" t="s">
        <v>2946</v>
      </c>
      <c r="B2684" s="11" t="s">
        <v>2263</v>
      </c>
      <c r="C2684" s="11" t="s">
        <v>7694</v>
      </c>
      <c r="D2684" s="11">
        <v>3725</v>
      </c>
      <c r="E2684" s="11" t="s">
        <v>7695</v>
      </c>
      <c r="F2684" s="11" t="s">
        <v>7696</v>
      </c>
      <c r="G2684" s="11" t="s">
        <v>329</v>
      </c>
      <c r="H2684" s="11" t="s">
        <v>330</v>
      </c>
      <c r="K2684" s="11" t="s">
        <v>13479</v>
      </c>
    </row>
    <row r="2685" spans="1:11" x14ac:dyDescent="0.15">
      <c r="A2685" s="217" t="s">
        <v>2946</v>
      </c>
      <c r="B2685" s="11" t="s">
        <v>2263</v>
      </c>
      <c r="C2685" s="11" t="s">
        <v>7694</v>
      </c>
      <c r="D2685" s="11">
        <v>3725</v>
      </c>
      <c r="E2685" s="11" t="s">
        <v>7695</v>
      </c>
      <c r="F2685" s="11" t="s">
        <v>9441</v>
      </c>
      <c r="G2685" s="11" t="s">
        <v>329</v>
      </c>
      <c r="H2685" s="11" t="s">
        <v>330</v>
      </c>
      <c r="K2685" s="11" t="s">
        <v>13479</v>
      </c>
    </row>
    <row r="2686" spans="1:11" x14ac:dyDescent="0.15">
      <c r="A2686" s="217" t="s">
        <v>2946</v>
      </c>
      <c r="B2686" s="11" t="s">
        <v>2263</v>
      </c>
      <c r="C2686" s="11" t="s">
        <v>7694</v>
      </c>
      <c r="D2686" s="11">
        <v>3725</v>
      </c>
      <c r="E2686" s="11" t="s">
        <v>7695</v>
      </c>
      <c r="F2686" s="11" t="s">
        <v>7679</v>
      </c>
      <c r="G2686" s="11" t="s">
        <v>330</v>
      </c>
      <c r="H2686" s="11" t="s">
        <v>330</v>
      </c>
      <c r="K2686" s="11" t="s">
        <v>13479</v>
      </c>
    </row>
    <row r="2687" spans="1:11" x14ac:dyDescent="0.15">
      <c r="A2687" s="217" t="s">
        <v>2946</v>
      </c>
      <c r="B2687" s="11" t="s">
        <v>2263</v>
      </c>
      <c r="C2687" s="11" t="s">
        <v>10779</v>
      </c>
      <c r="D2687" s="11">
        <v>3811</v>
      </c>
      <c r="E2687" s="11" t="s">
        <v>10780</v>
      </c>
      <c r="F2687" s="11" t="s">
        <v>10781</v>
      </c>
      <c r="G2687" s="11" t="s">
        <v>329</v>
      </c>
      <c r="H2687" s="11" t="s">
        <v>330</v>
      </c>
      <c r="K2687" s="11" t="s">
        <v>13479</v>
      </c>
    </row>
    <row r="2688" spans="1:11" x14ac:dyDescent="0.15">
      <c r="A2688" s="217" t="s">
        <v>2946</v>
      </c>
      <c r="B2688" s="11" t="s">
        <v>2263</v>
      </c>
      <c r="C2688" s="11" t="s">
        <v>10779</v>
      </c>
      <c r="D2688" s="11">
        <v>3811</v>
      </c>
      <c r="E2688" s="11" t="s">
        <v>10780</v>
      </c>
      <c r="F2688" s="11" t="s">
        <v>10782</v>
      </c>
      <c r="G2688" s="11" t="s">
        <v>329</v>
      </c>
      <c r="H2688" s="11" t="s">
        <v>330</v>
      </c>
      <c r="K2688" s="11" t="s">
        <v>13479</v>
      </c>
    </row>
    <row r="2689" spans="1:11" x14ac:dyDescent="0.15">
      <c r="A2689" s="217" t="s">
        <v>2946</v>
      </c>
      <c r="B2689" s="11" t="s">
        <v>2263</v>
      </c>
      <c r="C2689" s="11" t="s">
        <v>10815</v>
      </c>
      <c r="D2689" s="11">
        <v>3897</v>
      </c>
      <c r="E2689" s="11" t="s">
        <v>10816</v>
      </c>
      <c r="F2689" s="11" t="s">
        <v>10817</v>
      </c>
      <c r="G2689" s="11" t="s">
        <v>329</v>
      </c>
      <c r="H2689" s="11" t="s">
        <v>330</v>
      </c>
      <c r="K2689" s="11" t="s">
        <v>13479</v>
      </c>
    </row>
    <row r="2690" spans="1:11" x14ac:dyDescent="0.15">
      <c r="A2690" s="217" t="s">
        <v>2946</v>
      </c>
      <c r="B2690" s="11" t="s">
        <v>2263</v>
      </c>
      <c r="C2690" s="11" t="s">
        <v>10815</v>
      </c>
      <c r="D2690" s="11">
        <v>3897</v>
      </c>
      <c r="E2690" s="11" t="s">
        <v>10816</v>
      </c>
      <c r="F2690" s="11" t="s">
        <v>11074</v>
      </c>
      <c r="G2690" s="11" t="s">
        <v>329</v>
      </c>
      <c r="H2690" s="11" t="s">
        <v>330</v>
      </c>
      <c r="K2690" s="11" t="s">
        <v>13479</v>
      </c>
    </row>
    <row r="2691" spans="1:11" x14ac:dyDescent="0.15">
      <c r="A2691" s="217" t="s">
        <v>2946</v>
      </c>
      <c r="B2691" s="11" t="s">
        <v>2263</v>
      </c>
      <c r="C2691" s="11" t="s">
        <v>9600</v>
      </c>
      <c r="D2691" s="11">
        <v>3978</v>
      </c>
      <c r="E2691" s="11" t="s">
        <v>9601</v>
      </c>
      <c r="F2691" s="11" t="s">
        <v>11036</v>
      </c>
      <c r="G2691" s="11" t="s">
        <v>329</v>
      </c>
      <c r="H2691" s="11" t="s">
        <v>330</v>
      </c>
      <c r="K2691" s="11" t="s">
        <v>13479</v>
      </c>
    </row>
    <row r="2692" spans="1:11" x14ac:dyDescent="0.15">
      <c r="A2692" s="217" t="s">
        <v>2946</v>
      </c>
      <c r="B2692" s="11" t="s">
        <v>2263</v>
      </c>
      <c r="C2692" s="11" t="s">
        <v>11023</v>
      </c>
      <c r="D2692" s="11">
        <v>4059</v>
      </c>
      <c r="E2692" s="11" t="s">
        <v>11024</v>
      </c>
      <c r="F2692" s="11" t="s">
        <v>10104</v>
      </c>
      <c r="G2692" s="11" t="s">
        <v>329</v>
      </c>
      <c r="H2692" s="11" t="s">
        <v>330</v>
      </c>
      <c r="K2692" s="11" t="s">
        <v>13479</v>
      </c>
    </row>
    <row r="2693" spans="1:11" x14ac:dyDescent="0.15">
      <c r="A2693" s="217" t="s">
        <v>2946</v>
      </c>
      <c r="B2693" s="11" t="s">
        <v>2263</v>
      </c>
      <c r="C2693" s="11" t="s">
        <v>10808</v>
      </c>
      <c r="D2693" s="11">
        <v>4149</v>
      </c>
      <c r="E2693" s="11" t="s">
        <v>10809</v>
      </c>
      <c r="F2693" s="11" t="s">
        <v>7560</v>
      </c>
      <c r="G2693" s="11" t="s">
        <v>329</v>
      </c>
      <c r="H2693" s="11" t="s">
        <v>330</v>
      </c>
      <c r="K2693" s="11" t="s">
        <v>13479</v>
      </c>
    </row>
    <row r="2694" spans="1:11" x14ac:dyDescent="0.15">
      <c r="A2694" s="217" t="s">
        <v>2946</v>
      </c>
      <c r="B2694" s="11" t="s">
        <v>2263</v>
      </c>
      <c r="C2694" s="11" t="s">
        <v>10808</v>
      </c>
      <c r="D2694" s="11">
        <v>4149</v>
      </c>
      <c r="E2694" s="11" t="s">
        <v>10809</v>
      </c>
      <c r="F2694" s="11" t="s">
        <v>7964</v>
      </c>
      <c r="G2694" s="11" t="s">
        <v>329</v>
      </c>
      <c r="H2694" s="11" t="s">
        <v>330</v>
      </c>
      <c r="K2694" s="11" t="s">
        <v>13479</v>
      </c>
    </row>
    <row r="2695" spans="1:11" x14ac:dyDescent="0.15">
      <c r="A2695" s="217" t="s">
        <v>2946</v>
      </c>
      <c r="B2695" s="11" t="s">
        <v>2263</v>
      </c>
      <c r="C2695" s="11" t="s">
        <v>10975</v>
      </c>
      <c r="D2695" s="11">
        <v>4150</v>
      </c>
      <c r="E2695" s="11" t="s">
        <v>10976</v>
      </c>
      <c r="F2695" s="11" t="s">
        <v>10977</v>
      </c>
      <c r="G2695" s="11" t="s">
        <v>330</v>
      </c>
      <c r="H2695" s="11" t="s">
        <v>330</v>
      </c>
      <c r="K2695" s="11" t="s">
        <v>13479</v>
      </c>
    </row>
    <row r="2696" spans="1:11" x14ac:dyDescent="0.15">
      <c r="A2696" s="217" t="s">
        <v>2946</v>
      </c>
      <c r="B2696" s="11" t="s">
        <v>2263</v>
      </c>
      <c r="C2696" s="11" t="s">
        <v>8819</v>
      </c>
      <c r="D2696" s="11">
        <v>4171</v>
      </c>
      <c r="E2696" s="11" t="s">
        <v>8820</v>
      </c>
      <c r="F2696" s="11" t="s">
        <v>8821</v>
      </c>
      <c r="G2696" s="11" t="s">
        <v>329</v>
      </c>
      <c r="H2696" s="11" t="s">
        <v>330</v>
      </c>
      <c r="K2696" s="11" t="s">
        <v>13479</v>
      </c>
    </row>
    <row r="2697" spans="1:11" x14ac:dyDescent="0.15">
      <c r="A2697" s="217" t="s">
        <v>2946</v>
      </c>
      <c r="B2697" s="11" t="s">
        <v>2263</v>
      </c>
      <c r="C2697" s="11" t="s">
        <v>8819</v>
      </c>
      <c r="D2697" s="11">
        <v>4171</v>
      </c>
      <c r="E2697" s="11" t="s">
        <v>8820</v>
      </c>
      <c r="F2697" s="11" t="s">
        <v>7724</v>
      </c>
      <c r="G2697" s="11" t="s">
        <v>329</v>
      </c>
      <c r="H2697" s="11" t="s">
        <v>330</v>
      </c>
      <c r="K2697" s="11" t="s">
        <v>13479</v>
      </c>
    </row>
    <row r="2698" spans="1:11" x14ac:dyDescent="0.15">
      <c r="A2698" s="217" t="s">
        <v>2946</v>
      </c>
      <c r="B2698" s="11" t="s">
        <v>2263</v>
      </c>
      <c r="C2698" s="11" t="s">
        <v>8819</v>
      </c>
      <c r="D2698" s="11">
        <v>4171</v>
      </c>
      <c r="E2698" s="11" t="s">
        <v>8820</v>
      </c>
      <c r="F2698" s="11" t="s">
        <v>8975</v>
      </c>
      <c r="G2698" s="11" t="s">
        <v>329</v>
      </c>
      <c r="H2698" s="11" t="s">
        <v>330</v>
      </c>
      <c r="K2698" s="11" t="s">
        <v>13479</v>
      </c>
    </row>
    <row r="2699" spans="1:11" x14ac:dyDescent="0.15">
      <c r="A2699" s="217" t="s">
        <v>2946</v>
      </c>
      <c r="B2699" s="11" t="s">
        <v>2263</v>
      </c>
      <c r="C2699" s="11" t="s">
        <v>8819</v>
      </c>
      <c r="D2699" s="11">
        <v>4171</v>
      </c>
      <c r="E2699" s="11" t="s">
        <v>8820</v>
      </c>
      <c r="F2699" s="11" t="s">
        <v>8341</v>
      </c>
      <c r="G2699" s="11" t="s">
        <v>329</v>
      </c>
      <c r="H2699" s="11" t="s">
        <v>330</v>
      </c>
      <c r="K2699" s="11" t="s">
        <v>13479</v>
      </c>
    </row>
    <row r="2700" spans="1:11" x14ac:dyDescent="0.15">
      <c r="A2700" s="217" t="s">
        <v>2946</v>
      </c>
      <c r="B2700" s="11" t="s">
        <v>2263</v>
      </c>
      <c r="C2700" s="11" t="s">
        <v>8819</v>
      </c>
      <c r="D2700" s="11">
        <v>4171</v>
      </c>
      <c r="E2700" s="11" t="s">
        <v>8820</v>
      </c>
      <c r="F2700" s="11" t="s">
        <v>9257</v>
      </c>
      <c r="G2700" s="11" t="s">
        <v>329</v>
      </c>
      <c r="H2700" s="11" t="s">
        <v>330</v>
      </c>
      <c r="K2700" s="11" t="s">
        <v>13479</v>
      </c>
    </row>
    <row r="2701" spans="1:11" x14ac:dyDescent="0.15">
      <c r="A2701" s="217" t="s">
        <v>2946</v>
      </c>
      <c r="B2701" s="11" t="s">
        <v>2263</v>
      </c>
      <c r="C2701" s="11" t="s">
        <v>8819</v>
      </c>
      <c r="D2701" s="11">
        <v>4171</v>
      </c>
      <c r="E2701" s="11" t="s">
        <v>8820</v>
      </c>
      <c r="F2701" s="11" t="s">
        <v>8918</v>
      </c>
      <c r="G2701" s="11" t="s">
        <v>329</v>
      </c>
      <c r="H2701" s="11" t="s">
        <v>330</v>
      </c>
      <c r="K2701" s="11" t="s">
        <v>13479</v>
      </c>
    </row>
    <row r="2702" spans="1:11" x14ac:dyDescent="0.15">
      <c r="A2702" s="217" t="s">
        <v>2946</v>
      </c>
      <c r="B2702" s="11" t="s">
        <v>2263</v>
      </c>
      <c r="C2702" s="11" t="s">
        <v>8819</v>
      </c>
      <c r="D2702" s="11">
        <v>4171</v>
      </c>
      <c r="E2702" s="11" t="s">
        <v>8820</v>
      </c>
      <c r="F2702" s="11" t="s">
        <v>9329</v>
      </c>
      <c r="G2702" s="11" t="s">
        <v>329</v>
      </c>
      <c r="H2702" s="11" t="s">
        <v>330</v>
      </c>
      <c r="K2702" s="11" t="s">
        <v>13479</v>
      </c>
    </row>
    <row r="2703" spans="1:11" x14ac:dyDescent="0.15">
      <c r="A2703" s="217" t="s">
        <v>2946</v>
      </c>
      <c r="B2703" s="11" t="s">
        <v>2263</v>
      </c>
      <c r="C2703" s="11" t="s">
        <v>7521</v>
      </c>
      <c r="D2703" s="11">
        <v>4193</v>
      </c>
      <c r="E2703" s="11" t="s">
        <v>7522</v>
      </c>
      <c r="F2703" s="11" t="s">
        <v>8332</v>
      </c>
      <c r="G2703" s="11" t="s">
        <v>329</v>
      </c>
      <c r="H2703" s="11" t="s">
        <v>330</v>
      </c>
      <c r="K2703" s="11" t="s">
        <v>13479</v>
      </c>
    </row>
    <row r="2704" spans="1:11" x14ac:dyDescent="0.15">
      <c r="A2704" s="217" t="s">
        <v>2946</v>
      </c>
      <c r="B2704" s="11" t="s">
        <v>2263</v>
      </c>
      <c r="C2704" s="11" t="s">
        <v>7521</v>
      </c>
      <c r="D2704" s="11">
        <v>4193</v>
      </c>
      <c r="E2704" s="11" t="s">
        <v>7522</v>
      </c>
      <c r="F2704" s="11" t="s">
        <v>9020</v>
      </c>
      <c r="G2704" s="11" t="s">
        <v>329</v>
      </c>
      <c r="H2704" s="11" t="s">
        <v>330</v>
      </c>
      <c r="K2704" s="11" t="s">
        <v>13479</v>
      </c>
    </row>
    <row r="2705" spans="1:11" x14ac:dyDescent="0.15">
      <c r="A2705" s="217" t="s">
        <v>2946</v>
      </c>
      <c r="B2705" s="11" t="s">
        <v>2263</v>
      </c>
      <c r="C2705" s="11" t="s">
        <v>10390</v>
      </c>
      <c r="D2705" s="11">
        <v>4205</v>
      </c>
      <c r="E2705" s="11" t="s">
        <v>10391</v>
      </c>
      <c r="F2705" s="11" t="s">
        <v>8910</v>
      </c>
      <c r="G2705" s="11" t="s">
        <v>330</v>
      </c>
      <c r="H2705" s="11" t="s">
        <v>329</v>
      </c>
      <c r="K2705" s="11" t="s">
        <v>13479</v>
      </c>
    </row>
    <row r="2706" spans="1:11" x14ac:dyDescent="0.15">
      <c r="A2706" s="217" t="s">
        <v>2946</v>
      </c>
      <c r="B2706" s="11" t="s">
        <v>2263</v>
      </c>
      <c r="C2706" s="11" t="s">
        <v>10907</v>
      </c>
      <c r="D2706" s="11">
        <v>4287</v>
      </c>
      <c r="E2706" s="11" t="s">
        <v>10908</v>
      </c>
      <c r="F2706" s="11" t="s">
        <v>9958</v>
      </c>
      <c r="G2706" s="11" t="s">
        <v>330</v>
      </c>
      <c r="H2706" s="11" t="s">
        <v>329</v>
      </c>
      <c r="K2706" s="11" t="s">
        <v>13479</v>
      </c>
    </row>
    <row r="2707" spans="1:11" x14ac:dyDescent="0.15">
      <c r="A2707" s="217" t="s">
        <v>2946</v>
      </c>
      <c r="B2707" s="11" t="s">
        <v>2263</v>
      </c>
      <c r="C2707" s="11" t="s">
        <v>10907</v>
      </c>
      <c r="D2707" s="11">
        <v>4287</v>
      </c>
      <c r="E2707" s="11" t="s">
        <v>10908</v>
      </c>
      <c r="F2707" s="11" t="s">
        <v>10944</v>
      </c>
      <c r="G2707" s="11" t="s">
        <v>330</v>
      </c>
      <c r="H2707" s="11" t="s">
        <v>329</v>
      </c>
      <c r="K2707" s="11" t="s">
        <v>13479</v>
      </c>
    </row>
    <row r="2708" spans="1:11" x14ac:dyDescent="0.15">
      <c r="A2708" s="217" t="s">
        <v>2946</v>
      </c>
      <c r="B2708" s="11" t="s">
        <v>2263</v>
      </c>
      <c r="C2708" s="11" t="s">
        <v>10907</v>
      </c>
      <c r="D2708" s="11">
        <v>4287</v>
      </c>
      <c r="E2708" s="11" t="s">
        <v>10908</v>
      </c>
      <c r="F2708" s="11" t="s">
        <v>10443</v>
      </c>
      <c r="G2708" s="11" t="s">
        <v>330</v>
      </c>
      <c r="H2708" s="11" t="s">
        <v>329</v>
      </c>
      <c r="K2708" s="11" t="s">
        <v>13479</v>
      </c>
    </row>
    <row r="2709" spans="1:11" x14ac:dyDescent="0.15">
      <c r="A2709" s="217" t="s">
        <v>2946</v>
      </c>
      <c r="B2709" s="11" t="s">
        <v>2263</v>
      </c>
      <c r="C2709" s="11" t="s">
        <v>11025</v>
      </c>
      <c r="D2709" s="11">
        <v>4311</v>
      </c>
      <c r="E2709" s="11" t="s">
        <v>11026</v>
      </c>
      <c r="F2709" s="11" t="s">
        <v>10761</v>
      </c>
      <c r="G2709" s="11" t="s">
        <v>330</v>
      </c>
      <c r="H2709" s="11" t="s">
        <v>330</v>
      </c>
      <c r="K2709" s="11" t="s">
        <v>13479</v>
      </c>
    </row>
    <row r="2710" spans="1:11" x14ac:dyDescent="0.15">
      <c r="A2710" s="217" t="s">
        <v>2946</v>
      </c>
      <c r="B2710" s="11" t="s">
        <v>2263</v>
      </c>
      <c r="C2710" s="11" t="s">
        <v>8662</v>
      </c>
      <c r="D2710" s="11">
        <v>4361</v>
      </c>
      <c r="E2710" s="11" t="s">
        <v>8663</v>
      </c>
      <c r="F2710" s="11" t="s">
        <v>8155</v>
      </c>
      <c r="G2710" s="11" t="s">
        <v>329</v>
      </c>
      <c r="H2710" s="11" t="s">
        <v>330</v>
      </c>
      <c r="K2710" s="11" t="s">
        <v>13479</v>
      </c>
    </row>
    <row r="2711" spans="1:11" x14ac:dyDescent="0.15">
      <c r="A2711" s="217" t="s">
        <v>2946</v>
      </c>
      <c r="B2711" s="11" t="s">
        <v>2263</v>
      </c>
      <c r="C2711" s="11" t="s">
        <v>11092</v>
      </c>
      <c r="D2711" s="11">
        <v>4363</v>
      </c>
      <c r="E2711" s="11" t="s">
        <v>11093</v>
      </c>
      <c r="F2711" s="11" t="s">
        <v>9094</v>
      </c>
      <c r="G2711" s="11" t="s">
        <v>330</v>
      </c>
      <c r="H2711" s="11" t="s">
        <v>330</v>
      </c>
      <c r="K2711" s="11" t="s">
        <v>13479</v>
      </c>
    </row>
    <row r="2712" spans="1:11" x14ac:dyDescent="0.15">
      <c r="A2712" s="217" t="s">
        <v>2946</v>
      </c>
      <c r="B2712" s="11" t="s">
        <v>2263</v>
      </c>
      <c r="C2712" s="11" t="s">
        <v>10806</v>
      </c>
      <c r="D2712" s="11">
        <v>4602</v>
      </c>
      <c r="E2712" s="11" t="s">
        <v>10807</v>
      </c>
      <c r="F2712" s="11" t="s">
        <v>7560</v>
      </c>
      <c r="G2712" s="11" t="s">
        <v>329</v>
      </c>
      <c r="H2712" s="11" t="s">
        <v>330</v>
      </c>
      <c r="K2712" s="11" t="s">
        <v>13479</v>
      </c>
    </row>
    <row r="2713" spans="1:11" x14ac:dyDescent="0.15">
      <c r="A2713" s="217" t="s">
        <v>2946</v>
      </c>
      <c r="B2713" s="11" t="s">
        <v>2263</v>
      </c>
      <c r="C2713" s="11" t="s">
        <v>10806</v>
      </c>
      <c r="D2713" s="11">
        <v>4602</v>
      </c>
      <c r="E2713" s="11" t="s">
        <v>10807</v>
      </c>
      <c r="F2713" s="11" t="s">
        <v>8824</v>
      </c>
      <c r="G2713" s="11" t="s">
        <v>329</v>
      </c>
      <c r="H2713" s="11" t="s">
        <v>330</v>
      </c>
      <c r="K2713" s="11" t="s">
        <v>13479</v>
      </c>
    </row>
    <row r="2714" spans="1:11" x14ac:dyDescent="0.15">
      <c r="A2714" s="217" t="s">
        <v>2946</v>
      </c>
      <c r="B2714" s="11" t="s">
        <v>2263</v>
      </c>
      <c r="C2714" s="11" t="s">
        <v>11042</v>
      </c>
      <c r="D2714" s="11">
        <v>4603</v>
      </c>
      <c r="E2714" s="11" t="s">
        <v>11043</v>
      </c>
      <c r="F2714" s="11" t="s">
        <v>8865</v>
      </c>
      <c r="G2714" s="11" t="s">
        <v>329</v>
      </c>
      <c r="H2714" s="11" t="s">
        <v>330</v>
      </c>
      <c r="K2714" s="11" t="s">
        <v>13479</v>
      </c>
    </row>
    <row r="2715" spans="1:11" x14ac:dyDescent="0.15">
      <c r="A2715" s="217" t="s">
        <v>2946</v>
      </c>
      <c r="B2715" s="11" t="s">
        <v>2263</v>
      </c>
      <c r="C2715" s="11" t="s">
        <v>11081</v>
      </c>
      <c r="D2715" s="11">
        <v>4605</v>
      </c>
      <c r="E2715" s="11" t="s">
        <v>11082</v>
      </c>
      <c r="F2715" s="11" t="s">
        <v>9651</v>
      </c>
      <c r="G2715" s="11" t="s">
        <v>329</v>
      </c>
      <c r="H2715" s="11" t="s">
        <v>330</v>
      </c>
      <c r="K2715" s="11" t="s">
        <v>13479</v>
      </c>
    </row>
    <row r="2716" spans="1:11" x14ac:dyDescent="0.15">
      <c r="A2716" s="217" t="s">
        <v>2946</v>
      </c>
      <c r="B2716" s="11" t="s">
        <v>2263</v>
      </c>
      <c r="C2716" s="11" t="s">
        <v>8071</v>
      </c>
      <c r="D2716" s="11">
        <v>4609</v>
      </c>
      <c r="E2716" s="11" t="s">
        <v>8072</v>
      </c>
      <c r="F2716" s="11" t="s">
        <v>9441</v>
      </c>
      <c r="G2716" s="11" t="s">
        <v>329</v>
      </c>
      <c r="H2716" s="11" t="s">
        <v>330</v>
      </c>
      <c r="K2716" s="11" t="s">
        <v>13479</v>
      </c>
    </row>
    <row r="2717" spans="1:11" x14ac:dyDescent="0.15">
      <c r="A2717" s="217" t="s">
        <v>2946</v>
      </c>
      <c r="B2717" s="11" t="s">
        <v>2263</v>
      </c>
      <c r="C2717" s="11" t="s">
        <v>8071</v>
      </c>
      <c r="D2717" s="11">
        <v>4609</v>
      </c>
      <c r="E2717" s="11" t="s">
        <v>8072</v>
      </c>
      <c r="F2717" s="11" t="s">
        <v>7408</v>
      </c>
      <c r="G2717" s="11" t="s">
        <v>329</v>
      </c>
      <c r="H2717" s="11" t="s">
        <v>330</v>
      </c>
      <c r="K2717" s="11" t="s">
        <v>13479</v>
      </c>
    </row>
    <row r="2718" spans="1:11" x14ac:dyDescent="0.15">
      <c r="A2718" s="217" t="s">
        <v>2946</v>
      </c>
      <c r="B2718" s="11" t="s">
        <v>2263</v>
      </c>
      <c r="C2718" s="11" t="s">
        <v>8071</v>
      </c>
      <c r="D2718" s="11">
        <v>4609</v>
      </c>
      <c r="E2718" s="11" t="s">
        <v>8072</v>
      </c>
      <c r="F2718" s="11" t="s">
        <v>9444</v>
      </c>
      <c r="G2718" s="11" t="s">
        <v>329</v>
      </c>
      <c r="H2718" s="11" t="s">
        <v>330</v>
      </c>
      <c r="K2718" s="11" t="s">
        <v>13479</v>
      </c>
    </row>
    <row r="2719" spans="1:11" x14ac:dyDescent="0.15">
      <c r="A2719" s="217" t="s">
        <v>2946</v>
      </c>
      <c r="B2719" s="11" t="s">
        <v>2263</v>
      </c>
      <c r="C2719" s="11" t="s">
        <v>8071</v>
      </c>
      <c r="D2719" s="11">
        <v>4609</v>
      </c>
      <c r="E2719" s="11" t="s">
        <v>8072</v>
      </c>
      <c r="F2719" s="11" t="s">
        <v>10443</v>
      </c>
      <c r="G2719" s="11" t="s">
        <v>329</v>
      </c>
      <c r="H2719" s="11" t="s">
        <v>330</v>
      </c>
      <c r="K2719" s="11" t="s">
        <v>13479</v>
      </c>
    </row>
    <row r="2720" spans="1:11" x14ac:dyDescent="0.15">
      <c r="A2720" s="217" t="s">
        <v>2946</v>
      </c>
      <c r="B2720" s="11" t="s">
        <v>2263</v>
      </c>
      <c r="C2720" s="11" t="s">
        <v>8071</v>
      </c>
      <c r="D2720" s="11">
        <v>4609</v>
      </c>
      <c r="E2720" s="11" t="s">
        <v>8072</v>
      </c>
      <c r="F2720" s="11" t="s">
        <v>9034</v>
      </c>
      <c r="G2720" s="11" t="s">
        <v>329</v>
      </c>
      <c r="H2720" s="11" t="s">
        <v>330</v>
      </c>
      <c r="K2720" s="11" t="s">
        <v>13479</v>
      </c>
    </row>
    <row r="2721" spans="1:11" x14ac:dyDescent="0.15">
      <c r="A2721" s="217" t="s">
        <v>2946</v>
      </c>
      <c r="B2721" s="11" t="s">
        <v>2263</v>
      </c>
      <c r="C2721" s="11" t="s">
        <v>10918</v>
      </c>
      <c r="D2721" s="11">
        <v>4613</v>
      </c>
      <c r="E2721" s="11" t="s">
        <v>10919</v>
      </c>
      <c r="F2721" s="11" t="s">
        <v>9019</v>
      </c>
      <c r="G2721" s="11" t="s">
        <v>329</v>
      </c>
      <c r="H2721" s="11" t="s">
        <v>330</v>
      </c>
      <c r="K2721" s="11" t="s">
        <v>13479</v>
      </c>
    </row>
    <row r="2722" spans="1:11" x14ac:dyDescent="0.15">
      <c r="A2722" s="217" t="s">
        <v>2946</v>
      </c>
      <c r="B2722" s="11" t="s">
        <v>2263</v>
      </c>
      <c r="C2722" s="11" t="s">
        <v>10918</v>
      </c>
      <c r="D2722" s="11">
        <v>4613</v>
      </c>
      <c r="E2722" s="11" t="s">
        <v>10919</v>
      </c>
      <c r="F2722" s="11" t="s">
        <v>10742</v>
      </c>
      <c r="G2722" s="11" t="s">
        <v>329</v>
      </c>
      <c r="H2722" s="11" t="s">
        <v>330</v>
      </c>
      <c r="K2722" s="11" t="s">
        <v>13479</v>
      </c>
    </row>
    <row r="2723" spans="1:11" x14ac:dyDescent="0.15">
      <c r="A2723" s="217" t="s">
        <v>2946</v>
      </c>
      <c r="B2723" s="11" t="s">
        <v>2263</v>
      </c>
      <c r="C2723" s="11" t="s">
        <v>10834</v>
      </c>
      <c r="D2723" s="11">
        <v>4617</v>
      </c>
      <c r="E2723" s="11" t="s">
        <v>10835</v>
      </c>
      <c r="F2723" s="11" t="s">
        <v>8604</v>
      </c>
      <c r="G2723" s="11" t="s">
        <v>329</v>
      </c>
      <c r="H2723" s="11" t="s">
        <v>330</v>
      </c>
      <c r="K2723" s="11" t="s">
        <v>13479</v>
      </c>
    </row>
    <row r="2724" spans="1:11" x14ac:dyDescent="0.15">
      <c r="A2724" s="217" t="s">
        <v>2946</v>
      </c>
      <c r="B2724" s="11" t="s">
        <v>2263</v>
      </c>
      <c r="C2724" s="11" t="s">
        <v>10834</v>
      </c>
      <c r="D2724" s="11">
        <v>4617</v>
      </c>
      <c r="E2724" s="11" t="s">
        <v>10835</v>
      </c>
      <c r="F2724" s="11" t="s">
        <v>10069</v>
      </c>
      <c r="G2724" s="11" t="s">
        <v>329</v>
      </c>
      <c r="H2724" s="11" t="s">
        <v>330</v>
      </c>
      <c r="K2724" s="11" t="s">
        <v>13479</v>
      </c>
    </row>
    <row r="2725" spans="1:11" x14ac:dyDescent="0.15">
      <c r="A2725" s="217" t="s">
        <v>2946</v>
      </c>
      <c r="B2725" s="11" t="s">
        <v>2263</v>
      </c>
      <c r="C2725" s="11" t="s">
        <v>10870</v>
      </c>
      <c r="D2725" s="11">
        <v>4620</v>
      </c>
      <c r="E2725" s="11" t="s">
        <v>10871</v>
      </c>
      <c r="F2725" s="11" t="s">
        <v>10872</v>
      </c>
      <c r="G2725" s="11" t="s">
        <v>329</v>
      </c>
      <c r="H2725" s="11" t="s">
        <v>330</v>
      </c>
      <c r="K2725" s="11" t="s">
        <v>13479</v>
      </c>
    </row>
    <row r="2726" spans="1:11" x14ac:dyDescent="0.15">
      <c r="A2726" s="217" t="s">
        <v>2946</v>
      </c>
      <c r="B2726" s="11" t="s">
        <v>2263</v>
      </c>
      <c r="C2726" s="11" t="s">
        <v>10873</v>
      </c>
      <c r="D2726" s="11">
        <v>4627</v>
      </c>
      <c r="E2726" s="11" t="s">
        <v>10874</v>
      </c>
      <c r="F2726" s="11" t="s">
        <v>10875</v>
      </c>
      <c r="G2726" s="11" t="s">
        <v>329</v>
      </c>
      <c r="H2726" s="11" t="s">
        <v>330</v>
      </c>
      <c r="K2726" s="11" t="s">
        <v>13479</v>
      </c>
    </row>
    <row r="2727" spans="1:11" x14ac:dyDescent="0.15">
      <c r="A2727" s="217" t="s">
        <v>2946</v>
      </c>
      <c r="B2727" s="11" t="s">
        <v>2263</v>
      </c>
      <c r="C2727" s="11" t="s">
        <v>10876</v>
      </c>
      <c r="D2727" s="11">
        <v>4628</v>
      </c>
      <c r="E2727" s="11" t="s">
        <v>10877</v>
      </c>
      <c r="F2727" s="11" t="s">
        <v>10878</v>
      </c>
      <c r="G2727" s="11" t="s">
        <v>329</v>
      </c>
      <c r="H2727" s="11" t="s">
        <v>330</v>
      </c>
      <c r="K2727" s="11" t="s">
        <v>13479</v>
      </c>
    </row>
    <row r="2728" spans="1:11" x14ac:dyDescent="0.15">
      <c r="A2728" s="217" t="s">
        <v>2946</v>
      </c>
      <c r="B2728" s="11" t="s">
        <v>2263</v>
      </c>
      <c r="C2728" s="11" t="s">
        <v>10876</v>
      </c>
      <c r="D2728" s="11">
        <v>4628</v>
      </c>
      <c r="E2728" s="11" t="s">
        <v>10877</v>
      </c>
      <c r="F2728" s="11" t="s">
        <v>10879</v>
      </c>
      <c r="G2728" s="11" t="s">
        <v>329</v>
      </c>
      <c r="H2728" s="11" t="s">
        <v>330</v>
      </c>
      <c r="K2728" s="11" t="s">
        <v>13479</v>
      </c>
    </row>
    <row r="2729" spans="1:11" x14ac:dyDescent="0.15">
      <c r="A2729" s="217" t="s">
        <v>2946</v>
      </c>
      <c r="B2729" s="11" t="s">
        <v>2263</v>
      </c>
      <c r="C2729" s="11" t="s">
        <v>10876</v>
      </c>
      <c r="D2729" s="11">
        <v>4628</v>
      </c>
      <c r="E2729" s="11" t="s">
        <v>10877</v>
      </c>
      <c r="F2729" s="11" t="s">
        <v>10880</v>
      </c>
      <c r="G2729" s="11" t="s">
        <v>329</v>
      </c>
      <c r="H2729" s="11" t="s">
        <v>330</v>
      </c>
      <c r="K2729" s="11" t="s">
        <v>13479</v>
      </c>
    </row>
    <row r="2730" spans="1:11" x14ac:dyDescent="0.15">
      <c r="A2730" s="217" t="s">
        <v>2946</v>
      </c>
      <c r="B2730" s="11" t="s">
        <v>2263</v>
      </c>
      <c r="C2730" s="11" t="s">
        <v>10876</v>
      </c>
      <c r="D2730" s="11">
        <v>4628</v>
      </c>
      <c r="E2730" s="11" t="s">
        <v>10877</v>
      </c>
      <c r="F2730" s="11" t="s">
        <v>10881</v>
      </c>
      <c r="G2730" s="11" t="s">
        <v>329</v>
      </c>
      <c r="H2730" s="11" t="s">
        <v>330</v>
      </c>
      <c r="K2730" s="11" t="s">
        <v>13479</v>
      </c>
    </row>
    <row r="2731" spans="1:11" x14ac:dyDescent="0.15">
      <c r="A2731" s="217" t="s">
        <v>2946</v>
      </c>
      <c r="B2731" s="11" t="s">
        <v>2263</v>
      </c>
      <c r="C2731" s="11" t="s">
        <v>10876</v>
      </c>
      <c r="D2731" s="11">
        <v>4628</v>
      </c>
      <c r="E2731" s="11" t="s">
        <v>10877</v>
      </c>
      <c r="F2731" s="11" t="s">
        <v>11083</v>
      </c>
      <c r="G2731" s="11" t="s">
        <v>329</v>
      </c>
      <c r="H2731" s="11" t="s">
        <v>330</v>
      </c>
      <c r="K2731" s="11" t="s">
        <v>13479</v>
      </c>
    </row>
    <row r="2732" spans="1:11" x14ac:dyDescent="0.15">
      <c r="A2732" s="217" t="s">
        <v>2946</v>
      </c>
      <c r="B2732" s="11" t="s">
        <v>2263</v>
      </c>
      <c r="C2732" s="220">
        <v>42615</v>
      </c>
      <c r="D2732" s="11">
        <v>4735</v>
      </c>
      <c r="E2732" s="11" t="s">
        <v>10897</v>
      </c>
      <c r="F2732" s="11" t="s">
        <v>8309</v>
      </c>
      <c r="G2732" s="11" t="s">
        <v>330</v>
      </c>
      <c r="H2732" s="11" t="s">
        <v>330</v>
      </c>
      <c r="K2732" s="11" t="s">
        <v>13479</v>
      </c>
    </row>
    <row r="2733" spans="1:11" x14ac:dyDescent="0.15">
      <c r="A2733" s="217" t="s">
        <v>2946</v>
      </c>
      <c r="B2733" s="11" t="s">
        <v>2263</v>
      </c>
      <c r="C2733" s="11" t="s">
        <v>7797</v>
      </c>
      <c r="D2733" s="11">
        <v>4792</v>
      </c>
      <c r="E2733" s="11" t="s">
        <v>7798</v>
      </c>
      <c r="F2733" s="11" t="s">
        <v>8169</v>
      </c>
      <c r="G2733" s="11" t="s">
        <v>330</v>
      </c>
      <c r="H2733" s="11" t="s">
        <v>330</v>
      </c>
      <c r="K2733" s="11" t="s">
        <v>13479</v>
      </c>
    </row>
    <row r="2734" spans="1:11" x14ac:dyDescent="0.15">
      <c r="A2734" s="217" t="s">
        <v>2946</v>
      </c>
      <c r="B2734" s="11" t="s">
        <v>2263</v>
      </c>
      <c r="C2734" s="11" t="s">
        <v>7797</v>
      </c>
      <c r="D2734" s="11">
        <v>4792</v>
      </c>
      <c r="E2734" s="11" t="s">
        <v>7798</v>
      </c>
      <c r="F2734" s="11" t="s">
        <v>8171</v>
      </c>
      <c r="G2734" s="11" t="s">
        <v>330</v>
      </c>
      <c r="H2734" s="11" t="s">
        <v>330</v>
      </c>
      <c r="K2734" s="11" t="s">
        <v>13479</v>
      </c>
    </row>
    <row r="2735" spans="1:11" x14ac:dyDescent="0.15">
      <c r="A2735" s="217" t="s">
        <v>2946</v>
      </c>
      <c r="B2735" s="11" t="s">
        <v>2263</v>
      </c>
      <c r="C2735" s="11" t="s">
        <v>7797</v>
      </c>
      <c r="D2735" s="11">
        <v>4792</v>
      </c>
      <c r="E2735" s="11" t="s">
        <v>7798</v>
      </c>
      <c r="F2735" s="11" t="s">
        <v>7456</v>
      </c>
      <c r="G2735" s="11" t="s">
        <v>330</v>
      </c>
      <c r="H2735" s="11" t="s">
        <v>330</v>
      </c>
      <c r="K2735" s="11" t="s">
        <v>13479</v>
      </c>
    </row>
    <row r="2736" spans="1:11" x14ac:dyDescent="0.15">
      <c r="A2736" s="217" t="s">
        <v>2946</v>
      </c>
      <c r="B2736" s="11" t="s">
        <v>2263</v>
      </c>
      <c r="C2736" s="11" t="s">
        <v>7797</v>
      </c>
      <c r="D2736" s="11">
        <v>4792</v>
      </c>
      <c r="E2736" s="11" t="s">
        <v>7798</v>
      </c>
      <c r="F2736" s="11" t="s">
        <v>10003</v>
      </c>
      <c r="G2736" s="11" t="s">
        <v>329</v>
      </c>
      <c r="H2736" s="11" t="s">
        <v>330</v>
      </c>
      <c r="K2736" s="11" t="s">
        <v>13479</v>
      </c>
    </row>
    <row r="2737" spans="1:11" x14ac:dyDescent="0.15">
      <c r="A2737" s="217" t="s">
        <v>2946</v>
      </c>
      <c r="B2737" s="11" t="s">
        <v>2263</v>
      </c>
      <c r="C2737" s="11" t="s">
        <v>7797</v>
      </c>
      <c r="D2737" s="11">
        <v>4792</v>
      </c>
      <c r="E2737" s="11" t="s">
        <v>7798</v>
      </c>
      <c r="F2737" s="11" t="s">
        <v>9478</v>
      </c>
      <c r="G2737" s="11" t="s">
        <v>329</v>
      </c>
      <c r="H2737" s="11" t="s">
        <v>330</v>
      </c>
      <c r="K2737" s="11" t="s">
        <v>13479</v>
      </c>
    </row>
    <row r="2738" spans="1:11" x14ac:dyDescent="0.15">
      <c r="A2738" s="217" t="s">
        <v>2946</v>
      </c>
      <c r="B2738" s="11" t="s">
        <v>2263</v>
      </c>
      <c r="C2738" s="11" t="s">
        <v>7797</v>
      </c>
      <c r="D2738" s="11">
        <v>4792</v>
      </c>
      <c r="E2738" s="11" t="s">
        <v>7798</v>
      </c>
      <c r="F2738" s="11" t="s">
        <v>9682</v>
      </c>
      <c r="G2738" s="11" t="s">
        <v>330</v>
      </c>
      <c r="H2738" s="11" t="s">
        <v>330</v>
      </c>
      <c r="K2738" s="11" t="s">
        <v>13479</v>
      </c>
    </row>
    <row r="2739" spans="1:11" x14ac:dyDescent="0.15">
      <c r="A2739" s="217" t="s">
        <v>2946</v>
      </c>
      <c r="B2739" s="11" t="s">
        <v>2263</v>
      </c>
      <c r="C2739" s="11" t="s">
        <v>7797</v>
      </c>
      <c r="D2739" s="11">
        <v>4792</v>
      </c>
      <c r="E2739" s="11" t="s">
        <v>7798</v>
      </c>
      <c r="F2739" s="11" t="s">
        <v>9684</v>
      </c>
      <c r="G2739" s="11" t="s">
        <v>329</v>
      </c>
      <c r="H2739" s="11" t="s">
        <v>330</v>
      </c>
      <c r="K2739" s="11" t="s">
        <v>13479</v>
      </c>
    </row>
    <row r="2740" spans="1:11" x14ac:dyDescent="0.15">
      <c r="A2740" s="217" t="s">
        <v>2946</v>
      </c>
      <c r="B2740" s="11" t="s">
        <v>2263</v>
      </c>
      <c r="C2740" s="11" t="s">
        <v>10937</v>
      </c>
      <c r="D2740" s="11">
        <v>4793</v>
      </c>
      <c r="E2740" s="11" t="s">
        <v>10938</v>
      </c>
      <c r="F2740" s="11" t="s">
        <v>9255</v>
      </c>
      <c r="G2740" s="11" t="s">
        <v>329</v>
      </c>
      <c r="H2740" s="11" t="s">
        <v>330</v>
      </c>
      <c r="K2740" s="11" t="s">
        <v>13479</v>
      </c>
    </row>
    <row r="2741" spans="1:11" x14ac:dyDescent="0.15">
      <c r="A2741" s="217" t="s">
        <v>2946</v>
      </c>
      <c r="B2741" s="11" t="s">
        <v>2263</v>
      </c>
      <c r="C2741" s="11" t="s">
        <v>10937</v>
      </c>
      <c r="D2741" s="11">
        <v>4793</v>
      </c>
      <c r="E2741" s="11" t="s">
        <v>10938</v>
      </c>
      <c r="F2741" s="11" t="s">
        <v>7361</v>
      </c>
      <c r="G2741" s="11" t="s">
        <v>329</v>
      </c>
      <c r="H2741" s="11" t="s">
        <v>330</v>
      </c>
      <c r="K2741" s="11" t="s">
        <v>13479</v>
      </c>
    </row>
    <row r="2742" spans="1:11" x14ac:dyDescent="0.15">
      <c r="A2742" s="217" t="s">
        <v>2946</v>
      </c>
      <c r="B2742" s="11" t="s">
        <v>2263</v>
      </c>
      <c r="C2742" s="11" t="s">
        <v>10820</v>
      </c>
      <c r="D2742" s="11">
        <v>4867</v>
      </c>
      <c r="E2742" s="11" t="s">
        <v>10821</v>
      </c>
      <c r="F2742" s="11" t="s">
        <v>8592</v>
      </c>
      <c r="G2742" s="11" t="s">
        <v>330</v>
      </c>
      <c r="H2742" s="11" t="s">
        <v>330</v>
      </c>
      <c r="K2742" s="11" t="s">
        <v>13479</v>
      </c>
    </row>
    <row r="2743" spans="1:11" x14ac:dyDescent="0.15">
      <c r="A2743" s="217" t="s">
        <v>2946</v>
      </c>
      <c r="B2743" s="11" t="s">
        <v>2263</v>
      </c>
      <c r="C2743" s="11" t="s">
        <v>10820</v>
      </c>
      <c r="D2743" s="11">
        <v>4867</v>
      </c>
      <c r="E2743" s="11" t="s">
        <v>10821</v>
      </c>
      <c r="F2743" s="11" t="s">
        <v>8241</v>
      </c>
      <c r="G2743" s="11" t="s">
        <v>330</v>
      </c>
      <c r="H2743" s="11" t="s">
        <v>330</v>
      </c>
      <c r="K2743" s="11" t="s">
        <v>13479</v>
      </c>
    </row>
    <row r="2744" spans="1:11" x14ac:dyDescent="0.15">
      <c r="A2744" s="217" t="s">
        <v>2946</v>
      </c>
      <c r="B2744" s="11" t="s">
        <v>2263</v>
      </c>
      <c r="C2744" s="11" t="s">
        <v>10820</v>
      </c>
      <c r="D2744" s="11">
        <v>4867</v>
      </c>
      <c r="E2744" s="11" t="s">
        <v>10821</v>
      </c>
      <c r="F2744" s="11" t="s">
        <v>8245</v>
      </c>
      <c r="G2744" s="11" t="s">
        <v>330</v>
      </c>
      <c r="H2744" s="11" t="s">
        <v>330</v>
      </c>
      <c r="K2744" s="11" t="s">
        <v>13479</v>
      </c>
    </row>
    <row r="2745" spans="1:11" x14ac:dyDescent="0.15">
      <c r="A2745" s="217" t="s">
        <v>2946</v>
      </c>
      <c r="B2745" s="11" t="s">
        <v>2263</v>
      </c>
      <c r="C2745" s="11" t="s">
        <v>11058</v>
      </c>
      <c r="D2745" s="11">
        <v>5045</v>
      </c>
      <c r="E2745" s="11" t="s">
        <v>11059</v>
      </c>
      <c r="F2745" s="11" t="s">
        <v>10142</v>
      </c>
      <c r="G2745" s="11" t="s">
        <v>329</v>
      </c>
      <c r="H2745" s="11" t="s">
        <v>330</v>
      </c>
      <c r="K2745" s="11" t="s">
        <v>13479</v>
      </c>
    </row>
    <row r="2746" spans="1:11" x14ac:dyDescent="0.15">
      <c r="A2746" s="217" t="s">
        <v>2946</v>
      </c>
      <c r="B2746" s="11" t="s">
        <v>2263</v>
      </c>
      <c r="C2746" s="11" t="s">
        <v>11058</v>
      </c>
      <c r="D2746" s="11">
        <v>5045</v>
      </c>
      <c r="E2746" s="11" t="s">
        <v>11059</v>
      </c>
      <c r="F2746" s="11" t="s">
        <v>8452</v>
      </c>
      <c r="G2746" s="11" t="s">
        <v>329</v>
      </c>
      <c r="H2746" s="11" t="s">
        <v>330</v>
      </c>
      <c r="K2746" s="11" t="s">
        <v>13479</v>
      </c>
    </row>
    <row r="2747" spans="1:11" x14ac:dyDescent="0.15">
      <c r="A2747" s="217" t="s">
        <v>2946</v>
      </c>
      <c r="B2747" s="11" t="s">
        <v>2263</v>
      </c>
      <c r="C2747" s="11" t="s">
        <v>10888</v>
      </c>
      <c r="D2747" s="11">
        <v>5077</v>
      </c>
      <c r="E2747" s="11" t="s">
        <v>10889</v>
      </c>
      <c r="F2747" s="11" t="s">
        <v>8160</v>
      </c>
      <c r="G2747" s="11" t="s">
        <v>329</v>
      </c>
      <c r="H2747" s="11" t="s">
        <v>330</v>
      </c>
      <c r="K2747" s="11" t="s">
        <v>13479</v>
      </c>
    </row>
    <row r="2748" spans="1:11" x14ac:dyDescent="0.15">
      <c r="A2748" s="217" t="s">
        <v>2946</v>
      </c>
      <c r="B2748" s="11" t="s">
        <v>2263</v>
      </c>
      <c r="C2748" s="11" t="s">
        <v>10860</v>
      </c>
      <c r="D2748" s="11">
        <v>5082</v>
      </c>
      <c r="E2748" s="11" t="s">
        <v>10861</v>
      </c>
      <c r="F2748" s="11" t="s">
        <v>9407</v>
      </c>
      <c r="G2748" s="11" t="s">
        <v>330</v>
      </c>
      <c r="H2748" s="11" t="s">
        <v>330</v>
      </c>
      <c r="K2748" s="11" t="s">
        <v>13479</v>
      </c>
    </row>
    <row r="2749" spans="1:11" x14ac:dyDescent="0.15">
      <c r="A2749" s="217" t="s">
        <v>2946</v>
      </c>
      <c r="B2749" s="11" t="s">
        <v>2263</v>
      </c>
      <c r="C2749" s="11" t="s">
        <v>10860</v>
      </c>
      <c r="D2749" s="11">
        <v>5082</v>
      </c>
      <c r="E2749" s="11" t="s">
        <v>10861</v>
      </c>
      <c r="F2749" s="11" t="s">
        <v>8640</v>
      </c>
      <c r="G2749" s="11" t="s">
        <v>330</v>
      </c>
      <c r="H2749" s="11" t="s">
        <v>330</v>
      </c>
      <c r="K2749" s="11" t="s">
        <v>13479</v>
      </c>
    </row>
    <row r="2750" spans="1:11" x14ac:dyDescent="0.15">
      <c r="A2750" s="217" t="s">
        <v>2946</v>
      </c>
      <c r="B2750" s="11" t="s">
        <v>2263</v>
      </c>
      <c r="C2750" s="11" t="s">
        <v>10860</v>
      </c>
      <c r="D2750" s="11">
        <v>5082</v>
      </c>
      <c r="E2750" s="11" t="s">
        <v>10861</v>
      </c>
      <c r="F2750" s="11" t="s">
        <v>7431</v>
      </c>
      <c r="G2750" s="11" t="s">
        <v>330</v>
      </c>
      <c r="H2750" s="11" t="s">
        <v>330</v>
      </c>
      <c r="K2750" s="11" t="s">
        <v>13479</v>
      </c>
    </row>
    <row r="2751" spans="1:11" x14ac:dyDescent="0.15">
      <c r="A2751" s="217" t="s">
        <v>2946</v>
      </c>
      <c r="B2751" s="11" t="s">
        <v>2263</v>
      </c>
      <c r="C2751" s="11" t="s">
        <v>10860</v>
      </c>
      <c r="D2751" s="11">
        <v>5082</v>
      </c>
      <c r="E2751" s="11" t="s">
        <v>10861</v>
      </c>
      <c r="F2751" s="11" t="s">
        <v>8655</v>
      </c>
      <c r="G2751" s="11" t="s">
        <v>330</v>
      </c>
      <c r="H2751" s="11" t="s">
        <v>330</v>
      </c>
      <c r="K2751" s="11" t="s">
        <v>13479</v>
      </c>
    </row>
    <row r="2752" spans="1:11" x14ac:dyDescent="0.15">
      <c r="A2752" s="217" t="s">
        <v>2946</v>
      </c>
      <c r="B2752" s="11" t="s">
        <v>2263</v>
      </c>
      <c r="C2752" s="11" t="s">
        <v>10860</v>
      </c>
      <c r="D2752" s="11">
        <v>5082</v>
      </c>
      <c r="E2752" s="11" t="s">
        <v>10861</v>
      </c>
      <c r="F2752" s="11" t="s">
        <v>8846</v>
      </c>
      <c r="G2752" s="11" t="s">
        <v>329</v>
      </c>
      <c r="H2752" s="11" t="s">
        <v>330</v>
      </c>
      <c r="K2752" s="11" t="s">
        <v>13479</v>
      </c>
    </row>
    <row r="2753" spans="1:11" x14ac:dyDescent="0.15">
      <c r="A2753" s="217" t="s">
        <v>2946</v>
      </c>
      <c r="B2753" s="11" t="s">
        <v>2263</v>
      </c>
      <c r="C2753" s="11" t="s">
        <v>10813</v>
      </c>
      <c r="D2753" s="11">
        <v>5176</v>
      </c>
      <c r="E2753" s="11" t="s">
        <v>10814</v>
      </c>
      <c r="F2753" s="11" t="s">
        <v>10371</v>
      </c>
      <c r="G2753" s="11" t="s">
        <v>329</v>
      </c>
      <c r="H2753" s="11" t="s">
        <v>330</v>
      </c>
      <c r="K2753" s="11" t="s">
        <v>13479</v>
      </c>
    </row>
    <row r="2754" spans="1:11" x14ac:dyDescent="0.15">
      <c r="A2754" s="217" t="s">
        <v>2946</v>
      </c>
      <c r="B2754" s="11" t="s">
        <v>2263</v>
      </c>
      <c r="C2754" s="11" t="s">
        <v>10813</v>
      </c>
      <c r="D2754" s="11">
        <v>5176</v>
      </c>
      <c r="E2754" s="11" t="s">
        <v>10814</v>
      </c>
      <c r="F2754" s="11" t="s">
        <v>8907</v>
      </c>
      <c r="G2754" s="11" t="s">
        <v>329</v>
      </c>
      <c r="H2754" s="11" t="s">
        <v>330</v>
      </c>
      <c r="K2754" s="11" t="s">
        <v>13479</v>
      </c>
    </row>
    <row r="2755" spans="1:11" x14ac:dyDescent="0.15">
      <c r="A2755" s="217" t="s">
        <v>2946</v>
      </c>
      <c r="B2755" s="11" t="s">
        <v>2263</v>
      </c>
      <c r="C2755" s="11" t="s">
        <v>9902</v>
      </c>
      <c r="D2755" s="11">
        <v>5241</v>
      </c>
      <c r="E2755" s="11" t="s">
        <v>9903</v>
      </c>
      <c r="F2755" s="11" t="s">
        <v>8767</v>
      </c>
      <c r="G2755" s="11" t="s">
        <v>329</v>
      </c>
      <c r="H2755" s="11" t="s">
        <v>330</v>
      </c>
      <c r="K2755" s="11" t="s">
        <v>13479</v>
      </c>
    </row>
    <row r="2756" spans="1:11" x14ac:dyDescent="0.15">
      <c r="A2756" s="217" t="s">
        <v>2946</v>
      </c>
      <c r="B2756" s="11" t="s">
        <v>2263</v>
      </c>
      <c r="C2756" s="11" t="s">
        <v>7927</v>
      </c>
      <c r="D2756" s="11">
        <v>5295</v>
      </c>
      <c r="E2756" s="11" t="s">
        <v>7928</v>
      </c>
      <c r="F2756" s="11" t="s">
        <v>10105</v>
      </c>
      <c r="G2756" s="11" t="s">
        <v>329</v>
      </c>
      <c r="H2756" s="11" t="s">
        <v>330</v>
      </c>
      <c r="K2756" s="11" t="s">
        <v>13479</v>
      </c>
    </row>
    <row r="2757" spans="1:11" x14ac:dyDescent="0.15">
      <c r="A2757" s="217" t="s">
        <v>2946</v>
      </c>
      <c r="B2757" s="11" t="s">
        <v>2263</v>
      </c>
      <c r="C2757" s="11" t="s">
        <v>10868</v>
      </c>
      <c r="D2757" s="11">
        <v>5303</v>
      </c>
      <c r="E2757" s="11" t="s">
        <v>10869</v>
      </c>
      <c r="F2757" s="11" t="s">
        <v>8640</v>
      </c>
      <c r="G2757" s="11" t="s">
        <v>329</v>
      </c>
      <c r="H2757" s="11" t="s">
        <v>330</v>
      </c>
      <c r="K2757" s="11" t="s">
        <v>13479</v>
      </c>
    </row>
    <row r="2758" spans="1:11" x14ac:dyDescent="0.15">
      <c r="A2758" s="217" t="s">
        <v>2946</v>
      </c>
      <c r="B2758" s="11" t="s">
        <v>2263</v>
      </c>
      <c r="C2758" s="11" t="s">
        <v>10935</v>
      </c>
      <c r="D2758" s="11">
        <v>5305</v>
      </c>
      <c r="E2758" s="11" t="s">
        <v>10936</v>
      </c>
      <c r="F2758" s="11" t="s">
        <v>8353</v>
      </c>
      <c r="G2758" s="11" t="s">
        <v>330</v>
      </c>
      <c r="H2758" s="11" t="s">
        <v>330</v>
      </c>
      <c r="K2758" s="11" t="s">
        <v>13479</v>
      </c>
    </row>
    <row r="2759" spans="1:11" x14ac:dyDescent="0.15">
      <c r="A2759" s="217" t="s">
        <v>2946</v>
      </c>
      <c r="B2759" s="11" t="s">
        <v>2263</v>
      </c>
      <c r="C2759" s="11" t="s">
        <v>11060</v>
      </c>
      <c r="D2759" s="11">
        <v>5311</v>
      </c>
      <c r="E2759" s="11" t="s">
        <v>11061</v>
      </c>
      <c r="F2759" s="11" t="s">
        <v>11062</v>
      </c>
      <c r="G2759" s="11" t="s">
        <v>329</v>
      </c>
      <c r="H2759" s="11" t="s">
        <v>330</v>
      </c>
      <c r="K2759" s="11" t="s">
        <v>13479</v>
      </c>
    </row>
    <row r="2760" spans="1:11" x14ac:dyDescent="0.15">
      <c r="A2760" s="217" t="s">
        <v>2946</v>
      </c>
      <c r="B2760" s="11" t="s">
        <v>2263</v>
      </c>
      <c r="C2760" s="11" t="s">
        <v>11029</v>
      </c>
      <c r="D2760" s="11">
        <v>5337</v>
      </c>
      <c r="E2760" s="11" t="s">
        <v>11030</v>
      </c>
      <c r="F2760" s="11" t="s">
        <v>11031</v>
      </c>
      <c r="G2760" s="11" t="s">
        <v>329</v>
      </c>
      <c r="H2760" s="11" t="s">
        <v>330</v>
      </c>
      <c r="K2760" s="11" t="s">
        <v>13479</v>
      </c>
    </row>
    <row r="2761" spans="1:11" x14ac:dyDescent="0.15">
      <c r="A2761" s="217" t="s">
        <v>2946</v>
      </c>
      <c r="B2761" s="11" t="s">
        <v>2263</v>
      </c>
      <c r="C2761" s="11" t="s">
        <v>11029</v>
      </c>
      <c r="D2761" s="11">
        <v>5337</v>
      </c>
      <c r="E2761" s="11" t="s">
        <v>11030</v>
      </c>
      <c r="F2761" s="11" t="s">
        <v>11032</v>
      </c>
      <c r="G2761" s="11" t="s">
        <v>329</v>
      </c>
      <c r="H2761" s="11" t="s">
        <v>330</v>
      </c>
      <c r="K2761" s="11" t="s">
        <v>13479</v>
      </c>
    </row>
    <row r="2762" spans="1:11" x14ac:dyDescent="0.15">
      <c r="A2762" s="217" t="s">
        <v>2946</v>
      </c>
      <c r="B2762" s="11" t="s">
        <v>2263</v>
      </c>
      <c r="C2762" s="11" t="s">
        <v>10672</v>
      </c>
      <c r="D2762" s="11">
        <v>5371</v>
      </c>
      <c r="E2762" s="11" t="s">
        <v>11016</v>
      </c>
      <c r="F2762" s="11" t="s">
        <v>9549</v>
      </c>
      <c r="G2762" s="11" t="s">
        <v>329</v>
      </c>
      <c r="H2762" s="11" t="s">
        <v>330</v>
      </c>
      <c r="K2762" s="11" t="s">
        <v>13479</v>
      </c>
    </row>
    <row r="2763" spans="1:11" x14ac:dyDescent="0.15">
      <c r="A2763" s="217" t="s">
        <v>2946</v>
      </c>
      <c r="B2763" s="11" t="s">
        <v>2263</v>
      </c>
      <c r="C2763" s="11" t="s">
        <v>10672</v>
      </c>
      <c r="D2763" s="11">
        <v>5371</v>
      </c>
      <c r="E2763" s="11" t="s">
        <v>11016</v>
      </c>
      <c r="F2763" s="11" t="s">
        <v>11017</v>
      </c>
      <c r="G2763" s="11" t="s">
        <v>329</v>
      </c>
      <c r="H2763" s="11" t="s">
        <v>330</v>
      </c>
      <c r="K2763" s="11" t="s">
        <v>13479</v>
      </c>
    </row>
    <row r="2764" spans="1:11" x14ac:dyDescent="0.15">
      <c r="A2764" s="217" t="s">
        <v>2946</v>
      </c>
      <c r="B2764" s="11" t="s">
        <v>2263</v>
      </c>
      <c r="C2764" s="11" t="s">
        <v>10672</v>
      </c>
      <c r="D2764" s="11">
        <v>5371</v>
      </c>
      <c r="E2764" s="11" t="s">
        <v>11016</v>
      </c>
      <c r="F2764" s="11" t="s">
        <v>11018</v>
      </c>
      <c r="G2764" s="11" t="s">
        <v>329</v>
      </c>
      <c r="H2764" s="11" t="s">
        <v>330</v>
      </c>
      <c r="K2764" s="11" t="s">
        <v>13479</v>
      </c>
    </row>
    <row r="2765" spans="1:11" x14ac:dyDescent="0.15">
      <c r="A2765" s="217" t="s">
        <v>2946</v>
      </c>
      <c r="B2765" s="11" t="s">
        <v>2263</v>
      </c>
      <c r="C2765" s="11" t="s">
        <v>10672</v>
      </c>
      <c r="D2765" s="11">
        <v>5371</v>
      </c>
      <c r="E2765" s="11" t="s">
        <v>11016</v>
      </c>
      <c r="F2765" s="11" t="s">
        <v>11019</v>
      </c>
      <c r="G2765" s="11" t="s">
        <v>330</v>
      </c>
      <c r="H2765" s="11" t="s">
        <v>330</v>
      </c>
      <c r="K2765" s="11" t="s">
        <v>13479</v>
      </c>
    </row>
    <row r="2766" spans="1:11" x14ac:dyDescent="0.15">
      <c r="A2766" s="217" t="s">
        <v>2946</v>
      </c>
      <c r="B2766" s="11" t="s">
        <v>2263</v>
      </c>
      <c r="C2766" s="11" t="s">
        <v>10959</v>
      </c>
      <c r="D2766" s="11">
        <v>5393</v>
      </c>
      <c r="E2766" s="11" t="s">
        <v>10960</v>
      </c>
      <c r="F2766" s="11" t="s">
        <v>9498</v>
      </c>
      <c r="G2766" s="11" t="s">
        <v>330</v>
      </c>
      <c r="H2766" s="11" t="s">
        <v>330</v>
      </c>
      <c r="K2766" s="11" t="s">
        <v>13479</v>
      </c>
    </row>
    <row r="2767" spans="1:11" x14ac:dyDescent="0.15">
      <c r="A2767" s="217" t="s">
        <v>2946</v>
      </c>
      <c r="B2767" s="11" t="s">
        <v>2263</v>
      </c>
      <c r="C2767" s="11" t="s">
        <v>10959</v>
      </c>
      <c r="D2767" s="11">
        <v>5393</v>
      </c>
      <c r="E2767" s="11" t="s">
        <v>10960</v>
      </c>
      <c r="F2767" s="11" t="s">
        <v>8697</v>
      </c>
      <c r="G2767" s="11" t="s">
        <v>330</v>
      </c>
      <c r="H2767" s="11" t="s">
        <v>330</v>
      </c>
      <c r="K2767" s="11" t="s">
        <v>13479</v>
      </c>
    </row>
    <row r="2768" spans="1:11" x14ac:dyDescent="0.15">
      <c r="A2768" s="217" t="s">
        <v>2946</v>
      </c>
      <c r="B2768" s="11" t="s">
        <v>2263</v>
      </c>
      <c r="C2768" s="11" t="s">
        <v>8704</v>
      </c>
      <c r="D2768" s="11">
        <v>5504</v>
      </c>
      <c r="E2768" s="11" t="s">
        <v>8705</v>
      </c>
      <c r="F2768" s="11" t="s">
        <v>8592</v>
      </c>
      <c r="G2768" s="11" t="s">
        <v>329</v>
      </c>
      <c r="H2768" s="11" t="s">
        <v>330</v>
      </c>
      <c r="K2768" s="11" t="s">
        <v>13479</v>
      </c>
    </row>
    <row r="2769" spans="1:11" x14ac:dyDescent="0.15">
      <c r="A2769" s="217" t="s">
        <v>2946</v>
      </c>
      <c r="B2769" s="11" t="s">
        <v>2263</v>
      </c>
      <c r="C2769" s="11" t="s">
        <v>8704</v>
      </c>
      <c r="D2769" s="11">
        <v>5504</v>
      </c>
      <c r="E2769" s="11" t="s">
        <v>8705</v>
      </c>
      <c r="F2769" s="11" t="s">
        <v>9358</v>
      </c>
      <c r="G2769" s="11" t="s">
        <v>329</v>
      </c>
      <c r="H2769" s="11" t="s">
        <v>330</v>
      </c>
      <c r="K2769" s="11" t="s">
        <v>13479</v>
      </c>
    </row>
    <row r="2770" spans="1:11" x14ac:dyDescent="0.15">
      <c r="A2770" s="217" t="s">
        <v>2946</v>
      </c>
      <c r="B2770" s="11" t="s">
        <v>2263</v>
      </c>
      <c r="C2770" s="11" t="s">
        <v>8704</v>
      </c>
      <c r="D2770" s="11">
        <v>5504</v>
      </c>
      <c r="E2770" s="11" t="s">
        <v>8705</v>
      </c>
      <c r="F2770" s="11" t="s">
        <v>7674</v>
      </c>
      <c r="G2770" s="11" t="s">
        <v>329</v>
      </c>
      <c r="H2770" s="11" t="s">
        <v>330</v>
      </c>
      <c r="K2770" s="11" t="s">
        <v>13479</v>
      </c>
    </row>
    <row r="2771" spans="1:11" x14ac:dyDescent="0.15">
      <c r="A2771" s="217" t="s">
        <v>2946</v>
      </c>
      <c r="B2771" s="11" t="s">
        <v>2263</v>
      </c>
      <c r="C2771" s="11" t="s">
        <v>2902</v>
      </c>
      <c r="D2771" s="11">
        <v>5601</v>
      </c>
      <c r="E2771" s="11" t="s">
        <v>7420</v>
      </c>
      <c r="F2771" s="11" t="s">
        <v>8189</v>
      </c>
      <c r="G2771" s="11" t="s">
        <v>329</v>
      </c>
      <c r="H2771" s="11" t="s">
        <v>330</v>
      </c>
      <c r="K2771" s="11" t="s">
        <v>13479</v>
      </c>
    </row>
    <row r="2772" spans="1:11" x14ac:dyDescent="0.15">
      <c r="A2772" s="217" t="s">
        <v>2946</v>
      </c>
      <c r="B2772" s="11" t="s">
        <v>2263</v>
      </c>
      <c r="C2772" s="11" t="s">
        <v>2902</v>
      </c>
      <c r="D2772" s="11">
        <v>5601</v>
      </c>
      <c r="E2772" s="11" t="s">
        <v>7420</v>
      </c>
      <c r="F2772" s="11" t="s">
        <v>11104</v>
      </c>
      <c r="G2772" s="11" t="s">
        <v>329</v>
      </c>
      <c r="H2772" s="11" t="s">
        <v>330</v>
      </c>
      <c r="K2772" s="11" t="s">
        <v>13479</v>
      </c>
    </row>
    <row r="2773" spans="1:11" x14ac:dyDescent="0.15">
      <c r="A2773" s="217" t="s">
        <v>2946</v>
      </c>
      <c r="B2773" s="11" t="s">
        <v>2263</v>
      </c>
      <c r="C2773" s="11" t="s">
        <v>10775</v>
      </c>
      <c r="D2773" s="11">
        <v>5664</v>
      </c>
      <c r="E2773" s="11" t="s">
        <v>10776</v>
      </c>
      <c r="F2773" s="11" t="s">
        <v>10532</v>
      </c>
      <c r="G2773" s="11" t="s">
        <v>329</v>
      </c>
      <c r="H2773" s="11" t="s">
        <v>330</v>
      </c>
      <c r="K2773" s="11" t="s">
        <v>13479</v>
      </c>
    </row>
    <row r="2774" spans="1:11" x14ac:dyDescent="0.15">
      <c r="A2774" s="217" t="s">
        <v>2946</v>
      </c>
      <c r="B2774" s="11" t="s">
        <v>2263</v>
      </c>
      <c r="C2774" s="11" t="s">
        <v>10775</v>
      </c>
      <c r="D2774" s="11">
        <v>5664</v>
      </c>
      <c r="E2774" s="11" t="s">
        <v>10776</v>
      </c>
      <c r="F2774" s="11" t="s">
        <v>10944</v>
      </c>
      <c r="G2774" s="11" t="s">
        <v>329</v>
      </c>
      <c r="H2774" s="11" t="s">
        <v>330</v>
      </c>
      <c r="K2774" s="11" t="s">
        <v>13479</v>
      </c>
    </row>
    <row r="2775" spans="1:11" x14ac:dyDescent="0.15">
      <c r="A2775" s="217" t="s">
        <v>2946</v>
      </c>
      <c r="B2775" s="11" t="s">
        <v>2263</v>
      </c>
      <c r="C2775" s="11" t="s">
        <v>10775</v>
      </c>
      <c r="D2775" s="11">
        <v>5664</v>
      </c>
      <c r="E2775" s="11" t="s">
        <v>10776</v>
      </c>
      <c r="F2775" s="11" t="s">
        <v>8865</v>
      </c>
      <c r="G2775" s="11" t="s">
        <v>329</v>
      </c>
      <c r="H2775" s="11" t="s">
        <v>330</v>
      </c>
      <c r="K2775" s="11" t="s">
        <v>13479</v>
      </c>
    </row>
    <row r="2776" spans="1:11" x14ac:dyDescent="0.15">
      <c r="A2776" s="217" t="s">
        <v>2946</v>
      </c>
      <c r="B2776" s="11" t="s">
        <v>2263</v>
      </c>
      <c r="C2776" s="11" t="s">
        <v>10775</v>
      </c>
      <c r="D2776" s="11">
        <v>5664</v>
      </c>
      <c r="E2776" s="11" t="s">
        <v>10776</v>
      </c>
      <c r="F2776" s="11" t="s">
        <v>7708</v>
      </c>
      <c r="G2776" s="11" t="s">
        <v>329</v>
      </c>
      <c r="H2776" s="11" t="s">
        <v>330</v>
      </c>
      <c r="K2776" s="11" t="s">
        <v>13479</v>
      </c>
    </row>
    <row r="2777" spans="1:11" x14ac:dyDescent="0.15">
      <c r="A2777" s="217" t="s">
        <v>2946</v>
      </c>
      <c r="B2777" s="11" t="s">
        <v>2263</v>
      </c>
      <c r="C2777" s="11" t="s">
        <v>81</v>
      </c>
      <c r="D2777" s="11">
        <v>5728</v>
      </c>
      <c r="E2777" s="11" t="s">
        <v>10954</v>
      </c>
      <c r="F2777" s="11" t="s">
        <v>9481</v>
      </c>
      <c r="G2777" s="11" t="s">
        <v>330</v>
      </c>
      <c r="H2777" s="11" t="s">
        <v>330</v>
      </c>
      <c r="K2777" s="11" t="s">
        <v>13479</v>
      </c>
    </row>
    <row r="2778" spans="1:11" x14ac:dyDescent="0.15">
      <c r="A2778" s="217" t="s">
        <v>2946</v>
      </c>
      <c r="B2778" s="11" t="s">
        <v>2263</v>
      </c>
      <c r="C2778" s="11" t="s">
        <v>81</v>
      </c>
      <c r="D2778" s="11">
        <v>5728</v>
      </c>
      <c r="E2778" s="11" t="s">
        <v>10954</v>
      </c>
      <c r="F2778" s="11" t="s">
        <v>8916</v>
      </c>
      <c r="G2778" s="11" t="s">
        <v>329</v>
      </c>
      <c r="H2778" s="11" t="s">
        <v>330</v>
      </c>
      <c r="K2778" s="11" t="s">
        <v>13479</v>
      </c>
    </row>
    <row r="2779" spans="1:11" x14ac:dyDescent="0.15">
      <c r="A2779" s="217" t="s">
        <v>2946</v>
      </c>
      <c r="B2779" s="11" t="s">
        <v>2263</v>
      </c>
      <c r="C2779" s="11" t="s">
        <v>81</v>
      </c>
      <c r="D2779" s="11">
        <v>5728</v>
      </c>
      <c r="E2779" s="11" t="s">
        <v>10954</v>
      </c>
      <c r="F2779" s="11" t="s">
        <v>10781</v>
      </c>
      <c r="G2779" s="11" t="s">
        <v>329</v>
      </c>
      <c r="H2779" s="11" t="s">
        <v>330</v>
      </c>
      <c r="K2779" s="11" t="s">
        <v>13479</v>
      </c>
    </row>
    <row r="2780" spans="1:11" x14ac:dyDescent="0.15">
      <c r="A2780" s="217" t="s">
        <v>2946</v>
      </c>
      <c r="B2780" s="11" t="s">
        <v>2263</v>
      </c>
      <c r="C2780" s="11" t="s">
        <v>81</v>
      </c>
      <c r="D2780" s="11">
        <v>5728</v>
      </c>
      <c r="E2780" s="11" t="s">
        <v>10954</v>
      </c>
      <c r="F2780" s="11" t="s">
        <v>11103</v>
      </c>
      <c r="G2780" s="11" t="s">
        <v>329</v>
      </c>
      <c r="H2780" s="11" t="s">
        <v>330</v>
      </c>
      <c r="K2780" s="11" t="s">
        <v>13479</v>
      </c>
    </row>
    <row r="2781" spans="1:11" x14ac:dyDescent="0.15">
      <c r="A2781" s="217" t="s">
        <v>2946</v>
      </c>
      <c r="B2781" s="11" t="s">
        <v>2263</v>
      </c>
      <c r="C2781" s="11" t="s">
        <v>81</v>
      </c>
      <c r="D2781" s="11">
        <v>5728</v>
      </c>
      <c r="E2781" s="11" t="s">
        <v>10954</v>
      </c>
      <c r="F2781" s="11" t="s">
        <v>10684</v>
      </c>
      <c r="G2781" s="11" t="s">
        <v>329</v>
      </c>
      <c r="H2781" s="11" t="s">
        <v>330</v>
      </c>
      <c r="K2781" s="11" t="s">
        <v>13479</v>
      </c>
    </row>
    <row r="2782" spans="1:11" x14ac:dyDescent="0.15">
      <c r="A2782" s="217" t="s">
        <v>2946</v>
      </c>
      <c r="B2782" s="11" t="s">
        <v>2263</v>
      </c>
      <c r="C2782" s="11" t="s">
        <v>10926</v>
      </c>
      <c r="D2782" s="11">
        <v>5810</v>
      </c>
      <c r="E2782" s="11" t="s">
        <v>10927</v>
      </c>
      <c r="F2782" s="11" t="s">
        <v>8348</v>
      </c>
      <c r="G2782" s="11" t="s">
        <v>329</v>
      </c>
      <c r="H2782" s="11" t="s">
        <v>330</v>
      </c>
      <c r="K2782" s="11" t="s">
        <v>13479</v>
      </c>
    </row>
    <row r="2783" spans="1:11" x14ac:dyDescent="0.15">
      <c r="A2783" s="217" t="s">
        <v>2946</v>
      </c>
      <c r="B2783" s="11" t="s">
        <v>2263</v>
      </c>
      <c r="C2783" s="11" t="s">
        <v>10926</v>
      </c>
      <c r="D2783" s="11">
        <v>5810</v>
      </c>
      <c r="E2783" s="11" t="s">
        <v>10927</v>
      </c>
      <c r="F2783" s="11" t="s">
        <v>8168</v>
      </c>
      <c r="G2783" s="11" t="s">
        <v>329</v>
      </c>
      <c r="H2783" s="11" t="s">
        <v>330</v>
      </c>
      <c r="K2783" s="11" t="s">
        <v>13479</v>
      </c>
    </row>
    <row r="2784" spans="1:11" x14ac:dyDescent="0.15">
      <c r="A2784" s="217" t="s">
        <v>2946</v>
      </c>
      <c r="B2784" s="11" t="s">
        <v>2263</v>
      </c>
      <c r="C2784" s="11" t="s">
        <v>8058</v>
      </c>
      <c r="D2784" s="11">
        <v>5883</v>
      </c>
      <c r="E2784" s="11" t="s">
        <v>8059</v>
      </c>
      <c r="F2784" s="11" t="s">
        <v>8216</v>
      </c>
      <c r="G2784" s="11" t="s">
        <v>329</v>
      </c>
      <c r="H2784" s="11" t="s">
        <v>330</v>
      </c>
      <c r="K2784" s="11" t="s">
        <v>13479</v>
      </c>
    </row>
    <row r="2785" spans="1:11" x14ac:dyDescent="0.15">
      <c r="A2785" s="217" t="s">
        <v>2946</v>
      </c>
      <c r="B2785" s="11" t="s">
        <v>2263</v>
      </c>
      <c r="C2785" s="11" t="s">
        <v>8058</v>
      </c>
      <c r="D2785" s="11">
        <v>5883</v>
      </c>
      <c r="E2785" s="11" t="s">
        <v>8059</v>
      </c>
      <c r="F2785" s="11" t="s">
        <v>7657</v>
      </c>
      <c r="G2785" s="11" t="s">
        <v>329</v>
      </c>
      <c r="H2785" s="11" t="s">
        <v>330</v>
      </c>
      <c r="K2785" s="11" t="s">
        <v>13479</v>
      </c>
    </row>
    <row r="2786" spans="1:11" x14ac:dyDescent="0.15">
      <c r="A2786" s="217" t="s">
        <v>2946</v>
      </c>
      <c r="B2786" s="11" t="s">
        <v>2263</v>
      </c>
      <c r="C2786" s="11" t="s">
        <v>8067</v>
      </c>
      <c r="D2786" s="11">
        <v>5888</v>
      </c>
      <c r="E2786" s="11" t="s">
        <v>8068</v>
      </c>
      <c r="F2786" s="11" t="s">
        <v>11077</v>
      </c>
      <c r="G2786" s="11" t="s">
        <v>329</v>
      </c>
      <c r="H2786" s="11" t="s">
        <v>330</v>
      </c>
      <c r="K2786" s="11" t="s">
        <v>13479</v>
      </c>
    </row>
    <row r="2787" spans="1:11" x14ac:dyDescent="0.15">
      <c r="A2787" s="217" t="s">
        <v>2946</v>
      </c>
      <c r="B2787" s="11" t="s">
        <v>2263</v>
      </c>
      <c r="C2787" s="11" t="s">
        <v>9711</v>
      </c>
      <c r="D2787" s="11">
        <v>5905</v>
      </c>
      <c r="E2787" s="11" t="s">
        <v>9712</v>
      </c>
      <c r="F2787" s="11" t="s">
        <v>10951</v>
      </c>
      <c r="G2787" s="11" t="s">
        <v>330</v>
      </c>
      <c r="H2787" s="11" t="s">
        <v>330</v>
      </c>
      <c r="K2787" s="11" t="s">
        <v>13479</v>
      </c>
    </row>
    <row r="2788" spans="1:11" x14ac:dyDescent="0.15">
      <c r="A2788" s="217" t="s">
        <v>2946</v>
      </c>
      <c r="B2788" s="11" t="s">
        <v>2263</v>
      </c>
      <c r="C2788" s="11" t="s">
        <v>7663</v>
      </c>
      <c r="D2788" s="11">
        <v>5970</v>
      </c>
      <c r="E2788" s="11" t="s">
        <v>7664</v>
      </c>
      <c r="F2788" s="11" t="s">
        <v>11006</v>
      </c>
      <c r="G2788" s="11" t="s">
        <v>330</v>
      </c>
      <c r="H2788" s="11" t="s">
        <v>330</v>
      </c>
      <c r="K2788" s="11" t="s">
        <v>13479</v>
      </c>
    </row>
    <row r="2789" spans="1:11" x14ac:dyDescent="0.15">
      <c r="A2789" s="217" t="s">
        <v>2946</v>
      </c>
      <c r="B2789" s="11" t="s">
        <v>2263</v>
      </c>
      <c r="C2789" s="11" t="s">
        <v>9248</v>
      </c>
      <c r="D2789" s="11">
        <v>6236</v>
      </c>
      <c r="E2789" s="11" t="s">
        <v>9249</v>
      </c>
      <c r="F2789" s="11" t="s">
        <v>7573</v>
      </c>
      <c r="G2789" s="11" t="s">
        <v>329</v>
      </c>
      <c r="H2789" s="11" t="s">
        <v>330</v>
      </c>
      <c r="K2789" s="11" t="s">
        <v>13479</v>
      </c>
    </row>
    <row r="2790" spans="1:11" x14ac:dyDescent="0.15">
      <c r="A2790" s="217" t="s">
        <v>2946</v>
      </c>
      <c r="B2790" s="11" t="s">
        <v>2263</v>
      </c>
      <c r="C2790" s="11" t="s">
        <v>9248</v>
      </c>
      <c r="D2790" s="11">
        <v>6236</v>
      </c>
      <c r="E2790" s="11" t="s">
        <v>9249</v>
      </c>
      <c r="F2790" s="11" t="s">
        <v>9240</v>
      </c>
      <c r="G2790" s="11" t="s">
        <v>329</v>
      </c>
      <c r="H2790" s="11" t="s">
        <v>330</v>
      </c>
      <c r="K2790" s="11" t="s">
        <v>13479</v>
      </c>
    </row>
    <row r="2791" spans="1:11" x14ac:dyDescent="0.15">
      <c r="A2791" s="217" t="s">
        <v>2946</v>
      </c>
      <c r="B2791" s="11" t="s">
        <v>2263</v>
      </c>
      <c r="C2791" s="11" t="s">
        <v>9248</v>
      </c>
      <c r="D2791" s="11">
        <v>6236</v>
      </c>
      <c r="E2791" s="11" t="s">
        <v>9249</v>
      </c>
      <c r="F2791" s="11" t="s">
        <v>8344</v>
      </c>
      <c r="G2791" s="11" t="s">
        <v>329</v>
      </c>
      <c r="H2791" s="11" t="s">
        <v>330</v>
      </c>
      <c r="K2791" s="11" t="s">
        <v>13479</v>
      </c>
    </row>
    <row r="2792" spans="1:11" x14ac:dyDescent="0.15">
      <c r="A2792" s="217" t="s">
        <v>2946</v>
      </c>
      <c r="B2792" s="11" t="s">
        <v>2263</v>
      </c>
      <c r="C2792" s="11" t="s">
        <v>9248</v>
      </c>
      <c r="D2792" s="11">
        <v>6236</v>
      </c>
      <c r="E2792" s="11" t="s">
        <v>9249</v>
      </c>
      <c r="F2792" s="11" t="s">
        <v>8172</v>
      </c>
      <c r="G2792" s="11" t="s">
        <v>329</v>
      </c>
      <c r="H2792" s="11" t="s">
        <v>330</v>
      </c>
      <c r="K2792" s="11" t="s">
        <v>13479</v>
      </c>
    </row>
    <row r="2793" spans="1:11" x14ac:dyDescent="0.15">
      <c r="A2793" s="217" t="s">
        <v>2946</v>
      </c>
      <c r="B2793" s="11" t="s">
        <v>2263</v>
      </c>
      <c r="C2793" s="11" t="s">
        <v>9248</v>
      </c>
      <c r="D2793" s="11">
        <v>6236</v>
      </c>
      <c r="E2793" s="11" t="s">
        <v>9249</v>
      </c>
      <c r="F2793" s="11" t="s">
        <v>10745</v>
      </c>
      <c r="G2793" s="11" t="s">
        <v>329</v>
      </c>
      <c r="H2793" s="11" t="s">
        <v>330</v>
      </c>
      <c r="K2793" s="11" t="s">
        <v>13479</v>
      </c>
    </row>
    <row r="2794" spans="1:11" x14ac:dyDescent="0.15">
      <c r="A2794" s="217" t="s">
        <v>2946</v>
      </c>
      <c r="B2794" s="11" t="s">
        <v>2263</v>
      </c>
      <c r="C2794" s="11" t="s">
        <v>10836</v>
      </c>
      <c r="D2794" s="11">
        <v>6249</v>
      </c>
      <c r="E2794" s="11" t="s">
        <v>10837</v>
      </c>
      <c r="F2794" s="11" t="s">
        <v>10838</v>
      </c>
      <c r="G2794" s="11" t="s">
        <v>330</v>
      </c>
      <c r="H2794" s="11" t="s">
        <v>330</v>
      </c>
      <c r="K2794" s="11" t="s">
        <v>13479</v>
      </c>
    </row>
    <row r="2795" spans="1:11" x14ac:dyDescent="0.15">
      <c r="A2795" s="217" t="s">
        <v>2946</v>
      </c>
      <c r="B2795" s="11" t="s">
        <v>2263</v>
      </c>
      <c r="C2795" s="11" t="s">
        <v>10848</v>
      </c>
      <c r="D2795" s="11">
        <v>6303</v>
      </c>
      <c r="E2795" s="11" t="s">
        <v>10849</v>
      </c>
      <c r="F2795" s="11" t="s">
        <v>8263</v>
      </c>
      <c r="G2795" s="11" t="s">
        <v>329</v>
      </c>
      <c r="H2795" s="11" t="s">
        <v>330</v>
      </c>
      <c r="K2795" s="11" t="s">
        <v>13479</v>
      </c>
    </row>
    <row r="2796" spans="1:11" x14ac:dyDescent="0.15">
      <c r="A2796" s="217" t="s">
        <v>2946</v>
      </c>
      <c r="B2796" s="11" t="s">
        <v>2263</v>
      </c>
      <c r="C2796" s="11" t="s">
        <v>10848</v>
      </c>
      <c r="D2796" s="11">
        <v>6303</v>
      </c>
      <c r="E2796" s="11" t="s">
        <v>10849</v>
      </c>
      <c r="F2796" s="11" t="s">
        <v>10851</v>
      </c>
      <c r="G2796" s="11" t="s">
        <v>329</v>
      </c>
      <c r="H2796" s="11" t="s">
        <v>330</v>
      </c>
      <c r="K2796" s="11" t="s">
        <v>13479</v>
      </c>
    </row>
    <row r="2797" spans="1:11" x14ac:dyDescent="0.15">
      <c r="A2797" s="217" t="s">
        <v>2946</v>
      </c>
      <c r="B2797" s="11" t="s">
        <v>2263</v>
      </c>
      <c r="C2797" s="11" t="s">
        <v>10801</v>
      </c>
      <c r="D2797" s="11">
        <v>6473</v>
      </c>
      <c r="E2797" s="11" t="s">
        <v>10802</v>
      </c>
      <c r="F2797" s="11" t="s">
        <v>8567</v>
      </c>
      <c r="G2797" s="11" t="s">
        <v>330</v>
      </c>
      <c r="H2797" s="11" t="s">
        <v>330</v>
      </c>
      <c r="K2797" s="11" t="s">
        <v>13479</v>
      </c>
    </row>
    <row r="2798" spans="1:11" x14ac:dyDescent="0.15">
      <c r="A2798" s="217" t="s">
        <v>2946</v>
      </c>
      <c r="B2798" s="11" t="s">
        <v>2263</v>
      </c>
      <c r="C2798" s="11" t="s">
        <v>10963</v>
      </c>
      <c r="D2798" s="11">
        <v>6520</v>
      </c>
      <c r="E2798" s="11" t="s">
        <v>10964</v>
      </c>
      <c r="F2798" s="11" t="s">
        <v>10548</v>
      </c>
      <c r="G2798" s="11" t="s">
        <v>329</v>
      </c>
      <c r="H2798" s="11" t="s">
        <v>330</v>
      </c>
      <c r="K2798" s="11" t="s">
        <v>13479</v>
      </c>
    </row>
    <row r="2799" spans="1:11" x14ac:dyDescent="0.15">
      <c r="A2799" s="217" t="s">
        <v>2946</v>
      </c>
      <c r="B2799" s="11" t="s">
        <v>2263</v>
      </c>
      <c r="C2799" s="11" t="s">
        <v>10963</v>
      </c>
      <c r="D2799" s="11">
        <v>6520</v>
      </c>
      <c r="E2799" s="11" t="s">
        <v>10964</v>
      </c>
      <c r="F2799" s="11" t="s">
        <v>10392</v>
      </c>
      <c r="G2799" s="11" t="s">
        <v>329</v>
      </c>
      <c r="H2799" s="11" t="s">
        <v>330</v>
      </c>
      <c r="K2799" s="11" t="s">
        <v>13479</v>
      </c>
    </row>
    <row r="2800" spans="1:11" x14ac:dyDescent="0.15">
      <c r="A2800" s="217" t="s">
        <v>2946</v>
      </c>
      <c r="B2800" s="11" t="s">
        <v>2263</v>
      </c>
      <c r="C2800" s="11" t="s">
        <v>10963</v>
      </c>
      <c r="D2800" s="11">
        <v>6520</v>
      </c>
      <c r="E2800" s="11" t="s">
        <v>10964</v>
      </c>
      <c r="F2800" s="11" t="s">
        <v>10028</v>
      </c>
      <c r="G2800" s="11" t="s">
        <v>329</v>
      </c>
      <c r="H2800" s="11" t="s">
        <v>330</v>
      </c>
      <c r="K2800" s="11" t="s">
        <v>13479</v>
      </c>
    </row>
    <row r="2801" spans="1:11" x14ac:dyDescent="0.15">
      <c r="A2801" s="217" t="s">
        <v>2946</v>
      </c>
      <c r="B2801" s="11" t="s">
        <v>2263</v>
      </c>
      <c r="C2801" s="11" t="s">
        <v>10963</v>
      </c>
      <c r="D2801" s="11">
        <v>6520</v>
      </c>
      <c r="E2801" s="11" t="s">
        <v>10964</v>
      </c>
      <c r="F2801" s="11" t="s">
        <v>11005</v>
      </c>
      <c r="G2801" s="11" t="s">
        <v>329</v>
      </c>
      <c r="H2801" s="11" t="s">
        <v>330</v>
      </c>
      <c r="K2801" s="11" t="s">
        <v>13479</v>
      </c>
    </row>
    <row r="2802" spans="1:11" x14ac:dyDescent="0.15">
      <c r="A2802" s="217" t="s">
        <v>2946</v>
      </c>
      <c r="B2802" s="11" t="s">
        <v>2263</v>
      </c>
      <c r="C2802" s="11" t="s">
        <v>10963</v>
      </c>
      <c r="D2802" s="11">
        <v>6520</v>
      </c>
      <c r="E2802" s="11" t="s">
        <v>10964</v>
      </c>
      <c r="F2802" s="11" t="s">
        <v>10091</v>
      </c>
      <c r="G2802" s="11" t="s">
        <v>329</v>
      </c>
      <c r="H2802" s="11" t="s">
        <v>330</v>
      </c>
      <c r="K2802" s="11" t="s">
        <v>13479</v>
      </c>
    </row>
    <row r="2803" spans="1:11" x14ac:dyDescent="0.15">
      <c r="A2803" s="217" t="s">
        <v>2946</v>
      </c>
      <c r="B2803" s="11" t="s">
        <v>2263</v>
      </c>
      <c r="C2803" s="11" t="s">
        <v>8190</v>
      </c>
      <c r="D2803" s="11">
        <v>6553</v>
      </c>
      <c r="E2803" s="11" t="s">
        <v>8191</v>
      </c>
      <c r="F2803" s="11" t="s">
        <v>8192</v>
      </c>
      <c r="G2803" s="11" t="s">
        <v>329</v>
      </c>
      <c r="H2803" s="11" t="s">
        <v>330</v>
      </c>
      <c r="K2803" s="11" t="s">
        <v>13479</v>
      </c>
    </row>
    <row r="2804" spans="1:11" x14ac:dyDescent="0.15">
      <c r="A2804" s="217" t="s">
        <v>2946</v>
      </c>
      <c r="B2804" s="11" t="s">
        <v>2263</v>
      </c>
      <c r="C2804" s="11" t="s">
        <v>8190</v>
      </c>
      <c r="D2804" s="11">
        <v>6553</v>
      </c>
      <c r="E2804" s="11" t="s">
        <v>8191</v>
      </c>
      <c r="F2804" s="11" t="s">
        <v>8193</v>
      </c>
      <c r="G2804" s="11" t="s">
        <v>329</v>
      </c>
      <c r="H2804" s="11" t="s">
        <v>330</v>
      </c>
      <c r="K2804" s="11" t="s">
        <v>13479</v>
      </c>
    </row>
    <row r="2805" spans="1:11" x14ac:dyDescent="0.15">
      <c r="A2805" s="217" t="s">
        <v>2946</v>
      </c>
      <c r="B2805" s="11" t="s">
        <v>2263</v>
      </c>
      <c r="C2805" s="11" t="s">
        <v>8190</v>
      </c>
      <c r="D2805" s="11">
        <v>6553</v>
      </c>
      <c r="E2805" s="11" t="s">
        <v>8191</v>
      </c>
      <c r="F2805" s="11" t="s">
        <v>8194</v>
      </c>
      <c r="G2805" s="11" t="s">
        <v>329</v>
      </c>
      <c r="H2805" s="11" t="s">
        <v>330</v>
      </c>
      <c r="K2805" s="11" t="s">
        <v>13479</v>
      </c>
    </row>
    <row r="2806" spans="1:11" x14ac:dyDescent="0.15">
      <c r="A2806" s="217" t="s">
        <v>2946</v>
      </c>
      <c r="B2806" s="11" t="s">
        <v>2263</v>
      </c>
      <c r="C2806" s="11" t="s">
        <v>8190</v>
      </c>
      <c r="D2806" s="11">
        <v>6553</v>
      </c>
      <c r="E2806" s="11" t="s">
        <v>8191</v>
      </c>
      <c r="F2806" s="11" t="s">
        <v>8195</v>
      </c>
      <c r="G2806" s="11" t="s">
        <v>329</v>
      </c>
      <c r="H2806" s="11" t="s">
        <v>330</v>
      </c>
      <c r="K2806" s="11" t="s">
        <v>13479</v>
      </c>
    </row>
    <row r="2807" spans="1:11" x14ac:dyDescent="0.15">
      <c r="A2807" s="217" t="s">
        <v>2946</v>
      </c>
      <c r="B2807" s="11" t="s">
        <v>2263</v>
      </c>
      <c r="C2807" s="11" t="s">
        <v>8190</v>
      </c>
      <c r="D2807" s="11">
        <v>6553</v>
      </c>
      <c r="E2807" s="11" t="s">
        <v>8191</v>
      </c>
      <c r="F2807" s="11" t="s">
        <v>8210</v>
      </c>
      <c r="G2807" s="11" t="s">
        <v>329</v>
      </c>
      <c r="H2807" s="11" t="s">
        <v>330</v>
      </c>
      <c r="K2807" s="11" t="s">
        <v>13479</v>
      </c>
    </row>
    <row r="2808" spans="1:11" x14ac:dyDescent="0.15">
      <c r="A2808" s="217" t="s">
        <v>2946</v>
      </c>
      <c r="B2808" s="11" t="s">
        <v>2263</v>
      </c>
      <c r="C2808" s="11" t="s">
        <v>10790</v>
      </c>
      <c r="D2808" s="11">
        <v>6615</v>
      </c>
      <c r="E2808" s="11" t="s">
        <v>10791</v>
      </c>
      <c r="F2808" s="11" t="s">
        <v>8465</v>
      </c>
      <c r="G2808" s="11" t="s">
        <v>329</v>
      </c>
      <c r="H2808" s="11" t="s">
        <v>330</v>
      </c>
      <c r="K2808" s="11" t="s">
        <v>13479</v>
      </c>
    </row>
    <row r="2809" spans="1:11" x14ac:dyDescent="0.15">
      <c r="A2809" s="217" t="s">
        <v>2946</v>
      </c>
      <c r="B2809" s="11" t="s">
        <v>2263</v>
      </c>
      <c r="C2809" s="11" t="s">
        <v>7634</v>
      </c>
      <c r="D2809" s="11">
        <v>6622</v>
      </c>
      <c r="E2809" s="11" t="s">
        <v>7635</v>
      </c>
      <c r="F2809" s="11" t="s">
        <v>7636</v>
      </c>
      <c r="G2809" s="11" t="s">
        <v>330</v>
      </c>
      <c r="H2809" s="11" t="s">
        <v>330</v>
      </c>
      <c r="K2809" s="11" t="s">
        <v>13479</v>
      </c>
    </row>
    <row r="2810" spans="1:11" x14ac:dyDescent="0.15">
      <c r="A2810" s="217" t="s">
        <v>2946</v>
      </c>
      <c r="B2810" s="11" t="s">
        <v>2263</v>
      </c>
      <c r="C2810" s="11" t="s">
        <v>10894</v>
      </c>
      <c r="D2810" s="11">
        <v>6711</v>
      </c>
      <c r="E2810" s="11" t="s">
        <v>10895</v>
      </c>
      <c r="F2810" s="11" t="s">
        <v>10896</v>
      </c>
      <c r="G2810" s="11" t="s">
        <v>329</v>
      </c>
      <c r="H2810" s="11" t="s">
        <v>330</v>
      </c>
      <c r="K2810" s="11" t="s">
        <v>13479</v>
      </c>
    </row>
    <row r="2811" spans="1:11" x14ac:dyDescent="0.15">
      <c r="A2811" s="217" t="s">
        <v>2946</v>
      </c>
      <c r="B2811" s="11" t="s">
        <v>2263</v>
      </c>
      <c r="C2811" s="11" t="s">
        <v>10894</v>
      </c>
      <c r="D2811" s="11">
        <v>6711</v>
      </c>
      <c r="E2811" s="11" t="s">
        <v>10895</v>
      </c>
      <c r="F2811" s="11" t="s">
        <v>11087</v>
      </c>
      <c r="G2811" s="11" t="s">
        <v>329</v>
      </c>
      <c r="H2811" s="11" t="s">
        <v>330</v>
      </c>
      <c r="K2811" s="11" t="s">
        <v>13479</v>
      </c>
    </row>
    <row r="2812" spans="1:11" x14ac:dyDescent="0.15">
      <c r="A2812" s="217" t="s">
        <v>2946</v>
      </c>
      <c r="B2812" s="11" t="s">
        <v>2263</v>
      </c>
      <c r="C2812" s="11" t="s">
        <v>9210</v>
      </c>
      <c r="D2812" s="11">
        <v>6722</v>
      </c>
      <c r="E2812" s="11" t="s">
        <v>9211</v>
      </c>
      <c r="F2812" s="11" t="s">
        <v>7588</v>
      </c>
      <c r="G2812" s="11" t="s">
        <v>329</v>
      </c>
      <c r="H2812" s="11" t="s">
        <v>330</v>
      </c>
      <c r="K2812" s="11" t="s">
        <v>13479</v>
      </c>
    </row>
    <row r="2813" spans="1:11" x14ac:dyDescent="0.15">
      <c r="A2813" s="217" t="s">
        <v>2946</v>
      </c>
      <c r="B2813" s="11" t="s">
        <v>2263</v>
      </c>
      <c r="C2813" s="11" t="s">
        <v>9210</v>
      </c>
      <c r="D2813" s="11">
        <v>6722</v>
      </c>
      <c r="E2813" s="11" t="s">
        <v>9211</v>
      </c>
      <c r="F2813" s="11" t="s">
        <v>9612</v>
      </c>
      <c r="G2813" s="11" t="s">
        <v>329</v>
      </c>
      <c r="H2813" s="11" t="s">
        <v>330</v>
      </c>
      <c r="K2813" s="11" t="s">
        <v>13479</v>
      </c>
    </row>
    <row r="2814" spans="1:11" x14ac:dyDescent="0.15">
      <c r="A2814" s="217" t="s">
        <v>2946</v>
      </c>
      <c r="B2814" s="11" t="s">
        <v>2263</v>
      </c>
      <c r="C2814" s="11" t="s">
        <v>9210</v>
      </c>
      <c r="D2814" s="11">
        <v>6722</v>
      </c>
      <c r="E2814" s="11" t="s">
        <v>9211</v>
      </c>
      <c r="F2814" s="11" t="s">
        <v>8458</v>
      </c>
      <c r="G2814" s="11" t="s">
        <v>329</v>
      </c>
      <c r="H2814" s="11" t="s">
        <v>330</v>
      </c>
      <c r="K2814" s="11" t="s">
        <v>13479</v>
      </c>
    </row>
    <row r="2815" spans="1:11" x14ac:dyDescent="0.15">
      <c r="A2815" s="217" t="s">
        <v>2946</v>
      </c>
      <c r="B2815" s="11" t="s">
        <v>2263</v>
      </c>
      <c r="C2815" s="11" t="s">
        <v>9210</v>
      </c>
      <c r="D2815" s="11">
        <v>6722</v>
      </c>
      <c r="E2815" s="11" t="s">
        <v>9211</v>
      </c>
      <c r="F2815" s="11" t="s">
        <v>8933</v>
      </c>
      <c r="G2815" s="11" t="s">
        <v>329</v>
      </c>
      <c r="H2815" s="11" t="s">
        <v>330</v>
      </c>
      <c r="K2815" s="11" t="s">
        <v>13479</v>
      </c>
    </row>
    <row r="2816" spans="1:11" x14ac:dyDescent="0.15">
      <c r="A2816" s="217" t="s">
        <v>2946</v>
      </c>
      <c r="B2816" s="11" t="s">
        <v>2263</v>
      </c>
      <c r="C2816" s="11" t="s">
        <v>3066</v>
      </c>
      <c r="D2816" s="11">
        <v>6732</v>
      </c>
      <c r="E2816" s="11" t="s">
        <v>10999</v>
      </c>
      <c r="F2816" s="11" t="s">
        <v>10077</v>
      </c>
      <c r="G2816" s="11" t="s">
        <v>329</v>
      </c>
      <c r="H2816" s="11" t="s">
        <v>330</v>
      </c>
      <c r="K2816" s="11" t="s">
        <v>13479</v>
      </c>
    </row>
    <row r="2817" spans="1:11" x14ac:dyDescent="0.15">
      <c r="A2817" s="217" t="s">
        <v>2946</v>
      </c>
      <c r="B2817" s="11" t="s">
        <v>2263</v>
      </c>
      <c r="C2817" s="11" t="s">
        <v>3066</v>
      </c>
      <c r="D2817" s="11">
        <v>6732</v>
      </c>
      <c r="E2817" s="11" t="s">
        <v>10999</v>
      </c>
      <c r="F2817" s="11" t="s">
        <v>9546</v>
      </c>
      <c r="G2817" s="11" t="s">
        <v>329</v>
      </c>
      <c r="H2817" s="11" t="s">
        <v>330</v>
      </c>
      <c r="K2817" s="11" t="s">
        <v>13479</v>
      </c>
    </row>
    <row r="2818" spans="1:11" x14ac:dyDescent="0.15">
      <c r="A2818" s="217" t="s">
        <v>2946</v>
      </c>
      <c r="B2818" s="11" t="s">
        <v>2263</v>
      </c>
      <c r="C2818" s="11" t="s">
        <v>10952</v>
      </c>
      <c r="D2818" s="11">
        <v>6741</v>
      </c>
      <c r="E2818" s="11" t="s">
        <v>10953</v>
      </c>
      <c r="F2818" s="11" t="s">
        <v>10679</v>
      </c>
      <c r="G2818" s="11" t="s">
        <v>330</v>
      </c>
      <c r="H2818" s="11" t="s">
        <v>330</v>
      </c>
      <c r="K2818" s="11" t="s">
        <v>13479</v>
      </c>
    </row>
    <row r="2819" spans="1:11" x14ac:dyDescent="0.15">
      <c r="A2819" s="217" t="s">
        <v>2946</v>
      </c>
      <c r="B2819" s="11" t="s">
        <v>2263</v>
      </c>
      <c r="C2819" s="11" t="s">
        <v>11000</v>
      </c>
      <c r="D2819" s="11">
        <v>6749</v>
      </c>
      <c r="E2819" s="11" t="s">
        <v>11001</v>
      </c>
      <c r="F2819" s="11" t="s">
        <v>10681</v>
      </c>
      <c r="G2819" s="11" t="s">
        <v>329</v>
      </c>
      <c r="H2819" s="11" t="s">
        <v>330</v>
      </c>
      <c r="K2819" s="11" t="s">
        <v>13479</v>
      </c>
    </row>
    <row r="2820" spans="1:11" x14ac:dyDescent="0.15">
      <c r="A2820" s="217" t="s">
        <v>2946</v>
      </c>
      <c r="B2820" s="11" t="s">
        <v>2263</v>
      </c>
      <c r="C2820" s="11" t="s">
        <v>11000</v>
      </c>
      <c r="D2820" s="11">
        <v>6749</v>
      </c>
      <c r="E2820" s="11" t="s">
        <v>11001</v>
      </c>
      <c r="F2820" s="11" t="s">
        <v>7477</v>
      </c>
      <c r="G2820" s="11" t="s">
        <v>329</v>
      </c>
      <c r="H2820" s="11" t="s">
        <v>330</v>
      </c>
      <c r="K2820" s="11" t="s">
        <v>13479</v>
      </c>
    </row>
    <row r="2821" spans="1:11" x14ac:dyDescent="0.15">
      <c r="A2821" s="217" t="s">
        <v>2946</v>
      </c>
      <c r="B2821" s="11" t="s">
        <v>2263</v>
      </c>
      <c r="C2821" s="11" t="s">
        <v>11000</v>
      </c>
      <c r="D2821" s="11">
        <v>6749</v>
      </c>
      <c r="E2821" s="11" t="s">
        <v>11001</v>
      </c>
      <c r="F2821" s="11" t="s">
        <v>9583</v>
      </c>
      <c r="G2821" s="11" t="s">
        <v>329</v>
      </c>
      <c r="H2821" s="11" t="s">
        <v>330</v>
      </c>
      <c r="K2821" s="11" t="s">
        <v>13479</v>
      </c>
    </row>
    <row r="2822" spans="1:11" x14ac:dyDescent="0.15">
      <c r="A2822" s="217" t="s">
        <v>2946</v>
      </c>
      <c r="B2822" s="11" t="s">
        <v>2263</v>
      </c>
      <c r="C2822" s="11" t="s">
        <v>7825</v>
      </c>
      <c r="D2822" s="11">
        <v>6772</v>
      </c>
      <c r="E2822" s="11" t="s">
        <v>7826</v>
      </c>
      <c r="F2822" s="11" t="s">
        <v>7827</v>
      </c>
      <c r="G2822" s="11" t="s">
        <v>330</v>
      </c>
      <c r="H2822" s="11" t="s">
        <v>329</v>
      </c>
      <c r="K2822" s="11" t="s">
        <v>13479</v>
      </c>
    </row>
    <row r="2823" spans="1:11" x14ac:dyDescent="0.15">
      <c r="A2823" s="217" t="s">
        <v>2946</v>
      </c>
      <c r="B2823" s="11" t="s">
        <v>2263</v>
      </c>
      <c r="C2823" s="11" t="s">
        <v>10846</v>
      </c>
      <c r="D2823" s="11">
        <v>6804</v>
      </c>
      <c r="E2823" s="11" t="s">
        <v>10847</v>
      </c>
      <c r="F2823" s="11" t="s">
        <v>10845</v>
      </c>
      <c r="G2823" s="11" t="s">
        <v>330</v>
      </c>
      <c r="H2823" s="11" t="s">
        <v>330</v>
      </c>
      <c r="K2823" s="11" t="s">
        <v>13479</v>
      </c>
    </row>
    <row r="2824" spans="1:11" x14ac:dyDescent="0.15">
      <c r="A2824" s="217" t="s">
        <v>2946</v>
      </c>
      <c r="B2824" s="11" t="s">
        <v>2263</v>
      </c>
      <c r="C2824" s="11" t="s">
        <v>8504</v>
      </c>
      <c r="D2824" s="11">
        <v>7013</v>
      </c>
      <c r="E2824" s="11" t="s">
        <v>8505</v>
      </c>
      <c r="F2824" s="11" t="s">
        <v>8798</v>
      </c>
      <c r="G2824" s="11" t="s">
        <v>330</v>
      </c>
      <c r="H2824" s="11" t="s">
        <v>330</v>
      </c>
      <c r="K2824" s="11" t="s">
        <v>13479</v>
      </c>
    </row>
    <row r="2825" spans="1:11" x14ac:dyDescent="0.15">
      <c r="A2825" s="217" t="s">
        <v>2946</v>
      </c>
      <c r="B2825" s="11" t="s">
        <v>2263</v>
      </c>
      <c r="C2825" s="11" t="s">
        <v>10970</v>
      </c>
      <c r="D2825" s="11">
        <v>7020</v>
      </c>
      <c r="E2825" s="11" t="s">
        <v>10971</v>
      </c>
      <c r="F2825" s="11" t="s">
        <v>8394</v>
      </c>
      <c r="G2825" s="11" t="s">
        <v>330</v>
      </c>
      <c r="H2825" s="11" t="s">
        <v>330</v>
      </c>
      <c r="K2825" s="11" t="s">
        <v>13479</v>
      </c>
    </row>
    <row r="2826" spans="1:11" x14ac:dyDescent="0.15">
      <c r="A2826" s="217" t="s">
        <v>2946</v>
      </c>
      <c r="B2826" s="11" t="s">
        <v>2263</v>
      </c>
      <c r="C2826" s="11" t="s">
        <v>10933</v>
      </c>
      <c r="D2826" s="11">
        <v>7035</v>
      </c>
      <c r="E2826" s="11" t="s">
        <v>10934</v>
      </c>
      <c r="F2826" s="11" t="s">
        <v>9465</v>
      </c>
      <c r="G2826" s="11" t="s">
        <v>329</v>
      </c>
      <c r="H2826" s="11" t="s">
        <v>330</v>
      </c>
      <c r="K2826" s="11" t="s">
        <v>13479</v>
      </c>
    </row>
    <row r="2827" spans="1:11" x14ac:dyDescent="0.15">
      <c r="A2827" s="217" t="s">
        <v>2946</v>
      </c>
      <c r="B2827" s="11" t="s">
        <v>2263</v>
      </c>
      <c r="C2827" s="11" t="s">
        <v>10909</v>
      </c>
      <c r="D2827" s="11">
        <v>7088</v>
      </c>
      <c r="E2827" s="11" t="s">
        <v>10910</v>
      </c>
      <c r="F2827" s="11" t="s">
        <v>8166</v>
      </c>
      <c r="G2827" s="11" t="s">
        <v>330</v>
      </c>
      <c r="H2827" s="11" t="s">
        <v>330</v>
      </c>
      <c r="K2827" s="11" t="s">
        <v>13479</v>
      </c>
    </row>
    <row r="2828" spans="1:11" x14ac:dyDescent="0.15">
      <c r="A2828" s="217" t="s">
        <v>2946</v>
      </c>
      <c r="B2828" s="11" t="s">
        <v>2263</v>
      </c>
      <c r="C2828" s="11" t="s">
        <v>10924</v>
      </c>
      <c r="D2828" s="11">
        <v>7126</v>
      </c>
      <c r="E2828" s="11" t="s">
        <v>10925</v>
      </c>
      <c r="F2828" s="11" t="s">
        <v>7651</v>
      </c>
      <c r="G2828" s="11" t="s">
        <v>329</v>
      </c>
      <c r="H2828" s="11" t="s">
        <v>330</v>
      </c>
      <c r="K2828" s="11" t="s">
        <v>13479</v>
      </c>
    </row>
    <row r="2829" spans="1:11" x14ac:dyDescent="0.15">
      <c r="A2829" s="217" t="s">
        <v>2946</v>
      </c>
      <c r="B2829" s="11" t="s">
        <v>2263</v>
      </c>
      <c r="C2829" s="11" t="s">
        <v>10924</v>
      </c>
      <c r="D2829" s="11">
        <v>7126</v>
      </c>
      <c r="E2829" s="11" t="s">
        <v>10925</v>
      </c>
      <c r="F2829" s="11" t="s">
        <v>8348</v>
      </c>
      <c r="G2829" s="11" t="s">
        <v>330</v>
      </c>
      <c r="H2829" s="11" t="s">
        <v>330</v>
      </c>
      <c r="K2829" s="11" t="s">
        <v>13479</v>
      </c>
    </row>
    <row r="2830" spans="1:11" x14ac:dyDescent="0.15">
      <c r="A2830" s="217" t="s">
        <v>2946</v>
      </c>
      <c r="B2830" s="11" t="s">
        <v>2263</v>
      </c>
      <c r="C2830" s="11" t="s">
        <v>8054</v>
      </c>
      <c r="D2830" s="11">
        <v>7150</v>
      </c>
      <c r="E2830" s="11" t="s">
        <v>8055</v>
      </c>
      <c r="F2830" s="11" t="s">
        <v>8220</v>
      </c>
      <c r="G2830" s="11" t="s">
        <v>329</v>
      </c>
      <c r="H2830" s="11" t="s">
        <v>330</v>
      </c>
      <c r="K2830" s="11" t="s">
        <v>13479</v>
      </c>
    </row>
    <row r="2831" spans="1:11" x14ac:dyDescent="0.15">
      <c r="A2831" s="217" t="s">
        <v>2946</v>
      </c>
      <c r="B2831" s="11" t="s">
        <v>2263</v>
      </c>
      <c r="C2831" s="11" t="s">
        <v>8054</v>
      </c>
      <c r="D2831" s="11">
        <v>7150</v>
      </c>
      <c r="E2831" s="11" t="s">
        <v>8055</v>
      </c>
      <c r="F2831" s="11" t="s">
        <v>10998</v>
      </c>
      <c r="G2831" s="11" t="s">
        <v>329</v>
      </c>
      <c r="H2831" s="11" t="s">
        <v>330</v>
      </c>
      <c r="K2831" s="11" t="s">
        <v>13479</v>
      </c>
    </row>
    <row r="2832" spans="1:11" x14ac:dyDescent="0.15">
      <c r="A2832" s="217" t="s">
        <v>2946</v>
      </c>
      <c r="B2832" s="11" t="s">
        <v>2263</v>
      </c>
      <c r="C2832" s="11" t="s">
        <v>9355</v>
      </c>
      <c r="D2832" s="11">
        <v>7153</v>
      </c>
      <c r="E2832" s="11" t="s">
        <v>9356</v>
      </c>
      <c r="F2832" s="11" t="s">
        <v>10839</v>
      </c>
      <c r="G2832" s="11" t="s">
        <v>330</v>
      </c>
      <c r="H2832" s="11" t="s">
        <v>329</v>
      </c>
      <c r="K2832" s="11" t="s">
        <v>13479</v>
      </c>
    </row>
    <row r="2833" spans="1:11" x14ac:dyDescent="0.15">
      <c r="A2833" s="217" t="s">
        <v>2946</v>
      </c>
      <c r="B2833" s="11" t="s">
        <v>2263</v>
      </c>
      <c r="C2833" s="11" t="s">
        <v>9355</v>
      </c>
      <c r="D2833" s="11">
        <v>7153</v>
      </c>
      <c r="E2833" s="11" t="s">
        <v>9356</v>
      </c>
      <c r="F2833" s="11" t="s">
        <v>10840</v>
      </c>
      <c r="G2833" s="11" t="s">
        <v>329</v>
      </c>
      <c r="H2833" s="11" t="s">
        <v>330</v>
      </c>
      <c r="K2833" s="11" t="s">
        <v>13479</v>
      </c>
    </row>
    <row r="2834" spans="1:11" x14ac:dyDescent="0.15">
      <c r="A2834" s="217" t="s">
        <v>2946</v>
      </c>
      <c r="B2834" s="11" t="s">
        <v>2263</v>
      </c>
      <c r="C2834" s="11" t="s">
        <v>9355</v>
      </c>
      <c r="D2834" s="11">
        <v>7153</v>
      </c>
      <c r="E2834" s="11" t="s">
        <v>9356</v>
      </c>
      <c r="F2834" s="11" t="s">
        <v>10850</v>
      </c>
      <c r="G2834" s="11" t="s">
        <v>329</v>
      </c>
      <c r="H2834" s="11" t="s">
        <v>330</v>
      </c>
      <c r="K2834" s="11" t="s">
        <v>13479</v>
      </c>
    </row>
    <row r="2835" spans="1:11" x14ac:dyDescent="0.15">
      <c r="A2835" s="217" t="s">
        <v>2946</v>
      </c>
      <c r="B2835" s="11" t="s">
        <v>2263</v>
      </c>
      <c r="C2835" s="11" t="s">
        <v>9355</v>
      </c>
      <c r="D2835" s="11">
        <v>7153</v>
      </c>
      <c r="E2835" s="11" t="s">
        <v>9356</v>
      </c>
      <c r="F2835" s="11" t="s">
        <v>10852</v>
      </c>
      <c r="G2835" s="11" t="s">
        <v>329</v>
      </c>
      <c r="H2835" s="11" t="s">
        <v>330</v>
      </c>
      <c r="K2835" s="11" t="s">
        <v>13479</v>
      </c>
    </row>
    <row r="2836" spans="1:11" x14ac:dyDescent="0.15">
      <c r="A2836" s="217" t="s">
        <v>2946</v>
      </c>
      <c r="B2836" s="11" t="s">
        <v>2263</v>
      </c>
      <c r="C2836" s="11" t="s">
        <v>7359</v>
      </c>
      <c r="D2836" s="11">
        <v>7157</v>
      </c>
      <c r="E2836" s="11" t="s">
        <v>7360</v>
      </c>
      <c r="F2836" s="11" t="s">
        <v>10851</v>
      </c>
      <c r="G2836" s="11" t="s">
        <v>329</v>
      </c>
      <c r="H2836" s="11" t="s">
        <v>330</v>
      </c>
      <c r="K2836" s="11" t="s">
        <v>13479</v>
      </c>
    </row>
    <row r="2837" spans="1:11" x14ac:dyDescent="0.15">
      <c r="A2837" s="217" t="s">
        <v>2946</v>
      </c>
      <c r="B2837" s="11" t="s">
        <v>2263</v>
      </c>
      <c r="C2837" s="11" t="s">
        <v>7359</v>
      </c>
      <c r="D2837" s="11">
        <v>7157</v>
      </c>
      <c r="E2837" s="11" t="s">
        <v>7360</v>
      </c>
      <c r="F2837" s="11" t="s">
        <v>9498</v>
      </c>
      <c r="G2837" s="11" t="s">
        <v>329</v>
      </c>
      <c r="H2837" s="11" t="s">
        <v>330</v>
      </c>
      <c r="K2837" s="11" t="s">
        <v>13479</v>
      </c>
    </row>
    <row r="2838" spans="1:11" x14ac:dyDescent="0.15">
      <c r="A2838" s="217" t="s">
        <v>2946</v>
      </c>
      <c r="B2838" s="11" t="s">
        <v>2263</v>
      </c>
      <c r="C2838" s="11" t="s">
        <v>7359</v>
      </c>
      <c r="D2838" s="11">
        <v>7157</v>
      </c>
      <c r="E2838" s="11" t="s">
        <v>7360</v>
      </c>
      <c r="F2838" s="11" t="s">
        <v>10193</v>
      </c>
      <c r="G2838" s="11" t="s">
        <v>329</v>
      </c>
      <c r="H2838" s="11" t="s">
        <v>330</v>
      </c>
      <c r="K2838" s="11" t="s">
        <v>13479</v>
      </c>
    </row>
    <row r="2839" spans="1:11" x14ac:dyDescent="0.15">
      <c r="A2839" s="217" t="s">
        <v>2946</v>
      </c>
      <c r="B2839" s="11" t="s">
        <v>2263</v>
      </c>
      <c r="C2839" s="11" t="s">
        <v>7359</v>
      </c>
      <c r="D2839" s="11">
        <v>7157</v>
      </c>
      <c r="E2839" s="11" t="s">
        <v>7360</v>
      </c>
      <c r="F2839" s="11" t="s">
        <v>11078</v>
      </c>
      <c r="G2839" s="11" t="s">
        <v>329</v>
      </c>
      <c r="H2839" s="11" t="s">
        <v>330</v>
      </c>
      <c r="K2839" s="11" t="s">
        <v>13479</v>
      </c>
    </row>
    <row r="2840" spans="1:11" x14ac:dyDescent="0.15">
      <c r="A2840" s="217" t="s">
        <v>2946</v>
      </c>
      <c r="B2840" s="11" t="s">
        <v>2263</v>
      </c>
      <c r="C2840" s="11" t="s">
        <v>11094</v>
      </c>
      <c r="D2840" s="11">
        <v>7258</v>
      </c>
      <c r="E2840" s="11" t="s">
        <v>11095</v>
      </c>
      <c r="F2840" s="11" t="s">
        <v>9685</v>
      </c>
      <c r="G2840" s="11" t="s">
        <v>329</v>
      </c>
      <c r="H2840" s="11" t="s">
        <v>330</v>
      </c>
      <c r="K2840" s="11" t="s">
        <v>13479</v>
      </c>
    </row>
    <row r="2841" spans="1:11" x14ac:dyDescent="0.15">
      <c r="A2841" s="217" t="s">
        <v>2946</v>
      </c>
      <c r="B2841" s="11" t="s">
        <v>2263</v>
      </c>
      <c r="C2841" s="11" t="s">
        <v>8239</v>
      </c>
      <c r="D2841" s="11">
        <v>7291</v>
      </c>
      <c r="E2841" s="11" t="s">
        <v>8240</v>
      </c>
      <c r="F2841" s="11" t="s">
        <v>9407</v>
      </c>
      <c r="G2841" s="11" t="s">
        <v>330</v>
      </c>
      <c r="H2841" s="11" t="s">
        <v>330</v>
      </c>
      <c r="K2841" s="11" t="s">
        <v>13479</v>
      </c>
    </row>
    <row r="2842" spans="1:11" x14ac:dyDescent="0.15">
      <c r="A2842" s="217" t="s">
        <v>2946</v>
      </c>
      <c r="B2842" s="11" t="s">
        <v>2263</v>
      </c>
      <c r="C2842" s="11" t="s">
        <v>8239</v>
      </c>
      <c r="D2842" s="11">
        <v>7291</v>
      </c>
      <c r="E2842" s="11" t="s">
        <v>8240</v>
      </c>
      <c r="F2842" s="11" t="s">
        <v>7431</v>
      </c>
      <c r="G2842" s="11" t="s">
        <v>330</v>
      </c>
      <c r="H2842" s="11" t="s">
        <v>330</v>
      </c>
      <c r="K2842" s="11" t="s">
        <v>13479</v>
      </c>
    </row>
    <row r="2843" spans="1:11" x14ac:dyDescent="0.15">
      <c r="A2843" s="217" t="s">
        <v>2946</v>
      </c>
      <c r="B2843" s="11" t="s">
        <v>2263</v>
      </c>
      <c r="C2843" s="11" t="s">
        <v>10822</v>
      </c>
      <c r="D2843" s="11">
        <v>7298</v>
      </c>
      <c r="E2843" s="11" t="s">
        <v>10823</v>
      </c>
      <c r="F2843" s="11" t="s">
        <v>8598</v>
      </c>
      <c r="G2843" s="11" t="s">
        <v>329</v>
      </c>
      <c r="H2843" s="11" t="s">
        <v>330</v>
      </c>
      <c r="K2843" s="11" t="s">
        <v>13479</v>
      </c>
    </row>
    <row r="2844" spans="1:11" x14ac:dyDescent="0.15">
      <c r="A2844" s="217" t="s">
        <v>2946</v>
      </c>
      <c r="B2844" s="11" t="s">
        <v>2263</v>
      </c>
      <c r="C2844" s="11" t="s">
        <v>10892</v>
      </c>
      <c r="D2844" s="11">
        <v>7421</v>
      </c>
      <c r="E2844" s="11" t="s">
        <v>10893</v>
      </c>
      <c r="F2844" s="11" t="s">
        <v>7402</v>
      </c>
      <c r="G2844" s="11" t="s">
        <v>330</v>
      </c>
      <c r="H2844" s="11" t="s">
        <v>330</v>
      </c>
      <c r="K2844" s="11" t="s">
        <v>13479</v>
      </c>
    </row>
    <row r="2845" spans="1:11" x14ac:dyDescent="0.15">
      <c r="A2845" s="217" t="s">
        <v>2946</v>
      </c>
      <c r="B2845" s="11" t="s">
        <v>2263</v>
      </c>
      <c r="C2845" s="11" t="s">
        <v>10670</v>
      </c>
      <c r="D2845" s="11">
        <v>7428</v>
      </c>
      <c r="E2845" s="11" t="s">
        <v>10671</v>
      </c>
      <c r="F2845" s="11" t="s">
        <v>8681</v>
      </c>
      <c r="G2845" s="11" t="s">
        <v>330</v>
      </c>
      <c r="H2845" s="11" t="s">
        <v>329</v>
      </c>
      <c r="K2845" s="11" t="s">
        <v>13479</v>
      </c>
    </row>
    <row r="2846" spans="1:11" x14ac:dyDescent="0.15">
      <c r="A2846" s="217" t="s">
        <v>2946</v>
      </c>
      <c r="B2846" s="11" t="s">
        <v>2263</v>
      </c>
      <c r="C2846" s="11" t="s">
        <v>10670</v>
      </c>
      <c r="D2846" s="11">
        <v>7428</v>
      </c>
      <c r="E2846" s="11" t="s">
        <v>10671</v>
      </c>
      <c r="F2846" s="11" t="s">
        <v>9039</v>
      </c>
      <c r="G2846" s="11" t="s">
        <v>330</v>
      </c>
      <c r="H2846" s="11" t="s">
        <v>329</v>
      </c>
      <c r="K2846" s="11" t="s">
        <v>13479</v>
      </c>
    </row>
    <row r="2847" spans="1:11" x14ac:dyDescent="0.15">
      <c r="A2847" s="217" t="s">
        <v>2946</v>
      </c>
      <c r="B2847" s="11" t="s">
        <v>2263</v>
      </c>
      <c r="C2847" s="11" t="s">
        <v>10670</v>
      </c>
      <c r="D2847" s="11">
        <v>7428</v>
      </c>
      <c r="E2847" s="11" t="s">
        <v>10671</v>
      </c>
      <c r="F2847" s="11" t="s">
        <v>10551</v>
      </c>
      <c r="G2847" s="11" t="s">
        <v>330</v>
      </c>
      <c r="H2847" s="11" t="s">
        <v>329</v>
      </c>
      <c r="K2847" s="11" t="s">
        <v>13479</v>
      </c>
    </row>
    <row r="2848" spans="1:11" x14ac:dyDescent="0.15">
      <c r="A2848" s="217" t="s">
        <v>2946</v>
      </c>
      <c r="B2848" s="11" t="s">
        <v>2263</v>
      </c>
      <c r="C2848" s="11" t="s">
        <v>11116</v>
      </c>
      <c r="D2848" s="11">
        <v>7448</v>
      </c>
      <c r="E2848" s="11" t="s">
        <v>11117</v>
      </c>
      <c r="F2848" s="11" t="s">
        <v>11118</v>
      </c>
      <c r="G2848" s="11" t="s">
        <v>329</v>
      </c>
      <c r="H2848" s="11" t="s">
        <v>330</v>
      </c>
      <c r="K2848" s="11" t="s">
        <v>13479</v>
      </c>
    </row>
    <row r="2849" spans="1:11" x14ac:dyDescent="0.15">
      <c r="A2849" s="217" t="s">
        <v>2946</v>
      </c>
      <c r="B2849" s="11" t="s">
        <v>2263</v>
      </c>
      <c r="C2849" s="11" t="s">
        <v>11116</v>
      </c>
      <c r="D2849" s="11">
        <v>7448</v>
      </c>
      <c r="E2849" s="11" t="s">
        <v>11117</v>
      </c>
      <c r="F2849" s="11" t="s">
        <v>10333</v>
      </c>
      <c r="G2849" s="11" t="s">
        <v>329</v>
      </c>
      <c r="H2849" s="11" t="s">
        <v>330</v>
      </c>
      <c r="K2849" s="11" t="s">
        <v>13479</v>
      </c>
    </row>
    <row r="2850" spans="1:11" x14ac:dyDescent="0.15">
      <c r="A2850" s="217" t="s">
        <v>2946</v>
      </c>
      <c r="B2850" s="11" t="s">
        <v>2263</v>
      </c>
      <c r="C2850" s="11" t="s">
        <v>8062</v>
      </c>
      <c r="D2850" s="11">
        <v>7454</v>
      </c>
      <c r="E2850" s="11" t="s">
        <v>8063</v>
      </c>
      <c r="F2850" s="11" t="s">
        <v>8405</v>
      </c>
      <c r="G2850" s="11" t="s">
        <v>330</v>
      </c>
      <c r="H2850" s="11" t="s">
        <v>330</v>
      </c>
      <c r="K2850" s="11" t="s">
        <v>13479</v>
      </c>
    </row>
    <row r="2851" spans="1:11" x14ac:dyDescent="0.15">
      <c r="A2851" s="217" t="s">
        <v>2946</v>
      </c>
      <c r="B2851" s="11" t="s">
        <v>2263</v>
      </c>
      <c r="C2851" s="11" t="s">
        <v>8062</v>
      </c>
      <c r="D2851" s="11">
        <v>7454</v>
      </c>
      <c r="E2851" s="11" t="s">
        <v>8063</v>
      </c>
      <c r="F2851" s="11" t="s">
        <v>10989</v>
      </c>
      <c r="G2851" s="11" t="s">
        <v>330</v>
      </c>
      <c r="H2851" s="11" t="s">
        <v>330</v>
      </c>
      <c r="K2851" s="11" t="s">
        <v>13479</v>
      </c>
    </row>
    <row r="2852" spans="1:11" x14ac:dyDescent="0.15">
      <c r="A2852" s="217" t="s">
        <v>2946</v>
      </c>
      <c r="B2852" s="11" t="s">
        <v>2263</v>
      </c>
      <c r="C2852" s="11" t="s">
        <v>3016</v>
      </c>
      <c r="D2852" s="11">
        <v>7465</v>
      </c>
      <c r="E2852" s="11" t="s">
        <v>8432</v>
      </c>
      <c r="F2852" s="11" t="s">
        <v>8592</v>
      </c>
      <c r="G2852" s="11" t="s">
        <v>329</v>
      </c>
      <c r="H2852" s="11" t="s">
        <v>330</v>
      </c>
      <c r="K2852" s="11" t="s">
        <v>13479</v>
      </c>
    </row>
    <row r="2853" spans="1:11" x14ac:dyDescent="0.15">
      <c r="A2853" s="217" t="s">
        <v>2946</v>
      </c>
      <c r="B2853" s="11" t="s">
        <v>2263</v>
      </c>
      <c r="C2853" s="11" t="s">
        <v>9951</v>
      </c>
      <c r="D2853" s="11">
        <v>7515</v>
      </c>
      <c r="E2853" s="11" t="s">
        <v>9952</v>
      </c>
      <c r="F2853" s="11" t="s">
        <v>10983</v>
      </c>
      <c r="G2853" s="11" t="s">
        <v>329</v>
      </c>
      <c r="H2853" s="11" t="s">
        <v>330</v>
      </c>
      <c r="K2853" s="11" t="s">
        <v>13479</v>
      </c>
    </row>
    <row r="2854" spans="1:11" x14ac:dyDescent="0.15">
      <c r="A2854" s="217" t="s">
        <v>2946</v>
      </c>
      <c r="B2854" s="11" t="s">
        <v>2263</v>
      </c>
      <c r="C2854" s="11" t="s">
        <v>9951</v>
      </c>
      <c r="D2854" s="11">
        <v>7515</v>
      </c>
      <c r="E2854" s="11" t="s">
        <v>9952</v>
      </c>
      <c r="F2854" s="11" t="s">
        <v>10559</v>
      </c>
      <c r="G2854" s="11" t="s">
        <v>330</v>
      </c>
      <c r="H2854" s="11" t="s">
        <v>330</v>
      </c>
      <c r="K2854" s="11" t="s">
        <v>13479</v>
      </c>
    </row>
    <row r="2855" spans="1:11" x14ac:dyDescent="0.15">
      <c r="A2855" s="217" t="s">
        <v>2946</v>
      </c>
      <c r="B2855" s="11" t="s">
        <v>2263</v>
      </c>
      <c r="C2855" s="11" t="s">
        <v>9951</v>
      </c>
      <c r="D2855" s="11">
        <v>7515</v>
      </c>
      <c r="E2855" s="11" t="s">
        <v>9952</v>
      </c>
      <c r="F2855" s="11" t="s">
        <v>9047</v>
      </c>
      <c r="G2855" s="11" t="s">
        <v>330</v>
      </c>
      <c r="H2855" s="11" t="s">
        <v>330</v>
      </c>
      <c r="K2855" s="11" t="s">
        <v>13479</v>
      </c>
    </row>
    <row r="2856" spans="1:11" x14ac:dyDescent="0.15">
      <c r="A2856" s="217" t="s">
        <v>2946</v>
      </c>
      <c r="B2856" s="11" t="s">
        <v>2263</v>
      </c>
      <c r="C2856" s="11" t="s">
        <v>9951</v>
      </c>
      <c r="D2856" s="11">
        <v>7515</v>
      </c>
      <c r="E2856" s="11" t="s">
        <v>9952</v>
      </c>
      <c r="F2856" s="11" t="s">
        <v>11004</v>
      </c>
      <c r="G2856" s="11" t="s">
        <v>329</v>
      </c>
      <c r="H2856" s="11" t="s">
        <v>330</v>
      </c>
      <c r="K2856" s="11" t="s">
        <v>13479</v>
      </c>
    </row>
    <row r="2857" spans="1:11" x14ac:dyDescent="0.15">
      <c r="A2857" s="217" t="s">
        <v>2946</v>
      </c>
      <c r="B2857" s="11" t="s">
        <v>2263</v>
      </c>
      <c r="C2857" s="11" t="s">
        <v>9951</v>
      </c>
      <c r="D2857" s="11">
        <v>7515</v>
      </c>
      <c r="E2857" s="11" t="s">
        <v>9952</v>
      </c>
      <c r="F2857" s="11" t="s">
        <v>11105</v>
      </c>
      <c r="G2857" s="11" t="s">
        <v>330</v>
      </c>
      <c r="H2857" s="11" t="s">
        <v>330</v>
      </c>
      <c r="K2857" s="11" t="s">
        <v>13479</v>
      </c>
    </row>
    <row r="2858" spans="1:11" x14ac:dyDescent="0.15">
      <c r="A2858" s="217" t="s">
        <v>2946</v>
      </c>
      <c r="B2858" s="11" t="s">
        <v>2263</v>
      </c>
      <c r="C2858" s="11" t="s">
        <v>9951</v>
      </c>
      <c r="D2858" s="11">
        <v>7515</v>
      </c>
      <c r="E2858" s="11" t="s">
        <v>9952</v>
      </c>
      <c r="F2858" s="11" t="s">
        <v>11109</v>
      </c>
      <c r="G2858" s="11" t="s">
        <v>330</v>
      </c>
      <c r="H2858" s="11" t="s">
        <v>330</v>
      </c>
      <c r="K2858" s="11" t="s">
        <v>13479</v>
      </c>
    </row>
    <row r="2859" spans="1:11" x14ac:dyDescent="0.15">
      <c r="A2859" s="217" t="s">
        <v>2946</v>
      </c>
      <c r="B2859" s="11" t="s">
        <v>2263</v>
      </c>
      <c r="C2859" s="11" t="s">
        <v>9951</v>
      </c>
      <c r="D2859" s="11">
        <v>7515</v>
      </c>
      <c r="E2859" s="11" t="s">
        <v>9952</v>
      </c>
      <c r="F2859" s="11" t="s">
        <v>10647</v>
      </c>
      <c r="G2859" s="11" t="s">
        <v>330</v>
      </c>
      <c r="H2859" s="11" t="s">
        <v>330</v>
      </c>
      <c r="K2859" s="11" t="s">
        <v>13479</v>
      </c>
    </row>
    <row r="2860" spans="1:11" x14ac:dyDescent="0.15">
      <c r="A2860" s="217" t="s">
        <v>2946</v>
      </c>
      <c r="B2860" s="11" t="s">
        <v>2263</v>
      </c>
      <c r="C2860" s="11" t="s">
        <v>11088</v>
      </c>
      <c r="D2860" s="11">
        <v>7518</v>
      </c>
      <c r="E2860" s="11" t="s">
        <v>11089</v>
      </c>
      <c r="F2860" s="11" t="s">
        <v>10234</v>
      </c>
      <c r="G2860" s="11" t="s">
        <v>329</v>
      </c>
      <c r="H2860" s="11" t="s">
        <v>330</v>
      </c>
      <c r="K2860" s="11" t="s">
        <v>13479</v>
      </c>
    </row>
    <row r="2861" spans="1:11" x14ac:dyDescent="0.15">
      <c r="A2861" s="217" t="s">
        <v>2946</v>
      </c>
      <c r="B2861" s="11" t="s">
        <v>2263</v>
      </c>
      <c r="C2861" s="11" t="s">
        <v>8986</v>
      </c>
      <c r="D2861" s="11">
        <v>7528</v>
      </c>
      <c r="E2861" s="11" t="s">
        <v>8987</v>
      </c>
      <c r="F2861" s="11" t="s">
        <v>7428</v>
      </c>
      <c r="G2861" s="11" t="s">
        <v>330</v>
      </c>
      <c r="H2861" s="11" t="s">
        <v>330</v>
      </c>
      <c r="K2861" s="11" t="s">
        <v>13479</v>
      </c>
    </row>
    <row r="2862" spans="1:11" x14ac:dyDescent="0.15">
      <c r="A2862" s="217" t="s">
        <v>2946</v>
      </c>
      <c r="B2862" s="11" t="s">
        <v>2263</v>
      </c>
      <c r="C2862" s="11" t="s">
        <v>9755</v>
      </c>
      <c r="D2862" s="11">
        <v>7884</v>
      </c>
      <c r="E2862" s="11" t="s">
        <v>9756</v>
      </c>
      <c r="F2862" s="11" t="s">
        <v>11115</v>
      </c>
      <c r="G2862" s="11" t="s">
        <v>329</v>
      </c>
      <c r="H2862" s="11" t="s">
        <v>330</v>
      </c>
      <c r="K2862" s="11" t="s">
        <v>13479</v>
      </c>
    </row>
    <row r="2863" spans="1:11" x14ac:dyDescent="0.15">
      <c r="A2863" s="217" t="s">
        <v>2946</v>
      </c>
      <c r="B2863" s="11" t="s">
        <v>2263</v>
      </c>
      <c r="C2863" s="11" t="s">
        <v>10856</v>
      </c>
      <c r="D2863" s="11">
        <v>8125</v>
      </c>
      <c r="E2863" s="11" t="s">
        <v>10857</v>
      </c>
      <c r="F2863" s="11" t="s">
        <v>9400</v>
      </c>
      <c r="G2863" s="11" t="s">
        <v>329</v>
      </c>
      <c r="H2863" s="11" t="s">
        <v>330</v>
      </c>
      <c r="K2863" s="11" t="s">
        <v>13479</v>
      </c>
    </row>
    <row r="2864" spans="1:11" x14ac:dyDescent="0.15">
      <c r="A2864" s="217" t="s">
        <v>2946</v>
      </c>
      <c r="B2864" s="11" t="s">
        <v>2263</v>
      </c>
      <c r="C2864" s="11" t="s">
        <v>10856</v>
      </c>
      <c r="D2864" s="11">
        <v>8125</v>
      </c>
      <c r="E2864" s="11" t="s">
        <v>10857</v>
      </c>
      <c r="F2864" s="11" t="s">
        <v>7400</v>
      </c>
      <c r="G2864" s="11" t="s">
        <v>329</v>
      </c>
      <c r="H2864" s="11" t="s">
        <v>330</v>
      </c>
      <c r="K2864" s="11" t="s">
        <v>13479</v>
      </c>
    </row>
    <row r="2865" spans="1:11" x14ac:dyDescent="0.15">
      <c r="A2865" s="217" t="s">
        <v>2946</v>
      </c>
      <c r="B2865" s="11" t="s">
        <v>2263</v>
      </c>
      <c r="C2865" s="11" t="s">
        <v>10980</v>
      </c>
      <c r="D2865" s="11">
        <v>8554</v>
      </c>
      <c r="E2865" s="11" t="s">
        <v>10981</v>
      </c>
      <c r="F2865" s="11" t="s">
        <v>8404</v>
      </c>
      <c r="G2865" s="11" t="s">
        <v>330</v>
      </c>
      <c r="H2865" s="11" t="s">
        <v>330</v>
      </c>
      <c r="K2865" s="11" t="s">
        <v>13479</v>
      </c>
    </row>
    <row r="2866" spans="1:11" x14ac:dyDescent="0.15">
      <c r="A2866" s="217" t="s">
        <v>2946</v>
      </c>
      <c r="B2866" s="11" t="s">
        <v>2263</v>
      </c>
      <c r="C2866" s="11" t="s">
        <v>10980</v>
      </c>
      <c r="D2866" s="11">
        <v>8554</v>
      </c>
      <c r="E2866" s="11" t="s">
        <v>10981</v>
      </c>
      <c r="F2866" s="11" t="s">
        <v>9140</v>
      </c>
      <c r="G2866" s="11" t="s">
        <v>330</v>
      </c>
      <c r="H2866" s="11" t="s">
        <v>330</v>
      </c>
      <c r="K2866" s="11" t="s">
        <v>13479</v>
      </c>
    </row>
    <row r="2867" spans="1:11" x14ac:dyDescent="0.15">
      <c r="A2867" s="217" t="s">
        <v>2946</v>
      </c>
      <c r="B2867" s="11" t="s">
        <v>2263</v>
      </c>
      <c r="C2867" s="11" t="s">
        <v>10980</v>
      </c>
      <c r="D2867" s="11">
        <v>8554</v>
      </c>
      <c r="E2867" s="11" t="s">
        <v>10981</v>
      </c>
      <c r="F2867" s="11" t="s">
        <v>10982</v>
      </c>
      <c r="G2867" s="11" t="s">
        <v>330</v>
      </c>
      <c r="H2867" s="11" t="s">
        <v>330</v>
      </c>
      <c r="K2867" s="11" t="s">
        <v>13479</v>
      </c>
    </row>
    <row r="2868" spans="1:11" x14ac:dyDescent="0.15">
      <c r="A2868" s="217" t="s">
        <v>2946</v>
      </c>
      <c r="B2868" s="11" t="s">
        <v>2263</v>
      </c>
      <c r="C2868" s="11" t="s">
        <v>10931</v>
      </c>
      <c r="D2868" s="11">
        <v>8614</v>
      </c>
      <c r="E2868" s="11" t="s">
        <v>10932</v>
      </c>
      <c r="F2868" s="11" t="s">
        <v>8171</v>
      </c>
      <c r="G2868" s="11" t="s">
        <v>329</v>
      </c>
      <c r="H2868" s="11" t="s">
        <v>330</v>
      </c>
      <c r="K2868" s="11" t="s">
        <v>13479</v>
      </c>
    </row>
    <row r="2869" spans="1:11" x14ac:dyDescent="0.15">
      <c r="A2869" s="217" t="s">
        <v>2946</v>
      </c>
      <c r="B2869" s="11" t="s">
        <v>2263</v>
      </c>
      <c r="C2869" s="11" t="s">
        <v>7715</v>
      </c>
      <c r="D2869" s="11">
        <v>8841</v>
      </c>
      <c r="E2869" s="11" t="s">
        <v>10969</v>
      </c>
      <c r="F2869" s="11" t="s">
        <v>7717</v>
      </c>
      <c r="G2869" s="11" t="s">
        <v>329</v>
      </c>
      <c r="H2869" s="11" t="s">
        <v>330</v>
      </c>
      <c r="K2869" s="11" t="s">
        <v>13479</v>
      </c>
    </row>
    <row r="2870" spans="1:11" x14ac:dyDescent="0.15">
      <c r="A2870" s="217" t="s">
        <v>2946</v>
      </c>
      <c r="B2870" s="11" t="s">
        <v>2263</v>
      </c>
      <c r="C2870" s="11" t="s">
        <v>10884</v>
      </c>
      <c r="D2870" s="11">
        <v>8894</v>
      </c>
      <c r="E2870" s="11" t="s">
        <v>10885</v>
      </c>
      <c r="F2870" s="11" t="s">
        <v>7964</v>
      </c>
      <c r="G2870" s="11" t="s">
        <v>330</v>
      </c>
      <c r="H2870" s="11" t="s">
        <v>330</v>
      </c>
      <c r="K2870" s="11" t="s">
        <v>13479</v>
      </c>
    </row>
    <row r="2871" spans="1:11" x14ac:dyDescent="0.15">
      <c r="A2871" s="217" t="s">
        <v>2946</v>
      </c>
      <c r="B2871" s="11" t="s">
        <v>2263</v>
      </c>
      <c r="C2871" s="11" t="s">
        <v>10884</v>
      </c>
      <c r="D2871" s="11">
        <v>8894</v>
      </c>
      <c r="E2871" s="11" t="s">
        <v>10885</v>
      </c>
      <c r="F2871" s="11" t="s">
        <v>8440</v>
      </c>
      <c r="G2871" s="11" t="s">
        <v>330</v>
      </c>
      <c r="H2871" s="11" t="s">
        <v>330</v>
      </c>
      <c r="K2871" s="11" t="s">
        <v>13479</v>
      </c>
    </row>
    <row r="2872" spans="1:11" x14ac:dyDescent="0.15">
      <c r="A2872" s="217" t="s">
        <v>2946</v>
      </c>
      <c r="B2872" s="11" t="s">
        <v>2263</v>
      </c>
      <c r="C2872" s="11" t="s">
        <v>3031</v>
      </c>
      <c r="D2872" s="11">
        <v>8986</v>
      </c>
      <c r="E2872" s="11" t="s">
        <v>10941</v>
      </c>
      <c r="F2872" s="11" t="s">
        <v>10942</v>
      </c>
      <c r="G2872" s="11" t="s">
        <v>329</v>
      </c>
      <c r="H2872" s="11" t="s">
        <v>330</v>
      </c>
      <c r="K2872" s="11" t="s">
        <v>13479</v>
      </c>
    </row>
    <row r="2873" spans="1:11" x14ac:dyDescent="0.15">
      <c r="A2873" s="217" t="s">
        <v>2946</v>
      </c>
      <c r="B2873" s="11" t="s">
        <v>2263</v>
      </c>
      <c r="C2873" s="11" t="s">
        <v>10972</v>
      </c>
      <c r="D2873" s="11">
        <v>9049</v>
      </c>
      <c r="E2873" s="11" t="s">
        <v>10973</v>
      </c>
      <c r="F2873" s="11" t="s">
        <v>10551</v>
      </c>
      <c r="G2873" s="11" t="s">
        <v>329</v>
      </c>
      <c r="H2873" s="11" t="s">
        <v>330</v>
      </c>
      <c r="K2873" s="11" t="s">
        <v>13479</v>
      </c>
    </row>
    <row r="2874" spans="1:11" x14ac:dyDescent="0.15">
      <c r="A2874" s="217" t="s">
        <v>2946</v>
      </c>
      <c r="B2874" s="11" t="s">
        <v>2263</v>
      </c>
      <c r="C2874" s="11" t="s">
        <v>8568</v>
      </c>
      <c r="D2874" s="11">
        <v>9126</v>
      </c>
      <c r="E2874" s="11" t="s">
        <v>8569</v>
      </c>
      <c r="F2874" s="11" t="s">
        <v>10803</v>
      </c>
      <c r="G2874" s="11" t="s">
        <v>330</v>
      </c>
      <c r="H2874" s="11" t="s">
        <v>329</v>
      </c>
      <c r="K2874" s="11" t="s">
        <v>13479</v>
      </c>
    </row>
    <row r="2875" spans="1:11" x14ac:dyDescent="0.15">
      <c r="A2875" s="217" t="s">
        <v>2946</v>
      </c>
      <c r="B2875" s="11" t="s">
        <v>2263</v>
      </c>
      <c r="C2875" s="11" t="s">
        <v>10207</v>
      </c>
      <c r="D2875" s="11">
        <v>9129</v>
      </c>
      <c r="E2875" s="11" t="s">
        <v>10208</v>
      </c>
      <c r="F2875" s="11" t="s">
        <v>9104</v>
      </c>
      <c r="G2875" s="11" t="s">
        <v>330</v>
      </c>
      <c r="H2875" s="11" t="s">
        <v>330</v>
      </c>
      <c r="K2875" s="11" t="s">
        <v>13479</v>
      </c>
    </row>
    <row r="2876" spans="1:11" x14ac:dyDescent="0.15">
      <c r="A2876" s="217" t="s">
        <v>2946</v>
      </c>
      <c r="B2876" s="11" t="s">
        <v>2263</v>
      </c>
      <c r="C2876" s="11" t="s">
        <v>10818</v>
      </c>
      <c r="D2876" s="11">
        <v>9141</v>
      </c>
      <c r="E2876" s="11" t="s">
        <v>10819</v>
      </c>
      <c r="F2876" s="11" t="s">
        <v>10484</v>
      </c>
      <c r="G2876" s="11" t="s">
        <v>330</v>
      </c>
      <c r="H2876" s="11" t="s">
        <v>330</v>
      </c>
      <c r="K2876" s="11" t="s">
        <v>13479</v>
      </c>
    </row>
    <row r="2877" spans="1:11" x14ac:dyDescent="0.15">
      <c r="A2877" s="217" t="s">
        <v>2946</v>
      </c>
      <c r="B2877" s="11" t="s">
        <v>2263</v>
      </c>
      <c r="C2877" s="11" t="s">
        <v>333</v>
      </c>
      <c r="D2877" s="11">
        <v>9150</v>
      </c>
      <c r="E2877" s="11" t="s">
        <v>11021</v>
      </c>
      <c r="F2877" s="11" t="s">
        <v>11022</v>
      </c>
      <c r="G2877" s="11" t="s">
        <v>329</v>
      </c>
      <c r="H2877" s="11" t="s">
        <v>330</v>
      </c>
      <c r="K2877" s="11" t="s">
        <v>13479</v>
      </c>
    </row>
    <row r="2878" spans="1:11" x14ac:dyDescent="0.15">
      <c r="A2878" s="217" t="s">
        <v>2946</v>
      </c>
      <c r="B2878" s="11" t="s">
        <v>2263</v>
      </c>
      <c r="C2878" s="11" t="s">
        <v>333</v>
      </c>
      <c r="D2878" s="11">
        <v>9150</v>
      </c>
      <c r="E2878" s="11" t="s">
        <v>11021</v>
      </c>
      <c r="F2878" s="11" t="s">
        <v>11048</v>
      </c>
      <c r="G2878" s="11" t="s">
        <v>329</v>
      </c>
      <c r="H2878" s="11" t="s">
        <v>330</v>
      </c>
      <c r="K2878" s="11" t="s">
        <v>13479</v>
      </c>
    </row>
    <row r="2879" spans="1:11" x14ac:dyDescent="0.15">
      <c r="A2879" s="217" t="s">
        <v>2946</v>
      </c>
      <c r="B2879" s="11" t="s">
        <v>2263</v>
      </c>
      <c r="C2879" s="11" t="s">
        <v>333</v>
      </c>
      <c r="D2879" s="11">
        <v>9150</v>
      </c>
      <c r="E2879" s="11" t="s">
        <v>11021</v>
      </c>
      <c r="F2879" s="11" t="s">
        <v>11069</v>
      </c>
      <c r="G2879" s="11" t="s">
        <v>329</v>
      </c>
      <c r="H2879" s="11" t="s">
        <v>330</v>
      </c>
      <c r="K2879" s="11" t="s">
        <v>13479</v>
      </c>
    </row>
    <row r="2880" spans="1:11" x14ac:dyDescent="0.15">
      <c r="A2880" s="217" t="s">
        <v>2946</v>
      </c>
      <c r="B2880" s="11" t="s">
        <v>2263</v>
      </c>
      <c r="C2880" s="11" t="s">
        <v>333</v>
      </c>
      <c r="D2880" s="11">
        <v>9150</v>
      </c>
      <c r="E2880" s="11" t="s">
        <v>11021</v>
      </c>
      <c r="F2880" s="11" t="s">
        <v>11070</v>
      </c>
      <c r="G2880" s="11" t="s">
        <v>329</v>
      </c>
      <c r="H2880" s="11" t="s">
        <v>330</v>
      </c>
      <c r="K2880" s="11" t="s">
        <v>13479</v>
      </c>
    </row>
    <row r="2881" spans="1:11" x14ac:dyDescent="0.15">
      <c r="A2881" s="217" t="s">
        <v>2946</v>
      </c>
      <c r="B2881" s="11" t="s">
        <v>2263</v>
      </c>
      <c r="C2881" s="11" t="s">
        <v>333</v>
      </c>
      <c r="D2881" s="11">
        <v>9150</v>
      </c>
      <c r="E2881" s="11" t="s">
        <v>11021</v>
      </c>
      <c r="F2881" s="11" t="s">
        <v>11114</v>
      </c>
      <c r="G2881" s="11" t="s">
        <v>329</v>
      </c>
      <c r="H2881" s="11" t="s">
        <v>330</v>
      </c>
      <c r="K2881" s="11" t="s">
        <v>13479</v>
      </c>
    </row>
    <row r="2882" spans="1:11" x14ac:dyDescent="0.15">
      <c r="A2882" s="217" t="s">
        <v>2946</v>
      </c>
      <c r="B2882" s="11" t="s">
        <v>2263</v>
      </c>
      <c r="C2882" s="11" t="s">
        <v>2969</v>
      </c>
      <c r="D2882" s="11">
        <v>9252</v>
      </c>
      <c r="E2882" s="11" t="s">
        <v>11052</v>
      </c>
      <c r="F2882" s="11" t="s">
        <v>8931</v>
      </c>
      <c r="G2882" s="11" t="s">
        <v>329</v>
      </c>
      <c r="H2882" s="11" t="s">
        <v>330</v>
      </c>
      <c r="K2882" s="11" t="s">
        <v>13479</v>
      </c>
    </row>
    <row r="2883" spans="1:11" x14ac:dyDescent="0.15">
      <c r="A2883" s="217" t="s">
        <v>2946</v>
      </c>
      <c r="B2883" s="11" t="s">
        <v>2263</v>
      </c>
      <c r="C2883" s="11" t="s">
        <v>2969</v>
      </c>
      <c r="D2883" s="11">
        <v>9252</v>
      </c>
      <c r="E2883" s="11" t="s">
        <v>11052</v>
      </c>
      <c r="F2883" s="11" t="s">
        <v>11053</v>
      </c>
      <c r="G2883" s="11" t="s">
        <v>329</v>
      </c>
      <c r="H2883" s="11" t="s">
        <v>330</v>
      </c>
      <c r="K2883" s="11" t="s">
        <v>13479</v>
      </c>
    </row>
    <row r="2884" spans="1:11" x14ac:dyDescent="0.15">
      <c r="A2884" s="217" t="s">
        <v>2946</v>
      </c>
      <c r="B2884" s="11" t="s">
        <v>2263</v>
      </c>
      <c r="C2884" s="11" t="s">
        <v>2969</v>
      </c>
      <c r="D2884" s="11">
        <v>9252</v>
      </c>
      <c r="E2884" s="11" t="s">
        <v>11052</v>
      </c>
      <c r="F2884" s="11" t="s">
        <v>11054</v>
      </c>
      <c r="G2884" s="11" t="s">
        <v>329</v>
      </c>
      <c r="H2884" s="11" t="s">
        <v>330</v>
      </c>
      <c r="K2884" s="11" t="s">
        <v>13479</v>
      </c>
    </row>
    <row r="2885" spans="1:11" x14ac:dyDescent="0.15">
      <c r="A2885" s="217" t="s">
        <v>2946</v>
      </c>
      <c r="B2885" s="11" t="s">
        <v>2263</v>
      </c>
      <c r="C2885" s="11" t="s">
        <v>2969</v>
      </c>
      <c r="D2885" s="11">
        <v>9252</v>
      </c>
      <c r="E2885" s="11" t="s">
        <v>11052</v>
      </c>
      <c r="F2885" s="11" t="s">
        <v>11055</v>
      </c>
      <c r="G2885" s="11" t="s">
        <v>329</v>
      </c>
      <c r="H2885" s="11" t="s">
        <v>330</v>
      </c>
      <c r="K2885" s="11" t="s">
        <v>13479</v>
      </c>
    </row>
    <row r="2886" spans="1:11" x14ac:dyDescent="0.15">
      <c r="A2886" s="217" t="s">
        <v>2946</v>
      </c>
      <c r="B2886" s="11" t="s">
        <v>2263</v>
      </c>
      <c r="C2886" s="11" t="s">
        <v>2969</v>
      </c>
      <c r="D2886" s="11">
        <v>9252</v>
      </c>
      <c r="E2886" s="11" t="s">
        <v>11052</v>
      </c>
      <c r="F2886" s="11" t="s">
        <v>11120</v>
      </c>
      <c r="G2886" s="11" t="s">
        <v>329</v>
      </c>
      <c r="H2886" s="11" t="s">
        <v>330</v>
      </c>
      <c r="K2886" s="11" t="s">
        <v>13479</v>
      </c>
    </row>
    <row r="2887" spans="1:11" x14ac:dyDescent="0.15">
      <c r="A2887" s="217" t="s">
        <v>2946</v>
      </c>
      <c r="B2887" s="11" t="s">
        <v>2263</v>
      </c>
      <c r="C2887" s="11" t="s">
        <v>9231</v>
      </c>
      <c r="D2887" s="11">
        <v>9612</v>
      </c>
      <c r="E2887" s="11" t="s">
        <v>9232</v>
      </c>
      <c r="F2887" s="11" t="s">
        <v>10917</v>
      </c>
      <c r="G2887" s="11" t="s">
        <v>329</v>
      </c>
      <c r="H2887" s="11" t="s">
        <v>330</v>
      </c>
      <c r="K2887" s="11" t="s">
        <v>13479</v>
      </c>
    </row>
    <row r="2888" spans="1:11" x14ac:dyDescent="0.15">
      <c r="A2888" s="217" t="s">
        <v>2946</v>
      </c>
      <c r="B2888" s="11" t="s">
        <v>2263</v>
      </c>
      <c r="C2888" s="11" t="s">
        <v>11071</v>
      </c>
      <c r="D2888" s="11">
        <v>9616</v>
      </c>
      <c r="E2888" s="11" t="s">
        <v>11072</v>
      </c>
      <c r="F2888" s="11" t="s">
        <v>11073</v>
      </c>
      <c r="G2888" s="11" t="s">
        <v>330</v>
      </c>
      <c r="H2888" s="11" t="s">
        <v>330</v>
      </c>
      <c r="K2888" s="11" t="s">
        <v>13479</v>
      </c>
    </row>
    <row r="2889" spans="1:11" x14ac:dyDescent="0.15">
      <c r="A2889" s="217" t="s">
        <v>2946</v>
      </c>
      <c r="B2889" s="11" t="s">
        <v>2263</v>
      </c>
      <c r="C2889" s="11" t="s">
        <v>8855</v>
      </c>
      <c r="D2889" s="11">
        <v>9656</v>
      </c>
      <c r="E2889" s="11" t="s">
        <v>8856</v>
      </c>
      <c r="F2889" s="11" t="s">
        <v>8309</v>
      </c>
      <c r="G2889" s="11" t="s">
        <v>330</v>
      </c>
      <c r="H2889" s="11" t="s">
        <v>329</v>
      </c>
      <c r="K2889" s="11" t="s">
        <v>13479</v>
      </c>
    </row>
    <row r="2890" spans="1:11" x14ac:dyDescent="0.15">
      <c r="A2890" s="217" t="s">
        <v>2946</v>
      </c>
      <c r="B2890" s="11" t="s">
        <v>2263</v>
      </c>
      <c r="C2890" s="11" t="s">
        <v>8855</v>
      </c>
      <c r="D2890" s="11">
        <v>9656</v>
      </c>
      <c r="E2890" s="11" t="s">
        <v>8856</v>
      </c>
      <c r="F2890" s="11" t="s">
        <v>10745</v>
      </c>
      <c r="G2890" s="11" t="s">
        <v>330</v>
      </c>
      <c r="H2890" s="11" t="s">
        <v>329</v>
      </c>
      <c r="K2890" s="11" t="s">
        <v>13479</v>
      </c>
    </row>
    <row r="2891" spans="1:11" x14ac:dyDescent="0.15">
      <c r="A2891" s="217" t="s">
        <v>2946</v>
      </c>
      <c r="B2891" s="11" t="s">
        <v>2263</v>
      </c>
      <c r="C2891" s="11" t="s">
        <v>8855</v>
      </c>
      <c r="D2891" s="11">
        <v>9656</v>
      </c>
      <c r="E2891" s="11" t="s">
        <v>8856</v>
      </c>
      <c r="F2891" s="11" t="s">
        <v>10943</v>
      </c>
      <c r="G2891" s="11" t="s">
        <v>330</v>
      </c>
      <c r="H2891" s="11" t="s">
        <v>329</v>
      </c>
      <c r="K2891" s="11" t="s">
        <v>13479</v>
      </c>
    </row>
    <row r="2892" spans="1:11" x14ac:dyDescent="0.15">
      <c r="A2892" s="217" t="s">
        <v>2946</v>
      </c>
      <c r="B2892" s="11" t="s">
        <v>2263</v>
      </c>
      <c r="C2892" s="11" t="s">
        <v>8855</v>
      </c>
      <c r="D2892" s="11">
        <v>9656</v>
      </c>
      <c r="E2892" s="11" t="s">
        <v>8856</v>
      </c>
      <c r="F2892" s="11" t="s">
        <v>10430</v>
      </c>
      <c r="G2892" s="11" t="s">
        <v>330</v>
      </c>
      <c r="H2892" s="11" t="s">
        <v>329</v>
      </c>
      <c r="K2892" s="11" t="s">
        <v>13479</v>
      </c>
    </row>
    <row r="2893" spans="1:11" x14ac:dyDescent="0.15">
      <c r="A2893" s="217" t="s">
        <v>2946</v>
      </c>
      <c r="B2893" s="11" t="s">
        <v>2263</v>
      </c>
      <c r="C2893" s="11" t="s">
        <v>8855</v>
      </c>
      <c r="D2893" s="11">
        <v>9656</v>
      </c>
      <c r="E2893" s="11" t="s">
        <v>8856</v>
      </c>
      <c r="F2893" s="11" t="s">
        <v>10962</v>
      </c>
      <c r="G2893" s="11" t="s">
        <v>330</v>
      </c>
      <c r="H2893" s="11" t="s">
        <v>329</v>
      </c>
      <c r="K2893" s="11" t="s">
        <v>13479</v>
      </c>
    </row>
    <row r="2894" spans="1:11" x14ac:dyDescent="0.15">
      <c r="A2894" s="217" t="s">
        <v>2946</v>
      </c>
      <c r="B2894" s="11" t="s">
        <v>2263</v>
      </c>
      <c r="C2894" s="11" t="s">
        <v>8855</v>
      </c>
      <c r="D2894" s="11">
        <v>9656</v>
      </c>
      <c r="E2894" s="11" t="s">
        <v>8856</v>
      </c>
      <c r="F2894" s="11" t="s">
        <v>10974</v>
      </c>
      <c r="G2894" s="11" t="s">
        <v>330</v>
      </c>
      <c r="H2894" s="11" t="s">
        <v>329</v>
      </c>
      <c r="K2894" s="11" t="s">
        <v>13479</v>
      </c>
    </row>
    <row r="2895" spans="1:11" x14ac:dyDescent="0.15">
      <c r="A2895" s="217" t="s">
        <v>2946</v>
      </c>
      <c r="B2895" s="11" t="s">
        <v>2263</v>
      </c>
      <c r="C2895" s="11" t="s">
        <v>8855</v>
      </c>
      <c r="D2895" s="11">
        <v>9656</v>
      </c>
      <c r="E2895" s="11" t="s">
        <v>8856</v>
      </c>
      <c r="F2895" s="11" t="s">
        <v>10226</v>
      </c>
      <c r="G2895" s="11" t="s">
        <v>330</v>
      </c>
      <c r="H2895" s="11" t="s">
        <v>329</v>
      </c>
      <c r="K2895" s="11" t="s">
        <v>13479</v>
      </c>
    </row>
    <row r="2896" spans="1:11" x14ac:dyDescent="0.15">
      <c r="A2896" s="217" t="s">
        <v>2946</v>
      </c>
      <c r="B2896" s="11" t="s">
        <v>2263</v>
      </c>
      <c r="C2896" s="11" t="s">
        <v>8855</v>
      </c>
      <c r="D2896" s="11">
        <v>9656</v>
      </c>
      <c r="E2896" s="11" t="s">
        <v>8856</v>
      </c>
      <c r="F2896" s="11" t="s">
        <v>10245</v>
      </c>
      <c r="G2896" s="11" t="s">
        <v>330</v>
      </c>
      <c r="H2896" s="11" t="s">
        <v>329</v>
      </c>
      <c r="K2896" s="11" t="s">
        <v>13479</v>
      </c>
    </row>
    <row r="2897" spans="1:11" x14ac:dyDescent="0.15">
      <c r="A2897" s="217" t="s">
        <v>2946</v>
      </c>
      <c r="B2897" s="11" t="s">
        <v>2263</v>
      </c>
      <c r="C2897" s="11" t="s">
        <v>8855</v>
      </c>
      <c r="D2897" s="11">
        <v>9656</v>
      </c>
      <c r="E2897" s="11" t="s">
        <v>8856</v>
      </c>
      <c r="F2897" s="11" t="s">
        <v>11098</v>
      </c>
      <c r="G2897" s="11" t="s">
        <v>330</v>
      </c>
      <c r="H2897" s="11" t="s">
        <v>329</v>
      </c>
      <c r="K2897" s="11" t="s">
        <v>13479</v>
      </c>
    </row>
    <row r="2898" spans="1:11" x14ac:dyDescent="0.15">
      <c r="A2898" s="217" t="s">
        <v>2946</v>
      </c>
      <c r="B2898" s="11" t="s">
        <v>2263</v>
      </c>
      <c r="C2898" s="11" t="s">
        <v>8855</v>
      </c>
      <c r="D2898" s="11">
        <v>9656</v>
      </c>
      <c r="E2898" s="11" t="s">
        <v>8856</v>
      </c>
      <c r="F2898" s="11" t="s">
        <v>11100</v>
      </c>
      <c r="G2898" s="11" t="s">
        <v>330</v>
      </c>
      <c r="H2898" s="11" t="s">
        <v>329</v>
      </c>
      <c r="K2898" s="11" t="s">
        <v>13479</v>
      </c>
    </row>
    <row r="2899" spans="1:11" x14ac:dyDescent="0.15">
      <c r="A2899" s="217" t="s">
        <v>2946</v>
      </c>
      <c r="B2899" s="11" t="s">
        <v>2263</v>
      </c>
      <c r="C2899" s="11" t="s">
        <v>8855</v>
      </c>
      <c r="D2899" s="11">
        <v>9656</v>
      </c>
      <c r="E2899" s="11" t="s">
        <v>8856</v>
      </c>
      <c r="F2899" s="11" t="s">
        <v>11104</v>
      </c>
      <c r="G2899" s="11" t="s">
        <v>330</v>
      </c>
      <c r="H2899" s="11" t="s">
        <v>329</v>
      </c>
      <c r="K2899" s="11" t="s">
        <v>13479</v>
      </c>
    </row>
    <row r="2900" spans="1:11" x14ac:dyDescent="0.15">
      <c r="A2900" s="217" t="s">
        <v>2946</v>
      </c>
      <c r="B2900" s="11" t="s">
        <v>2263</v>
      </c>
      <c r="C2900" s="11" t="s">
        <v>8855</v>
      </c>
      <c r="D2900" s="11">
        <v>9656</v>
      </c>
      <c r="E2900" s="11" t="s">
        <v>8856</v>
      </c>
      <c r="F2900" s="11" t="s">
        <v>10272</v>
      </c>
      <c r="G2900" s="11" t="s">
        <v>330</v>
      </c>
      <c r="H2900" s="11" t="s">
        <v>329</v>
      </c>
      <c r="K2900" s="11" t="s">
        <v>13479</v>
      </c>
    </row>
    <row r="2901" spans="1:11" x14ac:dyDescent="0.15">
      <c r="A2901" s="217" t="s">
        <v>2946</v>
      </c>
      <c r="B2901" s="11" t="s">
        <v>2263</v>
      </c>
      <c r="C2901" s="11" t="s">
        <v>10990</v>
      </c>
      <c r="D2901" s="11">
        <v>9894</v>
      </c>
      <c r="E2901" s="11" t="s">
        <v>10991</v>
      </c>
      <c r="F2901" s="11" t="s">
        <v>10447</v>
      </c>
      <c r="G2901" s="11" t="s">
        <v>330</v>
      </c>
      <c r="H2901" s="11" t="s">
        <v>330</v>
      </c>
      <c r="K2901" s="11" t="s">
        <v>13479</v>
      </c>
    </row>
    <row r="2902" spans="1:11" x14ac:dyDescent="0.15">
      <c r="A2902" s="217" t="s">
        <v>2946</v>
      </c>
      <c r="B2902" s="11" t="s">
        <v>2263</v>
      </c>
      <c r="C2902" s="11" t="s">
        <v>10990</v>
      </c>
      <c r="D2902" s="11">
        <v>9894</v>
      </c>
      <c r="E2902" s="11" t="s">
        <v>10991</v>
      </c>
      <c r="F2902" s="11" t="s">
        <v>10993</v>
      </c>
      <c r="G2902" s="11" t="s">
        <v>330</v>
      </c>
      <c r="H2902" s="11" t="s">
        <v>330</v>
      </c>
      <c r="K2902" s="11" t="s">
        <v>13479</v>
      </c>
    </row>
    <row r="2903" spans="1:11" x14ac:dyDescent="0.15">
      <c r="A2903" s="217" t="s">
        <v>2946</v>
      </c>
      <c r="B2903" s="11" t="s">
        <v>2263</v>
      </c>
      <c r="C2903" s="11" t="s">
        <v>10882</v>
      </c>
      <c r="D2903" s="11">
        <v>10062</v>
      </c>
      <c r="E2903" s="11" t="s">
        <v>10883</v>
      </c>
      <c r="F2903" s="11" t="s">
        <v>7644</v>
      </c>
      <c r="G2903" s="11" t="s">
        <v>330</v>
      </c>
      <c r="H2903" s="11" t="s">
        <v>330</v>
      </c>
      <c r="K2903" s="11" t="s">
        <v>13479</v>
      </c>
    </row>
    <row r="2904" spans="1:11" x14ac:dyDescent="0.15">
      <c r="A2904" s="217" t="s">
        <v>2946</v>
      </c>
      <c r="B2904" s="11" t="s">
        <v>2263</v>
      </c>
      <c r="C2904" s="11" t="s">
        <v>10898</v>
      </c>
      <c r="D2904" s="11">
        <v>10130</v>
      </c>
      <c r="E2904" s="11" t="s">
        <v>10899</v>
      </c>
      <c r="F2904" s="11" t="s">
        <v>9004</v>
      </c>
      <c r="G2904" s="11" t="s">
        <v>329</v>
      </c>
      <c r="H2904" s="11" t="s">
        <v>330</v>
      </c>
      <c r="K2904" s="11" t="s">
        <v>13479</v>
      </c>
    </row>
    <row r="2905" spans="1:11" x14ac:dyDescent="0.15">
      <c r="A2905" s="217" t="s">
        <v>2946</v>
      </c>
      <c r="B2905" s="11" t="s">
        <v>2263</v>
      </c>
      <c r="C2905" s="11" t="s">
        <v>10898</v>
      </c>
      <c r="D2905" s="11">
        <v>10130</v>
      </c>
      <c r="E2905" s="11" t="s">
        <v>10899</v>
      </c>
      <c r="F2905" s="11" t="s">
        <v>9321</v>
      </c>
      <c r="G2905" s="11" t="s">
        <v>329</v>
      </c>
      <c r="H2905" s="11" t="s">
        <v>330</v>
      </c>
      <c r="K2905" s="11" t="s">
        <v>13479</v>
      </c>
    </row>
    <row r="2906" spans="1:11" x14ac:dyDescent="0.15">
      <c r="A2906" s="217" t="s">
        <v>2946</v>
      </c>
      <c r="B2906" s="11" t="s">
        <v>2263</v>
      </c>
      <c r="C2906" s="11" t="s">
        <v>10987</v>
      </c>
      <c r="D2906" s="11">
        <v>10163</v>
      </c>
      <c r="E2906" s="11" t="s">
        <v>10988</v>
      </c>
      <c r="F2906" s="11" t="s">
        <v>10986</v>
      </c>
      <c r="G2906" s="11" t="s">
        <v>329</v>
      </c>
      <c r="H2906" s="11" t="s">
        <v>330</v>
      </c>
      <c r="K2906" s="11" t="s">
        <v>13479</v>
      </c>
    </row>
    <row r="2907" spans="1:11" x14ac:dyDescent="0.15">
      <c r="A2907" s="217" t="s">
        <v>2946</v>
      </c>
      <c r="B2907" s="11" t="s">
        <v>2263</v>
      </c>
      <c r="C2907" s="11" t="s">
        <v>10987</v>
      </c>
      <c r="D2907" s="11">
        <v>10163</v>
      </c>
      <c r="E2907" s="11" t="s">
        <v>10988</v>
      </c>
      <c r="F2907" s="11" t="s">
        <v>10989</v>
      </c>
      <c r="G2907" s="11" t="s">
        <v>329</v>
      </c>
      <c r="H2907" s="11" t="s">
        <v>330</v>
      </c>
      <c r="K2907" s="11" t="s">
        <v>13479</v>
      </c>
    </row>
    <row r="2908" spans="1:11" x14ac:dyDescent="0.15">
      <c r="A2908" s="217" t="s">
        <v>2946</v>
      </c>
      <c r="B2908" s="11" t="s">
        <v>2263</v>
      </c>
      <c r="C2908" s="11" t="s">
        <v>10987</v>
      </c>
      <c r="D2908" s="11">
        <v>10163</v>
      </c>
      <c r="E2908" s="11" t="s">
        <v>10988</v>
      </c>
      <c r="F2908" s="11" t="s">
        <v>10992</v>
      </c>
      <c r="G2908" s="11" t="s">
        <v>329</v>
      </c>
      <c r="H2908" s="11" t="s">
        <v>330</v>
      </c>
      <c r="K2908" s="11" t="s">
        <v>13479</v>
      </c>
    </row>
    <row r="2909" spans="1:11" x14ac:dyDescent="0.15">
      <c r="A2909" s="217" t="s">
        <v>2946</v>
      </c>
      <c r="B2909" s="11" t="s">
        <v>2263</v>
      </c>
      <c r="C2909" s="11" t="s">
        <v>10987</v>
      </c>
      <c r="D2909" s="11">
        <v>10163</v>
      </c>
      <c r="E2909" s="11" t="s">
        <v>10988</v>
      </c>
      <c r="F2909" s="11" t="s">
        <v>10356</v>
      </c>
      <c r="G2909" s="11" t="s">
        <v>329</v>
      </c>
      <c r="H2909" s="11" t="s">
        <v>330</v>
      </c>
      <c r="K2909" s="11" t="s">
        <v>13479</v>
      </c>
    </row>
    <row r="2910" spans="1:11" x14ac:dyDescent="0.15">
      <c r="A2910" s="217" t="s">
        <v>2946</v>
      </c>
      <c r="B2910" s="11" t="s">
        <v>2263</v>
      </c>
      <c r="C2910" s="11" t="s">
        <v>10987</v>
      </c>
      <c r="D2910" s="11">
        <v>10163</v>
      </c>
      <c r="E2910" s="11" t="s">
        <v>10988</v>
      </c>
      <c r="F2910" s="11" t="s">
        <v>10994</v>
      </c>
      <c r="G2910" s="11" t="s">
        <v>329</v>
      </c>
      <c r="H2910" s="11" t="s">
        <v>330</v>
      </c>
      <c r="K2910" s="11" t="s">
        <v>13479</v>
      </c>
    </row>
    <row r="2911" spans="1:11" x14ac:dyDescent="0.15">
      <c r="A2911" s="217" t="s">
        <v>2946</v>
      </c>
      <c r="B2911" s="11" t="s">
        <v>2263</v>
      </c>
      <c r="C2911" s="11" t="s">
        <v>10911</v>
      </c>
      <c r="D2911" s="11">
        <v>10287</v>
      </c>
      <c r="E2911" s="11" t="s">
        <v>10912</v>
      </c>
      <c r="F2911" s="11" t="s">
        <v>8907</v>
      </c>
      <c r="G2911" s="11" t="s">
        <v>329</v>
      </c>
      <c r="H2911" s="11" t="s">
        <v>330</v>
      </c>
      <c r="K2911" s="11" t="s">
        <v>13479</v>
      </c>
    </row>
    <row r="2912" spans="1:11" x14ac:dyDescent="0.15">
      <c r="A2912" s="217" t="s">
        <v>2946</v>
      </c>
      <c r="B2912" s="11" t="s">
        <v>2263</v>
      </c>
      <c r="C2912" s="11" t="s">
        <v>10444</v>
      </c>
      <c r="D2912" s="11">
        <v>10499</v>
      </c>
      <c r="E2912" s="11" t="s">
        <v>10445</v>
      </c>
      <c r="F2912" s="11" t="s">
        <v>10446</v>
      </c>
      <c r="G2912" s="11" t="s">
        <v>330</v>
      </c>
      <c r="H2912" s="11" t="s">
        <v>329</v>
      </c>
      <c r="K2912" s="11" t="s">
        <v>13479</v>
      </c>
    </row>
    <row r="2913" spans="1:11" x14ac:dyDescent="0.15">
      <c r="A2913" s="217" t="s">
        <v>2946</v>
      </c>
      <c r="B2913" s="11" t="s">
        <v>2263</v>
      </c>
      <c r="C2913" s="11" t="s">
        <v>10444</v>
      </c>
      <c r="D2913" s="11">
        <v>10499</v>
      </c>
      <c r="E2913" s="11" t="s">
        <v>10445</v>
      </c>
      <c r="F2913" s="11" t="s">
        <v>10447</v>
      </c>
      <c r="G2913" s="11" t="s">
        <v>330</v>
      </c>
      <c r="H2913" s="11" t="s">
        <v>329</v>
      </c>
      <c r="K2913" s="11" t="s">
        <v>13479</v>
      </c>
    </row>
    <row r="2914" spans="1:11" x14ac:dyDescent="0.15">
      <c r="A2914" s="217" t="s">
        <v>2946</v>
      </c>
      <c r="B2914" s="11" t="s">
        <v>2263</v>
      </c>
      <c r="C2914" s="11" t="s">
        <v>10444</v>
      </c>
      <c r="D2914" s="11">
        <v>10499</v>
      </c>
      <c r="E2914" s="11" t="s">
        <v>10445</v>
      </c>
      <c r="F2914" s="11" t="s">
        <v>10448</v>
      </c>
      <c r="G2914" s="11" t="s">
        <v>330</v>
      </c>
      <c r="H2914" s="11" t="s">
        <v>329</v>
      </c>
      <c r="K2914" s="11" t="s">
        <v>13479</v>
      </c>
    </row>
    <row r="2915" spans="1:11" x14ac:dyDescent="0.15">
      <c r="A2915" s="217" t="s">
        <v>2946</v>
      </c>
      <c r="B2915" s="11" t="s">
        <v>2263</v>
      </c>
      <c r="C2915" s="11" t="s">
        <v>10444</v>
      </c>
      <c r="D2915" s="11">
        <v>10499</v>
      </c>
      <c r="E2915" s="11" t="s">
        <v>10445</v>
      </c>
      <c r="F2915" s="11" t="s">
        <v>10449</v>
      </c>
      <c r="G2915" s="11" t="s">
        <v>330</v>
      </c>
      <c r="H2915" s="11" t="s">
        <v>329</v>
      </c>
      <c r="K2915" s="11" t="s">
        <v>13479</v>
      </c>
    </row>
    <row r="2916" spans="1:11" x14ac:dyDescent="0.15">
      <c r="A2916" s="217" t="s">
        <v>2946</v>
      </c>
      <c r="B2916" s="11" t="s">
        <v>2263</v>
      </c>
      <c r="C2916" s="11" t="s">
        <v>11090</v>
      </c>
      <c r="D2916" s="11">
        <v>10541</v>
      </c>
      <c r="E2916" s="11" t="s">
        <v>11091</v>
      </c>
      <c r="F2916" s="11" t="s">
        <v>10235</v>
      </c>
      <c r="G2916" s="11" t="s">
        <v>330</v>
      </c>
      <c r="H2916" s="11" t="s">
        <v>330</v>
      </c>
      <c r="K2916" s="11" t="s">
        <v>13479</v>
      </c>
    </row>
    <row r="2917" spans="1:11" x14ac:dyDescent="0.15">
      <c r="A2917" s="217" t="s">
        <v>2946</v>
      </c>
      <c r="B2917" s="11" t="s">
        <v>2263</v>
      </c>
      <c r="C2917" s="11" t="s">
        <v>10810</v>
      </c>
      <c r="D2917" s="11">
        <v>10728</v>
      </c>
      <c r="E2917" s="11" t="s">
        <v>10811</v>
      </c>
      <c r="F2917" s="11" t="s">
        <v>10812</v>
      </c>
      <c r="G2917" s="11" t="s">
        <v>330</v>
      </c>
      <c r="H2917" s="11" t="s">
        <v>330</v>
      </c>
      <c r="K2917" s="11" t="s">
        <v>13479</v>
      </c>
    </row>
    <row r="2918" spans="1:11" x14ac:dyDescent="0.15">
      <c r="A2918" s="217" t="s">
        <v>2946</v>
      </c>
      <c r="B2918" s="11" t="s">
        <v>2263</v>
      </c>
      <c r="C2918" s="11" t="s">
        <v>10810</v>
      </c>
      <c r="D2918" s="11">
        <v>10728</v>
      </c>
      <c r="E2918" s="11" t="s">
        <v>10811</v>
      </c>
      <c r="F2918" s="11" t="s">
        <v>7428</v>
      </c>
      <c r="G2918" s="11" t="s">
        <v>330</v>
      </c>
      <c r="H2918" s="11" t="s">
        <v>330</v>
      </c>
      <c r="K2918" s="11" t="s">
        <v>13479</v>
      </c>
    </row>
    <row r="2919" spans="1:11" x14ac:dyDescent="0.15">
      <c r="A2919" s="217" t="s">
        <v>2946</v>
      </c>
      <c r="B2919" s="11" t="s">
        <v>2263</v>
      </c>
      <c r="C2919" s="11" t="s">
        <v>10928</v>
      </c>
      <c r="D2919" s="11">
        <v>10809</v>
      </c>
      <c r="E2919" s="11" t="s">
        <v>10929</v>
      </c>
      <c r="F2919" s="11" t="s">
        <v>10930</v>
      </c>
      <c r="G2919" s="11" t="s">
        <v>329</v>
      </c>
      <c r="H2919" s="11" t="s">
        <v>330</v>
      </c>
      <c r="K2919" s="11" t="s">
        <v>13479</v>
      </c>
    </row>
    <row r="2920" spans="1:11" x14ac:dyDescent="0.15">
      <c r="A2920" s="217" t="s">
        <v>2946</v>
      </c>
      <c r="B2920" s="11" t="s">
        <v>2263</v>
      </c>
      <c r="C2920" s="11" t="s">
        <v>11009</v>
      </c>
      <c r="D2920" s="11">
        <v>10921</v>
      </c>
      <c r="E2920" s="11" t="s">
        <v>11010</v>
      </c>
      <c r="F2920" s="11" t="s">
        <v>9329</v>
      </c>
      <c r="G2920" s="11" t="s">
        <v>330</v>
      </c>
      <c r="H2920" s="11" t="s">
        <v>330</v>
      </c>
      <c r="K2920" s="11" t="s">
        <v>13479</v>
      </c>
    </row>
    <row r="2921" spans="1:11" x14ac:dyDescent="0.15">
      <c r="A2921" s="217" t="s">
        <v>2946</v>
      </c>
      <c r="B2921" s="11" t="s">
        <v>2263</v>
      </c>
      <c r="C2921" s="11" t="s">
        <v>11106</v>
      </c>
      <c r="D2921" s="11">
        <v>10951</v>
      </c>
      <c r="E2921" s="11" t="s">
        <v>11107</v>
      </c>
      <c r="F2921" s="11" t="s">
        <v>11108</v>
      </c>
      <c r="G2921" s="11" t="s">
        <v>330</v>
      </c>
      <c r="H2921" s="11" t="s">
        <v>330</v>
      </c>
      <c r="K2921" s="11" t="s">
        <v>13479</v>
      </c>
    </row>
    <row r="2922" spans="1:11" x14ac:dyDescent="0.15">
      <c r="A2922" s="217" t="s">
        <v>2946</v>
      </c>
      <c r="B2922" s="11" t="s">
        <v>2263</v>
      </c>
      <c r="C2922" s="11" t="s">
        <v>8908</v>
      </c>
      <c r="D2922" s="11">
        <v>11124</v>
      </c>
      <c r="E2922" s="11" t="s">
        <v>8909</v>
      </c>
      <c r="F2922" s="11" t="s">
        <v>8910</v>
      </c>
      <c r="G2922" s="11" t="s">
        <v>329</v>
      </c>
      <c r="H2922" s="11" t="s">
        <v>330</v>
      </c>
      <c r="K2922" s="11" t="s">
        <v>13479</v>
      </c>
    </row>
    <row r="2923" spans="1:11" x14ac:dyDescent="0.15">
      <c r="A2923" s="217" t="s">
        <v>2946</v>
      </c>
      <c r="B2923" s="11" t="s">
        <v>2263</v>
      </c>
      <c r="C2923" s="11" t="s">
        <v>8908</v>
      </c>
      <c r="D2923" s="11">
        <v>11124</v>
      </c>
      <c r="E2923" s="11" t="s">
        <v>8909</v>
      </c>
      <c r="F2923" s="11" t="s">
        <v>7455</v>
      </c>
      <c r="G2923" s="11" t="s">
        <v>329</v>
      </c>
      <c r="H2923" s="11" t="s">
        <v>330</v>
      </c>
      <c r="K2923" s="11" t="s">
        <v>13479</v>
      </c>
    </row>
    <row r="2924" spans="1:11" x14ac:dyDescent="0.15">
      <c r="A2924" s="217" t="s">
        <v>2946</v>
      </c>
      <c r="B2924" s="11" t="s">
        <v>2263</v>
      </c>
      <c r="C2924" s="11" t="s">
        <v>7722</v>
      </c>
      <c r="D2924" s="11">
        <v>11140</v>
      </c>
      <c r="E2924" s="11" t="s">
        <v>7723</v>
      </c>
      <c r="F2924" s="11" t="s">
        <v>7724</v>
      </c>
      <c r="G2924" s="11" t="s">
        <v>329</v>
      </c>
      <c r="H2924" s="11" t="s">
        <v>330</v>
      </c>
      <c r="K2924" s="11" t="s">
        <v>13479</v>
      </c>
    </row>
    <row r="2925" spans="1:11" x14ac:dyDescent="0.15">
      <c r="A2925" s="217" t="s">
        <v>2946</v>
      </c>
      <c r="B2925" s="11" t="s">
        <v>2263</v>
      </c>
      <c r="C2925" s="11" t="s">
        <v>10283</v>
      </c>
      <c r="D2925" s="11">
        <v>23397</v>
      </c>
      <c r="E2925" s="11" t="s">
        <v>10284</v>
      </c>
      <c r="F2925" s="11" t="s">
        <v>11020</v>
      </c>
      <c r="G2925" s="11" t="s">
        <v>329</v>
      </c>
      <c r="H2925" s="11" t="s">
        <v>330</v>
      </c>
      <c r="K2925" s="11" t="s">
        <v>13479</v>
      </c>
    </row>
    <row r="2926" spans="1:11" x14ac:dyDescent="0.15">
      <c r="A2926" s="217" t="s">
        <v>2946</v>
      </c>
      <c r="B2926" s="11" t="s">
        <v>2263</v>
      </c>
      <c r="C2926" s="11" t="s">
        <v>9540</v>
      </c>
      <c r="D2926" s="11">
        <v>23411</v>
      </c>
      <c r="E2926" s="11" t="s">
        <v>9541</v>
      </c>
      <c r="F2926" s="11" t="s">
        <v>11035</v>
      </c>
      <c r="G2926" s="11" t="s">
        <v>330</v>
      </c>
      <c r="H2926" s="11" t="s">
        <v>330</v>
      </c>
      <c r="K2926" s="11" t="s">
        <v>13479</v>
      </c>
    </row>
    <row r="2927" spans="1:11" x14ac:dyDescent="0.15">
      <c r="A2927" s="217" t="s">
        <v>2946</v>
      </c>
      <c r="B2927" s="11" t="s">
        <v>2263</v>
      </c>
      <c r="C2927" s="11" t="s">
        <v>9540</v>
      </c>
      <c r="D2927" s="11">
        <v>23411</v>
      </c>
      <c r="E2927" s="11" t="s">
        <v>9541</v>
      </c>
      <c r="F2927" s="11" t="s">
        <v>10124</v>
      </c>
      <c r="G2927" s="11" t="s">
        <v>330</v>
      </c>
      <c r="H2927" s="11" t="s">
        <v>330</v>
      </c>
      <c r="K2927" s="11" t="s">
        <v>13479</v>
      </c>
    </row>
    <row r="2928" spans="1:11" x14ac:dyDescent="0.15">
      <c r="A2928" s="217" t="s">
        <v>2946</v>
      </c>
      <c r="B2928" s="11" t="s">
        <v>2263</v>
      </c>
      <c r="C2928" s="11" t="s">
        <v>10731</v>
      </c>
      <c r="D2928" s="11">
        <v>23435</v>
      </c>
      <c r="E2928" s="11" t="s">
        <v>10732</v>
      </c>
      <c r="F2928" s="11" t="s">
        <v>10680</v>
      </c>
      <c r="G2928" s="11" t="s">
        <v>329</v>
      </c>
      <c r="H2928" s="11" t="s">
        <v>330</v>
      </c>
      <c r="K2928" s="11" t="s">
        <v>13479</v>
      </c>
    </row>
    <row r="2929" spans="1:11" x14ac:dyDescent="0.15">
      <c r="A2929" s="217" t="s">
        <v>2946</v>
      </c>
      <c r="B2929" s="11" t="s">
        <v>2263</v>
      </c>
      <c r="C2929" s="11" t="s">
        <v>10731</v>
      </c>
      <c r="D2929" s="11">
        <v>23435</v>
      </c>
      <c r="E2929" s="11" t="s">
        <v>10732</v>
      </c>
      <c r="F2929" s="11" t="s">
        <v>10393</v>
      </c>
      <c r="G2929" s="11" t="s">
        <v>329</v>
      </c>
      <c r="H2929" s="11" t="s">
        <v>330</v>
      </c>
      <c r="K2929" s="11" t="s">
        <v>13479</v>
      </c>
    </row>
    <row r="2930" spans="1:11" x14ac:dyDescent="0.15">
      <c r="A2930" s="217" t="s">
        <v>2946</v>
      </c>
      <c r="B2930" s="11" t="s">
        <v>2263</v>
      </c>
      <c r="C2930" s="11" t="s">
        <v>10731</v>
      </c>
      <c r="D2930" s="11">
        <v>23435</v>
      </c>
      <c r="E2930" s="11" t="s">
        <v>10732</v>
      </c>
      <c r="F2930" s="11" t="s">
        <v>10028</v>
      </c>
      <c r="G2930" s="11" t="s">
        <v>329</v>
      </c>
      <c r="H2930" s="11" t="s">
        <v>330</v>
      </c>
      <c r="K2930" s="11" t="s">
        <v>13479</v>
      </c>
    </row>
    <row r="2931" spans="1:11" x14ac:dyDescent="0.15">
      <c r="A2931" s="217" t="s">
        <v>2946</v>
      </c>
      <c r="B2931" s="11" t="s">
        <v>2263</v>
      </c>
      <c r="C2931" s="11" t="s">
        <v>11064</v>
      </c>
      <c r="D2931" s="11">
        <v>23586</v>
      </c>
      <c r="E2931" s="11" t="s">
        <v>11065</v>
      </c>
      <c r="F2931" s="11" t="s">
        <v>11066</v>
      </c>
      <c r="G2931" s="11" t="s">
        <v>330</v>
      </c>
      <c r="H2931" s="11" t="s">
        <v>330</v>
      </c>
      <c r="K2931" s="11" t="s">
        <v>13479</v>
      </c>
    </row>
    <row r="2932" spans="1:11" x14ac:dyDescent="0.15">
      <c r="A2932" s="217" t="s">
        <v>2946</v>
      </c>
      <c r="B2932" s="11" t="s">
        <v>2263</v>
      </c>
      <c r="C2932" s="11" t="s">
        <v>11064</v>
      </c>
      <c r="D2932" s="11">
        <v>23586</v>
      </c>
      <c r="E2932" s="11" t="s">
        <v>11065</v>
      </c>
      <c r="F2932" s="11" t="s">
        <v>9209</v>
      </c>
      <c r="G2932" s="11" t="s">
        <v>330</v>
      </c>
      <c r="H2932" s="11" t="s">
        <v>330</v>
      </c>
      <c r="K2932" s="11" t="s">
        <v>13479</v>
      </c>
    </row>
    <row r="2933" spans="1:11" x14ac:dyDescent="0.15">
      <c r="A2933" s="217" t="s">
        <v>2946</v>
      </c>
      <c r="B2933" s="11" t="s">
        <v>2263</v>
      </c>
      <c r="C2933" s="11" t="s">
        <v>11064</v>
      </c>
      <c r="D2933" s="11">
        <v>23586</v>
      </c>
      <c r="E2933" s="11" t="s">
        <v>11065</v>
      </c>
      <c r="F2933" s="11" t="s">
        <v>11119</v>
      </c>
      <c r="G2933" s="11" t="s">
        <v>330</v>
      </c>
      <c r="H2933" s="11" t="s">
        <v>330</v>
      </c>
      <c r="K2933" s="11" t="s">
        <v>13479</v>
      </c>
    </row>
    <row r="2934" spans="1:11" x14ac:dyDescent="0.15">
      <c r="A2934" s="217" t="s">
        <v>2946</v>
      </c>
      <c r="B2934" s="11" t="s">
        <v>2263</v>
      </c>
      <c r="C2934" s="11" t="s">
        <v>10978</v>
      </c>
      <c r="D2934" s="11">
        <v>23603</v>
      </c>
      <c r="E2934" s="11" t="s">
        <v>10979</v>
      </c>
      <c r="F2934" s="11" t="s">
        <v>9137</v>
      </c>
      <c r="G2934" s="11" t="s">
        <v>330</v>
      </c>
      <c r="H2934" s="11" t="s">
        <v>330</v>
      </c>
      <c r="K2934" s="11" t="s">
        <v>13479</v>
      </c>
    </row>
    <row r="2935" spans="1:11" x14ac:dyDescent="0.15">
      <c r="A2935" s="217" t="s">
        <v>2946</v>
      </c>
      <c r="B2935" s="11" t="s">
        <v>2263</v>
      </c>
      <c r="C2935" s="11" t="s">
        <v>10949</v>
      </c>
      <c r="D2935" s="11">
        <v>26088</v>
      </c>
      <c r="E2935" s="11" t="s">
        <v>10950</v>
      </c>
      <c r="F2935" s="11" t="s">
        <v>8178</v>
      </c>
      <c r="G2935" s="11" t="s">
        <v>329</v>
      </c>
      <c r="H2935" s="11" t="s">
        <v>330</v>
      </c>
      <c r="K2935" s="11" t="s">
        <v>13479</v>
      </c>
    </row>
    <row r="2936" spans="1:11" x14ac:dyDescent="0.15">
      <c r="A2936" s="217" t="s">
        <v>2946</v>
      </c>
      <c r="B2936" s="11" t="s">
        <v>2263</v>
      </c>
      <c r="C2936" s="11" t="s">
        <v>10864</v>
      </c>
      <c r="D2936" s="11">
        <v>51053</v>
      </c>
      <c r="E2936" s="11" t="s">
        <v>10865</v>
      </c>
      <c r="F2936" s="11" t="s">
        <v>8988</v>
      </c>
      <c r="G2936" s="11" t="s">
        <v>329</v>
      </c>
      <c r="H2936" s="11" t="s">
        <v>330</v>
      </c>
      <c r="K2936" s="11" t="s">
        <v>13479</v>
      </c>
    </row>
    <row r="2937" spans="1:11" x14ac:dyDescent="0.15">
      <c r="A2937" s="217" t="s">
        <v>2946</v>
      </c>
      <c r="B2937" s="11" t="s">
        <v>2263</v>
      </c>
      <c r="C2937" s="11" t="s">
        <v>10965</v>
      </c>
      <c r="D2937" s="11">
        <v>51176</v>
      </c>
      <c r="E2937" s="11" t="s">
        <v>10966</v>
      </c>
      <c r="F2937" s="11" t="s">
        <v>8393</v>
      </c>
      <c r="G2937" s="11" t="s">
        <v>329</v>
      </c>
      <c r="H2937" s="11" t="s">
        <v>330</v>
      </c>
      <c r="K2937" s="11" t="s">
        <v>13479</v>
      </c>
    </row>
    <row r="2938" spans="1:11" x14ac:dyDescent="0.15">
      <c r="A2938" s="217" t="s">
        <v>2946</v>
      </c>
      <c r="B2938" s="11" t="s">
        <v>2263</v>
      </c>
      <c r="C2938" s="11" t="s">
        <v>10965</v>
      </c>
      <c r="D2938" s="11">
        <v>51176</v>
      </c>
      <c r="E2938" s="11" t="s">
        <v>10966</v>
      </c>
      <c r="F2938" s="11" t="s">
        <v>11028</v>
      </c>
      <c r="G2938" s="11" t="s">
        <v>329</v>
      </c>
      <c r="H2938" s="11" t="s">
        <v>330</v>
      </c>
      <c r="K2938" s="11" t="s">
        <v>13479</v>
      </c>
    </row>
    <row r="2939" spans="1:11" x14ac:dyDescent="0.15">
      <c r="A2939" s="217" t="s">
        <v>2946</v>
      </c>
      <c r="B2939" s="11" t="s">
        <v>2263</v>
      </c>
      <c r="C2939" s="11" t="s">
        <v>10945</v>
      </c>
      <c r="D2939" s="11">
        <v>51447</v>
      </c>
      <c r="E2939" s="11" t="s">
        <v>10946</v>
      </c>
      <c r="F2939" s="11" t="s">
        <v>10443</v>
      </c>
      <c r="G2939" s="11" t="s">
        <v>330</v>
      </c>
      <c r="H2939" s="11" t="s">
        <v>329</v>
      </c>
      <c r="K2939" s="11" t="s">
        <v>13479</v>
      </c>
    </row>
    <row r="2940" spans="1:11" x14ac:dyDescent="0.15">
      <c r="A2940" s="217" t="s">
        <v>2946</v>
      </c>
      <c r="B2940" s="11" t="s">
        <v>2263</v>
      </c>
      <c r="C2940" s="11" t="s">
        <v>10945</v>
      </c>
      <c r="D2940" s="11">
        <v>51447</v>
      </c>
      <c r="E2940" s="11" t="s">
        <v>10946</v>
      </c>
      <c r="F2940" s="11" t="s">
        <v>8179</v>
      </c>
      <c r="G2940" s="11" t="s">
        <v>330</v>
      </c>
      <c r="H2940" s="11" t="s">
        <v>329</v>
      </c>
      <c r="K2940" s="11" t="s">
        <v>13479</v>
      </c>
    </row>
    <row r="2941" spans="1:11" x14ac:dyDescent="0.15">
      <c r="A2941" s="217" t="s">
        <v>2946</v>
      </c>
      <c r="B2941" s="11" t="s">
        <v>2263</v>
      </c>
      <c r="C2941" s="11" t="s">
        <v>10045</v>
      </c>
      <c r="D2941" s="11">
        <v>54700</v>
      </c>
      <c r="E2941" s="11" t="s">
        <v>10046</v>
      </c>
      <c r="F2941" s="11" t="s">
        <v>8891</v>
      </c>
      <c r="G2941" s="11" t="s">
        <v>330</v>
      </c>
      <c r="H2941" s="11" t="s">
        <v>330</v>
      </c>
      <c r="K2941" s="11" t="s">
        <v>13479</v>
      </c>
    </row>
    <row r="2942" spans="1:11" x14ac:dyDescent="0.15">
      <c r="A2942" s="217" t="s">
        <v>2946</v>
      </c>
      <c r="B2942" s="11" t="s">
        <v>2263</v>
      </c>
      <c r="C2942" s="11" t="s">
        <v>10045</v>
      </c>
      <c r="D2942" s="11">
        <v>54700</v>
      </c>
      <c r="E2942" s="11" t="s">
        <v>10046</v>
      </c>
      <c r="F2942" s="11" t="s">
        <v>10501</v>
      </c>
      <c r="G2942" s="11" t="s">
        <v>330</v>
      </c>
      <c r="H2942" s="11" t="s">
        <v>330</v>
      </c>
      <c r="K2942" s="11" t="s">
        <v>13479</v>
      </c>
    </row>
    <row r="2943" spans="1:11" x14ac:dyDescent="0.15">
      <c r="A2943" s="217" t="s">
        <v>2946</v>
      </c>
      <c r="B2943" s="11" t="s">
        <v>2263</v>
      </c>
      <c r="C2943" s="11" t="s">
        <v>10904</v>
      </c>
      <c r="D2943" s="11">
        <v>54926</v>
      </c>
      <c r="E2943" s="11" t="s">
        <v>10905</v>
      </c>
      <c r="F2943" s="11" t="s">
        <v>10906</v>
      </c>
      <c r="G2943" s="11" t="s">
        <v>330</v>
      </c>
      <c r="H2943" s="11" t="s">
        <v>330</v>
      </c>
      <c r="K2943" s="11" t="s">
        <v>13479</v>
      </c>
    </row>
    <row r="2944" spans="1:11" x14ac:dyDescent="0.15">
      <c r="A2944" s="217" t="s">
        <v>2946</v>
      </c>
      <c r="B2944" s="11" t="s">
        <v>2263</v>
      </c>
      <c r="C2944" s="11" t="s">
        <v>10862</v>
      </c>
      <c r="D2944" s="11">
        <v>55502</v>
      </c>
      <c r="E2944" s="11" t="s">
        <v>10863</v>
      </c>
      <c r="F2944" s="11" t="s">
        <v>8985</v>
      </c>
      <c r="G2944" s="11" t="s">
        <v>329</v>
      </c>
      <c r="H2944" s="11" t="s">
        <v>330</v>
      </c>
      <c r="K2944" s="11" t="s">
        <v>13479</v>
      </c>
    </row>
    <row r="2945" spans="1:11" x14ac:dyDescent="0.15">
      <c r="A2945" s="217" t="s">
        <v>2946</v>
      </c>
      <c r="B2945" s="11" t="s">
        <v>2263</v>
      </c>
      <c r="C2945" s="11" t="s">
        <v>7649</v>
      </c>
      <c r="D2945" s="11">
        <v>55690</v>
      </c>
      <c r="E2945" s="11" t="s">
        <v>7650</v>
      </c>
      <c r="F2945" s="11" t="s">
        <v>7651</v>
      </c>
      <c r="G2945" s="11" t="s">
        <v>329</v>
      </c>
      <c r="H2945" s="11" t="s">
        <v>330</v>
      </c>
      <c r="K2945" s="11" t="s">
        <v>13479</v>
      </c>
    </row>
    <row r="2946" spans="1:11" x14ac:dyDescent="0.15">
      <c r="A2946" s="217" t="s">
        <v>2946</v>
      </c>
      <c r="B2946" s="11" t="s">
        <v>2263</v>
      </c>
      <c r="C2946" s="11" t="s">
        <v>11110</v>
      </c>
      <c r="D2946" s="11">
        <v>64170</v>
      </c>
      <c r="E2946" s="11" t="s">
        <v>11111</v>
      </c>
      <c r="F2946" s="11" t="s">
        <v>11112</v>
      </c>
      <c r="G2946" s="11" t="s">
        <v>330</v>
      </c>
      <c r="H2946" s="11" t="s">
        <v>330</v>
      </c>
      <c r="K2946" s="11" t="s">
        <v>13479</v>
      </c>
    </row>
    <row r="2947" spans="1:11" x14ac:dyDescent="0.15">
      <c r="A2947" s="217" t="s">
        <v>2946</v>
      </c>
      <c r="B2947" s="11" t="s">
        <v>2263</v>
      </c>
      <c r="C2947" s="11" t="s">
        <v>11110</v>
      </c>
      <c r="D2947" s="11">
        <v>64170</v>
      </c>
      <c r="E2947" s="11" t="s">
        <v>11111</v>
      </c>
      <c r="F2947" s="11" t="s">
        <v>11113</v>
      </c>
      <c r="G2947" s="11" t="s">
        <v>330</v>
      </c>
      <c r="H2947" s="11" t="s">
        <v>330</v>
      </c>
      <c r="K2947" s="11" t="s">
        <v>13479</v>
      </c>
    </row>
    <row r="2948" spans="1:11" x14ac:dyDescent="0.15">
      <c r="A2948" s="217" t="s">
        <v>2946</v>
      </c>
      <c r="B2948" s="11" t="s">
        <v>2263</v>
      </c>
      <c r="C2948" s="11" t="s">
        <v>10900</v>
      </c>
      <c r="D2948" s="11">
        <v>90480</v>
      </c>
      <c r="E2948" s="11" t="s">
        <v>10901</v>
      </c>
      <c r="F2948" s="11" t="s">
        <v>9432</v>
      </c>
      <c r="G2948" s="11" t="s">
        <v>329</v>
      </c>
      <c r="H2948" s="11" t="s">
        <v>330</v>
      </c>
      <c r="K2948" s="11" t="s">
        <v>13479</v>
      </c>
    </row>
    <row r="2949" spans="1:11" x14ac:dyDescent="0.15">
      <c r="A2949" s="217" t="s">
        <v>2946</v>
      </c>
      <c r="B2949" s="11" t="s">
        <v>2263</v>
      </c>
      <c r="C2949" s="11" t="s">
        <v>8997</v>
      </c>
      <c r="D2949" s="11">
        <v>103910</v>
      </c>
      <c r="E2949" s="11" t="s">
        <v>8998</v>
      </c>
      <c r="F2949" s="11" t="s">
        <v>8485</v>
      </c>
      <c r="G2949" s="11" t="s">
        <v>329</v>
      </c>
      <c r="H2949" s="11" t="s">
        <v>330</v>
      </c>
      <c r="K2949" s="11" t="s">
        <v>13479</v>
      </c>
    </row>
    <row r="2950" spans="1:11" x14ac:dyDescent="0.15">
      <c r="A2950" s="217" t="s">
        <v>2946</v>
      </c>
      <c r="B2950" s="11" t="s">
        <v>2263</v>
      </c>
      <c r="C2950" s="11" t="s">
        <v>11037</v>
      </c>
      <c r="D2950" s="11">
        <v>114798</v>
      </c>
      <c r="E2950" s="11" t="s">
        <v>11038</v>
      </c>
      <c r="F2950" s="11" t="s">
        <v>11039</v>
      </c>
      <c r="G2950" s="11" t="s">
        <v>329</v>
      </c>
      <c r="H2950" s="11" t="s">
        <v>330</v>
      </c>
      <c r="K2950" s="11" t="s">
        <v>13479</v>
      </c>
    </row>
    <row r="2951" spans="1:11" x14ac:dyDescent="0.15">
      <c r="A2951" s="217" t="s">
        <v>2946</v>
      </c>
      <c r="B2951" s="11" t="s">
        <v>2263</v>
      </c>
      <c r="C2951" s="11" t="s">
        <v>8351</v>
      </c>
      <c r="D2951" s="11">
        <v>653361</v>
      </c>
      <c r="E2951" s="11" t="s">
        <v>8352</v>
      </c>
      <c r="F2951" s="11" t="s">
        <v>7402</v>
      </c>
      <c r="G2951" s="11" t="s">
        <v>329</v>
      </c>
      <c r="H2951" s="11" t="s">
        <v>330</v>
      </c>
      <c r="K2951" s="11" t="s">
        <v>13479</v>
      </c>
    </row>
    <row r="2952" spans="1:11" x14ac:dyDescent="0.15">
      <c r="A2952" s="217" t="s">
        <v>2946</v>
      </c>
      <c r="B2952" s="11" t="s">
        <v>2263</v>
      </c>
      <c r="C2952" s="11" t="s">
        <v>8351</v>
      </c>
      <c r="D2952" s="11">
        <v>653361</v>
      </c>
      <c r="E2952" s="11" t="s">
        <v>8352</v>
      </c>
      <c r="F2952" s="11" t="s">
        <v>8169</v>
      </c>
      <c r="G2952" s="11" t="s">
        <v>329</v>
      </c>
      <c r="H2952" s="11" t="s">
        <v>330</v>
      </c>
      <c r="K2952" s="11" t="s">
        <v>13479</v>
      </c>
    </row>
    <row r="2953" spans="1:11" x14ac:dyDescent="0.15">
      <c r="A2953" s="217" t="s">
        <v>2946</v>
      </c>
      <c r="B2953" s="11" t="s">
        <v>2263</v>
      </c>
      <c r="C2953" s="11" t="s">
        <v>8351</v>
      </c>
      <c r="D2953" s="11">
        <v>653361</v>
      </c>
      <c r="E2953" s="11" t="s">
        <v>8352</v>
      </c>
      <c r="F2953" s="11" t="s">
        <v>9034</v>
      </c>
      <c r="G2953" s="11" t="s">
        <v>329</v>
      </c>
      <c r="H2953" s="11" t="s">
        <v>330</v>
      </c>
      <c r="K2953" s="11" t="s">
        <v>13479</v>
      </c>
    </row>
    <row r="2954" spans="1:11" x14ac:dyDescent="0.15">
      <c r="A2954" s="217" t="s">
        <v>2976</v>
      </c>
      <c r="B2954" s="11" t="s">
        <v>2263</v>
      </c>
      <c r="C2954" s="11" t="s">
        <v>10440</v>
      </c>
      <c r="D2954" s="11">
        <v>902</v>
      </c>
      <c r="E2954" s="11" t="s">
        <v>10441</v>
      </c>
      <c r="F2954" s="11" t="s">
        <v>11096</v>
      </c>
      <c r="G2954" s="11" t="s">
        <v>329</v>
      </c>
      <c r="H2954" s="11" t="s">
        <v>330</v>
      </c>
      <c r="K2954" s="11" t="s">
        <v>13479</v>
      </c>
    </row>
    <row r="2955" spans="1:11" x14ac:dyDescent="0.15">
      <c r="A2955" s="217" t="s">
        <v>2976</v>
      </c>
      <c r="B2955" s="11" t="s">
        <v>2263</v>
      </c>
      <c r="C2955" s="11" t="s">
        <v>9438</v>
      </c>
      <c r="D2955" s="11">
        <v>1460</v>
      </c>
      <c r="E2955" s="11" t="s">
        <v>9439</v>
      </c>
      <c r="F2955" s="11" t="s">
        <v>8299</v>
      </c>
      <c r="G2955" s="11" t="s">
        <v>329</v>
      </c>
      <c r="H2955" s="11" t="s">
        <v>330</v>
      </c>
      <c r="K2955" s="11" t="s">
        <v>13479</v>
      </c>
    </row>
    <row r="2956" spans="1:11" x14ac:dyDescent="0.15">
      <c r="A2956" s="217" t="s">
        <v>2976</v>
      </c>
      <c r="B2956" s="11" t="s">
        <v>2263</v>
      </c>
      <c r="C2956" s="11" t="s">
        <v>9438</v>
      </c>
      <c r="D2956" s="11">
        <v>1460</v>
      </c>
      <c r="E2956" s="11" t="s">
        <v>9439</v>
      </c>
      <c r="F2956" s="11" t="s">
        <v>9004</v>
      </c>
      <c r="G2956" s="11" t="s">
        <v>329</v>
      </c>
      <c r="H2956" s="11" t="s">
        <v>330</v>
      </c>
      <c r="K2956" s="11" t="s">
        <v>13479</v>
      </c>
    </row>
    <row r="2957" spans="1:11" x14ac:dyDescent="0.15">
      <c r="A2957" s="217" t="s">
        <v>2976</v>
      </c>
      <c r="B2957" s="11" t="s">
        <v>2263</v>
      </c>
      <c r="C2957" s="11" t="s">
        <v>8085</v>
      </c>
      <c r="D2957" s="11">
        <v>1499</v>
      </c>
      <c r="E2957" s="11" t="s">
        <v>8086</v>
      </c>
      <c r="F2957" s="11" t="s">
        <v>7580</v>
      </c>
      <c r="G2957" s="11" t="s">
        <v>329</v>
      </c>
      <c r="H2957" s="11" t="s">
        <v>330</v>
      </c>
      <c r="K2957" s="11" t="s">
        <v>13479</v>
      </c>
    </row>
    <row r="2958" spans="1:11" x14ac:dyDescent="0.15">
      <c r="A2958" s="217" t="s">
        <v>2976</v>
      </c>
      <c r="B2958" s="11" t="s">
        <v>2263</v>
      </c>
      <c r="C2958" s="11" t="s">
        <v>8085</v>
      </c>
      <c r="D2958" s="11">
        <v>1499</v>
      </c>
      <c r="E2958" s="11" t="s">
        <v>8086</v>
      </c>
      <c r="F2958" s="11" t="s">
        <v>7978</v>
      </c>
      <c r="G2958" s="11" t="s">
        <v>329</v>
      </c>
      <c r="H2958" s="11" t="s">
        <v>330</v>
      </c>
      <c r="K2958" s="11" t="s">
        <v>13479</v>
      </c>
    </row>
    <row r="2959" spans="1:11" x14ac:dyDescent="0.15">
      <c r="A2959" s="217" t="s">
        <v>2976</v>
      </c>
      <c r="B2959" s="11" t="s">
        <v>2263</v>
      </c>
      <c r="C2959" s="11" t="s">
        <v>8085</v>
      </c>
      <c r="D2959" s="11">
        <v>1499</v>
      </c>
      <c r="E2959" s="11" t="s">
        <v>8086</v>
      </c>
      <c r="F2959" s="11" t="s">
        <v>10620</v>
      </c>
      <c r="G2959" s="11" t="s">
        <v>329</v>
      </c>
      <c r="H2959" s="11" t="s">
        <v>330</v>
      </c>
      <c r="K2959" s="11" t="s">
        <v>13479</v>
      </c>
    </row>
    <row r="2960" spans="1:11" x14ac:dyDescent="0.15">
      <c r="A2960" s="217" t="s">
        <v>2976</v>
      </c>
      <c r="B2960" s="11" t="s">
        <v>2263</v>
      </c>
      <c r="C2960" s="11" t="s">
        <v>9229</v>
      </c>
      <c r="D2960" s="11">
        <v>3297</v>
      </c>
      <c r="E2960" s="11" t="s">
        <v>9230</v>
      </c>
      <c r="F2960" s="11" t="s">
        <v>9272</v>
      </c>
      <c r="G2960" s="11" t="s">
        <v>330</v>
      </c>
      <c r="H2960" s="11" t="s">
        <v>330</v>
      </c>
      <c r="K2960" s="11" t="s">
        <v>13479</v>
      </c>
    </row>
    <row r="2961" spans="1:11" x14ac:dyDescent="0.15">
      <c r="A2961" s="217" t="s">
        <v>2976</v>
      </c>
      <c r="B2961" s="11" t="s">
        <v>2263</v>
      </c>
      <c r="C2961" s="11" t="s">
        <v>11124</v>
      </c>
      <c r="D2961" s="11">
        <v>4824</v>
      </c>
      <c r="E2961" s="11" t="s">
        <v>11125</v>
      </c>
      <c r="F2961" s="11" t="s">
        <v>11126</v>
      </c>
      <c r="G2961" s="11" t="s">
        <v>330</v>
      </c>
      <c r="H2961" s="11" t="s">
        <v>330</v>
      </c>
      <c r="K2961" s="11" t="s">
        <v>13479</v>
      </c>
    </row>
    <row r="2962" spans="1:11" x14ac:dyDescent="0.15">
      <c r="A2962" s="217" t="s">
        <v>2976</v>
      </c>
      <c r="B2962" s="11" t="s">
        <v>2263</v>
      </c>
      <c r="C2962" s="11" t="s">
        <v>11124</v>
      </c>
      <c r="D2962" s="11">
        <v>4824</v>
      </c>
      <c r="E2962" s="11" t="s">
        <v>11125</v>
      </c>
      <c r="F2962" s="11" t="s">
        <v>11127</v>
      </c>
      <c r="G2962" s="11" t="s">
        <v>330</v>
      </c>
      <c r="H2962" s="11" t="s">
        <v>330</v>
      </c>
      <c r="K2962" s="11" t="s">
        <v>13479</v>
      </c>
    </row>
    <row r="2963" spans="1:11" x14ac:dyDescent="0.15">
      <c r="A2963" s="217" t="s">
        <v>2976</v>
      </c>
      <c r="B2963" s="11" t="s">
        <v>2263</v>
      </c>
      <c r="C2963" s="11" t="s">
        <v>3066</v>
      </c>
      <c r="D2963" s="11">
        <v>6732</v>
      </c>
      <c r="E2963" s="11" t="s">
        <v>10999</v>
      </c>
      <c r="F2963" s="11" t="s">
        <v>10077</v>
      </c>
      <c r="G2963" s="11" t="s">
        <v>329</v>
      </c>
      <c r="H2963" s="11" t="s">
        <v>330</v>
      </c>
      <c r="K2963" s="11" t="s">
        <v>13479</v>
      </c>
    </row>
    <row r="2964" spans="1:11" x14ac:dyDescent="0.15">
      <c r="A2964" s="217" t="s">
        <v>2976</v>
      </c>
      <c r="B2964" s="11" t="s">
        <v>2263</v>
      </c>
      <c r="C2964" s="11" t="s">
        <v>3066</v>
      </c>
      <c r="D2964" s="11">
        <v>6732</v>
      </c>
      <c r="E2964" s="11" t="s">
        <v>10999</v>
      </c>
      <c r="F2964" s="11" t="s">
        <v>9546</v>
      </c>
      <c r="G2964" s="11" t="s">
        <v>329</v>
      </c>
      <c r="H2964" s="11" t="s">
        <v>330</v>
      </c>
      <c r="K2964" s="11" t="s">
        <v>13479</v>
      </c>
    </row>
    <row r="2965" spans="1:11" x14ac:dyDescent="0.15">
      <c r="A2965" s="217" t="s">
        <v>2976</v>
      </c>
      <c r="B2965" s="11" t="s">
        <v>2263</v>
      </c>
      <c r="C2965" s="11" t="s">
        <v>10822</v>
      </c>
      <c r="D2965" s="11">
        <v>7298</v>
      </c>
      <c r="E2965" s="11" t="s">
        <v>10823</v>
      </c>
      <c r="F2965" s="11" t="s">
        <v>8598</v>
      </c>
      <c r="G2965" s="11" t="s">
        <v>329</v>
      </c>
      <c r="H2965" s="11" t="s">
        <v>330</v>
      </c>
      <c r="K2965" s="11" t="s">
        <v>13479</v>
      </c>
    </row>
    <row r="2966" spans="1:11" x14ac:dyDescent="0.15">
      <c r="A2966" s="217" t="s">
        <v>2976</v>
      </c>
      <c r="B2966" s="11" t="s">
        <v>2263</v>
      </c>
      <c r="C2966" s="11" t="s">
        <v>9951</v>
      </c>
      <c r="D2966" s="11">
        <v>7515</v>
      </c>
      <c r="E2966" s="11" t="s">
        <v>9952</v>
      </c>
      <c r="F2966" s="11" t="s">
        <v>10559</v>
      </c>
      <c r="G2966" s="11" t="s">
        <v>330</v>
      </c>
      <c r="H2966" s="11" t="s">
        <v>329</v>
      </c>
      <c r="K2966" s="11" t="s">
        <v>13479</v>
      </c>
    </row>
    <row r="2967" spans="1:11" x14ac:dyDescent="0.15">
      <c r="A2967" s="217" t="s">
        <v>2976</v>
      </c>
      <c r="B2967" s="11" t="s">
        <v>2263</v>
      </c>
      <c r="C2967" s="11" t="s">
        <v>9951</v>
      </c>
      <c r="D2967" s="11">
        <v>7515</v>
      </c>
      <c r="E2967" s="11" t="s">
        <v>9952</v>
      </c>
      <c r="F2967" s="11" t="s">
        <v>9047</v>
      </c>
      <c r="G2967" s="11" t="s">
        <v>330</v>
      </c>
      <c r="H2967" s="11" t="s">
        <v>329</v>
      </c>
      <c r="K2967" s="11" t="s">
        <v>13479</v>
      </c>
    </row>
    <row r="2968" spans="1:11" x14ac:dyDescent="0.15">
      <c r="A2968" s="217" t="s">
        <v>2976</v>
      </c>
      <c r="B2968" s="11" t="s">
        <v>2263</v>
      </c>
      <c r="C2968" s="11" t="s">
        <v>9951</v>
      </c>
      <c r="D2968" s="11">
        <v>7515</v>
      </c>
      <c r="E2968" s="11" t="s">
        <v>9952</v>
      </c>
      <c r="F2968" s="11" t="s">
        <v>11105</v>
      </c>
      <c r="G2968" s="11" t="s">
        <v>330</v>
      </c>
      <c r="H2968" s="11" t="s">
        <v>329</v>
      </c>
      <c r="K2968" s="11" t="s">
        <v>13479</v>
      </c>
    </row>
    <row r="2969" spans="1:11" x14ac:dyDescent="0.15">
      <c r="A2969" s="217" t="s">
        <v>2976</v>
      </c>
      <c r="B2969" s="11" t="s">
        <v>2263</v>
      </c>
      <c r="C2969" s="11" t="s">
        <v>9951</v>
      </c>
      <c r="D2969" s="11">
        <v>7515</v>
      </c>
      <c r="E2969" s="11" t="s">
        <v>9952</v>
      </c>
      <c r="F2969" s="11" t="s">
        <v>11109</v>
      </c>
      <c r="G2969" s="11" t="s">
        <v>330</v>
      </c>
      <c r="H2969" s="11" t="s">
        <v>329</v>
      </c>
      <c r="K2969" s="11" t="s">
        <v>13479</v>
      </c>
    </row>
    <row r="2970" spans="1:11" x14ac:dyDescent="0.15">
      <c r="A2970" s="217" t="s">
        <v>2976</v>
      </c>
      <c r="B2970" s="11" t="s">
        <v>2263</v>
      </c>
      <c r="C2970" s="11" t="s">
        <v>9951</v>
      </c>
      <c r="D2970" s="11">
        <v>7515</v>
      </c>
      <c r="E2970" s="11" t="s">
        <v>9952</v>
      </c>
      <c r="F2970" s="11" t="s">
        <v>10647</v>
      </c>
      <c r="G2970" s="11" t="s">
        <v>330</v>
      </c>
      <c r="H2970" s="11" t="s">
        <v>329</v>
      </c>
      <c r="K2970" s="11" t="s">
        <v>13479</v>
      </c>
    </row>
    <row r="2971" spans="1:11" x14ac:dyDescent="0.15">
      <c r="A2971" s="217" t="s">
        <v>2976</v>
      </c>
      <c r="B2971" s="11" t="s">
        <v>2263</v>
      </c>
      <c r="C2971" s="11" t="s">
        <v>8568</v>
      </c>
      <c r="D2971" s="11">
        <v>9126</v>
      </c>
      <c r="E2971" s="11" t="s">
        <v>8569</v>
      </c>
      <c r="F2971" s="11" t="s">
        <v>10803</v>
      </c>
      <c r="G2971" s="11" t="s">
        <v>330</v>
      </c>
      <c r="H2971" s="11" t="s">
        <v>329</v>
      </c>
      <c r="K2971" s="11" t="s">
        <v>13479</v>
      </c>
    </row>
    <row r="2972" spans="1:11" x14ac:dyDescent="0.15">
      <c r="A2972" s="217" t="s">
        <v>2976</v>
      </c>
      <c r="B2972" s="11" t="s">
        <v>2263</v>
      </c>
      <c r="C2972" s="11" t="s">
        <v>7722</v>
      </c>
      <c r="D2972" s="11">
        <v>11140</v>
      </c>
      <c r="E2972" s="11" t="s">
        <v>7723</v>
      </c>
      <c r="F2972" s="11" t="s">
        <v>7724</v>
      </c>
      <c r="G2972" s="11" t="s">
        <v>330</v>
      </c>
      <c r="H2972" s="11" t="s">
        <v>329</v>
      </c>
      <c r="K2972" s="11" t="s">
        <v>13479</v>
      </c>
    </row>
    <row r="2973" spans="1:11" x14ac:dyDescent="0.15">
      <c r="A2973" s="217" t="s">
        <v>3059</v>
      </c>
      <c r="B2973" s="11" t="s">
        <v>2263</v>
      </c>
      <c r="C2973" s="11" t="s">
        <v>3059</v>
      </c>
      <c r="D2973" s="11">
        <v>1612</v>
      </c>
      <c r="E2973" s="11" t="s">
        <v>11128</v>
      </c>
      <c r="F2973" s="11" t="s">
        <v>8674</v>
      </c>
      <c r="G2973" s="11" t="s">
        <v>330</v>
      </c>
      <c r="H2973" s="11" t="s">
        <v>330</v>
      </c>
      <c r="K2973" s="11" t="s">
        <v>13479</v>
      </c>
    </row>
    <row r="2974" spans="1:11" x14ac:dyDescent="0.15">
      <c r="A2974" s="217" t="s">
        <v>3059</v>
      </c>
      <c r="B2974" s="11" t="s">
        <v>2263</v>
      </c>
      <c r="C2974" s="11" t="s">
        <v>8731</v>
      </c>
      <c r="D2974" s="11">
        <v>4172</v>
      </c>
      <c r="E2974" s="11" t="s">
        <v>8732</v>
      </c>
      <c r="F2974" s="11" t="s">
        <v>10384</v>
      </c>
      <c r="G2974" s="11" t="s">
        <v>330</v>
      </c>
      <c r="H2974" s="11" t="s">
        <v>330</v>
      </c>
      <c r="K2974" s="11" t="s">
        <v>13479</v>
      </c>
    </row>
    <row r="2975" spans="1:11" x14ac:dyDescent="0.15">
      <c r="A2975" s="217" t="s">
        <v>3059</v>
      </c>
      <c r="B2975" s="11" t="s">
        <v>2263</v>
      </c>
      <c r="C2975" s="11" t="s">
        <v>7359</v>
      </c>
      <c r="D2975" s="11">
        <v>7157</v>
      </c>
      <c r="E2975" s="11" t="s">
        <v>7360</v>
      </c>
      <c r="F2975" s="11" t="s">
        <v>7431</v>
      </c>
      <c r="G2975" s="11" t="s">
        <v>330</v>
      </c>
      <c r="H2975" s="11" t="s">
        <v>330</v>
      </c>
      <c r="K2975" s="11" t="s">
        <v>13479</v>
      </c>
    </row>
    <row r="2976" spans="1:11" x14ac:dyDescent="0.15">
      <c r="A2976" s="217" t="s">
        <v>3059</v>
      </c>
      <c r="B2976" s="11" t="s">
        <v>2263</v>
      </c>
      <c r="C2976" s="11" t="s">
        <v>7359</v>
      </c>
      <c r="D2976" s="11">
        <v>7157</v>
      </c>
      <c r="E2976" s="11" t="s">
        <v>7360</v>
      </c>
      <c r="F2976" s="11" t="s">
        <v>9020</v>
      </c>
      <c r="G2976" s="11" t="s">
        <v>329</v>
      </c>
      <c r="H2976" s="11" t="s">
        <v>330</v>
      </c>
      <c r="K2976" s="11" t="s">
        <v>13479</v>
      </c>
    </row>
    <row r="2977" spans="1:11" x14ac:dyDescent="0.15">
      <c r="A2977" s="217" t="s">
        <v>3059</v>
      </c>
      <c r="B2977" s="11" t="s">
        <v>2263</v>
      </c>
      <c r="C2977" s="11" t="s">
        <v>7359</v>
      </c>
      <c r="D2977" s="11">
        <v>7157</v>
      </c>
      <c r="E2977" s="11" t="s">
        <v>7360</v>
      </c>
      <c r="F2977" s="11" t="s">
        <v>9651</v>
      </c>
      <c r="G2977" s="11" t="s">
        <v>329</v>
      </c>
      <c r="H2977" s="11" t="s">
        <v>330</v>
      </c>
      <c r="K2977" s="11" t="s">
        <v>13479</v>
      </c>
    </row>
    <row r="2978" spans="1:11" x14ac:dyDescent="0.15">
      <c r="A2978" s="217" t="s">
        <v>3059</v>
      </c>
      <c r="B2978" s="11" t="s">
        <v>2263</v>
      </c>
      <c r="C2978" s="11" t="s">
        <v>11130</v>
      </c>
      <c r="D2978" s="11">
        <v>8678</v>
      </c>
      <c r="E2978" s="11" t="s">
        <v>11131</v>
      </c>
      <c r="F2978" s="11" t="s">
        <v>9812</v>
      </c>
      <c r="G2978" s="11" t="s">
        <v>330</v>
      </c>
      <c r="H2978" s="11" t="s">
        <v>330</v>
      </c>
      <c r="K2978" s="11" t="s">
        <v>13479</v>
      </c>
    </row>
    <row r="2979" spans="1:11" x14ac:dyDescent="0.15">
      <c r="A2979" s="217" t="s">
        <v>3059</v>
      </c>
      <c r="B2979" s="11" t="s">
        <v>2263</v>
      </c>
      <c r="C2979" s="11" t="s">
        <v>3158</v>
      </c>
      <c r="D2979" s="11">
        <v>10645</v>
      </c>
      <c r="E2979" s="11" t="s">
        <v>11129</v>
      </c>
      <c r="F2979" s="11" t="s">
        <v>9046</v>
      </c>
      <c r="G2979" s="11" t="s">
        <v>330</v>
      </c>
      <c r="H2979" s="11" t="s">
        <v>330</v>
      </c>
      <c r="K2979" s="11" t="s">
        <v>13479</v>
      </c>
    </row>
    <row r="2980" spans="1:11" x14ac:dyDescent="0.15">
      <c r="A2980" s="217" t="s">
        <v>3059</v>
      </c>
      <c r="B2980" s="11" t="s">
        <v>2263</v>
      </c>
      <c r="C2980" s="11" t="s">
        <v>8997</v>
      </c>
      <c r="D2980" s="11">
        <v>103910</v>
      </c>
      <c r="E2980" s="11" t="s">
        <v>8998</v>
      </c>
      <c r="F2980" s="11" t="s">
        <v>7431</v>
      </c>
      <c r="G2980" s="11" t="s">
        <v>329</v>
      </c>
      <c r="H2980" s="11" t="s">
        <v>330</v>
      </c>
      <c r="K2980" s="11" t="s">
        <v>13479</v>
      </c>
    </row>
    <row r="2981" spans="1:11" x14ac:dyDescent="0.15">
      <c r="A2981" s="217" t="s">
        <v>3133</v>
      </c>
      <c r="B2981" s="11" t="s">
        <v>2263</v>
      </c>
      <c r="C2981" s="11" t="s">
        <v>3133</v>
      </c>
      <c r="D2981" s="11">
        <v>23604</v>
      </c>
      <c r="E2981" s="11" t="s">
        <v>11132</v>
      </c>
      <c r="F2981" s="11" t="s">
        <v>11133</v>
      </c>
      <c r="G2981" s="11" t="s">
        <v>329</v>
      </c>
      <c r="H2981" s="11" t="s">
        <v>330</v>
      </c>
      <c r="K2981" s="11" t="s">
        <v>13479</v>
      </c>
    </row>
    <row r="2982" spans="1:11" x14ac:dyDescent="0.15">
      <c r="A2982" s="217" t="s">
        <v>3013</v>
      </c>
      <c r="B2982" s="11" t="s">
        <v>2263</v>
      </c>
      <c r="C2982" s="11" t="s">
        <v>8261</v>
      </c>
      <c r="D2982" s="11">
        <v>1026</v>
      </c>
      <c r="E2982" s="11" t="s">
        <v>8262</v>
      </c>
      <c r="F2982" s="11" t="s">
        <v>8486</v>
      </c>
      <c r="G2982" s="11" t="s">
        <v>330</v>
      </c>
      <c r="H2982" s="11" t="s">
        <v>330</v>
      </c>
      <c r="K2982" s="11" t="s">
        <v>13479</v>
      </c>
    </row>
    <row r="2983" spans="1:11" x14ac:dyDescent="0.15">
      <c r="A2983" s="217" t="s">
        <v>3013</v>
      </c>
      <c r="B2983" s="11" t="s">
        <v>2263</v>
      </c>
      <c r="C2983" s="11" t="s">
        <v>3013</v>
      </c>
      <c r="D2983" s="11">
        <v>1613</v>
      </c>
      <c r="E2983" s="11" t="s">
        <v>11134</v>
      </c>
      <c r="F2983" s="11" t="s">
        <v>8175</v>
      </c>
      <c r="G2983" s="11" t="s">
        <v>329</v>
      </c>
      <c r="H2983" s="11" t="s">
        <v>330</v>
      </c>
      <c r="K2983" s="11" t="s">
        <v>13479</v>
      </c>
    </row>
    <row r="2984" spans="1:11" x14ac:dyDescent="0.15">
      <c r="A2984" s="217" t="s">
        <v>3013</v>
      </c>
      <c r="B2984" s="11" t="s">
        <v>2263</v>
      </c>
      <c r="C2984" s="11" t="s">
        <v>3013</v>
      </c>
      <c r="D2984" s="11">
        <v>1613</v>
      </c>
      <c r="E2984" s="11" t="s">
        <v>11134</v>
      </c>
      <c r="F2984" s="11" t="s">
        <v>7524</v>
      </c>
      <c r="G2984" s="11" t="s">
        <v>329</v>
      </c>
      <c r="H2984" s="11" t="s">
        <v>330</v>
      </c>
      <c r="K2984" s="11" t="s">
        <v>13479</v>
      </c>
    </row>
    <row r="2985" spans="1:11" x14ac:dyDescent="0.15">
      <c r="A2985" s="217" t="s">
        <v>3013</v>
      </c>
      <c r="B2985" s="11" t="s">
        <v>2263</v>
      </c>
      <c r="C2985" s="11" t="s">
        <v>3013</v>
      </c>
      <c r="D2985" s="11">
        <v>1613</v>
      </c>
      <c r="E2985" s="11" t="s">
        <v>11134</v>
      </c>
      <c r="F2985" s="11" t="s">
        <v>10229</v>
      </c>
      <c r="G2985" s="11" t="s">
        <v>329</v>
      </c>
      <c r="H2985" s="11" t="s">
        <v>330</v>
      </c>
      <c r="K2985" s="11" t="s">
        <v>13479</v>
      </c>
    </row>
    <row r="2986" spans="1:11" x14ac:dyDescent="0.15">
      <c r="A2986" s="217" t="s">
        <v>3013</v>
      </c>
      <c r="B2986" s="11" t="s">
        <v>2263</v>
      </c>
      <c r="C2986" s="11" t="s">
        <v>3013</v>
      </c>
      <c r="D2986" s="11">
        <v>1613</v>
      </c>
      <c r="E2986" s="11" t="s">
        <v>11134</v>
      </c>
      <c r="F2986" s="11" t="s">
        <v>11137</v>
      </c>
      <c r="G2986" s="11" t="s">
        <v>329</v>
      </c>
      <c r="H2986" s="11" t="s">
        <v>330</v>
      </c>
      <c r="K2986" s="11" t="s">
        <v>13479</v>
      </c>
    </row>
    <row r="2987" spans="1:11" x14ac:dyDescent="0.15">
      <c r="A2987" s="217" t="s">
        <v>3013</v>
      </c>
      <c r="B2987" s="11" t="s">
        <v>2263</v>
      </c>
      <c r="C2987" s="11" t="s">
        <v>3013</v>
      </c>
      <c r="D2987" s="11">
        <v>1613</v>
      </c>
      <c r="E2987" s="11" t="s">
        <v>11134</v>
      </c>
      <c r="F2987" s="11" t="s">
        <v>9684</v>
      </c>
      <c r="G2987" s="11" t="s">
        <v>329</v>
      </c>
      <c r="H2987" s="11" t="s">
        <v>330</v>
      </c>
      <c r="K2987" s="11" t="s">
        <v>13479</v>
      </c>
    </row>
    <row r="2988" spans="1:11" x14ac:dyDescent="0.15">
      <c r="A2988" s="217" t="s">
        <v>3013</v>
      </c>
      <c r="B2988" s="11" t="s">
        <v>2263</v>
      </c>
      <c r="C2988" s="11" t="s">
        <v>3013</v>
      </c>
      <c r="D2988" s="11">
        <v>1613</v>
      </c>
      <c r="E2988" s="11" t="s">
        <v>11134</v>
      </c>
      <c r="F2988" s="11" t="s">
        <v>9280</v>
      </c>
      <c r="G2988" s="11" t="s">
        <v>329</v>
      </c>
      <c r="H2988" s="11" t="s">
        <v>330</v>
      </c>
      <c r="K2988" s="11" t="s">
        <v>13479</v>
      </c>
    </row>
    <row r="2989" spans="1:11" x14ac:dyDescent="0.15">
      <c r="A2989" s="217" t="s">
        <v>3013</v>
      </c>
      <c r="B2989" s="11" t="s">
        <v>2263</v>
      </c>
      <c r="C2989" s="11" t="s">
        <v>7521</v>
      </c>
      <c r="D2989" s="11">
        <v>4193</v>
      </c>
      <c r="E2989" s="11" t="s">
        <v>7522</v>
      </c>
      <c r="F2989" s="11" t="s">
        <v>8273</v>
      </c>
      <c r="G2989" s="11" t="s">
        <v>329</v>
      </c>
      <c r="H2989" s="11" t="s">
        <v>330</v>
      </c>
      <c r="K2989" s="11" t="s">
        <v>13479</v>
      </c>
    </row>
    <row r="2990" spans="1:11" x14ac:dyDescent="0.15">
      <c r="A2990" s="217" t="s">
        <v>3013</v>
      </c>
      <c r="B2990" s="11" t="s">
        <v>2263</v>
      </c>
      <c r="C2990" s="11" t="s">
        <v>7521</v>
      </c>
      <c r="D2990" s="11">
        <v>4193</v>
      </c>
      <c r="E2990" s="11" t="s">
        <v>7522</v>
      </c>
      <c r="F2990" s="11" t="s">
        <v>8278</v>
      </c>
      <c r="G2990" s="11" t="s">
        <v>329</v>
      </c>
      <c r="H2990" s="11" t="s">
        <v>330</v>
      </c>
      <c r="K2990" s="11" t="s">
        <v>13479</v>
      </c>
    </row>
    <row r="2991" spans="1:11" x14ac:dyDescent="0.15">
      <c r="A2991" s="217" t="s">
        <v>3013</v>
      </c>
      <c r="B2991" s="11" t="s">
        <v>2263</v>
      </c>
      <c r="C2991" s="11" t="s">
        <v>7359</v>
      </c>
      <c r="D2991" s="11">
        <v>7157</v>
      </c>
      <c r="E2991" s="11" t="s">
        <v>7360</v>
      </c>
      <c r="F2991" s="11" t="s">
        <v>7431</v>
      </c>
      <c r="G2991" s="11" t="s">
        <v>329</v>
      </c>
      <c r="H2991" s="11" t="s">
        <v>330</v>
      </c>
      <c r="K2991" s="11" t="s">
        <v>13479</v>
      </c>
    </row>
    <row r="2992" spans="1:11" x14ac:dyDescent="0.15">
      <c r="A2992" s="217" t="s">
        <v>3013</v>
      </c>
      <c r="B2992" s="11" t="s">
        <v>2263</v>
      </c>
      <c r="C2992" s="11" t="s">
        <v>11135</v>
      </c>
      <c r="D2992" s="11">
        <v>23521</v>
      </c>
      <c r="E2992" s="11" t="s">
        <v>11136</v>
      </c>
      <c r="F2992" s="11" t="s">
        <v>7588</v>
      </c>
      <c r="G2992" s="11" t="s">
        <v>330</v>
      </c>
      <c r="H2992" s="11" t="s">
        <v>330</v>
      </c>
      <c r="K2992" s="11" t="s">
        <v>13479</v>
      </c>
    </row>
    <row r="2993" spans="1:11" x14ac:dyDescent="0.15">
      <c r="A2993" s="217" t="s">
        <v>3013</v>
      </c>
      <c r="B2993" s="11" t="s">
        <v>2263</v>
      </c>
      <c r="C2993" s="11" t="s">
        <v>9215</v>
      </c>
      <c r="D2993" s="11">
        <v>94274</v>
      </c>
      <c r="E2993" s="11" t="s">
        <v>9216</v>
      </c>
      <c r="F2993" s="11" t="s">
        <v>8824</v>
      </c>
      <c r="G2993" s="11" t="s">
        <v>329</v>
      </c>
      <c r="H2993" s="11" t="s">
        <v>330</v>
      </c>
      <c r="K2993" s="11" t="s">
        <v>13479</v>
      </c>
    </row>
    <row r="2994" spans="1:11" x14ac:dyDescent="0.15">
      <c r="A2994" s="217" t="s">
        <v>3013</v>
      </c>
      <c r="B2994" s="11" t="s">
        <v>2263</v>
      </c>
      <c r="C2994" s="11" t="s">
        <v>9215</v>
      </c>
      <c r="D2994" s="11">
        <v>94274</v>
      </c>
      <c r="E2994" s="11" t="s">
        <v>9216</v>
      </c>
      <c r="F2994" s="11" t="s">
        <v>9286</v>
      </c>
      <c r="G2994" s="11" t="s">
        <v>329</v>
      </c>
      <c r="H2994" s="11" t="s">
        <v>330</v>
      </c>
      <c r="K2994" s="11" t="s">
        <v>13479</v>
      </c>
    </row>
    <row r="2995" spans="1:11" x14ac:dyDescent="0.15">
      <c r="A2995" s="217" t="s">
        <v>3013</v>
      </c>
      <c r="B2995" s="11" t="s">
        <v>2263</v>
      </c>
      <c r="C2995" s="11" t="s">
        <v>8997</v>
      </c>
      <c r="D2995" s="11">
        <v>103910</v>
      </c>
      <c r="E2995" s="11" t="s">
        <v>8998</v>
      </c>
      <c r="F2995" s="11" t="s">
        <v>7431</v>
      </c>
      <c r="G2995" s="11" t="s">
        <v>330</v>
      </c>
      <c r="H2995" s="11" t="s">
        <v>330</v>
      </c>
      <c r="K2995" s="11" t="s">
        <v>13479</v>
      </c>
    </row>
    <row r="2996" spans="1:11" x14ac:dyDescent="0.15">
      <c r="A2996" s="217" t="s">
        <v>3013</v>
      </c>
      <c r="B2996" s="11" t="s">
        <v>2263</v>
      </c>
      <c r="C2996" s="11" t="s">
        <v>8997</v>
      </c>
      <c r="D2996" s="11">
        <v>103910</v>
      </c>
      <c r="E2996" s="11" t="s">
        <v>8998</v>
      </c>
      <c r="F2996" s="11" t="s">
        <v>10218</v>
      </c>
      <c r="G2996" s="11" t="s">
        <v>330</v>
      </c>
      <c r="H2996" s="11" t="s">
        <v>330</v>
      </c>
      <c r="K2996" s="11" t="s">
        <v>13479</v>
      </c>
    </row>
    <row r="2997" spans="1:11" x14ac:dyDescent="0.15">
      <c r="A2997" s="217" t="s">
        <v>3179</v>
      </c>
      <c r="B2997" s="11" t="s">
        <v>2263</v>
      </c>
      <c r="C2997" s="11" t="s">
        <v>9210</v>
      </c>
      <c r="D2997" s="11">
        <v>6722</v>
      </c>
      <c r="E2997" s="11" t="s">
        <v>9211</v>
      </c>
      <c r="F2997" s="11" t="s">
        <v>9644</v>
      </c>
      <c r="G2997" s="11" t="s">
        <v>330</v>
      </c>
      <c r="H2997" s="11" t="s">
        <v>330</v>
      </c>
      <c r="K2997" s="11" t="s">
        <v>13479</v>
      </c>
    </row>
    <row r="2998" spans="1:11" x14ac:dyDescent="0.15">
      <c r="A2998" s="217" t="s">
        <v>3044</v>
      </c>
      <c r="B2998" s="11" t="s">
        <v>2263</v>
      </c>
      <c r="C2998" s="11" t="s">
        <v>9453</v>
      </c>
      <c r="D2998" s="11">
        <v>273</v>
      </c>
      <c r="E2998" s="11" t="s">
        <v>9454</v>
      </c>
      <c r="F2998" s="11" t="s">
        <v>7456</v>
      </c>
      <c r="G2998" s="11" t="s">
        <v>330</v>
      </c>
      <c r="H2998" s="11" t="s">
        <v>330</v>
      </c>
      <c r="K2998" s="11" t="s">
        <v>13479</v>
      </c>
    </row>
    <row r="2999" spans="1:11" x14ac:dyDescent="0.15">
      <c r="A2999" s="217" t="s">
        <v>3044</v>
      </c>
      <c r="B2999" s="11" t="s">
        <v>2263</v>
      </c>
      <c r="C2999" s="11" t="s">
        <v>9453</v>
      </c>
      <c r="D2999" s="11">
        <v>273</v>
      </c>
      <c r="E2999" s="11" t="s">
        <v>9454</v>
      </c>
      <c r="F2999" s="11" t="s">
        <v>10527</v>
      </c>
      <c r="G2999" s="11" t="s">
        <v>329</v>
      </c>
      <c r="H2999" s="11" t="s">
        <v>330</v>
      </c>
      <c r="K2999" s="11" t="s">
        <v>13479</v>
      </c>
    </row>
    <row r="3000" spans="1:11" x14ac:dyDescent="0.15">
      <c r="A3000" s="217" t="s">
        <v>3044</v>
      </c>
      <c r="B3000" s="11" t="s">
        <v>2263</v>
      </c>
      <c r="C3000" s="11" t="s">
        <v>9453</v>
      </c>
      <c r="D3000" s="11">
        <v>273</v>
      </c>
      <c r="E3000" s="11" t="s">
        <v>9454</v>
      </c>
      <c r="F3000" s="11" t="s">
        <v>8205</v>
      </c>
      <c r="G3000" s="11" t="s">
        <v>329</v>
      </c>
      <c r="H3000" s="11" t="s">
        <v>330</v>
      </c>
      <c r="K3000" s="11" t="s">
        <v>13479</v>
      </c>
    </row>
    <row r="3001" spans="1:11" x14ac:dyDescent="0.15">
      <c r="A3001" s="217" t="s">
        <v>3044</v>
      </c>
      <c r="B3001" s="11" t="s">
        <v>2263</v>
      </c>
      <c r="C3001" s="11" t="s">
        <v>9453</v>
      </c>
      <c r="D3001" s="11">
        <v>273</v>
      </c>
      <c r="E3001" s="11" t="s">
        <v>9454</v>
      </c>
      <c r="F3001" s="11" t="s">
        <v>11145</v>
      </c>
      <c r="G3001" s="11" t="s">
        <v>329</v>
      </c>
      <c r="H3001" s="11" t="s">
        <v>330</v>
      </c>
      <c r="K3001" s="11" t="s">
        <v>13479</v>
      </c>
    </row>
    <row r="3002" spans="1:11" x14ac:dyDescent="0.15">
      <c r="A3002" s="217" t="s">
        <v>3044</v>
      </c>
      <c r="B3002" s="11" t="s">
        <v>2263</v>
      </c>
      <c r="C3002" s="11" t="s">
        <v>10420</v>
      </c>
      <c r="D3002" s="11">
        <v>1759</v>
      </c>
      <c r="E3002" s="11" t="s">
        <v>10421</v>
      </c>
      <c r="F3002" s="11" t="s">
        <v>10704</v>
      </c>
      <c r="G3002" s="11" t="s">
        <v>330</v>
      </c>
      <c r="H3002" s="11" t="s">
        <v>330</v>
      </c>
      <c r="K3002" s="11" t="s">
        <v>13479</v>
      </c>
    </row>
    <row r="3003" spans="1:11" x14ac:dyDescent="0.15">
      <c r="A3003" s="217" t="s">
        <v>3044</v>
      </c>
      <c r="B3003" s="11" t="s">
        <v>2263</v>
      </c>
      <c r="C3003" s="11" t="s">
        <v>11138</v>
      </c>
      <c r="D3003" s="11">
        <v>1827</v>
      </c>
      <c r="E3003" s="11" t="s">
        <v>11139</v>
      </c>
      <c r="F3003" s="11" t="s">
        <v>8274</v>
      </c>
      <c r="G3003" s="11" t="s">
        <v>329</v>
      </c>
      <c r="H3003" s="11" t="s">
        <v>330</v>
      </c>
      <c r="K3003" s="11" t="s">
        <v>13479</v>
      </c>
    </row>
    <row r="3004" spans="1:11" x14ac:dyDescent="0.15">
      <c r="A3004" s="217" t="s">
        <v>3044</v>
      </c>
      <c r="B3004" s="11" t="s">
        <v>2263</v>
      </c>
      <c r="C3004" s="11" t="s">
        <v>11138</v>
      </c>
      <c r="D3004" s="11">
        <v>1827</v>
      </c>
      <c r="E3004" s="11" t="s">
        <v>11139</v>
      </c>
      <c r="F3004" s="11" t="s">
        <v>11144</v>
      </c>
      <c r="G3004" s="11" t="s">
        <v>329</v>
      </c>
      <c r="H3004" s="11" t="s">
        <v>330</v>
      </c>
      <c r="K3004" s="11" t="s">
        <v>13479</v>
      </c>
    </row>
    <row r="3005" spans="1:11" x14ac:dyDescent="0.15">
      <c r="A3005" s="217" t="s">
        <v>3044</v>
      </c>
      <c r="B3005" s="11" t="s">
        <v>2263</v>
      </c>
      <c r="C3005" s="11" t="s">
        <v>3044</v>
      </c>
      <c r="D3005" s="11">
        <v>1859</v>
      </c>
      <c r="E3005" s="11" t="s">
        <v>11143</v>
      </c>
      <c r="F3005" s="11" t="s">
        <v>11006</v>
      </c>
      <c r="G3005" s="11" t="s">
        <v>330</v>
      </c>
      <c r="H3005" s="11" t="s">
        <v>329</v>
      </c>
      <c r="K3005" s="11" t="s">
        <v>13479</v>
      </c>
    </row>
    <row r="3006" spans="1:11" x14ac:dyDescent="0.15">
      <c r="A3006" s="217" t="s">
        <v>3044</v>
      </c>
      <c r="B3006" s="11" t="s">
        <v>2263</v>
      </c>
      <c r="C3006" s="11" t="s">
        <v>8327</v>
      </c>
      <c r="D3006" s="11">
        <v>2308</v>
      </c>
      <c r="E3006" s="11" t="s">
        <v>8328</v>
      </c>
      <c r="F3006" s="11" t="s">
        <v>10943</v>
      </c>
      <c r="G3006" s="11" t="s">
        <v>330</v>
      </c>
      <c r="H3006" s="11" t="s">
        <v>329</v>
      </c>
      <c r="K3006" s="11" t="s">
        <v>13479</v>
      </c>
    </row>
    <row r="3007" spans="1:11" x14ac:dyDescent="0.15">
      <c r="A3007" s="217" t="s">
        <v>3044</v>
      </c>
      <c r="B3007" s="11" t="s">
        <v>2263</v>
      </c>
      <c r="C3007" s="11" t="s">
        <v>7569</v>
      </c>
      <c r="D3007" s="11">
        <v>4137</v>
      </c>
      <c r="E3007" s="11" t="s">
        <v>7570</v>
      </c>
      <c r="F3007" s="11" t="s">
        <v>7572</v>
      </c>
      <c r="G3007" s="11" t="s">
        <v>330</v>
      </c>
      <c r="H3007" s="11" t="s">
        <v>329</v>
      </c>
      <c r="K3007" s="11" t="s">
        <v>13479</v>
      </c>
    </row>
    <row r="3008" spans="1:11" x14ac:dyDescent="0.15">
      <c r="A3008" s="217" t="s">
        <v>3044</v>
      </c>
      <c r="B3008" s="11" t="s">
        <v>2263</v>
      </c>
      <c r="C3008" s="11" t="s">
        <v>7569</v>
      </c>
      <c r="D3008" s="11">
        <v>4137</v>
      </c>
      <c r="E3008" s="11" t="s">
        <v>7570</v>
      </c>
      <c r="F3008" s="11" t="s">
        <v>9504</v>
      </c>
      <c r="G3008" s="11" t="s">
        <v>330</v>
      </c>
      <c r="H3008" s="11" t="s">
        <v>329</v>
      </c>
      <c r="K3008" s="11" t="s">
        <v>13479</v>
      </c>
    </row>
    <row r="3009" spans="1:11" x14ac:dyDescent="0.15">
      <c r="A3009" s="217" t="s">
        <v>3044</v>
      </c>
      <c r="B3009" s="11" t="s">
        <v>2263</v>
      </c>
      <c r="C3009" s="11" t="s">
        <v>7569</v>
      </c>
      <c r="D3009" s="11">
        <v>4137</v>
      </c>
      <c r="E3009" s="11" t="s">
        <v>7570</v>
      </c>
      <c r="F3009" s="11" t="s">
        <v>7597</v>
      </c>
      <c r="G3009" s="11" t="s">
        <v>330</v>
      </c>
      <c r="H3009" s="11" t="s">
        <v>330</v>
      </c>
      <c r="K3009" s="11" t="s">
        <v>13479</v>
      </c>
    </row>
    <row r="3010" spans="1:11" x14ac:dyDescent="0.15">
      <c r="A3010" s="217" t="s">
        <v>3044</v>
      </c>
      <c r="B3010" s="11" t="s">
        <v>2263</v>
      </c>
      <c r="C3010" s="11" t="s">
        <v>7634</v>
      </c>
      <c r="D3010" s="11">
        <v>6622</v>
      </c>
      <c r="E3010" s="11" t="s">
        <v>7635</v>
      </c>
      <c r="F3010" s="11" t="s">
        <v>7674</v>
      </c>
      <c r="G3010" s="11" t="s">
        <v>330</v>
      </c>
      <c r="H3010" s="11" t="s">
        <v>330</v>
      </c>
      <c r="K3010" s="11" t="s">
        <v>13479</v>
      </c>
    </row>
    <row r="3011" spans="1:11" x14ac:dyDescent="0.15">
      <c r="A3011" s="217" t="s">
        <v>3044</v>
      </c>
      <c r="B3011" s="11" t="s">
        <v>2263</v>
      </c>
      <c r="C3011" s="11" t="s">
        <v>7359</v>
      </c>
      <c r="D3011" s="11">
        <v>7157</v>
      </c>
      <c r="E3011" s="11" t="s">
        <v>7360</v>
      </c>
      <c r="F3011" s="11" t="s">
        <v>7516</v>
      </c>
      <c r="G3011" s="11" t="s">
        <v>330</v>
      </c>
      <c r="H3011" s="11" t="s">
        <v>330</v>
      </c>
      <c r="K3011" s="11" t="s">
        <v>13479</v>
      </c>
    </row>
    <row r="3012" spans="1:11" x14ac:dyDescent="0.15">
      <c r="A3012" s="217" t="s">
        <v>3044</v>
      </c>
      <c r="B3012" s="11" t="s">
        <v>2263</v>
      </c>
      <c r="C3012" s="11" t="s">
        <v>11146</v>
      </c>
      <c r="D3012" s="11">
        <v>10253</v>
      </c>
      <c r="E3012" s="11" t="s">
        <v>11147</v>
      </c>
      <c r="F3012" s="11" t="s">
        <v>11148</v>
      </c>
      <c r="G3012" s="11" t="s">
        <v>330</v>
      </c>
      <c r="H3012" s="11" t="s">
        <v>330</v>
      </c>
      <c r="K3012" s="11" t="s">
        <v>13479</v>
      </c>
    </row>
    <row r="3013" spans="1:11" x14ac:dyDescent="0.15">
      <c r="A3013" s="217" t="s">
        <v>3044</v>
      </c>
      <c r="B3013" s="11" t="s">
        <v>2263</v>
      </c>
      <c r="C3013" s="11" t="s">
        <v>9974</v>
      </c>
      <c r="D3013" s="11">
        <v>23451</v>
      </c>
      <c r="E3013" s="11" t="s">
        <v>9975</v>
      </c>
      <c r="F3013" s="11" t="s">
        <v>8506</v>
      </c>
      <c r="G3013" s="11" t="s">
        <v>329</v>
      </c>
      <c r="H3013" s="11" t="s">
        <v>330</v>
      </c>
      <c r="K3013" s="11" t="s">
        <v>13479</v>
      </c>
    </row>
    <row r="3014" spans="1:11" x14ac:dyDescent="0.15">
      <c r="A3014" s="217" t="s">
        <v>3044</v>
      </c>
      <c r="B3014" s="11" t="s">
        <v>2263</v>
      </c>
      <c r="C3014" s="11" t="s">
        <v>9974</v>
      </c>
      <c r="D3014" s="11">
        <v>23451</v>
      </c>
      <c r="E3014" s="11" t="s">
        <v>9975</v>
      </c>
      <c r="F3014" s="11" t="s">
        <v>8808</v>
      </c>
      <c r="G3014" s="11" t="s">
        <v>330</v>
      </c>
      <c r="H3014" s="11" t="s">
        <v>330</v>
      </c>
      <c r="K3014" s="11" t="s">
        <v>13479</v>
      </c>
    </row>
    <row r="3015" spans="1:11" x14ac:dyDescent="0.15">
      <c r="A3015" s="217" t="s">
        <v>3044</v>
      </c>
      <c r="B3015" s="11" t="s">
        <v>2263</v>
      </c>
      <c r="C3015" s="11" t="s">
        <v>11140</v>
      </c>
      <c r="D3015" s="11">
        <v>81669</v>
      </c>
      <c r="E3015" s="11" t="s">
        <v>11141</v>
      </c>
      <c r="F3015" s="11" t="s">
        <v>10532</v>
      </c>
      <c r="G3015" s="11" t="s">
        <v>329</v>
      </c>
      <c r="H3015" s="11" t="s">
        <v>330</v>
      </c>
      <c r="K3015" s="11" t="s">
        <v>13479</v>
      </c>
    </row>
    <row r="3016" spans="1:11" x14ac:dyDescent="0.15">
      <c r="A3016" s="217" t="s">
        <v>3044</v>
      </c>
      <c r="B3016" s="11" t="s">
        <v>2263</v>
      </c>
      <c r="C3016" s="11" t="s">
        <v>11140</v>
      </c>
      <c r="D3016" s="11">
        <v>81669</v>
      </c>
      <c r="E3016" s="11" t="s">
        <v>11141</v>
      </c>
      <c r="F3016" s="11" t="s">
        <v>11142</v>
      </c>
      <c r="G3016" s="11" t="s">
        <v>329</v>
      </c>
      <c r="H3016" s="11" t="s">
        <v>330</v>
      </c>
      <c r="K3016" s="11" t="s">
        <v>13479</v>
      </c>
    </row>
    <row r="3017" spans="1:11" x14ac:dyDescent="0.15">
      <c r="A3017" s="217" t="s">
        <v>3044</v>
      </c>
      <c r="B3017" s="11" t="s">
        <v>2263</v>
      </c>
      <c r="C3017" s="11" t="s">
        <v>11140</v>
      </c>
      <c r="D3017" s="11">
        <v>81669</v>
      </c>
      <c r="E3017" s="11" t="s">
        <v>11141</v>
      </c>
      <c r="F3017" s="11" t="s">
        <v>10752</v>
      </c>
      <c r="G3017" s="11" t="s">
        <v>329</v>
      </c>
      <c r="H3017" s="11" t="s">
        <v>330</v>
      </c>
      <c r="K3017" s="11" t="s">
        <v>13479</v>
      </c>
    </row>
    <row r="3018" spans="1:11" x14ac:dyDescent="0.15">
      <c r="A3018" s="217" t="s">
        <v>3051</v>
      </c>
      <c r="B3018" s="11" t="s">
        <v>2263</v>
      </c>
      <c r="C3018" s="11" t="s">
        <v>10707</v>
      </c>
      <c r="D3018" s="11">
        <v>595</v>
      </c>
      <c r="E3018" s="11" t="s">
        <v>10708</v>
      </c>
      <c r="F3018" s="11" t="s">
        <v>7599</v>
      </c>
      <c r="G3018" s="11" t="s">
        <v>330</v>
      </c>
      <c r="H3018" s="11" t="s">
        <v>329</v>
      </c>
      <c r="K3018" s="11" t="s">
        <v>13479</v>
      </c>
    </row>
    <row r="3019" spans="1:11" x14ac:dyDescent="0.15">
      <c r="A3019" s="217" t="s">
        <v>3051</v>
      </c>
      <c r="B3019" s="11" t="s">
        <v>2263</v>
      </c>
      <c r="C3019" s="11" t="s">
        <v>8261</v>
      </c>
      <c r="D3019" s="11">
        <v>1026</v>
      </c>
      <c r="E3019" s="11" t="s">
        <v>8262</v>
      </c>
      <c r="F3019" s="11" t="s">
        <v>9191</v>
      </c>
      <c r="G3019" s="11" t="s">
        <v>330</v>
      </c>
      <c r="H3019" s="11" t="s">
        <v>330</v>
      </c>
      <c r="K3019" s="11" t="s">
        <v>13479</v>
      </c>
    </row>
    <row r="3020" spans="1:11" x14ac:dyDescent="0.15">
      <c r="A3020" s="217" t="s">
        <v>3051</v>
      </c>
      <c r="B3020" s="11" t="s">
        <v>2263</v>
      </c>
      <c r="C3020" s="11" t="s">
        <v>8957</v>
      </c>
      <c r="D3020" s="11">
        <v>3020</v>
      </c>
      <c r="E3020" s="11" t="s">
        <v>8958</v>
      </c>
      <c r="F3020" s="11" t="s">
        <v>8546</v>
      </c>
      <c r="G3020" s="11" t="s">
        <v>329</v>
      </c>
      <c r="H3020" s="11" t="s">
        <v>330</v>
      </c>
      <c r="K3020" s="11" t="s">
        <v>13479</v>
      </c>
    </row>
    <row r="3021" spans="1:11" x14ac:dyDescent="0.15">
      <c r="A3021" s="217" t="s">
        <v>3051</v>
      </c>
      <c r="B3021" s="11" t="s">
        <v>2263</v>
      </c>
      <c r="C3021" s="11" t="s">
        <v>11149</v>
      </c>
      <c r="D3021" s="11">
        <v>6927</v>
      </c>
      <c r="E3021" s="11" t="s">
        <v>11150</v>
      </c>
      <c r="F3021" s="11" t="s">
        <v>9441</v>
      </c>
      <c r="G3021" s="11" t="s">
        <v>329</v>
      </c>
      <c r="H3021" s="11" t="s">
        <v>330</v>
      </c>
      <c r="K3021" s="11" t="s">
        <v>13479</v>
      </c>
    </row>
    <row r="3022" spans="1:11" x14ac:dyDescent="0.15">
      <c r="A3022" s="217" t="s">
        <v>3051</v>
      </c>
      <c r="B3022" s="11" t="s">
        <v>2263</v>
      </c>
      <c r="C3022" s="11" t="s">
        <v>9974</v>
      </c>
      <c r="D3022" s="11">
        <v>23451</v>
      </c>
      <c r="E3022" s="11" t="s">
        <v>9975</v>
      </c>
      <c r="F3022" s="11" t="s">
        <v>8808</v>
      </c>
      <c r="G3022" s="11" t="s">
        <v>330</v>
      </c>
      <c r="H3022" s="11" t="s">
        <v>329</v>
      </c>
      <c r="K3022" s="11" t="s">
        <v>13479</v>
      </c>
    </row>
    <row r="3023" spans="1:11" x14ac:dyDescent="0.15">
      <c r="A3023" s="217" t="s">
        <v>2964</v>
      </c>
      <c r="B3023" s="11" t="s">
        <v>2263</v>
      </c>
      <c r="C3023" s="11" t="s">
        <v>8940</v>
      </c>
      <c r="D3023" s="11">
        <v>1400</v>
      </c>
      <c r="E3023" s="11" t="s">
        <v>8941</v>
      </c>
      <c r="F3023" s="11" t="s">
        <v>8730</v>
      </c>
      <c r="G3023" s="11" t="s">
        <v>329</v>
      </c>
      <c r="H3023" s="11" t="s">
        <v>330</v>
      </c>
      <c r="K3023" s="11" t="s">
        <v>13479</v>
      </c>
    </row>
    <row r="3024" spans="1:11" x14ac:dyDescent="0.15">
      <c r="A3024" s="217" t="s">
        <v>2964</v>
      </c>
      <c r="B3024" s="11" t="s">
        <v>2263</v>
      </c>
      <c r="C3024" s="11" t="s">
        <v>10400</v>
      </c>
      <c r="D3024" s="11">
        <v>1808</v>
      </c>
      <c r="E3024" s="11" t="s">
        <v>10401</v>
      </c>
      <c r="F3024" s="11" t="s">
        <v>8730</v>
      </c>
      <c r="G3024" s="11" t="s">
        <v>329</v>
      </c>
      <c r="H3024" s="11" t="s">
        <v>330</v>
      </c>
      <c r="K3024" s="11" t="s">
        <v>13479</v>
      </c>
    </row>
    <row r="3025" spans="1:11" x14ac:dyDescent="0.15">
      <c r="A3025" s="217" t="s">
        <v>2964</v>
      </c>
      <c r="B3025" s="11" t="s">
        <v>2263</v>
      </c>
      <c r="C3025" s="11" t="s">
        <v>10288</v>
      </c>
      <c r="D3025" s="11">
        <v>1809</v>
      </c>
      <c r="E3025" s="11" t="s">
        <v>10289</v>
      </c>
      <c r="F3025" s="11" t="s">
        <v>8730</v>
      </c>
      <c r="G3025" s="11" t="s">
        <v>329</v>
      </c>
      <c r="H3025" s="11" t="s">
        <v>330</v>
      </c>
      <c r="K3025" s="11" t="s">
        <v>13479</v>
      </c>
    </row>
    <row r="3026" spans="1:11" x14ac:dyDescent="0.15">
      <c r="A3026" s="217" t="s">
        <v>2964</v>
      </c>
      <c r="B3026" s="11" t="s">
        <v>2263</v>
      </c>
      <c r="C3026" s="11" t="s">
        <v>8778</v>
      </c>
      <c r="D3026" s="11">
        <v>1978</v>
      </c>
      <c r="E3026" s="11" t="s">
        <v>8779</v>
      </c>
      <c r="F3026" s="11" t="s">
        <v>8564</v>
      </c>
      <c r="G3026" s="11" t="s">
        <v>329</v>
      </c>
      <c r="H3026" s="11" t="s">
        <v>330</v>
      </c>
      <c r="K3026" s="11" t="s">
        <v>13479</v>
      </c>
    </row>
    <row r="3027" spans="1:11" x14ac:dyDescent="0.15">
      <c r="A3027" s="217" t="s">
        <v>2964</v>
      </c>
      <c r="B3027" s="11" t="s">
        <v>2263</v>
      </c>
      <c r="C3027" s="11" t="s">
        <v>8778</v>
      </c>
      <c r="D3027" s="11">
        <v>1978</v>
      </c>
      <c r="E3027" s="11" t="s">
        <v>8779</v>
      </c>
      <c r="F3027" s="11" t="s">
        <v>11155</v>
      </c>
      <c r="G3027" s="11" t="s">
        <v>329</v>
      </c>
      <c r="H3027" s="11" t="s">
        <v>330</v>
      </c>
      <c r="K3027" s="11" t="s">
        <v>13479</v>
      </c>
    </row>
    <row r="3028" spans="1:11" x14ac:dyDescent="0.15">
      <c r="A3028" s="217" t="s">
        <v>2964</v>
      </c>
      <c r="B3028" s="11" t="s">
        <v>2263</v>
      </c>
      <c r="C3028" s="11" t="s">
        <v>8957</v>
      </c>
      <c r="D3028" s="11">
        <v>3020</v>
      </c>
      <c r="E3028" s="11" t="s">
        <v>8958</v>
      </c>
      <c r="F3028" s="11" t="s">
        <v>8546</v>
      </c>
      <c r="G3028" s="11" t="s">
        <v>329</v>
      </c>
      <c r="H3028" s="11" t="s">
        <v>330</v>
      </c>
      <c r="K3028" s="11" t="s">
        <v>13479</v>
      </c>
    </row>
    <row r="3029" spans="1:11" x14ac:dyDescent="0.15">
      <c r="A3029" s="217" t="s">
        <v>2964</v>
      </c>
      <c r="B3029" s="11" t="s">
        <v>2263</v>
      </c>
      <c r="C3029" s="11" t="s">
        <v>7569</v>
      </c>
      <c r="D3029" s="11">
        <v>4137</v>
      </c>
      <c r="E3029" s="11" t="s">
        <v>7570</v>
      </c>
      <c r="F3029" s="11" t="s">
        <v>7597</v>
      </c>
      <c r="G3029" s="11" t="s">
        <v>329</v>
      </c>
      <c r="H3029" s="11" t="s">
        <v>330</v>
      </c>
      <c r="K3029" s="11" t="s">
        <v>13479</v>
      </c>
    </row>
    <row r="3030" spans="1:11" x14ac:dyDescent="0.15">
      <c r="A3030" s="217" t="s">
        <v>2964</v>
      </c>
      <c r="B3030" s="11" t="s">
        <v>2263</v>
      </c>
      <c r="C3030" s="11" t="s">
        <v>11153</v>
      </c>
      <c r="D3030" s="11">
        <v>6478</v>
      </c>
      <c r="E3030" s="11" t="s">
        <v>11154</v>
      </c>
      <c r="F3030" s="11" t="s">
        <v>8269</v>
      </c>
      <c r="G3030" s="11" t="s">
        <v>330</v>
      </c>
      <c r="H3030" s="11" t="s">
        <v>329</v>
      </c>
      <c r="K3030" s="11" t="s">
        <v>13479</v>
      </c>
    </row>
    <row r="3031" spans="1:11" x14ac:dyDescent="0.15">
      <c r="A3031" s="217" t="s">
        <v>2964</v>
      </c>
      <c r="B3031" s="11" t="s">
        <v>2263</v>
      </c>
      <c r="C3031" s="11" t="s">
        <v>11153</v>
      </c>
      <c r="D3031" s="11">
        <v>6478</v>
      </c>
      <c r="E3031" s="11" t="s">
        <v>11154</v>
      </c>
      <c r="F3031" s="11" t="s">
        <v>8345</v>
      </c>
      <c r="G3031" s="11" t="s">
        <v>330</v>
      </c>
      <c r="H3031" s="11" t="s">
        <v>330</v>
      </c>
      <c r="K3031" s="11" t="s">
        <v>13479</v>
      </c>
    </row>
    <row r="3032" spans="1:11" x14ac:dyDescent="0.15">
      <c r="A3032" s="217" t="s">
        <v>2964</v>
      </c>
      <c r="B3032" s="11" t="s">
        <v>2263</v>
      </c>
      <c r="C3032" s="11" t="s">
        <v>11153</v>
      </c>
      <c r="D3032" s="11">
        <v>6478</v>
      </c>
      <c r="E3032" s="11" t="s">
        <v>11154</v>
      </c>
      <c r="F3032" s="11" t="s">
        <v>8754</v>
      </c>
      <c r="G3032" s="11" t="s">
        <v>330</v>
      </c>
      <c r="H3032" s="11" t="s">
        <v>329</v>
      </c>
      <c r="K3032" s="11" t="s">
        <v>13479</v>
      </c>
    </row>
    <row r="3033" spans="1:11" x14ac:dyDescent="0.15">
      <c r="A3033" s="217" t="s">
        <v>2964</v>
      </c>
      <c r="B3033" s="11" t="s">
        <v>2263</v>
      </c>
      <c r="C3033" s="11" t="s">
        <v>11153</v>
      </c>
      <c r="D3033" s="11">
        <v>6478</v>
      </c>
      <c r="E3033" s="11" t="s">
        <v>11154</v>
      </c>
      <c r="F3033" s="11" t="s">
        <v>9812</v>
      </c>
      <c r="G3033" s="11" t="s">
        <v>330</v>
      </c>
      <c r="H3033" s="11" t="s">
        <v>329</v>
      </c>
      <c r="K3033" s="11" t="s">
        <v>13479</v>
      </c>
    </row>
    <row r="3034" spans="1:11" x14ac:dyDescent="0.15">
      <c r="A3034" s="217" t="s">
        <v>2964</v>
      </c>
      <c r="B3034" s="11" t="s">
        <v>2263</v>
      </c>
      <c r="C3034" s="11" t="s">
        <v>11153</v>
      </c>
      <c r="D3034" s="11">
        <v>6478</v>
      </c>
      <c r="E3034" s="11" t="s">
        <v>11154</v>
      </c>
      <c r="F3034" s="11" t="s">
        <v>8801</v>
      </c>
      <c r="G3034" s="11" t="s">
        <v>330</v>
      </c>
      <c r="H3034" s="11" t="s">
        <v>329</v>
      </c>
      <c r="K3034" s="11" t="s">
        <v>13479</v>
      </c>
    </row>
    <row r="3035" spans="1:11" x14ac:dyDescent="0.15">
      <c r="A3035" s="217" t="s">
        <v>2964</v>
      </c>
      <c r="B3035" s="11" t="s">
        <v>2263</v>
      </c>
      <c r="C3035" s="11" t="s">
        <v>7359</v>
      </c>
      <c r="D3035" s="11">
        <v>7157</v>
      </c>
      <c r="E3035" s="11" t="s">
        <v>7360</v>
      </c>
      <c r="F3035" s="11" t="s">
        <v>7662</v>
      </c>
      <c r="G3035" s="11" t="s">
        <v>330</v>
      </c>
      <c r="H3035" s="11" t="s">
        <v>330</v>
      </c>
      <c r="K3035" s="11" t="s">
        <v>13479</v>
      </c>
    </row>
    <row r="3036" spans="1:11" x14ac:dyDescent="0.15">
      <c r="A3036" s="217" t="s">
        <v>2964</v>
      </c>
      <c r="B3036" s="11" t="s">
        <v>2263</v>
      </c>
      <c r="C3036" s="11" t="s">
        <v>11151</v>
      </c>
      <c r="D3036" s="11">
        <v>11104</v>
      </c>
      <c r="E3036" s="11" t="s">
        <v>11152</v>
      </c>
      <c r="F3036" s="11" t="s">
        <v>8956</v>
      </c>
      <c r="G3036" s="11" t="s">
        <v>329</v>
      </c>
      <c r="H3036" s="11" t="s">
        <v>330</v>
      </c>
      <c r="K3036" s="11" t="s">
        <v>13479</v>
      </c>
    </row>
    <row r="3037" spans="1:11" x14ac:dyDescent="0.15">
      <c r="A3037" s="217" t="s">
        <v>2964</v>
      </c>
      <c r="B3037" s="11" t="s">
        <v>2263</v>
      </c>
      <c r="C3037" s="11" t="s">
        <v>11151</v>
      </c>
      <c r="D3037" s="11">
        <v>11104</v>
      </c>
      <c r="E3037" s="11" t="s">
        <v>11152</v>
      </c>
      <c r="F3037" s="11" t="s">
        <v>8393</v>
      </c>
      <c r="G3037" s="11" t="s">
        <v>329</v>
      </c>
      <c r="H3037" s="11" t="s">
        <v>330</v>
      </c>
      <c r="K3037" s="11" t="s">
        <v>13479</v>
      </c>
    </row>
    <row r="3038" spans="1:11" x14ac:dyDescent="0.15">
      <c r="A3038" s="217" t="s">
        <v>2964</v>
      </c>
      <c r="B3038" s="11" t="s">
        <v>2263</v>
      </c>
      <c r="C3038" s="11" t="s">
        <v>11151</v>
      </c>
      <c r="D3038" s="11">
        <v>11104</v>
      </c>
      <c r="E3038" s="11" t="s">
        <v>11152</v>
      </c>
      <c r="F3038" s="11" t="s">
        <v>10187</v>
      </c>
      <c r="G3038" s="11" t="s">
        <v>329</v>
      </c>
      <c r="H3038" s="11" t="s">
        <v>330</v>
      </c>
      <c r="K3038" s="11" t="s">
        <v>13479</v>
      </c>
    </row>
    <row r="3039" spans="1:11" x14ac:dyDescent="0.15">
      <c r="A3039" s="217" t="s">
        <v>2964</v>
      </c>
      <c r="B3039" s="11" t="s">
        <v>2263</v>
      </c>
      <c r="C3039" s="11" t="s">
        <v>8410</v>
      </c>
      <c r="D3039" s="11">
        <v>23589</v>
      </c>
      <c r="E3039" s="11" t="s">
        <v>8411</v>
      </c>
      <c r="F3039" s="11" t="s">
        <v>9465</v>
      </c>
      <c r="G3039" s="11" t="s">
        <v>329</v>
      </c>
      <c r="H3039" s="11" t="s">
        <v>330</v>
      </c>
      <c r="K3039" s="11" t="s">
        <v>13479</v>
      </c>
    </row>
    <row r="3040" spans="1:11" x14ac:dyDescent="0.15">
      <c r="A3040" s="217" t="s">
        <v>2964</v>
      </c>
      <c r="B3040" s="11" t="s">
        <v>2263</v>
      </c>
      <c r="C3040" s="11" t="s">
        <v>8410</v>
      </c>
      <c r="D3040" s="11">
        <v>23589</v>
      </c>
      <c r="E3040" s="11" t="s">
        <v>8411</v>
      </c>
      <c r="F3040" s="11" t="s">
        <v>10003</v>
      </c>
      <c r="G3040" s="11" t="s">
        <v>329</v>
      </c>
      <c r="H3040" s="11" t="s">
        <v>330</v>
      </c>
      <c r="K3040" s="11" t="s">
        <v>13479</v>
      </c>
    </row>
    <row r="3041" spans="1:11" x14ac:dyDescent="0.15">
      <c r="A3041" s="217" t="s">
        <v>2964</v>
      </c>
      <c r="B3041" s="11" t="s">
        <v>2263</v>
      </c>
      <c r="C3041" s="11" t="s">
        <v>8410</v>
      </c>
      <c r="D3041" s="11">
        <v>23589</v>
      </c>
      <c r="E3041" s="11" t="s">
        <v>8411</v>
      </c>
      <c r="F3041" s="11" t="s">
        <v>8918</v>
      </c>
      <c r="G3041" s="11" t="s">
        <v>329</v>
      </c>
      <c r="H3041" s="11" t="s">
        <v>330</v>
      </c>
      <c r="K3041" s="11" t="s">
        <v>13479</v>
      </c>
    </row>
    <row r="3042" spans="1:11" x14ac:dyDescent="0.15">
      <c r="A3042" s="217" t="s">
        <v>3189</v>
      </c>
      <c r="B3042" s="11" t="s">
        <v>2263</v>
      </c>
      <c r="C3042" s="11" t="s">
        <v>8957</v>
      </c>
      <c r="D3042" s="11">
        <v>3020</v>
      </c>
      <c r="E3042" s="11" t="s">
        <v>8958</v>
      </c>
      <c r="F3042" s="11" t="s">
        <v>8546</v>
      </c>
      <c r="G3042" s="11" t="s">
        <v>329</v>
      </c>
      <c r="H3042" s="11" t="s">
        <v>330</v>
      </c>
      <c r="K3042" s="11" t="s">
        <v>13479</v>
      </c>
    </row>
    <row r="3043" spans="1:11" x14ac:dyDescent="0.15">
      <c r="A3043" s="217" t="s">
        <v>3189</v>
      </c>
      <c r="B3043" s="11" t="s">
        <v>2263</v>
      </c>
      <c r="C3043" s="11" t="s">
        <v>8501</v>
      </c>
      <c r="D3043" s="11">
        <v>84335</v>
      </c>
      <c r="E3043" s="11" t="s">
        <v>8502</v>
      </c>
      <c r="F3043" s="11" t="s">
        <v>8503</v>
      </c>
      <c r="G3043" s="11" t="s">
        <v>330</v>
      </c>
      <c r="H3043" s="11" t="s">
        <v>330</v>
      </c>
      <c r="K3043" s="11" t="s">
        <v>13479</v>
      </c>
    </row>
    <row r="3044" spans="1:11" x14ac:dyDescent="0.15">
      <c r="A3044" s="217" t="s">
        <v>3136</v>
      </c>
      <c r="B3044" s="11" t="s">
        <v>2263</v>
      </c>
      <c r="C3044" s="11" t="s">
        <v>3136</v>
      </c>
      <c r="D3044" s="11">
        <v>29904</v>
      </c>
      <c r="E3044" s="11" t="s">
        <v>9475</v>
      </c>
      <c r="F3044" s="11" t="s">
        <v>8184</v>
      </c>
      <c r="G3044" s="11" t="s">
        <v>330</v>
      </c>
      <c r="H3044" s="11" t="s">
        <v>329</v>
      </c>
      <c r="K3044" s="11" t="s">
        <v>13479</v>
      </c>
    </row>
    <row r="3045" spans="1:11" x14ac:dyDescent="0.15">
      <c r="A3045" s="217" t="s">
        <v>3136</v>
      </c>
      <c r="B3045" s="11" t="s">
        <v>2263</v>
      </c>
      <c r="C3045" s="11" t="s">
        <v>3136</v>
      </c>
      <c r="D3045" s="11">
        <v>29904</v>
      </c>
      <c r="E3045" s="11" t="s">
        <v>9475</v>
      </c>
      <c r="F3045" s="11" t="s">
        <v>10049</v>
      </c>
      <c r="G3045" s="11" t="s">
        <v>329</v>
      </c>
      <c r="H3045" s="11" t="s">
        <v>330</v>
      </c>
      <c r="K3045" s="11" t="s">
        <v>13479</v>
      </c>
    </row>
    <row r="3046" spans="1:11" x14ac:dyDescent="0.15">
      <c r="A3046" s="217" t="s">
        <v>3136</v>
      </c>
      <c r="B3046" s="11" t="s">
        <v>2263</v>
      </c>
      <c r="C3046" s="11" t="s">
        <v>3136</v>
      </c>
      <c r="D3046" s="11">
        <v>29904</v>
      </c>
      <c r="E3046" s="11" t="s">
        <v>9475</v>
      </c>
      <c r="F3046" s="11" t="s">
        <v>8854</v>
      </c>
      <c r="G3046" s="11" t="s">
        <v>329</v>
      </c>
      <c r="H3046" s="11" t="s">
        <v>330</v>
      </c>
      <c r="K3046" s="11" t="s">
        <v>13479</v>
      </c>
    </row>
    <row r="3047" spans="1:11" x14ac:dyDescent="0.15">
      <c r="A3047" s="217" t="s">
        <v>3136</v>
      </c>
      <c r="B3047" s="11" t="s">
        <v>2263</v>
      </c>
      <c r="C3047" s="11" t="s">
        <v>3136</v>
      </c>
      <c r="D3047" s="11">
        <v>29904</v>
      </c>
      <c r="E3047" s="11" t="s">
        <v>9475</v>
      </c>
      <c r="F3047" s="11" t="s">
        <v>10997</v>
      </c>
      <c r="G3047" s="11" t="s">
        <v>329</v>
      </c>
      <c r="H3047" s="11" t="s">
        <v>330</v>
      </c>
      <c r="K3047" s="11" t="s">
        <v>13479</v>
      </c>
    </row>
    <row r="3048" spans="1:11" x14ac:dyDescent="0.15">
      <c r="A3048" s="217" t="s">
        <v>3136</v>
      </c>
      <c r="B3048" s="11" t="s">
        <v>2263</v>
      </c>
      <c r="C3048" s="11" t="s">
        <v>3136</v>
      </c>
      <c r="D3048" s="11">
        <v>29904</v>
      </c>
      <c r="E3048" s="11" t="s">
        <v>9475</v>
      </c>
      <c r="F3048" s="11" t="s">
        <v>8511</v>
      </c>
      <c r="G3048" s="11" t="s">
        <v>329</v>
      </c>
      <c r="H3048" s="11" t="s">
        <v>330</v>
      </c>
      <c r="K3048" s="11" t="s">
        <v>13479</v>
      </c>
    </row>
    <row r="3049" spans="1:11" x14ac:dyDescent="0.15">
      <c r="A3049" s="217" t="s">
        <v>3136</v>
      </c>
      <c r="B3049" s="11" t="s">
        <v>2263</v>
      </c>
      <c r="C3049" s="11" t="s">
        <v>3136</v>
      </c>
      <c r="D3049" s="11">
        <v>29904</v>
      </c>
      <c r="E3049" s="11" t="s">
        <v>9475</v>
      </c>
      <c r="F3049" s="11" t="s">
        <v>11156</v>
      </c>
      <c r="G3049" s="11" t="s">
        <v>329</v>
      </c>
      <c r="H3049" s="11" t="s">
        <v>330</v>
      </c>
      <c r="K3049" s="11" t="s">
        <v>13479</v>
      </c>
    </row>
    <row r="3050" spans="1:11" x14ac:dyDescent="0.15">
      <c r="A3050" s="217" t="s">
        <v>2895</v>
      </c>
      <c r="B3050" s="11" t="s">
        <v>2263</v>
      </c>
      <c r="C3050" s="11" t="s">
        <v>8030</v>
      </c>
      <c r="D3050" s="11">
        <v>301</v>
      </c>
      <c r="E3050" s="11" t="s">
        <v>8031</v>
      </c>
      <c r="F3050" s="11" t="s">
        <v>8032</v>
      </c>
      <c r="G3050" s="11" t="s">
        <v>329</v>
      </c>
      <c r="H3050" s="11" t="s">
        <v>330</v>
      </c>
      <c r="K3050" s="11" t="s">
        <v>13479</v>
      </c>
    </row>
    <row r="3051" spans="1:11" x14ac:dyDescent="0.15">
      <c r="A3051" s="217" t="s">
        <v>2895</v>
      </c>
      <c r="B3051" s="11" t="s">
        <v>2263</v>
      </c>
      <c r="C3051" s="11" t="s">
        <v>8085</v>
      </c>
      <c r="D3051" s="11">
        <v>1499</v>
      </c>
      <c r="E3051" s="11" t="s">
        <v>8086</v>
      </c>
      <c r="F3051" s="11" t="s">
        <v>8112</v>
      </c>
      <c r="G3051" s="11" t="s">
        <v>329</v>
      </c>
      <c r="H3051" s="11" t="s">
        <v>330</v>
      </c>
      <c r="K3051" s="11" t="s">
        <v>13479</v>
      </c>
    </row>
    <row r="3052" spans="1:11" x14ac:dyDescent="0.15">
      <c r="A3052" s="217" t="s">
        <v>2895</v>
      </c>
      <c r="B3052" s="11" t="s">
        <v>2263</v>
      </c>
      <c r="C3052" s="11" t="s">
        <v>2895</v>
      </c>
      <c r="D3052" s="11">
        <v>1956</v>
      </c>
      <c r="E3052" s="11" t="s">
        <v>7318</v>
      </c>
      <c r="F3052" s="11" t="s">
        <v>7982</v>
      </c>
      <c r="G3052" s="11" t="s">
        <v>330</v>
      </c>
      <c r="H3052" s="11" t="s">
        <v>330</v>
      </c>
      <c r="K3052" s="11" t="s">
        <v>13479</v>
      </c>
    </row>
    <row r="3053" spans="1:11" x14ac:dyDescent="0.15">
      <c r="A3053" s="217" t="s">
        <v>2895</v>
      </c>
      <c r="B3053" s="11" t="s">
        <v>2263</v>
      </c>
      <c r="C3053" s="11" t="s">
        <v>2895</v>
      </c>
      <c r="D3053" s="11">
        <v>1956</v>
      </c>
      <c r="E3053" s="11" t="s">
        <v>7318</v>
      </c>
      <c r="F3053" s="11" t="s">
        <v>7937</v>
      </c>
      <c r="G3053" s="11" t="s">
        <v>330</v>
      </c>
      <c r="H3053" s="11" t="s">
        <v>330</v>
      </c>
      <c r="K3053" s="11" t="s">
        <v>13479</v>
      </c>
    </row>
    <row r="3054" spans="1:11" x14ac:dyDescent="0.15">
      <c r="A3054" s="217" t="s">
        <v>2895</v>
      </c>
      <c r="B3054" s="11" t="s">
        <v>2263</v>
      </c>
      <c r="C3054" s="11" t="s">
        <v>2895</v>
      </c>
      <c r="D3054" s="11">
        <v>1956</v>
      </c>
      <c r="E3054" s="11" t="s">
        <v>7318</v>
      </c>
      <c r="F3054" s="11" t="s">
        <v>11157</v>
      </c>
      <c r="G3054" s="11" t="s">
        <v>330</v>
      </c>
      <c r="H3054" s="11" t="s">
        <v>330</v>
      </c>
      <c r="K3054" s="11" t="s">
        <v>13479</v>
      </c>
    </row>
    <row r="3055" spans="1:11" x14ac:dyDescent="0.15">
      <c r="A3055" s="217" t="s">
        <v>2895</v>
      </c>
      <c r="B3055" s="11" t="s">
        <v>2263</v>
      </c>
      <c r="C3055" s="11" t="s">
        <v>2895</v>
      </c>
      <c r="D3055" s="11">
        <v>1956</v>
      </c>
      <c r="E3055" s="11" t="s">
        <v>7318</v>
      </c>
      <c r="F3055" s="11" t="s">
        <v>11158</v>
      </c>
      <c r="G3055" s="11" t="s">
        <v>330</v>
      </c>
      <c r="H3055" s="11" t="s">
        <v>330</v>
      </c>
      <c r="K3055" s="11" t="s">
        <v>13479</v>
      </c>
    </row>
    <row r="3056" spans="1:11" x14ac:dyDescent="0.15">
      <c r="A3056" s="217" t="s">
        <v>2895</v>
      </c>
      <c r="B3056" s="11" t="s">
        <v>2263</v>
      </c>
      <c r="C3056" s="11" t="s">
        <v>2895</v>
      </c>
      <c r="D3056" s="11">
        <v>1956</v>
      </c>
      <c r="E3056" s="11" t="s">
        <v>7318</v>
      </c>
      <c r="F3056" s="11" t="s">
        <v>8000</v>
      </c>
      <c r="G3056" s="11" t="s">
        <v>330</v>
      </c>
      <c r="H3056" s="11" t="s">
        <v>330</v>
      </c>
      <c r="K3056" s="11" t="s">
        <v>13479</v>
      </c>
    </row>
    <row r="3057" spans="1:11" x14ac:dyDescent="0.15">
      <c r="A3057" s="217" t="s">
        <v>2895</v>
      </c>
      <c r="B3057" s="11" t="s">
        <v>2263</v>
      </c>
      <c r="C3057" s="11" t="s">
        <v>2895</v>
      </c>
      <c r="D3057" s="11">
        <v>1956</v>
      </c>
      <c r="E3057" s="11" t="s">
        <v>7318</v>
      </c>
      <c r="F3057" s="11" t="s">
        <v>11201</v>
      </c>
      <c r="G3057" s="11" t="s">
        <v>330</v>
      </c>
      <c r="H3057" s="11" t="s">
        <v>329</v>
      </c>
      <c r="K3057" s="11" t="s">
        <v>13479</v>
      </c>
    </row>
    <row r="3058" spans="1:11" x14ac:dyDescent="0.15">
      <c r="A3058" s="217" t="s">
        <v>2895</v>
      </c>
      <c r="B3058" s="11" t="s">
        <v>2263</v>
      </c>
      <c r="C3058" s="11" t="s">
        <v>9579</v>
      </c>
      <c r="D3058" s="11">
        <v>2035</v>
      </c>
      <c r="E3058" s="11" t="s">
        <v>11192</v>
      </c>
      <c r="F3058" s="11" t="s">
        <v>11193</v>
      </c>
      <c r="G3058" s="11" t="s">
        <v>329</v>
      </c>
      <c r="H3058" s="11" t="s">
        <v>330</v>
      </c>
      <c r="K3058" s="11" t="s">
        <v>13479</v>
      </c>
    </row>
    <row r="3059" spans="1:11" x14ac:dyDescent="0.15">
      <c r="A3059" s="217" t="s">
        <v>2895</v>
      </c>
      <c r="B3059" s="11" t="s">
        <v>2263</v>
      </c>
      <c r="C3059" s="11" t="s">
        <v>7743</v>
      </c>
      <c r="D3059" s="11">
        <v>2549</v>
      </c>
      <c r="E3059" s="11" t="s">
        <v>7744</v>
      </c>
      <c r="F3059" s="11" t="s">
        <v>11184</v>
      </c>
      <c r="G3059" s="11" t="s">
        <v>329</v>
      </c>
      <c r="H3059" s="11" t="s">
        <v>330</v>
      </c>
      <c r="K3059" s="11" t="s">
        <v>13479</v>
      </c>
    </row>
    <row r="3060" spans="1:11" x14ac:dyDescent="0.15">
      <c r="A3060" s="217" t="s">
        <v>2895</v>
      </c>
      <c r="B3060" s="11" t="s">
        <v>2263</v>
      </c>
      <c r="C3060" s="11" t="s">
        <v>7743</v>
      </c>
      <c r="D3060" s="11">
        <v>2549</v>
      </c>
      <c r="E3060" s="11" t="s">
        <v>7744</v>
      </c>
      <c r="F3060" s="11" t="s">
        <v>11190</v>
      </c>
      <c r="G3060" s="11" t="s">
        <v>329</v>
      </c>
      <c r="H3060" s="11" t="s">
        <v>330</v>
      </c>
      <c r="K3060" s="11" t="s">
        <v>13479</v>
      </c>
    </row>
    <row r="3061" spans="1:11" x14ac:dyDescent="0.15">
      <c r="A3061" s="217" t="s">
        <v>2895</v>
      </c>
      <c r="B3061" s="11" t="s">
        <v>2263</v>
      </c>
      <c r="C3061" s="11" t="s">
        <v>7743</v>
      </c>
      <c r="D3061" s="11">
        <v>2549</v>
      </c>
      <c r="E3061" s="11" t="s">
        <v>7744</v>
      </c>
      <c r="F3061" s="11" t="s">
        <v>11191</v>
      </c>
      <c r="G3061" s="11" t="s">
        <v>329</v>
      </c>
      <c r="H3061" s="11" t="s">
        <v>330</v>
      </c>
      <c r="K3061" s="11" t="s">
        <v>13479</v>
      </c>
    </row>
    <row r="3062" spans="1:11" x14ac:dyDescent="0.15">
      <c r="A3062" s="217" t="s">
        <v>2895</v>
      </c>
      <c r="B3062" s="11" t="s">
        <v>2263</v>
      </c>
      <c r="C3062" s="11" t="s">
        <v>7743</v>
      </c>
      <c r="D3062" s="11">
        <v>2549</v>
      </c>
      <c r="E3062" s="11" t="s">
        <v>7744</v>
      </c>
      <c r="F3062" s="11" t="s">
        <v>11194</v>
      </c>
      <c r="G3062" s="11" t="s">
        <v>329</v>
      </c>
      <c r="H3062" s="11" t="s">
        <v>330</v>
      </c>
      <c r="K3062" s="11" t="s">
        <v>13479</v>
      </c>
    </row>
    <row r="3063" spans="1:11" x14ac:dyDescent="0.15">
      <c r="A3063" s="217" t="s">
        <v>2895</v>
      </c>
      <c r="B3063" s="11" t="s">
        <v>2263</v>
      </c>
      <c r="C3063" s="11" t="s">
        <v>7743</v>
      </c>
      <c r="D3063" s="11">
        <v>2549</v>
      </c>
      <c r="E3063" s="11" t="s">
        <v>7744</v>
      </c>
      <c r="F3063" s="11" t="s">
        <v>11195</v>
      </c>
      <c r="G3063" s="11" t="s">
        <v>329</v>
      </c>
      <c r="H3063" s="11" t="s">
        <v>330</v>
      </c>
      <c r="K3063" s="11" t="s">
        <v>13479</v>
      </c>
    </row>
    <row r="3064" spans="1:11" x14ac:dyDescent="0.15">
      <c r="A3064" s="217" t="s">
        <v>2895</v>
      </c>
      <c r="B3064" s="11" t="s">
        <v>2263</v>
      </c>
      <c r="C3064" s="11" t="s">
        <v>7743</v>
      </c>
      <c r="D3064" s="11">
        <v>2549</v>
      </c>
      <c r="E3064" s="11" t="s">
        <v>7744</v>
      </c>
      <c r="F3064" s="11" t="s">
        <v>7817</v>
      </c>
      <c r="G3064" s="11" t="s">
        <v>329</v>
      </c>
      <c r="H3064" s="11" t="s">
        <v>330</v>
      </c>
      <c r="K3064" s="11" t="s">
        <v>13479</v>
      </c>
    </row>
    <row r="3065" spans="1:11" x14ac:dyDescent="0.15">
      <c r="A3065" s="217" t="s">
        <v>2895</v>
      </c>
      <c r="B3065" s="11" t="s">
        <v>2263</v>
      </c>
      <c r="C3065" s="11" t="s">
        <v>7743</v>
      </c>
      <c r="D3065" s="11">
        <v>2549</v>
      </c>
      <c r="E3065" s="11" t="s">
        <v>7744</v>
      </c>
      <c r="F3065" s="11" t="s">
        <v>7819</v>
      </c>
      <c r="G3065" s="11" t="s">
        <v>329</v>
      </c>
      <c r="H3065" s="11" t="s">
        <v>330</v>
      </c>
      <c r="K3065" s="11" t="s">
        <v>13479</v>
      </c>
    </row>
    <row r="3066" spans="1:11" x14ac:dyDescent="0.15">
      <c r="A3066" s="217" t="s">
        <v>2895</v>
      </c>
      <c r="B3066" s="11" t="s">
        <v>2263</v>
      </c>
      <c r="C3066" s="11" t="s">
        <v>7743</v>
      </c>
      <c r="D3066" s="11">
        <v>2549</v>
      </c>
      <c r="E3066" s="11" t="s">
        <v>7744</v>
      </c>
      <c r="F3066" s="11" t="s">
        <v>7820</v>
      </c>
      <c r="G3066" s="11" t="s">
        <v>329</v>
      </c>
      <c r="H3066" s="11" t="s">
        <v>330</v>
      </c>
      <c r="K3066" s="11" t="s">
        <v>13479</v>
      </c>
    </row>
    <row r="3067" spans="1:11" x14ac:dyDescent="0.15">
      <c r="A3067" s="217" t="s">
        <v>2895</v>
      </c>
      <c r="B3067" s="11" t="s">
        <v>2263</v>
      </c>
      <c r="C3067" s="11" t="s">
        <v>11169</v>
      </c>
      <c r="D3067" s="11">
        <v>2950</v>
      </c>
      <c r="E3067" s="11" t="s">
        <v>11170</v>
      </c>
      <c r="F3067" s="11" t="s">
        <v>11171</v>
      </c>
      <c r="G3067" s="11" t="s">
        <v>330</v>
      </c>
      <c r="H3067" s="11" t="s">
        <v>330</v>
      </c>
      <c r="K3067" s="11" t="s">
        <v>13479</v>
      </c>
    </row>
    <row r="3068" spans="1:11" x14ac:dyDescent="0.15">
      <c r="A3068" s="217" t="s">
        <v>2895</v>
      </c>
      <c r="B3068" s="11" t="s">
        <v>2263</v>
      </c>
      <c r="C3068" s="11" t="s">
        <v>11169</v>
      </c>
      <c r="D3068" s="11">
        <v>2950</v>
      </c>
      <c r="E3068" s="11" t="s">
        <v>11170</v>
      </c>
      <c r="F3068" s="11" t="s">
        <v>10769</v>
      </c>
      <c r="G3068" s="11" t="s">
        <v>330</v>
      </c>
      <c r="H3068" s="11" t="s">
        <v>330</v>
      </c>
      <c r="K3068" s="11" t="s">
        <v>13479</v>
      </c>
    </row>
    <row r="3069" spans="1:11" x14ac:dyDescent="0.15">
      <c r="A3069" s="217" t="s">
        <v>2895</v>
      </c>
      <c r="B3069" s="11" t="s">
        <v>2263</v>
      </c>
      <c r="C3069" s="11" t="s">
        <v>11169</v>
      </c>
      <c r="D3069" s="11">
        <v>2950</v>
      </c>
      <c r="E3069" s="11" t="s">
        <v>11170</v>
      </c>
      <c r="F3069" s="11" t="s">
        <v>11200</v>
      </c>
      <c r="G3069" s="11" t="s">
        <v>330</v>
      </c>
      <c r="H3069" s="11" t="s">
        <v>330</v>
      </c>
      <c r="K3069" s="11" t="s">
        <v>13479</v>
      </c>
    </row>
    <row r="3070" spans="1:11" x14ac:dyDescent="0.15">
      <c r="A3070" s="217" t="s">
        <v>2895</v>
      </c>
      <c r="B3070" s="11" t="s">
        <v>2263</v>
      </c>
      <c r="C3070" s="11" t="s">
        <v>11172</v>
      </c>
      <c r="D3070" s="11">
        <v>5111</v>
      </c>
      <c r="E3070" s="11" t="s">
        <v>11173</v>
      </c>
      <c r="F3070" s="11" t="s">
        <v>11174</v>
      </c>
      <c r="G3070" s="11" t="s">
        <v>330</v>
      </c>
      <c r="H3070" s="11" t="s">
        <v>330</v>
      </c>
      <c r="K3070" s="11" t="s">
        <v>13479</v>
      </c>
    </row>
    <row r="3071" spans="1:11" x14ac:dyDescent="0.15">
      <c r="A3071" s="217" t="s">
        <v>2895</v>
      </c>
      <c r="B3071" s="11" t="s">
        <v>2263</v>
      </c>
      <c r="C3071" s="11" t="s">
        <v>7761</v>
      </c>
      <c r="D3071" s="11">
        <v>5335</v>
      </c>
      <c r="E3071" s="11" t="s">
        <v>7762</v>
      </c>
      <c r="F3071" s="11" t="s">
        <v>7813</v>
      </c>
      <c r="G3071" s="11" t="s">
        <v>329</v>
      </c>
      <c r="H3071" s="11" t="s">
        <v>330</v>
      </c>
      <c r="K3071" s="11" t="s">
        <v>13479</v>
      </c>
    </row>
    <row r="3072" spans="1:11" x14ac:dyDescent="0.15">
      <c r="A3072" s="217" t="s">
        <v>2895</v>
      </c>
      <c r="B3072" s="11" t="s">
        <v>2263</v>
      </c>
      <c r="C3072" s="11" t="s">
        <v>7761</v>
      </c>
      <c r="D3072" s="11">
        <v>5335</v>
      </c>
      <c r="E3072" s="11" t="s">
        <v>7762</v>
      </c>
      <c r="F3072" s="11" t="s">
        <v>11199</v>
      </c>
      <c r="G3072" s="11" t="s">
        <v>329</v>
      </c>
      <c r="H3072" s="11" t="s">
        <v>330</v>
      </c>
      <c r="K3072" s="11" t="s">
        <v>13479</v>
      </c>
    </row>
    <row r="3073" spans="1:11" x14ac:dyDescent="0.15">
      <c r="A3073" s="217" t="s">
        <v>2895</v>
      </c>
      <c r="B3073" s="11" t="s">
        <v>2263</v>
      </c>
      <c r="C3073" s="11" t="s">
        <v>10376</v>
      </c>
      <c r="D3073" s="11">
        <v>5338</v>
      </c>
      <c r="E3073" s="11" t="s">
        <v>10377</v>
      </c>
      <c r="F3073" s="11" t="s">
        <v>11185</v>
      </c>
      <c r="G3073" s="11" t="s">
        <v>329</v>
      </c>
      <c r="H3073" s="11" t="s">
        <v>330</v>
      </c>
      <c r="K3073" s="11" t="s">
        <v>13479</v>
      </c>
    </row>
    <row r="3074" spans="1:11" x14ac:dyDescent="0.15">
      <c r="A3074" s="217" t="s">
        <v>2895</v>
      </c>
      <c r="B3074" s="11" t="s">
        <v>2263</v>
      </c>
      <c r="C3074" s="11" t="s">
        <v>129</v>
      </c>
      <c r="D3074" s="11">
        <v>5515</v>
      </c>
      <c r="E3074" s="11" t="s">
        <v>11187</v>
      </c>
      <c r="F3074" s="11" t="s">
        <v>11188</v>
      </c>
      <c r="G3074" s="11" t="s">
        <v>329</v>
      </c>
      <c r="H3074" s="11" t="s">
        <v>330</v>
      </c>
      <c r="K3074" s="11" t="s">
        <v>13479</v>
      </c>
    </row>
    <row r="3075" spans="1:11" x14ac:dyDescent="0.15">
      <c r="A3075" s="217" t="s">
        <v>2895</v>
      </c>
      <c r="B3075" s="11" t="s">
        <v>2263</v>
      </c>
      <c r="C3075" s="11" t="s">
        <v>2930</v>
      </c>
      <c r="D3075" s="11">
        <v>5747</v>
      </c>
      <c r="E3075" s="11" t="s">
        <v>7880</v>
      </c>
      <c r="F3075" s="11" t="s">
        <v>9141</v>
      </c>
      <c r="G3075" s="11" t="s">
        <v>330</v>
      </c>
      <c r="H3075" s="11" t="s">
        <v>330</v>
      </c>
      <c r="K3075" s="11" t="s">
        <v>13479</v>
      </c>
    </row>
    <row r="3076" spans="1:11" x14ac:dyDescent="0.15">
      <c r="A3076" s="217" t="s">
        <v>2895</v>
      </c>
      <c r="B3076" s="11" t="s">
        <v>2263</v>
      </c>
      <c r="C3076" s="11" t="s">
        <v>2930</v>
      </c>
      <c r="D3076" s="11">
        <v>5747</v>
      </c>
      <c r="E3076" s="11" t="s">
        <v>7880</v>
      </c>
      <c r="F3076" s="11" t="s">
        <v>11196</v>
      </c>
      <c r="G3076" s="11" t="s">
        <v>330</v>
      </c>
      <c r="H3076" s="11" t="s">
        <v>330</v>
      </c>
      <c r="K3076" s="11" t="s">
        <v>13479</v>
      </c>
    </row>
    <row r="3077" spans="1:11" x14ac:dyDescent="0.15">
      <c r="A3077" s="217" t="s">
        <v>2895</v>
      </c>
      <c r="B3077" s="11" t="s">
        <v>2263</v>
      </c>
      <c r="C3077" s="11" t="s">
        <v>3</v>
      </c>
      <c r="D3077" s="11">
        <v>5770</v>
      </c>
      <c r="E3077" s="11" t="s">
        <v>7785</v>
      </c>
      <c r="F3077" s="11" t="s">
        <v>7806</v>
      </c>
      <c r="G3077" s="11" t="s">
        <v>330</v>
      </c>
      <c r="H3077" s="11" t="s">
        <v>330</v>
      </c>
      <c r="K3077" s="11" t="s">
        <v>13479</v>
      </c>
    </row>
    <row r="3078" spans="1:11" x14ac:dyDescent="0.15">
      <c r="A3078" s="217" t="s">
        <v>2895</v>
      </c>
      <c r="B3078" s="11" t="s">
        <v>2263</v>
      </c>
      <c r="C3078" s="11" t="s">
        <v>11164</v>
      </c>
      <c r="D3078" s="11">
        <v>6004</v>
      </c>
      <c r="E3078" s="11" t="s">
        <v>11165</v>
      </c>
      <c r="F3078" s="11" t="s">
        <v>10439</v>
      </c>
      <c r="G3078" s="11" t="s">
        <v>329</v>
      </c>
      <c r="H3078" s="11" t="s">
        <v>330</v>
      </c>
      <c r="K3078" s="11" t="s">
        <v>13479</v>
      </c>
    </row>
    <row r="3079" spans="1:11" x14ac:dyDescent="0.15">
      <c r="A3079" s="217" t="s">
        <v>2895</v>
      </c>
      <c r="B3079" s="11" t="s">
        <v>2263</v>
      </c>
      <c r="C3079" s="11" t="s">
        <v>7866</v>
      </c>
      <c r="D3079" s="11">
        <v>6464</v>
      </c>
      <c r="E3079" s="11" t="s">
        <v>11167</v>
      </c>
      <c r="F3079" s="11" t="s">
        <v>9141</v>
      </c>
      <c r="G3079" s="11" t="s">
        <v>329</v>
      </c>
      <c r="H3079" s="11" t="s">
        <v>330</v>
      </c>
      <c r="K3079" s="11" t="s">
        <v>13479</v>
      </c>
    </row>
    <row r="3080" spans="1:11" x14ac:dyDescent="0.15">
      <c r="A3080" s="217" t="s">
        <v>2895</v>
      </c>
      <c r="B3080" s="11" t="s">
        <v>2263</v>
      </c>
      <c r="C3080" s="11" t="s">
        <v>7866</v>
      </c>
      <c r="D3080" s="11">
        <v>6464</v>
      </c>
      <c r="E3080" s="11" t="s">
        <v>11167</v>
      </c>
      <c r="F3080" s="11" t="s">
        <v>11168</v>
      </c>
      <c r="G3080" s="11" t="s">
        <v>329</v>
      </c>
      <c r="H3080" s="11" t="s">
        <v>330</v>
      </c>
      <c r="K3080" s="11" t="s">
        <v>13479</v>
      </c>
    </row>
    <row r="3081" spans="1:11" x14ac:dyDescent="0.15">
      <c r="A3081" s="217" t="s">
        <v>2895</v>
      </c>
      <c r="B3081" s="11" t="s">
        <v>2263</v>
      </c>
      <c r="C3081" s="11" t="s">
        <v>7866</v>
      </c>
      <c r="D3081" s="11">
        <v>6464</v>
      </c>
      <c r="E3081" s="11" t="s">
        <v>11167</v>
      </c>
      <c r="F3081" s="11" t="s">
        <v>11182</v>
      </c>
      <c r="G3081" s="11" t="s">
        <v>329</v>
      </c>
      <c r="H3081" s="11" t="s">
        <v>330</v>
      </c>
      <c r="K3081" s="11" t="s">
        <v>13479</v>
      </c>
    </row>
    <row r="3082" spans="1:11" x14ac:dyDescent="0.15">
      <c r="A3082" s="217" t="s">
        <v>2895</v>
      </c>
      <c r="B3082" s="11" t="s">
        <v>2263</v>
      </c>
      <c r="C3082" s="11" t="s">
        <v>11159</v>
      </c>
      <c r="D3082" s="11">
        <v>7410</v>
      </c>
      <c r="E3082" s="11" t="s">
        <v>11160</v>
      </c>
      <c r="F3082" s="11" t="s">
        <v>11161</v>
      </c>
      <c r="G3082" s="11" t="s">
        <v>329</v>
      </c>
      <c r="H3082" s="11" t="s">
        <v>330</v>
      </c>
      <c r="K3082" s="11" t="s">
        <v>13479</v>
      </c>
    </row>
    <row r="3083" spans="1:11" x14ac:dyDescent="0.15">
      <c r="A3083" s="217" t="s">
        <v>2895</v>
      </c>
      <c r="B3083" s="11" t="s">
        <v>2263</v>
      </c>
      <c r="C3083" s="11" t="s">
        <v>11159</v>
      </c>
      <c r="D3083" s="11">
        <v>7410</v>
      </c>
      <c r="E3083" s="11" t="s">
        <v>11160</v>
      </c>
      <c r="F3083" s="11" t="s">
        <v>11163</v>
      </c>
      <c r="G3083" s="11" t="s">
        <v>329</v>
      </c>
      <c r="H3083" s="11" t="s">
        <v>330</v>
      </c>
      <c r="K3083" s="11" t="s">
        <v>13479</v>
      </c>
    </row>
    <row r="3084" spans="1:11" x14ac:dyDescent="0.15">
      <c r="A3084" s="217" t="s">
        <v>2895</v>
      </c>
      <c r="B3084" s="11" t="s">
        <v>2263</v>
      </c>
      <c r="C3084" s="11" t="s">
        <v>11159</v>
      </c>
      <c r="D3084" s="11">
        <v>7410</v>
      </c>
      <c r="E3084" s="11" t="s">
        <v>11160</v>
      </c>
      <c r="F3084" s="11" t="s">
        <v>11166</v>
      </c>
      <c r="G3084" s="11" t="s">
        <v>329</v>
      </c>
      <c r="H3084" s="11" t="s">
        <v>330</v>
      </c>
      <c r="K3084" s="11" t="s">
        <v>13479</v>
      </c>
    </row>
    <row r="3085" spans="1:11" x14ac:dyDescent="0.15">
      <c r="A3085" s="217" t="s">
        <v>2895</v>
      </c>
      <c r="B3085" s="11" t="s">
        <v>2263</v>
      </c>
      <c r="C3085" s="11" t="s">
        <v>7740</v>
      </c>
      <c r="D3085" s="11">
        <v>7430</v>
      </c>
      <c r="E3085" s="11" t="s">
        <v>7741</v>
      </c>
      <c r="F3085" s="11" t="s">
        <v>11162</v>
      </c>
      <c r="G3085" s="11" t="s">
        <v>329</v>
      </c>
      <c r="H3085" s="11" t="s">
        <v>330</v>
      </c>
      <c r="K3085" s="11" t="s">
        <v>13479</v>
      </c>
    </row>
    <row r="3086" spans="1:11" x14ac:dyDescent="0.15">
      <c r="A3086" s="217" t="s">
        <v>2895</v>
      </c>
      <c r="B3086" s="11" t="s">
        <v>2263</v>
      </c>
      <c r="C3086" s="11" t="s">
        <v>7740</v>
      </c>
      <c r="D3086" s="11">
        <v>7430</v>
      </c>
      <c r="E3086" s="11" t="s">
        <v>7741</v>
      </c>
      <c r="F3086" s="11" t="s">
        <v>11189</v>
      </c>
      <c r="G3086" s="11" t="s">
        <v>329</v>
      </c>
      <c r="H3086" s="11" t="s">
        <v>330</v>
      </c>
      <c r="K3086" s="11" t="s">
        <v>13479</v>
      </c>
    </row>
    <row r="3087" spans="1:11" x14ac:dyDescent="0.15">
      <c r="A3087" s="217" t="s">
        <v>2895</v>
      </c>
      <c r="B3087" s="11" t="s">
        <v>2263</v>
      </c>
      <c r="C3087" s="11" t="s">
        <v>11197</v>
      </c>
      <c r="D3087" s="11">
        <v>10013</v>
      </c>
      <c r="E3087" s="11" t="s">
        <v>11198</v>
      </c>
      <c r="F3087" s="11" t="s">
        <v>8105</v>
      </c>
      <c r="G3087" s="11" t="s">
        <v>329</v>
      </c>
      <c r="H3087" s="11" t="s">
        <v>330</v>
      </c>
      <c r="K3087" s="11" t="s">
        <v>13479</v>
      </c>
    </row>
    <row r="3088" spans="1:11" x14ac:dyDescent="0.15">
      <c r="A3088" s="217" t="s">
        <v>2895</v>
      </c>
      <c r="B3088" s="11" t="s">
        <v>2263</v>
      </c>
      <c r="C3088" s="11" t="s">
        <v>11178</v>
      </c>
      <c r="D3088" s="11">
        <v>53358</v>
      </c>
      <c r="E3088" s="11" t="s">
        <v>11179</v>
      </c>
      <c r="F3088" s="11" t="s">
        <v>11180</v>
      </c>
      <c r="G3088" s="11" t="s">
        <v>329</v>
      </c>
      <c r="H3088" s="11" t="s">
        <v>330</v>
      </c>
      <c r="K3088" s="11" t="s">
        <v>13479</v>
      </c>
    </row>
    <row r="3089" spans="1:11" x14ac:dyDescent="0.15">
      <c r="A3089" s="217" t="s">
        <v>2895</v>
      </c>
      <c r="B3089" s="11" t="s">
        <v>2263</v>
      </c>
      <c r="C3089" s="11" t="s">
        <v>11178</v>
      </c>
      <c r="D3089" s="11">
        <v>53358</v>
      </c>
      <c r="E3089" s="11" t="s">
        <v>11179</v>
      </c>
      <c r="F3089" s="11" t="s">
        <v>8036</v>
      </c>
      <c r="G3089" s="11" t="s">
        <v>329</v>
      </c>
      <c r="H3089" s="11" t="s">
        <v>330</v>
      </c>
      <c r="K3089" s="11" t="s">
        <v>13479</v>
      </c>
    </row>
    <row r="3090" spans="1:11" x14ac:dyDescent="0.15">
      <c r="A3090" s="217" t="s">
        <v>2895</v>
      </c>
      <c r="B3090" s="11" t="s">
        <v>2263</v>
      </c>
      <c r="C3090" s="11" t="s">
        <v>11178</v>
      </c>
      <c r="D3090" s="11">
        <v>53358</v>
      </c>
      <c r="E3090" s="11" t="s">
        <v>11179</v>
      </c>
      <c r="F3090" s="11" t="s">
        <v>7871</v>
      </c>
      <c r="G3090" s="11" t="s">
        <v>329</v>
      </c>
      <c r="H3090" s="11" t="s">
        <v>330</v>
      </c>
      <c r="K3090" s="11" t="s">
        <v>13479</v>
      </c>
    </row>
    <row r="3091" spans="1:11" x14ac:dyDescent="0.15">
      <c r="A3091" s="217" t="s">
        <v>2895</v>
      </c>
      <c r="B3091" s="11" t="s">
        <v>2263</v>
      </c>
      <c r="C3091" s="11" t="s">
        <v>11178</v>
      </c>
      <c r="D3091" s="11">
        <v>53358</v>
      </c>
      <c r="E3091" s="11" t="s">
        <v>11179</v>
      </c>
      <c r="F3091" s="11" t="s">
        <v>11181</v>
      </c>
      <c r="G3091" s="11" t="s">
        <v>329</v>
      </c>
      <c r="H3091" s="11" t="s">
        <v>330</v>
      </c>
      <c r="K3091" s="11" t="s">
        <v>13479</v>
      </c>
    </row>
    <row r="3092" spans="1:11" x14ac:dyDescent="0.15">
      <c r="A3092" s="217" t="s">
        <v>2895</v>
      </c>
      <c r="B3092" s="11" t="s">
        <v>2263</v>
      </c>
      <c r="C3092" s="11" t="s">
        <v>11178</v>
      </c>
      <c r="D3092" s="11">
        <v>53358</v>
      </c>
      <c r="E3092" s="11" t="s">
        <v>11179</v>
      </c>
      <c r="F3092" s="11" t="s">
        <v>9125</v>
      </c>
      <c r="G3092" s="11" t="s">
        <v>329</v>
      </c>
      <c r="H3092" s="11" t="s">
        <v>330</v>
      </c>
      <c r="K3092" s="11" t="s">
        <v>13479</v>
      </c>
    </row>
    <row r="3093" spans="1:11" x14ac:dyDescent="0.15">
      <c r="A3093" s="217" t="s">
        <v>2895</v>
      </c>
      <c r="B3093" s="11" t="s">
        <v>2263</v>
      </c>
      <c r="C3093" s="11" t="s">
        <v>11178</v>
      </c>
      <c r="D3093" s="11">
        <v>53358</v>
      </c>
      <c r="E3093" s="11" t="s">
        <v>11179</v>
      </c>
      <c r="F3093" s="11" t="s">
        <v>11186</v>
      </c>
      <c r="G3093" s="11" t="s">
        <v>329</v>
      </c>
      <c r="H3093" s="11" t="s">
        <v>330</v>
      </c>
      <c r="K3093" s="11" t="s">
        <v>13479</v>
      </c>
    </row>
    <row r="3094" spans="1:11" x14ac:dyDescent="0.15">
      <c r="A3094" s="217" t="s">
        <v>2895</v>
      </c>
      <c r="B3094" s="11" t="s">
        <v>2263</v>
      </c>
      <c r="C3094" s="11" t="s">
        <v>3237</v>
      </c>
      <c r="D3094" s="11">
        <v>79705</v>
      </c>
      <c r="E3094" s="11" t="s">
        <v>11202</v>
      </c>
      <c r="F3094" s="11" t="s">
        <v>11203</v>
      </c>
      <c r="G3094" s="11" t="s">
        <v>330</v>
      </c>
      <c r="H3094" s="11" t="s">
        <v>329</v>
      </c>
      <c r="K3094" s="11" t="s">
        <v>13479</v>
      </c>
    </row>
    <row r="3095" spans="1:11" x14ac:dyDescent="0.15">
      <c r="A3095" s="217" t="s">
        <v>2895</v>
      </c>
      <c r="B3095" s="11" t="s">
        <v>2263</v>
      </c>
      <c r="C3095" s="11" t="s">
        <v>11175</v>
      </c>
      <c r="D3095" s="11">
        <v>152137</v>
      </c>
      <c r="E3095" s="11" t="s">
        <v>11176</v>
      </c>
      <c r="F3095" s="11" t="s">
        <v>11177</v>
      </c>
      <c r="G3095" s="11" t="s">
        <v>330</v>
      </c>
      <c r="H3095" s="11" t="s">
        <v>329</v>
      </c>
      <c r="K3095" s="11" t="s">
        <v>13479</v>
      </c>
    </row>
    <row r="3096" spans="1:11" x14ac:dyDescent="0.15">
      <c r="A3096" s="217" t="s">
        <v>2895</v>
      </c>
      <c r="B3096" s="11" t="s">
        <v>2263</v>
      </c>
      <c r="C3096" s="11" t="s">
        <v>11175</v>
      </c>
      <c r="D3096" s="11">
        <v>152137</v>
      </c>
      <c r="E3096" s="11" t="s">
        <v>11176</v>
      </c>
      <c r="F3096" s="11" t="s">
        <v>11183</v>
      </c>
      <c r="G3096" s="11" t="s">
        <v>330</v>
      </c>
      <c r="H3096" s="11" t="s">
        <v>329</v>
      </c>
      <c r="K3096" s="11" t="s">
        <v>13479</v>
      </c>
    </row>
    <row r="3097" spans="1:11" x14ac:dyDescent="0.15">
      <c r="A3097" s="217" t="s">
        <v>2895</v>
      </c>
      <c r="B3097" s="11" t="s">
        <v>2263</v>
      </c>
      <c r="C3097" s="11" t="s">
        <v>11175</v>
      </c>
      <c r="D3097" s="11">
        <v>152137</v>
      </c>
      <c r="E3097" s="11" t="s">
        <v>11176</v>
      </c>
      <c r="F3097" s="11" t="s">
        <v>9130</v>
      </c>
      <c r="G3097" s="11" t="s">
        <v>330</v>
      </c>
      <c r="H3097" s="11" t="s">
        <v>329</v>
      </c>
      <c r="K3097" s="11" t="s">
        <v>13479</v>
      </c>
    </row>
    <row r="3098" spans="1:11" x14ac:dyDescent="0.15">
      <c r="A3098" s="217" t="s">
        <v>3155</v>
      </c>
      <c r="B3098" s="11" t="s">
        <v>2263</v>
      </c>
      <c r="C3098" s="11" t="s">
        <v>11204</v>
      </c>
      <c r="D3098" s="11">
        <v>1965</v>
      </c>
      <c r="E3098" s="11" t="s">
        <v>11205</v>
      </c>
      <c r="F3098" s="11" t="s">
        <v>10069</v>
      </c>
      <c r="G3098" s="11" t="s">
        <v>329</v>
      </c>
      <c r="H3098" s="11" t="s">
        <v>330</v>
      </c>
      <c r="K3098" s="11" t="s">
        <v>13479</v>
      </c>
    </row>
    <row r="3099" spans="1:11" x14ac:dyDescent="0.15">
      <c r="A3099" s="217" t="s">
        <v>3155</v>
      </c>
      <c r="B3099" s="11" t="s">
        <v>2263</v>
      </c>
      <c r="C3099" s="11" t="s">
        <v>11204</v>
      </c>
      <c r="D3099" s="11">
        <v>1965</v>
      </c>
      <c r="E3099" s="11" t="s">
        <v>11205</v>
      </c>
      <c r="F3099" s="11" t="s">
        <v>8412</v>
      </c>
      <c r="G3099" s="11" t="s">
        <v>329</v>
      </c>
      <c r="H3099" s="11" t="s">
        <v>330</v>
      </c>
      <c r="K3099" s="11" t="s">
        <v>13479</v>
      </c>
    </row>
    <row r="3100" spans="1:11" x14ac:dyDescent="0.15">
      <c r="A3100" s="217" t="s">
        <v>2912</v>
      </c>
      <c r="B3100" s="11" t="s">
        <v>2263</v>
      </c>
      <c r="C3100" s="11" t="s">
        <v>2958</v>
      </c>
      <c r="D3100" s="11">
        <v>983</v>
      </c>
      <c r="E3100" s="11" t="s">
        <v>7378</v>
      </c>
      <c r="F3100" s="11" t="s">
        <v>10769</v>
      </c>
      <c r="G3100" s="11" t="s">
        <v>330</v>
      </c>
      <c r="H3100" s="11" t="s">
        <v>330</v>
      </c>
      <c r="K3100" s="11" t="s">
        <v>13479</v>
      </c>
    </row>
    <row r="3101" spans="1:11" x14ac:dyDescent="0.15">
      <c r="A3101" s="217" t="s">
        <v>2912</v>
      </c>
      <c r="B3101" s="11" t="s">
        <v>2263</v>
      </c>
      <c r="C3101" s="11" t="s">
        <v>11204</v>
      </c>
      <c r="D3101" s="11">
        <v>1965</v>
      </c>
      <c r="E3101" s="11" t="s">
        <v>11205</v>
      </c>
      <c r="F3101" s="11" t="s">
        <v>10069</v>
      </c>
      <c r="G3101" s="11" t="s">
        <v>329</v>
      </c>
      <c r="H3101" s="11" t="s">
        <v>330</v>
      </c>
      <c r="K3101" s="11" t="s">
        <v>13479</v>
      </c>
    </row>
    <row r="3102" spans="1:11" x14ac:dyDescent="0.15">
      <c r="A3102" s="217" t="s">
        <v>2912</v>
      </c>
      <c r="B3102" s="11" t="s">
        <v>2263</v>
      </c>
      <c r="C3102" s="11" t="s">
        <v>11204</v>
      </c>
      <c r="D3102" s="11">
        <v>1965</v>
      </c>
      <c r="E3102" s="11" t="s">
        <v>11205</v>
      </c>
      <c r="F3102" s="11" t="s">
        <v>8412</v>
      </c>
      <c r="G3102" s="11" t="s">
        <v>330</v>
      </c>
      <c r="H3102" s="11" t="s">
        <v>330</v>
      </c>
      <c r="K3102" s="11" t="s">
        <v>13479</v>
      </c>
    </row>
    <row r="3103" spans="1:11" x14ac:dyDescent="0.15">
      <c r="A3103" s="217" t="s">
        <v>2912</v>
      </c>
      <c r="B3103" s="11" t="s">
        <v>2263</v>
      </c>
      <c r="C3103" s="11" t="s">
        <v>7569</v>
      </c>
      <c r="D3103" s="11">
        <v>4137</v>
      </c>
      <c r="E3103" s="11" t="s">
        <v>7570</v>
      </c>
      <c r="F3103" s="11" t="s">
        <v>8335</v>
      </c>
      <c r="G3103" s="11" t="s">
        <v>330</v>
      </c>
      <c r="H3103" s="11" t="s">
        <v>329</v>
      </c>
      <c r="K3103" s="11" t="s">
        <v>13479</v>
      </c>
    </row>
    <row r="3104" spans="1:11" x14ac:dyDescent="0.15">
      <c r="A3104" s="217" t="s">
        <v>2912</v>
      </c>
      <c r="B3104" s="11" t="s">
        <v>2263</v>
      </c>
      <c r="C3104" s="11" t="s">
        <v>7569</v>
      </c>
      <c r="D3104" s="11">
        <v>4137</v>
      </c>
      <c r="E3104" s="11" t="s">
        <v>7570</v>
      </c>
      <c r="F3104" s="11" t="s">
        <v>8179</v>
      </c>
      <c r="G3104" s="11" t="s">
        <v>330</v>
      </c>
      <c r="H3104" s="11" t="s">
        <v>329</v>
      </c>
      <c r="K3104" s="11" t="s">
        <v>13479</v>
      </c>
    </row>
    <row r="3105" spans="1:11" x14ac:dyDescent="0.15">
      <c r="A3105" s="217" t="s">
        <v>2912</v>
      </c>
      <c r="B3105" s="11" t="s">
        <v>2263</v>
      </c>
      <c r="C3105" s="11" t="s">
        <v>7622</v>
      </c>
      <c r="D3105" s="11">
        <v>5525</v>
      </c>
      <c r="E3105" s="11" t="s">
        <v>7623</v>
      </c>
      <c r="F3105" s="11" t="s">
        <v>8345</v>
      </c>
      <c r="G3105" s="11" t="s">
        <v>330</v>
      </c>
      <c r="H3105" s="11" t="s">
        <v>330</v>
      </c>
      <c r="K3105" s="11" t="s">
        <v>13479</v>
      </c>
    </row>
    <row r="3106" spans="1:11" x14ac:dyDescent="0.15">
      <c r="A3106" s="217" t="s">
        <v>2912</v>
      </c>
      <c r="B3106" s="11" t="s">
        <v>2263</v>
      </c>
      <c r="C3106" s="11" t="s">
        <v>2912</v>
      </c>
      <c r="D3106" s="11">
        <v>5610</v>
      </c>
      <c r="E3106" s="11" t="s">
        <v>7552</v>
      </c>
      <c r="F3106" s="11" t="s">
        <v>9440</v>
      </c>
      <c r="G3106" s="11" t="s">
        <v>330</v>
      </c>
      <c r="H3106" s="11" t="s">
        <v>330</v>
      </c>
      <c r="K3106" s="11" t="s">
        <v>13479</v>
      </c>
    </row>
    <row r="3107" spans="1:11" x14ac:dyDescent="0.15">
      <c r="A3107" s="217" t="s">
        <v>2912</v>
      </c>
      <c r="B3107" s="11" t="s">
        <v>2263</v>
      </c>
      <c r="C3107" s="11" t="s">
        <v>2912</v>
      </c>
      <c r="D3107" s="11">
        <v>5610</v>
      </c>
      <c r="E3107" s="11" t="s">
        <v>7552</v>
      </c>
      <c r="F3107" s="11" t="s">
        <v>8458</v>
      </c>
      <c r="G3107" s="11" t="s">
        <v>329</v>
      </c>
      <c r="H3107" s="11" t="s">
        <v>330</v>
      </c>
      <c r="K3107" s="11" t="s">
        <v>13479</v>
      </c>
    </row>
    <row r="3108" spans="1:11" x14ac:dyDescent="0.15">
      <c r="A3108" s="217" t="s">
        <v>2912</v>
      </c>
      <c r="B3108" s="11" t="s">
        <v>2263</v>
      </c>
      <c r="C3108" s="11" t="s">
        <v>2912</v>
      </c>
      <c r="D3108" s="11">
        <v>5610</v>
      </c>
      <c r="E3108" s="11" t="s">
        <v>7552</v>
      </c>
      <c r="F3108" s="11" t="s">
        <v>11206</v>
      </c>
      <c r="G3108" s="11" t="s">
        <v>330</v>
      </c>
      <c r="H3108" s="11" t="s">
        <v>330</v>
      </c>
      <c r="K3108" s="11" t="s">
        <v>13479</v>
      </c>
    </row>
    <row r="3109" spans="1:11" x14ac:dyDescent="0.15">
      <c r="A3109" s="217" t="s">
        <v>2912</v>
      </c>
      <c r="B3109" s="11" t="s">
        <v>2263</v>
      </c>
      <c r="C3109" s="11" t="s">
        <v>2912</v>
      </c>
      <c r="D3109" s="11">
        <v>5610</v>
      </c>
      <c r="E3109" s="11" t="s">
        <v>7552</v>
      </c>
      <c r="F3109" s="11" t="s">
        <v>10237</v>
      </c>
      <c r="G3109" s="11" t="s">
        <v>330</v>
      </c>
      <c r="H3109" s="11" t="s">
        <v>330</v>
      </c>
      <c r="K3109" s="11" t="s">
        <v>13479</v>
      </c>
    </row>
    <row r="3110" spans="1:11" x14ac:dyDescent="0.15">
      <c r="A3110" s="217" t="s">
        <v>2912</v>
      </c>
      <c r="B3110" s="11" t="s">
        <v>2263</v>
      </c>
      <c r="C3110" s="11" t="s">
        <v>2912</v>
      </c>
      <c r="D3110" s="11">
        <v>5610</v>
      </c>
      <c r="E3110" s="11" t="s">
        <v>7552</v>
      </c>
      <c r="F3110" s="11" t="s">
        <v>9718</v>
      </c>
      <c r="G3110" s="11" t="s">
        <v>330</v>
      </c>
      <c r="H3110" s="11" t="s">
        <v>330</v>
      </c>
      <c r="K3110" s="11" t="s">
        <v>13479</v>
      </c>
    </row>
    <row r="3111" spans="1:11" x14ac:dyDescent="0.15">
      <c r="A3111" s="217" t="s">
        <v>2912</v>
      </c>
      <c r="B3111" s="11" t="s">
        <v>2263</v>
      </c>
      <c r="C3111" s="11" t="s">
        <v>2912</v>
      </c>
      <c r="D3111" s="11">
        <v>5610</v>
      </c>
      <c r="E3111" s="11" t="s">
        <v>7552</v>
      </c>
      <c r="F3111" s="11" t="s">
        <v>11207</v>
      </c>
      <c r="G3111" s="11" t="s">
        <v>329</v>
      </c>
      <c r="H3111" s="11" t="s">
        <v>330</v>
      </c>
      <c r="K3111" s="11" t="s">
        <v>13479</v>
      </c>
    </row>
    <row r="3112" spans="1:11" x14ac:dyDescent="0.15">
      <c r="A3112" s="217" t="s">
        <v>2912</v>
      </c>
      <c r="B3112" s="11" t="s">
        <v>2263</v>
      </c>
      <c r="C3112" s="11" t="s">
        <v>2912</v>
      </c>
      <c r="D3112" s="11">
        <v>5610</v>
      </c>
      <c r="E3112" s="11" t="s">
        <v>7552</v>
      </c>
      <c r="F3112" s="11" t="s">
        <v>8150</v>
      </c>
      <c r="G3112" s="11" t="s">
        <v>329</v>
      </c>
      <c r="H3112" s="11" t="s">
        <v>330</v>
      </c>
      <c r="K3112" s="11" t="s">
        <v>13479</v>
      </c>
    </row>
    <row r="3113" spans="1:11" x14ac:dyDescent="0.15">
      <c r="A3113" s="217" t="s">
        <v>2912</v>
      </c>
      <c r="B3113" s="11" t="s">
        <v>2263</v>
      </c>
      <c r="C3113" s="11" t="s">
        <v>2912</v>
      </c>
      <c r="D3113" s="11">
        <v>5610</v>
      </c>
      <c r="E3113" s="11" t="s">
        <v>7552</v>
      </c>
      <c r="F3113" s="11" t="s">
        <v>11126</v>
      </c>
      <c r="G3113" s="11" t="s">
        <v>329</v>
      </c>
      <c r="H3113" s="11" t="s">
        <v>330</v>
      </c>
      <c r="K3113" s="11" t="s">
        <v>13479</v>
      </c>
    </row>
    <row r="3114" spans="1:11" x14ac:dyDescent="0.15">
      <c r="A3114" s="217" t="s">
        <v>2912</v>
      </c>
      <c r="B3114" s="11" t="s">
        <v>2263</v>
      </c>
      <c r="C3114" s="11" t="s">
        <v>2912</v>
      </c>
      <c r="D3114" s="11">
        <v>5610</v>
      </c>
      <c r="E3114" s="11" t="s">
        <v>7552</v>
      </c>
      <c r="F3114" s="11" t="s">
        <v>8542</v>
      </c>
      <c r="G3114" s="11" t="s">
        <v>329</v>
      </c>
      <c r="H3114" s="11" t="s">
        <v>330</v>
      </c>
      <c r="K3114" s="11" t="s">
        <v>13479</v>
      </c>
    </row>
    <row r="3115" spans="1:11" x14ac:dyDescent="0.15">
      <c r="A3115" s="217" t="s">
        <v>2912</v>
      </c>
      <c r="B3115" s="11" t="s">
        <v>2263</v>
      </c>
      <c r="C3115" s="11" t="s">
        <v>2912</v>
      </c>
      <c r="D3115" s="11">
        <v>5610</v>
      </c>
      <c r="E3115" s="11" t="s">
        <v>7552</v>
      </c>
      <c r="F3115" s="11" t="s">
        <v>11208</v>
      </c>
      <c r="G3115" s="11" t="s">
        <v>330</v>
      </c>
      <c r="H3115" s="11" t="s">
        <v>330</v>
      </c>
      <c r="K3115" s="11" t="s">
        <v>13479</v>
      </c>
    </row>
    <row r="3116" spans="1:11" x14ac:dyDescent="0.15">
      <c r="A3116" s="217" t="s">
        <v>2912</v>
      </c>
      <c r="B3116" s="11" t="s">
        <v>2263</v>
      </c>
      <c r="C3116" s="11" t="s">
        <v>2912</v>
      </c>
      <c r="D3116" s="11">
        <v>5610</v>
      </c>
      <c r="E3116" s="11" t="s">
        <v>7552</v>
      </c>
      <c r="F3116" s="11" t="s">
        <v>11209</v>
      </c>
      <c r="G3116" s="11" t="s">
        <v>330</v>
      </c>
      <c r="H3116" s="11" t="s">
        <v>330</v>
      </c>
      <c r="K3116" s="11" t="s">
        <v>13479</v>
      </c>
    </row>
    <row r="3117" spans="1:11" x14ac:dyDescent="0.15">
      <c r="A3117" s="217" t="s">
        <v>2912</v>
      </c>
      <c r="B3117" s="11" t="s">
        <v>2263</v>
      </c>
      <c r="C3117" s="11" t="s">
        <v>2912</v>
      </c>
      <c r="D3117" s="11">
        <v>5610</v>
      </c>
      <c r="E3117" s="11" t="s">
        <v>7552</v>
      </c>
      <c r="F3117" s="11" t="s">
        <v>8556</v>
      </c>
      <c r="G3117" s="11" t="s">
        <v>330</v>
      </c>
      <c r="H3117" s="11" t="s">
        <v>330</v>
      </c>
      <c r="K3117" s="11" t="s">
        <v>13479</v>
      </c>
    </row>
    <row r="3118" spans="1:11" x14ac:dyDescent="0.15">
      <c r="A3118" s="217" t="s">
        <v>2912</v>
      </c>
      <c r="B3118" s="11" t="s">
        <v>2263</v>
      </c>
      <c r="C3118" s="11" t="s">
        <v>7359</v>
      </c>
      <c r="D3118" s="11">
        <v>7157</v>
      </c>
      <c r="E3118" s="11" t="s">
        <v>7360</v>
      </c>
      <c r="F3118" s="11" t="s">
        <v>9498</v>
      </c>
      <c r="G3118" s="11" t="s">
        <v>329</v>
      </c>
      <c r="H3118" s="11" t="s">
        <v>330</v>
      </c>
      <c r="K3118" s="11" t="s">
        <v>13479</v>
      </c>
    </row>
    <row r="3119" spans="1:11" x14ac:dyDescent="0.15">
      <c r="A3119" s="217" t="s">
        <v>3156</v>
      </c>
      <c r="B3119" s="11" t="s">
        <v>2263</v>
      </c>
      <c r="C3119" s="11" t="s">
        <v>11204</v>
      </c>
      <c r="D3119" s="11">
        <v>1965</v>
      </c>
      <c r="E3119" s="11" t="s">
        <v>11205</v>
      </c>
      <c r="F3119" s="11" t="s">
        <v>10069</v>
      </c>
      <c r="G3119" s="11" t="s">
        <v>329</v>
      </c>
      <c r="H3119" s="11" t="s">
        <v>330</v>
      </c>
      <c r="K3119" s="11" t="s">
        <v>13479</v>
      </c>
    </row>
    <row r="3120" spans="1:11" x14ac:dyDescent="0.15">
      <c r="A3120" s="217" t="s">
        <v>3156</v>
      </c>
      <c r="B3120" s="11" t="s">
        <v>2263</v>
      </c>
      <c r="C3120" s="11" t="s">
        <v>11204</v>
      </c>
      <c r="D3120" s="11">
        <v>1965</v>
      </c>
      <c r="E3120" s="11" t="s">
        <v>11205</v>
      </c>
      <c r="F3120" s="11" t="s">
        <v>8412</v>
      </c>
      <c r="G3120" s="11" t="s">
        <v>330</v>
      </c>
      <c r="H3120" s="11" t="s">
        <v>330</v>
      </c>
      <c r="K3120" s="11" t="s">
        <v>13479</v>
      </c>
    </row>
    <row r="3121" spans="1:11" x14ac:dyDescent="0.15">
      <c r="A3121" s="217" t="s">
        <v>3104</v>
      </c>
      <c r="B3121" s="11" t="s">
        <v>2263</v>
      </c>
      <c r="C3121" s="11" t="s">
        <v>11210</v>
      </c>
      <c r="D3121" s="11">
        <v>4141</v>
      </c>
      <c r="E3121" s="11" t="s">
        <v>11211</v>
      </c>
      <c r="F3121" s="11" t="s">
        <v>9953</v>
      </c>
      <c r="G3121" s="11" t="s">
        <v>329</v>
      </c>
      <c r="H3121" s="11" t="s">
        <v>330</v>
      </c>
      <c r="K3121" s="11" t="s">
        <v>13479</v>
      </c>
    </row>
    <row r="3122" spans="1:11" x14ac:dyDescent="0.15">
      <c r="A3122" s="217" t="s">
        <v>3104</v>
      </c>
      <c r="B3122" s="11" t="s">
        <v>2263</v>
      </c>
      <c r="C3122" s="11" t="s">
        <v>11210</v>
      </c>
      <c r="D3122" s="11">
        <v>4141</v>
      </c>
      <c r="E3122" s="11" t="s">
        <v>11211</v>
      </c>
      <c r="F3122" s="11" t="s">
        <v>11212</v>
      </c>
      <c r="G3122" s="11" t="s">
        <v>329</v>
      </c>
      <c r="H3122" s="11" t="s">
        <v>330</v>
      </c>
      <c r="K3122" s="11" t="s">
        <v>13479</v>
      </c>
    </row>
    <row r="3123" spans="1:11" x14ac:dyDescent="0.15">
      <c r="A3123" s="217" t="s">
        <v>3104</v>
      </c>
      <c r="B3123" s="11" t="s">
        <v>2263</v>
      </c>
      <c r="C3123" s="11" t="s">
        <v>11210</v>
      </c>
      <c r="D3123" s="11">
        <v>4141</v>
      </c>
      <c r="E3123" s="11" t="s">
        <v>11211</v>
      </c>
      <c r="F3123" s="11" t="s">
        <v>10125</v>
      </c>
      <c r="G3123" s="11" t="s">
        <v>330</v>
      </c>
      <c r="H3123" s="11" t="s">
        <v>330</v>
      </c>
      <c r="K3123" s="11" t="s">
        <v>13479</v>
      </c>
    </row>
    <row r="3124" spans="1:11" x14ac:dyDescent="0.15">
      <c r="A3124" s="217" t="s">
        <v>11213</v>
      </c>
      <c r="B3124" s="11" t="s">
        <v>2263</v>
      </c>
      <c r="C3124" s="11" t="s">
        <v>11213</v>
      </c>
      <c r="D3124" s="11">
        <v>5169</v>
      </c>
      <c r="E3124" s="11" t="s">
        <v>11214</v>
      </c>
      <c r="F3124" s="11" t="s">
        <v>7596</v>
      </c>
      <c r="G3124" s="11" t="s">
        <v>329</v>
      </c>
      <c r="H3124" s="11" t="s">
        <v>330</v>
      </c>
      <c r="K3124" s="11" t="s">
        <v>13479</v>
      </c>
    </row>
    <row r="3125" spans="1:11" x14ac:dyDescent="0.15">
      <c r="A3125" s="217" t="s">
        <v>3171</v>
      </c>
      <c r="B3125" s="11" t="s">
        <v>2263</v>
      </c>
      <c r="C3125" s="11" t="s">
        <v>11215</v>
      </c>
      <c r="D3125" s="11">
        <v>1364</v>
      </c>
      <c r="E3125" s="11" t="s">
        <v>11216</v>
      </c>
      <c r="F3125" s="11" t="s">
        <v>11217</v>
      </c>
      <c r="G3125" s="11" t="s">
        <v>330</v>
      </c>
      <c r="H3125" s="11" t="s">
        <v>329</v>
      </c>
      <c r="K3125" s="11" t="s">
        <v>13479</v>
      </c>
    </row>
    <row r="3126" spans="1:11" x14ac:dyDescent="0.15">
      <c r="A3126" s="217" t="s">
        <v>3171</v>
      </c>
      <c r="B3126" s="11" t="s">
        <v>2263</v>
      </c>
      <c r="C3126" s="11" t="s">
        <v>3171</v>
      </c>
      <c r="D3126" s="11">
        <v>1969</v>
      </c>
      <c r="E3126" s="11" t="s">
        <v>8463</v>
      </c>
      <c r="F3126" s="11" t="s">
        <v>11218</v>
      </c>
      <c r="G3126" s="11" t="s">
        <v>330</v>
      </c>
      <c r="H3126" s="11" t="s">
        <v>329</v>
      </c>
      <c r="K3126" s="11" t="s">
        <v>13479</v>
      </c>
    </row>
    <row r="3127" spans="1:11" x14ac:dyDescent="0.15">
      <c r="A3127" s="217" t="s">
        <v>3171</v>
      </c>
      <c r="B3127" s="11" t="s">
        <v>2263</v>
      </c>
      <c r="C3127" s="11" t="s">
        <v>3171</v>
      </c>
      <c r="D3127" s="11">
        <v>1969</v>
      </c>
      <c r="E3127" s="11" t="s">
        <v>8463</v>
      </c>
      <c r="F3127" s="11" t="s">
        <v>11219</v>
      </c>
      <c r="G3127" s="11" t="s">
        <v>330</v>
      </c>
      <c r="H3127" s="11" t="s">
        <v>330</v>
      </c>
      <c r="K3127" s="11" t="s">
        <v>13479</v>
      </c>
    </row>
    <row r="3128" spans="1:11" x14ac:dyDescent="0.15">
      <c r="A3128" s="217" t="s">
        <v>3171</v>
      </c>
      <c r="B3128" s="11" t="s">
        <v>2263</v>
      </c>
      <c r="C3128" s="11" t="s">
        <v>3171</v>
      </c>
      <c r="D3128" s="11">
        <v>1969</v>
      </c>
      <c r="E3128" s="11" t="s">
        <v>8463</v>
      </c>
      <c r="F3128" s="11" t="s">
        <v>8110</v>
      </c>
      <c r="G3128" s="11" t="s">
        <v>330</v>
      </c>
      <c r="H3128" s="11" t="s">
        <v>330</v>
      </c>
      <c r="K3128" s="11" t="s">
        <v>13479</v>
      </c>
    </row>
    <row r="3129" spans="1:11" x14ac:dyDescent="0.15">
      <c r="A3129" s="217" t="s">
        <v>3171</v>
      </c>
      <c r="B3129" s="11" t="s">
        <v>2263</v>
      </c>
      <c r="C3129" s="11" t="s">
        <v>3171</v>
      </c>
      <c r="D3129" s="11">
        <v>1969</v>
      </c>
      <c r="E3129" s="11" t="s">
        <v>8463</v>
      </c>
      <c r="F3129" s="11" t="s">
        <v>11220</v>
      </c>
      <c r="G3129" s="11" t="s">
        <v>330</v>
      </c>
      <c r="H3129" s="11" t="s">
        <v>329</v>
      </c>
      <c r="K3129" s="11" t="s">
        <v>13479</v>
      </c>
    </row>
    <row r="3130" spans="1:11" x14ac:dyDescent="0.15">
      <c r="A3130" s="217" t="s">
        <v>3171</v>
      </c>
      <c r="B3130" s="11" t="s">
        <v>2263</v>
      </c>
      <c r="C3130" s="11" t="s">
        <v>3171</v>
      </c>
      <c r="D3130" s="11">
        <v>1969</v>
      </c>
      <c r="E3130" s="11" t="s">
        <v>8463</v>
      </c>
      <c r="F3130" s="11" t="s">
        <v>7840</v>
      </c>
      <c r="G3130" s="11" t="s">
        <v>330</v>
      </c>
      <c r="H3130" s="11" t="s">
        <v>329</v>
      </c>
      <c r="K3130" s="11" t="s">
        <v>13479</v>
      </c>
    </row>
    <row r="3131" spans="1:11" x14ac:dyDescent="0.15">
      <c r="A3131" s="217" t="s">
        <v>3171</v>
      </c>
      <c r="B3131" s="11" t="s">
        <v>2263</v>
      </c>
      <c r="C3131" s="11" t="s">
        <v>3171</v>
      </c>
      <c r="D3131" s="11">
        <v>1969</v>
      </c>
      <c r="E3131" s="11" t="s">
        <v>8463</v>
      </c>
      <c r="F3131" s="11" t="s">
        <v>11221</v>
      </c>
      <c r="G3131" s="11" t="s">
        <v>330</v>
      </c>
      <c r="H3131" s="11" t="s">
        <v>330</v>
      </c>
      <c r="K3131" s="11" t="s">
        <v>13479</v>
      </c>
    </row>
    <row r="3132" spans="1:11" x14ac:dyDescent="0.15">
      <c r="A3132" s="217" t="s">
        <v>3171</v>
      </c>
      <c r="B3132" s="11" t="s">
        <v>2263</v>
      </c>
      <c r="C3132" s="11" t="s">
        <v>3171</v>
      </c>
      <c r="D3132" s="11">
        <v>1969</v>
      </c>
      <c r="E3132" s="11" t="s">
        <v>8463</v>
      </c>
      <c r="F3132" s="11" t="s">
        <v>11222</v>
      </c>
      <c r="G3132" s="11" t="s">
        <v>330</v>
      </c>
      <c r="H3132" s="11" t="s">
        <v>330</v>
      </c>
      <c r="K3132" s="11" t="s">
        <v>13479</v>
      </c>
    </row>
    <row r="3133" spans="1:11" x14ac:dyDescent="0.15">
      <c r="A3133" s="217" t="s">
        <v>3171</v>
      </c>
      <c r="B3133" s="11" t="s">
        <v>2263</v>
      </c>
      <c r="C3133" s="11" t="s">
        <v>3171</v>
      </c>
      <c r="D3133" s="11">
        <v>1969</v>
      </c>
      <c r="E3133" s="11" t="s">
        <v>8463</v>
      </c>
      <c r="F3133" s="11" t="s">
        <v>11223</v>
      </c>
      <c r="G3133" s="11" t="s">
        <v>330</v>
      </c>
      <c r="H3133" s="11" t="s">
        <v>329</v>
      </c>
      <c r="K3133" s="11" t="s">
        <v>13479</v>
      </c>
    </row>
    <row r="3134" spans="1:11" x14ac:dyDescent="0.15">
      <c r="A3134" s="217" t="s">
        <v>3171</v>
      </c>
      <c r="B3134" s="11" t="s">
        <v>2263</v>
      </c>
      <c r="C3134" s="11" t="s">
        <v>3171</v>
      </c>
      <c r="D3134" s="11">
        <v>1969</v>
      </c>
      <c r="E3134" s="11" t="s">
        <v>8463</v>
      </c>
      <c r="F3134" s="11" t="s">
        <v>11224</v>
      </c>
      <c r="G3134" s="11" t="s">
        <v>330</v>
      </c>
      <c r="H3134" s="11" t="s">
        <v>329</v>
      </c>
      <c r="K3134" s="11" t="s">
        <v>13479</v>
      </c>
    </row>
    <row r="3135" spans="1:11" x14ac:dyDescent="0.15">
      <c r="A3135" s="217" t="s">
        <v>3229</v>
      </c>
      <c r="B3135" s="11" t="s">
        <v>2263</v>
      </c>
      <c r="C3135" s="11" t="s">
        <v>3229</v>
      </c>
      <c r="D3135" s="11">
        <v>2043</v>
      </c>
      <c r="E3135" s="11" t="s">
        <v>11225</v>
      </c>
      <c r="F3135" s="11" t="s">
        <v>11226</v>
      </c>
      <c r="G3135" s="11" t="s">
        <v>329</v>
      </c>
      <c r="H3135" s="11" t="s">
        <v>330</v>
      </c>
      <c r="K3135" s="11" t="s">
        <v>13479</v>
      </c>
    </row>
    <row r="3136" spans="1:11" x14ac:dyDescent="0.15">
      <c r="A3136" s="217" t="s">
        <v>3229</v>
      </c>
      <c r="B3136" s="11" t="s">
        <v>2263</v>
      </c>
      <c r="C3136" s="11" t="s">
        <v>3229</v>
      </c>
      <c r="D3136" s="11">
        <v>2043</v>
      </c>
      <c r="E3136" s="11" t="s">
        <v>11225</v>
      </c>
      <c r="F3136" s="11" t="s">
        <v>11227</v>
      </c>
      <c r="G3136" s="11" t="s">
        <v>329</v>
      </c>
      <c r="H3136" s="11" t="s">
        <v>330</v>
      </c>
      <c r="K3136" s="11" t="s">
        <v>13479</v>
      </c>
    </row>
    <row r="3137" spans="1:11" x14ac:dyDescent="0.15">
      <c r="A3137" s="217" t="s">
        <v>3232</v>
      </c>
      <c r="B3137" s="11" t="s">
        <v>2263</v>
      </c>
      <c r="C3137" s="11" t="s">
        <v>11228</v>
      </c>
      <c r="D3137" s="11">
        <v>6237</v>
      </c>
      <c r="E3137" s="11" t="s">
        <v>11229</v>
      </c>
      <c r="F3137" s="11" t="s">
        <v>7806</v>
      </c>
      <c r="G3137" s="11" t="s">
        <v>329</v>
      </c>
      <c r="H3137" s="11" t="s">
        <v>330</v>
      </c>
      <c r="K3137" s="11" t="s">
        <v>13479</v>
      </c>
    </row>
    <row r="3138" spans="1:11" x14ac:dyDescent="0.15">
      <c r="A3138" s="217" t="s">
        <v>3230</v>
      </c>
      <c r="B3138" s="11" t="s">
        <v>2263</v>
      </c>
      <c r="C3138" s="11" t="s">
        <v>3230</v>
      </c>
      <c r="D3138" s="11">
        <v>2049</v>
      </c>
      <c r="E3138" s="11" t="s">
        <v>11230</v>
      </c>
      <c r="F3138" s="11" t="s">
        <v>11231</v>
      </c>
      <c r="G3138" s="11" t="s">
        <v>330</v>
      </c>
      <c r="H3138" s="11" t="s">
        <v>329</v>
      </c>
      <c r="K3138" s="11" t="s">
        <v>13479</v>
      </c>
    </row>
    <row r="3139" spans="1:11" x14ac:dyDescent="0.15">
      <c r="A3139" s="217" t="s">
        <v>2896</v>
      </c>
      <c r="B3139" s="11" t="s">
        <v>2263</v>
      </c>
      <c r="C3139" s="11" t="s">
        <v>2958</v>
      </c>
      <c r="D3139" s="11">
        <v>983</v>
      </c>
      <c r="E3139" s="11" t="s">
        <v>7378</v>
      </c>
      <c r="F3139" s="11" t="s">
        <v>7381</v>
      </c>
      <c r="G3139" s="11" t="s">
        <v>330</v>
      </c>
      <c r="H3139" s="11" t="s">
        <v>330</v>
      </c>
      <c r="K3139" s="11" t="s">
        <v>13479</v>
      </c>
    </row>
    <row r="3140" spans="1:11" x14ac:dyDescent="0.15">
      <c r="A3140" s="217" t="s">
        <v>2896</v>
      </c>
      <c r="B3140" s="11" t="s">
        <v>2263</v>
      </c>
      <c r="C3140" s="11" t="s">
        <v>8085</v>
      </c>
      <c r="D3140" s="11">
        <v>1499</v>
      </c>
      <c r="E3140" s="11" t="s">
        <v>8086</v>
      </c>
      <c r="F3140" s="11" t="s">
        <v>8112</v>
      </c>
      <c r="G3140" s="11" t="s">
        <v>329</v>
      </c>
      <c r="H3140" s="11" t="s">
        <v>330</v>
      </c>
      <c r="K3140" s="11" t="s">
        <v>13479</v>
      </c>
    </row>
    <row r="3141" spans="1:11" x14ac:dyDescent="0.15">
      <c r="A3141" s="217" t="s">
        <v>2896</v>
      </c>
      <c r="B3141" s="11" t="s">
        <v>2263</v>
      </c>
      <c r="C3141" s="11" t="s">
        <v>2896</v>
      </c>
      <c r="D3141" s="11">
        <v>2064</v>
      </c>
      <c r="E3141" s="11" t="s">
        <v>7329</v>
      </c>
      <c r="F3141" s="11" t="s">
        <v>11232</v>
      </c>
      <c r="G3141" s="11" t="s">
        <v>329</v>
      </c>
      <c r="H3141" s="11" t="s">
        <v>330</v>
      </c>
      <c r="K3141" s="11" t="s">
        <v>13479</v>
      </c>
    </row>
    <row r="3142" spans="1:11" x14ac:dyDescent="0.15">
      <c r="A3142" s="217" t="s">
        <v>2896</v>
      </c>
      <c r="B3142" s="11" t="s">
        <v>2263</v>
      </c>
      <c r="C3142" s="11" t="s">
        <v>2896</v>
      </c>
      <c r="D3142" s="11">
        <v>2064</v>
      </c>
      <c r="E3142" s="11" t="s">
        <v>7329</v>
      </c>
      <c r="F3142" s="11" t="s">
        <v>11233</v>
      </c>
      <c r="G3142" s="11" t="s">
        <v>329</v>
      </c>
      <c r="H3142" s="11" t="s">
        <v>330</v>
      </c>
      <c r="K3142" s="11" t="s">
        <v>13479</v>
      </c>
    </row>
    <row r="3143" spans="1:11" x14ac:dyDescent="0.15">
      <c r="A3143" s="217" t="s">
        <v>2896</v>
      </c>
      <c r="B3143" s="11" t="s">
        <v>2263</v>
      </c>
      <c r="C3143" s="11" t="s">
        <v>2896</v>
      </c>
      <c r="D3143" s="11">
        <v>2064</v>
      </c>
      <c r="E3143" s="11" t="s">
        <v>7329</v>
      </c>
      <c r="F3143" s="11" t="s">
        <v>11234</v>
      </c>
      <c r="G3143" s="11" t="s">
        <v>329</v>
      </c>
      <c r="H3143" s="11" t="s">
        <v>330</v>
      </c>
      <c r="K3143" s="11" t="s">
        <v>13479</v>
      </c>
    </row>
    <row r="3144" spans="1:11" x14ac:dyDescent="0.15">
      <c r="A3144" s="217" t="s">
        <v>2896</v>
      </c>
      <c r="B3144" s="11" t="s">
        <v>2263</v>
      </c>
      <c r="C3144" s="11" t="s">
        <v>2896</v>
      </c>
      <c r="D3144" s="11">
        <v>2064</v>
      </c>
      <c r="E3144" s="11" t="s">
        <v>7329</v>
      </c>
      <c r="F3144" s="11" t="s">
        <v>11235</v>
      </c>
      <c r="G3144" s="11" t="s">
        <v>330</v>
      </c>
      <c r="H3144" s="11" t="s">
        <v>329</v>
      </c>
      <c r="K3144" s="11" t="s">
        <v>13479</v>
      </c>
    </row>
    <row r="3145" spans="1:11" x14ac:dyDescent="0.15">
      <c r="A3145" s="217" t="s">
        <v>2896</v>
      </c>
      <c r="B3145" s="11" t="s">
        <v>2263</v>
      </c>
      <c r="C3145" s="11" t="s">
        <v>2896</v>
      </c>
      <c r="D3145" s="11">
        <v>2064</v>
      </c>
      <c r="E3145" s="11" t="s">
        <v>7329</v>
      </c>
      <c r="F3145" s="11" t="s">
        <v>7435</v>
      </c>
      <c r="G3145" s="11" t="s">
        <v>329</v>
      </c>
      <c r="H3145" s="11" t="s">
        <v>330</v>
      </c>
      <c r="K3145" s="11" t="s">
        <v>13479</v>
      </c>
    </row>
    <row r="3146" spans="1:11" x14ac:dyDescent="0.15">
      <c r="A3146" s="217" t="s">
        <v>2896</v>
      </c>
      <c r="B3146" s="11" t="s">
        <v>2263</v>
      </c>
      <c r="C3146" s="11" t="s">
        <v>2896</v>
      </c>
      <c r="D3146" s="11">
        <v>2064</v>
      </c>
      <c r="E3146" s="11" t="s">
        <v>7329</v>
      </c>
      <c r="F3146" s="11" t="s">
        <v>11236</v>
      </c>
      <c r="G3146" s="11" t="s">
        <v>330</v>
      </c>
      <c r="H3146" s="11" t="s">
        <v>330</v>
      </c>
      <c r="K3146" s="11" t="s">
        <v>13479</v>
      </c>
    </row>
    <row r="3147" spans="1:11" x14ac:dyDescent="0.15">
      <c r="A3147" s="217" t="s">
        <v>2896</v>
      </c>
      <c r="B3147" s="11" t="s">
        <v>2263</v>
      </c>
      <c r="C3147" s="11" t="s">
        <v>2896</v>
      </c>
      <c r="D3147" s="11">
        <v>2064</v>
      </c>
      <c r="E3147" s="11" t="s">
        <v>7329</v>
      </c>
      <c r="F3147" s="11" t="s">
        <v>11237</v>
      </c>
      <c r="G3147" s="11" t="s">
        <v>329</v>
      </c>
      <c r="H3147" s="11" t="s">
        <v>330</v>
      </c>
      <c r="K3147" s="11" t="s">
        <v>13479</v>
      </c>
    </row>
    <row r="3148" spans="1:11" x14ac:dyDescent="0.15">
      <c r="A3148" s="217" t="s">
        <v>2896</v>
      </c>
      <c r="B3148" s="11" t="s">
        <v>2263</v>
      </c>
      <c r="C3148" s="11" t="s">
        <v>2896</v>
      </c>
      <c r="D3148" s="11">
        <v>2064</v>
      </c>
      <c r="E3148" s="11" t="s">
        <v>7329</v>
      </c>
      <c r="F3148" s="11" t="s">
        <v>7438</v>
      </c>
      <c r="G3148" s="11" t="s">
        <v>330</v>
      </c>
      <c r="H3148" s="11" t="s">
        <v>329</v>
      </c>
      <c r="K3148" s="11" t="s">
        <v>13479</v>
      </c>
    </row>
    <row r="3149" spans="1:11" x14ac:dyDescent="0.15">
      <c r="A3149" s="217" t="s">
        <v>2896</v>
      </c>
      <c r="B3149" s="11" t="s">
        <v>2263</v>
      </c>
      <c r="C3149" s="11" t="s">
        <v>11241</v>
      </c>
      <c r="D3149" s="11">
        <v>5364</v>
      </c>
      <c r="E3149" s="11" t="s">
        <v>11242</v>
      </c>
      <c r="F3149" s="11" t="s">
        <v>11243</v>
      </c>
      <c r="G3149" s="11" t="s">
        <v>330</v>
      </c>
      <c r="H3149" s="11" t="s">
        <v>329</v>
      </c>
      <c r="K3149" s="11" t="s">
        <v>13479</v>
      </c>
    </row>
    <row r="3150" spans="1:11" x14ac:dyDescent="0.15">
      <c r="A3150" s="217" t="s">
        <v>2896</v>
      </c>
      <c r="B3150" s="11" t="s">
        <v>2263</v>
      </c>
      <c r="C3150" s="11" t="s">
        <v>11241</v>
      </c>
      <c r="D3150" s="11">
        <v>5364</v>
      </c>
      <c r="E3150" s="11" t="s">
        <v>11242</v>
      </c>
      <c r="F3150" s="11" t="s">
        <v>11244</v>
      </c>
      <c r="G3150" s="11" t="s">
        <v>330</v>
      </c>
      <c r="H3150" s="11" t="s">
        <v>329</v>
      </c>
      <c r="K3150" s="11" t="s">
        <v>13479</v>
      </c>
    </row>
    <row r="3151" spans="1:11" x14ac:dyDescent="0.15">
      <c r="A3151" s="217" t="s">
        <v>2896</v>
      </c>
      <c r="B3151" s="11" t="s">
        <v>2263</v>
      </c>
      <c r="C3151" s="11" t="s">
        <v>11238</v>
      </c>
      <c r="D3151" s="11">
        <v>85440</v>
      </c>
      <c r="E3151" s="11" t="s">
        <v>11239</v>
      </c>
      <c r="F3151" s="11" t="s">
        <v>11240</v>
      </c>
      <c r="G3151" s="11" t="s">
        <v>330</v>
      </c>
      <c r="H3151" s="11" t="s">
        <v>330</v>
      </c>
      <c r="K3151" s="11" t="s">
        <v>13479</v>
      </c>
    </row>
    <row r="3152" spans="1:11" x14ac:dyDescent="0.15">
      <c r="A3152" s="217" t="s">
        <v>3204</v>
      </c>
      <c r="B3152" s="11" t="s">
        <v>2263</v>
      </c>
      <c r="C3152" s="11" t="s">
        <v>3204</v>
      </c>
      <c r="D3152" s="11">
        <v>2066</v>
      </c>
      <c r="E3152" s="11" t="s">
        <v>11245</v>
      </c>
      <c r="F3152" s="11" t="s">
        <v>11246</v>
      </c>
      <c r="G3152" s="11" t="s">
        <v>329</v>
      </c>
      <c r="H3152" s="11" t="s">
        <v>330</v>
      </c>
      <c r="K3152" s="11" t="s">
        <v>13479</v>
      </c>
    </row>
    <row r="3153" spans="1:11" x14ac:dyDescent="0.15">
      <c r="A3153" s="217" t="s">
        <v>3216</v>
      </c>
      <c r="B3153" s="11" t="s">
        <v>2263</v>
      </c>
      <c r="C3153" s="11" t="s">
        <v>8305</v>
      </c>
      <c r="D3153" s="11">
        <v>367</v>
      </c>
      <c r="E3153" s="11" t="s">
        <v>8306</v>
      </c>
      <c r="F3153" s="11" t="s">
        <v>8039</v>
      </c>
      <c r="G3153" s="11" t="s">
        <v>330</v>
      </c>
      <c r="H3153" s="11" t="s">
        <v>330</v>
      </c>
      <c r="K3153" s="11" t="s">
        <v>13479</v>
      </c>
    </row>
    <row r="3154" spans="1:11" x14ac:dyDescent="0.15">
      <c r="A3154" s="217" t="s">
        <v>3216</v>
      </c>
      <c r="B3154" s="11" t="s">
        <v>2263</v>
      </c>
      <c r="C3154" s="11" t="s">
        <v>3216</v>
      </c>
      <c r="D3154" s="11">
        <v>2241</v>
      </c>
      <c r="E3154" s="11" t="s">
        <v>11250</v>
      </c>
      <c r="F3154" s="11" t="s">
        <v>11251</v>
      </c>
      <c r="G3154" s="11" t="s">
        <v>330</v>
      </c>
      <c r="H3154" s="11" t="s">
        <v>329</v>
      </c>
      <c r="K3154" s="11" t="s">
        <v>13479</v>
      </c>
    </row>
    <row r="3155" spans="1:11" x14ac:dyDescent="0.15">
      <c r="A3155" s="217" t="s">
        <v>3216</v>
      </c>
      <c r="B3155" s="11" t="s">
        <v>2263</v>
      </c>
      <c r="C3155" s="11" t="s">
        <v>3216</v>
      </c>
      <c r="D3155" s="11">
        <v>2241</v>
      </c>
      <c r="E3155" s="11" t="s">
        <v>11250</v>
      </c>
      <c r="F3155" s="11" t="s">
        <v>11252</v>
      </c>
      <c r="G3155" s="11" t="s">
        <v>330</v>
      </c>
      <c r="H3155" s="11" t="s">
        <v>329</v>
      </c>
      <c r="K3155" s="11" t="s">
        <v>13479</v>
      </c>
    </row>
    <row r="3156" spans="1:11" x14ac:dyDescent="0.15">
      <c r="A3156" s="217" t="s">
        <v>3216</v>
      </c>
      <c r="B3156" s="11" t="s">
        <v>2263</v>
      </c>
      <c r="C3156" s="11" t="s">
        <v>11247</v>
      </c>
      <c r="D3156" s="11">
        <v>3728</v>
      </c>
      <c r="E3156" s="11" t="s">
        <v>11248</v>
      </c>
      <c r="F3156" s="11" t="s">
        <v>11249</v>
      </c>
      <c r="G3156" s="11" t="s">
        <v>329</v>
      </c>
      <c r="H3156" s="11" t="s">
        <v>330</v>
      </c>
      <c r="K3156" s="11" t="s">
        <v>13479</v>
      </c>
    </row>
    <row r="3157" spans="1:11" x14ac:dyDescent="0.15">
      <c r="A3157" s="217" t="s">
        <v>3216</v>
      </c>
      <c r="B3157" s="11" t="s">
        <v>2263</v>
      </c>
      <c r="C3157" s="11" t="s">
        <v>7759</v>
      </c>
      <c r="D3157" s="11">
        <v>4905</v>
      </c>
      <c r="E3157" s="11" t="s">
        <v>7760</v>
      </c>
      <c r="F3157" s="11" t="s">
        <v>9136</v>
      </c>
      <c r="G3157" s="11" t="s">
        <v>329</v>
      </c>
      <c r="H3157" s="11" t="s">
        <v>330</v>
      </c>
      <c r="K3157" s="11" t="s">
        <v>13479</v>
      </c>
    </row>
    <row r="3158" spans="1:11" x14ac:dyDescent="0.15">
      <c r="A3158" s="217" t="s">
        <v>3216</v>
      </c>
      <c r="B3158" s="11" t="s">
        <v>2263</v>
      </c>
      <c r="C3158" s="11" t="s">
        <v>7807</v>
      </c>
      <c r="D3158" s="11">
        <v>6774</v>
      </c>
      <c r="E3158" s="11" t="s">
        <v>7808</v>
      </c>
      <c r="F3158" s="11" t="s">
        <v>7924</v>
      </c>
      <c r="G3158" s="11" t="s">
        <v>330</v>
      </c>
      <c r="H3158" s="11" t="s">
        <v>329</v>
      </c>
      <c r="K3158" s="11" t="s">
        <v>13479</v>
      </c>
    </row>
    <row r="3159" spans="1:11" x14ac:dyDescent="0.15">
      <c r="A3159" s="217" t="s">
        <v>3218</v>
      </c>
      <c r="B3159" s="11" t="s">
        <v>2263</v>
      </c>
      <c r="C3159" s="11" t="s">
        <v>2926</v>
      </c>
      <c r="D3159" s="11">
        <v>613</v>
      </c>
      <c r="E3159" s="11" t="s">
        <v>7749</v>
      </c>
      <c r="F3159" s="11" t="s">
        <v>11253</v>
      </c>
      <c r="G3159" s="11" t="s">
        <v>329</v>
      </c>
      <c r="H3159" s="11" t="s">
        <v>330</v>
      </c>
      <c r="K3159" s="11" t="s">
        <v>13479</v>
      </c>
    </row>
    <row r="3160" spans="1:11" x14ac:dyDescent="0.15">
      <c r="A3160" s="217" t="s">
        <v>3218</v>
      </c>
      <c r="B3160" s="11" t="s">
        <v>2263</v>
      </c>
      <c r="C3160" s="11" t="s">
        <v>3218</v>
      </c>
      <c r="D3160" s="11">
        <v>2242</v>
      </c>
      <c r="E3160" s="11" t="s">
        <v>11254</v>
      </c>
      <c r="F3160" s="11" t="s">
        <v>11255</v>
      </c>
      <c r="G3160" s="11" t="s">
        <v>330</v>
      </c>
      <c r="H3160" s="11" t="s">
        <v>330</v>
      </c>
      <c r="K3160" s="11" t="s">
        <v>13479</v>
      </c>
    </row>
    <row r="3161" spans="1:11" x14ac:dyDescent="0.15">
      <c r="A3161" s="217" t="s">
        <v>3218</v>
      </c>
      <c r="B3161" s="11" t="s">
        <v>2263</v>
      </c>
      <c r="C3161" s="11" t="s">
        <v>3218</v>
      </c>
      <c r="D3161" s="11">
        <v>2242</v>
      </c>
      <c r="E3161" s="11" t="s">
        <v>11254</v>
      </c>
      <c r="F3161" s="11" t="s">
        <v>11256</v>
      </c>
      <c r="G3161" s="11" t="s">
        <v>330</v>
      </c>
      <c r="H3161" s="11" t="s">
        <v>330</v>
      </c>
      <c r="K3161" s="11" t="s">
        <v>13479</v>
      </c>
    </row>
    <row r="3162" spans="1:11" x14ac:dyDescent="0.15">
      <c r="A3162" s="217" t="s">
        <v>3218</v>
      </c>
      <c r="B3162" s="11" t="s">
        <v>2263</v>
      </c>
      <c r="C3162" s="11" t="s">
        <v>7759</v>
      </c>
      <c r="D3162" s="11">
        <v>4905</v>
      </c>
      <c r="E3162" s="11" t="s">
        <v>7760</v>
      </c>
      <c r="F3162" s="11" t="s">
        <v>9136</v>
      </c>
      <c r="G3162" s="11" t="s">
        <v>329</v>
      </c>
      <c r="H3162" s="11" t="s">
        <v>330</v>
      </c>
      <c r="K3162" s="11" t="s">
        <v>13479</v>
      </c>
    </row>
    <row r="3163" spans="1:11" x14ac:dyDescent="0.15">
      <c r="A3163" s="217" t="s">
        <v>3168</v>
      </c>
      <c r="B3163" s="11" t="s">
        <v>2263</v>
      </c>
      <c r="C3163" s="11" t="s">
        <v>3168</v>
      </c>
      <c r="D3163" s="11">
        <v>2260</v>
      </c>
      <c r="E3163" s="11" t="s">
        <v>9149</v>
      </c>
      <c r="F3163" s="11" t="s">
        <v>11259</v>
      </c>
      <c r="G3163" s="11" t="s">
        <v>329</v>
      </c>
      <c r="H3163" s="11" t="s">
        <v>330</v>
      </c>
      <c r="K3163" s="11" t="s">
        <v>13479</v>
      </c>
    </row>
    <row r="3164" spans="1:11" x14ac:dyDescent="0.15">
      <c r="A3164" s="217" t="s">
        <v>3168</v>
      </c>
      <c r="B3164" s="11" t="s">
        <v>2263</v>
      </c>
      <c r="C3164" s="11" t="s">
        <v>3168</v>
      </c>
      <c r="D3164" s="11">
        <v>2260</v>
      </c>
      <c r="E3164" s="11" t="s">
        <v>9149</v>
      </c>
      <c r="F3164" s="11" t="s">
        <v>8082</v>
      </c>
      <c r="G3164" s="11" t="s">
        <v>329</v>
      </c>
      <c r="H3164" s="11" t="s">
        <v>330</v>
      </c>
      <c r="K3164" s="11" t="s">
        <v>13479</v>
      </c>
    </row>
    <row r="3165" spans="1:11" x14ac:dyDescent="0.15">
      <c r="A3165" s="217" t="s">
        <v>3168</v>
      </c>
      <c r="B3165" s="11" t="s">
        <v>2263</v>
      </c>
      <c r="C3165" s="11" t="s">
        <v>3168</v>
      </c>
      <c r="D3165" s="11">
        <v>2260</v>
      </c>
      <c r="E3165" s="11" t="s">
        <v>9149</v>
      </c>
      <c r="F3165" s="11" t="s">
        <v>11265</v>
      </c>
      <c r="G3165" s="11" t="s">
        <v>329</v>
      </c>
      <c r="H3165" s="11" t="s">
        <v>330</v>
      </c>
      <c r="K3165" s="11" t="s">
        <v>13479</v>
      </c>
    </row>
    <row r="3166" spans="1:11" x14ac:dyDescent="0.15">
      <c r="A3166" s="217" t="s">
        <v>3168</v>
      </c>
      <c r="B3166" s="11" t="s">
        <v>2263</v>
      </c>
      <c r="C3166" s="11" t="s">
        <v>3168</v>
      </c>
      <c r="D3166" s="11">
        <v>2260</v>
      </c>
      <c r="E3166" s="11" t="s">
        <v>9149</v>
      </c>
      <c r="F3166" s="11" t="s">
        <v>11266</v>
      </c>
      <c r="G3166" s="11" t="s">
        <v>329</v>
      </c>
      <c r="H3166" s="11" t="s">
        <v>330</v>
      </c>
      <c r="K3166" s="11" t="s">
        <v>13479</v>
      </c>
    </row>
    <row r="3167" spans="1:11" x14ac:dyDescent="0.15">
      <c r="A3167" s="217" t="s">
        <v>3168</v>
      </c>
      <c r="B3167" s="11" t="s">
        <v>2263</v>
      </c>
      <c r="C3167" s="11" t="s">
        <v>3168</v>
      </c>
      <c r="D3167" s="11">
        <v>2260</v>
      </c>
      <c r="E3167" s="11" t="s">
        <v>9149</v>
      </c>
      <c r="F3167" s="11" t="s">
        <v>9150</v>
      </c>
      <c r="G3167" s="11" t="s">
        <v>329</v>
      </c>
      <c r="H3167" s="11" t="s">
        <v>330</v>
      </c>
      <c r="K3167" s="11" t="s">
        <v>13479</v>
      </c>
    </row>
    <row r="3168" spans="1:11" x14ac:dyDescent="0.15">
      <c r="A3168" s="217" t="s">
        <v>3168</v>
      </c>
      <c r="B3168" s="11" t="s">
        <v>2263</v>
      </c>
      <c r="C3168" s="11" t="s">
        <v>3168</v>
      </c>
      <c r="D3168" s="11">
        <v>2260</v>
      </c>
      <c r="E3168" s="11" t="s">
        <v>9149</v>
      </c>
      <c r="F3168" s="11" t="s">
        <v>8112</v>
      </c>
      <c r="G3168" s="11" t="s">
        <v>329</v>
      </c>
      <c r="H3168" s="11" t="s">
        <v>330</v>
      </c>
      <c r="K3168" s="11" t="s">
        <v>13479</v>
      </c>
    </row>
    <row r="3169" spans="1:11" x14ac:dyDescent="0.15">
      <c r="A3169" s="217" t="s">
        <v>3168</v>
      </c>
      <c r="B3169" s="11" t="s">
        <v>2263</v>
      </c>
      <c r="C3169" s="11" t="s">
        <v>3168</v>
      </c>
      <c r="D3169" s="11">
        <v>2260</v>
      </c>
      <c r="E3169" s="11" t="s">
        <v>9149</v>
      </c>
      <c r="F3169" s="11" t="s">
        <v>11272</v>
      </c>
      <c r="G3169" s="11" t="s">
        <v>329</v>
      </c>
      <c r="H3169" s="11" t="s">
        <v>330</v>
      </c>
      <c r="K3169" s="11" t="s">
        <v>13479</v>
      </c>
    </row>
    <row r="3170" spans="1:11" x14ac:dyDescent="0.15">
      <c r="A3170" s="217" t="s">
        <v>3168</v>
      </c>
      <c r="B3170" s="11" t="s">
        <v>2263</v>
      </c>
      <c r="C3170" s="11" t="s">
        <v>3168</v>
      </c>
      <c r="D3170" s="11">
        <v>2260</v>
      </c>
      <c r="E3170" s="11" t="s">
        <v>9149</v>
      </c>
      <c r="F3170" s="11" t="s">
        <v>11273</v>
      </c>
      <c r="G3170" s="11" t="s">
        <v>329</v>
      </c>
      <c r="H3170" s="11" t="s">
        <v>330</v>
      </c>
      <c r="K3170" s="11" t="s">
        <v>13479</v>
      </c>
    </row>
    <row r="3171" spans="1:11" x14ac:dyDescent="0.15">
      <c r="A3171" s="217" t="s">
        <v>3168</v>
      </c>
      <c r="B3171" s="11" t="s">
        <v>2263</v>
      </c>
      <c r="C3171" s="11" t="s">
        <v>9675</v>
      </c>
      <c r="D3171" s="11">
        <v>3939</v>
      </c>
      <c r="E3171" s="11" t="s">
        <v>9676</v>
      </c>
      <c r="F3171" s="11" t="s">
        <v>11257</v>
      </c>
      <c r="G3171" s="11" t="s">
        <v>329</v>
      </c>
      <c r="H3171" s="11" t="s">
        <v>330</v>
      </c>
      <c r="K3171" s="11" t="s">
        <v>13479</v>
      </c>
    </row>
    <row r="3172" spans="1:11" x14ac:dyDescent="0.15">
      <c r="A3172" s="217" t="s">
        <v>3168</v>
      </c>
      <c r="B3172" s="11" t="s">
        <v>2263</v>
      </c>
      <c r="C3172" s="11" t="s">
        <v>9675</v>
      </c>
      <c r="D3172" s="11">
        <v>3939</v>
      </c>
      <c r="E3172" s="11" t="s">
        <v>9676</v>
      </c>
      <c r="F3172" s="11" t="s">
        <v>9136</v>
      </c>
      <c r="G3172" s="11" t="s">
        <v>329</v>
      </c>
      <c r="H3172" s="11" t="s">
        <v>330</v>
      </c>
      <c r="K3172" s="11" t="s">
        <v>13479</v>
      </c>
    </row>
    <row r="3173" spans="1:11" x14ac:dyDescent="0.15">
      <c r="A3173" s="217" t="s">
        <v>3168</v>
      </c>
      <c r="B3173" s="11" t="s">
        <v>2263</v>
      </c>
      <c r="C3173" s="11" t="s">
        <v>3106</v>
      </c>
      <c r="D3173" s="11">
        <v>5163</v>
      </c>
      <c r="E3173" s="11" t="s">
        <v>8043</v>
      </c>
      <c r="F3173" s="11" t="s">
        <v>11258</v>
      </c>
      <c r="G3173" s="11" t="s">
        <v>330</v>
      </c>
      <c r="H3173" s="11" t="s">
        <v>330</v>
      </c>
      <c r="K3173" s="11" t="s">
        <v>13479</v>
      </c>
    </row>
    <row r="3174" spans="1:11" x14ac:dyDescent="0.15">
      <c r="A3174" s="217" t="s">
        <v>3168</v>
      </c>
      <c r="B3174" s="11" t="s">
        <v>2263</v>
      </c>
      <c r="C3174" s="11" t="s">
        <v>3106</v>
      </c>
      <c r="D3174" s="11">
        <v>5163</v>
      </c>
      <c r="E3174" s="11" t="s">
        <v>8043</v>
      </c>
      <c r="F3174" s="11" t="s">
        <v>8044</v>
      </c>
      <c r="G3174" s="11" t="s">
        <v>330</v>
      </c>
      <c r="H3174" s="11" t="s">
        <v>330</v>
      </c>
      <c r="K3174" s="11" t="s">
        <v>13479</v>
      </c>
    </row>
    <row r="3175" spans="1:11" x14ac:dyDescent="0.15">
      <c r="A3175" s="217" t="s">
        <v>3168</v>
      </c>
      <c r="B3175" s="11" t="s">
        <v>2263</v>
      </c>
      <c r="C3175" s="11" t="s">
        <v>3106</v>
      </c>
      <c r="D3175" s="11">
        <v>5163</v>
      </c>
      <c r="E3175" s="11" t="s">
        <v>8043</v>
      </c>
      <c r="F3175" s="11" t="s">
        <v>11260</v>
      </c>
      <c r="G3175" s="11" t="s">
        <v>330</v>
      </c>
      <c r="H3175" s="11" t="s">
        <v>330</v>
      </c>
      <c r="K3175" s="11" t="s">
        <v>13479</v>
      </c>
    </row>
    <row r="3176" spans="1:11" x14ac:dyDescent="0.15">
      <c r="A3176" s="217" t="s">
        <v>3168</v>
      </c>
      <c r="B3176" s="11" t="s">
        <v>2263</v>
      </c>
      <c r="C3176" s="11" t="s">
        <v>11261</v>
      </c>
      <c r="D3176" s="11">
        <v>7750</v>
      </c>
      <c r="E3176" s="11" t="s">
        <v>11262</v>
      </c>
      <c r="F3176" s="11" t="s">
        <v>11263</v>
      </c>
      <c r="G3176" s="11" t="s">
        <v>330</v>
      </c>
      <c r="H3176" s="11" t="s">
        <v>329</v>
      </c>
      <c r="K3176" s="11" t="s">
        <v>13479</v>
      </c>
    </row>
    <row r="3177" spans="1:11" x14ac:dyDescent="0.15">
      <c r="A3177" s="217" t="s">
        <v>3168</v>
      </c>
      <c r="B3177" s="11" t="s">
        <v>2263</v>
      </c>
      <c r="C3177" s="11" t="s">
        <v>11261</v>
      </c>
      <c r="D3177" s="11">
        <v>7750</v>
      </c>
      <c r="E3177" s="11" t="s">
        <v>11262</v>
      </c>
      <c r="F3177" s="11" t="s">
        <v>11264</v>
      </c>
      <c r="G3177" s="11" t="s">
        <v>330</v>
      </c>
      <c r="H3177" s="11" t="s">
        <v>329</v>
      </c>
      <c r="K3177" s="11" t="s">
        <v>13479</v>
      </c>
    </row>
    <row r="3178" spans="1:11" x14ac:dyDescent="0.15">
      <c r="A3178" s="217" t="s">
        <v>3168</v>
      </c>
      <c r="B3178" s="11" t="s">
        <v>2263</v>
      </c>
      <c r="C3178" s="11" t="s">
        <v>11261</v>
      </c>
      <c r="D3178" s="11">
        <v>7750</v>
      </c>
      <c r="E3178" s="11" t="s">
        <v>11262</v>
      </c>
      <c r="F3178" s="11" t="s">
        <v>11267</v>
      </c>
      <c r="G3178" s="11" t="s">
        <v>330</v>
      </c>
      <c r="H3178" s="11" t="s">
        <v>329</v>
      </c>
      <c r="K3178" s="11" t="s">
        <v>13479</v>
      </c>
    </row>
    <row r="3179" spans="1:11" x14ac:dyDescent="0.15">
      <c r="A3179" s="217" t="s">
        <v>3168</v>
      </c>
      <c r="B3179" s="11" t="s">
        <v>2263</v>
      </c>
      <c r="C3179" s="11" t="s">
        <v>11261</v>
      </c>
      <c r="D3179" s="11">
        <v>7750</v>
      </c>
      <c r="E3179" s="11" t="s">
        <v>11262</v>
      </c>
      <c r="F3179" s="11" t="s">
        <v>11268</v>
      </c>
      <c r="G3179" s="11" t="s">
        <v>330</v>
      </c>
      <c r="H3179" s="11" t="s">
        <v>329</v>
      </c>
      <c r="K3179" s="11" t="s">
        <v>13479</v>
      </c>
    </row>
    <row r="3180" spans="1:11" x14ac:dyDescent="0.15">
      <c r="A3180" s="217" t="s">
        <v>3168</v>
      </c>
      <c r="B3180" s="11" t="s">
        <v>2263</v>
      </c>
      <c r="C3180" s="11" t="s">
        <v>11261</v>
      </c>
      <c r="D3180" s="11">
        <v>7750</v>
      </c>
      <c r="E3180" s="11" t="s">
        <v>11262</v>
      </c>
      <c r="F3180" s="11" t="s">
        <v>11269</v>
      </c>
      <c r="G3180" s="11" t="s">
        <v>330</v>
      </c>
      <c r="H3180" s="11" t="s">
        <v>329</v>
      </c>
      <c r="K3180" s="11" t="s">
        <v>13479</v>
      </c>
    </row>
    <row r="3181" spans="1:11" x14ac:dyDescent="0.15">
      <c r="A3181" s="217" t="s">
        <v>3168</v>
      </c>
      <c r="B3181" s="11" t="s">
        <v>2263</v>
      </c>
      <c r="C3181" s="11" t="s">
        <v>11261</v>
      </c>
      <c r="D3181" s="11">
        <v>7750</v>
      </c>
      <c r="E3181" s="11" t="s">
        <v>11262</v>
      </c>
      <c r="F3181" s="11" t="s">
        <v>11270</v>
      </c>
      <c r="G3181" s="11" t="s">
        <v>330</v>
      </c>
      <c r="H3181" s="11" t="s">
        <v>329</v>
      </c>
      <c r="K3181" s="11" t="s">
        <v>13479</v>
      </c>
    </row>
    <row r="3182" spans="1:11" x14ac:dyDescent="0.15">
      <c r="A3182" s="217" t="s">
        <v>3168</v>
      </c>
      <c r="B3182" s="11" t="s">
        <v>2263</v>
      </c>
      <c r="C3182" s="11" t="s">
        <v>11261</v>
      </c>
      <c r="D3182" s="11">
        <v>7750</v>
      </c>
      <c r="E3182" s="11" t="s">
        <v>11262</v>
      </c>
      <c r="F3182" s="11" t="s">
        <v>11271</v>
      </c>
      <c r="G3182" s="11" t="s">
        <v>330</v>
      </c>
      <c r="H3182" s="11" t="s">
        <v>329</v>
      </c>
      <c r="K3182" s="11" t="s">
        <v>13479</v>
      </c>
    </row>
    <row r="3183" spans="1:11" x14ac:dyDescent="0.15">
      <c r="A3183" s="217" t="s">
        <v>3235</v>
      </c>
      <c r="B3183" s="11" t="s">
        <v>2263</v>
      </c>
      <c r="C3183" s="11" t="s">
        <v>3235</v>
      </c>
      <c r="D3183" s="11">
        <v>2263</v>
      </c>
      <c r="E3183" s="11" t="s">
        <v>11274</v>
      </c>
      <c r="F3183" s="11" t="s">
        <v>11275</v>
      </c>
      <c r="G3183" s="11" t="s">
        <v>329</v>
      </c>
      <c r="H3183" s="11" t="s">
        <v>330</v>
      </c>
      <c r="K3183" s="11" t="s">
        <v>13479</v>
      </c>
    </row>
    <row r="3184" spans="1:11" x14ac:dyDescent="0.15">
      <c r="A3184" s="217" t="s">
        <v>3226</v>
      </c>
      <c r="B3184" s="11" t="s">
        <v>2263</v>
      </c>
      <c r="C3184" s="11" t="s">
        <v>3226</v>
      </c>
      <c r="D3184" s="11">
        <v>2261</v>
      </c>
      <c r="E3184" s="11" t="s">
        <v>11278</v>
      </c>
      <c r="F3184" s="11" t="s">
        <v>11279</v>
      </c>
      <c r="G3184" s="11" t="s">
        <v>329</v>
      </c>
      <c r="H3184" s="11" t="s">
        <v>330</v>
      </c>
      <c r="K3184" s="11" t="s">
        <v>13479</v>
      </c>
    </row>
    <row r="3185" spans="1:11" x14ac:dyDescent="0.15">
      <c r="A3185" s="217" t="s">
        <v>3226</v>
      </c>
      <c r="B3185" s="11" t="s">
        <v>2263</v>
      </c>
      <c r="C3185" s="11" t="s">
        <v>3226</v>
      </c>
      <c r="D3185" s="11">
        <v>2261</v>
      </c>
      <c r="E3185" s="11" t="s">
        <v>11278</v>
      </c>
      <c r="F3185" s="11" t="s">
        <v>11280</v>
      </c>
      <c r="G3185" s="11" t="s">
        <v>329</v>
      </c>
      <c r="H3185" s="11" t="s">
        <v>330</v>
      </c>
      <c r="K3185" s="11" t="s">
        <v>13479</v>
      </c>
    </row>
    <row r="3186" spans="1:11" x14ac:dyDescent="0.15">
      <c r="A3186" s="217" t="s">
        <v>3226</v>
      </c>
      <c r="B3186" s="11" t="s">
        <v>2263</v>
      </c>
      <c r="C3186" s="11" t="s">
        <v>3226</v>
      </c>
      <c r="D3186" s="11">
        <v>2261</v>
      </c>
      <c r="E3186" s="11" t="s">
        <v>11278</v>
      </c>
      <c r="F3186" s="11" t="s">
        <v>11281</v>
      </c>
      <c r="G3186" s="11" t="s">
        <v>330</v>
      </c>
      <c r="H3186" s="11" t="s">
        <v>329</v>
      </c>
      <c r="K3186" s="11" t="s">
        <v>13479</v>
      </c>
    </row>
    <row r="3187" spans="1:11" x14ac:dyDescent="0.15">
      <c r="A3187" s="217" t="s">
        <v>3226</v>
      </c>
      <c r="B3187" s="11" t="s">
        <v>2263</v>
      </c>
      <c r="C3187" s="11" t="s">
        <v>2913</v>
      </c>
      <c r="D3187" s="11">
        <v>6197</v>
      </c>
      <c r="E3187" s="11" t="s">
        <v>7614</v>
      </c>
      <c r="F3187" s="11" t="s">
        <v>11276</v>
      </c>
      <c r="G3187" s="11" t="s">
        <v>329</v>
      </c>
      <c r="H3187" s="11" t="s">
        <v>330</v>
      </c>
      <c r="K3187" s="11" t="s">
        <v>13479</v>
      </c>
    </row>
    <row r="3188" spans="1:11" x14ac:dyDescent="0.15">
      <c r="A3188" s="217" t="s">
        <v>3226</v>
      </c>
      <c r="B3188" s="11" t="s">
        <v>2263</v>
      </c>
      <c r="C3188" s="11" t="s">
        <v>2913</v>
      </c>
      <c r="D3188" s="11">
        <v>6197</v>
      </c>
      <c r="E3188" s="11" t="s">
        <v>7614</v>
      </c>
      <c r="F3188" s="11" t="s">
        <v>11277</v>
      </c>
      <c r="G3188" s="11" t="s">
        <v>329</v>
      </c>
      <c r="H3188" s="11" t="s">
        <v>330</v>
      </c>
      <c r="K3188" s="11" t="s">
        <v>13479</v>
      </c>
    </row>
    <row r="3189" spans="1:11" x14ac:dyDescent="0.15">
      <c r="A3189" s="217" t="s">
        <v>3226</v>
      </c>
      <c r="B3189" s="11" t="s">
        <v>2263</v>
      </c>
      <c r="C3189" s="11" t="s">
        <v>7825</v>
      </c>
      <c r="D3189" s="11">
        <v>6772</v>
      </c>
      <c r="E3189" s="11" t="s">
        <v>7826</v>
      </c>
      <c r="F3189" s="11" t="s">
        <v>7873</v>
      </c>
      <c r="G3189" s="11" t="s">
        <v>329</v>
      </c>
      <c r="H3189" s="11" t="s">
        <v>330</v>
      </c>
      <c r="K3189" s="11" t="s">
        <v>13479</v>
      </c>
    </row>
    <row r="3190" spans="1:11" x14ac:dyDescent="0.15">
      <c r="A3190" s="217" t="s">
        <v>3234</v>
      </c>
      <c r="B3190" s="11" t="s">
        <v>2263</v>
      </c>
      <c r="C3190" s="11" t="s">
        <v>3234</v>
      </c>
      <c r="D3190" s="11">
        <v>2264</v>
      </c>
      <c r="E3190" s="11" t="s">
        <v>11282</v>
      </c>
      <c r="F3190" s="11" t="s">
        <v>11283</v>
      </c>
      <c r="G3190" s="11" t="s">
        <v>329</v>
      </c>
      <c r="H3190" s="11" t="s">
        <v>330</v>
      </c>
      <c r="K3190" s="11" t="s">
        <v>13479</v>
      </c>
    </row>
    <row r="3191" spans="1:11" x14ac:dyDescent="0.15">
      <c r="A3191" s="217" t="s">
        <v>3223</v>
      </c>
      <c r="B3191" s="11" t="s">
        <v>2263</v>
      </c>
      <c r="C3191" s="11" t="s">
        <v>2930</v>
      </c>
      <c r="D3191" s="11">
        <v>5747</v>
      </c>
      <c r="E3191" s="11" t="s">
        <v>7880</v>
      </c>
      <c r="F3191" s="11" t="s">
        <v>11284</v>
      </c>
      <c r="G3191" s="11" t="s">
        <v>330</v>
      </c>
      <c r="H3191" s="11" t="s">
        <v>329</v>
      </c>
      <c r="K3191" s="11" t="s">
        <v>13479</v>
      </c>
    </row>
    <row r="3192" spans="1:11" x14ac:dyDescent="0.15">
      <c r="A3192" s="217" t="s">
        <v>3223</v>
      </c>
      <c r="B3192" s="11" t="s">
        <v>2263</v>
      </c>
      <c r="C3192" s="11" t="s">
        <v>2930</v>
      </c>
      <c r="D3192" s="11">
        <v>5747</v>
      </c>
      <c r="E3192" s="11" t="s">
        <v>7880</v>
      </c>
      <c r="F3192" s="11" t="s">
        <v>9147</v>
      </c>
      <c r="G3192" s="11" t="s">
        <v>330</v>
      </c>
      <c r="H3192" s="11" t="s">
        <v>329</v>
      </c>
      <c r="K3192" s="11" t="s">
        <v>13479</v>
      </c>
    </row>
    <row r="3193" spans="1:11" x14ac:dyDescent="0.15">
      <c r="A3193" s="217" t="s">
        <v>3223</v>
      </c>
      <c r="B3193" s="11" t="s">
        <v>2263</v>
      </c>
      <c r="C3193" s="11" t="s">
        <v>2930</v>
      </c>
      <c r="D3193" s="11">
        <v>5747</v>
      </c>
      <c r="E3193" s="11" t="s">
        <v>7880</v>
      </c>
      <c r="F3193" s="11" t="s">
        <v>9157</v>
      </c>
      <c r="G3193" s="11" t="s">
        <v>330</v>
      </c>
      <c r="H3193" s="11" t="s">
        <v>329</v>
      </c>
      <c r="K3193" s="11" t="s">
        <v>13479</v>
      </c>
    </row>
    <row r="3194" spans="1:11" x14ac:dyDescent="0.15">
      <c r="A3194" s="217" t="s">
        <v>3211</v>
      </c>
      <c r="B3194" s="11" t="s">
        <v>2263</v>
      </c>
      <c r="C3194" s="11" t="s">
        <v>3211</v>
      </c>
      <c r="D3194" s="11">
        <v>2321</v>
      </c>
      <c r="E3194" s="11" t="s">
        <v>11285</v>
      </c>
      <c r="F3194" s="11" t="s">
        <v>11286</v>
      </c>
      <c r="G3194" s="11" t="s">
        <v>330</v>
      </c>
      <c r="H3194" s="11" t="s">
        <v>330</v>
      </c>
      <c r="K3194" s="11" t="s">
        <v>13479</v>
      </c>
    </row>
    <row r="3195" spans="1:11" x14ac:dyDescent="0.15">
      <c r="A3195" s="217" t="s">
        <v>3211</v>
      </c>
      <c r="B3195" s="11" t="s">
        <v>2263</v>
      </c>
      <c r="C3195" s="11" t="s">
        <v>3211</v>
      </c>
      <c r="D3195" s="11">
        <v>2321</v>
      </c>
      <c r="E3195" s="11" t="s">
        <v>11285</v>
      </c>
      <c r="F3195" s="11" t="s">
        <v>11287</v>
      </c>
      <c r="G3195" s="11" t="s">
        <v>330</v>
      </c>
      <c r="H3195" s="11" t="s">
        <v>330</v>
      </c>
      <c r="K3195" s="11" t="s">
        <v>13479</v>
      </c>
    </row>
    <row r="3196" spans="1:11" x14ac:dyDescent="0.15">
      <c r="A3196" s="217" t="s">
        <v>3211</v>
      </c>
      <c r="B3196" s="11" t="s">
        <v>2263</v>
      </c>
      <c r="C3196" s="11" t="s">
        <v>3211</v>
      </c>
      <c r="D3196" s="11">
        <v>2321</v>
      </c>
      <c r="E3196" s="11" t="s">
        <v>11285</v>
      </c>
      <c r="F3196" s="11" t="s">
        <v>11288</v>
      </c>
      <c r="G3196" s="11" t="s">
        <v>329</v>
      </c>
      <c r="H3196" s="11" t="s">
        <v>330</v>
      </c>
      <c r="K3196" s="11" t="s">
        <v>13479</v>
      </c>
    </row>
    <row r="3197" spans="1:11" x14ac:dyDescent="0.15">
      <c r="A3197" s="217" t="s">
        <v>3211</v>
      </c>
      <c r="B3197" s="11" t="s">
        <v>2263</v>
      </c>
      <c r="C3197" s="11" t="s">
        <v>3211</v>
      </c>
      <c r="D3197" s="11">
        <v>2321</v>
      </c>
      <c r="E3197" s="11" t="s">
        <v>11285</v>
      </c>
      <c r="F3197" s="11" t="s">
        <v>11289</v>
      </c>
      <c r="G3197" s="11" t="s">
        <v>329</v>
      </c>
      <c r="H3197" s="11" t="s">
        <v>330</v>
      </c>
      <c r="K3197" s="11" t="s">
        <v>13479</v>
      </c>
    </row>
    <row r="3198" spans="1:11" x14ac:dyDescent="0.15">
      <c r="A3198" s="217" t="s">
        <v>3211</v>
      </c>
      <c r="B3198" s="11" t="s">
        <v>2263</v>
      </c>
      <c r="C3198" s="11" t="s">
        <v>3211</v>
      </c>
      <c r="D3198" s="11">
        <v>2321</v>
      </c>
      <c r="E3198" s="11" t="s">
        <v>11285</v>
      </c>
      <c r="F3198" s="11" t="s">
        <v>11290</v>
      </c>
      <c r="G3198" s="11" t="s">
        <v>329</v>
      </c>
      <c r="H3198" s="11" t="s">
        <v>330</v>
      </c>
      <c r="K3198" s="11" t="s">
        <v>13479</v>
      </c>
    </row>
    <row r="3199" spans="1:11" x14ac:dyDescent="0.15">
      <c r="A3199" s="217" t="s">
        <v>3217</v>
      </c>
      <c r="B3199" s="11" t="s">
        <v>2263</v>
      </c>
      <c r="C3199" s="11" t="s">
        <v>3217</v>
      </c>
      <c r="D3199" s="11">
        <v>2322</v>
      </c>
      <c r="E3199" s="11" t="s">
        <v>11291</v>
      </c>
      <c r="F3199" s="11" t="s">
        <v>7817</v>
      </c>
      <c r="G3199" s="11" t="s">
        <v>330</v>
      </c>
      <c r="H3199" s="11" t="s">
        <v>329</v>
      </c>
      <c r="K3199" s="11" t="s">
        <v>13479</v>
      </c>
    </row>
    <row r="3200" spans="1:11" x14ac:dyDescent="0.15">
      <c r="A3200" s="217" t="s">
        <v>3217</v>
      </c>
      <c r="B3200" s="11" t="s">
        <v>2263</v>
      </c>
      <c r="C3200" s="11" t="s">
        <v>3217</v>
      </c>
      <c r="D3200" s="11">
        <v>2322</v>
      </c>
      <c r="E3200" s="11" t="s">
        <v>11291</v>
      </c>
      <c r="F3200" s="11" t="s">
        <v>11292</v>
      </c>
      <c r="G3200" s="11" t="s">
        <v>329</v>
      </c>
      <c r="H3200" s="11" t="s">
        <v>330</v>
      </c>
      <c r="K3200" s="11" t="s">
        <v>13479</v>
      </c>
    </row>
    <row r="3201" spans="1:11" x14ac:dyDescent="0.15">
      <c r="A3201" s="217" t="s">
        <v>3217</v>
      </c>
      <c r="B3201" s="11" t="s">
        <v>2263</v>
      </c>
      <c r="C3201" s="11" t="s">
        <v>3217</v>
      </c>
      <c r="D3201" s="11">
        <v>2322</v>
      </c>
      <c r="E3201" s="11" t="s">
        <v>11291</v>
      </c>
      <c r="F3201" s="11" t="s">
        <v>11293</v>
      </c>
      <c r="G3201" s="11" t="s">
        <v>330</v>
      </c>
      <c r="H3201" s="11" t="s">
        <v>329</v>
      </c>
      <c r="K3201" s="11" t="s">
        <v>13479</v>
      </c>
    </row>
    <row r="3202" spans="1:11" x14ac:dyDescent="0.15">
      <c r="A3202" s="217" t="s">
        <v>3217</v>
      </c>
      <c r="B3202" s="11" t="s">
        <v>2263</v>
      </c>
      <c r="C3202" s="11" t="s">
        <v>3217</v>
      </c>
      <c r="D3202" s="11">
        <v>2322</v>
      </c>
      <c r="E3202" s="11" t="s">
        <v>11291</v>
      </c>
      <c r="F3202" s="11" t="s">
        <v>11294</v>
      </c>
      <c r="G3202" s="11" t="s">
        <v>329</v>
      </c>
      <c r="H3202" s="11" t="s">
        <v>330</v>
      </c>
      <c r="K3202" s="11" t="s">
        <v>13479</v>
      </c>
    </row>
    <row r="3203" spans="1:11" x14ac:dyDescent="0.15">
      <c r="A3203" s="217" t="s">
        <v>3217</v>
      </c>
      <c r="B3203" s="11" t="s">
        <v>2263</v>
      </c>
      <c r="C3203" s="11" t="s">
        <v>3217</v>
      </c>
      <c r="D3203" s="11">
        <v>2322</v>
      </c>
      <c r="E3203" s="11" t="s">
        <v>11291</v>
      </c>
      <c r="F3203" s="11" t="s">
        <v>11295</v>
      </c>
      <c r="G3203" s="11" t="s">
        <v>329</v>
      </c>
      <c r="H3203" s="11" t="s">
        <v>330</v>
      </c>
      <c r="K3203" s="11" t="s">
        <v>13479</v>
      </c>
    </row>
    <row r="3204" spans="1:11" x14ac:dyDescent="0.15">
      <c r="A3204" s="217" t="s">
        <v>3217</v>
      </c>
      <c r="B3204" s="11" t="s">
        <v>2263</v>
      </c>
      <c r="C3204" s="11" t="s">
        <v>3217</v>
      </c>
      <c r="D3204" s="11">
        <v>2322</v>
      </c>
      <c r="E3204" s="11" t="s">
        <v>11291</v>
      </c>
      <c r="F3204" s="11" t="s">
        <v>11296</v>
      </c>
      <c r="G3204" s="11" t="s">
        <v>329</v>
      </c>
      <c r="H3204" s="11" t="s">
        <v>330</v>
      </c>
      <c r="K3204" s="11" t="s">
        <v>13479</v>
      </c>
    </row>
    <row r="3205" spans="1:11" x14ac:dyDescent="0.15">
      <c r="A3205" s="217" t="s">
        <v>3217</v>
      </c>
      <c r="B3205" s="11" t="s">
        <v>2263</v>
      </c>
      <c r="C3205" s="11" t="s">
        <v>3217</v>
      </c>
      <c r="D3205" s="11">
        <v>2322</v>
      </c>
      <c r="E3205" s="11" t="s">
        <v>11291</v>
      </c>
      <c r="F3205" s="11" t="s">
        <v>11297</v>
      </c>
      <c r="G3205" s="11" t="s">
        <v>329</v>
      </c>
      <c r="H3205" s="11" t="s">
        <v>330</v>
      </c>
      <c r="K3205" s="11" t="s">
        <v>13479</v>
      </c>
    </row>
    <row r="3206" spans="1:11" x14ac:dyDescent="0.15">
      <c r="A3206" s="217" t="s">
        <v>3217</v>
      </c>
      <c r="B3206" s="11" t="s">
        <v>2263</v>
      </c>
      <c r="C3206" s="11" t="s">
        <v>3106</v>
      </c>
      <c r="D3206" s="11">
        <v>5163</v>
      </c>
      <c r="E3206" s="11" t="s">
        <v>8043</v>
      </c>
      <c r="F3206" s="11" t="s">
        <v>8044</v>
      </c>
      <c r="G3206" s="11" t="s">
        <v>329</v>
      </c>
      <c r="H3206" s="11" t="s">
        <v>330</v>
      </c>
      <c r="K3206" s="11" t="s">
        <v>13479</v>
      </c>
    </row>
    <row r="3207" spans="1:11" x14ac:dyDescent="0.15">
      <c r="A3207" s="217" t="s">
        <v>3222</v>
      </c>
      <c r="B3207" s="11" t="s">
        <v>2263</v>
      </c>
      <c r="C3207" s="11" t="s">
        <v>81</v>
      </c>
      <c r="D3207" s="11">
        <v>5728</v>
      </c>
      <c r="E3207" s="11" t="s">
        <v>10954</v>
      </c>
      <c r="F3207" s="11" t="s">
        <v>11298</v>
      </c>
      <c r="G3207" s="11" t="s">
        <v>329</v>
      </c>
      <c r="H3207" s="11" t="s">
        <v>330</v>
      </c>
      <c r="K3207" s="11" t="s">
        <v>13479</v>
      </c>
    </row>
    <row r="3208" spans="1:11" x14ac:dyDescent="0.15">
      <c r="A3208" s="217" t="s">
        <v>2936</v>
      </c>
      <c r="B3208" s="11" t="s">
        <v>2263</v>
      </c>
      <c r="C3208" s="11" t="s">
        <v>2925</v>
      </c>
      <c r="D3208" s="11">
        <v>25</v>
      </c>
      <c r="E3208" s="11" t="s">
        <v>7748</v>
      </c>
      <c r="F3208" s="11" t="s">
        <v>11305</v>
      </c>
      <c r="G3208" s="11" t="s">
        <v>329</v>
      </c>
      <c r="H3208" s="11" t="s">
        <v>330</v>
      </c>
      <c r="K3208" s="11" t="s">
        <v>13479</v>
      </c>
    </row>
    <row r="3209" spans="1:11" x14ac:dyDescent="0.15">
      <c r="A3209" s="217" t="s">
        <v>2936</v>
      </c>
      <c r="B3209" s="11" t="s">
        <v>2263</v>
      </c>
      <c r="C3209" s="11" t="s">
        <v>2925</v>
      </c>
      <c r="D3209" s="11">
        <v>25</v>
      </c>
      <c r="E3209" s="11" t="s">
        <v>7748</v>
      </c>
      <c r="F3209" s="11" t="s">
        <v>11310</v>
      </c>
      <c r="G3209" s="11" t="s">
        <v>329</v>
      </c>
      <c r="H3209" s="11" t="s">
        <v>330</v>
      </c>
      <c r="K3209" s="11" t="s">
        <v>13479</v>
      </c>
    </row>
    <row r="3210" spans="1:11" x14ac:dyDescent="0.15">
      <c r="A3210" s="217" t="s">
        <v>2936</v>
      </c>
      <c r="B3210" s="11" t="s">
        <v>2263</v>
      </c>
      <c r="C3210" s="11" t="s">
        <v>2925</v>
      </c>
      <c r="D3210" s="11">
        <v>25</v>
      </c>
      <c r="E3210" s="11" t="s">
        <v>7748</v>
      </c>
      <c r="F3210" s="11" t="s">
        <v>11313</v>
      </c>
      <c r="G3210" s="11" t="s">
        <v>329</v>
      </c>
      <c r="H3210" s="11" t="s">
        <v>330</v>
      </c>
      <c r="K3210" s="11" t="s">
        <v>13479</v>
      </c>
    </row>
    <row r="3211" spans="1:11" x14ac:dyDescent="0.15">
      <c r="A3211" s="217" t="s">
        <v>2936</v>
      </c>
      <c r="B3211" s="11" t="s">
        <v>2263</v>
      </c>
      <c r="C3211" s="11" t="s">
        <v>2925</v>
      </c>
      <c r="D3211" s="11">
        <v>25</v>
      </c>
      <c r="E3211" s="11" t="s">
        <v>7748</v>
      </c>
      <c r="F3211" s="11" t="s">
        <v>11166</v>
      </c>
      <c r="G3211" s="11" t="s">
        <v>329</v>
      </c>
      <c r="H3211" s="11" t="s">
        <v>330</v>
      </c>
      <c r="K3211" s="11" t="s">
        <v>13479</v>
      </c>
    </row>
    <row r="3212" spans="1:11" x14ac:dyDescent="0.15">
      <c r="A3212" s="217" t="s">
        <v>2936</v>
      </c>
      <c r="B3212" s="11" t="s">
        <v>2263</v>
      </c>
      <c r="C3212" s="11" t="s">
        <v>2925</v>
      </c>
      <c r="D3212" s="11">
        <v>25</v>
      </c>
      <c r="E3212" s="11" t="s">
        <v>7748</v>
      </c>
      <c r="F3212" s="11" t="s">
        <v>11324</v>
      </c>
      <c r="G3212" s="11" t="s">
        <v>329</v>
      </c>
      <c r="H3212" s="11" t="s">
        <v>330</v>
      </c>
      <c r="K3212" s="11" t="s">
        <v>13479</v>
      </c>
    </row>
    <row r="3213" spans="1:11" x14ac:dyDescent="0.15">
      <c r="A3213" s="217" t="s">
        <v>2936</v>
      </c>
      <c r="B3213" s="11" t="s">
        <v>2263</v>
      </c>
      <c r="C3213" s="11" t="s">
        <v>2925</v>
      </c>
      <c r="D3213" s="11">
        <v>25</v>
      </c>
      <c r="E3213" s="11" t="s">
        <v>7748</v>
      </c>
      <c r="F3213" s="11" t="s">
        <v>11332</v>
      </c>
      <c r="G3213" s="11" t="s">
        <v>329</v>
      </c>
      <c r="H3213" s="11" t="s">
        <v>330</v>
      </c>
      <c r="K3213" s="11" t="s">
        <v>13479</v>
      </c>
    </row>
    <row r="3214" spans="1:11" x14ac:dyDescent="0.15">
      <c r="A3214" s="217" t="s">
        <v>2936</v>
      </c>
      <c r="B3214" s="11" t="s">
        <v>2263</v>
      </c>
      <c r="C3214" s="11" t="s">
        <v>2925</v>
      </c>
      <c r="D3214" s="11">
        <v>25</v>
      </c>
      <c r="E3214" s="11" t="s">
        <v>7748</v>
      </c>
      <c r="F3214" s="11" t="s">
        <v>11333</v>
      </c>
      <c r="G3214" s="11" t="s">
        <v>329</v>
      </c>
      <c r="H3214" s="11" t="s">
        <v>330</v>
      </c>
      <c r="K3214" s="11" t="s">
        <v>13479</v>
      </c>
    </row>
    <row r="3215" spans="1:11" x14ac:dyDescent="0.15">
      <c r="A3215" s="217" t="s">
        <v>2936</v>
      </c>
      <c r="B3215" s="11" t="s">
        <v>2263</v>
      </c>
      <c r="C3215" s="11" t="s">
        <v>2925</v>
      </c>
      <c r="D3215" s="11">
        <v>25</v>
      </c>
      <c r="E3215" s="11" t="s">
        <v>7748</v>
      </c>
      <c r="F3215" s="11" t="s">
        <v>8075</v>
      </c>
      <c r="G3215" s="11" t="s">
        <v>329</v>
      </c>
      <c r="H3215" s="11" t="s">
        <v>330</v>
      </c>
      <c r="K3215" s="11" t="s">
        <v>13479</v>
      </c>
    </row>
    <row r="3216" spans="1:11" x14ac:dyDescent="0.15">
      <c r="A3216" s="217" t="s">
        <v>2936</v>
      </c>
      <c r="B3216" s="11" t="s">
        <v>2263</v>
      </c>
      <c r="C3216" s="11" t="s">
        <v>2925</v>
      </c>
      <c r="D3216" s="11">
        <v>25</v>
      </c>
      <c r="E3216" s="11" t="s">
        <v>7748</v>
      </c>
      <c r="F3216" s="11" t="s">
        <v>11385</v>
      </c>
      <c r="G3216" s="11" t="s">
        <v>329</v>
      </c>
      <c r="H3216" s="11" t="s">
        <v>330</v>
      </c>
      <c r="K3216" s="11" t="s">
        <v>13479</v>
      </c>
    </row>
    <row r="3217" spans="1:11" x14ac:dyDescent="0.15">
      <c r="A3217" s="217" t="s">
        <v>2936</v>
      </c>
      <c r="B3217" s="11" t="s">
        <v>2263</v>
      </c>
      <c r="C3217" s="11" t="s">
        <v>7750</v>
      </c>
      <c r="D3217" s="11">
        <v>119</v>
      </c>
      <c r="E3217" s="11" t="s">
        <v>7751</v>
      </c>
      <c r="F3217" s="11" t="s">
        <v>8087</v>
      </c>
      <c r="G3217" s="11" t="s">
        <v>330</v>
      </c>
      <c r="H3217" s="11" t="s">
        <v>329</v>
      </c>
      <c r="K3217" s="11" t="s">
        <v>13479</v>
      </c>
    </row>
    <row r="3218" spans="1:11" x14ac:dyDescent="0.15">
      <c r="A3218" s="217" t="s">
        <v>2936</v>
      </c>
      <c r="B3218" s="11" t="s">
        <v>2263</v>
      </c>
      <c r="C3218" s="11" t="s">
        <v>9769</v>
      </c>
      <c r="D3218" s="11">
        <v>351</v>
      </c>
      <c r="E3218" s="11" t="s">
        <v>9770</v>
      </c>
      <c r="F3218" s="11" t="s">
        <v>11389</v>
      </c>
      <c r="G3218" s="11" t="s">
        <v>330</v>
      </c>
      <c r="H3218" s="11" t="s">
        <v>329</v>
      </c>
      <c r="K3218" s="11" t="s">
        <v>13479</v>
      </c>
    </row>
    <row r="3219" spans="1:11" x14ac:dyDescent="0.15">
      <c r="A3219" s="217" t="s">
        <v>2936</v>
      </c>
      <c r="B3219" s="11" t="s">
        <v>2263</v>
      </c>
      <c r="C3219" s="11" t="s">
        <v>2926</v>
      </c>
      <c r="D3219" s="11">
        <v>613</v>
      </c>
      <c r="E3219" s="11" t="s">
        <v>7749</v>
      </c>
      <c r="F3219" s="11" t="s">
        <v>8025</v>
      </c>
      <c r="G3219" s="11" t="s">
        <v>329</v>
      </c>
      <c r="H3219" s="11" t="s">
        <v>330</v>
      </c>
      <c r="K3219" s="11" t="s">
        <v>13479</v>
      </c>
    </row>
    <row r="3220" spans="1:11" x14ac:dyDescent="0.15">
      <c r="A3220" s="217" t="s">
        <v>2936</v>
      </c>
      <c r="B3220" s="11" t="s">
        <v>2263</v>
      </c>
      <c r="C3220" s="11" t="s">
        <v>7863</v>
      </c>
      <c r="D3220" s="11">
        <v>857</v>
      </c>
      <c r="E3220" s="11" t="s">
        <v>7864</v>
      </c>
      <c r="F3220" s="11" t="s">
        <v>7865</v>
      </c>
      <c r="G3220" s="11" t="s">
        <v>330</v>
      </c>
      <c r="H3220" s="11" t="s">
        <v>330</v>
      </c>
      <c r="K3220" s="11" t="s">
        <v>13479</v>
      </c>
    </row>
    <row r="3221" spans="1:11" x14ac:dyDescent="0.15">
      <c r="A3221" s="217" t="s">
        <v>2936</v>
      </c>
      <c r="B3221" s="11" t="s">
        <v>2263</v>
      </c>
      <c r="C3221" s="11" t="s">
        <v>7943</v>
      </c>
      <c r="D3221" s="11">
        <v>867</v>
      </c>
      <c r="E3221" s="11" t="s">
        <v>7944</v>
      </c>
      <c r="F3221" s="11" t="s">
        <v>11386</v>
      </c>
      <c r="G3221" s="11" t="s">
        <v>330</v>
      </c>
      <c r="H3221" s="11" t="s">
        <v>329</v>
      </c>
      <c r="K3221" s="11" t="s">
        <v>13479</v>
      </c>
    </row>
    <row r="3222" spans="1:11" x14ac:dyDescent="0.15">
      <c r="A3222" s="217" t="s">
        <v>2936</v>
      </c>
      <c r="B3222" s="11" t="s">
        <v>2263</v>
      </c>
      <c r="C3222" s="11" t="s">
        <v>7943</v>
      </c>
      <c r="D3222" s="11">
        <v>867</v>
      </c>
      <c r="E3222" s="11" t="s">
        <v>7944</v>
      </c>
      <c r="F3222" s="11" t="s">
        <v>7945</v>
      </c>
      <c r="G3222" s="11" t="s">
        <v>330</v>
      </c>
      <c r="H3222" s="11" t="s">
        <v>330</v>
      </c>
      <c r="K3222" s="11" t="s">
        <v>13479</v>
      </c>
    </row>
    <row r="3223" spans="1:11" x14ac:dyDescent="0.15">
      <c r="A3223" s="217" t="s">
        <v>2936</v>
      </c>
      <c r="B3223" s="11" t="s">
        <v>2263</v>
      </c>
      <c r="C3223" s="11" t="s">
        <v>7943</v>
      </c>
      <c r="D3223" s="11">
        <v>867</v>
      </c>
      <c r="E3223" s="11" t="s">
        <v>7944</v>
      </c>
      <c r="F3223" s="11" t="s">
        <v>11390</v>
      </c>
      <c r="G3223" s="11" t="s">
        <v>330</v>
      </c>
      <c r="H3223" s="11" t="s">
        <v>329</v>
      </c>
      <c r="K3223" s="11" t="s">
        <v>13479</v>
      </c>
    </row>
    <row r="3224" spans="1:11" x14ac:dyDescent="0.15">
      <c r="A3224" s="217" t="s">
        <v>2936</v>
      </c>
      <c r="B3224" s="11" t="s">
        <v>2263</v>
      </c>
      <c r="C3224" s="11" t="s">
        <v>11328</v>
      </c>
      <c r="D3224" s="11">
        <v>916</v>
      </c>
      <c r="E3224" s="11" t="s">
        <v>11329</v>
      </c>
      <c r="F3224" s="11" t="s">
        <v>11327</v>
      </c>
      <c r="G3224" s="11" t="s">
        <v>329</v>
      </c>
      <c r="H3224" s="11" t="s">
        <v>330</v>
      </c>
      <c r="K3224" s="11" t="s">
        <v>13479</v>
      </c>
    </row>
    <row r="3225" spans="1:11" x14ac:dyDescent="0.15">
      <c r="A3225" s="217" t="s">
        <v>2936</v>
      </c>
      <c r="B3225" s="11" t="s">
        <v>2263</v>
      </c>
      <c r="C3225" s="11" t="s">
        <v>11328</v>
      </c>
      <c r="D3225" s="11">
        <v>916</v>
      </c>
      <c r="E3225" s="11" t="s">
        <v>11329</v>
      </c>
      <c r="F3225" s="11" t="s">
        <v>11171</v>
      </c>
      <c r="G3225" s="11" t="s">
        <v>329</v>
      </c>
      <c r="H3225" s="11" t="s">
        <v>330</v>
      </c>
      <c r="K3225" s="11" t="s">
        <v>13479</v>
      </c>
    </row>
    <row r="3226" spans="1:11" x14ac:dyDescent="0.15">
      <c r="A3226" s="217" t="s">
        <v>2936</v>
      </c>
      <c r="B3226" s="11" t="s">
        <v>2263</v>
      </c>
      <c r="C3226" s="11" t="s">
        <v>10984</v>
      </c>
      <c r="D3226" s="11">
        <v>921</v>
      </c>
      <c r="E3226" s="11" t="s">
        <v>10985</v>
      </c>
      <c r="F3226" s="11" t="s">
        <v>11353</v>
      </c>
      <c r="G3226" s="11" t="s">
        <v>329</v>
      </c>
      <c r="H3226" s="11" t="s">
        <v>330</v>
      </c>
      <c r="K3226" s="11" t="s">
        <v>13479</v>
      </c>
    </row>
    <row r="3227" spans="1:11" x14ac:dyDescent="0.15">
      <c r="A3227" s="217" t="s">
        <v>2936</v>
      </c>
      <c r="B3227" s="11" t="s">
        <v>2263</v>
      </c>
      <c r="C3227" s="11" t="s">
        <v>10984</v>
      </c>
      <c r="D3227" s="11">
        <v>921</v>
      </c>
      <c r="E3227" s="11" t="s">
        <v>10985</v>
      </c>
      <c r="F3227" s="11" t="s">
        <v>7803</v>
      </c>
      <c r="G3227" s="11" t="s">
        <v>329</v>
      </c>
      <c r="H3227" s="11" t="s">
        <v>330</v>
      </c>
      <c r="K3227" s="11" t="s">
        <v>13479</v>
      </c>
    </row>
    <row r="3228" spans="1:11" x14ac:dyDescent="0.15">
      <c r="A3228" s="217" t="s">
        <v>2936</v>
      </c>
      <c r="B3228" s="11" t="s">
        <v>2263</v>
      </c>
      <c r="C3228" s="11" t="s">
        <v>11330</v>
      </c>
      <c r="D3228" s="11">
        <v>1124</v>
      </c>
      <c r="E3228" s="11" t="s">
        <v>11331</v>
      </c>
      <c r="F3228" s="11" t="s">
        <v>8032</v>
      </c>
      <c r="G3228" s="11" t="s">
        <v>330</v>
      </c>
      <c r="H3228" s="11" t="s">
        <v>330</v>
      </c>
      <c r="K3228" s="11" t="s">
        <v>13479</v>
      </c>
    </row>
    <row r="3229" spans="1:11" x14ac:dyDescent="0.15">
      <c r="A3229" s="217" t="s">
        <v>2936</v>
      </c>
      <c r="B3229" s="11" t="s">
        <v>2263</v>
      </c>
      <c r="C3229" s="11" t="s">
        <v>8940</v>
      </c>
      <c r="D3229" s="11">
        <v>1400</v>
      </c>
      <c r="E3229" s="11" t="s">
        <v>8941</v>
      </c>
      <c r="F3229" s="11" t="s">
        <v>8090</v>
      </c>
      <c r="G3229" s="11" t="s">
        <v>330</v>
      </c>
      <c r="H3229" s="11" t="s">
        <v>329</v>
      </c>
      <c r="K3229" s="11" t="s">
        <v>13479</v>
      </c>
    </row>
    <row r="3230" spans="1:11" x14ac:dyDescent="0.15">
      <c r="A3230" s="217" t="s">
        <v>2936</v>
      </c>
      <c r="B3230" s="11" t="s">
        <v>2263</v>
      </c>
      <c r="C3230" s="11" t="s">
        <v>2901</v>
      </c>
      <c r="D3230" s="11">
        <v>1432</v>
      </c>
      <c r="E3230" s="11" t="s">
        <v>7416</v>
      </c>
      <c r="F3230" s="11" t="s">
        <v>11343</v>
      </c>
      <c r="G3230" s="11" t="s">
        <v>329</v>
      </c>
      <c r="H3230" s="11" t="s">
        <v>330</v>
      </c>
      <c r="K3230" s="11" t="s">
        <v>13479</v>
      </c>
    </row>
    <row r="3231" spans="1:11" x14ac:dyDescent="0.15">
      <c r="A3231" s="217" t="s">
        <v>2936</v>
      </c>
      <c r="B3231" s="11" t="s">
        <v>2263</v>
      </c>
      <c r="C3231" s="11" t="s">
        <v>11359</v>
      </c>
      <c r="D3231" s="11">
        <v>1742</v>
      </c>
      <c r="E3231" s="11" t="s">
        <v>11360</v>
      </c>
      <c r="F3231" s="11" t="s">
        <v>11361</v>
      </c>
      <c r="G3231" s="11" t="s">
        <v>330</v>
      </c>
      <c r="H3231" s="11" t="s">
        <v>330</v>
      </c>
      <c r="K3231" s="11" t="s">
        <v>13479</v>
      </c>
    </row>
    <row r="3232" spans="1:11" x14ac:dyDescent="0.15">
      <c r="A3232" s="217" t="s">
        <v>2936</v>
      </c>
      <c r="B3232" s="11" t="s">
        <v>2263</v>
      </c>
      <c r="C3232" s="11" t="s">
        <v>7313</v>
      </c>
      <c r="D3232" s="11">
        <v>2212</v>
      </c>
      <c r="E3232" s="11" t="s">
        <v>7314</v>
      </c>
      <c r="F3232" s="11" t="s">
        <v>9127</v>
      </c>
      <c r="G3232" s="11" t="s">
        <v>329</v>
      </c>
      <c r="H3232" s="11" t="s">
        <v>330</v>
      </c>
      <c r="K3232" s="11" t="s">
        <v>13479</v>
      </c>
    </row>
    <row r="3233" spans="1:11" x14ac:dyDescent="0.15">
      <c r="A3233" s="217" t="s">
        <v>2936</v>
      </c>
      <c r="B3233" s="11" t="s">
        <v>2263</v>
      </c>
      <c r="C3233" s="11" t="s">
        <v>9128</v>
      </c>
      <c r="D3233" s="11">
        <v>2213</v>
      </c>
      <c r="E3233" s="11" t="s">
        <v>9129</v>
      </c>
      <c r="F3233" s="11" t="s">
        <v>7321</v>
      </c>
      <c r="G3233" s="11" t="s">
        <v>329</v>
      </c>
      <c r="H3233" s="11" t="s">
        <v>330</v>
      </c>
      <c r="K3233" s="11" t="s">
        <v>13479</v>
      </c>
    </row>
    <row r="3234" spans="1:11" x14ac:dyDescent="0.15">
      <c r="A3234" s="217" t="s">
        <v>2936</v>
      </c>
      <c r="B3234" s="11" t="s">
        <v>2263</v>
      </c>
      <c r="C3234" s="11" t="s">
        <v>11318</v>
      </c>
      <c r="D3234" s="11">
        <v>2319</v>
      </c>
      <c r="E3234" s="11" t="s">
        <v>11319</v>
      </c>
      <c r="F3234" s="11" t="s">
        <v>11320</v>
      </c>
      <c r="G3234" s="11" t="s">
        <v>329</v>
      </c>
      <c r="H3234" s="11" t="s">
        <v>330</v>
      </c>
      <c r="K3234" s="11" t="s">
        <v>13479</v>
      </c>
    </row>
    <row r="3235" spans="1:11" x14ac:dyDescent="0.15">
      <c r="A3235" s="217" t="s">
        <v>2936</v>
      </c>
      <c r="B3235" s="11" t="s">
        <v>2263</v>
      </c>
      <c r="C3235" s="11" t="s">
        <v>11362</v>
      </c>
      <c r="D3235" s="11">
        <v>2533</v>
      </c>
      <c r="E3235" s="11" t="s">
        <v>11363</v>
      </c>
      <c r="F3235" s="11" t="s">
        <v>11364</v>
      </c>
      <c r="G3235" s="11" t="s">
        <v>329</v>
      </c>
      <c r="H3235" s="11" t="s">
        <v>330</v>
      </c>
      <c r="K3235" s="11" t="s">
        <v>13479</v>
      </c>
    </row>
    <row r="3236" spans="1:11" x14ac:dyDescent="0.15">
      <c r="A3236" s="217" t="s">
        <v>2936</v>
      </c>
      <c r="B3236" s="11" t="s">
        <v>2263</v>
      </c>
      <c r="C3236" s="11" t="s">
        <v>11362</v>
      </c>
      <c r="D3236" s="11">
        <v>2533</v>
      </c>
      <c r="E3236" s="11" t="s">
        <v>11363</v>
      </c>
      <c r="F3236" s="11" t="s">
        <v>11365</v>
      </c>
      <c r="G3236" s="11" t="s">
        <v>329</v>
      </c>
      <c r="H3236" s="11" t="s">
        <v>330</v>
      </c>
      <c r="K3236" s="11" t="s">
        <v>13479</v>
      </c>
    </row>
    <row r="3237" spans="1:11" x14ac:dyDescent="0.15">
      <c r="A3237" s="217" t="s">
        <v>2936</v>
      </c>
      <c r="B3237" s="11" t="s">
        <v>2263</v>
      </c>
      <c r="C3237" s="11" t="s">
        <v>11362</v>
      </c>
      <c r="D3237" s="11">
        <v>2533</v>
      </c>
      <c r="E3237" s="11" t="s">
        <v>11363</v>
      </c>
      <c r="F3237" s="11" t="s">
        <v>11267</v>
      </c>
      <c r="G3237" s="11" t="s">
        <v>329</v>
      </c>
      <c r="H3237" s="11" t="s">
        <v>330</v>
      </c>
      <c r="K3237" s="11" t="s">
        <v>13479</v>
      </c>
    </row>
    <row r="3238" spans="1:11" x14ac:dyDescent="0.15">
      <c r="A3238" s="217" t="s">
        <v>2936</v>
      </c>
      <c r="B3238" s="11" t="s">
        <v>2263</v>
      </c>
      <c r="C3238" s="11" t="s">
        <v>11362</v>
      </c>
      <c r="D3238" s="11">
        <v>2533</v>
      </c>
      <c r="E3238" s="11" t="s">
        <v>11363</v>
      </c>
      <c r="F3238" s="11" t="s">
        <v>11371</v>
      </c>
      <c r="G3238" s="11" t="s">
        <v>329</v>
      </c>
      <c r="H3238" s="11" t="s">
        <v>330</v>
      </c>
      <c r="K3238" s="11" t="s">
        <v>13479</v>
      </c>
    </row>
    <row r="3239" spans="1:11" x14ac:dyDescent="0.15">
      <c r="A3239" s="217" t="s">
        <v>2936</v>
      </c>
      <c r="B3239" s="11" t="s">
        <v>2263</v>
      </c>
      <c r="C3239" s="11" t="s">
        <v>11362</v>
      </c>
      <c r="D3239" s="11">
        <v>2533</v>
      </c>
      <c r="E3239" s="11" t="s">
        <v>11363</v>
      </c>
      <c r="F3239" s="11" t="s">
        <v>11388</v>
      </c>
      <c r="G3239" s="11" t="s">
        <v>329</v>
      </c>
      <c r="H3239" s="11" t="s">
        <v>330</v>
      </c>
      <c r="K3239" s="11" t="s">
        <v>13479</v>
      </c>
    </row>
    <row r="3240" spans="1:11" x14ac:dyDescent="0.15">
      <c r="A3240" s="217" t="s">
        <v>2936</v>
      </c>
      <c r="B3240" s="11" t="s">
        <v>2263</v>
      </c>
      <c r="C3240" s="11" t="s">
        <v>11362</v>
      </c>
      <c r="D3240" s="11">
        <v>2533</v>
      </c>
      <c r="E3240" s="11" t="s">
        <v>11363</v>
      </c>
      <c r="F3240" s="11" t="s">
        <v>11389</v>
      </c>
      <c r="G3240" s="11" t="s">
        <v>329</v>
      </c>
      <c r="H3240" s="11" t="s">
        <v>330</v>
      </c>
      <c r="K3240" s="11" t="s">
        <v>13479</v>
      </c>
    </row>
    <row r="3241" spans="1:11" x14ac:dyDescent="0.15">
      <c r="A3241" s="217" t="s">
        <v>2936</v>
      </c>
      <c r="B3241" s="11" t="s">
        <v>2263</v>
      </c>
      <c r="C3241" s="11" t="s">
        <v>11362</v>
      </c>
      <c r="D3241" s="11">
        <v>2533</v>
      </c>
      <c r="E3241" s="11" t="s">
        <v>11363</v>
      </c>
      <c r="F3241" s="11" t="s">
        <v>7813</v>
      </c>
      <c r="G3241" s="11" t="s">
        <v>329</v>
      </c>
      <c r="H3241" s="11" t="s">
        <v>330</v>
      </c>
      <c r="K3241" s="11" t="s">
        <v>13479</v>
      </c>
    </row>
    <row r="3242" spans="1:11" x14ac:dyDescent="0.15">
      <c r="A3242" s="217" t="s">
        <v>2936</v>
      </c>
      <c r="B3242" s="11" t="s">
        <v>2263</v>
      </c>
      <c r="C3242" s="11" t="s">
        <v>11362</v>
      </c>
      <c r="D3242" s="11">
        <v>2533</v>
      </c>
      <c r="E3242" s="11" t="s">
        <v>11363</v>
      </c>
      <c r="F3242" s="11" t="s">
        <v>11391</v>
      </c>
      <c r="G3242" s="11" t="s">
        <v>329</v>
      </c>
      <c r="H3242" s="11" t="s">
        <v>330</v>
      </c>
      <c r="K3242" s="11" t="s">
        <v>13479</v>
      </c>
    </row>
    <row r="3243" spans="1:11" x14ac:dyDescent="0.15">
      <c r="A3243" s="217" t="s">
        <v>2936</v>
      </c>
      <c r="B3243" s="11" t="s">
        <v>2263</v>
      </c>
      <c r="C3243" s="11" t="s">
        <v>2936</v>
      </c>
      <c r="D3243" s="11">
        <v>2534</v>
      </c>
      <c r="E3243" s="11" t="s">
        <v>7888</v>
      </c>
      <c r="F3243" s="11" t="s">
        <v>8060</v>
      </c>
      <c r="G3243" s="11" t="s">
        <v>329</v>
      </c>
      <c r="H3243" s="11" t="s">
        <v>330</v>
      </c>
      <c r="K3243" s="11" t="s">
        <v>13479</v>
      </c>
    </row>
    <row r="3244" spans="1:11" x14ac:dyDescent="0.15">
      <c r="A3244" s="217" t="s">
        <v>2936</v>
      </c>
      <c r="B3244" s="11" t="s">
        <v>2263</v>
      </c>
      <c r="C3244" s="11" t="s">
        <v>2936</v>
      </c>
      <c r="D3244" s="11">
        <v>2534</v>
      </c>
      <c r="E3244" s="11" t="s">
        <v>7888</v>
      </c>
      <c r="F3244" s="11" t="s">
        <v>11342</v>
      </c>
      <c r="G3244" s="11" t="s">
        <v>329</v>
      </c>
      <c r="H3244" s="11" t="s">
        <v>330</v>
      </c>
      <c r="K3244" s="11" t="s">
        <v>13479</v>
      </c>
    </row>
    <row r="3245" spans="1:11" x14ac:dyDescent="0.15">
      <c r="A3245" s="217" t="s">
        <v>2936</v>
      </c>
      <c r="B3245" s="11" t="s">
        <v>2263</v>
      </c>
      <c r="C3245" s="11" t="s">
        <v>2936</v>
      </c>
      <c r="D3245" s="11">
        <v>2534</v>
      </c>
      <c r="E3245" s="11" t="s">
        <v>7888</v>
      </c>
      <c r="F3245" s="11" t="s">
        <v>8557</v>
      </c>
      <c r="G3245" s="11" t="s">
        <v>329</v>
      </c>
      <c r="H3245" s="11" t="s">
        <v>330</v>
      </c>
      <c r="K3245" s="11" t="s">
        <v>13479</v>
      </c>
    </row>
    <row r="3246" spans="1:11" x14ac:dyDescent="0.15">
      <c r="A3246" s="217" t="s">
        <v>2936</v>
      </c>
      <c r="B3246" s="11" t="s">
        <v>2263</v>
      </c>
      <c r="C3246" s="11" t="s">
        <v>2936</v>
      </c>
      <c r="D3246" s="11">
        <v>2534</v>
      </c>
      <c r="E3246" s="11" t="s">
        <v>7888</v>
      </c>
      <c r="F3246" s="11" t="s">
        <v>7889</v>
      </c>
      <c r="G3246" s="11" t="s">
        <v>330</v>
      </c>
      <c r="H3246" s="11" t="s">
        <v>330</v>
      </c>
      <c r="K3246" s="11" t="s">
        <v>13479</v>
      </c>
    </row>
    <row r="3247" spans="1:11" x14ac:dyDescent="0.15">
      <c r="A3247" s="217" t="s">
        <v>2936</v>
      </c>
      <c r="B3247" s="11" t="s">
        <v>2263</v>
      </c>
      <c r="C3247" s="11" t="s">
        <v>11377</v>
      </c>
      <c r="D3247" s="11">
        <v>2887</v>
      </c>
      <c r="E3247" s="11" t="s">
        <v>11378</v>
      </c>
      <c r="F3247" s="11" t="s">
        <v>11376</v>
      </c>
      <c r="G3247" s="11" t="s">
        <v>330</v>
      </c>
      <c r="H3247" s="11" t="s">
        <v>330</v>
      </c>
      <c r="K3247" s="11" t="s">
        <v>13479</v>
      </c>
    </row>
    <row r="3248" spans="1:11" x14ac:dyDescent="0.15">
      <c r="A3248" s="217" t="s">
        <v>2936</v>
      </c>
      <c r="B3248" s="11" t="s">
        <v>2263</v>
      </c>
      <c r="C3248" s="11" t="s">
        <v>11301</v>
      </c>
      <c r="D3248" s="11">
        <v>2903</v>
      </c>
      <c r="E3248" s="11" t="s">
        <v>11302</v>
      </c>
      <c r="F3248" s="11" t="s">
        <v>11303</v>
      </c>
      <c r="G3248" s="11" t="s">
        <v>329</v>
      </c>
      <c r="H3248" s="11" t="s">
        <v>330</v>
      </c>
      <c r="K3248" s="11" t="s">
        <v>13479</v>
      </c>
    </row>
    <row r="3249" spans="1:11" x14ac:dyDescent="0.15">
      <c r="A3249" s="217" t="s">
        <v>2936</v>
      </c>
      <c r="B3249" s="11" t="s">
        <v>2263</v>
      </c>
      <c r="C3249" s="11" t="s">
        <v>11301</v>
      </c>
      <c r="D3249" s="11">
        <v>2903</v>
      </c>
      <c r="E3249" s="11" t="s">
        <v>11302</v>
      </c>
      <c r="F3249" s="11" t="s">
        <v>11304</v>
      </c>
      <c r="G3249" s="11" t="s">
        <v>329</v>
      </c>
      <c r="H3249" s="11" t="s">
        <v>330</v>
      </c>
      <c r="K3249" s="11" t="s">
        <v>13479</v>
      </c>
    </row>
    <row r="3250" spans="1:11" x14ac:dyDescent="0.15">
      <c r="A3250" s="217" t="s">
        <v>2936</v>
      </c>
      <c r="B3250" s="11" t="s">
        <v>2263</v>
      </c>
      <c r="C3250" s="11" t="s">
        <v>11301</v>
      </c>
      <c r="D3250" s="11">
        <v>2903</v>
      </c>
      <c r="E3250" s="11" t="s">
        <v>11302</v>
      </c>
      <c r="F3250" s="11" t="s">
        <v>11306</v>
      </c>
      <c r="G3250" s="11" t="s">
        <v>329</v>
      </c>
      <c r="H3250" s="11" t="s">
        <v>330</v>
      </c>
      <c r="K3250" s="11" t="s">
        <v>13479</v>
      </c>
    </row>
    <row r="3251" spans="1:11" x14ac:dyDescent="0.15">
      <c r="A3251" s="217" t="s">
        <v>2936</v>
      </c>
      <c r="B3251" s="11" t="s">
        <v>2263</v>
      </c>
      <c r="C3251" s="11" t="s">
        <v>11301</v>
      </c>
      <c r="D3251" s="11">
        <v>2903</v>
      </c>
      <c r="E3251" s="11" t="s">
        <v>11302</v>
      </c>
      <c r="F3251" s="11" t="s">
        <v>11307</v>
      </c>
      <c r="G3251" s="11" t="s">
        <v>329</v>
      </c>
      <c r="H3251" s="11" t="s">
        <v>330</v>
      </c>
      <c r="K3251" s="11" t="s">
        <v>13479</v>
      </c>
    </row>
    <row r="3252" spans="1:11" x14ac:dyDescent="0.15">
      <c r="A3252" s="217" t="s">
        <v>2936</v>
      </c>
      <c r="B3252" s="11" t="s">
        <v>2263</v>
      </c>
      <c r="C3252" s="11" t="s">
        <v>11301</v>
      </c>
      <c r="D3252" s="11">
        <v>2903</v>
      </c>
      <c r="E3252" s="11" t="s">
        <v>11302</v>
      </c>
      <c r="F3252" s="11" t="s">
        <v>11309</v>
      </c>
      <c r="G3252" s="11" t="s">
        <v>329</v>
      </c>
      <c r="H3252" s="11" t="s">
        <v>330</v>
      </c>
      <c r="K3252" s="11" t="s">
        <v>13479</v>
      </c>
    </row>
    <row r="3253" spans="1:11" x14ac:dyDescent="0.15">
      <c r="A3253" s="217" t="s">
        <v>2936</v>
      </c>
      <c r="B3253" s="11" t="s">
        <v>2263</v>
      </c>
      <c r="C3253" s="11" t="s">
        <v>11301</v>
      </c>
      <c r="D3253" s="11">
        <v>2903</v>
      </c>
      <c r="E3253" s="11" t="s">
        <v>11302</v>
      </c>
      <c r="F3253" s="11" t="s">
        <v>11311</v>
      </c>
      <c r="G3253" s="11" t="s">
        <v>329</v>
      </c>
      <c r="H3253" s="11" t="s">
        <v>330</v>
      </c>
      <c r="K3253" s="11" t="s">
        <v>13479</v>
      </c>
    </row>
    <row r="3254" spans="1:11" x14ac:dyDescent="0.15">
      <c r="A3254" s="217" t="s">
        <v>2936</v>
      </c>
      <c r="B3254" s="11" t="s">
        <v>2263</v>
      </c>
      <c r="C3254" s="11" t="s">
        <v>11301</v>
      </c>
      <c r="D3254" s="11">
        <v>2903</v>
      </c>
      <c r="E3254" s="11" t="s">
        <v>11302</v>
      </c>
      <c r="F3254" s="11" t="s">
        <v>11397</v>
      </c>
      <c r="G3254" s="11" t="s">
        <v>329</v>
      </c>
      <c r="H3254" s="11" t="s">
        <v>330</v>
      </c>
      <c r="K3254" s="11" t="s">
        <v>13479</v>
      </c>
    </row>
    <row r="3255" spans="1:11" x14ac:dyDescent="0.15">
      <c r="A3255" s="217" t="s">
        <v>2936</v>
      </c>
      <c r="B3255" s="11" t="s">
        <v>2263</v>
      </c>
      <c r="C3255" s="11" t="s">
        <v>8957</v>
      </c>
      <c r="D3255" s="11">
        <v>3020</v>
      </c>
      <c r="E3255" s="11" t="s">
        <v>8958</v>
      </c>
      <c r="F3255" s="11" t="s">
        <v>7560</v>
      </c>
      <c r="G3255" s="11" t="s">
        <v>330</v>
      </c>
      <c r="H3255" s="11" t="s">
        <v>330</v>
      </c>
      <c r="K3255" s="11" t="s">
        <v>13479</v>
      </c>
    </row>
    <row r="3256" spans="1:11" x14ac:dyDescent="0.15">
      <c r="A3256" s="217" t="s">
        <v>2936</v>
      </c>
      <c r="B3256" s="11" t="s">
        <v>2263</v>
      </c>
      <c r="C3256" s="11" t="s">
        <v>9505</v>
      </c>
      <c r="D3256" s="11">
        <v>3708</v>
      </c>
      <c r="E3256" s="11" t="s">
        <v>9506</v>
      </c>
      <c r="F3256" s="11" t="s">
        <v>11348</v>
      </c>
      <c r="G3256" s="11" t="s">
        <v>330</v>
      </c>
      <c r="H3256" s="11" t="s">
        <v>330</v>
      </c>
      <c r="K3256" s="11" t="s">
        <v>13479</v>
      </c>
    </row>
    <row r="3257" spans="1:11" x14ac:dyDescent="0.15">
      <c r="A3257" s="217" t="s">
        <v>2936</v>
      </c>
      <c r="B3257" s="11" t="s">
        <v>2263</v>
      </c>
      <c r="C3257" s="11" t="s">
        <v>11247</v>
      </c>
      <c r="D3257" s="11">
        <v>3728</v>
      </c>
      <c r="E3257" s="11" t="s">
        <v>11248</v>
      </c>
      <c r="F3257" s="11" t="s">
        <v>11312</v>
      </c>
      <c r="G3257" s="11" t="s">
        <v>329</v>
      </c>
      <c r="H3257" s="11" t="s">
        <v>330</v>
      </c>
      <c r="K3257" s="11" t="s">
        <v>13479</v>
      </c>
    </row>
    <row r="3258" spans="1:11" x14ac:dyDescent="0.15">
      <c r="A3258" s="217" t="s">
        <v>2936</v>
      </c>
      <c r="B3258" s="11" t="s">
        <v>2263</v>
      </c>
      <c r="C3258" s="11" t="s">
        <v>11247</v>
      </c>
      <c r="D3258" s="11">
        <v>3728</v>
      </c>
      <c r="E3258" s="11" t="s">
        <v>11248</v>
      </c>
      <c r="F3258" s="11" t="s">
        <v>11249</v>
      </c>
      <c r="G3258" s="11" t="s">
        <v>329</v>
      </c>
      <c r="H3258" s="11" t="s">
        <v>330</v>
      </c>
      <c r="K3258" s="11" t="s">
        <v>13479</v>
      </c>
    </row>
    <row r="3259" spans="1:11" x14ac:dyDescent="0.15">
      <c r="A3259" s="217" t="s">
        <v>2936</v>
      </c>
      <c r="B3259" s="11" t="s">
        <v>2263</v>
      </c>
      <c r="C3259" s="11" t="s">
        <v>11356</v>
      </c>
      <c r="D3259" s="11">
        <v>4133</v>
      </c>
      <c r="E3259" s="11" t="s">
        <v>11357</v>
      </c>
      <c r="F3259" s="11" t="s">
        <v>11358</v>
      </c>
      <c r="G3259" s="11" t="s">
        <v>330</v>
      </c>
      <c r="H3259" s="11" t="s">
        <v>329</v>
      </c>
      <c r="K3259" s="11" t="s">
        <v>13479</v>
      </c>
    </row>
    <row r="3260" spans="1:11" x14ac:dyDescent="0.15">
      <c r="A3260" s="217" t="s">
        <v>2936</v>
      </c>
      <c r="B3260" s="11" t="s">
        <v>2263</v>
      </c>
      <c r="C3260" s="11" t="s">
        <v>11356</v>
      </c>
      <c r="D3260" s="11">
        <v>4133</v>
      </c>
      <c r="E3260" s="11" t="s">
        <v>11375</v>
      </c>
      <c r="F3260" s="11" t="s">
        <v>11376</v>
      </c>
      <c r="G3260" s="11" t="s">
        <v>330</v>
      </c>
      <c r="H3260" s="11" t="s">
        <v>329</v>
      </c>
      <c r="K3260" s="11" t="s">
        <v>13479</v>
      </c>
    </row>
    <row r="3261" spans="1:11" x14ac:dyDescent="0.15">
      <c r="A3261" s="217" t="s">
        <v>2936</v>
      </c>
      <c r="B3261" s="11" t="s">
        <v>2263</v>
      </c>
      <c r="C3261" s="11" t="s">
        <v>11356</v>
      </c>
      <c r="D3261" s="11">
        <v>4133</v>
      </c>
      <c r="E3261" s="11" t="s">
        <v>11357</v>
      </c>
      <c r="F3261" s="11" t="s">
        <v>11376</v>
      </c>
      <c r="G3261" s="11" t="s">
        <v>330</v>
      </c>
      <c r="H3261" s="11" t="s">
        <v>329</v>
      </c>
      <c r="K3261" s="11" t="s">
        <v>13479</v>
      </c>
    </row>
    <row r="3262" spans="1:11" x14ac:dyDescent="0.15">
      <c r="A3262" s="217" t="s">
        <v>2936</v>
      </c>
      <c r="B3262" s="11" t="s">
        <v>2263</v>
      </c>
      <c r="C3262" s="11" t="s">
        <v>7569</v>
      </c>
      <c r="D3262" s="11">
        <v>4137</v>
      </c>
      <c r="E3262" s="11" t="s">
        <v>7570</v>
      </c>
      <c r="F3262" s="11" t="s">
        <v>11321</v>
      </c>
      <c r="G3262" s="11" t="s">
        <v>329</v>
      </c>
      <c r="H3262" s="11" t="s">
        <v>330</v>
      </c>
      <c r="K3262" s="11" t="s">
        <v>13479</v>
      </c>
    </row>
    <row r="3263" spans="1:11" x14ac:dyDescent="0.15">
      <c r="A3263" s="217" t="s">
        <v>2936</v>
      </c>
      <c r="B3263" s="11" t="s">
        <v>2263</v>
      </c>
      <c r="C3263" s="11" t="s">
        <v>11322</v>
      </c>
      <c r="D3263" s="11">
        <v>4836</v>
      </c>
      <c r="E3263" s="11" t="s">
        <v>11323</v>
      </c>
      <c r="F3263" s="11" t="s">
        <v>9173</v>
      </c>
      <c r="G3263" s="11" t="s">
        <v>329</v>
      </c>
      <c r="H3263" s="11" t="s">
        <v>330</v>
      </c>
      <c r="K3263" s="11" t="s">
        <v>13479</v>
      </c>
    </row>
    <row r="3264" spans="1:11" x14ac:dyDescent="0.15">
      <c r="A3264" s="217" t="s">
        <v>2936</v>
      </c>
      <c r="B3264" s="11" t="s">
        <v>2263</v>
      </c>
      <c r="C3264" s="11" t="s">
        <v>11380</v>
      </c>
      <c r="D3264" s="11">
        <v>5175</v>
      </c>
      <c r="E3264" s="11" t="s">
        <v>11381</v>
      </c>
      <c r="F3264" s="11" t="s">
        <v>11382</v>
      </c>
      <c r="G3264" s="11" t="s">
        <v>329</v>
      </c>
      <c r="H3264" s="11" t="s">
        <v>330</v>
      </c>
      <c r="K3264" s="11" t="s">
        <v>13479</v>
      </c>
    </row>
    <row r="3265" spans="1:11" x14ac:dyDescent="0.15">
      <c r="A3265" s="217" t="s">
        <v>2936</v>
      </c>
      <c r="B3265" s="11" t="s">
        <v>2263</v>
      </c>
      <c r="C3265" s="11" t="s">
        <v>11380</v>
      </c>
      <c r="D3265" s="11">
        <v>5175</v>
      </c>
      <c r="E3265" s="11" t="s">
        <v>11381</v>
      </c>
      <c r="F3265" s="11" t="s">
        <v>11255</v>
      </c>
      <c r="G3265" s="11" t="s">
        <v>329</v>
      </c>
      <c r="H3265" s="11" t="s">
        <v>330</v>
      </c>
      <c r="K3265" s="11" t="s">
        <v>13479</v>
      </c>
    </row>
    <row r="3266" spans="1:11" x14ac:dyDescent="0.15">
      <c r="A3266" s="217" t="s">
        <v>2936</v>
      </c>
      <c r="B3266" s="11" t="s">
        <v>2263</v>
      </c>
      <c r="C3266" s="11" t="s">
        <v>9185</v>
      </c>
      <c r="D3266" s="11">
        <v>5336</v>
      </c>
      <c r="E3266" s="11" t="s">
        <v>9186</v>
      </c>
      <c r="F3266" s="11" t="s">
        <v>9187</v>
      </c>
      <c r="G3266" s="11" t="s">
        <v>329</v>
      </c>
      <c r="H3266" s="11" t="s">
        <v>330</v>
      </c>
      <c r="K3266" s="11" t="s">
        <v>13479</v>
      </c>
    </row>
    <row r="3267" spans="1:11" x14ac:dyDescent="0.15">
      <c r="A3267" s="217" t="s">
        <v>2936</v>
      </c>
      <c r="B3267" s="11" t="s">
        <v>2263</v>
      </c>
      <c r="C3267" s="11" t="s">
        <v>9185</v>
      </c>
      <c r="D3267" s="11">
        <v>5336</v>
      </c>
      <c r="E3267" s="11" t="s">
        <v>9186</v>
      </c>
      <c r="F3267" s="11" t="s">
        <v>9188</v>
      </c>
      <c r="G3267" s="11" t="s">
        <v>329</v>
      </c>
      <c r="H3267" s="11" t="s">
        <v>330</v>
      </c>
      <c r="K3267" s="11" t="s">
        <v>13479</v>
      </c>
    </row>
    <row r="3268" spans="1:11" x14ac:dyDescent="0.15">
      <c r="A3268" s="217" t="s">
        <v>2936</v>
      </c>
      <c r="B3268" s="11" t="s">
        <v>2263</v>
      </c>
      <c r="C3268" s="11" t="s">
        <v>17</v>
      </c>
      <c r="D3268" s="11">
        <v>5781</v>
      </c>
      <c r="E3268" s="11" t="s">
        <v>7763</v>
      </c>
      <c r="F3268" s="11" t="s">
        <v>8558</v>
      </c>
      <c r="G3268" s="11" t="s">
        <v>330</v>
      </c>
      <c r="H3268" s="11" t="s">
        <v>329</v>
      </c>
      <c r="K3268" s="11" t="s">
        <v>13479</v>
      </c>
    </row>
    <row r="3269" spans="1:11" x14ac:dyDescent="0.15">
      <c r="A3269" s="217" t="s">
        <v>2936</v>
      </c>
      <c r="B3269" s="11" t="s">
        <v>2263</v>
      </c>
      <c r="C3269" s="11" t="s">
        <v>7822</v>
      </c>
      <c r="D3269" s="11">
        <v>5829</v>
      </c>
      <c r="E3269" s="11" t="s">
        <v>7956</v>
      </c>
      <c r="F3269" s="11" t="s">
        <v>7999</v>
      </c>
      <c r="G3269" s="11" t="s">
        <v>330</v>
      </c>
      <c r="H3269" s="11" t="s">
        <v>329</v>
      </c>
      <c r="K3269" s="11" t="s">
        <v>13479</v>
      </c>
    </row>
    <row r="3270" spans="1:11" x14ac:dyDescent="0.15">
      <c r="A3270" s="217" t="s">
        <v>2936</v>
      </c>
      <c r="B3270" s="11" t="s">
        <v>2263</v>
      </c>
      <c r="C3270" s="11" t="s">
        <v>2913</v>
      </c>
      <c r="D3270" s="11">
        <v>6197</v>
      </c>
      <c r="E3270" s="11" t="s">
        <v>7614</v>
      </c>
      <c r="F3270" s="11" t="s">
        <v>11354</v>
      </c>
      <c r="G3270" s="11" t="s">
        <v>329</v>
      </c>
      <c r="H3270" s="11" t="s">
        <v>330</v>
      </c>
      <c r="K3270" s="11" t="s">
        <v>13479</v>
      </c>
    </row>
    <row r="3271" spans="1:11" x14ac:dyDescent="0.15">
      <c r="A3271" s="217" t="s">
        <v>2936</v>
      </c>
      <c r="B3271" s="11" t="s">
        <v>2263</v>
      </c>
      <c r="C3271" s="11" t="s">
        <v>2913</v>
      </c>
      <c r="D3271" s="11">
        <v>6197</v>
      </c>
      <c r="E3271" s="11" t="s">
        <v>7614</v>
      </c>
      <c r="F3271" s="11" t="s">
        <v>11355</v>
      </c>
      <c r="G3271" s="11" t="s">
        <v>329</v>
      </c>
      <c r="H3271" s="11" t="s">
        <v>330</v>
      </c>
      <c r="K3271" s="11" t="s">
        <v>13479</v>
      </c>
    </row>
    <row r="3272" spans="1:11" x14ac:dyDescent="0.15">
      <c r="A3272" s="217" t="s">
        <v>2936</v>
      </c>
      <c r="B3272" s="11" t="s">
        <v>2263</v>
      </c>
      <c r="C3272" s="11" t="s">
        <v>2913</v>
      </c>
      <c r="D3272" s="11">
        <v>6197</v>
      </c>
      <c r="E3272" s="11" t="s">
        <v>7614</v>
      </c>
      <c r="F3272" s="11" t="s">
        <v>11276</v>
      </c>
      <c r="G3272" s="11" t="s">
        <v>329</v>
      </c>
      <c r="H3272" s="11" t="s">
        <v>330</v>
      </c>
      <c r="K3272" s="11" t="s">
        <v>13479</v>
      </c>
    </row>
    <row r="3273" spans="1:11" x14ac:dyDescent="0.15">
      <c r="A3273" s="217" t="s">
        <v>2936</v>
      </c>
      <c r="B3273" s="11" t="s">
        <v>2263</v>
      </c>
      <c r="C3273" s="11" t="s">
        <v>2913</v>
      </c>
      <c r="D3273" s="11">
        <v>6197</v>
      </c>
      <c r="E3273" s="11" t="s">
        <v>7614</v>
      </c>
      <c r="F3273" s="11" t="s">
        <v>11277</v>
      </c>
      <c r="G3273" s="11" t="s">
        <v>330</v>
      </c>
      <c r="H3273" s="11" t="s">
        <v>330</v>
      </c>
      <c r="K3273" s="11" t="s">
        <v>13479</v>
      </c>
    </row>
    <row r="3274" spans="1:11" x14ac:dyDescent="0.15">
      <c r="A3274" s="217" t="s">
        <v>2936</v>
      </c>
      <c r="B3274" s="11" t="s">
        <v>2263</v>
      </c>
      <c r="C3274" s="11" t="s">
        <v>2913</v>
      </c>
      <c r="D3274" s="11">
        <v>6197</v>
      </c>
      <c r="E3274" s="11" t="s">
        <v>7614</v>
      </c>
      <c r="F3274" s="11" t="s">
        <v>11366</v>
      </c>
      <c r="G3274" s="11" t="s">
        <v>329</v>
      </c>
      <c r="H3274" s="11" t="s">
        <v>330</v>
      </c>
      <c r="K3274" s="11" t="s">
        <v>13479</v>
      </c>
    </row>
    <row r="3275" spans="1:11" x14ac:dyDescent="0.15">
      <c r="A3275" s="217" t="s">
        <v>2936</v>
      </c>
      <c r="B3275" s="11" t="s">
        <v>2263</v>
      </c>
      <c r="C3275" s="11" t="s">
        <v>2913</v>
      </c>
      <c r="D3275" s="11">
        <v>6197</v>
      </c>
      <c r="E3275" s="11" t="s">
        <v>7614</v>
      </c>
      <c r="F3275" s="11" t="s">
        <v>11370</v>
      </c>
      <c r="G3275" s="11" t="s">
        <v>329</v>
      </c>
      <c r="H3275" s="11" t="s">
        <v>330</v>
      </c>
      <c r="K3275" s="11" t="s">
        <v>13479</v>
      </c>
    </row>
    <row r="3276" spans="1:11" x14ac:dyDescent="0.15">
      <c r="A3276" s="217" t="s">
        <v>2936</v>
      </c>
      <c r="B3276" s="11" t="s">
        <v>2263</v>
      </c>
      <c r="C3276" s="11" t="s">
        <v>2913</v>
      </c>
      <c r="D3276" s="11">
        <v>6197</v>
      </c>
      <c r="E3276" s="11" t="s">
        <v>7614</v>
      </c>
      <c r="F3276" s="11" t="s">
        <v>11387</v>
      </c>
      <c r="G3276" s="11" t="s">
        <v>329</v>
      </c>
      <c r="H3276" s="11" t="s">
        <v>330</v>
      </c>
      <c r="K3276" s="11" t="s">
        <v>13479</v>
      </c>
    </row>
    <row r="3277" spans="1:11" x14ac:dyDescent="0.15">
      <c r="A3277" s="217" t="s">
        <v>2936</v>
      </c>
      <c r="B3277" s="11" t="s">
        <v>2263</v>
      </c>
      <c r="C3277" s="11" t="s">
        <v>9301</v>
      </c>
      <c r="D3277" s="11">
        <v>6331</v>
      </c>
      <c r="E3277" s="11" t="s">
        <v>9302</v>
      </c>
      <c r="F3277" s="11" t="s">
        <v>11314</v>
      </c>
      <c r="G3277" s="11" t="s">
        <v>329</v>
      </c>
      <c r="H3277" s="11" t="s">
        <v>330</v>
      </c>
      <c r="K3277" s="11" t="s">
        <v>13479</v>
      </c>
    </row>
    <row r="3278" spans="1:11" x14ac:dyDescent="0.15">
      <c r="A3278" s="217" t="s">
        <v>2936</v>
      </c>
      <c r="B3278" s="11" t="s">
        <v>2263</v>
      </c>
      <c r="C3278" s="11" t="s">
        <v>9301</v>
      </c>
      <c r="D3278" s="11">
        <v>6331</v>
      </c>
      <c r="E3278" s="11" t="s">
        <v>9302</v>
      </c>
      <c r="F3278" s="11" t="s">
        <v>11315</v>
      </c>
      <c r="G3278" s="11" t="s">
        <v>330</v>
      </c>
      <c r="H3278" s="11" t="s">
        <v>330</v>
      </c>
      <c r="K3278" s="11" t="s">
        <v>13479</v>
      </c>
    </row>
    <row r="3279" spans="1:11" x14ac:dyDescent="0.15">
      <c r="A3279" s="217" t="s">
        <v>2936</v>
      </c>
      <c r="B3279" s="11" t="s">
        <v>2263</v>
      </c>
      <c r="C3279" s="11" t="s">
        <v>11337</v>
      </c>
      <c r="D3279" s="11">
        <v>6504</v>
      </c>
      <c r="E3279" s="11" t="s">
        <v>11338</v>
      </c>
      <c r="F3279" s="11" t="s">
        <v>11339</v>
      </c>
      <c r="G3279" s="11" t="s">
        <v>330</v>
      </c>
      <c r="H3279" s="11" t="s">
        <v>329</v>
      </c>
      <c r="K3279" s="11" t="s">
        <v>13479</v>
      </c>
    </row>
    <row r="3280" spans="1:11" x14ac:dyDescent="0.15">
      <c r="A3280" s="217" t="s">
        <v>2936</v>
      </c>
      <c r="B3280" s="11" t="s">
        <v>2263</v>
      </c>
      <c r="C3280" s="11" t="s">
        <v>11337</v>
      </c>
      <c r="D3280" s="11">
        <v>6504</v>
      </c>
      <c r="E3280" s="11" t="s">
        <v>11338</v>
      </c>
      <c r="F3280" s="11" t="s">
        <v>11188</v>
      </c>
      <c r="G3280" s="11" t="s">
        <v>330</v>
      </c>
      <c r="H3280" s="11" t="s">
        <v>329</v>
      </c>
      <c r="K3280" s="11" t="s">
        <v>13479</v>
      </c>
    </row>
    <row r="3281" spans="1:11" x14ac:dyDescent="0.15">
      <c r="A3281" s="217" t="s">
        <v>2936</v>
      </c>
      <c r="B3281" s="11" t="s">
        <v>2263</v>
      </c>
      <c r="C3281" s="11" t="s">
        <v>11337</v>
      </c>
      <c r="D3281" s="11">
        <v>6504</v>
      </c>
      <c r="E3281" s="11" t="s">
        <v>11338</v>
      </c>
      <c r="F3281" s="11" t="s">
        <v>11344</v>
      </c>
      <c r="G3281" s="11" t="s">
        <v>330</v>
      </c>
      <c r="H3281" s="11" t="s">
        <v>329</v>
      </c>
      <c r="K3281" s="11" t="s">
        <v>13479</v>
      </c>
    </row>
    <row r="3282" spans="1:11" x14ac:dyDescent="0.15">
      <c r="A3282" s="217" t="s">
        <v>2936</v>
      </c>
      <c r="B3282" s="11" t="s">
        <v>2263</v>
      </c>
      <c r="C3282" s="11" t="s">
        <v>7634</v>
      </c>
      <c r="D3282" s="11">
        <v>6622</v>
      </c>
      <c r="E3282" s="11" t="s">
        <v>7635</v>
      </c>
      <c r="F3282" s="11" t="s">
        <v>11308</v>
      </c>
      <c r="G3282" s="11" t="s">
        <v>329</v>
      </c>
      <c r="H3282" s="11" t="s">
        <v>330</v>
      </c>
      <c r="K3282" s="11" t="s">
        <v>13479</v>
      </c>
    </row>
    <row r="3283" spans="1:11" x14ac:dyDescent="0.15">
      <c r="A3283" s="217" t="s">
        <v>2936</v>
      </c>
      <c r="B3283" s="11" t="s">
        <v>2263</v>
      </c>
      <c r="C3283" s="11" t="s">
        <v>11367</v>
      </c>
      <c r="D3283" s="11">
        <v>7041</v>
      </c>
      <c r="E3283" s="11" t="s">
        <v>11368</v>
      </c>
      <c r="F3283" s="11" t="s">
        <v>11369</v>
      </c>
      <c r="G3283" s="11" t="s">
        <v>330</v>
      </c>
      <c r="H3283" s="11" t="s">
        <v>329</v>
      </c>
      <c r="K3283" s="11" t="s">
        <v>13479</v>
      </c>
    </row>
    <row r="3284" spans="1:11" x14ac:dyDescent="0.15">
      <c r="A3284" s="217" t="s">
        <v>2936</v>
      </c>
      <c r="B3284" s="11" t="s">
        <v>2263</v>
      </c>
      <c r="C3284" s="11" t="s">
        <v>7921</v>
      </c>
      <c r="D3284" s="11">
        <v>8631</v>
      </c>
      <c r="E3284" s="11" t="s">
        <v>7922</v>
      </c>
      <c r="F3284" s="11" t="s">
        <v>7923</v>
      </c>
      <c r="G3284" s="11" t="s">
        <v>330</v>
      </c>
      <c r="H3284" s="11" t="s">
        <v>329</v>
      </c>
      <c r="K3284" s="11" t="s">
        <v>13479</v>
      </c>
    </row>
    <row r="3285" spans="1:11" x14ac:dyDescent="0.15">
      <c r="A3285" s="217" t="s">
        <v>2936</v>
      </c>
      <c r="B3285" s="11" t="s">
        <v>2263</v>
      </c>
      <c r="C3285" s="11" t="s">
        <v>7921</v>
      </c>
      <c r="D3285" s="11">
        <v>8631</v>
      </c>
      <c r="E3285" s="11" t="s">
        <v>7922</v>
      </c>
      <c r="F3285" s="11" t="s">
        <v>11340</v>
      </c>
      <c r="G3285" s="11" t="s">
        <v>330</v>
      </c>
      <c r="H3285" s="11" t="s">
        <v>329</v>
      </c>
      <c r="K3285" s="11" t="s">
        <v>13479</v>
      </c>
    </row>
    <row r="3286" spans="1:11" x14ac:dyDescent="0.15">
      <c r="A3286" s="217" t="s">
        <v>2936</v>
      </c>
      <c r="B3286" s="11" t="s">
        <v>2263</v>
      </c>
      <c r="C3286" s="11" t="s">
        <v>7921</v>
      </c>
      <c r="D3286" s="11">
        <v>8631</v>
      </c>
      <c r="E3286" s="11" t="s">
        <v>7922</v>
      </c>
      <c r="F3286" s="11" t="s">
        <v>11341</v>
      </c>
      <c r="G3286" s="11" t="s">
        <v>330</v>
      </c>
      <c r="H3286" s="11" t="s">
        <v>329</v>
      </c>
      <c r="K3286" s="11" t="s">
        <v>13479</v>
      </c>
    </row>
    <row r="3287" spans="1:11" x14ac:dyDescent="0.15">
      <c r="A3287" s="217" t="s">
        <v>2936</v>
      </c>
      <c r="B3287" s="11" t="s">
        <v>2263</v>
      </c>
      <c r="C3287" s="11" t="s">
        <v>11392</v>
      </c>
      <c r="D3287" s="11">
        <v>8842</v>
      </c>
      <c r="E3287" s="11" t="s">
        <v>11393</v>
      </c>
      <c r="F3287" s="11" t="s">
        <v>11394</v>
      </c>
      <c r="G3287" s="11" t="s">
        <v>330</v>
      </c>
      <c r="H3287" s="11" t="s">
        <v>329</v>
      </c>
      <c r="K3287" s="11" t="s">
        <v>13479</v>
      </c>
    </row>
    <row r="3288" spans="1:11" x14ac:dyDescent="0.15">
      <c r="A3288" s="217" t="s">
        <v>2936</v>
      </c>
      <c r="B3288" s="11" t="s">
        <v>2263</v>
      </c>
      <c r="C3288" s="11" t="s">
        <v>11392</v>
      </c>
      <c r="D3288" s="11">
        <v>8842</v>
      </c>
      <c r="E3288" s="11" t="s">
        <v>11393</v>
      </c>
      <c r="F3288" s="11" t="s">
        <v>11395</v>
      </c>
      <c r="G3288" s="11" t="s">
        <v>330</v>
      </c>
      <c r="H3288" s="11" t="s">
        <v>329</v>
      </c>
      <c r="K3288" s="11" t="s">
        <v>13479</v>
      </c>
    </row>
    <row r="3289" spans="1:11" x14ac:dyDescent="0.15">
      <c r="A3289" s="217" t="s">
        <v>2936</v>
      </c>
      <c r="B3289" s="11" t="s">
        <v>2263</v>
      </c>
      <c r="C3289" s="11" t="s">
        <v>11316</v>
      </c>
      <c r="D3289" s="11">
        <v>10211</v>
      </c>
      <c r="E3289" s="11" t="s">
        <v>11317</v>
      </c>
      <c r="F3289" s="11" t="s">
        <v>8553</v>
      </c>
      <c r="G3289" s="11" t="s">
        <v>329</v>
      </c>
      <c r="H3289" s="11" t="s">
        <v>330</v>
      </c>
      <c r="K3289" s="11" t="s">
        <v>13479</v>
      </c>
    </row>
    <row r="3290" spans="1:11" x14ac:dyDescent="0.15">
      <c r="A3290" s="217" t="s">
        <v>2936</v>
      </c>
      <c r="B3290" s="11" t="s">
        <v>2263</v>
      </c>
      <c r="C3290" s="11" t="s">
        <v>35</v>
      </c>
      <c r="D3290" s="11">
        <v>11122</v>
      </c>
      <c r="E3290" s="11" t="s">
        <v>11299</v>
      </c>
      <c r="F3290" s="11" t="s">
        <v>11300</v>
      </c>
      <c r="G3290" s="11" t="s">
        <v>330</v>
      </c>
      <c r="H3290" s="11" t="s">
        <v>329</v>
      </c>
      <c r="K3290" s="11" t="s">
        <v>13479</v>
      </c>
    </row>
    <row r="3291" spans="1:11" x14ac:dyDescent="0.15">
      <c r="A3291" s="217" t="s">
        <v>2936</v>
      </c>
      <c r="B3291" s="11" t="s">
        <v>2263</v>
      </c>
      <c r="C3291" s="11" t="s">
        <v>35</v>
      </c>
      <c r="D3291" s="11">
        <v>11122</v>
      </c>
      <c r="E3291" s="11" t="s">
        <v>11299</v>
      </c>
      <c r="F3291" s="11" t="s">
        <v>11396</v>
      </c>
      <c r="G3291" s="11" t="s">
        <v>330</v>
      </c>
      <c r="H3291" s="11" t="s">
        <v>329</v>
      </c>
      <c r="K3291" s="11" t="s">
        <v>13479</v>
      </c>
    </row>
    <row r="3292" spans="1:11" x14ac:dyDescent="0.15">
      <c r="A3292" s="217" t="s">
        <v>2936</v>
      </c>
      <c r="B3292" s="11" t="s">
        <v>2263</v>
      </c>
      <c r="C3292" s="11" t="s">
        <v>11345</v>
      </c>
      <c r="D3292" s="11">
        <v>53405</v>
      </c>
      <c r="E3292" s="11" t="s">
        <v>11346</v>
      </c>
      <c r="F3292" s="11" t="s">
        <v>11347</v>
      </c>
      <c r="G3292" s="11" t="s">
        <v>330</v>
      </c>
      <c r="H3292" s="11" t="s">
        <v>329</v>
      </c>
      <c r="K3292" s="11" t="s">
        <v>13479</v>
      </c>
    </row>
    <row r="3293" spans="1:11" x14ac:dyDescent="0.15">
      <c r="A3293" s="217" t="s">
        <v>2936</v>
      </c>
      <c r="B3293" s="11" t="s">
        <v>2263</v>
      </c>
      <c r="C3293" s="11" t="s">
        <v>11383</v>
      </c>
      <c r="D3293" s="11">
        <v>57142</v>
      </c>
      <c r="E3293" s="11" t="s">
        <v>11384</v>
      </c>
      <c r="F3293" s="11" t="s">
        <v>7840</v>
      </c>
      <c r="G3293" s="11" t="s">
        <v>330</v>
      </c>
      <c r="H3293" s="11" t="s">
        <v>329</v>
      </c>
      <c r="K3293" s="11" t="s">
        <v>13479</v>
      </c>
    </row>
    <row r="3294" spans="1:11" x14ac:dyDescent="0.15">
      <c r="A3294" s="217" t="s">
        <v>2936</v>
      </c>
      <c r="B3294" s="11" t="s">
        <v>2263</v>
      </c>
      <c r="C3294" s="11" t="s">
        <v>11351</v>
      </c>
      <c r="D3294" s="11">
        <v>83737</v>
      </c>
      <c r="E3294" s="11" t="s">
        <v>11352</v>
      </c>
      <c r="F3294" s="11" t="s">
        <v>7889</v>
      </c>
      <c r="G3294" s="11" t="s">
        <v>330</v>
      </c>
      <c r="H3294" s="11" t="s">
        <v>329</v>
      </c>
      <c r="K3294" s="11" t="s">
        <v>13479</v>
      </c>
    </row>
    <row r="3295" spans="1:11" x14ac:dyDescent="0.15">
      <c r="A3295" s="217" t="s">
        <v>2936</v>
      </c>
      <c r="B3295" s="11" t="s">
        <v>2263</v>
      </c>
      <c r="C3295" s="11" t="s">
        <v>11372</v>
      </c>
      <c r="D3295" s="11">
        <v>89790</v>
      </c>
      <c r="E3295" s="11" t="s">
        <v>11373</v>
      </c>
      <c r="F3295" s="11" t="s">
        <v>11374</v>
      </c>
      <c r="G3295" s="11" t="s">
        <v>330</v>
      </c>
      <c r="H3295" s="11" t="s">
        <v>329</v>
      </c>
      <c r="K3295" s="11" t="s">
        <v>13479</v>
      </c>
    </row>
    <row r="3296" spans="1:11" x14ac:dyDescent="0.15">
      <c r="A3296" s="217" t="s">
        <v>2936</v>
      </c>
      <c r="B3296" s="11" t="s">
        <v>2263</v>
      </c>
      <c r="C3296" s="11" t="s">
        <v>11349</v>
      </c>
      <c r="D3296" s="11">
        <v>115703</v>
      </c>
      <c r="E3296" s="11" t="s">
        <v>11350</v>
      </c>
      <c r="F3296" s="11" t="s">
        <v>11191</v>
      </c>
      <c r="G3296" s="11" t="s">
        <v>330</v>
      </c>
      <c r="H3296" s="11" t="s">
        <v>329</v>
      </c>
      <c r="K3296" s="11" t="s">
        <v>13479</v>
      </c>
    </row>
    <row r="3297" spans="1:11" x14ac:dyDescent="0.15">
      <c r="A3297" s="217" t="s">
        <v>2936</v>
      </c>
      <c r="B3297" s="11" t="s">
        <v>2263</v>
      </c>
      <c r="C3297" s="11" t="s">
        <v>8430</v>
      </c>
      <c r="D3297" s="11">
        <v>116986</v>
      </c>
      <c r="E3297" s="11" t="s">
        <v>8431</v>
      </c>
      <c r="F3297" s="11" t="s">
        <v>11379</v>
      </c>
      <c r="G3297" s="11" t="s">
        <v>330</v>
      </c>
      <c r="H3297" s="11" t="s">
        <v>330</v>
      </c>
      <c r="K3297" s="11" t="s">
        <v>13479</v>
      </c>
    </row>
    <row r="3298" spans="1:11" x14ac:dyDescent="0.15">
      <c r="A3298" s="217" t="s">
        <v>2936</v>
      </c>
      <c r="B3298" s="11" t="s">
        <v>2263</v>
      </c>
      <c r="C3298" s="11" t="s">
        <v>8430</v>
      </c>
      <c r="D3298" s="11">
        <v>116986</v>
      </c>
      <c r="E3298" s="11" t="s">
        <v>8431</v>
      </c>
      <c r="F3298" s="11" t="s">
        <v>11390</v>
      </c>
      <c r="G3298" s="11" t="s">
        <v>330</v>
      </c>
      <c r="H3298" s="11" t="s">
        <v>330</v>
      </c>
      <c r="K3298" s="11" t="s">
        <v>13479</v>
      </c>
    </row>
    <row r="3299" spans="1:11" x14ac:dyDescent="0.15">
      <c r="A3299" s="217" t="s">
        <v>2936</v>
      </c>
      <c r="B3299" s="11" t="s">
        <v>2263</v>
      </c>
      <c r="C3299" s="11" t="s">
        <v>11325</v>
      </c>
      <c r="D3299" s="11">
        <v>124599</v>
      </c>
      <c r="E3299" s="11" t="s">
        <v>11326</v>
      </c>
      <c r="F3299" s="11" t="s">
        <v>11327</v>
      </c>
      <c r="G3299" s="11" t="s">
        <v>330</v>
      </c>
      <c r="H3299" s="11" t="s">
        <v>329</v>
      </c>
      <c r="K3299" s="11" t="s">
        <v>13479</v>
      </c>
    </row>
    <row r="3300" spans="1:11" x14ac:dyDescent="0.15">
      <c r="A3300" s="217" t="s">
        <v>2936</v>
      </c>
      <c r="B3300" s="11" t="s">
        <v>2263</v>
      </c>
      <c r="C3300" s="11" t="s">
        <v>11334</v>
      </c>
      <c r="D3300" s="11">
        <v>146722</v>
      </c>
      <c r="E3300" s="11" t="s">
        <v>11335</v>
      </c>
      <c r="F3300" s="11" t="s">
        <v>11336</v>
      </c>
      <c r="G3300" s="11" t="s">
        <v>330</v>
      </c>
      <c r="H3300" s="11" t="s">
        <v>329</v>
      </c>
      <c r="K3300" s="11" t="s">
        <v>13479</v>
      </c>
    </row>
    <row r="3301" spans="1:11" x14ac:dyDescent="0.15">
      <c r="A3301" s="217" t="s">
        <v>2936</v>
      </c>
      <c r="B3301" s="11" t="s">
        <v>2263</v>
      </c>
      <c r="C3301" s="11" t="s">
        <v>11334</v>
      </c>
      <c r="D3301" s="11">
        <v>146722</v>
      </c>
      <c r="E3301" s="11" t="s">
        <v>11335</v>
      </c>
      <c r="F3301" s="11" t="s">
        <v>7836</v>
      </c>
      <c r="G3301" s="11" t="s">
        <v>330</v>
      </c>
      <c r="H3301" s="11" t="s">
        <v>329</v>
      </c>
      <c r="K3301" s="11" t="s">
        <v>13479</v>
      </c>
    </row>
    <row r="3302" spans="1:11" x14ac:dyDescent="0.15">
      <c r="A3302" s="217" t="s">
        <v>3141</v>
      </c>
      <c r="B3302" s="11" t="s">
        <v>2263</v>
      </c>
      <c r="C3302" s="11" t="s">
        <v>11398</v>
      </c>
      <c r="D3302" s="11">
        <v>624</v>
      </c>
      <c r="E3302" s="11" t="s">
        <v>11399</v>
      </c>
      <c r="F3302" s="11" t="s">
        <v>10679</v>
      </c>
      <c r="G3302" s="11" t="s">
        <v>330</v>
      </c>
      <c r="H3302" s="11" t="s">
        <v>329</v>
      </c>
      <c r="K3302" s="11" t="s">
        <v>13479</v>
      </c>
    </row>
    <row r="3303" spans="1:11" x14ac:dyDescent="0.15">
      <c r="A3303" s="217" t="s">
        <v>3141</v>
      </c>
      <c r="B3303" s="11" t="s">
        <v>2263</v>
      </c>
      <c r="C3303" s="11" t="s">
        <v>11398</v>
      </c>
      <c r="D3303" s="11">
        <v>624</v>
      </c>
      <c r="E3303" s="11" t="s">
        <v>11399</v>
      </c>
      <c r="F3303" s="11" t="s">
        <v>9484</v>
      </c>
      <c r="G3303" s="11" t="s">
        <v>330</v>
      </c>
      <c r="H3303" s="11" t="s">
        <v>329</v>
      </c>
      <c r="K3303" s="11" t="s">
        <v>13479</v>
      </c>
    </row>
    <row r="3304" spans="1:11" x14ac:dyDescent="0.15">
      <c r="A3304" s="217" t="s">
        <v>3141</v>
      </c>
      <c r="B3304" s="11" t="s">
        <v>2263</v>
      </c>
      <c r="C3304" s="11" t="s">
        <v>11398</v>
      </c>
      <c r="D3304" s="11">
        <v>624</v>
      </c>
      <c r="E3304" s="11" t="s">
        <v>11399</v>
      </c>
      <c r="F3304" s="11" t="s">
        <v>9167</v>
      </c>
      <c r="G3304" s="11" t="s">
        <v>330</v>
      </c>
      <c r="H3304" s="11" t="s">
        <v>329</v>
      </c>
      <c r="K3304" s="11" t="s">
        <v>13479</v>
      </c>
    </row>
    <row r="3305" spans="1:11" x14ac:dyDescent="0.15">
      <c r="A3305" s="217" t="s">
        <v>3023</v>
      </c>
      <c r="B3305" s="11" t="s">
        <v>2263</v>
      </c>
      <c r="C3305" s="11" t="s">
        <v>8176</v>
      </c>
      <c r="D3305" s="11">
        <v>154</v>
      </c>
      <c r="E3305" s="11" t="s">
        <v>8177</v>
      </c>
      <c r="F3305" s="11" t="s">
        <v>8178</v>
      </c>
      <c r="G3305" s="11" t="s">
        <v>330</v>
      </c>
      <c r="H3305" s="11" t="s">
        <v>329</v>
      </c>
      <c r="K3305" s="11" t="s">
        <v>13479</v>
      </c>
    </row>
    <row r="3306" spans="1:11" x14ac:dyDescent="0.15">
      <c r="A3306" s="217" t="s">
        <v>3023</v>
      </c>
      <c r="B3306" s="11" t="s">
        <v>2263</v>
      </c>
      <c r="C3306" s="11" t="s">
        <v>8176</v>
      </c>
      <c r="D3306" s="11">
        <v>154</v>
      </c>
      <c r="E3306" s="11" t="s">
        <v>8177</v>
      </c>
      <c r="F3306" s="11" t="s">
        <v>8179</v>
      </c>
      <c r="G3306" s="11" t="s">
        <v>330</v>
      </c>
      <c r="H3306" s="11" t="s">
        <v>329</v>
      </c>
      <c r="K3306" s="11" t="s">
        <v>13479</v>
      </c>
    </row>
    <row r="3307" spans="1:11" x14ac:dyDescent="0.15">
      <c r="A3307" s="217" t="s">
        <v>3023</v>
      </c>
      <c r="B3307" s="11" t="s">
        <v>2263</v>
      </c>
      <c r="C3307" s="11" t="s">
        <v>8176</v>
      </c>
      <c r="D3307" s="11">
        <v>154</v>
      </c>
      <c r="E3307" s="11" t="s">
        <v>8177</v>
      </c>
      <c r="F3307" s="11" t="s">
        <v>8184</v>
      </c>
      <c r="G3307" s="11" t="s">
        <v>329</v>
      </c>
      <c r="H3307" s="11" t="s">
        <v>330</v>
      </c>
      <c r="K3307" s="11" t="s">
        <v>13479</v>
      </c>
    </row>
    <row r="3308" spans="1:11" x14ac:dyDescent="0.15">
      <c r="A3308" s="217" t="s">
        <v>3023</v>
      </c>
      <c r="B3308" s="11" t="s">
        <v>2263</v>
      </c>
      <c r="C3308" s="11" t="s">
        <v>8176</v>
      </c>
      <c r="D3308" s="11">
        <v>154</v>
      </c>
      <c r="E3308" s="11" t="s">
        <v>8177</v>
      </c>
      <c r="F3308" s="11" t="s">
        <v>8188</v>
      </c>
      <c r="G3308" s="11" t="s">
        <v>329</v>
      </c>
      <c r="H3308" s="11" t="s">
        <v>330</v>
      </c>
      <c r="K3308" s="11" t="s">
        <v>13479</v>
      </c>
    </row>
    <row r="3309" spans="1:11" x14ac:dyDescent="0.15">
      <c r="A3309" s="217" t="s">
        <v>3023</v>
      </c>
      <c r="B3309" s="11" t="s">
        <v>2263</v>
      </c>
      <c r="C3309" s="11" t="s">
        <v>8176</v>
      </c>
      <c r="D3309" s="11">
        <v>154</v>
      </c>
      <c r="E3309" s="11" t="s">
        <v>8177</v>
      </c>
      <c r="F3309" s="11" t="s">
        <v>8189</v>
      </c>
      <c r="G3309" s="11" t="s">
        <v>329</v>
      </c>
      <c r="H3309" s="11" t="s">
        <v>330</v>
      </c>
      <c r="K3309" s="11" t="s">
        <v>13479</v>
      </c>
    </row>
    <row r="3310" spans="1:11" x14ac:dyDescent="0.15">
      <c r="A3310" s="217" t="s">
        <v>3023</v>
      </c>
      <c r="B3310" s="11" t="s">
        <v>2263</v>
      </c>
      <c r="C3310" s="11" t="s">
        <v>8176</v>
      </c>
      <c r="D3310" s="11">
        <v>154</v>
      </c>
      <c r="E3310" s="11" t="s">
        <v>8177</v>
      </c>
      <c r="F3310" s="11" t="s">
        <v>11400</v>
      </c>
      <c r="G3310" s="11" t="s">
        <v>329</v>
      </c>
      <c r="H3310" s="11" t="s">
        <v>330</v>
      </c>
      <c r="K3310" s="11" t="s">
        <v>13479</v>
      </c>
    </row>
    <row r="3311" spans="1:11" x14ac:dyDescent="0.15">
      <c r="A3311" s="217" t="s">
        <v>3023</v>
      </c>
      <c r="B3311" s="11" t="s">
        <v>2263</v>
      </c>
      <c r="C3311" s="11" t="s">
        <v>8176</v>
      </c>
      <c r="D3311" s="11">
        <v>154</v>
      </c>
      <c r="E3311" s="11" t="s">
        <v>8177</v>
      </c>
      <c r="F3311" s="11" t="s">
        <v>8206</v>
      </c>
      <c r="G3311" s="11" t="s">
        <v>329</v>
      </c>
      <c r="H3311" s="11" t="s">
        <v>330</v>
      </c>
      <c r="K3311" s="11" t="s">
        <v>13479</v>
      </c>
    </row>
    <row r="3312" spans="1:11" x14ac:dyDescent="0.15">
      <c r="A3312" s="217" t="s">
        <v>3023</v>
      </c>
      <c r="B3312" s="11" t="s">
        <v>2263</v>
      </c>
      <c r="C3312" s="11" t="s">
        <v>8176</v>
      </c>
      <c r="D3312" s="11">
        <v>154</v>
      </c>
      <c r="E3312" s="11" t="s">
        <v>8177</v>
      </c>
      <c r="F3312" s="11" t="s">
        <v>11402</v>
      </c>
      <c r="G3312" s="11" t="s">
        <v>329</v>
      </c>
      <c r="H3312" s="11" t="s">
        <v>330</v>
      </c>
      <c r="K3312" s="11" t="s">
        <v>13479</v>
      </c>
    </row>
    <row r="3313" spans="1:11" x14ac:dyDescent="0.15">
      <c r="A3313" s="217" t="s">
        <v>3023</v>
      </c>
      <c r="B3313" s="11" t="s">
        <v>2263</v>
      </c>
      <c r="C3313" s="11" t="s">
        <v>3023</v>
      </c>
      <c r="D3313" s="11">
        <v>2869</v>
      </c>
      <c r="E3313" s="11" t="s">
        <v>11401</v>
      </c>
      <c r="F3313" s="11" t="s">
        <v>10989</v>
      </c>
      <c r="G3313" s="11" t="s">
        <v>329</v>
      </c>
      <c r="H3313" s="11" t="s">
        <v>330</v>
      </c>
      <c r="K3313" s="11" t="s">
        <v>13479</v>
      </c>
    </row>
    <row r="3314" spans="1:11" x14ac:dyDescent="0.15">
      <c r="A3314" s="217" t="s">
        <v>3023</v>
      </c>
      <c r="B3314" s="11" t="s">
        <v>2263</v>
      </c>
      <c r="C3314" s="11" t="s">
        <v>3023</v>
      </c>
      <c r="D3314" s="11">
        <v>2869</v>
      </c>
      <c r="E3314" s="11" t="s">
        <v>11401</v>
      </c>
      <c r="F3314" s="11" t="s">
        <v>11403</v>
      </c>
      <c r="G3314" s="11" t="s">
        <v>329</v>
      </c>
      <c r="H3314" s="11" t="s">
        <v>330</v>
      </c>
      <c r="K3314" s="11" t="s">
        <v>13479</v>
      </c>
    </row>
    <row r="3315" spans="1:11" x14ac:dyDescent="0.15">
      <c r="A3315" s="217" t="s">
        <v>3023</v>
      </c>
      <c r="B3315" s="11" t="s">
        <v>2263</v>
      </c>
      <c r="C3315" s="11" t="s">
        <v>7634</v>
      </c>
      <c r="D3315" s="11">
        <v>6622</v>
      </c>
      <c r="E3315" s="11" t="s">
        <v>7635</v>
      </c>
      <c r="F3315" s="11" t="s">
        <v>7636</v>
      </c>
      <c r="G3315" s="11" t="s">
        <v>330</v>
      </c>
      <c r="H3315" s="11" t="s">
        <v>330</v>
      </c>
      <c r="K3315" s="11" t="s">
        <v>13479</v>
      </c>
    </row>
    <row r="3316" spans="1:11" x14ac:dyDescent="0.15">
      <c r="A3316" s="217" t="s">
        <v>3023</v>
      </c>
      <c r="B3316" s="11" t="s">
        <v>2263</v>
      </c>
      <c r="C3316" s="11" t="s">
        <v>7359</v>
      </c>
      <c r="D3316" s="11">
        <v>7157</v>
      </c>
      <c r="E3316" s="11" t="s">
        <v>7360</v>
      </c>
      <c r="F3316" s="11" t="s">
        <v>7681</v>
      </c>
      <c r="G3316" s="11" t="s">
        <v>330</v>
      </c>
      <c r="H3316" s="11" t="s">
        <v>330</v>
      </c>
      <c r="K3316" s="11" t="s">
        <v>13479</v>
      </c>
    </row>
    <row r="3317" spans="1:11" x14ac:dyDescent="0.15">
      <c r="A3317" s="217" t="s">
        <v>3134</v>
      </c>
      <c r="B3317" s="11" t="s">
        <v>2263</v>
      </c>
      <c r="C3317" s="11" t="s">
        <v>11407</v>
      </c>
      <c r="D3317" s="11">
        <v>1241</v>
      </c>
      <c r="E3317" s="11" t="s">
        <v>11408</v>
      </c>
      <c r="F3317" s="11" t="s">
        <v>9688</v>
      </c>
      <c r="G3317" s="11" t="s">
        <v>330</v>
      </c>
      <c r="H3317" s="11" t="s">
        <v>329</v>
      </c>
      <c r="K3317" s="11" t="s">
        <v>13479</v>
      </c>
    </row>
    <row r="3318" spans="1:11" x14ac:dyDescent="0.15">
      <c r="A3318" s="217" t="s">
        <v>3134</v>
      </c>
      <c r="B3318" s="11" t="s">
        <v>2263</v>
      </c>
      <c r="C3318" s="11" t="s">
        <v>3134</v>
      </c>
      <c r="D3318" s="11">
        <v>2870</v>
      </c>
      <c r="E3318" s="11" t="s">
        <v>11406</v>
      </c>
      <c r="F3318" s="11" t="s">
        <v>10989</v>
      </c>
      <c r="G3318" s="11" t="s">
        <v>330</v>
      </c>
      <c r="H3318" s="11" t="s">
        <v>329</v>
      </c>
      <c r="K3318" s="11" t="s">
        <v>13479</v>
      </c>
    </row>
    <row r="3319" spans="1:11" x14ac:dyDescent="0.15">
      <c r="A3319" s="217" t="s">
        <v>3134</v>
      </c>
      <c r="B3319" s="11" t="s">
        <v>2263</v>
      </c>
      <c r="C3319" s="11" t="s">
        <v>3134</v>
      </c>
      <c r="D3319" s="11">
        <v>2870</v>
      </c>
      <c r="E3319" s="11" t="s">
        <v>11406</v>
      </c>
      <c r="F3319" s="11" t="s">
        <v>11403</v>
      </c>
      <c r="G3319" s="11" t="s">
        <v>330</v>
      </c>
      <c r="H3319" s="11" t="s">
        <v>329</v>
      </c>
      <c r="K3319" s="11" t="s">
        <v>13479</v>
      </c>
    </row>
    <row r="3320" spans="1:11" x14ac:dyDescent="0.15">
      <c r="A3320" s="217" t="s">
        <v>3134</v>
      </c>
      <c r="B3320" s="11" t="s">
        <v>2263</v>
      </c>
      <c r="C3320" s="11" t="s">
        <v>11404</v>
      </c>
      <c r="D3320" s="11">
        <v>7852</v>
      </c>
      <c r="E3320" s="11" t="s">
        <v>11405</v>
      </c>
      <c r="F3320" s="11" t="s">
        <v>10942</v>
      </c>
      <c r="G3320" s="11" t="s">
        <v>330</v>
      </c>
      <c r="H3320" s="11" t="s">
        <v>329</v>
      </c>
      <c r="K3320" s="11" t="s">
        <v>13479</v>
      </c>
    </row>
    <row r="3321" spans="1:11" x14ac:dyDescent="0.15">
      <c r="A3321" s="217" t="s">
        <v>3134</v>
      </c>
      <c r="B3321" s="11" t="s">
        <v>2263</v>
      </c>
      <c r="C3321" s="11" t="s">
        <v>11404</v>
      </c>
      <c r="D3321" s="11">
        <v>7852</v>
      </c>
      <c r="E3321" s="11" t="s">
        <v>11405</v>
      </c>
      <c r="F3321" s="11" t="s">
        <v>10749</v>
      </c>
      <c r="G3321" s="11" t="s">
        <v>330</v>
      </c>
      <c r="H3321" s="11" t="s">
        <v>329</v>
      </c>
      <c r="K3321" s="11" t="s">
        <v>13479</v>
      </c>
    </row>
    <row r="3322" spans="1:11" x14ac:dyDescent="0.15">
      <c r="A3322" s="217" t="s">
        <v>3195</v>
      </c>
      <c r="B3322" s="11" t="s">
        <v>2263</v>
      </c>
      <c r="C3322" s="11" t="s">
        <v>7558</v>
      </c>
      <c r="D3322" s="11">
        <v>8350</v>
      </c>
      <c r="E3322" s="11" t="s">
        <v>7559</v>
      </c>
      <c r="F3322" s="11" t="s">
        <v>7602</v>
      </c>
      <c r="G3322" s="11" t="s">
        <v>330</v>
      </c>
      <c r="H3322" s="11" t="s">
        <v>330</v>
      </c>
      <c r="K3322" s="11" t="s">
        <v>13479</v>
      </c>
    </row>
    <row r="3323" spans="1:11" x14ac:dyDescent="0.15">
      <c r="A3323" s="217" t="s">
        <v>2959</v>
      </c>
      <c r="B3323" s="11" t="s">
        <v>2263</v>
      </c>
      <c r="C3323" s="11" t="s">
        <v>11416</v>
      </c>
      <c r="D3323" s="11">
        <v>598</v>
      </c>
      <c r="E3323" s="11" t="s">
        <v>11417</v>
      </c>
      <c r="F3323" s="11" t="s">
        <v>10404</v>
      </c>
      <c r="G3323" s="11" t="s">
        <v>329</v>
      </c>
      <c r="H3323" s="11" t="s">
        <v>330</v>
      </c>
      <c r="K3323" s="11" t="s">
        <v>13479</v>
      </c>
    </row>
    <row r="3324" spans="1:11" x14ac:dyDescent="0.15">
      <c r="A3324" s="217" t="s">
        <v>2959</v>
      </c>
      <c r="B3324" s="11" t="s">
        <v>2263</v>
      </c>
      <c r="C3324" s="11" t="s">
        <v>11414</v>
      </c>
      <c r="D3324" s="11">
        <v>602</v>
      </c>
      <c r="E3324" s="11" t="s">
        <v>11415</v>
      </c>
      <c r="F3324" s="11" t="s">
        <v>10962</v>
      </c>
      <c r="G3324" s="11" t="s">
        <v>330</v>
      </c>
      <c r="H3324" s="11" t="s">
        <v>329</v>
      </c>
      <c r="K3324" s="11" t="s">
        <v>13479</v>
      </c>
    </row>
    <row r="3325" spans="1:11" x14ac:dyDescent="0.15">
      <c r="A3325" s="217" t="s">
        <v>2959</v>
      </c>
      <c r="B3325" s="11" t="s">
        <v>2263</v>
      </c>
      <c r="C3325" s="11" t="s">
        <v>11414</v>
      </c>
      <c r="D3325" s="11">
        <v>602</v>
      </c>
      <c r="E3325" s="11" t="s">
        <v>11415</v>
      </c>
      <c r="F3325" s="11" t="s">
        <v>10548</v>
      </c>
      <c r="G3325" s="11" t="s">
        <v>330</v>
      </c>
      <c r="H3325" s="11" t="s">
        <v>329</v>
      </c>
      <c r="K3325" s="11" t="s">
        <v>13479</v>
      </c>
    </row>
    <row r="3326" spans="1:11" x14ac:dyDescent="0.15">
      <c r="A3326" s="217" t="s">
        <v>2959</v>
      </c>
      <c r="B3326" s="11" t="s">
        <v>2263</v>
      </c>
      <c r="C3326" s="11" t="s">
        <v>10023</v>
      </c>
      <c r="D3326" s="11">
        <v>898</v>
      </c>
      <c r="E3326" s="11" t="s">
        <v>10024</v>
      </c>
      <c r="F3326" s="11" t="s">
        <v>10258</v>
      </c>
      <c r="G3326" s="11" t="s">
        <v>330</v>
      </c>
      <c r="H3326" s="11" t="s">
        <v>329</v>
      </c>
      <c r="K3326" s="11" t="s">
        <v>13479</v>
      </c>
    </row>
    <row r="3327" spans="1:11" x14ac:dyDescent="0.15">
      <c r="A3327" s="217" t="s">
        <v>2959</v>
      </c>
      <c r="B3327" s="11" t="s">
        <v>2263</v>
      </c>
      <c r="C3327" s="11" t="s">
        <v>8085</v>
      </c>
      <c r="D3327" s="11">
        <v>1499</v>
      </c>
      <c r="E3327" s="11" t="s">
        <v>8086</v>
      </c>
      <c r="F3327" s="11" t="s">
        <v>8681</v>
      </c>
      <c r="G3327" s="11" t="s">
        <v>329</v>
      </c>
      <c r="H3327" s="11" t="s">
        <v>330</v>
      </c>
      <c r="K3327" s="11" t="s">
        <v>13479</v>
      </c>
    </row>
    <row r="3328" spans="1:11" x14ac:dyDescent="0.15">
      <c r="A3328" s="217" t="s">
        <v>2959</v>
      </c>
      <c r="B3328" s="11" t="s">
        <v>2263</v>
      </c>
      <c r="C3328" s="11" t="s">
        <v>8085</v>
      </c>
      <c r="D3328" s="11">
        <v>1499</v>
      </c>
      <c r="E3328" s="11" t="s">
        <v>8086</v>
      </c>
      <c r="F3328" s="11" t="s">
        <v>7432</v>
      </c>
      <c r="G3328" s="11" t="s">
        <v>329</v>
      </c>
      <c r="H3328" s="11" t="s">
        <v>330</v>
      </c>
      <c r="K3328" s="11" t="s">
        <v>13479</v>
      </c>
    </row>
    <row r="3329" spans="1:11" x14ac:dyDescent="0.15">
      <c r="A3329" s="217" t="s">
        <v>2959</v>
      </c>
      <c r="B3329" s="11" t="s">
        <v>2263</v>
      </c>
      <c r="C3329" s="11" t="s">
        <v>8085</v>
      </c>
      <c r="D3329" s="11">
        <v>1499</v>
      </c>
      <c r="E3329" s="11" t="s">
        <v>8086</v>
      </c>
      <c r="F3329" s="11" t="s">
        <v>10709</v>
      </c>
      <c r="G3329" s="11" t="s">
        <v>329</v>
      </c>
      <c r="H3329" s="11" t="s">
        <v>330</v>
      </c>
      <c r="K3329" s="11" t="s">
        <v>13479</v>
      </c>
    </row>
    <row r="3330" spans="1:11" x14ac:dyDescent="0.15">
      <c r="A3330" s="217" t="s">
        <v>2959</v>
      </c>
      <c r="B3330" s="11" t="s">
        <v>2263</v>
      </c>
      <c r="C3330" s="11" t="s">
        <v>10400</v>
      </c>
      <c r="D3330" s="11">
        <v>1808</v>
      </c>
      <c r="E3330" s="11" t="s">
        <v>10401</v>
      </c>
      <c r="F3330" s="11" t="s">
        <v>9047</v>
      </c>
      <c r="G3330" s="11" t="s">
        <v>329</v>
      </c>
      <c r="H3330" s="11" t="s">
        <v>330</v>
      </c>
      <c r="K3330" s="11" t="s">
        <v>13479</v>
      </c>
    </row>
    <row r="3331" spans="1:11" x14ac:dyDescent="0.15">
      <c r="A3331" s="217" t="s">
        <v>2959</v>
      </c>
      <c r="B3331" s="11" t="s">
        <v>2263</v>
      </c>
      <c r="C3331" s="11" t="s">
        <v>2959</v>
      </c>
      <c r="D3331" s="11">
        <v>2931</v>
      </c>
      <c r="E3331" s="11" t="s">
        <v>8298</v>
      </c>
      <c r="F3331" s="11" t="s">
        <v>11183</v>
      </c>
      <c r="G3331" s="11" t="s">
        <v>330</v>
      </c>
      <c r="H3331" s="11" t="s">
        <v>329</v>
      </c>
      <c r="K3331" s="11" t="s">
        <v>13479</v>
      </c>
    </row>
    <row r="3332" spans="1:11" x14ac:dyDescent="0.15">
      <c r="A3332" s="217" t="s">
        <v>2959</v>
      </c>
      <c r="B3332" s="11" t="s">
        <v>2263</v>
      </c>
      <c r="C3332" s="11" t="s">
        <v>10765</v>
      </c>
      <c r="D3332" s="11">
        <v>4040</v>
      </c>
      <c r="E3332" s="11" t="s">
        <v>10766</v>
      </c>
      <c r="F3332" s="11" t="s">
        <v>11409</v>
      </c>
      <c r="G3332" s="11" t="s">
        <v>329</v>
      </c>
      <c r="H3332" s="11" t="s">
        <v>330</v>
      </c>
      <c r="K3332" s="11" t="s">
        <v>13479</v>
      </c>
    </row>
    <row r="3333" spans="1:11" x14ac:dyDescent="0.15">
      <c r="A3333" s="217" t="s">
        <v>2959</v>
      </c>
      <c r="B3333" s="11" t="s">
        <v>2263</v>
      </c>
      <c r="C3333" s="11" t="s">
        <v>7569</v>
      </c>
      <c r="D3333" s="11">
        <v>4137</v>
      </c>
      <c r="E3333" s="11" t="s">
        <v>7570</v>
      </c>
      <c r="F3333" s="11" t="s">
        <v>8335</v>
      </c>
      <c r="G3333" s="11" t="s">
        <v>329</v>
      </c>
      <c r="H3333" s="11" t="s">
        <v>330</v>
      </c>
      <c r="K3333" s="11" t="s">
        <v>13479</v>
      </c>
    </row>
    <row r="3334" spans="1:11" x14ac:dyDescent="0.15">
      <c r="A3334" s="217" t="s">
        <v>2959</v>
      </c>
      <c r="B3334" s="11" t="s">
        <v>2263</v>
      </c>
      <c r="C3334" s="11" t="s">
        <v>7569</v>
      </c>
      <c r="D3334" s="11">
        <v>4137</v>
      </c>
      <c r="E3334" s="11" t="s">
        <v>7570</v>
      </c>
      <c r="F3334" s="11" t="s">
        <v>8184</v>
      </c>
      <c r="G3334" s="11" t="s">
        <v>330</v>
      </c>
      <c r="H3334" s="11" t="s">
        <v>329</v>
      </c>
      <c r="K3334" s="11" t="s">
        <v>13479</v>
      </c>
    </row>
    <row r="3335" spans="1:11" x14ac:dyDescent="0.15">
      <c r="A3335" s="217" t="s">
        <v>2959</v>
      </c>
      <c r="B3335" s="11" t="s">
        <v>2263</v>
      </c>
      <c r="C3335" s="11" t="s">
        <v>7569</v>
      </c>
      <c r="D3335" s="11">
        <v>4137</v>
      </c>
      <c r="E3335" s="11" t="s">
        <v>7570</v>
      </c>
      <c r="F3335" s="11" t="s">
        <v>9504</v>
      </c>
      <c r="G3335" s="11" t="s">
        <v>330</v>
      </c>
      <c r="H3335" s="11" t="s">
        <v>329</v>
      </c>
      <c r="K3335" s="11" t="s">
        <v>13479</v>
      </c>
    </row>
    <row r="3336" spans="1:11" x14ac:dyDescent="0.15">
      <c r="A3336" s="217" t="s">
        <v>2959</v>
      </c>
      <c r="B3336" s="11" t="s">
        <v>2263</v>
      </c>
      <c r="C3336" s="11" t="s">
        <v>7569</v>
      </c>
      <c r="D3336" s="11">
        <v>4137</v>
      </c>
      <c r="E3336" s="11" t="s">
        <v>7570</v>
      </c>
      <c r="F3336" s="11" t="s">
        <v>7679</v>
      </c>
      <c r="G3336" s="11" t="s">
        <v>329</v>
      </c>
      <c r="H3336" s="11" t="s">
        <v>330</v>
      </c>
      <c r="K3336" s="11" t="s">
        <v>13479</v>
      </c>
    </row>
    <row r="3337" spans="1:11" x14ac:dyDescent="0.15">
      <c r="A3337" s="217" t="s">
        <v>2959</v>
      </c>
      <c r="B3337" s="11" t="s">
        <v>2263</v>
      </c>
      <c r="C3337" s="11" t="s">
        <v>11410</v>
      </c>
      <c r="D3337" s="11">
        <v>4286</v>
      </c>
      <c r="E3337" s="11" t="s">
        <v>11411</v>
      </c>
      <c r="F3337" s="11" t="s">
        <v>7457</v>
      </c>
      <c r="G3337" s="11" t="s">
        <v>329</v>
      </c>
      <c r="H3337" s="11" t="s">
        <v>330</v>
      </c>
      <c r="K3337" s="11" t="s">
        <v>13479</v>
      </c>
    </row>
    <row r="3338" spans="1:11" x14ac:dyDescent="0.15">
      <c r="A3338" s="217" t="s">
        <v>2959</v>
      </c>
      <c r="B3338" s="11" t="s">
        <v>2263</v>
      </c>
      <c r="C3338" s="11" t="s">
        <v>8071</v>
      </c>
      <c r="D3338" s="11">
        <v>4609</v>
      </c>
      <c r="E3338" s="11" t="s">
        <v>8072</v>
      </c>
      <c r="F3338" s="11" t="s">
        <v>11418</v>
      </c>
      <c r="G3338" s="11" t="s">
        <v>330</v>
      </c>
      <c r="H3338" s="11" t="s">
        <v>329</v>
      </c>
      <c r="K3338" s="11" t="s">
        <v>13479</v>
      </c>
    </row>
    <row r="3339" spans="1:11" x14ac:dyDescent="0.15">
      <c r="A3339" s="217" t="s">
        <v>2959</v>
      </c>
      <c r="B3339" s="11" t="s">
        <v>2263</v>
      </c>
      <c r="C3339" s="11" t="s">
        <v>11060</v>
      </c>
      <c r="D3339" s="11">
        <v>5311</v>
      </c>
      <c r="E3339" s="11" t="s">
        <v>11061</v>
      </c>
      <c r="F3339" s="11" t="s">
        <v>9067</v>
      </c>
      <c r="G3339" s="11" t="s">
        <v>330</v>
      </c>
      <c r="H3339" s="11" t="s">
        <v>330</v>
      </c>
      <c r="K3339" s="11" t="s">
        <v>13479</v>
      </c>
    </row>
    <row r="3340" spans="1:11" x14ac:dyDescent="0.15">
      <c r="A3340" s="217" t="s">
        <v>2959</v>
      </c>
      <c r="B3340" s="11" t="s">
        <v>2263</v>
      </c>
      <c r="C3340" s="11" t="s">
        <v>11412</v>
      </c>
      <c r="D3340" s="11">
        <v>10397</v>
      </c>
      <c r="E3340" s="11" t="s">
        <v>11413</v>
      </c>
      <c r="F3340" s="11" t="s">
        <v>8217</v>
      </c>
      <c r="G3340" s="11" t="s">
        <v>329</v>
      </c>
      <c r="H3340" s="11" t="s">
        <v>330</v>
      </c>
      <c r="K3340" s="11" t="s">
        <v>13479</v>
      </c>
    </row>
    <row r="3341" spans="1:11" x14ac:dyDescent="0.15">
      <c r="A3341" s="217" t="s">
        <v>2959</v>
      </c>
      <c r="B3341" s="11" t="s">
        <v>2263</v>
      </c>
      <c r="C3341" s="11" t="s">
        <v>11412</v>
      </c>
      <c r="D3341" s="11">
        <v>10397</v>
      </c>
      <c r="E3341" s="11" t="s">
        <v>11413</v>
      </c>
      <c r="F3341" s="11" t="s">
        <v>8378</v>
      </c>
      <c r="G3341" s="11" t="s">
        <v>329</v>
      </c>
      <c r="H3341" s="11" t="s">
        <v>330</v>
      </c>
      <c r="K3341" s="11" t="s">
        <v>13479</v>
      </c>
    </row>
    <row r="3342" spans="1:11" x14ac:dyDescent="0.15">
      <c r="A3342" s="217" t="s">
        <v>2959</v>
      </c>
      <c r="B3342" s="11" t="s">
        <v>2263</v>
      </c>
      <c r="C3342" s="11" t="s">
        <v>11412</v>
      </c>
      <c r="D3342" s="11">
        <v>10397</v>
      </c>
      <c r="E3342" s="11" t="s">
        <v>11413</v>
      </c>
      <c r="F3342" s="11" t="s">
        <v>9480</v>
      </c>
      <c r="G3342" s="11" t="s">
        <v>329</v>
      </c>
      <c r="H3342" s="11" t="s">
        <v>330</v>
      </c>
      <c r="K3342" s="11" t="s">
        <v>13479</v>
      </c>
    </row>
    <row r="3343" spans="1:11" x14ac:dyDescent="0.15">
      <c r="A3343" s="217" t="s">
        <v>2959</v>
      </c>
      <c r="B3343" s="11" t="s">
        <v>2263</v>
      </c>
      <c r="C3343" s="11" t="s">
        <v>9293</v>
      </c>
      <c r="D3343" s="11">
        <v>23243</v>
      </c>
      <c r="E3343" s="11" t="s">
        <v>9294</v>
      </c>
      <c r="F3343" s="11" t="s">
        <v>9824</v>
      </c>
      <c r="G3343" s="11" t="s">
        <v>329</v>
      </c>
      <c r="H3343" s="11" t="s">
        <v>330</v>
      </c>
      <c r="K3343" s="11" t="s">
        <v>13479</v>
      </c>
    </row>
    <row r="3344" spans="1:11" x14ac:dyDescent="0.15">
      <c r="A3344" s="217" t="s">
        <v>2959</v>
      </c>
      <c r="B3344" s="11" t="s">
        <v>2263</v>
      </c>
      <c r="C3344" s="11" t="s">
        <v>9671</v>
      </c>
      <c r="D3344" s="11">
        <v>84365</v>
      </c>
      <c r="E3344" s="11" t="s">
        <v>9672</v>
      </c>
      <c r="F3344" s="11" t="s">
        <v>7450</v>
      </c>
      <c r="G3344" s="11" t="s">
        <v>329</v>
      </c>
      <c r="H3344" s="11" t="s">
        <v>330</v>
      </c>
      <c r="K3344" s="11" t="s">
        <v>13479</v>
      </c>
    </row>
    <row r="3345" spans="1:11" x14ac:dyDescent="0.15">
      <c r="A3345" s="217" t="s">
        <v>2959</v>
      </c>
      <c r="B3345" s="11" t="s">
        <v>2263</v>
      </c>
      <c r="C3345" s="11" t="s">
        <v>9671</v>
      </c>
      <c r="D3345" s="11">
        <v>84365</v>
      </c>
      <c r="E3345" s="11" t="s">
        <v>9672</v>
      </c>
      <c r="F3345" s="11" t="s">
        <v>9667</v>
      </c>
      <c r="G3345" s="11" t="s">
        <v>329</v>
      </c>
      <c r="H3345" s="11" t="s">
        <v>330</v>
      </c>
      <c r="K3345" s="11" t="s">
        <v>13479</v>
      </c>
    </row>
    <row r="3346" spans="1:11" x14ac:dyDescent="0.15">
      <c r="A3346" s="217" t="s">
        <v>2955</v>
      </c>
      <c r="B3346" s="11" t="s">
        <v>2263</v>
      </c>
      <c r="C3346" s="11" t="s">
        <v>7750</v>
      </c>
      <c r="D3346" s="11">
        <v>119</v>
      </c>
      <c r="E3346" s="11" t="s">
        <v>7751</v>
      </c>
      <c r="F3346" s="11" t="s">
        <v>9564</v>
      </c>
      <c r="G3346" s="11" t="s">
        <v>330</v>
      </c>
      <c r="H3346" s="11" t="s">
        <v>329</v>
      </c>
      <c r="K3346" s="11" t="s">
        <v>13479</v>
      </c>
    </row>
    <row r="3347" spans="1:11" x14ac:dyDescent="0.15">
      <c r="A3347" s="217" t="s">
        <v>2955</v>
      </c>
      <c r="B3347" s="11" t="s">
        <v>2263</v>
      </c>
      <c r="C3347" s="11" t="s">
        <v>7750</v>
      </c>
      <c r="D3347" s="11">
        <v>119</v>
      </c>
      <c r="E3347" s="11" t="s">
        <v>7751</v>
      </c>
      <c r="F3347" s="11" t="s">
        <v>10587</v>
      </c>
      <c r="G3347" s="11" t="s">
        <v>330</v>
      </c>
      <c r="H3347" s="11" t="s">
        <v>329</v>
      </c>
      <c r="K3347" s="11" t="s">
        <v>13479</v>
      </c>
    </row>
    <row r="3348" spans="1:11" x14ac:dyDescent="0.15">
      <c r="A3348" s="217" t="s">
        <v>2955</v>
      </c>
      <c r="B3348" s="11" t="s">
        <v>2263</v>
      </c>
      <c r="C3348" s="11" t="s">
        <v>9875</v>
      </c>
      <c r="D3348" s="11">
        <v>324</v>
      </c>
      <c r="E3348" s="11" t="s">
        <v>9876</v>
      </c>
      <c r="F3348" s="11" t="s">
        <v>9221</v>
      </c>
      <c r="G3348" s="11" t="s">
        <v>329</v>
      </c>
      <c r="H3348" s="11" t="s">
        <v>330</v>
      </c>
      <c r="K3348" s="11" t="s">
        <v>13479</v>
      </c>
    </row>
    <row r="3349" spans="1:11" x14ac:dyDescent="0.15">
      <c r="A3349" s="217" t="s">
        <v>2955</v>
      </c>
      <c r="B3349" s="11" t="s">
        <v>2263</v>
      </c>
      <c r="C3349" s="11" t="s">
        <v>9875</v>
      </c>
      <c r="D3349" s="11">
        <v>324</v>
      </c>
      <c r="E3349" s="11" t="s">
        <v>9876</v>
      </c>
      <c r="F3349" s="11" t="s">
        <v>11427</v>
      </c>
      <c r="G3349" s="11" t="s">
        <v>329</v>
      </c>
      <c r="H3349" s="11" t="s">
        <v>330</v>
      </c>
      <c r="K3349" s="11" t="s">
        <v>13479</v>
      </c>
    </row>
    <row r="3350" spans="1:11" x14ac:dyDescent="0.15">
      <c r="A3350" s="217" t="s">
        <v>2955</v>
      </c>
      <c r="B3350" s="11" t="s">
        <v>2263</v>
      </c>
      <c r="C3350" s="11" t="s">
        <v>11432</v>
      </c>
      <c r="D3350" s="11">
        <v>406</v>
      </c>
      <c r="E3350" s="11" t="s">
        <v>11433</v>
      </c>
      <c r="F3350" s="11" t="s">
        <v>9913</v>
      </c>
      <c r="G3350" s="11" t="s">
        <v>330</v>
      </c>
      <c r="H3350" s="11" t="s">
        <v>330</v>
      </c>
      <c r="K3350" s="11" t="s">
        <v>13479</v>
      </c>
    </row>
    <row r="3351" spans="1:11" x14ac:dyDescent="0.15">
      <c r="A3351" s="217" t="s">
        <v>2955</v>
      </c>
      <c r="B3351" s="11" t="s">
        <v>2263</v>
      </c>
      <c r="C3351" s="11" t="s">
        <v>11432</v>
      </c>
      <c r="D3351" s="11">
        <v>406</v>
      </c>
      <c r="E3351" s="11" t="s">
        <v>11433</v>
      </c>
      <c r="F3351" s="11" t="s">
        <v>8800</v>
      </c>
      <c r="G3351" s="11" t="s">
        <v>330</v>
      </c>
      <c r="H3351" s="11" t="s">
        <v>330</v>
      </c>
      <c r="K3351" s="11" t="s">
        <v>13479</v>
      </c>
    </row>
    <row r="3352" spans="1:11" x14ac:dyDescent="0.15">
      <c r="A3352" s="217" t="s">
        <v>2955</v>
      </c>
      <c r="B3352" s="11" t="s">
        <v>2263</v>
      </c>
      <c r="C3352" s="11" t="s">
        <v>7626</v>
      </c>
      <c r="D3352" s="11">
        <v>581</v>
      </c>
      <c r="E3352" s="11" t="s">
        <v>7627</v>
      </c>
      <c r="F3352" s="11" t="s">
        <v>10385</v>
      </c>
      <c r="G3352" s="11" t="s">
        <v>330</v>
      </c>
      <c r="H3352" s="11" t="s">
        <v>330</v>
      </c>
      <c r="K3352" s="11" t="s">
        <v>13479</v>
      </c>
    </row>
    <row r="3353" spans="1:11" x14ac:dyDescent="0.15">
      <c r="A3353" s="217" t="s">
        <v>2955</v>
      </c>
      <c r="B3353" s="11" t="s">
        <v>2263</v>
      </c>
      <c r="C3353" s="11" t="s">
        <v>10707</v>
      </c>
      <c r="D3353" s="11">
        <v>595</v>
      </c>
      <c r="E3353" s="11" t="s">
        <v>10708</v>
      </c>
      <c r="F3353" s="11" t="s">
        <v>9279</v>
      </c>
      <c r="G3353" s="11" t="s">
        <v>330</v>
      </c>
      <c r="H3353" s="11" t="s">
        <v>330</v>
      </c>
      <c r="K3353" s="11" t="s">
        <v>13479</v>
      </c>
    </row>
    <row r="3354" spans="1:11" x14ac:dyDescent="0.15">
      <c r="A3354" s="217" t="s">
        <v>2955</v>
      </c>
      <c r="B3354" s="11" t="s">
        <v>2263</v>
      </c>
      <c r="C3354" s="11" t="s">
        <v>11416</v>
      </c>
      <c r="D3354" s="11">
        <v>598</v>
      </c>
      <c r="E3354" s="11" t="s">
        <v>11417</v>
      </c>
      <c r="F3354" s="11" t="s">
        <v>10404</v>
      </c>
      <c r="G3354" s="11" t="s">
        <v>329</v>
      </c>
      <c r="H3354" s="11" t="s">
        <v>330</v>
      </c>
      <c r="K3354" s="11" t="s">
        <v>13479</v>
      </c>
    </row>
    <row r="3355" spans="1:11" x14ac:dyDescent="0.15">
      <c r="A3355" s="217" t="s">
        <v>2955</v>
      </c>
      <c r="B3355" s="11" t="s">
        <v>2263</v>
      </c>
      <c r="C3355" s="11" t="s">
        <v>11445</v>
      </c>
      <c r="D3355" s="11">
        <v>688</v>
      </c>
      <c r="E3355" s="11" t="s">
        <v>11446</v>
      </c>
      <c r="F3355" s="11" t="s">
        <v>9466</v>
      </c>
      <c r="G3355" s="11" t="s">
        <v>330</v>
      </c>
      <c r="H3355" s="11" t="s">
        <v>330</v>
      </c>
      <c r="K3355" s="11" t="s">
        <v>13479</v>
      </c>
    </row>
    <row r="3356" spans="1:11" x14ac:dyDescent="0.15">
      <c r="A3356" s="217" t="s">
        <v>2955</v>
      </c>
      <c r="B3356" s="11" t="s">
        <v>2263</v>
      </c>
      <c r="C3356" s="11" t="s">
        <v>11497</v>
      </c>
      <c r="D3356" s="11">
        <v>894</v>
      </c>
      <c r="E3356" s="11" t="s">
        <v>11498</v>
      </c>
      <c r="F3356" s="11" t="s">
        <v>8947</v>
      </c>
      <c r="G3356" s="11" t="s">
        <v>330</v>
      </c>
      <c r="H3356" s="11" t="s">
        <v>330</v>
      </c>
      <c r="K3356" s="11" t="s">
        <v>13479</v>
      </c>
    </row>
    <row r="3357" spans="1:11" x14ac:dyDescent="0.15">
      <c r="A3357" s="217" t="s">
        <v>2955</v>
      </c>
      <c r="B3357" s="11" t="s">
        <v>2263</v>
      </c>
      <c r="C3357" s="11" t="s">
        <v>11499</v>
      </c>
      <c r="D3357" s="11">
        <v>896</v>
      </c>
      <c r="E3357" s="11" t="s">
        <v>11500</v>
      </c>
      <c r="F3357" s="11" t="s">
        <v>11501</v>
      </c>
      <c r="G3357" s="11" t="s">
        <v>330</v>
      </c>
      <c r="H3357" s="11" t="s">
        <v>330</v>
      </c>
      <c r="K3357" s="11" t="s">
        <v>13479</v>
      </c>
    </row>
    <row r="3358" spans="1:11" x14ac:dyDescent="0.15">
      <c r="A3358" s="217" t="s">
        <v>2955</v>
      </c>
      <c r="B3358" s="11" t="s">
        <v>2263</v>
      </c>
      <c r="C3358" s="11" t="s">
        <v>10023</v>
      </c>
      <c r="D3358" s="11">
        <v>898</v>
      </c>
      <c r="E3358" s="11" t="s">
        <v>10024</v>
      </c>
      <c r="F3358" s="11" t="s">
        <v>9063</v>
      </c>
      <c r="G3358" s="11" t="s">
        <v>329</v>
      </c>
      <c r="H3358" s="11" t="s">
        <v>330</v>
      </c>
      <c r="K3358" s="11" t="s">
        <v>13479</v>
      </c>
    </row>
    <row r="3359" spans="1:11" x14ac:dyDescent="0.15">
      <c r="A3359" s="217" t="s">
        <v>2955</v>
      </c>
      <c r="B3359" s="11" t="s">
        <v>2263</v>
      </c>
      <c r="C3359" s="11" t="s">
        <v>10023</v>
      </c>
      <c r="D3359" s="11">
        <v>898</v>
      </c>
      <c r="E3359" s="11" t="s">
        <v>10024</v>
      </c>
      <c r="F3359" s="11" t="s">
        <v>10258</v>
      </c>
      <c r="G3359" s="11" t="s">
        <v>330</v>
      </c>
      <c r="H3359" s="11" t="s">
        <v>330</v>
      </c>
      <c r="K3359" s="11" t="s">
        <v>13479</v>
      </c>
    </row>
    <row r="3360" spans="1:11" x14ac:dyDescent="0.15">
      <c r="A3360" s="217" t="s">
        <v>2955</v>
      </c>
      <c r="B3360" s="11" t="s">
        <v>2263</v>
      </c>
      <c r="C3360" s="11" t="s">
        <v>10023</v>
      </c>
      <c r="D3360" s="11">
        <v>898</v>
      </c>
      <c r="E3360" s="11" t="s">
        <v>10024</v>
      </c>
      <c r="F3360" s="11" t="s">
        <v>11507</v>
      </c>
      <c r="G3360" s="11" t="s">
        <v>329</v>
      </c>
      <c r="H3360" s="11" t="s">
        <v>330</v>
      </c>
      <c r="K3360" s="11" t="s">
        <v>13479</v>
      </c>
    </row>
    <row r="3361" spans="1:11" x14ac:dyDescent="0.15">
      <c r="A3361" s="217" t="s">
        <v>2955</v>
      </c>
      <c r="B3361" s="11" t="s">
        <v>2263</v>
      </c>
      <c r="C3361" s="11" t="s">
        <v>102</v>
      </c>
      <c r="D3361" s="11">
        <v>993</v>
      </c>
      <c r="E3361" s="11" t="s">
        <v>7354</v>
      </c>
      <c r="F3361" s="11" t="s">
        <v>9067</v>
      </c>
      <c r="G3361" s="11" t="s">
        <v>330</v>
      </c>
      <c r="H3361" s="11" t="s">
        <v>330</v>
      </c>
      <c r="K3361" s="11" t="s">
        <v>13479</v>
      </c>
    </row>
    <row r="3362" spans="1:11" x14ac:dyDescent="0.15">
      <c r="A3362" s="217" t="s">
        <v>2955</v>
      </c>
      <c r="B3362" s="11" t="s">
        <v>2263</v>
      </c>
      <c r="C3362" s="11" t="s">
        <v>8261</v>
      </c>
      <c r="D3362" s="11">
        <v>1026</v>
      </c>
      <c r="E3362" s="11" t="s">
        <v>8262</v>
      </c>
      <c r="F3362" s="11" t="s">
        <v>10371</v>
      </c>
      <c r="G3362" s="11" t="s">
        <v>330</v>
      </c>
      <c r="H3362" s="11" t="s">
        <v>330</v>
      </c>
      <c r="K3362" s="11" t="s">
        <v>13479</v>
      </c>
    </row>
    <row r="3363" spans="1:11" x14ac:dyDescent="0.15">
      <c r="A3363" s="217" t="s">
        <v>2955</v>
      </c>
      <c r="B3363" s="11" t="s">
        <v>2263</v>
      </c>
      <c r="C3363" s="11" t="s">
        <v>8261</v>
      </c>
      <c r="D3363" s="11">
        <v>1026</v>
      </c>
      <c r="E3363" s="11" t="s">
        <v>8262</v>
      </c>
      <c r="F3363" s="11" t="s">
        <v>10305</v>
      </c>
      <c r="G3363" s="11" t="s">
        <v>329</v>
      </c>
      <c r="H3363" s="11" t="s">
        <v>330</v>
      </c>
      <c r="K3363" s="11" t="s">
        <v>13479</v>
      </c>
    </row>
    <row r="3364" spans="1:11" x14ac:dyDescent="0.15">
      <c r="A3364" s="217" t="s">
        <v>2955</v>
      </c>
      <c r="B3364" s="11" t="s">
        <v>2263</v>
      </c>
      <c r="C3364" s="11" t="s">
        <v>9987</v>
      </c>
      <c r="D3364" s="11">
        <v>1045</v>
      </c>
      <c r="E3364" s="11" t="s">
        <v>9988</v>
      </c>
      <c r="F3364" s="11" t="s">
        <v>8169</v>
      </c>
      <c r="G3364" s="11" t="s">
        <v>329</v>
      </c>
      <c r="H3364" s="11" t="s">
        <v>330</v>
      </c>
      <c r="K3364" s="11" t="s">
        <v>13479</v>
      </c>
    </row>
    <row r="3365" spans="1:11" x14ac:dyDescent="0.15">
      <c r="A3365" s="217" t="s">
        <v>2955</v>
      </c>
      <c r="B3365" s="11" t="s">
        <v>2263</v>
      </c>
      <c r="C3365" s="11" t="s">
        <v>8118</v>
      </c>
      <c r="D3365" s="11">
        <v>1051</v>
      </c>
      <c r="E3365" s="11" t="s">
        <v>8119</v>
      </c>
      <c r="F3365" s="11" t="s">
        <v>11439</v>
      </c>
      <c r="G3365" s="11" t="s">
        <v>329</v>
      </c>
      <c r="H3365" s="11" t="s">
        <v>330</v>
      </c>
      <c r="K3365" s="11" t="s">
        <v>13479</v>
      </c>
    </row>
    <row r="3366" spans="1:11" x14ac:dyDescent="0.15">
      <c r="A3366" s="217" t="s">
        <v>2955</v>
      </c>
      <c r="B3366" s="11" t="s">
        <v>2263</v>
      </c>
      <c r="C3366" s="11" t="s">
        <v>7631</v>
      </c>
      <c r="D3366" s="11">
        <v>1385</v>
      </c>
      <c r="E3366" s="11" t="s">
        <v>7632</v>
      </c>
      <c r="F3366" s="11" t="s">
        <v>7636</v>
      </c>
      <c r="G3366" s="11" t="s">
        <v>330</v>
      </c>
      <c r="H3366" s="11" t="s">
        <v>329</v>
      </c>
      <c r="K3366" s="11" t="s">
        <v>13479</v>
      </c>
    </row>
    <row r="3367" spans="1:11" x14ac:dyDescent="0.15">
      <c r="A3367" s="217" t="s">
        <v>2955</v>
      </c>
      <c r="B3367" s="11" t="s">
        <v>2263</v>
      </c>
      <c r="C3367" s="11" t="s">
        <v>8085</v>
      </c>
      <c r="D3367" s="11">
        <v>1499</v>
      </c>
      <c r="E3367" s="11" t="s">
        <v>8086</v>
      </c>
      <c r="F3367" s="11" t="s">
        <v>8681</v>
      </c>
      <c r="G3367" s="11" t="s">
        <v>330</v>
      </c>
      <c r="H3367" s="11" t="s">
        <v>330</v>
      </c>
      <c r="K3367" s="11" t="s">
        <v>13479</v>
      </c>
    </row>
    <row r="3368" spans="1:11" x14ac:dyDescent="0.15">
      <c r="A3368" s="217" t="s">
        <v>2955</v>
      </c>
      <c r="B3368" s="11" t="s">
        <v>2263</v>
      </c>
      <c r="C3368" s="11" t="s">
        <v>8085</v>
      </c>
      <c r="D3368" s="11">
        <v>1499</v>
      </c>
      <c r="E3368" s="11" t="s">
        <v>8086</v>
      </c>
      <c r="F3368" s="11" t="s">
        <v>7432</v>
      </c>
      <c r="G3368" s="11" t="s">
        <v>330</v>
      </c>
      <c r="H3368" s="11" t="s">
        <v>330</v>
      </c>
      <c r="K3368" s="11" t="s">
        <v>13479</v>
      </c>
    </row>
    <row r="3369" spans="1:11" x14ac:dyDescent="0.15">
      <c r="A3369" s="217" t="s">
        <v>2955</v>
      </c>
      <c r="B3369" s="11" t="s">
        <v>2263</v>
      </c>
      <c r="C3369" s="11" t="s">
        <v>8085</v>
      </c>
      <c r="D3369" s="11">
        <v>1499</v>
      </c>
      <c r="E3369" s="11" t="s">
        <v>8086</v>
      </c>
      <c r="F3369" s="11" t="s">
        <v>10709</v>
      </c>
      <c r="G3369" s="11" t="s">
        <v>330</v>
      </c>
      <c r="H3369" s="11" t="s">
        <v>330</v>
      </c>
      <c r="K3369" s="11" t="s">
        <v>13479</v>
      </c>
    </row>
    <row r="3370" spans="1:11" x14ac:dyDescent="0.15">
      <c r="A3370" s="217" t="s">
        <v>2955</v>
      </c>
      <c r="B3370" s="11" t="s">
        <v>2263</v>
      </c>
      <c r="C3370" s="11" t="s">
        <v>11449</v>
      </c>
      <c r="D3370" s="11">
        <v>1641</v>
      </c>
      <c r="E3370" s="11" t="s">
        <v>11450</v>
      </c>
      <c r="F3370" s="11" t="s">
        <v>10777</v>
      </c>
      <c r="G3370" s="11" t="s">
        <v>330</v>
      </c>
      <c r="H3370" s="11" t="s">
        <v>330</v>
      </c>
      <c r="K3370" s="11" t="s">
        <v>13479</v>
      </c>
    </row>
    <row r="3371" spans="1:11" x14ac:dyDescent="0.15">
      <c r="A3371" s="217" t="s">
        <v>2955</v>
      </c>
      <c r="B3371" s="11" t="s">
        <v>2263</v>
      </c>
      <c r="C3371" s="11" t="s">
        <v>10400</v>
      </c>
      <c r="D3371" s="11">
        <v>1808</v>
      </c>
      <c r="E3371" s="11" t="s">
        <v>10401</v>
      </c>
      <c r="F3371" s="11" t="s">
        <v>9047</v>
      </c>
      <c r="G3371" s="11" t="s">
        <v>330</v>
      </c>
      <c r="H3371" s="11" t="s">
        <v>330</v>
      </c>
      <c r="K3371" s="11" t="s">
        <v>13479</v>
      </c>
    </row>
    <row r="3372" spans="1:11" x14ac:dyDescent="0.15">
      <c r="A3372" s="217" t="s">
        <v>2955</v>
      </c>
      <c r="B3372" s="11" t="s">
        <v>2263</v>
      </c>
      <c r="C3372" s="11" t="s">
        <v>10400</v>
      </c>
      <c r="D3372" s="11">
        <v>1808</v>
      </c>
      <c r="E3372" s="11" t="s">
        <v>10401</v>
      </c>
      <c r="F3372" s="11" t="s">
        <v>8521</v>
      </c>
      <c r="G3372" s="11" t="s">
        <v>330</v>
      </c>
      <c r="H3372" s="11" t="s">
        <v>329</v>
      </c>
      <c r="K3372" s="11" t="s">
        <v>13479</v>
      </c>
    </row>
    <row r="3373" spans="1:11" x14ac:dyDescent="0.15">
      <c r="A3373" s="217" t="s">
        <v>2955</v>
      </c>
      <c r="B3373" s="11" t="s">
        <v>2263</v>
      </c>
      <c r="C3373" s="11" t="s">
        <v>10400</v>
      </c>
      <c r="D3373" s="11">
        <v>1808</v>
      </c>
      <c r="E3373" s="11" t="s">
        <v>10401</v>
      </c>
      <c r="F3373" s="11" t="s">
        <v>11505</v>
      </c>
      <c r="G3373" s="11" t="s">
        <v>330</v>
      </c>
      <c r="H3373" s="11" t="s">
        <v>330</v>
      </c>
      <c r="K3373" s="11" t="s">
        <v>13479</v>
      </c>
    </row>
    <row r="3374" spans="1:11" x14ac:dyDescent="0.15">
      <c r="A3374" s="217" t="s">
        <v>2955</v>
      </c>
      <c r="B3374" s="11" t="s">
        <v>2263</v>
      </c>
      <c r="C3374" s="11" t="s">
        <v>10288</v>
      </c>
      <c r="D3374" s="11">
        <v>1809</v>
      </c>
      <c r="E3374" s="11" t="s">
        <v>10289</v>
      </c>
      <c r="F3374" s="11" t="s">
        <v>9047</v>
      </c>
      <c r="G3374" s="11" t="s">
        <v>330</v>
      </c>
      <c r="H3374" s="11" t="s">
        <v>330</v>
      </c>
      <c r="K3374" s="11" t="s">
        <v>13479</v>
      </c>
    </row>
    <row r="3375" spans="1:11" x14ac:dyDescent="0.15">
      <c r="A3375" s="217" t="s">
        <v>2955</v>
      </c>
      <c r="B3375" s="11" t="s">
        <v>2263</v>
      </c>
      <c r="C3375" s="11" t="s">
        <v>10288</v>
      </c>
      <c r="D3375" s="11">
        <v>1809</v>
      </c>
      <c r="E3375" s="11" t="s">
        <v>10289</v>
      </c>
      <c r="F3375" s="11" t="s">
        <v>8521</v>
      </c>
      <c r="G3375" s="11" t="s">
        <v>330</v>
      </c>
      <c r="H3375" s="11" t="s">
        <v>330</v>
      </c>
      <c r="K3375" s="11" t="s">
        <v>13479</v>
      </c>
    </row>
    <row r="3376" spans="1:11" x14ac:dyDescent="0.15">
      <c r="A3376" s="217" t="s">
        <v>2955</v>
      </c>
      <c r="B3376" s="11" t="s">
        <v>2263</v>
      </c>
      <c r="C3376" s="11" t="s">
        <v>10288</v>
      </c>
      <c r="D3376" s="11">
        <v>1809</v>
      </c>
      <c r="E3376" s="11" t="s">
        <v>10289</v>
      </c>
      <c r="F3376" s="11" t="s">
        <v>11505</v>
      </c>
      <c r="G3376" s="11" t="s">
        <v>330</v>
      </c>
      <c r="H3376" s="11" t="s">
        <v>330</v>
      </c>
      <c r="K3376" s="11" t="s">
        <v>13479</v>
      </c>
    </row>
    <row r="3377" spans="1:11" x14ac:dyDescent="0.15">
      <c r="A3377" s="217" t="s">
        <v>2955</v>
      </c>
      <c r="B3377" s="11" t="s">
        <v>2263</v>
      </c>
      <c r="C3377" s="11" t="s">
        <v>11138</v>
      </c>
      <c r="D3377" s="11">
        <v>1827</v>
      </c>
      <c r="E3377" s="11" t="s">
        <v>11139</v>
      </c>
      <c r="F3377" s="11" t="s">
        <v>10385</v>
      </c>
      <c r="G3377" s="11" t="s">
        <v>329</v>
      </c>
      <c r="H3377" s="11" t="s">
        <v>330</v>
      </c>
      <c r="K3377" s="11" t="s">
        <v>13479</v>
      </c>
    </row>
    <row r="3378" spans="1:11" x14ac:dyDescent="0.15">
      <c r="A3378" s="217" t="s">
        <v>2955</v>
      </c>
      <c r="B3378" s="11" t="s">
        <v>2263</v>
      </c>
      <c r="C3378" s="11" t="s">
        <v>8675</v>
      </c>
      <c r="D3378" s="11">
        <v>1869</v>
      </c>
      <c r="E3378" s="11" t="s">
        <v>8676</v>
      </c>
      <c r="F3378" s="11" t="s">
        <v>8699</v>
      </c>
      <c r="G3378" s="11" t="s">
        <v>329</v>
      </c>
      <c r="H3378" s="11" t="s">
        <v>330</v>
      </c>
      <c r="K3378" s="11" t="s">
        <v>13479</v>
      </c>
    </row>
    <row r="3379" spans="1:11" x14ac:dyDescent="0.15">
      <c r="A3379" s="217" t="s">
        <v>2955</v>
      </c>
      <c r="B3379" s="11" t="s">
        <v>2263</v>
      </c>
      <c r="C3379" s="11" t="s">
        <v>8675</v>
      </c>
      <c r="D3379" s="11">
        <v>1869</v>
      </c>
      <c r="E3379" s="11" t="s">
        <v>8676</v>
      </c>
      <c r="F3379" s="11" t="s">
        <v>10436</v>
      </c>
      <c r="G3379" s="11" t="s">
        <v>329</v>
      </c>
      <c r="H3379" s="11" t="s">
        <v>330</v>
      </c>
      <c r="K3379" s="11" t="s">
        <v>13479</v>
      </c>
    </row>
    <row r="3380" spans="1:11" x14ac:dyDescent="0.15">
      <c r="A3380" s="217" t="s">
        <v>2955</v>
      </c>
      <c r="B3380" s="11" t="s">
        <v>2263</v>
      </c>
      <c r="C3380" s="11" t="s">
        <v>8778</v>
      </c>
      <c r="D3380" s="11">
        <v>1978</v>
      </c>
      <c r="E3380" s="11" t="s">
        <v>8779</v>
      </c>
      <c r="F3380" s="11" t="s">
        <v>11503</v>
      </c>
      <c r="G3380" s="11" t="s">
        <v>330</v>
      </c>
      <c r="H3380" s="11" t="s">
        <v>330</v>
      </c>
      <c r="K3380" s="11" t="s">
        <v>13479</v>
      </c>
    </row>
    <row r="3381" spans="1:11" x14ac:dyDescent="0.15">
      <c r="A3381" s="217" t="s">
        <v>2955</v>
      </c>
      <c r="B3381" s="11" t="s">
        <v>2263</v>
      </c>
      <c r="C3381" s="11" t="s">
        <v>8778</v>
      </c>
      <c r="D3381" s="11">
        <v>1978</v>
      </c>
      <c r="E3381" s="11" t="s">
        <v>8779</v>
      </c>
      <c r="F3381" s="11" t="s">
        <v>8546</v>
      </c>
      <c r="G3381" s="11" t="s">
        <v>330</v>
      </c>
      <c r="H3381" s="11" t="s">
        <v>330</v>
      </c>
      <c r="K3381" s="11" t="s">
        <v>13479</v>
      </c>
    </row>
    <row r="3382" spans="1:11" x14ac:dyDescent="0.15">
      <c r="A3382" s="217" t="s">
        <v>2955</v>
      </c>
      <c r="B3382" s="11" t="s">
        <v>2263</v>
      </c>
      <c r="C3382" s="11" t="s">
        <v>3019</v>
      </c>
      <c r="D3382" s="11">
        <v>2011</v>
      </c>
      <c r="E3382" s="11" t="s">
        <v>11438</v>
      </c>
      <c r="F3382" s="11" t="s">
        <v>8304</v>
      </c>
      <c r="G3382" s="11" t="s">
        <v>329</v>
      </c>
      <c r="H3382" s="11" t="s">
        <v>330</v>
      </c>
      <c r="K3382" s="11" t="s">
        <v>13479</v>
      </c>
    </row>
    <row r="3383" spans="1:11" x14ac:dyDescent="0.15">
      <c r="A3383" s="217" t="s">
        <v>2955</v>
      </c>
      <c r="B3383" s="11" t="s">
        <v>2263</v>
      </c>
      <c r="C3383" s="11" t="s">
        <v>7426</v>
      </c>
      <c r="D3383" s="11">
        <v>2099</v>
      </c>
      <c r="E3383" s="11" t="s">
        <v>7427</v>
      </c>
      <c r="F3383" s="11" t="s">
        <v>8223</v>
      </c>
      <c r="G3383" s="11" t="s">
        <v>330</v>
      </c>
      <c r="H3383" s="11" t="s">
        <v>330</v>
      </c>
      <c r="K3383" s="11" t="s">
        <v>13479</v>
      </c>
    </row>
    <row r="3384" spans="1:11" x14ac:dyDescent="0.15">
      <c r="A3384" s="217" t="s">
        <v>2955</v>
      </c>
      <c r="B3384" s="11" t="s">
        <v>2263</v>
      </c>
      <c r="C3384" s="11" t="s">
        <v>7426</v>
      </c>
      <c r="D3384" s="11">
        <v>2099</v>
      </c>
      <c r="E3384" s="11" t="s">
        <v>7427</v>
      </c>
      <c r="F3384" s="11" t="s">
        <v>8887</v>
      </c>
      <c r="G3384" s="11" t="s">
        <v>330</v>
      </c>
      <c r="H3384" s="11" t="s">
        <v>330</v>
      </c>
      <c r="K3384" s="11" t="s">
        <v>13479</v>
      </c>
    </row>
    <row r="3385" spans="1:11" x14ac:dyDescent="0.15">
      <c r="A3385" s="217" t="s">
        <v>2955</v>
      </c>
      <c r="B3385" s="11" t="s">
        <v>2263</v>
      </c>
      <c r="C3385" s="11" t="s">
        <v>7426</v>
      </c>
      <c r="D3385" s="11">
        <v>2099</v>
      </c>
      <c r="E3385" s="11" t="s">
        <v>7427</v>
      </c>
      <c r="F3385" s="11" t="s">
        <v>8567</v>
      </c>
      <c r="G3385" s="11" t="s">
        <v>330</v>
      </c>
      <c r="H3385" s="11" t="s">
        <v>330</v>
      </c>
      <c r="K3385" s="11" t="s">
        <v>13479</v>
      </c>
    </row>
    <row r="3386" spans="1:11" x14ac:dyDescent="0.15">
      <c r="A3386" s="217" t="s">
        <v>2955</v>
      </c>
      <c r="B3386" s="11" t="s">
        <v>2263</v>
      </c>
      <c r="C3386" s="11" t="s">
        <v>7426</v>
      </c>
      <c r="D3386" s="11">
        <v>2099</v>
      </c>
      <c r="E3386" s="11" t="s">
        <v>7427</v>
      </c>
      <c r="F3386" s="11" t="s">
        <v>7428</v>
      </c>
      <c r="G3386" s="11" t="s">
        <v>330</v>
      </c>
      <c r="H3386" s="11" t="s">
        <v>330</v>
      </c>
      <c r="K3386" s="11" t="s">
        <v>13479</v>
      </c>
    </row>
    <row r="3387" spans="1:11" x14ac:dyDescent="0.15">
      <c r="A3387" s="217" t="s">
        <v>2955</v>
      </c>
      <c r="B3387" s="11" t="s">
        <v>2263</v>
      </c>
      <c r="C3387" s="11" t="s">
        <v>7726</v>
      </c>
      <c r="D3387" s="11">
        <v>2908</v>
      </c>
      <c r="E3387" s="11" t="s">
        <v>7727</v>
      </c>
      <c r="F3387" s="11" t="s">
        <v>9504</v>
      </c>
      <c r="G3387" s="11" t="s">
        <v>330</v>
      </c>
      <c r="H3387" s="11" t="s">
        <v>330</v>
      </c>
      <c r="K3387" s="11" t="s">
        <v>13479</v>
      </c>
    </row>
    <row r="3388" spans="1:11" x14ac:dyDescent="0.15">
      <c r="A3388" s="217" t="s">
        <v>2955</v>
      </c>
      <c r="B3388" s="11" t="s">
        <v>2263</v>
      </c>
      <c r="C3388" s="11" t="s">
        <v>2955</v>
      </c>
      <c r="D3388" s="11">
        <v>2932</v>
      </c>
      <c r="E3388" s="11" t="s">
        <v>7707</v>
      </c>
      <c r="F3388" s="11" t="s">
        <v>9178</v>
      </c>
      <c r="G3388" s="11" t="s">
        <v>330</v>
      </c>
      <c r="H3388" s="11" t="s">
        <v>330</v>
      </c>
      <c r="K3388" s="11" t="s">
        <v>13479</v>
      </c>
    </row>
    <row r="3389" spans="1:11" x14ac:dyDescent="0.15">
      <c r="A3389" s="217" t="s">
        <v>2955</v>
      </c>
      <c r="B3389" s="11" t="s">
        <v>2263</v>
      </c>
      <c r="C3389" s="11" t="s">
        <v>2955</v>
      </c>
      <c r="D3389" s="11">
        <v>2932</v>
      </c>
      <c r="E3389" s="11" t="s">
        <v>11511</v>
      </c>
      <c r="F3389" s="11" t="s">
        <v>9178</v>
      </c>
      <c r="G3389" s="11" t="s">
        <v>329</v>
      </c>
      <c r="H3389" s="11" t="s">
        <v>330</v>
      </c>
      <c r="K3389" s="11" t="s">
        <v>13479</v>
      </c>
    </row>
    <row r="3390" spans="1:11" x14ac:dyDescent="0.15">
      <c r="A3390" s="217" t="s">
        <v>2955</v>
      </c>
      <c r="B3390" s="11" t="s">
        <v>2263</v>
      </c>
      <c r="C3390" s="11" t="s">
        <v>11477</v>
      </c>
      <c r="D3390" s="11">
        <v>2997</v>
      </c>
      <c r="E3390" s="11" t="s">
        <v>11478</v>
      </c>
      <c r="F3390" s="11" t="s">
        <v>7494</v>
      </c>
      <c r="G3390" s="11" t="s">
        <v>329</v>
      </c>
      <c r="H3390" s="11" t="s">
        <v>330</v>
      </c>
      <c r="K3390" s="11" t="s">
        <v>13479</v>
      </c>
    </row>
    <row r="3391" spans="1:11" x14ac:dyDescent="0.15">
      <c r="A3391" s="217" t="s">
        <v>2955</v>
      </c>
      <c r="B3391" s="11" t="s">
        <v>2263</v>
      </c>
      <c r="C3391" s="11" t="s">
        <v>11477</v>
      </c>
      <c r="D3391" s="11">
        <v>2997</v>
      </c>
      <c r="E3391" s="11" t="s">
        <v>11478</v>
      </c>
      <c r="F3391" s="11" t="s">
        <v>11479</v>
      </c>
      <c r="G3391" s="11" t="s">
        <v>329</v>
      </c>
      <c r="H3391" s="11" t="s">
        <v>330</v>
      </c>
      <c r="K3391" s="11" t="s">
        <v>13479</v>
      </c>
    </row>
    <row r="3392" spans="1:11" x14ac:dyDescent="0.15">
      <c r="A3392" s="217" t="s">
        <v>2955</v>
      </c>
      <c r="B3392" s="11" t="s">
        <v>2263</v>
      </c>
      <c r="C3392" s="11" t="s">
        <v>11488</v>
      </c>
      <c r="D3392" s="11">
        <v>3009</v>
      </c>
      <c r="E3392" s="11" t="s">
        <v>11489</v>
      </c>
      <c r="F3392" s="11" t="s">
        <v>11490</v>
      </c>
      <c r="G3392" s="11" t="s">
        <v>330</v>
      </c>
      <c r="H3392" s="11" t="s">
        <v>330</v>
      </c>
      <c r="K3392" s="11" t="s">
        <v>13479</v>
      </c>
    </row>
    <row r="3393" spans="1:11" x14ac:dyDescent="0.15">
      <c r="A3393" s="217" t="s">
        <v>2955</v>
      </c>
      <c r="B3393" s="11" t="s">
        <v>2263</v>
      </c>
      <c r="C3393" s="11" t="s">
        <v>10221</v>
      </c>
      <c r="D3393" s="11">
        <v>3184</v>
      </c>
      <c r="E3393" s="11" t="s">
        <v>10222</v>
      </c>
      <c r="F3393" s="11" t="s">
        <v>8458</v>
      </c>
      <c r="G3393" s="11" t="s">
        <v>329</v>
      </c>
      <c r="H3393" s="11" t="s">
        <v>330</v>
      </c>
      <c r="K3393" s="11" t="s">
        <v>13479</v>
      </c>
    </row>
    <row r="3394" spans="1:11" x14ac:dyDescent="0.15">
      <c r="A3394" s="217" t="s">
        <v>2955</v>
      </c>
      <c r="B3394" s="11" t="s">
        <v>2263</v>
      </c>
      <c r="C3394" s="11" t="s">
        <v>9229</v>
      </c>
      <c r="D3394" s="11">
        <v>3297</v>
      </c>
      <c r="E3394" s="11" t="s">
        <v>9230</v>
      </c>
      <c r="F3394" s="11" t="s">
        <v>9466</v>
      </c>
      <c r="G3394" s="11" t="s">
        <v>329</v>
      </c>
      <c r="H3394" s="11" t="s">
        <v>330</v>
      </c>
      <c r="K3394" s="11" t="s">
        <v>13479</v>
      </c>
    </row>
    <row r="3395" spans="1:11" x14ac:dyDescent="0.15">
      <c r="A3395" s="217" t="s">
        <v>2955</v>
      </c>
      <c r="B3395" s="11" t="s">
        <v>2263</v>
      </c>
      <c r="C3395" s="11" t="s">
        <v>7694</v>
      </c>
      <c r="D3395" s="11">
        <v>3725</v>
      </c>
      <c r="E3395" s="11" t="s">
        <v>7695</v>
      </c>
      <c r="F3395" s="11" t="s">
        <v>7696</v>
      </c>
      <c r="G3395" s="11" t="s">
        <v>329</v>
      </c>
      <c r="H3395" s="11" t="s">
        <v>330</v>
      </c>
      <c r="K3395" s="11" t="s">
        <v>13479</v>
      </c>
    </row>
    <row r="3396" spans="1:11" x14ac:dyDescent="0.15">
      <c r="A3396" s="217" t="s">
        <v>2955</v>
      </c>
      <c r="B3396" s="11" t="s">
        <v>2263</v>
      </c>
      <c r="C3396" s="11" t="s">
        <v>7694</v>
      </c>
      <c r="D3396" s="11">
        <v>3725</v>
      </c>
      <c r="E3396" s="11" t="s">
        <v>7695</v>
      </c>
      <c r="F3396" s="11" t="s">
        <v>11496</v>
      </c>
      <c r="G3396" s="11" t="s">
        <v>329</v>
      </c>
      <c r="H3396" s="11" t="s">
        <v>330</v>
      </c>
      <c r="K3396" s="11" t="s">
        <v>13479</v>
      </c>
    </row>
    <row r="3397" spans="1:11" x14ac:dyDescent="0.15">
      <c r="A3397" s="217" t="s">
        <v>2955</v>
      </c>
      <c r="B3397" s="11" t="s">
        <v>2263</v>
      </c>
      <c r="C3397" s="11" t="s">
        <v>11440</v>
      </c>
      <c r="D3397" s="11">
        <v>3726</v>
      </c>
      <c r="E3397" s="11" t="s">
        <v>11441</v>
      </c>
      <c r="F3397" s="11" t="s">
        <v>8167</v>
      </c>
      <c r="G3397" s="11" t="s">
        <v>330</v>
      </c>
      <c r="H3397" s="11" t="s">
        <v>329</v>
      </c>
      <c r="K3397" s="11" t="s">
        <v>13479</v>
      </c>
    </row>
    <row r="3398" spans="1:11" x14ac:dyDescent="0.15">
      <c r="A3398" s="217" t="s">
        <v>2955</v>
      </c>
      <c r="B3398" s="11" t="s">
        <v>2263</v>
      </c>
      <c r="C3398" s="11" t="s">
        <v>11440</v>
      </c>
      <c r="D3398" s="11">
        <v>3726</v>
      </c>
      <c r="E3398" s="11" t="s">
        <v>11441</v>
      </c>
      <c r="F3398" s="11" t="s">
        <v>11206</v>
      </c>
      <c r="G3398" s="11" t="s">
        <v>330</v>
      </c>
      <c r="H3398" s="11" t="s">
        <v>329</v>
      </c>
      <c r="K3398" s="11" t="s">
        <v>13479</v>
      </c>
    </row>
    <row r="3399" spans="1:11" x14ac:dyDescent="0.15">
      <c r="A3399" s="217" t="s">
        <v>2955</v>
      </c>
      <c r="B3399" s="11" t="s">
        <v>2263</v>
      </c>
      <c r="C3399" s="11" t="s">
        <v>10765</v>
      </c>
      <c r="D3399" s="11">
        <v>4040</v>
      </c>
      <c r="E3399" s="11" t="s">
        <v>10766</v>
      </c>
      <c r="F3399" s="11" t="s">
        <v>11426</v>
      </c>
      <c r="G3399" s="11" t="s">
        <v>330</v>
      </c>
      <c r="H3399" s="11" t="s">
        <v>330</v>
      </c>
      <c r="K3399" s="11" t="s">
        <v>13479</v>
      </c>
    </row>
    <row r="3400" spans="1:11" x14ac:dyDescent="0.15">
      <c r="A3400" s="217" t="s">
        <v>2955</v>
      </c>
      <c r="B3400" s="11" t="s">
        <v>2263</v>
      </c>
      <c r="C3400" s="11" t="s">
        <v>11023</v>
      </c>
      <c r="D3400" s="11">
        <v>4059</v>
      </c>
      <c r="E3400" s="11" t="s">
        <v>11024</v>
      </c>
      <c r="F3400" s="11" t="s">
        <v>11474</v>
      </c>
      <c r="G3400" s="11" t="s">
        <v>329</v>
      </c>
      <c r="H3400" s="11" t="s">
        <v>330</v>
      </c>
      <c r="K3400" s="11" t="s">
        <v>13479</v>
      </c>
    </row>
    <row r="3401" spans="1:11" x14ac:dyDescent="0.15">
      <c r="A3401" s="217" t="s">
        <v>2955</v>
      </c>
      <c r="B3401" s="11" t="s">
        <v>2263</v>
      </c>
      <c r="C3401" s="11" t="s">
        <v>7393</v>
      </c>
      <c r="D3401" s="11">
        <v>4086</v>
      </c>
      <c r="E3401" s="11" t="s">
        <v>7394</v>
      </c>
      <c r="F3401" s="11" t="s">
        <v>7439</v>
      </c>
      <c r="G3401" s="11" t="s">
        <v>329</v>
      </c>
      <c r="H3401" s="11" t="s">
        <v>330</v>
      </c>
      <c r="K3401" s="11" t="s">
        <v>13479</v>
      </c>
    </row>
    <row r="3402" spans="1:11" x14ac:dyDescent="0.15">
      <c r="A3402" s="217" t="s">
        <v>2955</v>
      </c>
      <c r="B3402" s="11" t="s">
        <v>2263</v>
      </c>
      <c r="C3402" s="11" t="s">
        <v>7569</v>
      </c>
      <c r="D3402" s="11">
        <v>4137</v>
      </c>
      <c r="E3402" s="11" t="s">
        <v>7570</v>
      </c>
      <c r="F3402" s="11" t="s">
        <v>7397</v>
      </c>
      <c r="G3402" s="11" t="s">
        <v>329</v>
      </c>
      <c r="H3402" s="11" t="s">
        <v>330</v>
      </c>
      <c r="K3402" s="11" t="s">
        <v>13479</v>
      </c>
    </row>
    <row r="3403" spans="1:11" x14ac:dyDescent="0.15">
      <c r="A3403" s="217" t="s">
        <v>2955</v>
      </c>
      <c r="B3403" s="11" t="s">
        <v>2263</v>
      </c>
      <c r="C3403" s="11" t="s">
        <v>7569</v>
      </c>
      <c r="D3403" s="11">
        <v>4137</v>
      </c>
      <c r="E3403" s="11" t="s">
        <v>7570</v>
      </c>
      <c r="F3403" s="11" t="s">
        <v>7571</v>
      </c>
      <c r="G3403" s="11" t="s">
        <v>330</v>
      </c>
      <c r="H3403" s="11" t="s">
        <v>330</v>
      </c>
      <c r="K3403" s="11" t="s">
        <v>13479</v>
      </c>
    </row>
    <row r="3404" spans="1:11" x14ac:dyDescent="0.15">
      <c r="A3404" s="217" t="s">
        <v>2955</v>
      </c>
      <c r="B3404" s="11" t="s">
        <v>2263</v>
      </c>
      <c r="C3404" s="11" t="s">
        <v>7569</v>
      </c>
      <c r="D3404" s="11">
        <v>4137</v>
      </c>
      <c r="E3404" s="11" t="s">
        <v>7570</v>
      </c>
      <c r="F3404" s="11" t="s">
        <v>7572</v>
      </c>
      <c r="G3404" s="11" t="s">
        <v>330</v>
      </c>
      <c r="H3404" s="11" t="s">
        <v>330</v>
      </c>
      <c r="K3404" s="11" t="s">
        <v>13479</v>
      </c>
    </row>
    <row r="3405" spans="1:11" x14ac:dyDescent="0.15">
      <c r="A3405" s="217" t="s">
        <v>2955</v>
      </c>
      <c r="B3405" s="11" t="s">
        <v>2263</v>
      </c>
      <c r="C3405" s="11" t="s">
        <v>7569</v>
      </c>
      <c r="D3405" s="11">
        <v>4137</v>
      </c>
      <c r="E3405" s="11" t="s">
        <v>7570</v>
      </c>
      <c r="F3405" s="11" t="s">
        <v>9300</v>
      </c>
      <c r="G3405" s="11" t="s">
        <v>329</v>
      </c>
      <c r="H3405" s="11" t="s">
        <v>330</v>
      </c>
      <c r="K3405" s="11" t="s">
        <v>13479</v>
      </c>
    </row>
    <row r="3406" spans="1:11" x14ac:dyDescent="0.15">
      <c r="A3406" s="217" t="s">
        <v>2955</v>
      </c>
      <c r="B3406" s="11" t="s">
        <v>2263</v>
      </c>
      <c r="C3406" s="11" t="s">
        <v>7569</v>
      </c>
      <c r="D3406" s="11">
        <v>4137</v>
      </c>
      <c r="E3406" s="11" t="s">
        <v>7570</v>
      </c>
      <c r="F3406" s="11" t="s">
        <v>7573</v>
      </c>
      <c r="G3406" s="11" t="s">
        <v>329</v>
      </c>
      <c r="H3406" s="11" t="s">
        <v>330</v>
      </c>
      <c r="K3406" s="11" t="s">
        <v>13479</v>
      </c>
    </row>
    <row r="3407" spans="1:11" x14ac:dyDescent="0.15">
      <c r="A3407" s="217" t="s">
        <v>2955</v>
      </c>
      <c r="B3407" s="11" t="s">
        <v>2263</v>
      </c>
      <c r="C3407" s="11" t="s">
        <v>7569</v>
      </c>
      <c r="D3407" s="11">
        <v>4137</v>
      </c>
      <c r="E3407" s="11" t="s">
        <v>7570</v>
      </c>
      <c r="F3407" s="11" t="s">
        <v>7579</v>
      </c>
      <c r="G3407" s="11" t="s">
        <v>329</v>
      </c>
      <c r="H3407" s="11" t="s">
        <v>330</v>
      </c>
      <c r="K3407" s="11" t="s">
        <v>13479</v>
      </c>
    </row>
    <row r="3408" spans="1:11" x14ac:dyDescent="0.15">
      <c r="A3408" s="217" t="s">
        <v>2955</v>
      </c>
      <c r="B3408" s="11" t="s">
        <v>2263</v>
      </c>
      <c r="C3408" s="11" t="s">
        <v>7569</v>
      </c>
      <c r="D3408" s="11">
        <v>4137</v>
      </c>
      <c r="E3408" s="11" t="s">
        <v>7570</v>
      </c>
      <c r="F3408" s="11" t="s">
        <v>8335</v>
      </c>
      <c r="G3408" s="11" t="s">
        <v>330</v>
      </c>
      <c r="H3408" s="11" t="s">
        <v>330</v>
      </c>
      <c r="K3408" s="11" t="s">
        <v>13479</v>
      </c>
    </row>
    <row r="3409" spans="1:11" x14ac:dyDescent="0.15">
      <c r="A3409" s="217" t="s">
        <v>2955</v>
      </c>
      <c r="B3409" s="11" t="s">
        <v>2263</v>
      </c>
      <c r="C3409" s="11" t="s">
        <v>7569</v>
      </c>
      <c r="D3409" s="11">
        <v>4137</v>
      </c>
      <c r="E3409" s="11" t="s">
        <v>7570</v>
      </c>
      <c r="F3409" s="11" t="s">
        <v>8184</v>
      </c>
      <c r="G3409" s="11" t="s">
        <v>330</v>
      </c>
      <c r="H3409" s="11" t="s">
        <v>330</v>
      </c>
      <c r="K3409" s="11" t="s">
        <v>13479</v>
      </c>
    </row>
    <row r="3410" spans="1:11" x14ac:dyDescent="0.15">
      <c r="A3410" s="217" t="s">
        <v>2955</v>
      </c>
      <c r="B3410" s="11" t="s">
        <v>2263</v>
      </c>
      <c r="C3410" s="11" t="s">
        <v>7569</v>
      </c>
      <c r="D3410" s="11">
        <v>4137</v>
      </c>
      <c r="E3410" s="11" t="s">
        <v>7570</v>
      </c>
      <c r="F3410" s="11" t="s">
        <v>8387</v>
      </c>
      <c r="G3410" s="11" t="s">
        <v>330</v>
      </c>
      <c r="H3410" s="11" t="s">
        <v>330</v>
      </c>
      <c r="K3410" s="11" t="s">
        <v>13479</v>
      </c>
    </row>
    <row r="3411" spans="1:11" x14ac:dyDescent="0.15">
      <c r="A3411" s="217" t="s">
        <v>2955</v>
      </c>
      <c r="B3411" s="11" t="s">
        <v>2263</v>
      </c>
      <c r="C3411" s="11" t="s">
        <v>7569</v>
      </c>
      <c r="D3411" s="11">
        <v>4137</v>
      </c>
      <c r="E3411" s="11" t="s">
        <v>7570</v>
      </c>
      <c r="F3411" s="11" t="s">
        <v>9504</v>
      </c>
      <c r="G3411" s="11" t="s">
        <v>330</v>
      </c>
      <c r="H3411" s="11" t="s">
        <v>330</v>
      </c>
      <c r="K3411" s="11" t="s">
        <v>13479</v>
      </c>
    </row>
    <row r="3412" spans="1:11" x14ac:dyDescent="0.15">
      <c r="A3412" s="217" t="s">
        <v>2955</v>
      </c>
      <c r="B3412" s="11" t="s">
        <v>2263</v>
      </c>
      <c r="C3412" s="11" t="s">
        <v>7569</v>
      </c>
      <c r="D3412" s="11">
        <v>4137</v>
      </c>
      <c r="E3412" s="11" t="s">
        <v>7570</v>
      </c>
      <c r="F3412" s="11" t="s">
        <v>10393</v>
      </c>
      <c r="G3412" s="11" t="s">
        <v>329</v>
      </c>
      <c r="H3412" s="11" t="s">
        <v>330</v>
      </c>
      <c r="K3412" s="11" t="s">
        <v>13479</v>
      </c>
    </row>
    <row r="3413" spans="1:11" x14ac:dyDescent="0.15">
      <c r="A3413" s="217" t="s">
        <v>2955</v>
      </c>
      <c r="B3413" s="11" t="s">
        <v>2263</v>
      </c>
      <c r="C3413" s="11" t="s">
        <v>7569</v>
      </c>
      <c r="D3413" s="11">
        <v>4137</v>
      </c>
      <c r="E3413" s="11" t="s">
        <v>7570</v>
      </c>
      <c r="F3413" s="11" t="s">
        <v>10394</v>
      </c>
      <c r="G3413" s="11" t="s">
        <v>329</v>
      </c>
      <c r="H3413" s="11" t="s">
        <v>330</v>
      </c>
      <c r="K3413" s="11" t="s">
        <v>13479</v>
      </c>
    </row>
    <row r="3414" spans="1:11" x14ac:dyDescent="0.15">
      <c r="A3414" s="217" t="s">
        <v>2955</v>
      </c>
      <c r="B3414" s="11" t="s">
        <v>2263</v>
      </c>
      <c r="C3414" s="11" t="s">
        <v>7569</v>
      </c>
      <c r="D3414" s="11">
        <v>4137</v>
      </c>
      <c r="E3414" s="11" t="s">
        <v>7570</v>
      </c>
      <c r="F3414" s="11" t="s">
        <v>7662</v>
      </c>
      <c r="G3414" s="11" t="s">
        <v>329</v>
      </c>
      <c r="H3414" s="11" t="s">
        <v>330</v>
      </c>
      <c r="K3414" s="11" t="s">
        <v>13479</v>
      </c>
    </row>
    <row r="3415" spans="1:11" x14ac:dyDescent="0.15">
      <c r="A3415" s="217" t="s">
        <v>2955</v>
      </c>
      <c r="B3415" s="11" t="s">
        <v>2263</v>
      </c>
      <c r="C3415" s="11" t="s">
        <v>7569</v>
      </c>
      <c r="D3415" s="11">
        <v>4137</v>
      </c>
      <c r="E3415" s="11" t="s">
        <v>7570</v>
      </c>
      <c r="F3415" s="11" t="s">
        <v>9641</v>
      </c>
      <c r="G3415" s="11" t="s">
        <v>329</v>
      </c>
      <c r="H3415" s="11" t="s">
        <v>330</v>
      </c>
      <c r="K3415" s="11" t="s">
        <v>13479</v>
      </c>
    </row>
    <row r="3416" spans="1:11" x14ac:dyDescent="0.15">
      <c r="A3416" s="217" t="s">
        <v>2955</v>
      </c>
      <c r="B3416" s="11" t="s">
        <v>2263</v>
      </c>
      <c r="C3416" s="11" t="s">
        <v>7569</v>
      </c>
      <c r="D3416" s="11">
        <v>4137</v>
      </c>
      <c r="E3416" s="11" t="s">
        <v>7570</v>
      </c>
      <c r="F3416" s="11" t="s">
        <v>11492</v>
      </c>
      <c r="G3416" s="11" t="s">
        <v>329</v>
      </c>
      <c r="H3416" s="11" t="s">
        <v>330</v>
      </c>
      <c r="K3416" s="11" t="s">
        <v>13479</v>
      </c>
    </row>
    <row r="3417" spans="1:11" x14ac:dyDescent="0.15">
      <c r="A3417" s="217" t="s">
        <v>2955</v>
      </c>
      <c r="B3417" s="11" t="s">
        <v>2263</v>
      </c>
      <c r="C3417" s="11" t="s">
        <v>7569</v>
      </c>
      <c r="D3417" s="11">
        <v>4137</v>
      </c>
      <c r="E3417" s="11" t="s">
        <v>7570</v>
      </c>
      <c r="F3417" s="11" t="s">
        <v>10216</v>
      </c>
      <c r="G3417" s="11" t="s">
        <v>329</v>
      </c>
      <c r="H3417" s="11" t="s">
        <v>330</v>
      </c>
      <c r="K3417" s="11" t="s">
        <v>13479</v>
      </c>
    </row>
    <row r="3418" spans="1:11" x14ac:dyDescent="0.15">
      <c r="A3418" s="217" t="s">
        <v>2955</v>
      </c>
      <c r="B3418" s="11" t="s">
        <v>2263</v>
      </c>
      <c r="C3418" s="11" t="s">
        <v>7569</v>
      </c>
      <c r="D3418" s="11">
        <v>4137</v>
      </c>
      <c r="E3418" s="11" t="s">
        <v>7570</v>
      </c>
      <c r="F3418" s="11" t="s">
        <v>7596</v>
      </c>
      <c r="G3418" s="11" t="s">
        <v>330</v>
      </c>
      <c r="H3418" s="11" t="s">
        <v>330</v>
      </c>
      <c r="K3418" s="11" t="s">
        <v>13479</v>
      </c>
    </row>
    <row r="3419" spans="1:11" x14ac:dyDescent="0.15">
      <c r="A3419" s="217" t="s">
        <v>2955</v>
      </c>
      <c r="B3419" s="11" t="s">
        <v>2263</v>
      </c>
      <c r="C3419" s="11" t="s">
        <v>7569</v>
      </c>
      <c r="D3419" s="11">
        <v>4137</v>
      </c>
      <c r="E3419" s="11" t="s">
        <v>7570</v>
      </c>
      <c r="F3419" s="11" t="s">
        <v>7597</v>
      </c>
      <c r="G3419" s="11" t="s">
        <v>330</v>
      </c>
      <c r="H3419" s="11" t="s">
        <v>330</v>
      </c>
      <c r="K3419" s="11" t="s">
        <v>13479</v>
      </c>
    </row>
    <row r="3420" spans="1:11" x14ac:dyDescent="0.15">
      <c r="A3420" s="217" t="s">
        <v>2955</v>
      </c>
      <c r="B3420" s="11" t="s">
        <v>2263</v>
      </c>
      <c r="C3420" s="11" t="s">
        <v>7569</v>
      </c>
      <c r="D3420" s="11">
        <v>4137</v>
      </c>
      <c r="E3420" s="11" t="s">
        <v>7570</v>
      </c>
      <c r="F3420" s="11" t="s">
        <v>10415</v>
      </c>
      <c r="G3420" s="11" t="s">
        <v>330</v>
      </c>
      <c r="H3420" s="11" t="s">
        <v>330</v>
      </c>
      <c r="K3420" s="11" t="s">
        <v>13479</v>
      </c>
    </row>
    <row r="3421" spans="1:11" x14ac:dyDescent="0.15">
      <c r="A3421" s="217" t="s">
        <v>2955</v>
      </c>
      <c r="B3421" s="11" t="s">
        <v>2263</v>
      </c>
      <c r="C3421" s="11" t="s">
        <v>7569</v>
      </c>
      <c r="D3421" s="11">
        <v>4137</v>
      </c>
      <c r="E3421" s="11" t="s">
        <v>7570</v>
      </c>
      <c r="F3421" s="11" t="s">
        <v>7679</v>
      </c>
      <c r="G3421" s="11" t="s">
        <v>330</v>
      </c>
      <c r="H3421" s="11" t="s">
        <v>330</v>
      </c>
      <c r="K3421" s="11" t="s">
        <v>13479</v>
      </c>
    </row>
    <row r="3422" spans="1:11" x14ac:dyDescent="0.15">
      <c r="A3422" s="217" t="s">
        <v>2955</v>
      </c>
      <c r="B3422" s="11" t="s">
        <v>2263</v>
      </c>
      <c r="C3422" s="11" t="s">
        <v>7569</v>
      </c>
      <c r="D3422" s="11">
        <v>4137</v>
      </c>
      <c r="E3422" s="11" t="s">
        <v>7570</v>
      </c>
      <c r="F3422" s="11" t="s">
        <v>11504</v>
      </c>
      <c r="G3422" s="11" t="s">
        <v>329</v>
      </c>
      <c r="H3422" s="11" t="s">
        <v>330</v>
      </c>
      <c r="K3422" s="11" t="s">
        <v>13479</v>
      </c>
    </row>
    <row r="3423" spans="1:11" x14ac:dyDescent="0.15">
      <c r="A3423" s="217" t="s">
        <v>2955</v>
      </c>
      <c r="B3423" s="11" t="s">
        <v>2263</v>
      </c>
      <c r="C3423" s="11" t="s">
        <v>9567</v>
      </c>
      <c r="D3423" s="11">
        <v>4170</v>
      </c>
      <c r="E3423" s="11" t="s">
        <v>9568</v>
      </c>
      <c r="F3423" s="11" t="s">
        <v>8266</v>
      </c>
      <c r="G3423" s="11" t="s">
        <v>330</v>
      </c>
      <c r="H3423" s="11" t="s">
        <v>330</v>
      </c>
      <c r="K3423" s="11" t="s">
        <v>13479</v>
      </c>
    </row>
    <row r="3424" spans="1:11" x14ac:dyDescent="0.15">
      <c r="A3424" s="217" t="s">
        <v>2955</v>
      </c>
      <c r="B3424" s="11" t="s">
        <v>2263</v>
      </c>
      <c r="C3424" s="11" t="s">
        <v>11454</v>
      </c>
      <c r="D3424" s="11">
        <v>4261</v>
      </c>
      <c r="E3424" s="11" t="s">
        <v>11455</v>
      </c>
      <c r="F3424" s="11" t="s">
        <v>9484</v>
      </c>
      <c r="G3424" s="11" t="s">
        <v>329</v>
      </c>
      <c r="H3424" s="11" t="s">
        <v>330</v>
      </c>
      <c r="K3424" s="11" t="s">
        <v>13479</v>
      </c>
    </row>
    <row r="3425" spans="1:11" x14ac:dyDescent="0.15">
      <c r="A3425" s="217" t="s">
        <v>2955</v>
      </c>
      <c r="B3425" s="11" t="s">
        <v>2263</v>
      </c>
      <c r="C3425" s="11" t="s">
        <v>11410</v>
      </c>
      <c r="D3425" s="11">
        <v>4286</v>
      </c>
      <c r="E3425" s="11" t="s">
        <v>11411</v>
      </c>
      <c r="F3425" s="11" t="s">
        <v>7457</v>
      </c>
      <c r="G3425" s="11" t="s">
        <v>329</v>
      </c>
      <c r="H3425" s="11" t="s">
        <v>330</v>
      </c>
      <c r="K3425" s="11" t="s">
        <v>13479</v>
      </c>
    </row>
    <row r="3426" spans="1:11" x14ac:dyDescent="0.15">
      <c r="A3426" s="217" t="s">
        <v>2955</v>
      </c>
      <c r="B3426" s="11" t="s">
        <v>2263</v>
      </c>
      <c r="C3426" s="11" t="s">
        <v>10907</v>
      </c>
      <c r="D3426" s="11">
        <v>4287</v>
      </c>
      <c r="E3426" s="11" t="s">
        <v>11442</v>
      </c>
      <c r="F3426" s="11" t="s">
        <v>8329</v>
      </c>
      <c r="G3426" s="11" t="s">
        <v>329</v>
      </c>
      <c r="H3426" s="11" t="s">
        <v>330</v>
      </c>
      <c r="K3426" s="11" t="s">
        <v>13479</v>
      </c>
    </row>
    <row r="3427" spans="1:11" x14ac:dyDescent="0.15">
      <c r="A3427" s="217" t="s">
        <v>2955</v>
      </c>
      <c r="B3427" s="11" t="s">
        <v>2263</v>
      </c>
      <c r="C3427" s="11" t="s">
        <v>11423</v>
      </c>
      <c r="D3427" s="11">
        <v>4582</v>
      </c>
      <c r="E3427" s="11" t="s">
        <v>11424</v>
      </c>
      <c r="F3427" s="11" t="s">
        <v>11425</v>
      </c>
      <c r="G3427" s="11" t="s">
        <v>329</v>
      </c>
      <c r="H3427" s="11" t="s">
        <v>330</v>
      </c>
      <c r="K3427" s="11" t="s">
        <v>13479</v>
      </c>
    </row>
    <row r="3428" spans="1:11" x14ac:dyDescent="0.15">
      <c r="A3428" s="217" t="s">
        <v>2955</v>
      </c>
      <c r="B3428" s="11" t="s">
        <v>2263</v>
      </c>
      <c r="C3428" s="11" t="s">
        <v>8071</v>
      </c>
      <c r="D3428" s="11">
        <v>4609</v>
      </c>
      <c r="E3428" s="11" t="s">
        <v>8072</v>
      </c>
      <c r="F3428" s="11" t="s">
        <v>11418</v>
      </c>
      <c r="G3428" s="11" t="s">
        <v>330</v>
      </c>
      <c r="H3428" s="11" t="s">
        <v>330</v>
      </c>
      <c r="K3428" s="11" t="s">
        <v>13479</v>
      </c>
    </row>
    <row r="3429" spans="1:11" x14ac:dyDescent="0.15">
      <c r="A3429" s="217" t="s">
        <v>2955</v>
      </c>
      <c r="B3429" s="11" t="s">
        <v>2263</v>
      </c>
      <c r="C3429" s="11" t="s">
        <v>11458</v>
      </c>
      <c r="D3429" s="11">
        <v>4610</v>
      </c>
      <c r="E3429" s="11" t="s">
        <v>11459</v>
      </c>
      <c r="F3429" s="11" t="s">
        <v>9039</v>
      </c>
      <c r="G3429" s="11" t="s">
        <v>329</v>
      </c>
      <c r="H3429" s="11" t="s">
        <v>330</v>
      </c>
      <c r="K3429" s="11" t="s">
        <v>13479</v>
      </c>
    </row>
    <row r="3430" spans="1:11" x14ac:dyDescent="0.15">
      <c r="A3430" s="217" t="s">
        <v>2955</v>
      </c>
      <c r="B3430" s="11" t="s">
        <v>2263</v>
      </c>
      <c r="C3430" s="11" t="s">
        <v>11458</v>
      </c>
      <c r="D3430" s="11">
        <v>4610</v>
      </c>
      <c r="E3430" s="11" t="s">
        <v>11459</v>
      </c>
      <c r="F3430" s="11" t="s">
        <v>8393</v>
      </c>
      <c r="G3430" s="11" t="s">
        <v>329</v>
      </c>
      <c r="H3430" s="11" t="s">
        <v>330</v>
      </c>
      <c r="K3430" s="11" t="s">
        <v>13479</v>
      </c>
    </row>
    <row r="3431" spans="1:11" x14ac:dyDescent="0.15">
      <c r="A3431" s="217" t="s">
        <v>2955</v>
      </c>
      <c r="B3431" s="11" t="s">
        <v>2263</v>
      </c>
      <c r="C3431" s="11" t="s">
        <v>3077</v>
      </c>
      <c r="D3431" s="11">
        <v>4638</v>
      </c>
      <c r="E3431" s="11" t="s">
        <v>8006</v>
      </c>
      <c r="F3431" s="11" t="s">
        <v>11434</v>
      </c>
      <c r="G3431" s="11" t="s">
        <v>329</v>
      </c>
      <c r="H3431" s="11" t="s">
        <v>330</v>
      </c>
      <c r="K3431" s="11" t="s">
        <v>13479</v>
      </c>
    </row>
    <row r="3432" spans="1:11" x14ac:dyDescent="0.15">
      <c r="A3432" s="217" t="s">
        <v>2955</v>
      </c>
      <c r="B3432" s="11" t="s">
        <v>2263</v>
      </c>
      <c r="C3432" s="11" t="s">
        <v>11493</v>
      </c>
      <c r="D3432" s="11">
        <v>4666</v>
      </c>
      <c r="E3432" s="11" t="s">
        <v>11494</v>
      </c>
      <c r="F3432" s="11" t="s">
        <v>11495</v>
      </c>
      <c r="G3432" s="11" t="s">
        <v>330</v>
      </c>
      <c r="H3432" s="11" t="s">
        <v>330</v>
      </c>
      <c r="K3432" s="11" t="s">
        <v>13479</v>
      </c>
    </row>
    <row r="3433" spans="1:11" x14ac:dyDescent="0.15">
      <c r="A3433" s="217" t="s">
        <v>2955</v>
      </c>
      <c r="B3433" s="11" t="s">
        <v>2263</v>
      </c>
      <c r="C3433" s="11" t="s">
        <v>11463</v>
      </c>
      <c r="D3433" s="11">
        <v>4744</v>
      </c>
      <c r="E3433" s="11" t="s">
        <v>11464</v>
      </c>
      <c r="F3433" s="11" t="s">
        <v>8726</v>
      </c>
      <c r="G3433" s="11" t="s">
        <v>330</v>
      </c>
      <c r="H3433" s="11" t="s">
        <v>330</v>
      </c>
      <c r="K3433" s="11" t="s">
        <v>13479</v>
      </c>
    </row>
    <row r="3434" spans="1:11" x14ac:dyDescent="0.15">
      <c r="A3434" s="217" t="s">
        <v>2955</v>
      </c>
      <c r="B3434" s="11" t="s">
        <v>2263</v>
      </c>
      <c r="C3434" s="11" t="s">
        <v>11456</v>
      </c>
      <c r="D3434" s="11">
        <v>4779</v>
      </c>
      <c r="E3434" s="11" t="s">
        <v>11457</v>
      </c>
      <c r="F3434" s="11" t="s">
        <v>10680</v>
      </c>
      <c r="G3434" s="11" t="s">
        <v>330</v>
      </c>
      <c r="H3434" s="11" t="s">
        <v>330</v>
      </c>
      <c r="K3434" s="11" t="s">
        <v>13479</v>
      </c>
    </row>
    <row r="3435" spans="1:11" x14ac:dyDescent="0.15">
      <c r="A3435" s="217" t="s">
        <v>2955</v>
      </c>
      <c r="B3435" s="11" t="s">
        <v>2263</v>
      </c>
      <c r="C3435" s="11" t="s">
        <v>10688</v>
      </c>
      <c r="D3435" s="11">
        <v>4791</v>
      </c>
      <c r="E3435" s="11" t="s">
        <v>10689</v>
      </c>
      <c r="F3435" s="11" t="s">
        <v>8561</v>
      </c>
      <c r="G3435" s="11" t="s">
        <v>330</v>
      </c>
      <c r="H3435" s="11" t="s">
        <v>330</v>
      </c>
      <c r="K3435" s="11" t="s">
        <v>13479</v>
      </c>
    </row>
    <row r="3436" spans="1:11" x14ac:dyDescent="0.15">
      <c r="A3436" s="217" t="s">
        <v>2955</v>
      </c>
      <c r="B3436" s="11" t="s">
        <v>2263</v>
      </c>
      <c r="C3436" s="11" t="s">
        <v>10688</v>
      </c>
      <c r="D3436" s="11">
        <v>4791</v>
      </c>
      <c r="E3436" s="11" t="s">
        <v>10689</v>
      </c>
      <c r="F3436" s="11" t="s">
        <v>11480</v>
      </c>
      <c r="G3436" s="11" t="s">
        <v>330</v>
      </c>
      <c r="H3436" s="11" t="s">
        <v>329</v>
      </c>
      <c r="K3436" s="11" t="s">
        <v>13479</v>
      </c>
    </row>
    <row r="3437" spans="1:11" x14ac:dyDescent="0.15">
      <c r="A3437" s="217" t="s">
        <v>2955</v>
      </c>
      <c r="B3437" s="11" t="s">
        <v>2263</v>
      </c>
      <c r="C3437" s="11" t="s">
        <v>10688</v>
      </c>
      <c r="D3437" s="11">
        <v>4791</v>
      </c>
      <c r="E3437" s="11" t="s">
        <v>10689</v>
      </c>
      <c r="F3437" s="11" t="s">
        <v>8194</v>
      </c>
      <c r="G3437" s="11" t="s">
        <v>330</v>
      </c>
      <c r="H3437" s="11" t="s">
        <v>329</v>
      </c>
      <c r="K3437" s="11" t="s">
        <v>13479</v>
      </c>
    </row>
    <row r="3438" spans="1:11" x14ac:dyDescent="0.15">
      <c r="A3438" s="217" t="s">
        <v>2955</v>
      </c>
      <c r="B3438" s="11" t="s">
        <v>2263</v>
      </c>
      <c r="C3438" s="11" t="s">
        <v>8704</v>
      </c>
      <c r="D3438" s="11">
        <v>5504</v>
      </c>
      <c r="E3438" s="11" t="s">
        <v>8705</v>
      </c>
      <c r="F3438" s="11" t="s">
        <v>10419</v>
      </c>
      <c r="G3438" s="11" t="s">
        <v>330</v>
      </c>
      <c r="H3438" s="11" t="s">
        <v>330</v>
      </c>
      <c r="K3438" s="11" t="s">
        <v>13479</v>
      </c>
    </row>
    <row r="3439" spans="1:11" x14ac:dyDescent="0.15">
      <c r="A3439" s="217" t="s">
        <v>2955</v>
      </c>
      <c r="B3439" s="11" t="s">
        <v>2263</v>
      </c>
      <c r="C3439" s="11" t="s">
        <v>3005</v>
      </c>
      <c r="D3439" s="11">
        <v>5581</v>
      </c>
      <c r="E3439" s="11" t="s">
        <v>11453</v>
      </c>
      <c r="F3439" s="11" t="s">
        <v>8372</v>
      </c>
      <c r="G3439" s="11" t="s">
        <v>330</v>
      </c>
      <c r="H3439" s="11" t="s">
        <v>330</v>
      </c>
      <c r="K3439" s="11" t="s">
        <v>13479</v>
      </c>
    </row>
    <row r="3440" spans="1:11" x14ac:dyDescent="0.15">
      <c r="A3440" s="217" t="s">
        <v>2955</v>
      </c>
      <c r="B3440" s="11" t="s">
        <v>2263</v>
      </c>
      <c r="C3440" s="11" t="s">
        <v>10416</v>
      </c>
      <c r="D3440" s="11">
        <v>5663</v>
      </c>
      <c r="E3440" s="11" t="s">
        <v>10417</v>
      </c>
      <c r="F3440" s="11" t="s">
        <v>8914</v>
      </c>
      <c r="G3440" s="11" t="s">
        <v>330</v>
      </c>
      <c r="H3440" s="11" t="s">
        <v>330</v>
      </c>
      <c r="K3440" s="11" t="s">
        <v>13479</v>
      </c>
    </row>
    <row r="3441" spans="1:11" x14ac:dyDescent="0.15">
      <c r="A3441" s="217" t="s">
        <v>2955</v>
      </c>
      <c r="B3441" s="11" t="s">
        <v>2263</v>
      </c>
      <c r="C3441" s="11" t="s">
        <v>10416</v>
      </c>
      <c r="D3441" s="11">
        <v>5663</v>
      </c>
      <c r="E3441" s="11" t="s">
        <v>10417</v>
      </c>
      <c r="F3441" s="11" t="s">
        <v>8180</v>
      </c>
      <c r="G3441" s="11" t="s">
        <v>330</v>
      </c>
      <c r="H3441" s="11" t="s">
        <v>330</v>
      </c>
      <c r="K3441" s="11" t="s">
        <v>13479</v>
      </c>
    </row>
    <row r="3442" spans="1:11" x14ac:dyDescent="0.15">
      <c r="A3442" s="217" t="s">
        <v>2955</v>
      </c>
      <c r="B3442" s="11" t="s">
        <v>2263</v>
      </c>
      <c r="C3442" s="11" t="s">
        <v>81</v>
      </c>
      <c r="D3442" s="11">
        <v>5728</v>
      </c>
      <c r="E3442" s="11" t="s">
        <v>10954</v>
      </c>
      <c r="F3442" s="11" t="s">
        <v>9480</v>
      </c>
      <c r="G3442" s="11" t="s">
        <v>329</v>
      </c>
      <c r="H3442" s="11" t="s">
        <v>330</v>
      </c>
      <c r="K3442" s="11" t="s">
        <v>13479</v>
      </c>
    </row>
    <row r="3443" spans="1:11" x14ac:dyDescent="0.15">
      <c r="A3443" s="217" t="s">
        <v>2955</v>
      </c>
      <c r="B3443" s="11" t="s">
        <v>2263</v>
      </c>
      <c r="C3443" s="11" t="s">
        <v>81</v>
      </c>
      <c r="D3443" s="11">
        <v>5728</v>
      </c>
      <c r="E3443" s="11" t="s">
        <v>10954</v>
      </c>
      <c r="F3443" s="11" t="s">
        <v>11502</v>
      </c>
      <c r="G3443" s="11" t="s">
        <v>330</v>
      </c>
      <c r="H3443" s="11" t="s">
        <v>330</v>
      </c>
      <c r="K3443" s="11" t="s">
        <v>13479</v>
      </c>
    </row>
    <row r="3444" spans="1:11" x14ac:dyDescent="0.15">
      <c r="A3444" s="217" t="s">
        <v>2955</v>
      </c>
      <c r="B3444" s="11" t="s">
        <v>2263</v>
      </c>
      <c r="C3444" s="11" t="s">
        <v>7663</v>
      </c>
      <c r="D3444" s="11">
        <v>5970</v>
      </c>
      <c r="E3444" s="11" t="s">
        <v>7664</v>
      </c>
      <c r="F3444" s="11" t="s">
        <v>10982</v>
      </c>
      <c r="G3444" s="11" t="s">
        <v>330</v>
      </c>
      <c r="H3444" s="11" t="s">
        <v>330</v>
      </c>
      <c r="K3444" s="11" t="s">
        <v>13479</v>
      </c>
    </row>
    <row r="3445" spans="1:11" x14ac:dyDescent="0.15">
      <c r="A3445" s="217" t="s">
        <v>2955</v>
      </c>
      <c r="B3445" s="11" t="s">
        <v>2263</v>
      </c>
      <c r="C3445" s="11" t="s">
        <v>11471</v>
      </c>
      <c r="D3445" s="11">
        <v>5971</v>
      </c>
      <c r="E3445" s="11" t="s">
        <v>11472</v>
      </c>
      <c r="F3445" s="11" t="s">
        <v>11473</v>
      </c>
      <c r="G3445" s="11" t="s">
        <v>329</v>
      </c>
      <c r="H3445" s="11" t="s">
        <v>330</v>
      </c>
      <c r="K3445" s="11" t="s">
        <v>13479</v>
      </c>
    </row>
    <row r="3446" spans="1:11" x14ac:dyDescent="0.15">
      <c r="A3446" s="217" t="s">
        <v>2955</v>
      </c>
      <c r="B3446" s="11" t="s">
        <v>2263</v>
      </c>
      <c r="C3446" s="11" t="s">
        <v>8554</v>
      </c>
      <c r="D3446" s="11">
        <v>6421</v>
      </c>
      <c r="E3446" s="11" t="s">
        <v>8555</v>
      </c>
      <c r="F3446" s="11" t="s">
        <v>11506</v>
      </c>
      <c r="G3446" s="11" t="s">
        <v>330</v>
      </c>
      <c r="H3446" s="11" t="s">
        <v>330</v>
      </c>
      <c r="K3446" s="11" t="s">
        <v>13479</v>
      </c>
    </row>
    <row r="3447" spans="1:11" x14ac:dyDescent="0.15">
      <c r="A3447" s="217" t="s">
        <v>2955</v>
      </c>
      <c r="B3447" s="11" t="s">
        <v>2263</v>
      </c>
      <c r="C3447" s="11" t="s">
        <v>11419</v>
      </c>
      <c r="D3447" s="11">
        <v>6591</v>
      </c>
      <c r="E3447" s="11" t="s">
        <v>11420</v>
      </c>
      <c r="F3447" s="11" t="s">
        <v>8951</v>
      </c>
      <c r="G3447" s="11" t="s">
        <v>330</v>
      </c>
      <c r="H3447" s="11" t="s">
        <v>329</v>
      </c>
      <c r="K3447" s="11" t="s">
        <v>13479</v>
      </c>
    </row>
    <row r="3448" spans="1:11" x14ac:dyDescent="0.15">
      <c r="A3448" s="217" t="s">
        <v>2955</v>
      </c>
      <c r="B3448" s="11" t="s">
        <v>2263</v>
      </c>
      <c r="C3448" s="11" t="s">
        <v>11419</v>
      </c>
      <c r="D3448" s="11">
        <v>6591</v>
      </c>
      <c r="E3448" s="11" t="s">
        <v>11420</v>
      </c>
      <c r="F3448" s="11" t="s">
        <v>8887</v>
      </c>
      <c r="G3448" s="11" t="s">
        <v>330</v>
      </c>
      <c r="H3448" s="11" t="s">
        <v>329</v>
      </c>
      <c r="K3448" s="11" t="s">
        <v>13479</v>
      </c>
    </row>
    <row r="3449" spans="1:11" x14ac:dyDescent="0.15">
      <c r="A3449" s="217" t="s">
        <v>2955</v>
      </c>
      <c r="B3449" s="11" t="s">
        <v>2263</v>
      </c>
      <c r="C3449" s="11" t="s">
        <v>11419</v>
      </c>
      <c r="D3449" s="11">
        <v>6591</v>
      </c>
      <c r="E3449" s="11" t="s">
        <v>11420</v>
      </c>
      <c r="F3449" s="11" t="s">
        <v>8465</v>
      </c>
      <c r="G3449" s="11" t="s">
        <v>330</v>
      </c>
      <c r="H3449" s="11" t="s">
        <v>329</v>
      </c>
      <c r="K3449" s="11" t="s">
        <v>13479</v>
      </c>
    </row>
    <row r="3450" spans="1:11" x14ac:dyDescent="0.15">
      <c r="A3450" s="217" t="s">
        <v>2955</v>
      </c>
      <c r="B3450" s="11" t="s">
        <v>2263</v>
      </c>
      <c r="C3450" s="11" t="s">
        <v>11419</v>
      </c>
      <c r="D3450" s="11">
        <v>6591</v>
      </c>
      <c r="E3450" s="11" t="s">
        <v>11420</v>
      </c>
      <c r="F3450" s="11" t="s">
        <v>8471</v>
      </c>
      <c r="G3450" s="11" t="s">
        <v>330</v>
      </c>
      <c r="H3450" s="11" t="s">
        <v>329</v>
      </c>
      <c r="K3450" s="11" t="s">
        <v>13479</v>
      </c>
    </row>
    <row r="3451" spans="1:11" x14ac:dyDescent="0.15">
      <c r="A3451" s="217" t="s">
        <v>2955</v>
      </c>
      <c r="B3451" s="11" t="s">
        <v>2263</v>
      </c>
      <c r="C3451" s="11" t="s">
        <v>10790</v>
      </c>
      <c r="D3451" s="11">
        <v>6615</v>
      </c>
      <c r="E3451" s="11" t="s">
        <v>10791</v>
      </c>
      <c r="F3451" s="11" t="s">
        <v>8951</v>
      </c>
      <c r="G3451" s="11" t="s">
        <v>330</v>
      </c>
      <c r="H3451" s="11" t="s">
        <v>330</v>
      </c>
      <c r="K3451" s="11" t="s">
        <v>13479</v>
      </c>
    </row>
    <row r="3452" spans="1:11" x14ac:dyDescent="0.15">
      <c r="A3452" s="217" t="s">
        <v>2955</v>
      </c>
      <c r="B3452" s="11" t="s">
        <v>2263</v>
      </c>
      <c r="C3452" s="11" t="s">
        <v>10790</v>
      </c>
      <c r="D3452" s="11">
        <v>6615</v>
      </c>
      <c r="E3452" s="11" t="s">
        <v>10791</v>
      </c>
      <c r="F3452" s="11" t="s">
        <v>8887</v>
      </c>
      <c r="G3452" s="11" t="s">
        <v>330</v>
      </c>
      <c r="H3452" s="11" t="s">
        <v>330</v>
      </c>
      <c r="K3452" s="11" t="s">
        <v>13479</v>
      </c>
    </row>
    <row r="3453" spans="1:11" x14ac:dyDescent="0.15">
      <c r="A3453" s="217" t="s">
        <v>2955</v>
      </c>
      <c r="B3453" s="11" t="s">
        <v>2263</v>
      </c>
      <c r="C3453" s="11" t="s">
        <v>10790</v>
      </c>
      <c r="D3453" s="11">
        <v>6615</v>
      </c>
      <c r="E3453" s="11" t="s">
        <v>10791</v>
      </c>
      <c r="F3453" s="11" t="s">
        <v>10687</v>
      </c>
      <c r="G3453" s="11" t="s">
        <v>330</v>
      </c>
      <c r="H3453" s="11" t="s">
        <v>330</v>
      </c>
      <c r="K3453" s="11" t="s">
        <v>13479</v>
      </c>
    </row>
    <row r="3454" spans="1:11" x14ac:dyDescent="0.15">
      <c r="A3454" s="217" t="s">
        <v>2955</v>
      </c>
      <c r="B3454" s="11" t="s">
        <v>2263</v>
      </c>
      <c r="C3454" s="11" t="s">
        <v>10790</v>
      </c>
      <c r="D3454" s="11">
        <v>6615</v>
      </c>
      <c r="E3454" s="11" t="s">
        <v>10791</v>
      </c>
      <c r="F3454" s="11" t="s">
        <v>8571</v>
      </c>
      <c r="G3454" s="11" t="s">
        <v>330</v>
      </c>
      <c r="H3454" s="11" t="s">
        <v>330</v>
      </c>
      <c r="K3454" s="11" t="s">
        <v>13479</v>
      </c>
    </row>
    <row r="3455" spans="1:11" x14ac:dyDescent="0.15">
      <c r="A3455" s="217" t="s">
        <v>2955</v>
      </c>
      <c r="B3455" s="11" t="s">
        <v>2263</v>
      </c>
      <c r="C3455" s="11" t="s">
        <v>10790</v>
      </c>
      <c r="D3455" s="11">
        <v>6615</v>
      </c>
      <c r="E3455" s="11" t="s">
        <v>10791</v>
      </c>
      <c r="F3455" s="11" t="s">
        <v>8587</v>
      </c>
      <c r="G3455" s="11" t="s">
        <v>330</v>
      </c>
      <c r="H3455" s="11" t="s">
        <v>330</v>
      </c>
      <c r="K3455" s="11" t="s">
        <v>13479</v>
      </c>
    </row>
    <row r="3456" spans="1:11" x14ac:dyDescent="0.15">
      <c r="A3456" s="217" t="s">
        <v>2955</v>
      </c>
      <c r="B3456" s="11" t="s">
        <v>2263</v>
      </c>
      <c r="C3456" s="11" t="s">
        <v>10790</v>
      </c>
      <c r="D3456" s="11">
        <v>6615</v>
      </c>
      <c r="E3456" s="11" t="s">
        <v>10791</v>
      </c>
      <c r="F3456" s="11" t="s">
        <v>10484</v>
      </c>
      <c r="G3456" s="11" t="s">
        <v>330</v>
      </c>
      <c r="H3456" s="11" t="s">
        <v>330</v>
      </c>
      <c r="K3456" s="11" t="s">
        <v>13479</v>
      </c>
    </row>
    <row r="3457" spans="1:11" x14ac:dyDescent="0.15">
      <c r="A3457" s="217" t="s">
        <v>2955</v>
      </c>
      <c r="B3457" s="11" t="s">
        <v>2263</v>
      </c>
      <c r="C3457" s="11" t="s">
        <v>10790</v>
      </c>
      <c r="D3457" s="11">
        <v>6615</v>
      </c>
      <c r="E3457" s="11" t="s">
        <v>10791</v>
      </c>
      <c r="F3457" s="11" t="s">
        <v>8471</v>
      </c>
      <c r="G3457" s="11" t="s">
        <v>330</v>
      </c>
      <c r="H3457" s="11" t="s">
        <v>330</v>
      </c>
      <c r="K3457" s="11" t="s">
        <v>13479</v>
      </c>
    </row>
    <row r="3458" spans="1:11" x14ac:dyDescent="0.15">
      <c r="A3458" s="217" t="s">
        <v>2955</v>
      </c>
      <c r="B3458" s="11" t="s">
        <v>2263</v>
      </c>
      <c r="C3458" s="11" t="s">
        <v>9518</v>
      </c>
      <c r="D3458" s="11">
        <v>6720</v>
      </c>
      <c r="E3458" s="11" t="s">
        <v>9519</v>
      </c>
      <c r="F3458" s="11" t="s">
        <v>11462</v>
      </c>
      <c r="G3458" s="11" t="s">
        <v>330</v>
      </c>
      <c r="H3458" s="11" t="s">
        <v>330</v>
      </c>
      <c r="K3458" s="11" t="s">
        <v>13479</v>
      </c>
    </row>
    <row r="3459" spans="1:11" x14ac:dyDescent="0.15">
      <c r="A3459" s="217" t="s">
        <v>2955</v>
      </c>
      <c r="B3459" s="11" t="s">
        <v>2263</v>
      </c>
      <c r="C3459" s="11" t="s">
        <v>9518</v>
      </c>
      <c r="D3459" s="11">
        <v>6720</v>
      </c>
      <c r="E3459" s="11" t="s">
        <v>9519</v>
      </c>
      <c r="F3459" s="11" t="s">
        <v>9328</v>
      </c>
      <c r="G3459" s="11" t="s">
        <v>330</v>
      </c>
      <c r="H3459" s="11" t="s">
        <v>330</v>
      </c>
      <c r="K3459" s="11" t="s">
        <v>13479</v>
      </c>
    </row>
    <row r="3460" spans="1:11" x14ac:dyDescent="0.15">
      <c r="A3460" s="217" t="s">
        <v>2955</v>
      </c>
      <c r="B3460" s="11" t="s">
        <v>2263</v>
      </c>
      <c r="C3460" s="11" t="s">
        <v>9518</v>
      </c>
      <c r="D3460" s="11">
        <v>6720</v>
      </c>
      <c r="E3460" s="11" t="s">
        <v>9519</v>
      </c>
      <c r="F3460" s="11" t="s">
        <v>10260</v>
      </c>
      <c r="G3460" s="11" t="s">
        <v>330</v>
      </c>
      <c r="H3460" s="11" t="s">
        <v>330</v>
      </c>
      <c r="K3460" s="11" t="s">
        <v>13479</v>
      </c>
    </row>
    <row r="3461" spans="1:11" x14ac:dyDescent="0.15">
      <c r="A3461" s="217" t="s">
        <v>2955</v>
      </c>
      <c r="B3461" s="11" t="s">
        <v>2263</v>
      </c>
      <c r="C3461" s="11" t="s">
        <v>9355</v>
      </c>
      <c r="D3461" s="11">
        <v>7153</v>
      </c>
      <c r="E3461" s="11" t="s">
        <v>9356</v>
      </c>
      <c r="F3461" s="11" t="s">
        <v>9383</v>
      </c>
      <c r="G3461" s="11" t="s">
        <v>330</v>
      </c>
      <c r="H3461" s="11" t="s">
        <v>329</v>
      </c>
      <c r="K3461" s="11" t="s">
        <v>13479</v>
      </c>
    </row>
    <row r="3462" spans="1:11" x14ac:dyDescent="0.15">
      <c r="A3462" s="217" t="s">
        <v>2955</v>
      </c>
      <c r="B3462" s="11" t="s">
        <v>2263</v>
      </c>
      <c r="C3462" s="11" t="s">
        <v>7359</v>
      </c>
      <c r="D3462" s="11">
        <v>7157</v>
      </c>
      <c r="E3462" s="11" t="s">
        <v>7360</v>
      </c>
      <c r="F3462" s="11" t="s">
        <v>10430</v>
      </c>
      <c r="G3462" s="11" t="s">
        <v>329</v>
      </c>
      <c r="H3462" s="11" t="s">
        <v>330</v>
      </c>
      <c r="K3462" s="11" t="s">
        <v>13479</v>
      </c>
    </row>
    <row r="3463" spans="1:11" x14ac:dyDescent="0.15">
      <c r="A3463" s="217" t="s">
        <v>2955</v>
      </c>
      <c r="B3463" s="11" t="s">
        <v>2263</v>
      </c>
      <c r="C3463" s="11" t="s">
        <v>10670</v>
      </c>
      <c r="D3463" s="11">
        <v>7428</v>
      </c>
      <c r="E3463" s="11" t="s">
        <v>10671</v>
      </c>
      <c r="F3463" s="11" t="s">
        <v>8754</v>
      </c>
      <c r="G3463" s="11" t="s">
        <v>330</v>
      </c>
      <c r="H3463" s="11" t="s">
        <v>329</v>
      </c>
      <c r="K3463" s="11" t="s">
        <v>13479</v>
      </c>
    </row>
    <row r="3464" spans="1:11" x14ac:dyDescent="0.15">
      <c r="A3464" s="217" t="s">
        <v>2955</v>
      </c>
      <c r="B3464" s="11" t="s">
        <v>2263</v>
      </c>
      <c r="C3464" s="11" t="s">
        <v>11447</v>
      </c>
      <c r="D3464" s="11">
        <v>8521</v>
      </c>
      <c r="E3464" s="11" t="s">
        <v>11448</v>
      </c>
      <c r="F3464" s="11" t="s">
        <v>10748</v>
      </c>
      <c r="G3464" s="11" t="s">
        <v>330</v>
      </c>
      <c r="H3464" s="11" t="s">
        <v>329</v>
      </c>
      <c r="K3464" s="11" t="s">
        <v>13479</v>
      </c>
    </row>
    <row r="3465" spans="1:11" x14ac:dyDescent="0.15">
      <c r="A3465" s="217" t="s">
        <v>2955</v>
      </c>
      <c r="B3465" s="11" t="s">
        <v>2263</v>
      </c>
      <c r="C3465" s="11" t="s">
        <v>11484</v>
      </c>
      <c r="D3465" s="11">
        <v>8658</v>
      </c>
      <c r="E3465" s="11" t="s">
        <v>11485</v>
      </c>
      <c r="F3465" s="11" t="s">
        <v>11486</v>
      </c>
      <c r="G3465" s="11" t="s">
        <v>329</v>
      </c>
      <c r="H3465" s="11" t="s">
        <v>330</v>
      </c>
      <c r="K3465" s="11" t="s">
        <v>13479</v>
      </c>
    </row>
    <row r="3466" spans="1:11" x14ac:dyDescent="0.15">
      <c r="A3466" s="217" t="s">
        <v>2955</v>
      </c>
      <c r="B3466" s="11" t="s">
        <v>2263</v>
      </c>
      <c r="C3466" s="11" t="s">
        <v>11484</v>
      </c>
      <c r="D3466" s="11">
        <v>8658</v>
      </c>
      <c r="E3466" s="11" t="s">
        <v>11485</v>
      </c>
      <c r="F3466" s="11" t="s">
        <v>11487</v>
      </c>
      <c r="G3466" s="11" t="s">
        <v>329</v>
      </c>
      <c r="H3466" s="11" t="s">
        <v>330</v>
      </c>
      <c r="K3466" s="11" t="s">
        <v>13479</v>
      </c>
    </row>
    <row r="3467" spans="1:11" x14ac:dyDescent="0.15">
      <c r="A3467" s="217" t="s">
        <v>2955</v>
      </c>
      <c r="B3467" s="11" t="s">
        <v>2263</v>
      </c>
      <c r="C3467" s="11" t="s">
        <v>11484</v>
      </c>
      <c r="D3467" s="11">
        <v>8658</v>
      </c>
      <c r="E3467" s="11" t="s">
        <v>11485</v>
      </c>
      <c r="F3467" s="11" t="s">
        <v>10171</v>
      </c>
      <c r="G3467" s="11" t="s">
        <v>329</v>
      </c>
      <c r="H3467" s="11" t="s">
        <v>330</v>
      </c>
      <c r="K3467" s="11" t="s">
        <v>13479</v>
      </c>
    </row>
    <row r="3468" spans="1:11" x14ac:dyDescent="0.15">
      <c r="A3468" s="217" t="s">
        <v>2955</v>
      </c>
      <c r="B3468" s="11" t="s">
        <v>2263</v>
      </c>
      <c r="C3468" s="11" t="s">
        <v>11484</v>
      </c>
      <c r="D3468" s="11">
        <v>8658</v>
      </c>
      <c r="E3468" s="11" t="s">
        <v>11485</v>
      </c>
      <c r="F3468" s="11" t="s">
        <v>11510</v>
      </c>
      <c r="G3468" s="11" t="s">
        <v>329</v>
      </c>
      <c r="H3468" s="11" t="s">
        <v>330</v>
      </c>
      <c r="K3468" s="11" t="s">
        <v>13479</v>
      </c>
    </row>
    <row r="3469" spans="1:11" x14ac:dyDescent="0.15">
      <c r="A3469" s="217" t="s">
        <v>2955</v>
      </c>
      <c r="B3469" s="11" t="s">
        <v>2263</v>
      </c>
      <c r="C3469" s="11" t="s">
        <v>11467</v>
      </c>
      <c r="D3469" s="11">
        <v>9572</v>
      </c>
      <c r="E3469" s="11" t="s">
        <v>11468</v>
      </c>
      <c r="F3469" s="11" t="s">
        <v>9049</v>
      </c>
      <c r="G3469" s="11" t="s">
        <v>330</v>
      </c>
      <c r="H3469" s="11" t="s">
        <v>330</v>
      </c>
      <c r="K3469" s="11" t="s">
        <v>13479</v>
      </c>
    </row>
    <row r="3470" spans="1:11" x14ac:dyDescent="0.15">
      <c r="A3470" s="217" t="s">
        <v>2955</v>
      </c>
      <c r="B3470" s="11" t="s">
        <v>2263</v>
      </c>
      <c r="C3470" s="11" t="s">
        <v>11467</v>
      </c>
      <c r="D3470" s="11">
        <v>9572</v>
      </c>
      <c r="E3470" s="11" t="s">
        <v>11468</v>
      </c>
      <c r="F3470" s="11" t="s">
        <v>9206</v>
      </c>
      <c r="G3470" s="11" t="s">
        <v>330</v>
      </c>
      <c r="H3470" s="11" t="s">
        <v>330</v>
      </c>
      <c r="K3470" s="11" t="s">
        <v>13479</v>
      </c>
    </row>
    <row r="3471" spans="1:11" x14ac:dyDescent="0.15">
      <c r="A3471" s="217" t="s">
        <v>2955</v>
      </c>
      <c r="B3471" s="11" t="s">
        <v>2263</v>
      </c>
      <c r="C3471" s="11" t="s">
        <v>11460</v>
      </c>
      <c r="D3471" s="11">
        <v>9575</v>
      </c>
      <c r="E3471" s="11" t="s">
        <v>11461</v>
      </c>
      <c r="F3471" s="11" t="s">
        <v>9515</v>
      </c>
      <c r="G3471" s="11" t="s">
        <v>330</v>
      </c>
      <c r="H3471" s="11" t="s">
        <v>329</v>
      </c>
      <c r="K3471" s="11" t="s">
        <v>13479</v>
      </c>
    </row>
    <row r="3472" spans="1:11" x14ac:dyDescent="0.15">
      <c r="A3472" s="217" t="s">
        <v>2955</v>
      </c>
      <c r="B3472" s="11" t="s">
        <v>2263</v>
      </c>
      <c r="C3472" s="11" t="s">
        <v>11469</v>
      </c>
      <c r="D3472" s="11">
        <v>9627</v>
      </c>
      <c r="E3472" s="11" t="s">
        <v>11470</v>
      </c>
      <c r="F3472" s="11" t="s">
        <v>8737</v>
      </c>
      <c r="G3472" s="11" t="s">
        <v>330</v>
      </c>
      <c r="H3472" s="11" t="s">
        <v>330</v>
      </c>
      <c r="K3472" s="11" t="s">
        <v>13479</v>
      </c>
    </row>
    <row r="3473" spans="1:11" x14ac:dyDescent="0.15">
      <c r="A3473" s="217" t="s">
        <v>2955</v>
      </c>
      <c r="B3473" s="11" t="s">
        <v>2263</v>
      </c>
      <c r="C3473" s="11" t="s">
        <v>9298</v>
      </c>
      <c r="D3473" s="11">
        <v>9759</v>
      </c>
      <c r="E3473" s="11" t="s">
        <v>9299</v>
      </c>
      <c r="F3473" s="11" t="s">
        <v>7457</v>
      </c>
      <c r="G3473" s="11" t="s">
        <v>330</v>
      </c>
      <c r="H3473" s="11" t="s">
        <v>330</v>
      </c>
      <c r="K3473" s="11" t="s">
        <v>13479</v>
      </c>
    </row>
    <row r="3474" spans="1:11" x14ac:dyDescent="0.15">
      <c r="A3474" s="217" t="s">
        <v>2955</v>
      </c>
      <c r="B3474" s="11" t="s">
        <v>2263</v>
      </c>
      <c r="C3474" s="11" t="s">
        <v>9298</v>
      </c>
      <c r="D3474" s="11">
        <v>9759</v>
      </c>
      <c r="E3474" s="11" t="s">
        <v>9299</v>
      </c>
      <c r="F3474" s="11" t="s">
        <v>10351</v>
      </c>
      <c r="G3474" s="11" t="s">
        <v>330</v>
      </c>
      <c r="H3474" s="11" t="s">
        <v>330</v>
      </c>
      <c r="K3474" s="11" t="s">
        <v>13479</v>
      </c>
    </row>
    <row r="3475" spans="1:11" x14ac:dyDescent="0.15">
      <c r="A3475" s="217" t="s">
        <v>2955</v>
      </c>
      <c r="B3475" s="11" t="s">
        <v>2263</v>
      </c>
      <c r="C3475" s="11" t="s">
        <v>11465</v>
      </c>
      <c r="D3475" s="11">
        <v>9774</v>
      </c>
      <c r="E3475" s="11" t="s">
        <v>11466</v>
      </c>
      <c r="F3475" s="11" t="s">
        <v>10091</v>
      </c>
      <c r="G3475" s="11" t="s">
        <v>330</v>
      </c>
      <c r="H3475" s="11" t="s">
        <v>329</v>
      </c>
      <c r="K3475" s="11" t="s">
        <v>13479</v>
      </c>
    </row>
    <row r="3476" spans="1:11" x14ac:dyDescent="0.15">
      <c r="A3476" s="217" t="s">
        <v>2955</v>
      </c>
      <c r="B3476" s="11" t="s">
        <v>2263</v>
      </c>
      <c r="C3476" s="11" t="s">
        <v>11436</v>
      </c>
      <c r="D3476" s="11">
        <v>10023</v>
      </c>
      <c r="E3476" s="11" t="s">
        <v>11437</v>
      </c>
      <c r="F3476" s="11" t="s">
        <v>8281</v>
      </c>
      <c r="G3476" s="11" t="s">
        <v>329</v>
      </c>
      <c r="H3476" s="11" t="s">
        <v>330</v>
      </c>
      <c r="K3476" s="11" t="s">
        <v>13479</v>
      </c>
    </row>
    <row r="3477" spans="1:11" x14ac:dyDescent="0.15">
      <c r="A3477" s="217" t="s">
        <v>2955</v>
      </c>
      <c r="B3477" s="11" t="s">
        <v>2263</v>
      </c>
      <c r="C3477" s="11" t="s">
        <v>9616</v>
      </c>
      <c r="D3477" s="11">
        <v>10524</v>
      </c>
      <c r="E3477" s="11" t="s">
        <v>9617</v>
      </c>
      <c r="F3477" s="11" t="s">
        <v>9618</v>
      </c>
      <c r="G3477" s="11" t="s">
        <v>330</v>
      </c>
      <c r="H3477" s="11" t="s">
        <v>330</v>
      </c>
      <c r="K3477" s="11" t="s">
        <v>13479</v>
      </c>
    </row>
    <row r="3478" spans="1:11" x14ac:dyDescent="0.15">
      <c r="A3478" s="217" t="s">
        <v>2955</v>
      </c>
      <c r="B3478" s="11" t="s">
        <v>2263</v>
      </c>
      <c r="C3478" s="11" t="s">
        <v>9616</v>
      </c>
      <c r="D3478" s="11">
        <v>10524</v>
      </c>
      <c r="E3478" s="11" t="s">
        <v>9617</v>
      </c>
      <c r="F3478" s="11" t="s">
        <v>9620</v>
      </c>
      <c r="G3478" s="11" t="s">
        <v>330</v>
      </c>
      <c r="H3478" s="11" t="s">
        <v>330</v>
      </c>
      <c r="K3478" s="11" t="s">
        <v>13479</v>
      </c>
    </row>
    <row r="3479" spans="1:11" x14ac:dyDescent="0.15">
      <c r="A3479" s="217" t="s">
        <v>2955</v>
      </c>
      <c r="B3479" s="11" t="s">
        <v>2263</v>
      </c>
      <c r="C3479" s="11" t="s">
        <v>11481</v>
      </c>
      <c r="D3479" s="11">
        <v>10615</v>
      </c>
      <c r="E3479" s="11" t="s">
        <v>11482</v>
      </c>
      <c r="F3479" s="11" t="s">
        <v>11483</v>
      </c>
      <c r="G3479" s="11" t="s">
        <v>330</v>
      </c>
      <c r="H3479" s="11" t="s">
        <v>330</v>
      </c>
      <c r="K3479" s="11" t="s">
        <v>13479</v>
      </c>
    </row>
    <row r="3480" spans="1:11" x14ac:dyDescent="0.15">
      <c r="A3480" s="217" t="s">
        <v>2955</v>
      </c>
      <c r="B3480" s="11" t="s">
        <v>2263</v>
      </c>
      <c r="C3480" s="11" t="s">
        <v>11481</v>
      </c>
      <c r="D3480" s="11">
        <v>10615</v>
      </c>
      <c r="E3480" s="11" t="s">
        <v>11482</v>
      </c>
      <c r="F3480" s="11" t="s">
        <v>9632</v>
      </c>
      <c r="G3480" s="11" t="s">
        <v>330</v>
      </c>
      <c r="H3480" s="11" t="s">
        <v>330</v>
      </c>
      <c r="K3480" s="11" t="s">
        <v>13479</v>
      </c>
    </row>
    <row r="3481" spans="1:11" x14ac:dyDescent="0.15">
      <c r="A3481" s="217" t="s">
        <v>2955</v>
      </c>
      <c r="B3481" s="11" t="s">
        <v>2263</v>
      </c>
      <c r="C3481" s="11" t="s">
        <v>11481</v>
      </c>
      <c r="D3481" s="11">
        <v>10615</v>
      </c>
      <c r="E3481" s="11" t="s">
        <v>11482</v>
      </c>
      <c r="F3481" s="11" t="s">
        <v>11508</v>
      </c>
      <c r="G3481" s="11" t="s">
        <v>330</v>
      </c>
      <c r="H3481" s="11" t="s">
        <v>330</v>
      </c>
      <c r="K3481" s="11" t="s">
        <v>13479</v>
      </c>
    </row>
    <row r="3482" spans="1:11" x14ac:dyDescent="0.15">
      <c r="A3482" s="217" t="s">
        <v>2955</v>
      </c>
      <c r="B3482" s="11" t="s">
        <v>2263</v>
      </c>
      <c r="C3482" s="11" t="s">
        <v>11481</v>
      </c>
      <c r="D3482" s="11">
        <v>10615</v>
      </c>
      <c r="E3482" s="11" t="s">
        <v>11482</v>
      </c>
      <c r="F3482" s="11" t="s">
        <v>11509</v>
      </c>
      <c r="G3482" s="11" t="s">
        <v>330</v>
      </c>
      <c r="H3482" s="11" t="s">
        <v>330</v>
      </c>
      <c r="K3482" s="11" t="s">
        <v>13479</v>
      </c>
    </row>
    <row r="3483" spans="1:11" x14ac:dyDescent="0.15">
      <c r="A3483" s="217" t="s">
        <v>2955</v>
      </c>
      <c r="B3483" s="11" t="s">
        <v>2263</v>
      </c>
      <c r="C3483" s="11" t="s">
        <v>8601</v>
      </c>
      <c r="D3483" s="11">
        <v>11186</v>
      </c>
      <c r="E3483" s="11" t="s">
        <v>8602</v>
      </c>
      <c r="F3483" s="11" t="s">
        <v>7567</v>
      </c>
      <c r="G3483" s="11" t="s">
        <v>330</v>
      </c>
      <c r="H3483" s="11" t="s">
        <v>329</v>
      </c>
      <c r="K3483" s="11" t="s">
        <v>13479</v>
      </c>
    </row>
    <row r="3484" spans="1:11" x14ac:dyDescent="0.15">
      <c r="A3484" s="217" t="s">
        <v>2955</v>
      </c>
      <c r="B3484" s="11" t="s">
        <v>2263</v>
      </c>
      <c r="C3484" s="11" t="s">
        <v>8601</v>
      </c>
      <c r="D3484" s="11">
        <v>11186</v>
      </c>
      <c r="E3484" s="11" t="s">
        <v>8602</v>
      </c>
      <c r="F3484" s="11" t="s">
        <v>10505</v>
      </c>
      <c r="G3484" s="11" t="s">
        <v>330</v>
      </c>
      <c r="H3484" s="11" t="s">
        <v>329</v>
      </c>
      <c r="K3484" s="11" t="s">
        <v>13479</v>
      </c>
    </row>
    <row r="3485" spans="1:11" x14ac:dyDescent="0.15">
      <c r="A3485" s="217" t="s">
        <v>2955</v>
      </c>
      <c r="B3485" s="11" t="s">
        <v>2263</v>
      </c>
      <c r="C3485" s="11" t="s">
        <v>8601</v>
      </c>
      <c r="D3485" s="11">
        <v>11186</v>
      </c>
      <c r="E3485" s="11" t="s">
        <v>8602</v>
      </c>
      <c r="F3485" s="11" t="s">
        <v>11435</v>
      </c>
      <c r="G3485" s="11" t="s">
        <v>330</v>
      </c>
      <c r="H3485" s="11" t="s">
        <v>329</v>
      </c>
      <c r="K3485" s="11" t="s">
        <v>13479</v>
      </c>
    </row>
    <row r="3486" spans="1:11" x14ac:dyDescent="0.15">
      <c r="A3486" s="217" t="s">
        <v>2955</v>
      </c>
      <c r="B3486" s="11" t="s">
        <v>2263</v>
      </c>
      <c r="C3486" s="11" t="s">
        <v>9534</v>
      </c>
      <c r="D3486" s="11">
        <v>23122</v>
      </c>
      <c r="E3486" s="11" t="s">
        <v>9535</v>
      </c>
      <c r="F3486" s="11" t="s">
        <v>10449</v>
      </c>
      <c r="G3486" s="11" t="s">
        <v>329</v>
      </c>
      <c r="H3486" s="11" t="s">
        <v>330</v>
      </c>
      <c r="K3486" s="11" t="s">
        <v>13479</v>
      </c>
    </row>
    <row r="3487" spans="1:11" x14ac:dyDescent="0.15">
      <c r="A3487" s="217" t="s">
        <v>2955</v>
      </c>
      <c r="B3487" s="11" t="s">
        <v>2263</v>
      </c>
      <c r="C3487" s="11" t="s">
        <v>9534</v>
      </c>
      <c r="D3487" s="11">
        <v>23122</v>
      </c>
      <c r="E3487" s="11" t="s">
        <v>9535</v>
      </c>
      <c r="F3487" s="11" t="s">
        <v>8726</v>
      </c>
      <c r="G3487" s="11" t="s">
        <v>329</v>
      </c>
      <c r="H3487" s="11" t="s">
        <v>330</v>
      </c>
      <c r="K3487" s="11" t="s">
        <v>13479</v>
      </c>
    </row>
    <row r="3488" spans="1:11" x14ac:dyDescent="0.15">
      <c r="A3488" s="217" t="s">
        <v>2955</v>
      </c>
      <c r="B3488" s="11" t="s">
        <v>2263</v>
      </c>
      <c r="C3488" s="11" t="s">
        <v>9534</v>
      </c>
      <c r="D3488" s="11">
        <v>23122</v>
      </c>
      <c r="E3488" s="11" t="s">
        <v>9535</v>
      </c>
      <c r="F3488" s="11" t="s">
        <v>9536</v>
      </c>
      <c r="G3488" s="11" t="s">
        <v>329</v>
      </c>
      <c r="H3488" s="11" t="s">
        <v>330</v>
      </c>
      <c r="K3488" s="11" t="s">
        <v>13479</v>
      </c>
    </row>
    <row r="3489" spans="1:11" x14ac:dyDescent="0.15">
      <c r="A3489" s="217" t="s">
        <v>2955</v>
      </c>
      <c r="B3489" s="11" t="s">
        <v>2263</v>
      </c>
      <c r="C3489" s="11" t="s">
        <v>109</v>
      </c>
      <c r="D3489" s="11">
        <v>23239</v>
      </c>
      <c r="E3489" s="11" t="s">
        <v>10721</v>
      </c>
      <c r="F3489" s="11" t="s">
        <v>10722</v>
      </c>
      <c r="G3489" s="11" t="s">
        <v>330</v>
      </c>
      <c r="H3489" s="11" t="s">
        <v>330</v>
      </c>
      <c r="K3489" s="11" t="s">
        <v>13479</v>
      </c>
    </row>
    <row r="3490" spans="1:11" x14ac:dyDescent="0.15">
      <c r="A3490" s="217" t="s">
        <v>2955</v>
      </c>
      <c r="B3490" s="11" t="s">
        <v>2263</v>
      </c>
      <c r="C3490" s="11" t="s">
        <v>109</v>
      </c>
      <c r="D3490" s="11">
        <v>23239</v>
      </c>
      <c r="E3490" s="11" t="s">
        <v>10721</v>
      </c>
      <c r="F3490" s="11" t="s">
        <v>10723</v>
      </c>
      <c r="G3490" s="11" t="s">
        <v>329</v>
      </c>
      <c r="H3490" s="11" t="s">
        <v>330</v>
      </c>
      <c r="K3490" s="11" t="s">
        <v>13479</v>
      </c>
    </row>
    <row r="3491" spans="1:11" x14ac:dyDescent="0.15">
      <c r="A3491" s="217" t="s">
        <v>2955</v>
      </c>
      <c r="B3491" s="11" t="s">
        <v>2263</v>
      </c>
      <c r="C3491" s="11" t="s">
        <v>109</v>
      </c>
      <c r="D3491" s="11">
        <v>23239</v>
      </c>
      <c r="E3491" s="11" t="s">
        <v>10721</v>
      </c>
      <c r="F3491" s="11" t="s">
        <v>10724</v>
      </c>
      <c r="G3491" s="11" t="s">
        <v>329</v>
      </c>
      <c r="H3491" s="11" t="s">
        <v>330</v>
      </c>
      <c r="K3491" s="11" t="s">
        <v>13479</v>
      </c>
    </row>
    <row r="3492" spans="1:11" x14ac:dyDescent="0.15">
      <c r="A3492" s="217" t="s">
        <v>2955</v>
      </c>
      <c r="B3492" s="11" t="s">
        <v>2263</v>
      </c>
      <c r="C3492" s="11" t="s">
        <v>109</v>
      </c>
      <c r="D3492" s="11">
        <v>23239</v>
      </c>
      <c r="E3492" s="11" t="s">
        <v>10721</v>
      </c>
      <c r="F3492" s="11" t="s">
        <v>10763</v>
      </c>
      <c r="G3492" s="11" t="s">
        <v>329</v>
      </c>
      <c r="H3492" s="11" t="s">
        <v>330</v>
      </c>
      <c r="K3492" s="11" t="s">
        <v>13479</v>
      </c>
    </row>
    <row r="3493" spans="1:11" x14ac:dyDescent="0.15">
      <c r="A3493" s="217" t="s">
        <v>2955</v>
      </c>
      <c r="B3493" s="11" t="s">
        <v>2263</v>
      </c>
      <c r="C3493" s="11" t="s">
        <v>11428</v>
      </c>
      <c r="D3493" s="11">
        <v>26256</v>
      </c>
      <c r="E3493" s="11" t="s">
        <v>11429</v>
      </c>
      <c r="F3493" s="11" t="s">
        <v>7642</v>
      </c>
      <c r="G3493" s="11" t="s">
        <v>329</v>
      </c>
      <c r="H3493" s="11" t="s">
        <v>330</v>
      </c>
      <c r="K3493" s="11" t="s">
        <v>13479</v>
      </c>
    </row>
    <row r="3494" spans="1:11" x14ac:dyDescent="0.15">
      <c r="A3494" s="217" t="s">
        <v>2955</v>
      </c>
      <c r="B3494" s="11" t="s">
        <v>2263</v>
      </c>
      <c r="C3494" s="11" t="s">
        <v>11428</v>
      </c>
      <c r="D3494" s="11">
        <v>26256</v>
      </c>
      <c r="E3494" s="11" t="s">
        <v>11429</v>
      </c>
      <c r="F3494" s="11" t="s">
        <v>11491</v>
      </c>
      <c r="G3494" s="11" t="s">
        <v>329</v>
      </c>
      <c r="H3494" s="11" t="s">
        <v>330</v>
      </c>
      <c r="K3494" s="11" t="s">
        <v>13479</v>
      </c>
    </row>
    <row r="3495" spans="1:11" x14ac:dyDescent="0.15">
      <c r="A3495" s="217" t="s">
        <v>2955</v>
      </c>
      <c r="B3495" s="11" t="s">
        <v>2263</v>
      </c>
      <c r="C3495" s="11" t="s">
        <v>11421</v>
      </c>
      <c r="D3495" s="11">
        <v>26272</v>
      </c>
      <c r="E3495" s="11" t="s">
        <v>11422</v>
      </c>
      <c r="F3495" s="11" t="s">
        <v>8824</v>
      </c>
      <c r="G3495" s="11" t="s">
        <v>330</v>
      </c>
      <c r="H3495" s="11" t="s">
        <v>330</v>
      </c>
      <c r="K3495" s="11" t="s">
        <v>13479</v>
      </c>
    </row>
    <row r="3496" spans="1:11" x14ac:dyDescent="0.15">
      <c r="A3496" s="217" t="s">
        <v>2955</v>
      </c>
      <c r="B3496" s="11" t="s">
        <v>2263</v>
      </c>
      <c r="C3496" s="11" t="s">
        <v>11443</v>
      </c>
      <c r="D3496" s="11">
        <v>29102</v>
      </c>
      <c r="E3496" s="11" t="s">
        <v>11444</v>
      </c>
      <c r="F3496" s="11" t="s">
        <v>7458</v>
      </c>
      <c r="G3496" s="11" t="s">
        <v>329</v>
      </c>
      <c r="H3496" s="11" t="s">
        <v>330</v>
      </c>
      <c r="K3496" s="11" t="s">
        <v>13479</v>
      </c>
    </row>
    <row r="3497" spans="1:11" x14ac:dyDescent="0.15">
      <c r="A3497" s="217" t="s">
        <v>2955</v>
      </c>
      <c r="B3497" s="11" t="s">
        <v>2263</v>
      </c>
      <c r="C3497" s="11" t="s">
        <v>11443</v>
      </c>
      <c r="D3497" s="11">
        <v>29102</v>
      </c>
      <c r="E3497" s="11" t="s">
        <v>11444</v>
      </c>
      <c r="F3497" s="11" t="s">
        <v>10351</v>
      </c>
      <c r="G3497" s="11" t="s">
        <v>329</v>
      </c>
      <c r="H3497" s="11" t="s">
        <v>330</v>
      </c>
      <c r="K3497" s="11" t="s">
        <v>13479</v>
      </c>
    </row>
    <row r="3498" spans="1:11" x14ac:dyDescent="0.15">
      <c r="A3498" s="217" t="s">
        <v>2955</v>
      </c>
      <c r="B3498" s="11" t="s">
        <v>2263</v>
      </c>
      <c r="C3498" s="11" t="s">
        <v>11451</v>
      </c>
      <c r="D3498" s="11">
        <v>51684</v>
      </c>
      <c r="E3498" s="11" t="s">
        <v>11452</v>
      </c>
      <c r="F3498" s="11" t="s">
        <v>8217</v>
      </c>
      <c r="G3498" s="11" t="s">
        <v>330</v>
      </c>
      <c r="H3498" s="11" t="s">
        <v>329</v>
      </c>
      <c r="K3498" s="11" t="s">
        <v>13479</v>
      </c>
    </row>
    <row r="3499" spans="1:11" x14ac:dyDescent="0.15">
      <c r="A3499" s="217" t="s">
        <v>2955</v>
      </c>
      <c r="B3499" s="11" t="s">
        <v>2263</v>
      </c>
      <c r="C3499" s="11" t="s">
        <v>11475</v>
      </c>
      <c r="D3499" s="11">
        <v>64837</v>
      </c>
      <c r="E3499" s="11" t="s">
        <v>11476</v>
      </c>
      <c r="F3499" s="11" t="s">
        <v>10105</v>
      </c>
      <c r="G3499" s="11" t="s">
        <v>329</v>
      </c>
      <c r="H3499" s="11" t="s">
        <v>330</v>
      </c>
      <c r="K3499" s="11" t="s">
        <v>13479</v>
      </c>
    </row>
    <row r="3500" spans="1:11" x14ac:dyDescent="0.15">
      <c r="A3500" s="217" t="s">
        <v>2955</v>
      </c>
      <c r="B3500" s="11" t="s">
        <v>2263</v>
      </c>
      <c r="C3500" s="11" t="s">
        <v>9442</v>
      </c>
      <c r="D3500" s="11">
        <v>79866</v>
      </c>
      <c r="E3500" s="11" t="s">
        <v>9443</v>
      </c>
      <c r="F3500" s="11" t="s">
        <v>8668</v>
      </c>
      <c r="G3500" s="11" t="s">
        <v>330</v>
      </c>
      <c r="H3500" s="11" t="s">
        <v>330</v>
      </c>
      <c r="K3500" s="11" t="s">
        <v>13479</v>
      </c>
    </row>
    <row r="3501" spans="1:11" x14ac:dyDescent="0.15">
      <c r="A3501" s="217" t="s">
        <v>2955</v>
      </c>
      <c r="B3501" s="11" t="s">
        <v>2263</v>
      </c>
      <c r="C3501" s="11" t="s">
        <v>9442</v>
      </c>
      <c r="D3501" s="11">
        <v>79866</v>
      </c>
      <c r="E3501" s="11" t="s">
        <v>9443</v>
      </c>
      <c r="F3501" s="11" t="s">
        <v>7651</v>
      </c>
      <c r="G3501" s="11" t="s">
        <v>330</v>
      </c>
      <c r="H3501" s="11" t="s">
        <v>330</v>
      </c>
      <c r="K3501" s="11" t="s">
        <v>13479</v>
      </c>
    </row>
    <row r="3502" spans="1:11" x14ac:dyDescent="0.15">
      <c r="A3502" s="217" t="s">
        <v>2955</v>
      </c>
      <c r="B3502" s="11" t="s">
        <v>2263</v>
      </c>
      <c r="C3502" s="11" t="s">
        <v>11430</v>
      </c>
      <c r="D3502" s="11">
        <v>83596</v>
      </c>
      <c r="E3502" s="11" t="s">
        <v>11431</v>
      </c>
      <c r="F3502" s="11" t="s">
        <v>9397</v>
      </c>
      <c r="G3502" s="11" t="s">
        <v>330</v>
      </c>
      <c r="H3502" s="11" t="s">
        <v>330</v>
      </c>
      <c r="K3502" s="11" t="s">
        <v>13479</v>
      </c>
    </row>
    <row r="3503" spans="1:11" x14ac:dyDescent="0.15">
      <c r="A3503" s="217" t="s">
        <v>2955</v>
      </c>
      <c r="B3503" s="11" t="s">
        <v>2263</v>
      </c>
      <c r="C3503" s="11" t="s">
        <v>9671</v>
      </c>
      <c r="D3503" s="11">
        <v>84365</v>
      </c>
      <c r="E3503" s="11" t="s">
        <v>9672</v>
      </c>
      <c r="F3503" s="11" t="s">
        <v>7450</v>
      </c>
      <c r="G3503" s="11" t="s">
        <v>329</v>
      </c>
      <c r="H3503" s="11" t="s">
        <v>330</v>
      </c>
      <c r="K3503" s="11" t="s">
        <v>13479</v>
      </c>
    </row>
    <row r="3504" spans="1:11" x14ac:dyDescent="0.15">
      <c r="A3504" s="217" t="s">
        <v>2955</v>
      </c>
      <c r="B3504" s="11" t="s">
        <v>2263</v>
      </c>
      <c r="C3504" s="11" t="s">
        <v>9671</v>
      </c>
      <c r="D3504" s="11">
        <v>84365</v>
      </c>
      <c r="E3504" s="11" t="s">
        <v>9672</v>
      </c>
      <c r="F3504" s="11" t="s">
        <v>9667</v>
      </c>
      <c r="G3504" s="11" t="s">
        <v>329</v>
      </c>
      <c r="H3504" s="11" t="s">
        <v>330</v>
      </c>
      <c r="K3504" s="11" t="s">
        <v>13479</v>
      </c>
    </row>
    <row r="3505" spans="1:11" x14ac:dyDescent="0.15">
      <c r="A3505" s="217" t="s">
        <v>3142</v>
      </c>
      <c r="B3505" s="11" t="s">
        <v>2263</v>
      </c>
      <c r="C3505" s="11" t="s">
        <v>3142</v>
      </c>
      <c r="D3505" s="11">
        <v>2962</v>
      </c>
      <c r="E3505" s="11" t="s">
        <v>10268</v>
      </c>
      <c r="F3505" s="11" t="s">
        <v>10781</v>
      </c>
      <c r="G3505" s="11" t="s">
        <v>329</v>
      </c>
      <c r="H3505" s="11" t="s">
        <v>330</v>
      </c>
      <c r="K3505" s="11" t="s">
        <v>13479</v>
      </c>
    </row>
    <row r="3506" spans="1:11" x14ac:dyDescent="0.15">
      <c r="A3506" s="217" t="s">
        <v>3142</v>
      </c>
      <c r="B3506" s="11" t="s">
        <v>2263</v>
      </c>
      <c r="C3506" s="11" t="s">
        <v>3142</v>
      </c>
      <c r="D3506" s="11">
        <v>2962</v>
      </c>
      <c r="E3506" s="11" t="s">
        <v>10268</v>
      </c>
      <c r="F3506" s="11" t="s">
        <v>9710</v>
      </c>
      <c r="G3506" s="11" t="s">
        <v>329</v>
      </c>
      <c r="H3506" s="11" t="s">
        <v>330</v>
      </c>
      <c r="K3506" s="11" t="s">
        <v>13479</v>
      </c>
    </row>
    <row r="3507" spans="1:11" x14ac:dyDescent="0.15">
      <c r="A3507" s="217" t="s">
        <v>3142</v>
      </c>
      <c r="B3507" s="11" t="s">
        <v>2263</v>
      </c>
      <c r="C3507" s="11" t="s">
        <v>10431</v>
      </c>
      <c r="D3507" s="11">
        <v>5916</v>
      </c>
      <c r="E3507" s="11" t="s">
        <v>10432</v>
      </c>
      <c r="F3507" s="11" t="s">
        <v>7588</v>
      </c>
      <c r="G3507" s="11" t="s">
        <v>329</v>
      </c>
      <c r="H3507" s="11" t="s">
        <v>330</v>
      </c>
      <c r="K3507" s="11" t="s">
        <v>13479</v>
      </c>
    </row>
    <row r="3508" spans="1:11" x14ac:dyDescent="0.15">
      <c r="A3508" s="217" t="s">
        <v>3142</v>
      </c>
      <c r="B3508" s="11" t="s">
        <v>2263</v>
      </c>
      <c r="C3508" s="11" t="s">
        <v>10431</v>
      </c>
      <c r="D3508" s="11">
        <v>5916</v>
      </c>
      <c r="E3508" s="11" t="s">
        <v>10432</v>
      </c>
      <c r="F3508" s="11" t="s">
        <v>9612</v>
      </c>
      <c r="G3508" s="11" t="s">
        <v>329</v>
      </c>
      <c r="H3508" s="11" t="s">
        <v>330</v>
      </c>
      <c r="K3508" s="11" t="s">
        <v>13479</v>
      </c>
    </row>
    <row r="3509" spans="1:11" x14ac:dyDescent="0.15">
      <c r="A3509" s="217" t="s">
        <v>3210</v>
      </c>
      <c r="B3509" s="11" t="s">
        <v>2263</v>
      </c>
      <c r="C3509" s="11" t="s">
        <v>2925</v>
      </c>
      <c r="D3509" s="11">
        <v>25</v>
      </c>
      <c r="E3509" s="11" t="s">
        <v>7748</v>
      </c>
      <c r="F3509" s="11" t="s">
        <v>11305</v>
      </c>
      <c r="G3509" s="11" t="s">
        <v>329</v>
      </c>
      <c r="H3509" s="11" t="s">
        <v>330</v>
      </c>
      <c r="K3509" s="11" t="s">
        <v>13479</v>
      </c>
    </row>
    <row r="3510" spans="1:11" x14ac:dyDescent="0.15">
      <c r="A3510" s="217" t="s">
        <v>3210</v>
      </c>
      <c r="B3510" s="11" t="s">
        <v>2263</v>
      </c>
      <c r="C3510" s="11" t="s">
        <v>2925</v>
      </c>
      <c r="D3510" s="11">
        <v>25</v>
      </c>
      <c r="E3510" s="11" t="s">
        <v>7748</v>
      </c>
      <c r="F3510" s="11" t="s">
        <v>11310</v>
      </c>
      <c r="G3510" s="11" t="s">
        <v>329</v>
      </c>
      <c r="H3510" s="11" t="s">
        <v>330</v>
      </c>
      <c r="K3510" s="11" t="s">
        <v>13479</v>
      </c>
    </row>
    <row r="3511" spans="1:11" x14ac:dyDescent="0.15">
      <c r="A3511" s="217" t="s">
        <v>3210</v>
      </c>
      <c r="B3511" s="11" t="s">
        <v>2263</v>
      </c>
      <c r="C3511" s="11" t="s">
        <v>2925</v>
      </c>
      <c r="D3511" s="11">
        <v>25</v>
      </c>
      <c r="E3511" s="11" t="s">
        <v>7748</v>
      </c>
      <c r="F3511" s="11" t="s">
        <v>11313</v>
      </c>
      <c r="G3511" s="11" t="s">
        <v>329</v>
      </c>
      <c r="H3511" s="11" t="s">
        <v>330</v>
      </c>
      <c r="K3511" s="11" t="s">
        <v>13479</v>
      </c>
    </row>
    <row r="3512" spans="1:11" x14ac:dyDescent="0.15">
      <c r="A3512" s="217" t="s">
        <v>3210</v>
      </c>
      <c r="B3512" s="11" t="s">
        <v>2263</v>
      </c>
      <c r="C3512" s="11" t="s">
        <v>2925</v>
      </c>
      <c r="D3512" s="11">
        <v>25</v>
      </c>
      <c r="E3512" s="11" t="s">
        <v>7748</v>
      </c>
      <c r="F3512" s="11" t="s">
        <v>11166</v>
      </c>
      <c r="G3512" s="11" t="s">
        <v>329</v>
      </c>
      <c r="H3512" s="11" t="s">
        <v>330</v>
      </c>
      <c r="K3512" s="11" t="s">
        <v>13479</v>
      </c>
    </row>
    <row r="3513" spans="1:11" x14ac:dyDescent="0.15">
      <c r="A3513" s="217" t="s">
        <v>3210</v>
      </c>
      <c r="B3513" s="11" t="s">
        <v>2263</v>
      </c>
      <c r="C3513" s="11" t="s">
        <v>2925</v>
      </c>
      <c r="D3513" s="11">
        <v>25</v>
      </c>
      <c r="E3513" s="11" t="s">
        <v>7748</v>
      </c>
      <c r="F3513" s="11" t="s">
        <v>11324</v>
      </c>
      <c r="G3513" s="11" t="s">
        <v>329</v>
      </c>
      <c r="H3513" s="11" t="s">
        <v>330</v>
      </c>
      <c r="K3513" s="11" t="s">
        <v>13479</v>
      </c>
    </row>
    <row r="3514" spans="1:11" x14ac:dyDescent="0.15">
      <c r="A3514" s="217" t="s">
        <v>3210</v>
      </c>
      <c r="B3514" s="11" t="s">
        <v>2263</v>
      </c>
      <c r="C3514" s="11" t="s">
        <v>2925</v>
      </c>
      <c r="D3514" s="11">
        <v>25</v>
      </c>
      <c r="E3514" s="11" t="s">
        <v>7748</v>
      </c>
      <c r="F3514" s="11" t="s">
        <v>11332</v>
      </c>
      <c r="G3514" s="11" t="s">
        <v>329</v>
      </c>
      <c r="H3514" s="11" t="s">
        <v>330</v>
      </c>
      <c r="K3514" s="11" t="s">
        <v>13479</v>
      </c>
    </row>
    <row r="3515" spans="1:11" x14ac:dyDescent="0.15">
      <c r="A3515" s="217" t="s">
        <v>3210</v>
      </c>
      <c r="B3515" s="11" t="s">
        <v>2263</v>
      </c>
      <c r="C3515" s="11" t="s">
        <v>2925</v>
      </c>
      <c r="D3515" s="11">
        <v>25</v>
      </c>
      <c r="E3515" s="11" t="s">
        <v>7748</v>
      </c>
      <c r="F3515" s="11" t="s">
        <v>11333</v>
      </c>
      <c r="G3515" s="11" t="s">
        <v>329</v>
      </c>
      <c r="H3515" s="11" t="s">
        <v>330</v>
      </c>
      <c r="K3515" s="11" t="s">
        <v>13479</v>
      </c>
    </row>
    <row r="3516" spans="1:11" x14ac:dyDescent="0.15">
      <c r="A3516" s="217" t="s">
        <v>3210</v>
      </c>
      <c r="B3516" s="11" t="s">
        <v>2263</v>
      </c>
      <c r="C3516" s="11" t="s">
        <v>2925</v>
      </c>
      <c r="D3516" s="11">
        <v>25</v>
      </c>
      <c r="E3516" s="11" t="s">
        <v>7748</v>
      </c>
      <c r="F3516" s="11" t="s">
        <v>8075</v>
      </c>
      <c r="G3516" s="11" t="s">
        <v>329</v>
      </c>
      <c r="H3516" s="11" t="s">
        <v>330</v>
      </c>
      <c r="K3516" s="11" t="s">
        <v>13479</v>
      </c>
    </row>
    <row r="3517" spans="1:11" x14ac:dyDescent="0.15">
      <c r="A3517" s="217" t="s">
        <v>3210</v>
      </c>
      <c r="B3517" s="11" t="s">
        <v>2263</v>
      </c>
      <c r="C3517" s="11" t="s">
        <v>2925</v>
      </c>
      <c r="D3517" s="11">
        <v>25</v>
      </c>
      <c r="E3517" s="11" t="s">
        <v>7748</v>
      </c>
      <c r="F3517" s="11" t="s">
        <v>11385</v>
      </c>
      <c r="G3517" s="11" t="s">
        <v>329</v>
      </c>
      <c r="H3517" s="11" t="s">
        <v>330</v>
      </c>
      <c r="K3517" s="11" t="s">
        <v>13479</v>
      </c>
    </row>
    <row r="3518" spans="1:11" x14ac:dyDescent="0.15">
      <c r="A3518" s="217" t="s">
        <v>3210</v>
      </c>
      <c r="B3518" s="11" t="s">
        <v>2263</v>
      </c>
      <c r="C3518" s="11" t="s">
        <v>2926</v>
      </c>
      <c r="D3518" s="11">
        <v>613</v>
      </c>
      <c r="E3518" s="11" t="s">
        <v>7749</v>
      </c>
      <c r="F3518" s="11" t="s">
        <v>8025</v>
      </c>
      <c r="G3518" s="11" t="s">
        <v>329</v>
      </c>
      <c r="H3518" s="11" t="s">
        <v>330</v>
      </c>
      <c r="K3518" s="11" t="s">
        <v>13479</v>
      </c>
    </row>
    <row r="3519" spans="1:11" x14ac:dyDescent="0.15">
      <c r="A3519" s="217" t="s">
        <v>3210</v>
      </c>
      <c r="B3519" s="11" t="s">
        <v>2263</v>
      </c>
      <c r="C3519" s="11" t="s">
        <v>8088</v>
      </c>
      <c r="D3519" s="11">
        <v>2889</v>
      </c>
      <c r="E3519" s="11" t="s">
        <v>8089</v>
      </c>
      <c r="F3519" s="11" t="s">
        <v>8090</v>
      </c>
      <c r="G3519" s="11" t="s">
        <v>330</v>
      </c>
      <c r="H3519" s="11" t="s">
        <v>330</v>
      </c>
      <c r="K3519" s="11" t="s">
        <v>13479</v>
      </c>
    </row>
    <row r="3520" spans="1:11" x14ac:dyDescent="0.15">
      <c r="A3520" s="217" t="s">
        <v>3210</v>
      </c>
      <c r="B3520" s="11" t="s">
        <v>2263</v>
      </c>
      <c r="C3520" s="11" t="s">
        <v>3210</v>
      </c>
      <c r="D3520" s="11">
        <v>3055</v>
      </c>
      <c r="E3520" s="11" t="s">
        <v>11514</v>
      </c>
      <c r="F3520" s="11" t="s">
        <v>11515</v>
      </c>
      <c r="G3520" s="11" t="s">
        <v>329</v>
      </c>
      <c r="H3520" s="11" t="s">
        <v>330</v>
      </c>
      <c r="K3520" s="11" t="s">
        <v>13479</v>
      </c>
    </row>
    <row r="3521" spans="1:11" x14ac:dyDescent="0.15">
      <c r="A3521" s="217" t="s">
        <v>3210</v>
      </c>
      <c r="B3521" s="11" t="s">
        <v>2263</v>
      </c>
      <c r="C3521" s="11" t="s">
        <v>3210</v>
      </c>
      <c r="D3521" s="11">
        <v>3055</v>
      </c>
      <c r="E3521" s="11" t="s">
        <v>11514</v>
      </c>
      <c r="F3521" s="11" t="s">
        <v>11517</v>
      </c>
      <c r="G3521" s="11" t="s">
        <v>329</v>
      </c>
      <c r="H3521" s="11" t="s">
        <v>330</v>
      </c>
      <c r="K3521" s="11" t="s">
        <v>13479</v>
      </c>
    </row>
    <row r="3522" spans="1:11" x14ac:dyDescent="0.15">
      <c r="A3522" s="217" t="s">
        <v>3210</v>
      </c>
      <c r="B3522" s="11" t="s">
        <v>2263</v>
      </c>
      <c r="C3522" s="11" t="s">
        <v>7841</v>
      </c>
      <c r="D3522" s="11">
        <v>6777</v>
      </c>
      <c r="E3522" s="11" t="s">
        <v>7842</v>
      </c>
      <c r="F3522" s="11" t="s">
        <v>7843</v>
      </c>
      <c r="G3522" s="11" t="s">
        <v>330</v>
      </c>
      <c r="H3522" s="11" t="s">
        <v>329</v>
      </c>
      <c r="K3522" s="11" t="s">
        <v>13479</v>
      </c>
    </row>
    <row r="3523" spans="1:11" x14ac:dyDescent="0.15">
      <c r="A3523" s="217" t="s">
        <v>3210</v>
      </c>
      <c r="B3523" s="11" t="s">
        <v>2263</v>
      </c>
      <c r="C3523" s="11" t="s">
        <v>11518</v>
      </c>
      <c r="D3523" s="11">
        <v>8751</v>
      </c>
      <c r="E3523" s="11" t="s">
        <v>11519</v>
      </c>
      <c r="F3523" s="11" t="s">
        <v>11520</v>
      </c>
      <c r="G3523" s="11" t="s">
        <v>330</v>
      </c>
      <c r="H3523" s="11" t="s">
        <v>330</v>
      </c>
      <c r="K3523" s="11" t="s">
        <v>13479</v>
      </c>
    </row>
    <row r="3524" spans="1:11" x14ac:dyDescent="0.15">
      <c r="A3524" s="217" t="s">
        <v>3210</v>
      </c>
      <c r="B3524" s="11" t="s">
        <v>2263</v>
      </c>
      <c r="C3524" s="11" t="s">
        <v>11512</v>
      </c>
      <c r="D3524" s="11">
        <v>9844</v>
      </c>
      <c r="E3524" s="11" t="s">
        <v>7678</v>
      </c>
      <c r="F3524" s="11" t="s">
        <v>11321</v>
      </c>
      <c r="G3524" s="11" t="s">
        <v>330</v>
      </c>
      <c r="H3524" s="11" t="s">
        <v>330</v>
      </c>
      <c r="K3524" s="11" t="s">
        <v>13479</v>
      </c>
    </row>
    <row r="3525" spans="1:11" x14ac:dyDescent="0.15">
      <c r="A3525" s="217" t="s">
        <v>3210</v>
      </c>
      <c r="B3525" s="11" t="s">
        <v>2263</v>
      </c>
      <c r="C3525" s="11" t="s">
        <v>11512</v>
      </c>
      <c r="D3525" s="11">
        <v>9844</v>
      </c>
      <c r="E3525" s="11" t="s">
        <v>7678</v>
      </c>
      <c r="F3525" s="11" t="s">
        <v>9178</v>
      </c>
      <c r="G3525" s="11" t="s">
        <v>330</v>
      </c>
      <c r="H3525" s="11" t="s">
        <v>330</v>
      </c>
      <c r="K3525" s="11" t="s">
        <v>13479</v>
      </c>
    </row>
    <row r="3526" spans="1:11" x14ac:dyDescent="0.15">
      <c r="A3526" s="217" t="s">
        <v>3210</v>
      </c>
      <c r="B3526" s="11" t="s">
        <v>2263</v>
      </c>
      <c r="C3526" s="11" t="s">
        <v>11512</v>
      </c>
      <c r="D3526" s="11">
        <v>9844</v>
      </c>
      <c r="E3526" s="11" t="s">
        <v>7678</v>
      </c>
      <c r="F3526" s="11" t="s">
        <v>11513</v>
      </c>
      <c r="G3526" s="11" t="s">
        <v>330</v>
      </c>
      <c r="H3526" s="11" t="s">
        <v>330</v>
      </c>
      <c r="K3526" s="11" t="s">
        <v>13479</v>
      </c>
    </row>
    <row r="3527" spans="1:11" x14ac:dyDescent="0.15">
      <c r="A3527" s="217" t="s">
        <v>3210</v>
      </c>
      <c r="B3527" s="11" t="s">
        <v>2263</v>
      </c>
      <c r="C3527" s="11" t="s">
        <v>11512</v>
      </c>
      <c r="D3527" s="11">
        <v>9844</v>
      </c>
      <c r="E3527" s="11" t="s">
        <v>7678</v>
      </c>
      <c r="F3527" s="11" t="s">
        <v>11516</v>
      </c>
      <c r="G3527" s="11" t="s">
        <v>330</v>
      </c>
      <c r="H3527" s="11" t="s">
        <v>330</v>
      </c>
      <c r="K3527" s="11" t="s">
        <v>13479</v>
      </c>
    </row>
    <row r="3528" spans="1:11" x14ac:dyDescent="0.15">
      <c r="A3528" s="217" t="s">
        <v>3210</v>
      </c>
      <c r="B3528" s="11" t="s">
        <v>2263</v>
      </c>
      <c r="C3528" s="11" t="s">
        <v>11512</v>
      </c>
      <c r="D3528" s="11">
        <v>9844</v>
      </c>
      <c r="E3528" s="11" t="s">
        <v>7678</v>
      </c>
      <c r="F3528" s="11" t="s">
        <v>11521</v>
      </c>
      <c r="G3528" s="11" t="s">
        <v>330</v>
      </c>
      <c r="H3528" s="11" t="s">
        <v>330</v>
      </c>
      <c r="K3528" s="11" t="s">
        <v>13479</v>
      </c>
    </row>
    <row r="3529" spans="1:11" x14ac:dyDescent="0.15">
      <c r="A3529" s="217" t="s">
        <v>2951</v>
      </c>
      <c r="B3529" s="11" t="s">
        <v>2263</v>
      </c>
      <c r="C3529" s="11" t="s">
        <v>9458</v>
      </c>
      <c r="D3529" s="11">
        <v>861</v>
      </c>
      <c r="E3529" s="11" t="s">
        <v>11522</v>
      </c>
      <c r="F3529" s="11" t="s">
        <v>9441</v>
      </c>
      <c r="G3529" s="11" t="s">
        <v>330</v>
      </c>
      <c r="H3529" s="11" t="s">
        <v>329</v>
      </c>
      <c r="K3529" s="11" t="s">
        <v>13479</v>
      </c>
    </row>
    <row r="3530" spans="1:11" x14ac:dyDescent="0.15">
      <c r="A3530" s="217" t="s">
        <v>2951</v>
      </c>
      <c r="B3530" s="11" t="s">
        <v>2263</v>
      </c>
      <c r="C3530" s="11" t="s">
        <v>9458</v>
      </c>
      <c r="D3530" s="11">
        <v>861</v>
      </c>
      <c r="E3530" s="11" t="s">
        <v>11522</v>
      </c>
      <c r="F3530" s="11" t="s">
        <v>9457</v>
      </c>
      <c r="G3530" s="11" t="s">
        <v>330</v>
      </c>
      <c r="H3530" s="11" t="s">
        <v>329</v>
      </c>
      <c r="K3530" s="11" t="s">
        <v>13479</v>
      </c>
    </row>
    <row r="3531" spans="1:11" x14ac:dyDescent="0.15">
      <c r="A3531" s="217" t="s">
        <v>2951</v>
      </c>
      <c r="B3531" s="11" t="s">
        <v>2263</v>
      </c>
      <c r="C3531" s="11" t="s">
        <v>9458</v>
      </c>
      <c r="D3531" s="11">
        <v>861</v>
      </c>
      <c r="E3531" s="11" t="s">
        <v>11522</v>
      </c>
      <c r="F3531" s="11" t="s">
        <v>8506</v>
      </c>
      <c r="G3531" s="11" t="s">
        <v>330</v>
      </c>
      <c r="H3531" s="11" t="s">
        <v>329</v>
      </c>
      <c r="K3531" s="11" t="s">
        <v>13479</v>
      </c>
    </row>
    <row r="3532" spans="1:11" x14ac:dyDescent="0.15">
      <c r="A3532" s="217" t="s">
        <v>2951</v>
      </c>
      <c r="B3532" s="11" t="s">
        <v>2263</v>
      </c>
      <c r="C3532" s="11" t="s">
        <v>7341</v>
      </c>
      <c r="D3532" s="11">
        <v>1027</v>
      </c>
      <c r="E3532" s="11" t="s">
        <v>7342</v>
      </c>
      <c r="F3532" s="11" t="s">
        <v>8220</v>
      </c>
      <c r="G3532" s="11" t="s">
        <v>330</v>
      </c>
      <c r="H3532" s="11" t="s">
        <v>330</v>
      </c>
      <c r="K3532" s="11" t="s">
        <v>13479</v>
      </c>
    </row>
    <row r="3533" spans="1:11" x14ac:dyDescent="0.15">
      <c r="A3533" s="217" t="s">
        <v>2951</v>
      </c>
      <c r="B3533" s="11" t="s">
        <v>2263</v>
      </c>
      <c r="C3533" s="11" t="s">
        <v>7631</v>
      </c>
      <c r="D3533" s="11">
        <v>1385</v>
      </c>
      <c r="E3533" s="11" t="s">
        <v>7632</v>
      </c>
      <c r="F3533" s="11" t="s">
        <v>9984</v>
      </c>
      <c r="G3533" s="11" t="s">
        <v>330</v>
      </c>
      <c r="H3533" s="11" t="s">
        <v>330</v>
      </c>
      <c r="K3533" s="11" t="s">
        <v>13479</v>
      </c>
    </row>
    <row r="3534" spans="1:11" x14ac:dyDescent="0.15">
      <c r="A3534" s="217" t="s">
        <v>2951</v>
      </c>
      <c r="B3534" s="11" t="s">
        <v>2263</v>
      </c>
      <c r="C3534" s="11" t="s">
        <v>11523</v>
      </c>
      <c r="D3534" s="11">
        <v>1487</v>
      </c>
      <c r="E3534" s="11" t="s">
        <v>11524</v>
      </c>
      <c r="F3534" s="11" t="s">
        <v>10394</v>
      </c>
      <c r="G3534" s="11" t="s">
        <v>330</v>
      </c>
      <c r="H3534" s="11" t="s">
        <v>330</v>
      </c>
      <c r="K3534" s="11" t="s">
        <v>13479</v>
      </c>
    </row>
    <row r="3535" spans="1:11" x14ac:dyDescent="0.15">
      <c r="A3535" s="217" t="s">
        <v>2951</v>
      </c>
      <c r="B3535" s="11" t="s">
        <v>2263</v>
      </c>
      <c r="C3535" s="11" t="s">
        <v>9476</v>
      </c>
      <c r="D3535" s="11">
        <v>3159</v>
      </c>
      <c r="E3535" s="11" t="s">
        <v>9477</v>
      </c>
      <c r="F3535" s="11" t="s">
        <v>9478</v>
      </c>
      <c r="G3535" s="11" t="s">
        <v>329</v>
      </c>
      <c r="H3535" s="11" t="s">
        <v>330</v>
      </c>
      <c r="K3535" s="11" t="s">
        <v>13479</v>
      </c>
    </row>
    <row r="3536" spans="1:11" x14ac:dyDescent="0.15">
      <c r="A3536" s="217" t="s">
        <v>2951</v>
      </c>
      <c r="B3536" s="11" t="s">
        <v>2263</v>
      </c>
      <c r="C3536" s="11" t="s">
        <v>9476</v>
      </c>
      <c r="D3536" s="11">
        <v>3159</v>
      </c>
      <c r="E3536" s="11" t="s">
        <v>9715</v>
      </c>
      <c r="F3536" s="11" t="s">
        <v>8805</v>
      </c>
      <c r="G3536" s="11" t="s">
        <v>329</v>
      </c>
      <c r="H3536" s="11" t="s">
        <v>330</v>
      </c>
      <c r="K3536" s="11" t="s">
        <v>13479</v>
      </c>
    </row>
    <row r="3537" spans="1:11" x14ac:dyDescent="0.15">
      <c r="A3537" s="217" t="s">
        <v>2951</v>
      </c>
      <c r="B3537" s="11" t="s">
        <v>2263</v>
      </c>
      <c r="C3537" s="11" t="s">
        <v>9476</v>
      </c>
      <c r="D3537" s="11">
        <v>3159</v>
      </c>
      <c r="E3537" s="11" t="s">
        <v>9477</v>
      </c>
      <c r="F3537" s="11" t="s">
        <v>9731</v>
      </c>
      <c r="G3537" s="11" t="s">
        <v>329</v>
      </c>
      <c r="H3537" s="11" t="s">
        <v>330</v>
      </c>
      <c r="K3537" s="11" t="s">
        <v>13479</v>
      </c>
    </row>
    <row r="3538" spans="1:11" x14ac:dyDescent="0.15">
      <c r="A3538" s="217" t="s">
        <v>2951</v>
      </c>
      <c r="B3538" s="11" t="s">
        <v>2263</v>
      </c>
      <c r="C3538" s="11" t="s">
        <v>9476</v>
      </c>
      <c r="D3538" s="11">
        <v>3159</v>
      </c>
      <c r="E3538" s="11" t="s">
        <v>9715</v>
      </c>
      <c r="F3538" s="11" t="s">
        <v>9111</v>
      </c>
      <c r="G3538" s="11" t="s">
        <v>329</v>
      </c>
      <c r="H3538" s="11" t="s">
        <v>330</v>
      </c>
      <c r="K3538" s="11" t="s">
        <v>13479</v>
      </c>
    </row>
    <row r="3539" spans="1:11" x14ac:dyDescent="0.15">
      <c r="A3539" s="217" t="s">
        <v>2951</v>
      </c>
      <c r="B3539" s="11" t="s">
        <v>2263</v>
      </c>
      <c r="C3539" s="11" t="s">
        <v>9476</v>
      </c>
      <c r="D3539" s="11">
        <v>3159</v>
      </c>
      <c r="E3539" s="11" t="s">
        <v>9477</v>
      </c>
      <c r="F3539" s="11" t="s">
        <v>9780</v>
      </c>
      <c r="G3539" s="11" t="s">
        <v>329</v>
      </c>
      <c r="H3539" s="11" t="s">
        <v>330</v>
      </c>
      <c r="K3539" s="11" t="s">
        <v>13479</v>
      </c>
    </row>
    <row r="3540" spans="1:11" x14ac:dyDescent="0.15">
      <c r="A3540" s="217" t="s">
        <v>2951</v>
      </c>
      <c r="B3540" s="11" t="s">
        <v>2263</v>
      </c>
      <c r="C3540" s="11" t="s">
        <v>10672</v>
      </c>
      <c r="D3540" s="11">
        <v>5371</v>
      </c>
      <c r="E3540" s="11" t="s">
        <v>11016</v>
      </c>
      <c r="F3540" s="11" t="s">
        <v>9478</v>
      </c>
      <c r="G3540" s="11" t="s">
        <v>329</v>
      </c>
      <c r="H3540" s="11" t="s">
        <v>330</v>
      </c>
      <c r="K3540" s="11" t="s">
        <v>13479</v>
      </c>
    </row>
    <row r="3541" spans="1:11" x14ac:dyDescent="0.15">
      <c r="A3541" s="217" t="s">
        <v>2951</v>
      </c>
      <c r="B3541" s="11" t="s">
        <v>2263</v>
      </c>
      <c r="C3541" s="11" t="s">
        <v>10672</v>
      </c>
      <c r="D3541" s="11">
        <v>5371</v>
      </c>
      <c r="E3541" s="11" t="s">
        <v>11016</v>
      </c>
      <c r="F3541" s="11" t="s">
        <v>9039</v>
      </c>
      <c r="G3541" s="11" t="s">
        <v>330</v>
      </c>
      <c r="H3541" s="11" t="s">
        <v>330</v>
      </c>
      <c r="K3541" s="11" t="s">
        <v>13479</v>
      </c>
    </row>
    <row r="3542" spans="1:11" x14ac:dyDescent="0.15">
      <c r="A3542" s="217" t="s">
        <v>2951</v>
      </c>
      <c r="B3542" s="11" t="s">
        <v>2263</v>
      </c>
      <c r="C3542" s="11" t="s">
        <v>10672</v>
      </c>
      <c r="D3542" s="11">
        <v>5371</v>
      </c>
      <c r="E3542" s="11" t="s">
        <v>11016</v>
      </c>
      <c r="F3542" s="11" t="s">
        <v>8874</v>
      </c>
      <c r="G3542" s="11" t="s">
        <v>329</v>
      </c>
      <c r="H3542" s="11" t="s">
        <v>330</v>
      </c>
      <c r="K3542" s="11" t="s">
        <v>13479</v>
      </c>
    </row>
    <row r="3543" spans="1:11" x14ac:dyDescent="0.15">
      <c r="A3543" s="217" t="s">
        <v>2951</v>
      </c>
      <c r="B3543" s="11" t="s">
        <v>2263</v>
      </c>
      <c r="C3543" s="11" t="s">
        <v>11153</v>
      </c>
      <c r="D3543" s="11">
        <v>6478</v>
      </c>
      <c r="E3543" s="11" t="s">
        <v>11154</v>
      </c>
      <c r="F3543" s="11" t="s">
        <v>8345</v>
      </c>
      <c r="G3543" s="11" t="s">
        <v>330</v>
      </c>
      <c r="H3543" s="11" t="s">
        <v>329</v>
      </c>
      <c r="K3543" s="11" t="s">
        <v>13479</v>
      </c>
    </row>
    <row r="3544" spans="1:11" x14ac:dyDescent="0.15">
      <c r="A3544" s="217" t="s">
        <v>2951</v>
      </c>
      <c r="B3544" s="11" t="s">
        <v>2263</v>
      </c>
      <c r="C3544" s="11" t="s">
        <v>7359</v>
      </c>
      <c r="D3544" s="11">
        <v>7157</v>
      </c>
      <c r="E3544" s="11" t="s">
        <v>7360</v>
      </c>
      <c r="F3544" s="11" t="s">
        <v>7662</v>
      </c>
      <c r="G3544" s="11" t="s">
        <v>330</v>
      </c>
      <c r="H3544" s="11" t="s">
        <v>330</v>
      </c>
      <c r="K3544" s="11" t="s">
        <v>13479</v>
      </c>
    </row>
    <row r="3545" spans="1:11" x14ac:dyDescent="0.15">
      <c r="A3545" s="217" t="s">
        <v>2951</v>
      </c>
      <c r="B3545" s="11" t="s">
        <v>2263</v>
      </c>
      <c r="C3545" s="11" t="s">
        <v>11525</v>
      </c>
      <c r="D3545" s="11">
        <v>8535</v>
      </c>
      <c r="E3545" s="11" t="s">
        <v>11526</v>
      </c>
      <c r="F3545" s="11" t="s">
        <v>11527</v>
      </c>
      <c r="G3545" s="11" t="s">
        <v>330</v>
      </c>
      <c r="H3545" s="11" t="s">
        <v>329</v>
      </c>
      <c r="K3545" s="11" t="s">
        <v>13479</v>
      </c>
    </row>
    <row r="3546" spans="1:11" x14ac:dyDescent="0.15">
      <c r="A3546" s="217" t="s">
        <v>2951</v>
      </c>
      <c r="B3546" s="11" t="s">
        <v>2263</v>
      </c>
      <c r="C3546" s="11" t="s">
        <v>11528</v>
      </c>
      <c r="D3546" s="11">
        <v>57659</v>
      </c>
      <c r="E3546" s="11" t="s">
        <v>11529</v>
      </c>
      <c r="F3546" s="11" t="s">
        <v>11530</v>
      </c>
      <c r="G3546" s="11" t="s">
        <v>329</v>
      </c>
      <c r="H3546" s="11" t="s">
        <v>330</v>
      </c>
      <c r="K3546" s="11" t="s">
        <v>13479</v>
      </c>
    </row>
    <row r="3547" spans="1:11" x14ac:dyDescent="0.15">
      <c r="A3547" s="217" t="s">
        <v>2951</v>
      </c>
      <c r="B3547" s="11" t="s">
        <v>2263</v>
      </c>
      <c r="C3547" s="11" t="s">
        <v>11528</v>
      </c>
      <c r="D3547" s="11">
        <v>57659</v>
      </c>
      <c r="E3547" s="11" t="s">
        <v>11529</v>
      </c>
      <c r="F3547" s="11" t="s">
        <v>11531</v>
      </c>
      <c r="G3547" s="11" t="s">
        <v>329</v>
      </c>
      <c r="H3547" s="11" t="s">
        <v>330</v>
      </c>
      <c r="K3547" s="11" t="s">
        <v>13479</v>
      </c>
    </row>
    <row r="3548" spans="1:11" x14ac:dyDescent="0.15">
      <c r="A3548" s="217" t="s">
        <v>2951</v>
      </c>
      <c r="B3548" s="11" t="s">
        <v>2263</v>
      </c>
      <c r="C3548" s="11" t="s">
        <v>11528</v>
      </c>
      <c r="D3548" s="11">
        <v>57659</v>
      </c>
      <c r="E3548" s="11" t="s">
        <v>11529</v>
      </c>
      <c r="F3548" s="11" t="s">
        <v>9806</v>
      </c>
      <c r="G3548" s="11" t="s">
        <v>329</v>
      </c>
      <c r="H3548" s="11" t="s">
        <v>330</v>
      </c>
      <c r="K3548" s="11" t="s">
        <v>13479</v>
      </c>
    </row>
    <row r="3549" spans="1:11" x14ac:dyDescent="0.15">
      <c r="A3549" s="217" t="s">
        <v>11532</v>
      </c>
      <c r="B3549" s="11" t="s">
        <v>2263</v>
      </c>
      <c r="C3549" s="11" t="s">
        <v>11532</v>
      </c>
      <c r="D3549" s="11">
        <v>3309</v>
      </c>
      <c r="E3549" s="11" t="s">
        <v>11533</v>
      </c>
      <c r="F3549" s="11" t="s">
        <v>11534</v>
      </c>
      <c r="G3549" s="11" t="s">
        <v>329</v>
      </c>
      <c r="H3549" s="11" t="s">
        <v>330</v>
      </c>
      <c r="K3549" s="11" t="s">
        <v>13479</v>
      </c>
    </row>
    <row r="3550" spans="1:11" x14ac:dyDescent="0.15">
      <c r="A3550" s="217" t="s">
        <v>3176</v>
      </c>
      <c r="B3550" s="11" t="s">
        <v>2263</v>
      </c>
      <c r="C3550" s="11" t="s">
        <v>8646</v>
      </c>
      <c r="D3550" s="11">
        <v>7917</v>
      </c>
      <c r="E3550" s="11" t="s">
        <v>8647</v>
      </c>
      <c r="F3550" s="11" t="s">
        <v>11535</v>
      </c>
      <c r="G3550" s="11" t="s">
        <v>329</v>
      </c>
      <c r="H3550" s="11" t="s">
        <v>330</v>
      </c>
      <c r="K3550" s="11" t="s">
        <v>13479</v>
      </c>
    </row>
    <row r="3551" spans="1:11" x14ac:dyDescent="0.15">
      <c r="A3551" s="217" t="s">
        <v>3176</v>
      </c>
      <c r="B3551" s="11" t="s">
        <v>2263</v>
      </c>
      <c r="C3551" s="11" t="s">
        <v>9586</v>
      </c>
      <c r="D3551" s="11">
        <v>57521</v>
      </c>
      <c r="E3551" s="11" t="s">
        <v>9587</v>
      </c>
      <c r="F3551" s="11" t="s">
        <v>11536</v>
      </c>
      <c r="G3551" s="11" t="s">
        <v>330</v>
      </c>
      <c r="H3551" s="11" t="s">
        <v>330</v>
      </c>
      <c r="K3551" s="11" t="s">
        <v>13479</v>
      </c>
    </row>
    <row r="3552" spans="1:11" x14ac:dyDescent="0.15">
      <c r="A3552" s="217" t="s">
        <v>2924</v>
      </c>
      <c r="B3552" s="11" t="s">
        <v>2263</v>
      </c>
      <c r="C3552" s="11" t="s">
        <v>2924</v>
      </c>
      <c r="D3552" s="11">
        <v>3480</v>
      </c>
      <c r="E3552" s="11" t="s">
        <v>7747</v>
      </c>
      <c r="F3552" s="11" t="s">
        <v>10170</v>
      </c>
      <c r="G3552" s="11" t="s">
        <v>329</v>
      </c>
      <c r="H3552" s="11" t="s">
        <v>330</v>
      </c>
      <c r="K3552" s="11" t="s">
        <v>13479</v>
      </c>
    </row>
    <row r="3553" spans="1:11" x14ac:dyDescent="0.15">
      <c r="A3553" s="217" t="s">
        <v>2924</v>
      </c>
      <c r="B3553" s="11" t="s">
        <v>2263</v>
      </c>
      <c r="C3553" s="11" t="s">
        <v>2924</v>
      </c>
      <c r="D3553" s="11">
        <v>3480</v>
      </c>
      <c r="E3553" s="11" t="s">
        <v>7747</v>
      </c>
      <c r="F3553" s="11" t="s">
        <v>11537</v>
      </c>
      <c r="G3553" s="11" t="s">
        <v>330</v>
      </c>
      <c r="H3553" s="11" t="s">
        <v>330</v>
      </c>
      <c r="K3553" s="11" t="s">
        <v>13479</v>
      </c>
    </row>
    <row r="3554" spans="1:11" x14ac:dyDescent="0.15">
      <c r="A3554" s="217" t="s">
        <v>2924</v>
      </c>
      <c r="B3554" s="11" t="s">
        <v>2263</v>
      </c>
      <c r="C3554" s="11" t="s">
        <v>2924</v>
      </c>
      <c r="D3554" s="11">
        <v>3480</v>
      </c>
      <c r="E3554" s="11" t="s">
        <v>7747</v>
      </c>
      <c r="F3554" s="11" t="s">
        <v>11538</v>
      </c>
      <c r="G3554" s="11" t="s">
        <v>330</v>
      </c>
      <c r="H3554" s="11" t="s">
        <v>330</v>
      </c>
      <c r="K3554" s="11" t="s">
        <v>13479</v>
      </c>
    </row>
    <row r="3555" spans="1:11" x14ac:dyDescent="0.15">
      <c r="A3555" s="217" t="s">
        <v>2924</v>
      </c>
      <c r="B3555" s="11" t="s">
        <v>2263</v>
      </c>
      <c r="C3555" s="11" t="s">
        <v>2924</v>
      </c>
      <c r="D3555" s="11">
        <v>3480</v>
      </c>
      <c r="E3555" s="11" t="s">
        <v>7747</v>
      </c>
      <c r="F3555" s="11" t="s">
        <v>11539</v>
      </c>
      <c r="G3555" s="11" t="s">
        <v>329</v>
      </c>
      <c r="H3555" s="11" t="s">
        <v>330</v>
      </c>
      <c r="K3555" s="11" t="s">
        <v>13479</v>
      </c>
    </row>
    <row r="3556" spans="1:11" x14ac:dyDescent="0.15">
      <c r="A3556" s="217" t="s">
        <v>2924</v>
      </c>
      <c r="B3556" s="11" t="s">
        <v>2263</v>
      </c>
      <c r="C3556" s="11" t="s">
        <v>2924</v>
      </c>
      <c r="D3556" s="11">
        <v>3480</v>
      </c>
      <c r="E3556" s="11" t="s">
        <v>7747</v>
      </c>
      <c r="F3556" s="11" t="s">
        <v>11540</v>
      </c>
      <c r="G3556" s="11" t="s">
        <v>329</v>
      </c>
      <c r="H3556" s="11" t="s">
        <v>330</v>
      </c>
      <c r="K3556" s="11" t="s">
        <v>13479</v>
      </c>
    </row>
    <row r="3557" spans="1:11" x14ac:dyDescent="0.15">
      <c r="A3557" s="217" t="s">
        <v>2924</v>
      </c>
      <c r="B3557" s="11" t="s">
        <v>2263</v>
      </c>
      <c r="C3557" s="11" t="s">
        <v>2924</v>
      </c>
      <c r="D3557" s="11">
        <v>3480</v>
      </c>
      <c r="E3557" s="11" t="s">
        <v>7747</v>
      </c>
      <c r="F3557" s="11" t="s">
        <v>11541</v>
      </c>
      <c r="G3557" s="11" t="s">
        <v>329</v>
      </c>
      <c r="H3557" s="11" t="s">
        <v>330</v>
      </c>
      <c r="K3557" s="11" t="s">
        <v>13479</v>
      </c>
    </row>
    <row r="3558" spans="1:11" x14ac:dyDescent="0.15">
      <c r="A3558" s="217" t="s">
        <v>2924</v>
      </c>
      <c r="B3558" s="11" t="s">
        <v>2263</v>
      </c>
      <c r="C3558" s="11" t="s">
        <v>2924</v>
      </c>
      <c r="D3558" s="11">
        <v>3480</v>
      </c>
      <c r="E3558" s="11" t="s">
        <v>7747</v>
      </c>
      <c r="F3558" s="11" t="s">
        <v>11544</v>
      </c>
      <c r="G3558" s="11" t="s">
        <v>329</v>
      </c>
      <c r="H3558" s="11" t="s">
        <v>330</v>
      </c>
      <c r="K3558" s="11" t="s">
        <v>13479</v>
      </c>
    </row>
    <row r="3559" spans="1:11" x14ac:dyDescent="0.15">
      <c r="A3559" s="217" t="s">
        <v>2924</v>
      </c>
      <c r="B3559" s="11" t="s">
        <v>2263</v>
      </c>
      <c r="C3559" s="11" t="s">
        <v>3103</v>
      </c>
      <c r="D3559" s="11">
        <v>5170</v>
      </c>
      <c r="E3559" s="11" t="s">
        <v>11542</v>
      </c>
      <c r="F3559" s="11" t="s">
        <v>11190</v>
      </c>
      <c r="G3559" s="11" t="s">
        <v>330</v>
      </c>
      <c r="H3559" s="11" t="s">
        <v>330</v>
      </c>
      <c r="K3559" s="11" t="s">
        <v>13479</v>
      </c>
    </row>
    <row r="3560" spans="1:11" x14ac:dyDescent="0.15">
      <c r="A3560" s="217" t="s">
        <v>2924</v>
      </c>
      <c r="B3560" s="11" t="s">
        <v>2263</v>
      </c>
      <c r="C3560" s="11" t="s">
        <v>3103</v>
      </c>
      <c r="D3560" s="11">
        <v>5170</v>
      </c>
      <c r="E3560" s="11" t="s">
        <v>11542</v>
      </c>
      <c r="F3560" s="11" t="s">
        <v>11543</v>
      </c>
      <c r="G3560" s="11" t="s">
        <v>330</v>
      </c>
      <c r="H3560" s="11" t="s">
        <v>330</v>
      </c>
      <c r="K3560" s="11" t="s">
        <v>13479</v>
      </c>
    </row>
    <row r="3561" spans="1:11" x14ac:dyDescent="0.15">
      <c r="A3561" s="217" t="s">
        <v>2908</v>
      </c>
      <c r="B3561" s="11" t="s">
        <v>2263</v>
      </c>
      <c r="C3561" s="11" t="s">
        <v>8831</v>
      </c>
      <c r="D3561" s="11">
        <v>1029</v>
      </c>
      <c r="E3561" s="11" t="s">
        <v>8832</v>
      </c>
      <c r="F3561" s="11" t="s">
        <v>8874</v>
      </c>
      <c r="G3561" s="11" t="s">
        <v>330</v>
      </c>
      <c r="H3561" s="11" t="s">
        <v>330</v>
      </c>
      <c r="K3561" s="11" t="s">
        <v>13479</v>
      </c>
    </row>
    <row r="3562" spans="1:11" x14ac:dyDescent="0.15">
      <c r="A3562" s="217" t="s">
        <v>2908</v>
      </c>
      <c r="B3562" s="11" t="s">
        <v>2263</v>
      </c>
      <c r="C3562" s="11" t="s">
        <v>11551</v>
      </c>
      <c r="D3562" s="11">
        <v>1540</v>
      </c>
      <c r="E3562" s="11" t="s">
        <v>11552</v>
      </c>
      <c r="F3562" s="11" t="s">
        <v>11553</v>
      </c>
      <c r="G3562" s="11" t="s">
        <v>330</v>
      </c>
      <c r="H3562" s="11" t="s">
        <v>330</v>
      </c>
      <c r="K3562" s="11" t="s">
        <v>13479</v>
      </c>
    </row>
    <row r="3563" spans="1:11" x14ac:dyDescent="0.15">
      <c r="A3563" s="217" t="s">
        <v>2908</v>
      </c>
      <c r="B3563" s="11" t="s">
        <v>2263</v>
      </c>
      <c r="C3563" s="11" t="s">
        <v>11551</v>
      </c>
      <c r="D3563" s="11">
        <v>1540</v>
      </c>
      <c r="E3563" s="11" t="s">
        <v>11552</v>
      </c>
      <c r="F3563" s="11" t="s">
        <v>10394</v>
      </c>
      <c r="G3563" s="11" t="s">
        <v>330</v>
      </c>
      <c r="H3563" s="11" t="s">
        <v>330</v>
      </c>
      <c r="K3563" s="11" t="s">
        <v>13479</v>
      </c>
    </row>
    <row r="3564" spans="1:11" x14ac:dyDescent="0.15">
      <c r="A3564" s="217" t="s">
        <v>2908</v>
      </c>
      <c r="B3564" s="11" t="s">
        <v>2263</v>
      </c>
      <c r="C3564" s="11" t="s">
        <v>11551</v>
      </c>
      <c r="D3564" s="11">
        <v>1540</v>
      </c>
      <c r="E3564" s="11" t="s">
        <v>11552</v>
      </c>
      <c r="F3564" s="11" t="s">
        <v>9516</v>
      </c>
      <c r="G3564" s="11" t="s">
        <v>330</v>
      </c>
      <c r="H3564" s="11" t="s">
        <v>330</v>
      </c>
      <c r="K3564" s="11" t="s">
        <v>13479</v>
      </c>
    </row>
    <row r="3565" spans="1:11" x14ac:dyDescent="0.15">
      <c r="A3565" s="217" t="s">
        <v>2908</v>
      </c>
      <c r="B3565" s="11" t="s">
        <v>2263</v>
      </c>
      <c r="C3565" s="11" t="s">
        <v>11551</v>
      </c>
      <c r="D3565" s="11">
        <v>1540</v>
      </c>
      <c r="E3565" s="11" t="s">
        <v>11552</v>
      </c>
      <c r="F3565" s="11" t="s">
        <v>9161</v>
      </c>
      <c r="G3565" s="11" t="s">
        <v>330</v>
      </c>
      <c r="H3565" s="11" t="s">
        <v>330</v>
      </c>
      <c r="K3565" s="11" t="s">
        <v>13479</v>
      </c>
    </row>
    <row r="3566" spans="1:11" x14ac:dyDescent="0.15">
      <c r="A3566" s="217" t="s">
        <v>2908</v>
      </c>
      <c r="B3566" s="11" t="s">
        <v>2263</v>
      </c>
      <c r="C3566" s="11" t="s">
        <v>11551</v>
      </c>
      <c r="D3566" s="11">
        <v>1540</v>
      </c>
      <c r="E3566" s="11" t="s">
        <v>11552</v>
      </c>
      <c r="F3566" s="11" t="s">
        <v>9520</v>
      </c>
      <c r="G3566" s="11" t="s">
        <v>330</v>
      </c>
      <c r="H3566" s="11" t="s">
        <v>330</v>
      </c>
      <c r="K3566" s="11" t="s">
        <v>13479</v>
      </c>
    </row>
    <row r="3567" spans="1:11" x14ac:dyDescent="0.15">
      <c r="A3567" s="217" t="s">
        <v>2908</v>
      </c>
      <c r="B3567" s="11" t="s">
        <v>2263</v>
      </c>
      <c r="C3567" s="11" t="s">
        <v>11551</v>
      </c>
      <c r="D3567" s="11">
        <v>1540</v>
      </c>
      <c r="E3567" s="11" t="s">
        <v>11552</v>
      </c>
      <c r="F3567" s="11" t="s">
        <v>11556</v>
      </c>
      <c r="G3567" s="11" t="s">
        <v>330</v>
      </c>
      <c r="H3567" s="11" t="s">
        <v>330</v>
      </c>
      <c r="K3567" s="11" t="s">
        <v>13479</v>
      </c>
    </row>
    <row r="3568" spans="1:11" x14ac:dyDescent="0.15">
      <c r="A3568" s="217" t="s">
        <v>2908</v>
      </c>
      <c r="B3568" s="11" t="s">
        <v>2263</v>
      </c>
      <c r="C3568" s="11" t="s">
        <v>11551</v>
      </c>
      <c r="D3568" s="11">
        <v>1540</v>
      </c>
      <c r="E3568" s="11" t="s">
        <v>11552</v>
      </c>
      <c r="F3568" s="11" t="s">
        <v>10399</v>
      </c>
      <c r="G3568" s="11" t="s">
        <v>330</v>
      </c>
      <c r="H3568" s="11" t="s">
        <v>330</v>
      </c>
      <c r="K3568" s="11" t="s">
        <v>13479</v>
      </c>
    </row>
    <row r="3569" spans="1:11" x14ac:dyDescent="0.15">
      <c r="A3569" s="217" t="s">
        <v>2908</v>
      </c>
      <c r="B3569" s="11" t="s">
        <v>2263</v>
      </c>
      <c r="C3569" s="11" t="s">
        <v>11554</v>
      </c>
      <c r="D3569" s="11">
        <v>1796</v>
      </c>
      <c r="E3569" s="11" t="s">
        <v>11555</v>
      </c>
      <c r="F3569" s="11" t="s">
        <v>9520</v>
      </c>
      <c r="G3569" s="11" t="s">
        <v>330</v>
      </c>
      <c r="H3569" s="11" t="s">
        <v>329</v>
      </c>
      <c r="K3569" s="11" t="s">
        <v>13479</v>
      </c>
    </row>
    <row r="3570" spans="1:11" x14ac:dyDescent="0.15">
      <c r="A3570" s="217" t="s">
        <v>2908</v>
      </c>
      <c r="B3570" s="11" t="s">
        <v>2263</v>
      </c>
      <c r="C3570" s="11" t="s">
        <v>11554</v>
      </c>
      <c r="D3570" s="11">
        <v>1796</v>
      </c>
      <c r="E3570" s="11" t="s">
        <v>11555</v>
      </c>
      <c r="F3570" s="11" t="s">
        <v>9522</v>
      </c>
      <c r="G3570" s="11" t="s">
        <v>330</v>
      </c>
      <c r="H3570" s="11" t="s">
        <v>329</v>
      </c>
      <c r="K3570" s="11" t="s">
        <v>13479</v>
      </c>
    </row>
    <row r="3571" spans="1:11" x14ac:dyDescent="0.15">
      <c r="A3571" s="217" t="s">
        <v>2908</v>
      </c>
      <c r="B3571" s="11" t="s">
        <v>2263</v>
      </c>
      <c r="C3571" s="11" t="s">
        <v>11554</v>
      </c>
      <c r="D3571" s="11">
        <v>1796</v>
      </c>
      <c r="E3571" s="11" t="s">
        <v>11555</v>
      </c>
      <c r="F3571" s="11" t="s">
        <v>10050</v>
      </c>
      <c r="G3571" s="11" t="s">
        <v>330</v>
      </c>
      <c r="H3571" s="11" t="s">
        <v>329</v>
      </c>
      <c r="K3571" s="11" t="s">
        <v>13479</v>
      </c>
    </row>
    <row r="3572" spans="1:11" x14ac:dyDescent="0.15">
      <c r="A3572" s="217" t="s">
        <v>2908</v>
      </c>
      <c r="B3572" s="11" t="s">
        <v>2263</v>
      </c>
      <c r="C3572" s="11" t="s">
        <v>11554</v>
      </c>
      <c r="D3572" s="11">
        <v>1796</v>
      </c>
      <c r="E3572" s="11" t="s">
        <v>11555</v>
      </c>
      <c r="F3572" s="11" t="s">
        <v>10055</v>
      </c>
      <c r="G3572" s="11" t="s">
        <v>330</v>
      </c>
      <c r="H3572" s="11" t="s">
        <v>329</v>
      </c>
      <c r="K3572" s="11" t="s">
        <v>13479</v>
      </c>
    </row>
    <row r="3573" spans="1:11" x14ac:dyDescent="0.15">
      <c r="A3573" s="217" t="s">
        <v>2908</v>
      </c>
      <c r="B3573" s="11" t="s">
        <v>2263</v>
      </c>
      <c r="C3573" s="11" t="s">
        <v>8324</v>
      </c>
      <c r="D3573" s="11">
        <v>2309</v>
      </c>
      <c r="E3573" s="11" t="s">
        <v>8325</v>
      </c>
      <c r="F3573" s="11" t="s">
        <v>10703</v>
      </c>
      <c r="G3573" s="11" t="s">
        <v>330</v>
      </c>
      <c r="H3573" s="11" t="s">
        <v>330</v>
      </c>
      <c r="K3573" s="11" t="s">
        <v>13479</v>
      </c>
    </row>
    <row r="3574" spans="1:11" x14ac:dyDescent="0.15">
      <c r="A3574" s="217" t="s">
        <v>2908</v>
      </c>
      <c r="B3574" s="11" t="s">
        <v>2263</v>
      </c>
      <c r="C3574" s="11" t="s">
        <v>11545</v>
      </c>
      <c r="D3574" s="11">
        <v>2353</v>
      </c>
      <c r="E3574" s="11" t="s">
        <v>11546</v>
      </c>
      <c r="F3574" s="11" t="s">
        <v>8674</v>
      </c>
      <c r="G3574" s="11" t="s">
        <v>329</v>
      </c>
      <c r="H3574" s="11" t="s">
        <v>330</v>
      </c>
      <c r="K3574" s="11" t="s">
        <v>13479</v>
      </c>
    </row>
    <row r="3575" spans="1:11" x14ac:dyDescent="0.15">
      <c r="A3575" s="217" t="s">
        <v>2908</v>
      </c>
      <c r="B3575" s="11" t="s">
        <v>2263</v>
      </c>
      <c r="C3575" s="11" t="s">
        <v>11549</v>
      </c>
      <c r="D3575" s="11">
        <v>3661</v>
      </c>
      <c r="E3575" s="11" t="s">
        <v>11550</v>
      </c>
      <c r="F3575" s="11" t="s">
        <v>8184</v>
      </c>
      <c r="G3575" s="11" t="s">
        <v>330</v>
      </c>
      <c r="H3575" s="11" t="s">
        <v>329</v>
      </c>
      <c r="K3575" s="11" t="s">
        <v>13479</v>
      </c>
    </row>
    <row r="3576" spans="1:11" x14ac:dyDescent="0.15">
      <c r="A3576" s="217" t="s">
        <v>2908</v>
      </c>
      <c r="B3576" s="11" t="s">
        <v>2263</v>
      </c>
      <c r="C3576" s="11" t="s">
        <v>11549</v>
      </c>
      <c r="D3576" s="11">
        <v>3661</v>
      </c>
      <c r="E3576" s="11" t="s">
        <v>11550</v>
      </c>
      <c r="F3576" s="11" t="s">
        <v>8187</v>
      </c>
      <c r="G3576" s="11" t="s">
        <v>330</v>
      </c>
      <c r="H3576" s="11" t="s">
        <v>329</v>
      </c>
      <c r="K3576" s="11" t="s">
        <v>13479</v>
      </c>
    </row>
    <row r="3577" spans="1:11" x14ac:dyDescent="0.15">
      <c r="A3577" s="217" t="s">
        <v>2908</v>
      </c>
      <c r="B3577" s="11" t="s">
        <v>2263</v>
      </c>
      <c r="C3577" s="11" t="s">
        <v>11549</v>
      </c>
      <c r="D3577" s="11">
        <v>3661</v>
      </c>
      <c r="E3577" s="11" t="s">
        <v>11550</v>
      </c>
      <c r="F3577" s="11" t="s">
        <v>10962</v>
      </c>
      <c r="G3577" s="11" t="s">
        <v>330</v>
      </c>
      <c r="H3577" s="11" t="s">
        <v>329</v>
      </c>
      <c r="K3577" s="11" t="s">
        <v>13479</v>
      </c>
    </row>
    <row r="3578" spans="1:11" x14ac:dyDescent="0.15">
      <c r="A3578" s="217" t="s">
        <v>2908</v>
      </c>
      <c r="B3578" s="11" t="s">
        <v>2263</v>
      </c>
      <c r="C3578" s="11" t="s">
        <v>11549</v>
      </c>
      <c r="D3578" s="11">
        <v>3661</v>
      </c>
      <c r="E3578" s="11" t="s">
        <v>11550</v>
      </c>
      <c r="F3578" s="11" t="s">
        <v>7583</v>
      </c>
      <c r="G3578" s="11" t="s">
        <v>330</v>
      </c>
      <c r="H3578" s="11" t="s">
        <v>329</v>
      </c>
      <c r="K3578" s="11" t="s">
        <v>13479</v>
      </c>
    </row>
    <row r="3579" spans="1:11" x14ac:dyDescent="0.15">
      <c r="A3579" s="217" t="s">
        <v>2908</v>
      </c>
      <c r="B3579" s="11" t="s">
        <v>2263</v>
      </c>
      <c r="C3579" s="11" t="s">
        <v>11549</v>
      </c>
      <c r="D3579" s="11">
        <v>3661</v>
      </c>
      <c r="E3579" s="11" t="s">
        <v>11550</v>
      </c>
      <c r="F3579" s="11" t="s">
        <v>11104</v>
      </c>
      <c r="G3579" s="11" t="s">
        <v>330</v>
      </c>
      <c r="H3579" s="11" t="s">
        <v>329</v>
      </c>
      <c r="K3579" s="11" t="s">
        <v>13479</v>
      </c>
    </row>
    <row r="3580" spans="1:11" x14ac:dyDescent="0.15">
      <c r="A3580" s="217" t="s">
        <v>2908</v>
      </c>
      <c r="B3580" s="11" t="s">
        <v>2263</v>
      </c>
      <c r="C3580" s="11" t="s">
        <v>7765</v>
      </c>
      <c r="D3580" s="11">
        <v>3667</v>
      </c>
      <c r="E3580" s="11" t="s">
        <v>7766</v>
      </c>
      <c r="F3580" s="11" t="s">
        <v>9470</v>
      </c>
      <c r="G3580" s="11" t="s">
        <v>329</v>
      </c>
      <c r="H3580" s="11" t="s">
        <v>330</v>
      </c>
      <c r="K3580" s="11" t="s">
        <v>13479</v>
      </c>
    </row>
    <row r="3581" spans="1:11" x14ac:dyDescent="0.15">
      <c r="A3581" s="217" t="s">
        <v>2908</v>
      </c>
      <c r="B3581" s="11" t="s">
        <v>2263</v>
      </c>
      <c r="C3581" s="11" t="s">
        <v>10530</v>
      </c>
      <c r="D3581" s="11">
        <v>4790</v>
      </c>
      <c r="E3581" s="11" t="s">
        <v>10531</v>
      </c>
      <c r="F3581" s="11" t="s">
        <v>10705</v>
      </c>
      <c r="G3581" s="11" t="s">
        <v>329</v>
      </c>
      <c r="H3581" s="11" t="s">
        <v>330</v>
      </c>
      <c r="K3581" s="11" t="s">
        <v>13479</v>
      </c>
    </row>
    <row r="3582" spans="1:11" x14ac:dyDescent="0.15">
      <c r="A3582" s="217" t="s">
        <v>2908</v>
      </c>
      <c r="B3582" s="11" t="s">
        <v>2263</v>
      </c>
      <c r="C3582" s="11" t="s">
        <v>10530</v>
      </c>
      <c r="D3582" s="11">
        <v>4790</v>
      </c>
      <c r="E3582" s="11" t="s">
        <v>10531</v>
      </c>
      <c r="F3582" s="11" t="s">
        <v>8777</v>
      </c>
      <c r="G3582" s="11" t="s">
        <v>330</v>
      </c>
      <c r="H3582" s="11" t="s">
        <v>330</v>
      </c>
      <c r="K3582" s="11" t="s">
        <v>13479</v>
      </c>
    </row>
    <row r="3583" spans="1:11" x14ac:dyDescent="0.15">
      <c r="A3583" s="217" t="s">
        <v>2908</v>
      </c>
      <c r="B3583" s="11" t="s">
        <v>2263</v>
      </c>
      <c r="C3583" s="11" t="s">
        <v>10530</v>
      </c>
      <c r="D3583" s="11">
        <v>4790</v>
      </c>
      <c r="E3583" s="11" t="s">
        <v>10531</v>
      </c>
      <c r="F3583" s="11" t="s">
        <v>10706</v>
      </c>
      <c r="G3583" s="11" t="s">
        <v>329</v>
      </c>
      <c r="H3583" s="11" t="s">
        <v>330</v>
      </c>
      <c r="K3583" s="11" t="s">
        <v>13479</v>
      </c>
    </row>
    <row r="3584" spans="1:11" x14ac:dyDescent="0.15">
      <c r="A3584" s="217" t="s">
        <v>2908</v>
      </c>
      <c r="B3584" s="11" t="s">
        <v>2263</v>
      </c>
      <c r="C3584" s="11" t="s">
        <v>7797</v>
      </c>
      <c r="D3584" s="11">
        <v>4792</v>
      </c>
      <c r="E3584" s="11" t="s">
        <v>7798</v>
      </c>
      <c r="F3584" s="11" t="s">
        <v>10003</v>
      </c>
      <c r="G3584" s="11" t="s">
        <v>330</v>
      </c>
      <c r="H3584" s="11" t="s">
        <v>330</v>
      </c>
      <c r="K3584" s="11" t="s">
        <v>13479</v>
      </c>
    </row>
    <row r="3585" spans="1:11" x14ac:dyDescent="0.15">
      <c r="A3585" s="217" t="s">
        <v>2908</v>
      </c>
      <c r="B3585" s="11" t="s">
        <v>2263</v>
      </c>
      <c r="C3585" s="11" t="s">
        <v>7797</v>
      </c>
      <c r="D3585" s="11">
        <v>4792</v>
      </c>
      <c r="E3585" s="11" t="s">
        <v>7798</v>
      </c>
      <c r="F3585" s="11" t="s">
        <v>9478</v>
      </c>
      <c r="G3585" s="11" t="s">
        <v>330</v>
      </c>
      <c r="H3585" s="11" t="s">
        <v>330</v>
      </c>
      <c r="K3585" s="11" t="s">
        <v>13479</v>
      </c>
    </row>
    <row r="3586" spans="1:11" x14ac:dyDescent="0.15">
      <c r="A3586" s="217" t="s">
        <v>2908</v>
      </c>
      <c r="B3586" s="11" t="s">
        <v>2263</v>
      </c>
      <c r="C3586" s="11" t="s">
        <v>10697</v>
      </c>
      <c r="D3586" s="11">
        <v>5966</v>
      </c>
      <c r="E3586" s="11" t="s">
        <v>10698</v>
      </c>
      <c r="F3586" s="11" t="s">
        <v>10699</v>
      </c>
      <c r="G3586" s="11" t="s">
        <v>329</v>
      </c>
      <c r="H3586" s="11" t="s">
        <v>330</v>
      </c>
      <c r="K3586" s="11" t="s">
        <v>13479</v>
      </c>
    </row>
    <row r="3587" spans="1:11" x14ac:dyDescent="0.15">
      <c r="A3587" s="217" t="s">
        <v>2908</v>
      </c>
      <c r="B3587" s="11" t="s">
        <v>2263</v>
      </c>
      <c r="C3587" s="11" t="s">
        <v>7663</v>
      </c>
      <c r="D3587" s="11">
        <v>5970</v>
      </c>
      <c r="E3587" s="11" t="s">
        <v>7664</v>
      </c>
      <c r="F3587" s="11" t="s">
        <v>10982</v>
      </c>
      <c r="G3587" s="11" t="s">
        <v>330</v>
      </c>
      <c r="H3587" s="11" t="s">
        <v>330</v>
      </c>
      <c r="K3587" s="11" t="s">
        <v>13479</v>
      </c>
    </row>
    <row r="3588" spans="1:11" x14ac:dyDescent="0.15">
      <c r="A3588" s="217" t="s">
        <v>2908</v>
      </c>
      <c r="B3588" s="11" t="s">
        <v>2263</v>
      </c>
      <c r="C3588" s="11" t="s">
        <v>7663</v>
      </c>
      <c r="D3588" s="11">
        <v>5970</v>
      </c>
      <c r="E3588" s="11" t="s">
        <v>7664</v>
      </c>
      <c r="F3588" s="11" t="s">
        <v>7665</v>
      </c>
      <c r="G3588" s="11" t="s">
        <v>330</v>
      </c>
      <c r="H3588" s="11" t="s">
        <v>330</v>
      </c>
      <c r="K3588" s="11" t="s">
        <v>13479</v>
      </c>
    </row>
    <row r="3589" spans="1:11" x14ac:dyDescent="0.15">
      <c r="A3589" s="217" t="s">
        <v>2908</v>
      </c>
      <c r="B3589" s="11" t="s">
        <v>2263</v>
      </c>
      <c r="C3589" s="11" t="s">
        <v>8530</v>
      </c>
      <c r="D3589" s="11">
        <v>6188</v>
      </c>
      <c r="E3589" s="11" t="s">
        <v>8531</v>
      </c>
      <c r="F3589" s="11" t="s">
        <v>9166</v>
      </c>
      <c r="G3589" s="11" t="s">
        <v>329</v>
      </c>
      <c r="H3589" s="11" t="s">
        <v>330</v>
      </c>
      <c r="K3589" s="11" t="s">
        <v>13479</v>
      </c>
    </row>
    <row r="3590" spans="1:11" x14ac:dyDescent="0.15">
      <c r="A3590" s="217" t="s">
        <v>2908</v>
      </c>
      <c r="B3590" s="11" t="s">
        <v>2263</v>
      </c>
      <c r="C3590" s="11" t="s">
        <v>11547</v>
      </c>
      <c r="D3590" s="11">
        <v>8517</v>
      </c>
      <c r="E3590" s="11" t="s">
        <v>11548</v>
      </c>
      <c r="F3590" s="11" t="s">
        <v>8677</v>
      </c>
      <c r="G3590" s="11" t="s">
        <v>330</v>
      </c>
      <c r="H3590" s="11" t="s">
        <v>329</v>
      </c>
      <c r="K3590" s="11" t="s">
        <v>13479</v>
      </c>
    </row>
    <row r="3591" spans="1:11" x14ac:dyDescent="0.15">
      <c r="A3591" s="217" t="s">
        <v>2908</v>
      </c>
      <c r="B3591" s="11" t="s">
        <v>2263</v>
      </c>
      <c r="C3591" s="11" t="s">
        <v>11547</v>
      </c>
      <c r="D3591" s="11">
        <v>8517</v>
      </c>
      <c r="E3591" s="11" t="s">
        <v>11548</v>
      </c>
      <c r="F3591" s="11" t="s">
        <v>10430</v>
      </c>
      <c r="G3591" s="11" t="s">
        <v>330</v>
      </c>
      <c r="H3591" s="11" t="s">
        <v>329</v>
      </c>
      <c r="K3591" s="11" t="s">
        <v>13479</v>
      </c>
    </row>
    <row r="3592" spans="1:11" x14ac:dyDescent="0.15">
      <c r="A3592" s="217" t="s">
        <v>2908</v>
      </c>
      <c r="B3592" s="11" t="s">
        <v>2263</v>
      </c>
      <c r="C3592" s="11" t="s">
        <v>11547</v>
      </c>
      <c r="D3592" s="11">
        <v>8517</v>
      </c>
      <c r="E3592" s="11" t="s">
        <v>11548</v>
      </c>
      <c r="F3592" s="11" t="s">
        <v>10551</v>
      </c>
      <c r="G3592" s="11" t="s">
        <v>330</v>
      </c>
      <c r="H3592" s="11" t="s">
        <v>330</v>
      </c>
      <c r="K3592" s="11" t="s">
        <v>13479</v>
      </c>
    </row>
    <row r="3593" spans="1:11" x14ac:dyDescent="0.15">
      <c r="A3593" s="217" t="s">
        <v>2908</v>
      </c>
      <c r="B3593" s="11" t="s">
        <v>2263</v>
      </c>
      <c r="C3593" s="11" t="s">
        <v>11547</v>
      </c>
      <c r="D3593" s="11">
        <v>8517</v>
      </c>
      <c r="E3593" s="11" t="s">
        <v>11548</v>
      </c>
      <c r="F3593" s="11" t="s">
        <v>8754</v>
      </c>
      <c r="G3593" s="11" t="s">
        <v>329</v>
      </c>
      <c r="H3593" s="11" t="s">
        <v>330</v>
      </c>
      <c r="K3593" s="11" t="s">
        <v>13479</v>
      </c>
    </row>
    <row r="3594" spans="1:11" x14ac:dyDescent="0.15">
      <c r="A3594" s="217" t="s">
        <v>2908</v>
      </c>
      <c r="B3594" s="11" t="s">
        <v>2263</v>
      </c>
      <c r="C3594" s="11" t="s">
        <v>11547</v>
      </c>
      <c r="D3594" s="11">
        <v>8517</v>
      </c>
      <c r="E3594" s="11" t="s">
        <v>11548</v>
      </c>
      <c r="F3594" s="11" t="s">
        <v>8933</v>
      </c>
      <c r="G3594" s="11" t="s">
        <v>329</v>
      </c>
      <c r="H3594" s="11" t="s">
        <v>330</v>
      </c>
      <c r="K3594" s="11" t="s">
        <v>13479</v>
      </c>
    </row>
    <row r="3595" spans="1:11" x14ac:dyDescent="0.15">
      <c r="A3595" s="217" t="s">
        <v>2908</v>
      </c>
      <c r="B3595" s="11" t="s">
        <v>2263</v>
      </c>
      <c r="C3595" s="11" t="s">
        <v>8008</v>
      </c>
      <c r="D3595" s="11">
        <v>8626</v>
      </c>
      <c r="E3595" s="11" t="s">
        <v>8009</v>
      </c>
      <c r="F3595" s="11" t="s">
        <v>10551</v>
      </c>
      <c r="G3595" s="11" t="s">
        <v>330</v>
      </c>
      <c r="H3595" s="11" t="s">
        <v>329</v>
      </c>
      <c r="K3595" s="11" t="s">
        <v>13479</v>
      </c>
    </row>
    <row r="3596" spans="1:11" x14ac:dyDescent="0.15">
      <c r="A3596" s="217" t="s">
        <v>2908</v>
      </c>
      <c r="B3596" s="11" t="s">
        <v>2263</v>
      </c>
      <c r="C3596" s="11" t="s">
        <v>8008</v>
      </c>
      <c r="D3596" s="11">
        <v>8626</v>
      </c>
      <c r="E3596" s="11" t="s">
        <v>8009</v>
      </c>
      <c r="F3596" s="11" t="s">
        <v>10077</v>
      </c>
      <c r="G3596" s="11" t="s">
        <v>330</v>
      </c>
      <c r="H3596" s="11" t="s">
        <v>329</v>
      </c>
      <c r="K3596" s="11" t="s">
        <v>13479</v>
      </c>
    </row>
    <row r="3597" spans="1:11" x14ac:dyDescent="0.15">
      <c r="A3597" s="217" t="s">
        <v>2908</v>
      </c>
      <c r="B3597" s="11" t="s">
        <v>2263</v>
      </c>
      <c r="C3597" s="11" t="s">
        <v>8307</v>
      </c>
      <c r="D3597" s="11">
        <v>8915</v>
      </c>
      <c r="E3597" s="11" t="s">
        <v>8308</v>
      </c>
      <c r="F3597" s="11" t="s">
        <v>9869</v>
      </c>
      <c r="G3597" s="11" t="s">
        <v>329</v>
      </c>
      <c r="H3597" s="11" t="s">
        <v>330</v>
      </c>
      <c r="K3597" s="11" t="s">
        <v>13479</v>
      </c>
    </row>
    <row r="3598" spans="1:11" x14ac:dyDescent="0.15">
      <c r="A3598" s="217" t="s">
        <v>2908</v>
      </c>
      <c r="B3598" s="11" t="s">
        <v>2263</v>
      </c>
      <c r="C3598" s="11" t="s">
        <v>10685</v>
      </c>
      <c r="D3598" s="11">
        <v>27113</v>
      </c>
      <c r="E3598" s="11" t="s">
        <v>10686</v>
      </c>
      <c r="F3598" s="11" t="s">
        <v>8220</v>
      </c>
      <c r="G3598" s="11" t="s">
        <v>330</v>
      </c>
      <c r="H3598" s="11" t="s">
        <v>329</v>
      </c>
      <c r="K3598" s="11" t="s">
        <v>13479</v>
      </c>
    </row>
    <row r="3599" spans="1:11" x14ac:dyDescent="0.15">
      <c r="A3599" s="217" t="s">
        <v>3067</v>
      </c>
      <c r="B3599" s="11" t="s">
        <v>2263</v>
      </c>
      <c r="C3599" s="11" t="s">
        <v>7426</v>
      </c>
      <c r="D3599" s="11">
        <v>2099</v>
      </c>
      <c r="E3599" s="11" t="s">
        <v>7427</v>
      </c>
      <c r="F3599" s="11" t="s">
        <v>8274</v>
      </c>
      <c r="G3599" s="11" t="s">
        <v>330</v>
      </c>
      <c r="H3599" s="11" t="s">
        <v>330</v>
      </c>
      <c r="K3599" s="11" t="s">
        <v>13479</v>
      </c>
    </row>
    <row r="3600" spans="1:11" x14ac:dyDescent="0.15">
      <c r="A3600" s="217" t="s">
        <v>3067</v>
      </c>
      <c r="B3600" s="11" t="s">
        <v>2263</v>
      </c>
      <c r="C3600" s="11" t="s">
        <v>11549</v>
      </c>
      <c r="D3600" s="11">
        <v>3661</v>
      </c>
      <c r="E3600" s="11" t="s">
        <v>11550</v>
      </c>
      <c r="F3600" s="11" t="s">
        <v>8692</v>
      </c>
      <c r="G3600" s="11" t="s">
        <v>330</v>
      </c>
      <c r="H3600" s="11" t="s">
        <v>330</v>
      </c>
      <c r="K3600" s="11" t="s">
        <v>13479</v>
      </c>
    </row>
    <row r="3601" spans="1:11" x14ac:dyDescent="0.15">
      <c r="A3601" s="217" t="s">
        <v>3067</v>
      </c>
      <c r="B3601" s="11" t="s">
        <v>2263</v>
      </c>
      <c r="C3601" s="11" t="s">
        <v>11549</v>
      </c>
      <c r="D3601" s="11">
        <v>3661</v>
      </c>
      <c r="E3601" s="11" t="s">
        <v>11550</v>
      </c>
      <c r="F3601" s="11" t="s">
        <v>8184</v>
      </c>
      <c r="G3601" s="11" t="s">
        <v>330</v>
      </c>
      <c r="H3601" s="11" t="s">
        <v>330</v>
      </c>
      <c r="K3601" s="11" t="s">
        <v>13479</v>
      </c>
    </row>
    <row r="3602" spans="1:11" x14ac:dyDescent="0.15">
      <c r="A3602" s="217" t="s">
        <v>3067</v>
      </c>
      <c r="B3602" s="11" t="s">
        <v>2263</v>
      </c>
      <c r="C3602" s="11" t="s">
        <v>11549</v>
      </c>
      <c r="D3602" s="11">
        <v>3661</v>
      </c>
      <c r="E3602" s="11" t="s">
        <v>11550</v>
      </c>
      <c r="F3602" s="11" t="s">
        <v>8187</v>
      </c>
      <c r="G3602" s="11" t="s">
        <v>329</v>
      </c>
      <c r="H3602" s="11" t="s">
        <v>330</v>
      </c>
      <c r="K3602" s="11" t="s">
        <v>13479</v>
      </c>
    </row>
    <row r="3603" spans="1:11" x14ac:dyDescent="0.15">
      <c r="A3603" s="217" t="s">
        <v>3067</v>
      </c>
      <c r="B3603" s="11" t="s">
        <v>2263</v>
      </c>
      <c r="C3603" s="11" t="s">
        <v>11549</v>
      </c>
      <c r="D3603" s="11">
        <v>3661</v>
      </c>
      <c r="E3603" s="11" t="s">
        <v>11550</v>
      </c>
      <c r="F3603" s="11" t="s">
        <v>10962</v>
      </c>
      <c r="G3603" s="11" t="s">
        <v>330</v>
      </c>
      <c r="H3603" s="11" t="s">
        <v>330</v>
      </c>
      <c r="K3603" s="11" t="s">
        <v>13479</v>
      </c>
    </row>
    <row r="3604" spans="1:11" x14ac:dyDescent="0.15">
      <c r="A3604" s="217" t="s">
        <v>3067</v>
      </c>
      <c r="B3604" s="11" t="s">
        <v>2263</v>
      </c>
      <c r="C3604" s="11" t="s">
        <v>11559</v>
      </c>
      <c r="D3604" s="11">
        <v>3665</v>
      </c>
      <c r="E3604" s="11" t="s">
        <v>11560</v>
      </c>
      <c r="F3604" s="11" t="s">
        <v>10060</v>
      </c>
      <c r="G3604" s="11" t="s">
        <v>329</v>
      </c>
      <c r="H3604" s="11" t="s">
        <v>330</v>
      </c>
      <c r="K3604" s="11" t="s">
        <v>13479</v>
      </c>
    </row>
    <row r="3605" spans="1:11" x14ac:dyDescent="0.15">
      <c r="A3605" s="217" t="s">
        <v>3067</v>
      </c>
      <c r="B3605" s="11" t="s">
        <v>2263</v>
      </c>
      <c r="C3605" s="11" t="s">
        <v>11559</v>
      </c>
      <c r="D3605" s="11">
        <v>3665</v>
      </c>
      <c r="E3605" s="11" t="s">
        <v>11560</v>
      </c>
      <c r="F3605" s="11" t="s">
        <v>11212</v>
      </c>
      <c r="G3605" s="11" t="s">
        <v>329</v>
      </c>
      <c r="H3605" s="11" t="s">
        <v>330</v>
      </c>
      <c r="K3605" s="11" t="s">
        <v>13479</v>
      </c>
    </row>
    <row r="3606" spans="1:11" x14ac:dyDescent="0.15">
      <c r="A3606" s="217" t="s">
        <v>3067</v>
      </c>
      <c r="B3606" s="11" t="s">
        <v>2263</v>
      </c>
      <c r="C3606" s="11" t="s">
        <v>11559</v>
      </c>
      <c r="D3606" s="11">
        <v>3665</v>
      </c>
      <c r="E3606" s="11" t="s">
        <v>11560</v>
      </c>
      <c r="F3606" s="11" t="s">
        <v>10063</v>
      </c>
      <c r="G3606" s="11" t="s">
        <v>329</v>
      </c>
      <c r="H3606" s="11" t="s">
        <v>330</v>
      </c>
      <c r="K3606" s="11" t="s">
        <v>13479</v>
      </c>
    </row>
    <row r="3607" spans="1:11" x14ac:dyDescent="0.15">
      <c r="A3607" s="217" t="s">
        <v>3067</v>
      </c>
      <c r="B3607" s="11" t="s">
        <v>2263</v>
      </c>
      <c r="C3607" s="11" t="s">
        <v>11559</v>
      </c>
      <c r="D3607" s="11">
        <v>3665</v>
      </c>
      <c r="E3607" s="11" t="s">
        <v>11560</v>
      </c>
      <c r="F3607" s="11" t="s">
        <v>8712</v>
      </c>
      <c r="G3607" s="11" t="s">
        <v>329</v>
      </c>
      <c r="H3607" s="11" t="s">
        <v>330</v>
      </c>
      <c r="K3607" s="11" t="s">
        <v>13479</v>
      </c>
    </row>
    <row r="3608" spans="1:11" x14ac:dyDescent="0.15">
      <c r="A3608" s="217" t="s">
        <v>3067</v>
      </c>
      <c r="B3608" s="11" t="s">
        <v>2263</v>
      </c>
      <c r="C3608" s="11" t="s">
        <v>7797</v>
      </c>
      <c r="D3608" s="11">
        <v>4792</v>
      </c>
      <c r="E3608" s="11" t="s">
        <v>7798</v>
      </c>
      <c r="F3608" s="11" t="s">
        <v>10003</v>
      </c>
      <c r="G3608" s="11" t="s">
        <v>330</v>
      </c>
      <c r="H3608" s="11" t="s">
        <v>329</v>
      </c>
      <c r="K3608" s="11" t="s">
        <v>13479</v>
      </c>
    </row>
    <row r="3609" spans="1:11" x14ac:dyDescent="0.15">
      <c r="A3609" s="217" t="s">
        <v>3067</v>
      </c>
      <c r="B3609" s="11" t="s">
        <v>2263</v>
      </c>
      <c r="C3609" s="11" t="s">
        <v>7797</v>
      </c>
      <c r="D3609" s="11">
        <v>4792</v>
      </c>
      <c r="E3609" s="11" t="s">
        <v>7798</v>
      </c>
      <c r="F3609" s="11" t="s">
        <v>9478</v>
      </c>
      <c r="G3609" s="11" t="s">
        <v>330</v>
      </c>
      <c r="H3609" s="11" t="s">
        <v>329</v>
      </c>
      <c r="K3609" s="11" t="s">
        <v>13479</v>
      </c>
    </row>
    <row r="3610" spans="1:11" x14ac:dyDescent="0.15">
      <c r="A3610" s="217" t="s">
        <v>3067</v>
      </c>
      <c r="B3610" s="11" t="s">
        <v>2263</v>
      </c>
      <c r="C3610" s="11" t="s">
        <v>7663</v>
      </c>
      <c r="D3610" s="11">
        <v>5970</v>
      </c>
      <c r="E3610" s="11" t="s">
        <v>7664</v>
      </c>
      <c r="F3610" s="11" t="s">
        <v>10982</v>
      </c>
      <c r="G3610" s="11" t="s">
        <v>330</v>
      </c>
      <c r="H3610" s="11" t="s">
        <v>330</v>
      </c>
      <c r="K3610" s="11" t="s">
        <v>13479</v>
      </c>
    </row>
    <row r="3611" spans="1:11" x14ac:dyDescent="0.15">
      <c r="A3611" s="217" t="s">
        <v>3067</v>
      </c>
      <c r="B3611" s="11" t="s">
        <v>2263</v>
      </c>
      <c r="C3611" s="11" t="s">
        <v>7663</v>
      </c>
      <c r="D3611" s="11">
        <v>5970</v>
      </c>
      <c r="E3611" s="11" t="s">
        <v>7664</v>
      </c>
      <c r="F3611" s="11" t="s">
        <v>7665</v>
      </c>
      <c r="G3611" s="11" t="s">
        <v>330</v>
      </c>
      <c r="H3611" s="11" t="s">
        <v>330</v>
      </c>
      <c r="K3611" s="11" t="s">
        <v>13479</v>
      </c>
    </row>
    <row r="3612" spans="1:11" x14ac:dyDescent="0.15">
      <c r="A3612" s="217" t="s">
        <v>3067</v>
      </c>
      <c r="B3612" s="11" t="s">
        <v>2263</v>
      </c>
      <c r="C3612" s="11" t="s">
        <v>11557</v>
      </c>
      <c r="D3612" s="11">
        <v>57162</v>
      </c>
      <c r="E3612" s="11" t="s">
        <v>11558</v>
      </c>
      <c r="F3612" s="11" t="s">
        <v>7456</v>
      </c>
      <c r="G3612" s="11" t="s">
        <v>329</v>
      </c>
      <c r="H3612" s="11" t="s">
        <v>330</v>
      </c>
      <c r="K3612" s="11" t="s">
        <v>13479</v>
      </c>
    </row>
    <row r="3613" spans="1:11" x14ac:dyDescent="0.15">
      <c r="A3613" s="217" t="s">
        <v>3067</v>
      </c>
      <c r="B3613" s="11" t="s">
        <v>2263</v>
      </c>
      <c r="C3613" s="11" t="s">
        <v>11557</v>
      </c>
      <c r="D3613" s="11">
        <v>57162</v>
      </c>
      <c r="E3613" s="11" t="s">
        <v>11558</v>
      </c>
      <c r="F3613" s="11" t="s">
        <v>9067</v>
      </c>
      <c r="G3613" s="11" t="s">
        <v>329</v>
      </c>
      <c r="H3613" s="11" t="s">
        <v>330</v>
      </c>
      <c r="K3613" s="11" t="s">
        <v>13479</v>
      </c>
    </row>
    <row r="3614" spans="1:11" x14ac:dyDescent="0.15">
      <c r="A3614" s="217" t="s">
        <v>3067</v>
      </c>
      <c r="B3614" s="11" t="s">
        <v>2263</v>
      </c>
      <c r="C3614" s="11" t="s">
        <v>11557</v>
      </c>
      <c r="D3614" s="11">
        <v>57162</v>
      </c>
      <c r="E3614" s="11" t="s">
        <v>11558</v>
      </c>
      <c r="F3614" s="11" t="s">
        <v>7599</v>
      </c>
      <c r="G3614" s="11" t="s">
        <v>329</v>
      </c>
      <c r="H3614" s="11" t="s">
        <v>330</v>
      </c>
      <c r="K3614" s="11" t="s">
        <v>13479</v>
      </c>
    </row>
    <row r="3615" spans="1:11" x14ac:dyDescent="0.15">
      <c r="A3615" s="217" t="s">
        <v>3067</v>
      </c>
      <c r="B3615" s="11" t="s">
        <v>2263</v>
      </c>
      <c r="C3615" s="11" t="s">
        <v>11557</v>
      </c>
      <c r="D3615" s="11">
        <v>57162</v>
      </c>
      <c r="E3615" s="11" t="s">
        <v>11558</v>
      </c>
      <c r="F3615" s="11" t="s">
        <v>10655</v>
      </c>
      <c r="G3615" s="11" t="s">
        <v>329</v>
      </c>
      <c r="H3615" s="11" t="s">
        <v>330</v>
      </c>
      <c r="K3615" s="11" t="s">
        <v>13479</v>
      </c>
    </row>
    <row r="3616" spans="1:11" x14ac:dyDescent="0.15">
      <c r="A3616" s="217" t="s">
        <v>3084</v>
      </c>
      <c r="B3616" s="11" t="s">
        <v>2263</v>
      </c>
      <c r="C3616" s="11" t="s">
        <v>2948</v>
      </c>
      <c r="D3616" s="11">
        <v>207</v>
      </c>
      <c r="E3616" s="11" t="s">
        <v>7474</v>
      </c>
      <c r="F3616" s="11" t="s">
        <v>7475</v>
      </c>
      <c r="G3616" s="11" t="s">
        <v>330</v>
      </c>
      <c r="H3616" s="11" t="s">
        <v>330</v>
      </c>
      <c r="K3616" s="11" t="s">
        <v>13479</v>
      </c>
    </row>
    <row r="3617" spans="1:11" x14ac:dyDescent="0.15">
      <c r="A3617" s="217" t="s">
        <v>3084</v>
      </c>
      <c r="B3617" s="11" t="s">
        <v>2263</v>
      </c>
      <c r="C3617" s="11" t="s">
        <v>11493</v>
      </c>
      <c r="D3617" s="11">
        <v>4666</v>
      </c>
      <c r="E3617" s="11" t="s">
        <v>11494</v>
      </c>
      <c r="F3617" s="11" t="s">
        <v>11561</v>
      </c>
      <c r="G3617" s="11" t="s">
        <v>330</v>
      </c>
      <c r="H3617" s="11" t="s">
        <v>330</v>
      </c>
      <c r="K3617" s="11" t="s">
        <v>13479</v>
      </c>
    </row>
    <row r="3618" spans="1:11" x14ac:dyDescent="0.15">
      <c r="A3618" s="217" t="s">
        <v>3084</v>
      </c>
      <c r="B3618" s="11" t="s">
        <v>2263</v>
      </c>
      <c r="C3618" s="11" t="s">
        <v>11562</v>
      </c>
      <c r="D3618" s="11">
        <v>26472</v>
      </c>
      <c r="E3618" s="11" t="s">
        <v>11563</v>
      </c>
      <c r="F3618" s="11" t="s">
        <v>10305</v>
      </c>
      <c r="G3618" s="11" t="s">
        <v>329</v>
      </c>
      <c r="H3618" s="11" t="s">
        <v>330</v>
      </c>
      <c r="K3618" s="11" t="s">
        <v>13479</v>
      </c>
    </row>
    <row r="3619" spans="1:11" x14ac:dyDescent="0.15">
      <c r="A3619" s="217" t="s">
        <v>3084</v>
      </c>
      <c r="B3619" s="11" t="s">
        <v>2263</v>
      </c>
      <c r="C3619" s="11" t="s">
        <v>11564</v>
      </c>
      <c r="D3619" s="11">
        <v>81706</v>
      </c>
      <c r="E3619" s="11" t="s">
        <v>11565</v>
      </c>
      <c r="F3619" s="11" t="s">
        <v>10419</v>
      </c>
      <c r="G3619" s="11" t="s">
        <v>329</v>
      </c>
      <c r="H3619" s="11" t="s">
        <v>330</v>
      </c>
      <c r="K3619" s="11" t="s">
        <v>13479</v>
      </c>
    </row>
    <row r="3620" spans="1:11" x14ac:dyDescent="0.15">
      <c r="A3620" s="217" t="s">
        <v>3084</v>
      </c>
      <c r="B3620" s="11" t="s">
        <v>2263</v>
      </c>
      <c r="C3620" s="11" t="s">
        <v>9215</v>
      </c>
      <c r="D3620" s="11">
        <v>94274</v>
      </c>
      <c r="E3620" s="11" t="s">
        <v>9216</v>
      </c>
      <c r="F3620" s="11" t="s">
        <v>9286</v>
      </c>
      <c r="G3620" s="11" t="s">
        <v>329</v>
      </c>
      <c r="H3620" s="11" t="s">
        <v>330</v>
      </c>
      <c r="K3620" s="11" t="s">
        <v>13479</v>
      </c>
    </row>
    <row r="3621" spans="1:11" x14ac:dyDescent="0.15">
      <c r="A3621" s="217" t="s">
        <v>3084</v>
      </c>
      <c r="B3621" s="11" t="s">
        <v>2263</v>
      </c>
      <c r="C3621" s="11" t="s">
        <v>8997</v>
      </c>
      <c r="D3621" s="11">
        <v>103910</v>
      </c>
      <c r="E3621" s="11" t="s">
        <v>8998</v>
      </c>
      <c r="F3621" s="11" t="s">
        <v>7431</v>
      </c>
      <c r="G3621" s="11" t="s">
        <v>330</v>
      </c>
      <c r="H3621" s="11" t="s">
        <v>330</v>
      </c>
      <c r="K3621" s="11" t="s">
        <v>13479</v>
      </c>
    </row>
    <row r="3622" spans="1:11" x14ac:dyDescent="0.15">
      <c r="A3622" s="217" t="s">
        <v>3084</v>
      </c>
      <c r="B3622" s="11" t="s">
        <v>2263</v>
      </c>
      <c r="C3622" s="11" t="s">
        <v>8997</v>
      </c>
      <c r="D3622" s="11">
        <v>103910</v>
      </c>
      <c r="E3622" s="11" t="s">
        <v>8998</v>
      </c>
      <c r="F3622" s="11" t="s">
        <v>10218</v>
      </c>
      <c r="G3622" s="11" t="s">
        <v>329</v>
      </c>
      <c r="H3622" s="11" t="s">
        <v>330</v>
      </c>
      <c r="K3622" s="11" t="s">
        <v>13479</v>
      </c>
    </row>
    <row r="3623" spans="1:11" x14ac:dyDescent="0.15">
      <c r="A3623" s="217" t="s">
        <v>2937</v>
      </c>
      <c r="B3623" s="11" t="s">
        <v>2263</v>
      </c>
      <c r="C3623" s="11" t="s">
        <v>11584</v>
      </c>
      <c r="D3623" s="11">
        <v>394</v>
      </c>
      <c r="E3623" s="11" t="s">
        <v>11585</v>
      </c>
      <c r="F3623" s="11" t="s">
        <v>11586</v>
      </c>
      <c r="G3623" s="11" t="s">
        <v>329</v>
      </c>
      <c r="H3623" s="11" t="s">
        <v>330</v>
      </c>
      <c r="K3623" s="11" t="s">
        <v>13479</v>
      </c>
    </row>
    <row r="3624" spans="1:11" x14ac:dyDescent="0.15">
      <c r="A3624" s="217" t="s">
        <v>2937</v>
      </c>
      <c r="B3624" s="11" t="s">
        <v>2263</v>
      </c>
      <c r="C3624" s="11" t="s">
        <v>3107</v>
      </c>
      <c r="D3624" s="11">
        <v>644</v>
      </c>
      <c r="E3624" s="11" t="s">
        <v>9134</v>
      </c>
      <c r="F3624" s="11" t="s">
        <v>11581</v>
      </c>
      <c r="G3624" s="11" t="s">
        <v>329</v>
      </c>
      <c r="H3624" s="11" t="s">
        <v>330</v>
      </c>
      <c r="K3624" s="11" t="s">
        <v>13479</v>
      </c>
    </row>
    <row r="3625" spans="1:11" x14ac:dyDescent="0.15">
      <c r="A3625" s="217" t="s">
        <v>2937</v>
      </c>
      <c r="B3625" s="11" t="s">
        <v>2263</v>
      </c>
      <c r="C3625" s="11" t="s">
        <v>3107</v>
      </c>
      <c r="D3625" s="11">
        <v>644</v>
      </c>
      <c r="E3625" s="11" t="s">
        <v>9134</v>
      </c>
      <c r="F3625" s="11" t="s">
        <v>11582</v>
      </c>
      <c r="G3625" s="11" t="s">
        <v>329</v>
      </c>
      <c r="H3625" s="11" t="s">
        <v>330</v>
      </c>
      <c r="K3625" s="11" t="s">
        <v>13479</v>
      </c>
    </row>
    <row r="3626" spans="1:11" x14ac:dyDescent="0.15">
      <c r="A3626" s="217" t="s">
        <v>2937</v>
      </c>
      <c r="B3626" s="11" t="s">
        <v>2263</v>
      </c>
      <c r="C3626" s="11" t="s">
        <v>3107</v>
      </c>
      <c r="D3626" s="11">
        <v>644</v>
      </c>
      <c r="E3626" s="11" t="s">
        <v>9134</v>
      </c>
      <c r="F3626" s="11" t="s">
        <v>7790</v>
      </c>
      <c r="G3626" s="11" t="s">
        <v>329</v>
      </c>
      <c r="H3626" s="11" t="s">
        <v>330</v>
      </c>
      <c r="K3626" s="11" t="s">
        <v>13479</v>
      </c>
    </row>
    <row r="3627" spans="1:11" x14ac:dyDescent="0.15">
      <c r="A3627" s="217" t="s">
        <v>2937</v>
      </c>
      <c r="B3627" s="11" t="s">
        <v>2263</v>
      </c>
      <c r="C3627" s="11" t="s">
        <v>11554</v>
      </c>
      <c r="D3627" s="11">
        <v>1796</v>
      </c>
      <c r="E3627" s="11" t="s">
        <v>11555</v>
      </c>
      <c r="F3627" s="11" t="s">
        <v>11590</v>
      </c>
      <c r="G3627" s="11" t="s">
        <v>329</v>
      </c>
      <c r="H3627" s="11" t="s">
        <v>330</v>
      </c>
      <c r="K3627" s="11" t="s">
        <v>13479</v>
      </c>
    </row>
    <row r="3628" spans="1:11" x14ac:dyDescent="0.15">
      <c r="A3628" s="217" t="s">
        <v>2937</v>
      </c>
      <c r="B3628" s="11" t="s">
        <v>2263</v>
      </c>
      <c r="C3628" s="11" t="s">
        <v>11554</v>
      </c>
      <c r="D3628" s="11">
        <v>1796</v>
      </c>
      <c r="E3628" s="11" t="s">
        <v>11555</v>
      </c>
      <c r="F3628" s="11" t="s">
        <v>11592</v>
      </c>
      <c r="G3628" s="11" t="s">
        <v>329</v>
      </c>
      <c r="H3628" s="11" t="s">
        <v>330</v>
      </c>
      <c r="K3628" s="11" t="s">
        <v>13479</v>
      </c>
    </row>
    <row r="3629" spans="1:11" x14ac:dyDescent="0.15">
      <c r="A3629" s="217" t="s">
        <v>2937</v>
      </c>
      <c r="B3629" s="11" t="s">
        <v>2263</v>
      </c>
      <c r="C3629" s="11" t="s">
        <v>7743</v>
      </c>
      <c r="D3629" s="11">
        <v>2549</v>
      </c>
      <c r="E3629" s="11" t="s">
        <v>7744</v>
      </c>
      <c r="F3629" s="11" t="s">
        <v>11583</v>
      </c>
      <c r="G3629" s="11" t="s">
        <v>329</v>
      </c>
      <c r="H3629" s="11" t="s">
        <v>330</v>
      </c>
      <c r="K3629" s="11" t="s">
        <v>13479</v>
      </c>
    </row>
    <row r="3630" spans="1:11" x14ac:dyDescent="0.15">
      <c r="A3630" s="217" t="s">
        <v>2937</v>
      </c>
      <c r="B3630" s="11" t="s">
        <v>2263</v>
      </c>
      <c r="C3630" s="11" t="s">
        <v>7743</v>
      </c>
      <c r="D3630" s="11">
        <v>2549</v>
      </c>
      <c r="E3630" s="11" t="s">
        <v>7744</v>
      </c>
      <c r="F3630" s="11" t="s">
        <v>11184</v>
      </c>
      <c r="G3630" s="11" t="s">
        <v>329</v>
      </c>
      <c r="H3630" s="11" t="s">
        <v>330</v>
      </c>
      <c r="K3630" s="11" t="s">
        <v>13479</v>
      </c>
    </row>
    <row r="3631" spans="1:11" x14ac:dyDescent="0.15">
      <c r="A3631" s="217" t="s">
        <v>2937</v>
      </c>
      <c r="B3631" s="11" t="s">
        <v>2263</v>
      </c>
      <c r="C3631" s="11" t="s">
        <v>7743</v>
      </c>
      <c r="D3631" s="11">
        <v>2549</v>
      </c>
      <c r="E3631" s="11" t="s">
        <v>7744</v>
      </c>
      <c r="F3631" s="11" t="s">
        <v>11190</v>
      </c>
      <c r="G3631" s="11" t="s">
        <v>329</v>
      </c>
      <c r="H3631" s="11" t="s">
        <v>330</v>
      </c>
      <c r="K3631" s="11" t="s">
        <v>13479</v>
      </c>
    </row>
    <row r="3632" spans="1:11" x14ac:dyDescent="0.15">
      <c r="A3632" s="217" t="s">
        <v>2937</v>
      </c>
      <c r="B3632" s="11" t="s">
        <v>2263</v>
      </c>
      <c r="C3632" s="11" t="s">
        <v>7743</v>
      </c>
      <c r="D3632" s="11">
        <v>2549</v>
      </c>
      <c r="E3632" s="11" t="s">
        <v>7744</v>
      </c>
      <c r="F3632" s="11" t="s">
        <v>11194</v>
      </c>
      <c r="G3632" s="11" t="s">
        <v>329</v>
      </c>
      <c r="H3632" s="11" t="s">
        <v>330</v>
      </c>
      <c r="K3632" s="11" t="s">
        <v>13479</v>
      </c>
    </row>
    <row r="3633" spans="1:11" x14ac:dyDescent="0.15">
      <c r="A3633" s="217" t="s">
        <v>2937</v>
      </c>
      <c r="B3633" s="11" t="s">
        <v>2263</v>
      </c>
      <c r="C3633" s="11" t="s">
        <v>7743</v>
      </c>
      <c r="D3633" s="11">
        <v>2549</v>
      </c>
      <c r="E3633" s="11" t="s">
        <v>7744</v>
      </c>
      <c r="F3633" s="11" t="s">
        <v>11195</v>
      </c>
      <c r="G3633" s="11" t="s">
        <v>329</v>
      </c>
      <c r="H3633" s="11" t="s">
        <v>330</v>
      </c>
      <c r="K3633" s="11" t="s">
        <v>13479</v>
      </c>
    </row>
    <row r="3634" spans="1:11" x14ac:dyDescent="0.15">
      <c r="A3634" s="217" t="s">
        <v>2937</v>
      </c>
      <c r="B3634" s="11" t="s">
        <v>2263</v>
      </c>
      <c r="C3634" s="11" t="s">
        <v>7743</v>
      </c>
      <c r="D3634" s="11">
        <v>2549</v>
      </c>
      <c r="E3634" s="11" t="s">
        <v>7744</v>
      </c>
      <c r="F3634" s="11" t="s">
        <v>7817</v>
      </c>
      <c r="G3634" s="11" t="s">
        <v>329</v>
      </c>
      <c r="H3634" s="11" t="s">
        <v>330</v>
      </c>
      <c r="K3634" s="11" t="s">
        <v>13479</v>
      </c>
    </row>
    <row r="3635" spans="1:11" x14ac:dyDescent="0.15">
      <c r="A3635" s="217" t="s">
        <v>2937</v>
      </c>
      <c r="B3635" s="11" t="s">
        <v>2263</v>
      </c>
      <c r="C3635" s="11" t="s">
        <v>7743</v>
      </c>
      <c r="D3635" s="11">
        <v>2549</v>
      </c>
      <c r="E3635" s="11" t="s">
        <v>7744</v>
      </c>
      <c r="F3635" s="11" t="s">
        <v>7819</v>
      </c>
      <c r="G3635" s="11" t="s">
        <v>329</v>
      </c>
      <c r="H3635" s="11" t="s">
        <v>330</v>
      </c>
      <c r="K3635" s="11" t="s">
        <v>13479</v>
      </c>
    </row>
    <row r="3636" spans="1:11" x14ac:dyDescent="0.15">
      <c r="A3636" s="217" t="s">
        <v>2937</v>
      </c>
      <c r="B3636" s="11" t="s">
        <v>2263</v>
      </c>
      <c r="C3636" s="11" t="s">
        <v>7743</v>
      </c>
      <c r="D3636" s="11">
        <v>2549</v>
      </c>
      <c r="E3636" s="11" t="s">
        <v>7744</v>
      </c>
      <c r="F3636" s="11" t="s">
        <v>7820</v>
      </c>
      <c r="G3636" s="11" t="s">
        <v>329</v>
      </c>
      <c r="H3636" s="11" t="s">
        <v>330</v>
      </c>
      <c r="K3636" s="11" t="s">
        <v>13479</v>
      </c>
    </row>
    <row r="3637" spans="1:11" x14ac:dyDescent="0.15">
      <c r="A3637" s="217" t="s">
        <v>2937</v>
      </c>
      <c r="B3637" s="11" t="s">
        <v>2263</v>
      </c>
      <c r="C3637" s="11" t="s">
        <v>2937</v>
      </c>
      <c r="D3637" s="11">
        <v>3643</v>
      </c>
      <c r="E3637" s="11" t="s">
        <v>11566</v>
      </c>
      <c r="F3637" s="11" t="s">
        <v>11567</v>
      </c>
      <c r="G3637" s="11" t="s">
        <v>329</v>
      </c>
      <c r="H3637" s="11" t="s">
        <v>330</v>
      </c>
      <c r="K3637" s="11" t="s">
        <v>13479</v>
      </c>
    </row>
    <row r="3638" spans="1:11" x14ac:dyDescent="0.15">
      <c r="A3638" s="217" t="s">
        <v>2937</v>
      </c>
      <c r="B3638" s="11" t="s">
        <v>2263</v>
      </c>
      <c r="C3638" s="11" t="s">
        <v>2937</v>
      </c>
      <c r="D3638" s="11">
        <v>3643</v>
      </c>
      <c r="E3638" s="11" t="s">
        <v>7776</v>
      </c>
      <c r="F3638" s="11" t="s">
        <v>11568</v>
      </c>
      <c r="G3638" s="11" t="s">
        <v>329</v>
      </c>
      <c r="H3638" s="11" t="s">
        <v>330</v>
      </c>
      <c r="K3638" s="11" t="s">
        <v>13479</v>
      </c>
    </row>
    <row r="3639" spans="1:11" x14ac:dyDescent="0.15">
      <c r="A3639" s="217" t="s">
        <v>2937</v>
      </c>
      <c r="B3639" s="11" t="s">
        <v>2263</v>
      </c>
      <c r="C3639" s="11" t="s">
        <v>2937</v>
      </c>
      <c r="D3639" s="11">
        <v>3643</v>
      </c>
      <c r="E3639" s="11" t="s">
        <v>11566</v>
      </c>
      <c r="F3639" s="11" t="s">
        <v>11569</v>
      </c>
      <c r="G3639" s="11" t="s">
        <v>329</v>
      </c>
      <c r="H3639" s="11" t="s">
        <v>330</v>
      </c>
      <c r="K3639" s="11" t="s">
        <v>13479</v>
      </c>
    </row>
    <row r="3640" spans="1:11" x14ac:dyDescent="0.15">
      <c r="A3640" s="217" t="s">
        <v>2937</v>
      </c>
      <c r="B3640" s="11" t="s">
        <v>2263</v>
      </c>
      <c r="C3640" s="11" t="s">
        <v>2937</v>
      </c>
      <c r="D3640" s="11">
        <v>3643</v>
      </c>
      <c r="E3640" s="11" t="s">
        <v>7776</v>
      </c>
      <c r="F3640" s="11" t="s">
        <v>11570</v>
      </c>
      <c r="G3640" s="11" t="s">
        <v>329</v>
      </c>
      <c r="H3640" s="11" t="s">
        <v>330</v>
      </c>
      <c r="K3640" s="11" t="s">
        <v>13479</v>
      </c>
    </row>
    <row r="3641" spans="1:11" x14ac:dyDescent="0.15">
      <c r="A3641" s="217" t="s">
        <v>2937</v>
      </c>
      <c r="B3641" s="11" t="s">
        <v>2263</v>
      </c>
      <c r="C3641" s="11" t="s">
        <v>2937</v>
      </c>
      <c r="D3641" s="11">
        <v>3643</v>
      </c>
      <c r="E3641" s="11" t="s">
        <v>7776</v>
      </c>
      <c r="F3641" s="11" t="s">
        <v>11571</v>
      </c>
      <c r="G3641" s="11" t="s">
        <v>329</v>
      </c>
      <c r="H3641" s="11" t="s">
        <v>330</v>
      </c>
      <c r="K3641" s="11" t="s">
        <v>13479</v>
      </c>
    </row>
    <row r="3642" spans="1:11" x14ac:dyDescent="0.15">
      <c r="A3642" s="217" t="s">
        <v>2937</v>
      </c>
      <c r="B3642" s="11" t="s">
        <v>2263</v>
      </c>
      <c r="C3642" s="11" t="s">
        <v>2937</v>
      </c>
      <c r="D3642" s="11">
        <v>3643</v>
      </c>
      <c r="E3642" s="11" t="s">
        <v>11566</v>
      </c>
      <c r="F3642" s="11" t="s">
        <v>11575</v>
      </c>
      <c r="G3642" s="11" t="s">
        <v>329</v>
      </c>
      <c r="H3642" s="11" t="s">
        <v>330</v>
      </c>
      <c r="K3642" s="11" t="s">
        <v>13479</v>
      </c>
    </row>
    <row r="3643" spans="1:11" x14ac:dyDescent="0.15">
      <c r="A3643" s="217" t="s">
        <v>2937</v>
      </c>
      <c r="B3643" s="11" t="s">
        <v>2263</v>
      </c>
      <c r="C3643" s="11" t="s">
        <v>2937</v>
      </c>
      <c r="D3643" s="11">
        <v>3643</v>
      </c>
      <c r="E3643" s="11" t="s">
        <v>11566</v>
      </c>
      <c r="F3643" s="11" t="s">
        <v>11576</v>
      </c>
      <c r="G3643" s="11" t="s">
        <v>329</v>
      </c>
      <c r="H3643" s="11" t="s">
        <v>330</v>
      </c>
      <c r="K3643" s="11" t="s">
        <v>13479</v>
      </c>
    </row>
    <row r="3644" spans="1:11" x14ac:dyDescent="0.15">
      <c r="A3644" s="217" t="s">
        <v>2937</v>
      </c>
      <c r="B3644" s="11" t="s">
        <v>2263</v>
      </c>
      <c r="C3644" s="11" t="s">
        <v>2937</v>
      </c>
      <c r="D3644" s="11">
        <v>3643</v>
      </c>
      <c r="E3644" s="11" t="s">
        <v>11566</v>
      </c>
      <c r="F3644" s="11" t="s">
        <v>11577</v>
      </c>
      <c r="G3644" s="11" t="s">
        <v>329</v>
      </c>
      <c r="H3644" s="11" t="s">
        <v>330</v>
      </c>
      <c r="K3644" s="11" t="s">
        <v>13479</v>
      </c>
    </row>
    <row r="3645" spans="1:11" x14ac:dyDescent="0.15">
      <c r="A3645" s="217" t="s">
        <v>2937</v>
      </c>
      <c r="B3645" s="11" t="s">
        <v>2263</v>
      </c>
      <c r="C3645" s="11" t="s">
        <v>2937</v>
      </c>
      <c r="D3645" s="11">
        <v>3643</v>
      </c>
      <c r="E3645" s="11" t="s">
        <v>7776</v>
      </c>
      <c r="F3645" s="11" t="s">
        <v>7777</v>
      </c>
      <c r="G3645" s="11" t="s">
        <v>329</v>
      </c>
      <c r="H3645" s="11" t="s">
        <v>330</v>
      </c>
      <c r="K3645" s="11" t="s">
        <v>13479</v>
      </c>
    </row>
    <row r="3646" spans="1:11" x14ac:dyDescent="0.15">
      <c r="A3646" s="217" t="s">
        <v>2937</v>
      </c>
      <c r="B3646" s="11" t="s">
        <v>2263</v>
      </c>
      <c r="C3646" s="11" t="s">
        <v>2937</v>
      </c>
      <c r="D3646" s="11">
        <v>3643</v>
      </c>
      <c r="E3646" s="11" t="s">
        <v>7776</v>
      </c>
      <c r="F3646" s="11" t="s">
        <v>7779</v>
      </c>
      <c r="G3646" s="11" t="s">
        <v>329</v>
      </c>
      <c r="H3646" s="11" t="s">
        <v>330</v>
      </c>
      <c r="K3646" s="11" t="s">
        <v>13479</v>
      </c>
    </row>
    <row r="3647" spans="1:11" x14ac:dyDescent="0.15">
      <c r="A3647" s="217" t="s">
        <v>2937</v>
      </c>
      <c r="B3647" s="11" t="s">
        <v>2263</v>
      </c>
      <c r="C3647" s="11" t="s">
        <v>2937</v>
      </c>
      <c r="D3647" s="11">
        <v>3643</v>
      </c>
      <c r="E3647" s="11" t="s">
        <v>7776</v>
      </c>
      <c r="F3647" s="11" t="s">
        <v>7780</v>
      </c>
      <c r="G3647" s="11" t="s">
        <v>329</v>
      </c>
      <c r="H3647" s="11" t="s">
        <v>330</v>
      </c>
      <c r="K3647" s="11" t="s">
        <v>13479</v>
      </c>
    </row>
    <row r="3648" spans="1:11" x14ac:dyDescent="0.15">
      <c r="A3648" s="217" t="s">
        <v>2937</v>
      </c>
      <c r="B3648" s="11" t="s">
        <v>2263</v>
      </c>
      <c r="C3648" s="11" t="s">
        <v>2937</v>
      </c>
      <c r="D3648" s="11">
        <v>3643</v>
      </c>
      <c r="E3648" s="11" t="s">
        <v>11566</v>
      </c>
      <c r="F3648" s="11" t="s">
        <v>11578</v>
      </c>
      <c r="G3648" s="11" t="s">
        <v>329</v>
      </c>
      <c r="H3648" s="11" t="s">
        <v>330</v>
      </c>
      <c r="K3648" s="11" t="s">
        <v>13479</v>
      </c>
    </row>
    <row r="3649" spans="1:11" x14ac:dyDescent="0.15">
      <c r="A3649" s="217" t="s">
        <v>2937</v>
      </c>
      <c r="B3649" s="11" t="s">
        <v>2263</v>
      </c>
      <c r="C3649" s="11" t="s">
        <v>2937</v>
      </c>
      <c r="D3649" s="11">
        <v>3643</v>
      </c>
      <c r="E3649" s="11" t="s">
        <v>11566</v>
      </c>
      <c r="F3649" s="11" t="s">
        <v>7939</v>
      </c>
      <c r="G3649" s="11" t="s">
        <v>329</v>
      </c>
      <c r="H3649" s="11" t="s">
        <v>330</v>
      </c>
      <c r="K3649" s="11" t="s">
        <v>13479</v>
      </c>
    </row>
    <row r="3650" spans="1:11" x14ac:dyDescent="0.15">
      <c r="A3650" s="217" t="s">
        <v>2937</v>
      </c>
      <c r="B3650" s="11" t="s">
        <v>2263</v>
      </c>
      <c r="C3650" s="11" t="s">
        <v>2937</v>
      </c>
      <c r="D3650" s="11">
        <v>3643</v>
      </c>
      <c r="E3650" s="11" t="s">
        <v>7776</v>
      </c>
      <c r="F3650" s="11" t="s">
        <v>11579</v>
      </c>
      <c r="G3650" s="11" t="s">
        <v>329</v>
      </c>
      <c r="H3650" s="11" t="s">
        <v>330</v>
      </c>
      <c r="K3650" s="11" t="s">
        <v>13479</v>
      </c>
    </row>
    <row r="3651" spans="1:11" x14ac:dyDescent="0.15">
      <c r="A3651" s="217" t="s">
        <v>2937</v>
      </c>
      <c r="B3651" s="11" t="s">
        <v>2263</v>
      </c>
      <c r="C3651" s="11" t="s">
        <v>2937</v>
      </c>
      <c r="D3651" s="11">
        <v>3643</v>
      </c>
      <c r="E3651" s="11" t="s">
        <v>7776</v>
      </c>
      <c r="F3651" s="11" t="s">
        <v>11580</v>
      </c>
      <c r="G3651" s="11" t="s">
        <v>329</v>
      </c>
      <c r="H3651" s="11" t="s">
        <v>330</v>
      </c>
      <c r="K3651" s="11" t="s">
        <v>13479</v>
      </c>
    </row>
    <row r="3652" spans="1:11" x14ac:dyDescent="0.15">
      <c r="A3652" s="217" t="s">
        <v>2937</v>
      </c>
      <c r="B3652" s="11" t="s">
        <v>2263</v>
      </c>
      <c r="C3652" s="11" t="s">
        <v>2937</v>
      </c>
      <c r="D3652" s="11">
        <v>3643</v>
      </c>
      <c r="E3652" s="11" t="s">
        <v>7776</v>
      </c>
      <c r="F3652" s="11" t="s">
        <v>11596</v>
      </c>
      <c r="G3652" s="11" t="s">
        <v>329</v>
      </c>
      <c r="H3652" s="11" t="s">
        <v>330</v>
      </c>
      <c r="K3652" s="11" t="s">
        <v>13479</v>
      </c>
    </row>
    <row r="3653" spans="1:11" x14ac:dyDescent="0.15">
      <c r="A3653" s="217" t="s">
        <v>2937</v>
      </c>
      <c r="B3653" s="11" t="s">
        <v>2263</v>
      </c>
      <c r="C3653" s="11" t="s">
        <v>2937</v>
      </c>
      <c r="D3653" s="11">
        <v>3643</v>
      </c>
      <c r="E3653" s="11" t="s">
        <v>7776</v>
      </c>
      <c r="F3653" s="11" t="s">
        <v>7816</v>
      </c>
      <c r="G3653" s="11" t="s">
        <v>329</v>
      </c>
      <c r="H3653" s="11" t="s">
        <v>330</v>
      </c>
      <c r="K3653" s="11" t="s">
        <v>13479</v>
      </c>
    </row>
    <row r="3654" spans="1:11" x14ac:dyDescent="0.15">
      <c r="A3654" s="217" t="s">
        <v>2937</v>
      </c>
      <c r="B3654" s="11" t="s">
        <v>2263</v>
      </c>
      <c r="C3654" s="11" t="s">
        <v>7797</v>
      </c>
      <c r="D3654" s="11">
        <v>4792</v>
      </c>
      <c r="E3654" s="11" t="s">
        <v>7798</v>
      </c>
      <c r="F3654" s="11" t="s">
        <v>7799</v>
      </c>
      <c r="G3654" s="11" t="s">
        <v>329</v>
      </c>
      <c r="H3654" s="11" t="s">
        <v>330</v>
      </c>
      <c r="K3654" s="11" t="s">
        <v>13479</v>
      </c>
    </row>
    <row r="3655" spans="1:11" x14ac:dyDescent="0.15">
      <c r="A3655" s="217" t="s">
        <v>2937</v>
      </c>
      <c r="B3655" s="11" t="s">
        <v>2263</v>
      </c>
      <c r="C3655" s="11" t="s">
        <v>11572</v>
      </c>
      <c r="D3655" s="11">
        <v>5245</v>
      </c>
      <c r="E3655" s="11" t="s">
        <v>11573</v>
      </c>
      <c r="F3655" s="11" t="s">
        <v>11574</v>
      </c>
      <c r="G3655" s="11" t="s">
        <v>329</v>
      </c>
      <c r="H3655" s="11" t="s">
        <v>330</v>
      </c>
      <c r="K3655" s="11" t="s">
        <v>13479</v>
      </c>
    </row>
    <row r="3656" spans="1:11" x14ac:dyDescent="0.15">
      <c r="A3656" s="217" t="s">
        <v>2937</v>
      </c>
      <c r="B3656" s="11" t="s">
        <v>2263</v>
      </c>
      <c r="C3656" s="11" t="s">
        <v>7927</v>
      </c>
      <c r="D3656" s="11">
        <v>5295</v>
      </c>
      <c r="E3656" s="11" t="s">
        <v>7928</v>
      </c>
      <c r="F3656" s="11" t="s">
        <v>11591</v>
      </c>
      <c r="G3656" s="11" t="s">
        <v>329</v>
      </c>
      <c r="H3656" s="11" t="s">
        <v>330</v>
      </c>
      <c r="K3656" s="11" t="s">
        <v>13479</v>
      </c>
    </row>
    <row r="3657" spans="1:11" x14ac:dyDescent="0.15">
      <c r="A3657" s="217" t="s">
        <v>2937</v>
      </c>
      <c r="B3657" s="11" t="s">
        <v>2263</v>
      </c>
      <c r="C3657" s="11" t="s">
        <v>7927</v>
      </c>
      <c r="D3657" s="11">
        <v>5295</v>
      </c>
      <c r="E3657" s="11" t="s">
        <v>7928</v>
      </c>
      <c r="F3657" s="11" t="s">
        <v>11366</v>
      </c>
      <c r="G3657" s="11" t="s">
        <v>329</v>
      </c>
      <c r="H3657" s="11" t="s">
        <v>330</v>
      </c>
      <c r="K3657" s="11" t="s">
        <v>13479</v>
      </c>
    </row>
    <row r="3658" spans="1:11" x14ac:dyDescent="0.15">
      <c r="A3658" s="217" t="s">
        <v>2937</v>
      </c>
      <c r="B3658" s="11" t="s">
        <v>2263</v>
      </c>
      <c r="C3658" s="11" t="s">
        <v>7927</v>
      </c>
      <c r="D3658" s="11">
        <v>5295</v>
      </c>
      <c r="E3658" s="11" t="s">
        <v>7928</v>
      </c>
      <c r="F3658" s="11" t="s">
        <v>11595</v>
      </c>
      <c r="G3658" s="11" t="s">
        <v>329</v>
      </c>
      <c r="H3658" s="11" t="s">
        <v>330</v>
      </c>
      <c r="K3658" s="11" t="s">
        <v>13479</v>
      </c>
    </row>
    <row r="3659" spans="1:11" x14ac:dyDescent="0.15">
      <c r="A3659" s="217" t="s">
        <v>2937</v>
      </c>
      <c r="B3659" s="11" t="s">
        <v>2263</v>
      </c>
      <c r="C3659" s="11" t="s">
        <v>129</v>
      </c>
      <c r="D3659" s="11">
        <v>5515</v>
      </c>
      <c r="E3659" s="11" t="s">
        <v>11187</v>
      </c>
      <c r="F3659" s="11" t="s">
        <v>11188</v>
      </c>
      <c r="G3659" s="11" t="s">
        <v>329</v>
      </c>
      <c r="H3659" s="11" t="s">
        <v>330</v>
      </c>
      <c r="K3659" s="11" t="s">
        <v>13479</v>
      </c>
    </row>
    <row r="3660" spans="1:11" x14ac:dyDescent="0.15">
      <c r="A3660" s="217" t="s">
        <v>2937</v>
      </c>
      <c r="B3660" s="11" t="s">
        <v>2263</v>
      </c>
      <c r="C3660" s="11" t="s">
        <v>18</v>
      </c>
      <c r="D3660" s="11">
        <v>5777</v>
      </c>
      <c r="E3660" s="11" t="s">
        <v>11593</v>
      </c>
      <c r="F3660" s="11" t="s">
        <v>11594</v>
      </c>
      <c r="G3660" s="11" t="s">
        <v>330</v>
      </c>
      <c r="H3660" s="11" t="s">
        <v>330</v>
      </c>
      <c r="K3660" s="11" t="s">
        <v>13479</v>
      </c>
    </row>
    <row r="3661" spans="1:11" x14ac:dyDescent="0.15">
      <c r="A3661" s="217" t="s">
        <v>2937</v>
      </c>
      <c r="B3661" s="11" t="s">
        <v>2263</v>
      </c>
      <c r="C3661" s="11" t="s">
        <v>11587</v>
      </c>
      <c r="D3661" s="11">
        <v>8503</v>
      </c>
      <c r="E3661" s="11" t="s">
        <v>11588</v>
      </c>
      <c r="F3661" s="11" t="s">
        <v>11589</v>
      </c>
      <c r="G3661" s="11" t="s">
        <v>330</v>
      </c>
      <c r="H3661" s="11" t="s">
        <v>330</v>
      </c>
      <c r="K3661" s="11" t="s">
        <v>13479</v>
      </c>
    </row>
    <row r="3662" spans="1:11" x14ac:dyDescent="0.15">
      <c r="A3662" s="217" t="s">
        <v>3018</v>
      </c>
      <c r="B3662" s="11" t="s">
        <v>2263</v>
      </c>
      <c r="C3662" s="11" t="s">
        <v>3018</v>
      </c>
      <c r="D3662" s="11">
        <v>3654</v>
      </c>
      <c r="E3662" s="11" t="s">
        <v>8475</v>
      </c>
      <c r="F3662" s="11" t="s">
        <v>9664</v>
      </c>
      <c r="G3662" s="11" t="s">
        <v>329</v>
      </c>
      <c r="H3662" s="11" t="s">
        <v>330</v>
      </c>
      <c r="K3662" s="11" t="s">
        <v>13479</v>
      </c>
    </row>
    <row r="3663" spans="1:11" x14ac:dyDescent="0.15">
      <c r="A3663" s="217" t="s">
        <v>3018</v>
      </c>
      <c r="B3663" s="11" t="s">
        <v>2263</v>
      </c>
      <c r="C3663" s="11" t="s">
        <v>3018</v>
      </c>
      <c r="D3663" s="11">
        <v>3654</v>
      </c>
      <c r="E3663" s="11" t="s">
        <v>8475</v>
      </c>
      <c r="F3663" s="11" t="s">
        <v>7481</v>
      </c>
      <c r="G3663" s="11" t="s">
        <v>329</v>
      </c>
      <c r="H3663" s="11" t="s">
        <v>330</v>
      </c>
      <c r="K3663" s="11" t="s">
        <v>13479</v>
      </c>
    </row>
    <row r="3664" spans="1:11" x14ac:dyDescent="0.15">
      <c r="A3664" s="217" t="s">
        <v>3018</v>
      </c>
      <c r="B3664" s="11" t="s">
        <v>2263</v>
      </c>
      <c r="C3664" s="11" t="s">
        <v>7807</v>
      </c>
      <c r="D3664" s="11">
        <v>6774</v>
      </c>
      <c r="E3664" s="11" t="s">
        <v>7808</v>
      </c>
      <c r="F3664" s="11" t="s">
        <v>7827</v>
      </c>
      <c r="G3664" s="11" t="s">
        <v>329</v>
      </c>
      <c r="H3664" s="11" t="s">
        <v>330</v>
      </c>
      <c r="K3664" s="11" t="s">
        <v>13479</v>
      </c>
    </row>
    <row r="3665" spans="1:11" x14ac:dyDescent="0.15">
      <c r="A3665" s="217" t="s">
        <v>3018</v>
      </c>
      <c r="B3665" s="11" t="s">
        <v>2263</v>
      </c>
      <c r="C3665" s="11" t="s">
        <v>11598</v>
      </c>
      <c r="D3665" s="11">
        <v>57161</v>
      </c>
      <c r="E3665" s="11" t="s">
        <v>11599</v>
      </c>
      <c r="F3665" s="11" t="s">
        <v>11600</v>
      </c>
      <c r="G3665" s="11" t="s">
        <v>330</v>
      </c>
      <c r="H3665" s="11" t="s">
        <v>329</v>
      </c>
      <c r="K3665" s="11" t="s">
        <v>13479</v>
      </c>
    </row>
    <row r="3666" spans="1:11" x14ac:dyDescent="0.15">
      <c r="A3666" s="217" t="s">
        <v>3018</v>
      </c>
      <c r="B3666" s="11" t="s">
        <v>2263</v>
      </c>
      <c r="C3666" s="11" t="s">
        <v>11557</v>
      </c>
      <c r="D3666" s="11">
        <v>57162</v>
      </c>
      <c r="E3666" s="11" t="s">
        <v>11558</v>
      </c>
      <c r="F3666" s="11" t="s">
        <v>8827</v>
      </c>
      <c r="G3666" s="11" t="s">
        <v>329</v>
      </c>
      <c r="H3666" s="11" t="s">
        <v>330</v>
      </c>
      <c r="K3666" s="11" t="s">
        <v>13479</v>
      </c>
    </row>
    <row r="3667" spans="1:11" x14ac:dyDescent="0.15">
      <c r="A3667" s="217" t="s">
        <v>3018</v>
      </c>
      <c r="B3667" s="11" t="s">
        <v>2263</v>
      </c>
      <c r="C3667" s="11" t="s">
        <v>11557</v>
      </c>
      <c r="D3667" s="11">
        <v>57162</v>
      </c>
      <c r="E3667" s="11" t="s">
        <v>11558</v>
      </c>
      <c r="F3667" s="11" t="s">
        <v>7456</v>
      </c>
      <c r="G3667" s="11" t="s">
        <v>329</v>
      </c>
      <c r="H3667" s="11" t="s">
        <v>330</v>
      </c>
      <c r="K3667" s="11" t="s">
        <v>13479</v>
      </c>
    </row>
    <row r="3668" spans="1:11" x14ac:dyDescent="0.15">
      <c r="A3668" s="217" t="s">
        <v>3018</v>
      </c>
      <c r="B3668" s="11" t="s">
        <v>2263</v>
      </c>
      <c r="C3668" s="11" t="s">
        <v>11557</v>
      </c>
      <c r="D3668" s="11">
        <v>57162</v>
      </c>
      <c r="E3668" s="11" t="s">
        <v>11558</v>
      </c>
      <c r="F3668" s="11" t="s">
        <v>9588</v>
      </c>
      <c r="G3668" s="11" t="s">
        <v>329</v>
      </c>
      <c r="H3668" s="11" t="s">
        <v>330</v>
      </c>
      <c r="K3668" s="11" t="s">
        <v>13479</v>
      </c>
    </row>
    <row r="3669" spans="1:11" x14ac:dyDescent="0.15">
      <c r="A3669" s="217" t="s">
        <v>3018</v>
      </c>
      <c r="B3669" s="11" t="s">
        <v>2263</v>
      </c>
      <c r="C3669" s="11" t="s">
        <v>11557</v>
      </c>
      <c r="D3669" s="11">
        <v>57162</v>
      </c>
      <c r="E3669" s="11" t="s">
        <v>11558</v>
      </c>
      <c r="F3669" s="11" t="s">
        <v>9067</v>
      </c>
      <c r="G3669" s="11" t="s">
        <v>329</v>
      </c>
      <c r="H3669" s="11" t="s">
        <v>330</v>
      </c>
      <c r="K3669" s="11" t="s">
        <v>13479</v>
      </c>
    </row>
    <row r="3670" spans="1:11" x14ac:dyDescent="0.15">
      <c r="A3670" s="217" t="s">
        <v>3018</v>
      </c>
      <c r="B3670" s="11" t="s">
        <v>2263</v>
      </c>
      <c r="C3670" s="11" t="s">
        <v>11557</v>
      </c>
      <c r="D3670" s="11">
        <v>57162</v>
      </c>
      <c r="E3670" s="11" t="s">
        <v>11558</v>
      </c>
      <c r="F3670" s="11" t="s">
        <v>11597</v>
      </c>
      <c r="G3670" s="11" t="s">
        <v>329</v>
      </c>
      <c r="H3670" s="11" t="s">
        <v>330</v>
      </c>
      <c r="K3670" s="11" t="s">
        <v>13479</v>
      </c>
    </row>
    <row r="3671" spans="1:11" x14ac:dyDescent="0.15">
      <c r="A3671" s="217" t="s">
        <v>3018</v>
      </c>
      <c r="B3671" s="11" t="s">
        <v>2263</v>
      </c>
      <c r="C3671" s="11" t="s">
        <v>11557</v>
      </c>
      <c r="D3671" s="11">
        <v>57162</v>
      </c>
      <c r="E3671" s="11" t="s">
        <v>11558</v>
      </c>
      <c r="F3671" s="11" t="s">
        <v>8456</v>
      </c>
      <c r="G3671" s="11" t="s">
        <v>329</v>
      </c>
      <c r="H3671" s="11" t="s">
        <v>330</v>
      </c>
      <c r="K3671" s="11" t="s">
        <v>13479</v>
      </c>
    </row>
    <row r="3672" spans="1:11" x14ac:dyDescent="0.15">
      <c r="A3672" s="217" t="s">
        <v>3018</v>
      </c>
      <c r="B3672" s="11" t="s">
        <v>2263</v>
      </c>
      <c r="C3672" s="11" t="s">
        <v>11557</v>
      </c>
      <c r="D3672" s="11">
        <v>57162</v>
      </c>
      <c r="E3672" s="11" t="s">
        <v>11558</v>
      </c>
      <c r="F3672" s="11" t="s">
        <v>8482</v>
      </c>
      <c r="G3672" s="11" t="s">
        <v>329</v>
      </c>
      <c r="H3672" s="11" t="s">
        <v>330</v>
      </c>
      <c r="K3672" s="11" t="s">
        <v>13479</v>
      </c>
    </row>
    <row r="3673" spans="1:11" x14ac:dyDescent="0.15">
      <c r="A3673" s="217" t="s">
        <v>3018</v>
      </c>
      <c r="B3673" s="11" t="s">
        <v>2263</v>
      </c>
      <c r="C3673" s="11" t="s">
        <v>11557</v>
      </c>
      <c r="D3673" s="11">
        <v>57162</v>
      </c>
      <c r="E3673" s="11" t="s">
        <v>11558</v>
      </c>
      <c r="F3673" s="11" t="s">
        <v>7599</v>
      </c>
      <c r="G3673" s="11" t="s">
        <v>329</v>
      </c>
      <c r="H3673" s="11" t="s">
        <v>330</v>
      </c>
      <c r="K3673" s="11" t="s">
        <v>13479</v>
      </c>
    </row>
    <row r="3674" spans="1:11" x14ac:dyDescent="0.15">
      <c r="A3674" s="217" t="s">
        <v>3018</v>
      </c>
      <c r="B3674" s="11" t="s">
        <v>2263</v>
      </c>
      <c r="C3674" s="11" t="s">
        <v>11557</v>
      </c>
      <c r="D3674" s="11">
        <v>57162</v>
      </c>
      <c r="E3674" s="11" t="s">
        <v>11558</v>
      </c>
      <c r="F3674" s="11" t="s">
        <v>10655</v>
      </c>
      <c r="G3674" s="11" t="s">
        <v>329</v>
      </c>
      <c r="H3674" s="11" t="s">
        <v>330</v>
      </c>
      <c r="K3674" s="11" t="s">
        <v>13479</v>
      </c>
    </row>
    <row r="3675" spans="1:11" x14ac:dyDescent="0.15">
      <c r="A3675" s="217" t="s">
        <v>3018</v>
      </c>
      <c r="B3675" s="11" t="s">
        <v>2263</v>
      </c>
      <c r="C3675" s="11" t="s">
        <v>11557</v>
      </c>
      <c r="D3675" s="11">
        <v>57162</v>
      </c>
      <c r="E3675" s="11" t="s">
        <v>11558</v>
      </c>
      <c r="F3675" s="11" t="s">
        <v>9789</v>
      </c>
      <c r="G3675" s="11" t="s">
        <v>329</v>
      </c>
      <c r="H3675" s="11" t="s">
        <v>330</v>
      </c>
      <c r="K3675" s="11" t="s">
        <v>13479</v>
      </c>
    </row>
    <row r="3676" spans="1:11" x14ac:dyDescent="0.15">
      <c r="A3676" s="217" t="s">
        <v>2994</v>
      </c>
      <c r="B3676" s="11" t="s">
        <v>2263</v>
      </c>
      <c r="C3676" s="11" t="s">
        <v>3018</v>
      </c>
      <c r="D3676" s="11">
        <v>3654</v>
      </c>
      <c r="E3676" s="11" t="s">
        <v>8475</v>
      </c>
      <c r="F3676" s="11" t="s">
        <v>10430</v>
      </c>
      <c r="G3676" s="11" t="s">
        <v>329</v>
      </c>
      <c r="H3676" s="11" t="s">
        <v>330</v>
      </c>
      <c r="K3676" s="11" t="s">
        <v>13479</v>
      </c>
    </row>
    <row r="3677" spans="1:11" x14ac:dyDescent="0.15">
      <c r="A3677" s="217" t="s">
        <v>2994</v>
      </c>
      <c r="B3677" s="11" t="s">
        <v>2263</v>
      </c>
      <c r="C3677" s="11" t="s">
        <v>3018</v>
      </c>
      <c r="D3677" s="11">
        <v>3654</v>
      </c>
      <c r="E3677" s="11" t="s">
        <v>8475</v>
      </c>
      <c r="F3677" s="11" t="s">
        <v>7481</v>
      </c>
      <c r="G3677" s="11" t="s">
        <v>329</v>
      </c>
      <c r="H3677" s="11" t="s">
        <v>330</v>
      </c>
      <c r="K3677" s="11" t="s">
        <v>13479</v>
      </c>
    </row>
    <row r="3678" spans="1:11" x14ac:dyDescent="0.15">
      <c r="A3678" s="217" t="s">
        <v>2994</v>
      </c>
      <c r="B3678" s="11" t="s">
        <v>2263</v>
      </c>
      <c r="C3678" s="11" t="s">
        <v>2994</v>
      </c>
      <c r="D3678" s="11">
        <v>51135</v>
      </c>
      <c r="E3678" s="11" t="s">
        <v>11601</v>
      </c>
      <c r="F3678" s="11" t="s">
        <v>10371</v>
      </c>
      <c r="G3678" s="11" t="s">
        <v>329</v>
      </c>
      <c r="H3678" s="11" t="s">
        <v>330</v>
      </c>
      <c r="K3678" s="11" t="s">
        <v>13479</v>
      </c>
    </row>
    <row r="3679" spans="1:11" x14ac:dyDescent="0.15">
      <c r="A3679" s="217" t="s">
        <v>2994</v>
      </c>
      <c r="B3679" s="11" t="s">
        <v>2263</v>
      </c>
      <c r="C3679" s="11" t="s">
        <v>2994</v>
      </c>
      <c r="D3679" s="11">
        <v>51135</v>
      </c>
      <c r="E3679" s="11" t="s">
        <v>11601</v>
      </c>
      <c r="F3679" s="11" t="s">
        <v>7639</v>
      </c>
      <c r="G3679" s="11" t="s">
        <v>329</v>
      </c>
      <c r="H3679" s="11" t="s">
        <v>330</v>
      </c>
      <c r="K3679" s="11" t="s">
        <v>13479</v>
      </c>
    </row>
    <row r="3680" spans="1:11" x14ac:dyDescent="0.15">
      <c r="A3680" s="217" t="s">
        <v>2994</v>
      </c>
      <c r="B3680" s="11" t="s">
        <v>2263</v>
      </c>
      <c r="C3680" s="11" t="s">
        <v>2994</v>
      </c>
      <c r="D3680" s="11">
        <v>51135</v>
      </c>
      <c r="E3680" s="11" t="s">
        <v>11601</v>
      </c>
      <c r="F3680" s="11" t="s">
        <v>9317</v>
      </c>
      <c r="G3680" s="11" t="s">
        <v>329</v>
      </c>
      <c r="H3680" s="11" t="s">
        <v>330</v>
      </c>
      <c r="K3680" s="11" t="s">
        <v>13479</v>
      </c>
    </row>
    <row r="3681" spans="1:11" x14ac:dyDescent="0.15">
      <c r="A3681" s="217" t="s">
        <v>2994</v>
      </c>
      <c r="B3681" s="11" t="s">
        <v>2263</v>
      </c>
      <c r="C3681" s="11" t="s">
        <v>2994</v>
      </c>
      <c r="D3681" s="11">
        <v>51135</v>
      </c>
      <c r="E3681" s="11" t="s">
        <v>11601</v>
      </c>
      <c r="F3681" s="11" t="s">
        <v>8835</v>
      </c>
      <c r="G3681" s="11" t="s">
        <v>329</v>
      </c>
      <c r="H3681" s="11" t="s">
        <v>330</v>
      </c>
      <c r="K3681" s="11" t="s">
        <v>13479</v>
      </c>
    </row>
    <row r="3682" spans="1:11" x14ac:dyDescent="0.15">
      <c r="A3682" s="217" t="s">
        <v>2994</v>
      </c>
      <c r="B3682" s="11" t="s">
        <v>2263</v>
      </c>
      <c r="C3682" s="11" t="s">
        <v>2994</v>
      </c>
      <c r="D3682" s="11">
        <v>51135</v>
      </c>
      <c r="E3682" s="11" t="s">
        <v>11601</v>
      </c>
      <c r="F3682" s="11" t="s">
        <v>8372</v>
      </c>
      <c r="G3682" s="11" t="s">
        <v>330</v>
      </c>
      <c r="H3682" s="11" t="s">
        <v>330</v>
      </c>
      <c r="K3682" s="11" t="s">
        <v>13479</v>
      </c>
    </row>
    <row r="3683" spans="1:11" x14ac:dyDescent="0.15">
      <c r="A3683" s="217" t="s">
        <v>2994</v>
      </c>
      <c r="B3683" s="11" t="s">
        <v>2263</v>
      </c>
      <c r="C3683" s="11" t="s">
        <v>2994</v>
      </c>
      <c r="D3683" s="11">
        <v>51135</v>
      </c>
      <c r="E3683" s="11" t="s">
        <v>11601</v>
      </c>
      <c r="F3683" s="11" t="s">
        <v>8874</v>
      </c>
      <c r="G3683" s="11" t="s">
        <v>329</v>
      </c>
      <c r="H3683" s="11" t="s">
        <v>330</v>
      </c>
      <c r="K3683" s="11" t="s">
        <v>13479</v>
      </c>
    </row>
    <row r="3684" spans="1:11" x14ac:dyDescent="0.15">
      <c r="A3684" s="217" t="s">
        <v>2994</v>
      </c>
      <c r="B3684" s="11" t="s">
        <v>2263</v>
      </c>
      <c r="C3684" s="11" t="s">
        <v>2994</v>
      </c>
      <c r="D3684" s="11">
        <v>51135</v>
      </c>
      <c r="E3684" s="11" t="s">
        <v>11601</v>
      </c>
      <c r="F3684" s="11" t="s">
        <v>11086</v>
      </c>
      <c r="G3684" s="11" t="s">
        <v>329</v>
      </c>
      <c r="H3684" s="11" t="s">
        <v>330</v>
      </c>
      <c r="K3684" s="11" t="s">
        <v>13479</v>
      </c>
    </row>
    <row r="3685" spans="1:11" x14ac:dyDescent="0.15">
      <c r="A3685" s="217" t="s">
        <v>2994</v>
      </c>
      <c r="B3685" s="11" t="s">
        <v>2263</v>
      </c>
      <c r="C3685" s="11" t="s">
        <v>2994</v>
      </c>
      <c r="D3685" s="11">
        <v>51135</v>
      </c>
      <c r="E3685" s="11" t="s">
        <v>11601</v>
      </c>
      <c r="F3685" s="11" t="s">
        <v>9664</v>
      </c>
      <c r="G3685" s="11" t="s">
        <v>329</v>
      </c>
      <c r="H3685" s="11" t="s">
        <v>330</v>
      </c>
      <c r="K3685" s="11" t="s">
        <v>13479</v>
      </c>
    </row>
    <row r="3686" spans="1:11" x14ac:dyDescent="0.15">
      <c r="A3686" s="217" t="s">
        <v>2994</v>
      </c>
      <c r="B3686" s="11" t="s">
        <v>2263</v>
      </c>
      <c r="C3686" s="11" t="s">
        <v>2994</v>
      </c>
      <c r="D3686" s="11">
        <v>51135</v>
      </c>
      <c r="E3686" s="11" t="s">
        <v>11601</v>
      </c>
      <c r="F3686" s="11" t="s">
        <v>10250</v>
      </c>
      <c r="G3686" s="11" t="s">
        <v>330</v>
      </c>
      <c r="H3686" s="11" t="s">
        <v>330</v>
      </c>
      <c r="K3686" s="11" t="s">
        <v>13479</v>
      </c>
    </row>
    <row r="3687" spans="1:11" x14ac:dyDescent="0.15">
      <c r="A3687" s="217" t="s">
        <v>2994</v>
      </c>
      <c r="B3687" s="11" t="s">
        <v>2263</v>
      </c>
      <c r="C3687" s="11" t="s">
        <v>2994</v>
      </c>
      <c r="D3687" s="11">
        <v>51135</v>
      </c>
      <c r="E3687" s="11" t="s">
        <v>11601</v>
      </c>
      <c r="F3687" s="11" t="s">
        <v>9702</v>
      </c>
      <c r="G3687" s="11" t="s">
        <v>330</v>
      </c>
      <c r="H3687" s="11" t="s">
        <v>330</v>
      </c>
      <c r="K3687" s="11" t="s">
        <v>13479</v>
      </c>
    </row>
    <row r="3688" spans="1:11" x14ac:dyDescent="0.15">
      <c r="A3688" s="217" t="s">
        <v>2994</v>
      </c>
      <c r="B3688" s="11" t="s">
        <v>2263</v>
      </c>
      <c r="C3688" s="11" t="s">
        <v>2994</v>
      </c>
      <c r="D3688" s="11">
        <v>51135</v>
      </c>
      <c r="E3688" s="11" t="s">
        <v>11601</v>
      </c>
      <c r="F3688" s="11" t="s">
        <v>7527</v>
      </c>
      <c r="G3688" s="11" t="s">
        <v>329</v>
      </c>
      <c r="H3688" s="11" t="s">
        <v>330</v>
      </c>
      <c r="K3688" s="11" t="s">
        <v>13479</v>
      </c>
    </row>
    <row r="3689" spans="1:11" x14ac:dyDescent="0.15">
      <c r="A3689" s="217" t="s">
        <v>2994</v>
      </c>
      <c r="B3689" s="11" t="s">
        <v>2263</v>
      </c>
      <c r="C3689" s="11" t="s">
        <v>11557</v>
      </c>
      <c r="D3689" s="11">
        <v>57162</v>
      </c>
      <c r="E3689" s="11" t="s">
        <v>11558</v>
      </c>
      <c r="F3689" s="11" t="s">
        <v>7456</v>
      </c>
      <c r="G3689" s="11" t="s">
        <v>329</v>
      </c>
      <c r="H3689" s="11" t="s">
        <v>330</v>
      </c>
      <c r="K3689" s="11" t="s">
        <v>13479</v>
      </c>
    </row>
    <row r="3690" spans="1:11" x14ac:dyDescent="0.15">
      <c r="A3690" s="217" t="s">
        <v>2994</v>
      </c>
      <c r="B3690" s="11" t="s">
        <v>2263</v>
      </c>
      <c r="C3690" s="11" t="s">
        <v>11557</v>
      </c>
      <c r="D3690" s="11">
        <v>57162</v>
      </c>
      <c r="E3690" s="11" t="s">
        <v>11558</v>
      </c>
      <c r="F3690" s="11" t="s">
        <v>9588</v>
      </c>
      <c r="G3690" s="11" t="s">
        <v>329</v>
      </c>
      <c r="H3690" s="11" t="s">
        <v>330</v>
      </c>
      <c r="K3690" s="11" t="s">
        <v>13479</v>
      </c>
    </row>
    <row r="3691" spans="1:11" x14ac:dyDescent="0.15">
      <c r="A3691" s="217" t="s">
        <v>2994</v>
      </c>
      <c r="B3691" s="11" t="s">
        <v>2263</v>
      </c>
      <c r="C3691" s="11" t="s">
        <v>11557</v>
      </c>
      <c r="D3691" s="11">
        <v>57162</v>
      </c>
      <c r="E3691" s="11" t="s">
        <v>11558</v>
      </c>
      <c r="F3691" s="11" t="s">
        <v>9067</v>
      </c>
      <c r="G3691" s="11" t="s">
        <v>329</v>
      </c>
      <c r="H3691" s="11" t="s">
        <v>330</v>
      </c>
      <c r="K3691" s="11" t="s">
        <v>13479</v>
      </c>
    </row>
    <row r="3692" spans="1:11" x14ac:dyDescent="0.15">
      <c r="A3692" s="217" t="s">
        <v>2994</v>
      </c>
      <c r="B3692" s="11" t="s">
        <v>2263</v>
      </c>
      <c r="C3692" s="11" t="s">
        <v>11557</v>
      </c>
      <c r="D3692" s="11">
        <v>57162</v>
      </c>
      <c r="E3692" s="11" t="s">
        <v>11558</v>
      </c>
      <c r="F3692" s="11" t="s">
        <v>11597</v>
      </c>
      <c r="G3692" s="11" t="s">
        <v>329</v>
      </c>
      <c r="H3692" s="11" t="s">
        <v>330</v>
      </c>
      <c r="K3692" s="11" t="s">
        <v>13479</v>
      </c>
    </row>
    <row r="3693" spans="1:11" x14ac:dyDescent="0.15">
      <c r="A3693" s="217" t="s">
        <v>2994</v>
      </c>
      <c r="B3693" s="11" t="s">
        <v>2263</v>
      </c>
      <c r="C3693" s="11" t="s">
        <v>11557</v>
      </c>
      <c r="D3693" s="11">
        <v>57162</v>
      </c>
      <c r="E3693" s="11" t="s">
        <v>11558</v>
      </c>
      <c r="F3693" s="11" t="s">
        <v>8456</v>
      </c>
      <c r="G3693" s="11" t="s">
        <v>329</v>
      </c>
      <c r="H3693" s="11" t="s">
        <v>330</v>
      </c>
      <c r="K3693" s="11" t="s">
        <v>13479</v>
      </c>
    </row>
    <row r="3694" spans="1:11" x14ac:dyDescent="0.15">
      <c r="A3694" s="217" t="s">
        <v>2994</v>
      </c>
      <c r="B3694" s="11" t="s">
        <v>2263</v>
      </c>
      <c r="C3694" s="11" t="s">
        <v>11557</v>
      </c>
      <c r="D3694" s="11">
        <v>57162</v>
      </c>
      <c r="E3694" s="11" t="s">
        <v>11558</v>
      </c>
      <c r="F3694" s="11" t="s">
        <v>8482</v>
      </c>
      <c r="G3694" s="11" t="s">
        <v>329</v>
      </c>
      <c r="H3694" s="11" t="s">
        <v>330</v>
      </c>
      <c r="K3694" s="11" t="s">
        <v>13479</v>
      </c>
    </row>
    <row r="3695" spans="1:11" x14ac:dyDescent="0.15">
      <c r="A3695" s="217" t="s">
        <v>2994</v>
      </c>
      <c r="B3695" s="11" t="s">
        <v>2263</v>
      </c>
      <c r="C3695" s="11" t="s">
        <v>11557</v>
      </c>
      <c r="D3695" s="11">
        <v>57162</v>
      </c>
      <c r="E3695" s="11" t="s">
        <v>11558</v>
      </c>
      <c r="F3695" s="11" t="s">
        <v>7599</v>
      </c>
      <c r="G3695" s="11" t="s">
        <v>329</v>
      </c>
      <c r="H3695" s="11" t="s">
        <v>330</v>
      </c>
      <c r="K3695" s="11" t="s">
        <v>13479</v>
      </c>
    </row>
    <row r="3696" spans="1:11" x14ac:dyDescent="0.15">
      <c r="A3696" s="217" t="s">
        <v>2994</v>
      </c>
      <c r="B3696" s="11" t="s">
        <v>2263</v>
      </c>
      <c r="C3696" s="11" t="s">
        <v>11557</v>
      </c>
      <c r="D3696" s="11">
        <v>57162</v>
      </c>
      <c r="E3696" s="11" t="s">
        <v>11558</v>
      </c>
      <c r="F3696" s="11" t="s">
        <v>10655</v>
      </c>
      <c r="G3696" s="11" t="s">
        <v>329</v>
      </c>
      <c r="H3696" s="11" t="s">
        <v>330</v>
      </c>
      <c r="K3696" s="11" t="s">
        <v>13479</v>
      </c>
    </row>
    <row r="3697" spans="1:11" x14ac:dyDescent="0.15">
      <c r="A3697" s="217" t="s">
        <v>2994</v>
      </c>
      <c r="B3697" s="11" t="s">
        <v>2263</v>
      </c>
      <c r="C3697" s="11" t="s">
        <v>11557</v>
      </c>
      <c r="D3697" s="11">
        <v>57162</v>
      </c>
      <c r="E3697" s="11" t="s">
        <v>11558</v>
      </c>
      <c r="F3697" s="11" t="s">
        <v>9789</v>
      </c>
      <c r="G3697" s="11" t="s">
        <v>329</v>
      </c>
      <c r="H3697" s="11" t="s">
        <v>330</v>
      </c>
      <c r="K3697" s="11" t="s">
        <v>13479</v>
      </c>
    </row>
    <row r="3698" spans="1:11" x14ac:dyDescent="0.15">
      <c r="A3698" s="217" t="s">
        <v>2994</v>
      </c>
      <c r="B3698" s="11" t="s">
        <v>2263</v>
      </c>
      <c r="C3698" s="11" t="s">
        <v>8351</v>
      </c>
      <c r="D3698" s="11">
        <v>653361</v>
      </c>
      <c r="E3698" s="11" t="s">
        <v>8352</v>
      </c>
      <c r="F3698" s="11" t="s">
        <v>8171</v>
      </c>
      <c r="G3698" s="11" t="s">
        <v>330</v>
      </c>
      <c r="H3698" s="11" t="s">
        <v>330</v>
      </c>
      <c r="K3698" s="11" t="s">
        <v>13479</v>
      </c>
    </row>
    <row r="3699" spans="1:11" x14ac:dyDescent="0.15">
      <c r="A3699" s="217" t="s">
        <v>2994</v>
      </c>
      <c r="B3699" s="11" t="s">
        <v>2263</v>
      </c>
      <c r="C3699" s="11" t="s">
        <v>8351</v>
      </c>
      <c r="D3699" s="11">
        <v>653361</v>
      </c>
      <c r="E3699" s="11" t="s">
        <v>8352</v>
      </c>
      <c r="F3699" s="11" t="s">
        <v>11602</v>
      </c>
      <c r="G3699" s="11" t="s">
        <v>330</v>
      </c>
      <c r="H3699" s="11" t="s">
        <v>330</v>
      </c>
      <c r="K3699" s="11" t="s">
        <v>13479</v>
      </c>
    </row>
    <row r="3700" spans="1:11" x14ac:dyDescent="0.15">
      <c r="A3700" s="217" t="s">
        <v>2994</v>
      </c>
      <c r="B3700" s="11" t="s">
        <v>2263</v>
      </c>
      <c r="C3700" s="11" t="s">
        <v>8351</v>
      </c>
      <c r="D3700" s="11">
        <v>653361</v>
      </c>
      <c r="E3700" s="11" t="s">
        <v>8352</v>
      </c>
      <c r="F3700" s="11" t="s">
        <v>7520</v>
      </c>
      <c r="G3700" s="11" t="s">
        <v>330</v>
      </c>
      <c r="H3700" s="11" t="s">
        <v>330</v>
      </c>
      <c r="K3700" s="11" t="s">
        <v>13479</v>
      </c>
    </row>
    <row r="3701" spans="1:11" x14ac:dyDescent="0.15">
      <c r="A3701" s="217" t="s">
        <v>2994</v>
      </c>
      <c r="B3701" s="11" t="s">
        <v>2263</v>
      </c>
      <c r="C3701" s="11" t="s">
        <v>8351</v>
      </c>
      <c r="D3701" s="11">
        <v>653361</v>
      </c>
      <c r="E3701" s="11" t="s">
        <v>8352</v>
      </c>
      <c r="F3701" s="11" t="s">
        <v>9034</v>
      </c>
      <c r="G3701" s="11" t="s">
        <v>329</v>
      </c>
      <c r="H3701" s="11" t="s">
        <v>330</v>
      </c>
      <c r="K3701" s="11" t="s">
        <v>13479</v>
      </c>
    </row>
    <row r="3702" spans="1:11" x14ac:dyDescent="0.15">
      <c r="A3702" s="217" t="s">
        <v>2994</v>
      </c>
      <c r="B3702" s="11" t="s">
        <v>2263</v>
      </c>
      <c r="C3702" s="11" t="s">
        <v>8351</v>
      </c>
      <c r="D3702" s="11">
        <v>653361</v>
      </c>
      <c r="E3702" s="11" t="s">
        <v>8352</v>
      </c>
      <c r="F3702" s="11" t="s">
        <v>8687</v>
      </c>
      <c r="G3702" s="11" t="s">
        <v>329</v>
      </c>
      <c r="H3702" s="11" t="s">
        <v>330</v>
      </c>
      <c r="K3702" s="11" t="s">
        <v>13479</v>
      </c>
    </row>
    <row r="3703" spans="1:11" x14ac:dyDescent="0.15">
      <c r="A3703" s="217" t="s">
        <v>2994</v>
      </c>
      <c r="B3703" s="11" t="s">
        <v>2263</v>
      </c>
      <c r="C3703" s="11" t="s">
        <v>8351</v>
      </c>
      <c r="D3703" s="11">
        <v>653361</v>
      </c>
      <c r="E3703" s="11" t="s">
        <v>8352</v>
      </c>
      <c r="F3703" s="11" t="s">
        <v>9481</v>
      </c>
      <c r="G3703" s="11" t="s">
        <v>329</v>
      </c>
      <c r="H3703" s="11" t="s">
        <v>330</v>
      </c>
      <c r="K3703" s="11" t="s">
        <v>13479</v>
      </c>
    </row>
    <row r="3704" spans="1:11" x14ac:dyDescent="0.15">
      <c r="A3704" s="217" t="s">
        <v>2994</v>
      </c>
      <c r="B3704" s="11" t="s">
        <v>2263</v>
      </c>
      <c r="C3704" s="11" t="s">
        <v>8351</v>
      </c>
      <c r="D3704" s="11">
        <v>653361</v>
      </c>
      <c r="E3704" s="11" t="s">
        <v>8352</v>
      </c>
      <c r="F3704" s="11" t="s">
        <v>10187</v>
      </c>
      <c r="G3704" s="11" t="s">
        <v>330</v>
      </c>
      <c r="H3704" s="11" t="s">
        <v>330</v>
      </c>
      <c r="K3704" s="11" t="s">
        <v>13479</v>
      </c>
    </row>
    <row r="3705" spans="1:11" x14ac:dyDescent="0.15">
      <c r="A3705" s="217" t="s">
        <v>2994</v>
      </c>
      <c r="B3705" s="11" t="s">
        <v>2263</v>
      </c>
      <c r="C3705" s="11" t="s">
        <v>8351</v>
      </c>
      <c r="D3705" s="11">
        <v>653361</v>
      </c>
      <c r="E3705" s="11" t="s">
        <v>8352</v>
      </c>
      <c r="F3705" s="11" t="s">
        <v>7501</v>
      </c>
      <c r="G3705" s="11" t="s">
        <v>329</v>
      </c>
      <c r="H3705" s="11" t="s">
        <v>330</v>
      </c>
      <c r="K3705" s="11" t="s">
        <v>13479</v>
      </c>
    </row>
    <row r="3706" spans="1:11" x14ac:dyDescent="0.15">
      <c r="A3706" s="217" t="s">
        <v>2994</v>
      </c>
      <c r="B3706" s="11" t="s">
        <v>2263</v>
      </c>
      <c r="C3706" s="11" t="s">
        <v>8351</v>
      </c>
      <c r="D3706" s="11">
        <v>653361</v>
      </c>
      <c r="E3706" s="11" t="s">
        <v>8352</v>
      </c>
      <c r="F3706" s="11" t="s">
        <v>9641</v>
      </c>
      <c r="G3706" s="11" t="s">
        <v>329</v>
      </c>
      <c r="H3706" s="11" t="s">
        <v>330</v>
      </c>
      <c r="K3706" s="11" t="s">
        <v>13479</v>
      </c>
    </row>
    <row r="3707" spans="1:11" x14ac:dyDescent="0.15">
      <c r="A3707" s="217" t="s">
        <v>2994</v>
      </c>
      <c r="B3707" s="11" t="s">
        <v>2263</v>
      </c>
      <c r="C3707" s="11" t="s">
        <v>8351</v>
      </c>
      <c r="D3707" s="11">
        <v>653361</v>
      </c>
      <c r="E3707" s="11" t="s">
        <v>8352</v>
      </c>
      <c r="F3707" s="11" t="s">
        <v>10252</v>
      </c>
      <c r="G3707" s="11" t="s">
        <v>330</v>
      </c>
      <c r="H3707" s="11" t="s">
        <v>330</v>
      </c>
      <c r="K3707" s="11" t="s">
        <v>13479</v>
      </c>
    </row>
    <row r="3708" spans="1:11" x14ac:dyDescent="0.15">
      <c r="A3708" s="217" t="s">
        <v>3214</v>
      </c>
      <c r="B3708" s="11" t="s">
        <v>2263</v>
      </c>
      <c r="C3708" s="11" t="s">
        <v>3200</v>
      </c>
      <c r="D3708" s="11">
        <v>660</v>
      </c>
      <c r="E3708" s="11" t="s">
        <v>9177</v>
      </c>
      <c r="F3708" s="11" t="s">
        <v>9178</v>
      </c>
      <c r="G3708" s="11" t="s">
        <v>329</v>
      </c>
      <c r="H3708" s="11" t="s">
        <v>330</v>
      </c>
      <c r="K3708" s="11" t="s">
        <v>13479</v>
      </c>
    </row>
    <row r="3709" spans="1:11" x14ac:dyDescent="0.15">
      <c r="A3709" s="217" t="s">
        <v>3214</v>
      </c>
      <c r="B3709" s="11" t="s">
        <v>2263</v>
      </c>
      <c r="C3709" s="11" t="s">
        <v>3205</v>
      </c>
      <c r="D3709" s="11">
        <v>695</v>
      </c>
      <c r="E3709" s="11" t="s">
        <v>8038</v>
      </c>
      <c r="F3709" s="11" t="s">
        <v>8039</v>
      </c>
      <c r="G3709" s="11" t="s">
        <v>329</v>
      </c>
      <c r="H3709" s="11" t="s">
        <v>330</v>
      </c>
      <c r="K3709" s="11" t="s">
        <v>13479</v>
      </c>
    </row>
    <row r="3710" spans="1:11" x14ac:dyDescent="0.15">
      <c r="A3710" s="217" t="s">
        <v>3214</v>
      </c>
      <c r="B3710" s="11" t="s">
        <v>2263</v>
      </c>
      <c r="C3710" s="11" t="s">
        <v>3214</v>
      </c>
      <c r="D3710" s="11">
        <v>3702</v>
      </c>
      <c r="E3710" s="11" t="s">
        <v>9172</v>
      </c>
      <c r="F3710" s="11" t="s">
        <v>9173</v>
      </c>
      <c r="G3710" s="11" t="s">
        <v>329</v>
      </c>
      <c r="H3710" s="11" t="s">
        <v>330</v>
      </c>
      <c r="K3710" s="11" t="s">
        <v>13479</v>
      </c>
    </row>
    <row r="3711" spans="1:11" x14ac:dyDescent="0.15">
      <c r="A3711" s="217" t="s">
        <v>3214</v>
      </c>
      <c r="B3711" s="11" t="s">
        <v>2263</v>
      </c>
      <c r="C3711" s="11" t="s">
        <v>7761</v>
      </c>
      <c r="D3711" s="11">
        <v>5335</v>
      </c>
      <c r="E3711" s="11" t="s">
        <v>7762</v>
      </c>
      <c r="F3711" s="11" t="s">
        <v>11199</v>
      </c>
      <c r="G3711" s="11" t="s">
        <v>329</v>
      </c>
      <c r="H3711" s="11" t="s">
        <v>330</v>
      </c>
      <c r="K3711" s="11" t="s">
        <v>13479</v>
      </c>
    </row>
    <row r="3712" spans="1:11" x14ac:dyDescent="0.15">
      <c r="A3712" s="217" t="s">
        <v>3214</v>
      </c>
      <c r="B3712" s="11" t="s">
        <v>2263</v>
      </c>
      <c r="C3712" s="11" t="s">
        <v>3215</v>
      </c>
      <c r="D3712" s="11">
        <v>7006</v>
      </c>
      <c r="E3712" s="11" t="s">
        <v>9175</v>
      </c>
      <c r="F3712" s="11" t="s">
        <v>9176</v>
      </c>
      <c r="G3712" s="11" t="s">
        <v>329</v>
      </c>
      <c r="H3712" s="11" t="s">
        <v>330</v>
      </c>
      <c r="K3712" s="11" t="s">
        <v>13479</v>
      </c>
    </row>
    <row r="3713" spans="1:11" x14ac:dyDescent="0.15">
      <c r="A3713" s="217" t="s">
        <v>3214</v>
      </c>
      <c r="B3713" s="11" t="s">
        <v>2263</v>
      </c>
      <c r="C3713" s="11" t="s">
        <v>11603</v>
      </c>
      <c r="D3713" s="11">
        <v>84868</v>
      </c>
      <c r="E3713" s="11" t="s">
        <v>11604</v>
      </c>
      <c r="F3713" s="11" t="s">
        <v>11605</v>
      </c>
      <c r="G3713" s="11" t="s">
        <v>330</v>
      </c>
      <c r="H3713" s="11" t="s">
        <v>329</v>
      </c>
      <c r="K3713" s="11" t="s">
        <v>13479</v>
      </c>
    </row>
    <row r="3714" spans="1:11" x14ac:dyDescent="0.15">
      <c r="A3714" s="217" t="s">
        <v>3214</v>
      </c>
      <c r="B3714" s="11" t="s">
        <v>2263</v>
      </c>
      <c r="C3714" s="11" t="s">
        <v>11372</v>
      </c>
      <c r="D3714" s="11">
        <v>89790</v>
      </c>
      <c r="E3714" s="11" t="s">
        <v>11373</v>
      </c>
      <c r="F3714" s="11" t="s">
        <v>11606</v>
      </c>
      <c r="G3714" s="11" t="s">
        <v>329</v>
      </c>
      <c r="H3714" s="11" t="s">
        <v>330</v>
      </c>
      <c r="K3714" s="11" t="s">
        <v>13479</v>
      </c>
    </row>
    <row r="3715" spans="1:11" x14ac:dyDescent="0.15">
      <c r="A3715" s="217" t="s">
        <v>3214</v>
      </c>
      <c r="B3715" s="11" t="s">
        <v>2263</v>
      </c>
      <c r="C3715" s="11" t="s">
        <v>11372</v>
      </c>
      <c r="D3715" s="11">
        <v>89790</v>
      </c>
      <c r="E3715" s="11" t="s">
        <v>11373</v>
      </c>
      <c r="F3715" s="11" t="s">
        <v>11374</v>
      </c>
      <c r="G3715" s="11" t="s">
        <v>329</v>
      </c>
      <c r="H3715" s="11" t="s">
        <v>330</v>
      </c>
      <c r="K3715" s="11" t="s">
        <v>13479</v>
      </c>
    </row>
    <row r="3716" spans="1:11" x14ac:dyDescent="0.15">
      <c r="A3716" s="217" t="s">
        <v>3202</v>
      </c>
      <c r="B3716" s="11" t="s">
        <v>2263</v>
      </c>
      <c r="C3716" s="11" t="s">
        <v>2903</v>
      </c>
      <c r="D3716" s="11">
        <v>4217</v>
      </c>
      <c r="E3716" s="11" t="s">
        <v>7464</v>
      </c>
      <c r="F3716" s="11" t="s">
        <v>11607</v>
      </c>
      <c r="G3716" s="11" t="s">
        <v>329</v>
      </c>
      <c r="H3716" s="11" t="s">
        <v>330</v>
      </c>
      <c r="K3716" s="11" t="s">
        <v>13479</v>
      </c>
    </row>
    <row r="3717" spans="1:11" x14ac:dyDescent="0.15">
      <c r="A3717" s="217" t="s">
        <v>3202</v>
      </c>
      <c r="B3717" s="11" t="s">
        <v>2263</v>
      </c>
      <c r="C3717" s="11" t="s">
        <v>7825</v>
      </c>
      <c r="D3717" s="11">
        <v>6772</v>
      </c>
      <c r="E3717" s="11" t="s">
        <v>7826</v>
      </c>
      <c r="F3717" s="11" t="s">
        <v>7873</v>
      </c>
      <c r="G3717" s="11" t="s">
        <v>330</v>
      </c>
      <c r="H3717" s="11" t="s">
        <v>329</v>
      </c>
      <c r="K3717" s="11" t="s">
        <v>13479</v>
      </c>
    </row>
    <row r="3718" spans="1:11" x14ac:dyDescent="0.15">
      <c r="A3718" s="217" t="s">
        <v>3159</v>
      </c>
      <c r="B3718" s="11" t="s">
        <v>2263</v>
      </c>
      <c r="C3718" s="11" t="s">
        <v>8551</v>
      </c>
      <c r="D3718" s="11">
        <v>2885</v>
      </c>
      <c r="E3718" s="11" t="s">
        <v>8552</v>
      </c>
      <c r="F3718" s="11" t="s">
        <v>9124</v>
      </c>
      <c r="G3718" s="11" t="s">
        <v>330</v>
      </c>
      <c r="H3718" s="11" t="s">
        <v>329</v>
      </c>
      <c r="K3718" s="11" t="s">
        <v>13479</v>
      </c>
    </row>
    <row r="3719" spans="1:11" x14ac:dyDescent="0.15">
      <c r="A3719" s="217" t="s">
        <v>3159</v>
      </c>
      <c r="B3719" s="11" t="s">
        <v>2263</v>
      </c>
      <c r="C3719" s="11" t="s">
        <v>8551</v>
      </c>
      <c r="D3719" s="11">
        <v>2885</v>
      </c>
      <c r="E3719" s="11" t="s">
        <v>8552</v>
      </c>
      <c r="F3719" s="11" t="s">
        <v>11623</v>
      </c>
      <c r="G3719" s="11" t="s">
        <v>330</v>
      </c>
      <c r="H3719" s="11" t="s">
        <v>329</v>
      </c>
      <c r="K3719" s="11" t="s">
        <v>13479</v>
      </c>
    </row>
    <row r="3720" spans="1:11" x14ac:dyDescent="0.15">
      <c r="A3720" s="217" t="s">
        <v>3159</v>
      </c>
      <c r="B3720" s="11" t="s">
        <v>2263</v>
      </c>
      <c r="C3720" s="11" t="s">
        <v>8551</v>
      </c>
      <c r="D3720" s="11">
        <v>2885</v>
      </c>
      <c r="E3720" s="11" t="s">
        <v>8552</v>
      </c>
      <c r="F3720" s="11" t="s">
        <v>8097</v>
      </c>
      <c r="G3720" s="11" t="s">
        <v>330</v>
      </c>
      <c r="H3720" s="11" t="s">
        <v>329</v>
      </c>
      <c r="K3720" s="11" t="s">
        <v>13479</v>
      </c>
    </row>
    <row r="3721" spans="1:11" x14ac:dyDescent="0.15">
      <c r="A3721" s="217" t="s">
        <v>3159</v>
      </c>
      <c r="B3721" s="11" t="s">
        <v>2263</v>
      </c>
      <c r="C3721" s="11" t="s">
        <v>8551</v>
      </c>
      <c r="D3721" s="11">
        <v>2885</v>
      </c>
      <c r="E3721" s="11" t="s">
        <v>8552</v>
      </c>
      <c r="F3721" s="11" t="s">
        <v>11625</v>
      </c>
      <c r="G3721" s="11" t="s">
        <v>330</v>
      </c>
      <c r="H3721" s="11" t="s">
        <v>329</v>
      </c>
      <c r="K3721" s="11" t="s">
        <v>13479</v>
      </c>
    </row>
    <row r="3722" spans="1:11" x14ac:dyDescent="0.15">
      <c r="A3722" s="217" t="s">
        <v>3159</v>
      </c>
      <c r="B3722" s="11" t="s">
        <v>2263</v>
      </c>
      <c r="C3722" s="11" t="s">
        <v>9179</v>
      </c>
      <c r="D3722" s="11">
        <v>2969</v>
      </c>
      <c r="E3722" s="11" t="s">
        <v>9180</v>
      </c>
      <c r="F3722" s="11" t="s">
        <v>9181</v>
      </c>
      <c r="G3722" s="11" t="s">
        <v>330</v>
      </c>
      <c r="H3722" s="11" t="s">
        <v>330</v>
      </c>
      <c r="K3722" s="11" t="s">
        <v>13479</v>
      </c>
    </row>
    <row r="3723" spans="1:11" x14ac:dyDescent="0.15">
      <c r="A3723" s="217" t="s">
        <v>3159</v>
      </c>
      <c r="B3723" s="11" t="s">
        <v>2263</v>
      </c>
      <c r="C3723" s="11" t="s">
        <v>3159</v>
      </c>
      <c r="D3723" s="11">
        <v>3717</v>
      </c>
      <c r="E3723" s="11" t="s">
        <v>7768</v>
      </c>
      <c r="F3723" s="11" t="s">
        <v>11608</v>
      </c>
      <c r="G3723" s="11" t="s">
        <v>330</v>
      </c>
      <c r="H3723" s="11" t="s">
        <v>330</v>
      </c>
      <c r="K3723" s="11" t="s">
        <v>13479</v>
      </c>
    </row>
    <row r="3724" spans="1:11" x14ac:dyDescent="0.15">
      <c r="A3724" s="217" t="s">
        <v>3159</v>
      </c>
      <c r="B3724" s="11" t="s">
        <v>2263</v>
      </c>
      <c r="C3724" s="11" t="s">
        <v>3159</v>
      </c>
      <c r="D3724" s="11">
        <v>3717</v>
      </c>
      <c r="E3724" s="11" t="s">
        <v>7768</v>
      </c>
      <c r="F3724" s="11" t="s">
        <v>11609</v>
      </c>
      <c r="G3724" s="11" t="s">
        <v>330</v>
      </c>
      <c r="H3724" s="11" t="s">
        <v>329</v>
      </c>
      <c r="K3724" s="11" t="s">
        <v>13479</v>
      </c>
    </row>
    <row r="3725" spans="1:11" x14ac:dyDescent="0.15">
      <c r="A3725" s="217" t="s">
        <v>3159</v>
      </c>
      <c r="B3725" s="11" t="s">
        <v>2263</v>
      </c>
      <c r="C3725" s="11" t="s">
        <v>3159</v>
      </c>
      <c r="D3725" s="11">
        <v>3717</v>
      </c>
      <c r="E3725" s="11" t="s">
        <v>7768</v>
      </c>
      <c r="F3725" s="11" t="s">
        <v>8105</v>
      </c>
      <c r="G3725" s="11" t="s">
        <v>330</v>
      </c>
      <c r="H3725" s="11" t="s">
        <v>330</v>
      </c>
      <c r="K3725" s="11" t="s">
        <v>13479</v>
      </c>
    </row>
    <row r="3726" spans="1:11" x14ac:dyDescent="0.15">
      <c r="A3726" s="217" t="s">
        <v>3159</v>
      </c>
      <c r="B3726" s="11" t="s">
        <v>2263</v>
      </c>
      <c r="C3726" s="11" t="s">
        <v>2903</v>
      </c>
      <c r="D3726" s="11">
        <v>4217</v>
      </c>
      <c r="E3726" s="11" t="s">
        <v>7464</v>
      </c>
      <c r="F3726" s="11" t="s">
        <v>11607</v>
      </c>
      <c r="G3726" s="11" t="s">
        <v>330</v>
      </c>
      <c r="H3726" s="11" t="s">
        <v>330</v>
      </c>
      <c r="K3726" s="11" t="s">
        <v>13479</v>
      </c>
    </row>
    <row r="3727" spans="1:11" x14ac:dyDescent="0.15">
      <c r="A3727" s="217" t="s">
        <v>3159</v>
      </c>
      <c r="B3727" s="11" t="s">
        <v>2263</v>
      </c>
      <c r="C3727" s="11" t="s">
        <v>2963</v>
      </c>
      <c r="D3727" s="11">
        <v>5058</v>
      </c>
      <c r="E3727" s="11" t="s">
        <v>9811</v>
      </c>
      <c r="F3727" s="11" t="s">
        <v>7787</v>
      </c>
      <c r="G3727" s="11" t="s">
        <v>329</v>
      </c>
      <c r="H3727" s="11" t="s">
        <v>330</v>
      </c>
      <c r="K3727" s="11" t="s">
        <v>13479</v>
      </c>
    </row>
    <row r="3728" spans="1:11" x14ac:dyDescent="0.15">
      <c r="A3728" s="217" t="s">
        <v>3159</v>
      </c>
      <c r="B3728" s="11" t="s">
        <v>2263</v>
      </c>
      <c r="C3728" s="11" t="s">
        <v>2963</v>
      </c>
      <c r="D3728" s="11">
        <v>5058</v>
      </c>
      <c r="E3728" s="11" t="s">
        <v>9811</v>
      </c>
      <c r="F3728" s="11" t="s">
        <v>11612</v>
      </c>
      <c r="G3728" s="11" t="s">
        <v>329</v>
      </c>
      <c r="H3728" s="11" t="s">
        <v>330</v>
      </c>
      <c r="K3728" s="11" t="s">
        <v>13479</v>
      </c>
    </row>
    <row r="3729" spans="1:11" x14ac:dyDescent="0.15">
      <c r="A3729" s="217" t="s">
        <v>3159</v>
      </c>
      <c r="B3729" s="11" t="s">
        <v>2263</v>
      </c>
      <c r="C3729" s="11" t="s">
        <v>2963</v>
      </c>
      <c r="D3729" s="11">
        <v>5058</v>
      </c>
      <c r="E3729" s="11" t="s">
        <v>9811</v>
      </c>
      <c r="F3729" s="11" t="s">
        <v>11184</v>
      </c>
      <c r="G3729" s="11" t="s">
        <v>329</v>
      </c>
      <c r="H3729" s="11" t="s">
        <v>330</v>
      </c>
      <c r="K3729" s="11" t="s">
        <v>13479</v>
      </c>
    </row>
    <row r="3730" spans="1:11" x14ac:dyDescent="0.15">
      <c r="A3730" s="217" t="s">
        <v>3159</v>
      </c>
      <c r="B3730" s="11" t="s">
        <v>2263</v>
      </c>
      <c r="C3730" s="11" t="s">
        <v>3106</v>
      </c>
      <c r="D3730" s="11">
        <v>5163</v>
      </c>
      <c r="E3730" s="11" t="s">
        <v>8043</v>
      </c>
      <c r="F3730" s="11" t="s">
        <v>8044</v>
      </c>
      <c r="G3730" s="11" t="s">
        <v>329</v>
      </c>
      <c r="H3730" s="11" t="s">
        <v>330</v>
      </c>
      <c r="K3730" s="11" t="s">
        <v>13479</v>
      </c>
    </row>
    <row r="3731" spans="1:11" x14ac:dyDescent="0.15">
      <c r="A3731" s="217" t="s">
        <v>3159</v>
      </c>
      <c r="B3731" s="11" t="s">
        <v>2263</v>
      </c>
      <c r="C3731" s="11" t="s">
        <v>2898</v>
      </c>
      <c r="D3731" s="11">
        <v>5594</v>
      </c>
      <c r="E3731" s="11" t="s">
        <v>7374</v>
      </c>
      <c r="F3731" s="11" t="s">
        <v>9174</v>
      </c>
      <c r="G3731" s="11" t="s">
        <v>330</v>
      </c>
      <c r="H3731" s="11" t="s">
        <v>329</v>
      </c>
      <c r="K3731" s="11" t="s">
        <v>13479</v>
      </c>
    </row>
    <row r="3732" spans="1:11" x14ac:dyDescent="0.15">
      <c r="A3732" s="217" t="s">
        <v>3159</v>
      </c>
      <c r="B3732" s="11" t="s">
        <v>2263</v>
      </c>
      <c r="C3732" s="11" t="s">
        <v>2897</v>
      </c>
      <c r="D3732" s="11">
        <v>5595</v>
      </c>
      <c r="E3732" s="11" t="s">
        <v>7373</v>
      </c>
      <c r="F3732" s="11" t="s">
        <v>7440</v>
      </c>
      <c r="G3732" s="11" t="s">
        <v>330</v>
      </c>
      <c r="H3732" s="11" t="s">
        <v>329</v>
      </c>
      <c r="K3732" s="11" t="s">
        <v>13479</v>
      </c>
    </row>
    <row r="3733" spans="1:11" x14ac:dyDescent="0.15">
      <c r="A3733" s="217" t="s">
        <v>3159</v>
      </c>
      <c r="B3733" s="11" t="s">
        <v>2263</v>
      </c>
      <c r="C3733" s="11" t="s">
        <v>7825</v>
      </c>
      <c r="D3733" s="11">
        <v>6772</v>
      </c>
      <c r="E3733" s="11" t="s">
        <v>7826</v>
      </c>
      <c r="F3733" s="11" t="s">
        <v>7873</v>
      </c>
      <c r="G3733" s="11" t="s">
        <v>330</v>
      </c>
      <c r="H3733" s="11" t="s">
        <v>329</v>
      </c>
      <c r="K3733" s="11" t="s">
        <v>13479</v>
      </c>
    </row>
    <row r="3734" spans="1:11" x14ac:dyDescent="0.15">
      <c r="A3734" s="217" t="s">
        <v>3159</v>
      </c>
      <c r="B3734" s="11" t="s">
        <v>2263</v>
      </c>
      <c r="C3734" s="11" t="s">
        <v>7807</v>
      </c>
      <c r="D3734" s="11">
        <v>6774</v>
      </c>
      <c r="E3734" s="11" t="s">
        <v>7808</v>
      </c>
      <c r="F3734" s="11" t="s">
        <v>7924</v>
      </c>
      <c r="G3734" s="11" t="s">
        <v>330</v>
      </c>
      <c r="H3734" s="11" t="s">
        <v>329</v>
      </c>
      <c r="K3734" s="11" t="s">
        <v>13479</v>
      </c>
    </row>
    <row r="3735" spans="1:11" x14ac:dyDescent="0.15">
      <c r="A3735" s="217" t="s">
        <v>3159</v>
      </c>
      <c r="B3735" s="11" t="s">
        <v>2263</v>
      </c>
      <c r="C3735" s="11" t="s">
        <v>7309</v>
      </c>
      <c r="D3735" s="11">
        <v>6776</v>
      </c>
      <c r="E3735" s="11" t="s">
        <v>7310</v>
      </c>
      <c r="F3735" s="11" t="s">
        <v>7840</v>
      </c>
      <c r="G3735" s="11" t="s">
        <v>330</v>
      </c>
      <c r="H3735" s="11" t="s">
        <v>329</v>
      </c>
      <c r="K3735" s="11" t="s">
        <v>13479</v>
      </c>
    </row>
    <row r="3736" spans="1:11" x14ac:dyDescent="0.15">
      <c r="A3736" s="217" t="s">
        <v>3159</v>
      </c>
      <c r="B3736" s="11" t="s">
        <v>2263</v>
      </c>
      <c r="C3736" s="11" t="s">
        <v>7558</v>
      </c>
      <c r="D3736" s="11">
        <v>8350</v>
      </c>
      <c r="E3736" s="11" t="s">
        <v>7559</v>
      </c>
      <c r="F3736" s="11" t="s">
        <v>7799</v>
      </c>
      <c r="G3736" s="11" t="s">
        <v>330</v>
      </c>
      <c r="H3736" s="11" t="s">
        <v>330</v>
      </c>
      <c r="K3736" s="11" t="s">
        <v>13479</v>
      </c>
    </row>
    <row r="3737" spans="1:11" x14ac:dyDescent="0.15">
      <c r="A3737" s="217" t="s">
        <v>3159</v>
      </c>
      <c r="B3737" s="11" t="s">
        <v>2263</v>
      </c>
      <c r="C3737" s="11" t="s">
        <v>11613</v>
      </c>
      <c r="D3737" s="11">
        <v>9021</v>
      </c>
      <c r="E3737" s="11" t="s">
        <v>11614</v>
      </c>
      <c r="F3737" s="11" t="s">
        <v>7440</v>
      </c>
      <c r="G3737" s="11" t="s">
        <v>330</v>
      </c>
      <c r="H3737" s="11" t="s">
        <v>329</v>
      </c>
      <c r="K3737" s="11" t="s">
        <v>13479</v>
      </c>
    </row>
    <row r="3738" spans="1:11" x14ac:dyDescent="0.15">
      <c r="A3738" s="217" t="s">
        <v>3159</v>
      </c>
      <c r="B3738" s="11" t="s">
        <v>2263</v>
      </c>
      <c r="C3738" s="11" t="s">
        <v>11613</v>
      </c>
      <c r="D3738" s="11">
        <v>9021</v>
      </c>
      <c r="E3738" s="11" t="s">
        <v>11614</v>
      </c>
      <c r="F3738" s="11" t="s">
        <v>8037</v>
      </c>
      <c r="G3738" s="11" t="s">
        <v>330</v>
      </c>
      <c r="H3738" s="11" t="s">
        <v>329</v>
      </c>
      <c r="K3738" s="11" t="s">
        <v>13479</v>
      </c>
    </row>
    <row r="3739" spans="1:11" x14ac:dyDescent="0.15">
      <c r="A3739" s="217" t="s">
        <v>3159</v>
      </c>
      <c r="B3739" s="11" t="s">
        <v>2263</v>
      </c>
      <c r="C3739" s="11" t="s">
        <v>11626</v>
      </c>
      <c r="D3739" s="11">
        <v>9138</v>
      </c>
      <c r="E3739" s="11" t="s">
        <v>11627</v>
      </c>
      <c r="F3739" s="11" t="s">
        <v>11628</v>
      </c>
      <c r="G3739" s="11" t="s">
        <v>330</v>
      </c>
      <c r="H3739" s="11" t="s">
        <v>330</v>
      </c>
      <c r="K3739" s="11" t="s">
        <v>13479</v>
      </c>
    </row>
    <row r="3740" spans="1:11" x14ac:dyDescent="0.15">
      <c r="A3740" s="217" t="s">
        <v>3159</v>
      </c>
      <c r="B3740" s="11" t="s">
        <v>2263</v>
      </c>
      <c r="C3740" s="11" t="s">
        <v>8264</v>
      </c>
      <c r="D3740" s="11">
        <v>9846</v>
      </c>
      <c r="E3740" s="11" t="s">
        <v>8265</v>
      </c>
      <c r="F3740" s="11" t="s">
        <v>11624</v>
      </c>
      <c r="G3740" s="11" t="s">
        <v>330</v>
      </c>
      <c r="H3740" s="11" t="s">
        <v>330</v>
      </c>
      <c r="K3740" s="11" t="s">
        <v>13479</v>
      </c>
    </row>
    <row r="3741" spans="1:11" x14ac:dyDescent="0.15">
      <c r="A3741" s="217" t="s">
        <v>3159</v>
      </c>
      <c r="B3741" s="11" t="s">
        <v>2263</v>
      </c>
      <c r="C3741" s="11" t="s">
        <v>11619</v>
      </c>
      <c r="D3741" s="11">
        <v>10419</v>
      </c>
      <c r="E3741" s="11" t="s">
        <v>11620</v>
      </c>
      <c r="F3741" s="11" t="s">
        <v>11621</v>
      </c>
      <c r="G3741" s="11" t="s">
        <v>330</v>
      </c>
      <c r="H3741" s="11" t="s">
        <v>330</v>
      </c>
      <c r="K3741" s="11" t="s">
        <v>13479</v>
      </c>
    </row>
    <row r="3742" spans="1:11" x14ac:dyDescent="0.15">
      <c r="A3742" s="217" t="s">
        <v>3159</v>
      </c>
      <c r="B3742" s="11" t="s">
        <v>2263</v>
      </c>
      <c r="C3742" s="11" t="s">
        <v>11619</v>
      </c>
      <c r="D3742" s="11">
        <v>10419</v>
      </c>
      <c r="E3742" s="11" t="s">
        <v>11620</v>
      </c>
      <c r="F3742" s="11" t="s">
        <v>9130</v>
      </c>
      <c r="G3742" s="11" t="s">
        <v>330</v>
      </c>
      <c r="H3742" s="11" t="s">
        <v>330</v>
      </c>
      <c r="K3742" s="11" t="s">
        <v>13479</v>
      </c>
    </row>
    <row r="3743" spans="1:11" x14ac:dyDescent="0.15">
      <c r="A3743" s="217" t="s">
        <v>3159</v>
      </c>
      <c r="B3743" s="11" t="s">
        <v>2263</v>
      </c>
      <c r="C3743" s="11" t="s">
        <v>11619</v>
      </c>
      <c r="D3743" s="11">
        <v>10419</v>
      </c>
      <c r="E3743" s="11" t="s">
        <v>11620</v>
      </c>
      <c r="F3743" s="11" t="s">
        <v>11188</v>
      </c>
      <c r="G3743" s="11" t="s">
        <v>330</v>
      </c>
      <c r="H3743" s="11" t="s">
        <v>330</v>
      </c>
      <c r="K3743" s="11" t="s">
        <v>13479</v>
      </c>
    </row>
    <row r="3744" spans="1:11" x14ac:dyDescent="0.15">
      <c r="A3744" s="217" t="s">
        <v>3159</v>
      </c>
      <c r="B3744" s="11" t="s">
        <v>2263</v>
      </c>
      <c r="C3744" s="11" t="s">
        <v>11615</v>
      </c>
      <c r="D3744" s="11">
        <v>55620</v>
      </c>
      <c r="E3744" s="11" t="s">
        <v>11616</v>
      </c>
      <c r="F3744" s="11" t="s">
        <v>11617</v>
      </c>
      <c r="G3744" s="11" t="s">
        <v>330</v>
      </c>
      <c r="H3744" s="11" t="s">
        <v>329</v>
      </c>
      <c r="K3744" s="11" t="s">
        <v>13479</v>
      </c>
    </row>
    <row r="3745" spans="1:11" x14ac:dyDescent="0.15">
      <c r="A3745" s="217" t="s">
        <v>3159</v>
      </c>
      <c r="B3745" s="11" t="s">
        <v>2263</v>
      </c>
      <c r="C3745" s="11" t="s">
        <v>11615</v>
      </c>
      <c r="D3745" s="11">
        <v>55620</v>
      </c>
      <c r="E3745" s="11" t="s">
        <v>11616</v>
      </c>
      <c r="F3745" s="11" t="s">
        <v>11618</v>
      </c>
      <c r="G3745" s="11" t="s">
        <v>330</v>
      </c>
      <c r="H3745" s="11" t="s">
        <v>329</v>
      </c>
      <c r="K3745" s="11" t="s">
        <v>13479</v>
      </c>
    </row>
    <row r="3746" spans="1:11" x14ac:dyDescent="0.15">
      <c r="A3746" s="217" t="s">
        <v>3159</v>
      </c>
      <c r="B3746" s="11" t="s">
        <v>2263</v>
      </c>
      <c r="C3746" s="11" t="s">
        <v>11615</v>
      </c>
      <c r="D3746" s="11">
        <v>55620</v>
      </c>
      <c r="E3746" s="11" t="s">
        <v>11616</v>
      </c>
      <c r="F3746" s="11" t="s">
        <v>8066</v>
      </c>
      <c r="G3746" s="11" t="s">
        <v>330</v>
      </c>
      <c r="H3746" s="11" t="s">
        <v>329</v>
      </c>
      <c r="K3746" s="11" t="s">
        <v>13479</v>
      </c>
    </row>
    <row r="3747" spans="1:11" x14ac:dyDescent="0.15">
      <c r="A3747" s="217" t="s">
        <v>3159</v>
      </c>
      <c r="B3747" s="11" t="s">
        <v>2263</v>
      </c>
      <c r="C3747" s="11" t="s">
        <v>11615</v>
      </c>
      <c r="D3747" s="11">
        <v>55620</v>
      </c>
      <c r="E3747" s="11" t="s">
        <v>11616</v>
      </c>
      <c r="F3747" s="11" t="s">
        <v>11622</v>
      </c>
      <c r="G3747" s="11" t="s">
        <v>330</v>
      </c>
      <c r="H3747" s="11" t="s">
        <v>329</v>
      </c>
      <c r="K3747" s="11" t="s">
        <v>13479</v>
      </c>
    </row>
    <row r="3748" spans="1:11" x14ac:dyDescent="0.15">
      <c r="A3748" s="217" t="s">
        <v>3159</v>
      </c>
      <c r="B3748" s="11" t="s">
        <v>2263</v>
      </c>
      <c r="C3748" s="11" t="s">
        <v>11610</v>
      </c>
      <c r="D3748" s="11">
        <v>729230</v>
      </c>
      <c r="E3748" s="11" t="s">
        <v>11611</v>
      </c>
      <c r="F3748" s="11" t="s">
        <v>11313</v>
      </c>
      <c r="G3748" s="11" t="s">
        <v>330</v>
      </c>
      <c r="H3748" s="11" t="s">
        <v>329</v>
      </c>
      <c r="K3748" s="11" t="s">
        <v>13479</v>
      </c>
    </row>
    <row r="3749" spans="1:11" x14ac:dyDescent="0.15">
      <c r="A3749" s="217" t="s">
        <v>2935</v>
      </c>
      <c r="B3749" s="11" t="s">
        <v>2263</v>
      </c>
      <c r="C3749" s="11" t="s">
        <v>3202</v>
      </c>
      <c r="D3749" s="11">
        <v>3716</v>
      </c>
      <c r="E3749" s="11" t="s">
        <v>11629</v>
      </c>
      <c r="F3749" s="11" t="s">
        <v>11630</v>
      </c>
      <c r="G3749" s="11" t="s">
        <v>329</v>
      </c>
      <c r="H3749" s="11" t="s">
        <v>330</v>
      </c>
      <c r="K3749" s="11" t="s">
        <v>13479</v>
      </c>
    </row>
    <row r="3750" spans="1:11" x14ac:dyDescent="0.15">
      <c r="A3750" s="217" t="s">
        <v>2935</v>
      </c>
      <c r="B3750" s="11" t="s">
        <v>2263</v>
      </c>
      <c r="C3750" s="11" t="s">
        <v>3202</v>
      </c>
      <c r="D3750" s="11">
        <v>3716</v>
      </c>
      <c r="E3750" s="11" t="s">
        <v>11629</v>
      </c>
      <c r="F3750" s="11" t="s">
        <v>11631</v>
      </c>
      <c r="G3750" s="11" t="s">
        <v>329</v>
      </c>
      <c r="H3750" s="11" t="s">
        <v>330</v>
      </c>
      <c r="K3750" s="11" t="s">
        <v>13479</v>
      </c>
    </row>
    <row r="3751" spans="1:11" x14ac:dyDescent="0.15">
      <c r="A3751" s="217" t="s">
        <v>2935</v>
      </c>
      <c r="B3751" s="11" t="s">
        <v>2263</v>
      </c>
      <c r="C3751" s="11" t="s">
        <v>2935</v>
      </c>
      <c r="D3751" s="11">
        <v>3718</v>
      </c>
      <c r="E3751" s="11" t="s">
        <v>7919</v>
      </c>
      <c r="F3751" s="11" t="s">
        <v>11634</v>
      </c>
      <c r="G3751" s="11" t="s">
        <v>330</v>
      </c>
      <c r="H3751" s="11" t="s">
        <v>330</v>
      </c>
      <c r="K3751" s="11" t="s">
        <v>13479</v>
      </c>
    </row>
    <row r="3752" spans="1:11" x14ac:dyDescent="0.15">
      <c r="A3752" s="217" t="s">
        <v>2935</v>
      </c>
      <c r="B3752" s="11" t="s">
        <v>2263</v>
      </c>
      <c r="C3752" s="11" t="s">
        <v>2935</v>
      </c>
      <c r="D3752" s="11">
        <v>3718</v>
      </c>
      <c r="E3752" s="11" t="s">
        <v>7919</v>
      </c>
      <c r="F3752" s="11" t="s">
        <v>11635</v>
      </c>
      <c r="G3752" s="11" t="s">
        <v>330</v>
      </c>
      <c r="H3752" s="11" t="s">
        <v>330</v>
      </c>
      <c r="K3752" s="11" t="s">
        <v>13479</v>
      </c>
    </row>
    <row r="3753" spans="1:11" x14ac:dyDescent="0.15">
      <c r="A3753" s="217" t="s">
        <v>2935</v>
      </c>
      <c r="B3753" s="11" t="s">
        <v>2263</v>
      </c>
      <c r="C3753" s="11" t="s">
        <v>2935</v>
      </c>
      <c r="D3753" s="11">
        <v>3718</v>
      </c>
      <c r="E3753" s="11" t="s">
        <v>7919</v>
      </c>
      <c r="F3753" s="11" t="s">
        <v>11636</v>
      </c>
      <c r="G3753" s="11" t="s">
        <v>330</v>
      </c>
      <c r="H3753" s="11" t="s">
        <v>330</v>
      </c>
      <c r="K3753" s="11" t="s">
        <v>13479</v>
      </c>
    </row>
    <row r="3754" spans="1:11" x14ac:dyDescent="0.15">
      <c r="A3754" s="217" t="s">
        <v>2935</v>
      </c>
      <c r="B3754" s="11" t="s">
        <v>2263</v>
      </c>
      <c r="C3754" s="11" t="s">
        <v>2935</v>
      </c>
      <c r="D3754" s="11">
        <v>3718</v>
      </c>
      <c r="E3754" s="11" t="s">
        <v>7919</v>
      </c>
      <c r="F3754" s="11" t="s">
        <v>11544</v>
      </c>
      <c r="G3754" s="11" t="s">
        <v>330</v>
      </c>
      <c r="H3754" s="11" t="s">
        <v>330</v>
      </c>
      <c r="K3754" s="11" t="s">
        <v>13479</v>
      </c>
    </row>
    <row r="3755" spans="1:11" x14ac:dyDescent="0.15">
      <c r="A3755" s="217" t="s">
        <v>2935</v>
      </c>
      <c r="B3755" s="11" t="s">
        <v>2263</v>
      </c>
      <c r="C3755" s="11" t="s">
        <v>2935</v>
      </c>
      <c r="D3755" s="11">
        <v>3718</v>
      </c>
      <c r="E3755" s="11" t="s">
        <v>7919</v>
      </c>
      <c r="F3755" s="11" t="s">
        <v>11637</v>
      </c>
      <c r="G3755" s="11" t="s">
        <v>330</v>
      </c>
      <c r="H3755" s="11" t="s">
        <v>330</v>
      </c>
      <c r="K3755" s="11" t="s">
        <v>13479</v>
      </c>
    </row>
    <row r="3756" spans="1:11" x14ac:dyDescent="0.15">
      <c r="A3756" s="217" t="s">
        <v>2935</v>
      </c>
      <c r="B3756" s="11" t="s">
        <v>2263</v>
      </c>
      <c r="C3756" s="11" t="s">
        <v>10376</v>
      </c>
      <c r="D3756" s="11">
        <v>5338</v>
      </c>
      <c r="E3756" s="11" t="s">
        <v>10377</v>
      </c>
      <c r="F3756" s="11" t="s">
        <v>11632</v>
      </c>
      <c r="G3756" s="11" t="s">
        <v>329</v>
      </c>
      <c r="H3756" s="11" t="s">
        <v>330</v>
      </c>
      <c r="K3756" s="11" t="s">
        <v>13479</v>
      </c>
    </row>
    <row r="3757" spans="1:11" x14ac:dyDescent="0.15">
      <c r="A3757" s="217" t="s">
        <v>2935</v>
      </c>
      <c r="B3757" s="11" t="s">
        <v>2263</v>
      </c>
      <c r="C3757" s="11" t="s">
        <v>7825</v>
      </c>
      <c r="D3757" s="11">
        <v>6772</v>
      </c>
      <c r="E3757" s="11" t="s">
        <v>7826</v>
      </c>
      <c r="F3757" s="11" t="s">
        <v>7873</v>
      </c>
      <c r="G3757" s="11" t="s">
        <v>329</v>
      </c>
      <c r="H3757" s="11" t="s">
        <v>330</v>
      </c>
      <c r="K3757" s="11" t="s">
        <v>13479</v>
      </c>
    </row>
    <row r="3758" spans="1:11" x14ac:dyDescent="0.15">
      <c r="A3758" s="217" t="s">
        <v>2935</v>
      </c>
      <c r="B3758" s="11" t="s">
        <v>2263</v>
      </c>
      <c r="C3758" s="11" t="s">
        <v>7309</v>
      </c>
      <c r="D3758" s="11">
        <v>6776</v>
      </c>
      <c r="E3758" s="11" t="s">
        <v>7310</v>
      </c>
      <c r="F3758" s="11" t="s">
        <v>7840</v>
      </c>
      <c r="G3758" s="11" t="s">
        <v>330</v>
      </c>
      <c r="H3758" s="11" t="s">
        <v>329</v>
      </c>
      <c r="K3758" s="11" t="s">
        <v>13479</v>
      </c>
    </row>
    <row r="3759" spans="1:11" x14ac:dyDescent="0.15">
      <c r="A3759" s="217" t="s">
        <v>2935</v>
      </c>
      <c r="B3759" s="11" t="s">
        <v>2263</v>
      </c>
      <c r="C3759" s="11" t="s">
        <v>11372</v>
      </c>
      <c r="D3759" s="11">
        <v>89790</v>
      </c>
      <c r="E3759" s="11" t="s">
        <v>11373</v>
      </c>
      <c r="F3759" s="11" t="s">
        <v>11606</v>
      </c>
      <c r="G3759" s="11" t="s">
        <v>329</v>
      </c>
      <c r="H3759" s="11" t="s">
        <v>330</v>
      </c>
      <c r="K3759" s="11" t="s">
        <v>13479</v>
      </c>
    </row>
    <row r="3760" spans="1:11" x14ac:dyDescent="0.15">
      <c r="A3760" s="217" t="s">
        <v>2935</v>
      </c>
      <c r="B3760" s="11" t="s">
        <v>2263</v>
      </c>
      <c r="C3760" s="11" t="s">
        <v>11372</v>
      </c>
      <c r="D3760" s="11">
        <v>89790</v>
      </c>
      <c r="E3760" s="11" t="s">
        <v>11373</v>
      </c>
      <c r="F3760" s="11" t="s">
        <v>11374</v>
      </c>
      <c r="G3760" s="11" t="s">
        <v>329</v>
      </c>
      <c r="H3760" s="11" t="s">
        <v>330</v>
      </c>
      <c r="K3760" s="11" t="s">
        <v>13479</v>
      </c>
    </row>
    <row r="3761" spans="1:11" x14ac:dyDescent="0.15">
      <c r="A3761" s="217" t="s">
        <v>2935</v>
      </c>
      <c r="B3761" s="11" t="s">
        <v>2263</v>
      </c>
      <c r="C3761" s="11" t="s">
        <v>11372</v>
      </c>
      <c r="D3761" s="11">
        <v>89790</v>
      </c>
      <c r="E3761" s="11" t="s">
        <v>11373</v>
      </c>
      <c r="F3761" s="11" t="s">
        <v>11633</v>
      </c>
      <c r="G3761" s="11" t="s">
        <v>329</v>
      </c>
      <c r="H3761" s="11" t="s">
        <v>330</v>
      </c>
      <c r="K3761" s="11" t="s">
        <v>13479</v>
      </c>
    </row>
    <row r="3762" spans="1:11" x14ac:dyDescent="0.15">
      <c r="A3762" s="217" t="s">
        <v>2894</v>
      </c>
      <c r="B3762" s="11" t="s">
        <v>2263</v>
      </c>
      <c r="C3762" s="11" t="s">
        <v>2894</v>
      </c>
      <c r="D3762" s="11">
        <v>3791</v>
      </c>
      <c r="E3762" s="11" t="s">
        <v>7305</v>
      </c>
      <c r="F3762" s="11" t="s">
        <v>7860</v>
      </c>
      <c r="G3762" s="11" t="s">
        <v>330</v>
      </c>
      <c r="H3762" s="11" t="s">
        <v>330</v>
      </c>
      <c r="K3762" s="11" t="s">
        <v>13479</v>
      </c>
    </row>
    <row r="3763" spans="1:11" x14ac:dyDescent="0.15">
      <c r="A3763" s="217" t="s">
        <v>2894</v>
      </c>
      <c r="B3763" s="11" t="s">
        <v>2263</v>
      </c>
      <c r="C3763" s="11" t="s">
        <v>2894</v>
      </c>
      <c r="D3763" s="11">
        <v>3791</v>
      </c>
      <c r="E3763" s="11" t="s">
        <v>7305</v>
      </c>
      <c r="F3763" s="11" t="s">
        <v>7831</v>
      </c>
      <c r="G3763" s="11" t="s">
        <v>330</v>
      </c>
      <c r="H3763" s="11" t="s">
        <v>330</v>
      </c>
      <c r="K3763" s="11" t="s">
        <v>13479</v>
      </c>
    </row>
    <row r="3764" spans="1:11" x14ac:dyDescent="0.15">
      <c r="A3764" s="217" t="s">
        <v>2894</v>
      </c>
      <c r="B3764" s="11" t="s">
        <v>2263</v>
      </c>
      <c r="C3764" s="11" t="s">
        <v>2894</v>
      </c>
      <c r="D3764" s="11">
        <v>3791</v>
      </c>
      <c r="E3764" s="11" t="s">
        <v>7305</v>
      </c>
      <c r="F3764" s="11" t="s">
        <v>7895</v>
      </c>
      <c r="G3764" s="11" t="s">
        <v>330</v>
      </c>
      <c r="H3764" s="11" t="s">
        <v>330</v>
      </c>
      <c r="K3764" s="11" t="s">
        <v>13479</v>
      </c>
    </row>
    <row r="3765" spans="1:11" x14ac:dyDescent="0.15">
      <c r="A3765" s="217" t="s">
        <v>2894</v>
      </c>
      <c r="B3765" s="11" t="s">
        <v>2263</v>
      </c>
      <c r="C3765" s="11" t="s">
        <v>2894</v>
      </c>
      <c r="D3765" s="11">
        <v>3791</v>
      </c>
      <c r="E3765" s="11" t="s">
        <v>7305</v>
      </c>
      <c r="F3765" s="11" t="s">
        <v>7862</v>
      </c>
      <c r="G3765" s="11" t="s">
        <v>330</v>
      </c>
      <c r="H3765" s="11" t="s">
        <v>330</v>
      </c>
      <c r="K3765" s="11" t="s">
        <v>13479</v>
      </c>
    </row>
    <row r="3766" spans="1:11" x14ac:dyDescent="0.15">
      <c r="A3766" s="217" t="s">
        <v>2894</v>
      </c>
      <c r="B3766" s="11" t="s">
        <v>2263</v>
      </c>
      <c r="C3766" s="11" t="s">
        <v>2894</v>
      </c>
      <c r="D3766" s="11">
        <v>3791</v>
      </c>
      <c r="E3766" s="11" t="s">
        <v>7305</v>
      </c>
      <c r="F3766" s="11" t="s">
        <v>7845</v>
      </c>
      <c r="G3766" s="11" t="s">
        <v>330</v>
      </c>
      <c r="H3766" s="11" t="s">
        <v>330</v>
      </c>
      <c r="K3766" s="11" t="s">
        <v>13479</v>
      </c>
    </row>
    <row r="3767" spans="1:11" x14ac:dyDescent="0.15">
      <c r="A3767" s="217" t="s">
        <v>2894</v>
      </c>
      <c r="B3767" s="11" t="s">
        <v>2263</v>
      </c>
      <c r="C3767" s="11" t="s">
        <v>2894</v>
      </c>
      <c r="D3767" s="11">
        <v>3791</v>
      </c>
      <c r="E3767" s="11" t="s">
        <v>7305</v>
      </c>
      <c r="F3767" s="11" t="s">
        <v>7846</v>
      </c>
      <c r="G3767" s="11" t="s">
        <v>330</v>
      </c>
      <c r="H3767" s="11" t="s">
        <v>330</v>
      </c>
      <c r="K3767" s="11" t="s">
        <v>13479</v>
      </c>
    </row>
    <row r="3768" spans="1:11" x14ac:dyDescent="0.15">
      <c r="A3768" s="217" t="s">
        <v>2894</v>
      </c>
      <c r="B3768" s="11" t="s">
        <v>2263</v>
      </c>
      <c r="C3768" s="11" t="s">
        <v>11638</v>
      </c>
      <c r="D3768" s="11">
        <v>5216</v>
      </c>
      <c r="E3768" s="11" t="s">
        <v>11639</v>
      </c>
      <c r="F3768" s="11" t="s">
        <v>11640</v>
      </c>
      <c r="G3768" s="11" t="s">
        <v>329</v>
      </c>
      <c r="H3768" s="11" t="s">
        <v>330</v>
      </c>
      <c r="K3768" s="11" t="s">
        <v>13479</v>
      </c>
    </row>
    <row r="3769" spans="1:11" x14ac:dyDescent="0.15">
      <c r="A3769" s="217" t="s">
        <v>2933</v>
      </c>
      <c r="B3769" s="11" t="s">
        <v>2263</v>
      </c>
      <c r="C3769" s="11" t="s">
        <v>2933</v>
      </c>
      <c r="D3769" s="11">
        <v>3815</v>
      </c>
      <c r="E3769" s="11" t="s">
        <v>7890</v>
      </c>
      <c r="F3769" s="11" t="s">
        <v>11644</v>
      </c>
      <c r="G3769" s="11" t="s">
        <v>329</v>
      </c>
      <c r="H3769" s="11" t="s">
        <v>330</v>
      </c>
      <c r="K3769" s="11" t="s">
        <v>13479</v>
      </c>
    </row>
    <row r="3770" spans="1:11" x14ac:dyDescent="0.15">
      <c r="A3770" s="217" t="s">
        <v>2933</v>
      </c>
      <c r="B3770" s="11" t="s">
        <v>2263</v>
      </c>
      <c r="C3770" s="11" t="s">
        <v>2933</v>
      </c>
      <c r="D3770" s="11">
        <v>3815</v>
      </c>
      <c r="E3770" s="11" t="s">
        <v>7890</v>
      </c>
      <c r="F3770" s="11" t="s">
        <v>8103</v>
      </c>
      <c r="G3770" s="11" t="s">
        <v>329</v>
      </c>
      <c r="H3770" s="11" t="s">
        <v>330</v>
      </c>
      <c r="K3770" s="11" t="s">
        <v>13479</v>
      </c>
    </row>
    <row r="3771" spans="1:11" x14ac:dyDescent="0.15">
      <c r="A3771" s="217" t="s">
        <v>2933</v>
      </c>
      <c r="B3771" s="11" t="s">
        <v>2263</v>
      </c>
      <c r="C3771" s="11" t="s">
        <v>2933</v>
      </c>
      <c r="D3771" s="11">
        <v>3815</v>
      </c>
      <c r="E3771" s="11" t="s">
        <v>7890</v>
      </c>
      <c r="F3771" s="11" t="s">
        <v>11645</v>
      </c>
      <c r="G3771" s="11" t="s">
        <v>329</v>
      </c>
      <c r="H3771" s="11" t="s">
        <v>330</v>
      </c>
      <c r="K3771" s="11" t="s">
        <v>13479</v>
      </c>
    </row>
    <row r="3772" spans="1:11" x14ac:dyDescent="0.15">
      <c r="A3772" s="217" t="s">
        <v>2933</v>
      </c>
      <c r="B3772" s="11" t="s">
        <v>2263</v>
      </c>
      <c r="C3772" s="11" t="s">
        <v>2933</v>
      </c>
      <c r="D3772" s="11">
        <v>3815</v>
      </c>
      <c r="E3772" s="11" t="s">
        <v>7890</v>
      </c>
      <c r="F3772" s="11" t="s">
        <v>8105</v>
      </c>
      <c r="G3772" s="11" t="s">
        <v>329</v>
      </c>
      <c r="H3772" s="11" t="s">
        <v>330</v>
      </c>
      <c r="K3772" s="11" t="s">
        <v>13479</v>
      </c>
    </row>
    <row r="3773" spans="1:11" x14ac:dyDescent="0.15">
      <c r="A3773" s="217" t="s">
        <v>2933</v>
      </c>
      <c r="B3773" s="11" t="s">
        <v>2263</v>
      </c>
      <c r="C3773" s="11" t="s">
        <v>2933</v>
      </c>
      <c r="D3773" s="11">
        <v>3815</v>
      </c>
      <c r="E3773" s="11" t="s">
        <v>7890</v>
      </c>
      <c r="F3773" s="11" t="s">
        <v>11646</v>
      </c>
      <c r="G3773" s="11" t="s">
        <v>329</v>
      </c>
      <c r="H3773" s="11" t="s">
        <v>330</v>
      </c>
      <c r="K3773" s="11" t="s">
        <v>13479</v>
      </c>
    </row>
    <row r="3774" spans="1:11" x14ac:dyDescent="0.15">
      <c r="A3774" s="217" t="s">
        <v>2933</v>
      </c>
      <c r="B3774" s="11" t="s">
        <v>2263</v>
      </c>
      <c r="C3774" s="11" t="s">
        <v>2933</v>
      </c>
      <c r="D3774" s="11">
        <v>3815</v>
      </c>
      <c r="E3774" s="11" t="s">
        <v>7890</v>
      </c>
      <c r="F3774" s="11" t="s">
        <v>11647</v>
      </c>
      <c r="G3774" s="11" t="s">
        <v>329</v>
      </c>
      <c r="H3774" s="11" t="s">
        <v>330</v>
      </c>
      <c r="K3774" s="11" t="s">
        <v>13479</v>
      </c>
    </row>
    <row r="3775" spans="1:11" x14ac:dyDescent="0.15">
      <c r="A3775" s="217" t="s">
        <v>2933</v>
      </c>
      <c r="B3775" s="11" t="s">
        <v>2263</v>
      </c>
      <c r="C3775" s="11" t="s">
        <v>2933</v>
      </c>
      <c r="D3775" s="11">
        <v>3815</v>
      </c>
      <c r="E3775" s="11" t="s">
        <v>7890</v>
      </c>
      <c r="F3775" s="11" t="s">
        <v>11648</v>
      </c>
      <c r="G3775" s="11" t="s">
        <v>329</v>
      </c>
      <c r="H3775" s="11" t="s">
        <v>330</v>
      </c>
      <c r="K3775" s="11" t="s">
        <v>13479</v>
      </c>
    </row>
    <row r="3776" spans="1:11" x14ac:dyDescent="0.15">
      <c r="A3776" s="217" t="s">
        <v>2933</v>
      </c>
      <c r="B3776" s="11" t="s">
        <v>2263</v>
      </c>
      <c r="C3776" s="11" t="s">
        <v>2933</v>
      </c>
      <c r="D3776" s="11">
        <v>3815</v>
      </c>
      <c r="E3776" s="11" t="s">
        <v>7890</v>
      </c>
      <c r="F3776" s="11" t="s">
        <v>11649</v>
      </c>
      <c r="G3776" s="11" t="s">
        <v>329</v>
      </c>
      <c r="H3776" s="11" t="s">
        <v>330</v>
      </c>
      <c r="K3776" s="11" t="s">
        <v>13479</v>
      </c>
    </row>
    <row r="3777" spans="1:11" x14ac:dyDescent="0.15">
      <c r="A3777" s="217" t="s">
        <v>2933</v>
      </c>
      <c r="B3777" s="11" t="s">
        <v>2263</v>
      </c>
      <c r="C3777" s="11" t="s">
        <v>11641</v>
      </c>
      <c r="D3777" s="11">
        <v>7462</v>
      </c>
      <c r="E3777" s="11" t="s">
        <v>11642</v>
      </c>
      <c r="F3777" s="11" t="s">
        <v>11643</v>
      </c>
      <c r="G3777" s="11" t="s">
        <v>330</v>
      </c>
      <c r="H3777" s="11" t="s">
        <v>329</v>
      </c>
      <c r="K3777" s="11" t="s">
        <v>13479</v>
      </c>
    </row>
    <row r="3778" spans="1:11" x14ac:dyDescent="0.15">
      <c r="A3778" s="217" t="s">
        <v>2933</v>
      </c>
      <c r="B3778" s="11" t="s">
        <v>2263</v>
      </c>
      <c r="C3778" s="11" t="s">
        <v>11641</v>
      </c>
      <c r="D3778" s="11">
        <v>7462</v>
      </c>
      <c r="E3778" s="11" t="s">
        <v>11642</v>
      </c>
      <c r="F3778" s="11" t="s">
        <v>7999</v>
      </c>
      <c r="G3778" s="11" t="s">
        <v>330</v>
      </c>
      <c r="H3778" s="11" t="s">
        <v>329</v>
      </c>
      <c r="K3778" s="11" t="s">
        <v>13479</v>
      </c>
    </row>
    <row r="3779" spans="1:11" x14ac:dyDescent="0.15">
      <c r="A3779" s="217" t="s">
        <v>3170</v>
      </c>
      <c r="B3779" s="11" t="s">
        <v>2263</v>
      </c>
      <c r="C3779" s="11" t="s">
        <v>2909</v>
      </c>
      <c r="D3779" s="11">
        <v>5894</v>
      </c>
      <c r="E3779" s="11" t="s">
        <v>7547</v>
      </c>
      <c r="F3779" s="11" t="s">
        <v>9679</v>
      </c>
      <c r="G3779" s="11" t="s">
        <v>330</v>
      </c>
      <c r="H3779" s="11" t="s">
        <v>330</v>
      </c>
      <c r="K3779" s="11" t="s">
        <v>13479</v>
      </c>
    </row>
    <row r="3780" spans="1:11" x14ac:dyDescent="0.15">
      <c r="A3780" s="217" t="s">
        <v>2974</v>
      </c>
      <c r="B3780" s="11" t="s">
        <v>2263</v>
      </c>
      <c r="C3780" s="11" t="s">
        <v>2974</v>
      </c>
      <c r="D3780" s="11">
        <v>9113</v>
      </c>
      <c r="E3780" s="11" t="s">
        <v>9563</v>
      </c>
      <c r="F3780" s="11" t="s">
        <v>10469</v>
      </c>
      <c r="G3780" s="11" t="s">
        <v>329</v>
      </c>
      <c r="H3780" s="11" t="s">
        <v>330</v>
      </c>
      <c r="K3780" s="11" t="s">
        <v>13479</v>
      </c>
    </row>
    <row r="3781" spans="1:11" x14ac:dyDescent="0.15">
      <c r="A3781" s="217" t="s">
        <v>2974</v>
      </c>
      <c r="B3781" s="11" t="s">
        <v>2263</v>
      </c>
      <c r="C3781" s="11" t="s">
        <v>2974</v>
      </c>
      <c r="D3781" s="11">
        <v>9113</v>
      </c>
      <c r="E3781" s="11" t="s">
        <v>9563</v>
      </c>
      <c r="F3781" s="11" t="s">
        <v>8442</v>
      </c>
      <c r="G3781" s="11" t="s">
        <v>329</v>
      </c>
      <c r="H3781" s="11" t="s">
        <v>330</v>
      </c>
      <c r="K3781" s="11" t="s">
        <v>13479</v>
      </c>
    </row>
    <row r="3782" spans="1:11" x14ac:dyDescent="0.15">
      <c r="A3782" s="217" t="s">
        <v>2974</v>
      </c>
      <c r="B3782" s="11" t="s">
        <v>2263</v>
      </c>
      <c r="C3782" s="11" t="s">
        <v>8078</v>
      </c>
      <c r="D3782" s="11">
        <v>10413</v>
      </c>
      <c r="E3782" s="11" t="s">
        <v>10778</v>
      </c>
      <c r="F3782" s="11" t="s">
        <v>8956</v>
      </c>
      <c r="G3782" s="11" t="s">
        <v>330</v>
      </c>
      <c r="H3782" s="11" t="s">
        <v>329</v>
      </c>
      <c r="K3782" s="11" t="s">
        <v>13479</v>
      </c>
    </row>
    <row r="3783" spans="1:11" x14ac:dyDescent="0.15">
      <c r="A3783" s="217" t="s">
        <v>2974</v>
      </c>
      <c r="B3783" s="11" t="s">
        <v>2263</v>
      </c>
      <c r="C3783" s="11" t="s">
        <v>8078</v>
      </c>
      <c r="D3783" s="11">
        <v>10413</v>
      </c>
      <c r="E3783" s="11" t="s">
        <v>8079</v>
      </c>
      <c r="F3783" s="11" t="s">
        <v>8246</v>
      </c>
      <c r="G3783" s="11" t="s">
        <v>330</v>
      </c>
      <c r="H3783" s="11" t="s">
        <v>329</v>
      </c>
      <c r="K3783" s="11" t="s">
        <v>13479</v>
      </c>
    </row>
    <row r="3784" spans="1:11" x14ac:dyDescent="0.15">
      <c r="A3784" s="217" t="s">
        <v>2974</v>
      </c>
      <c r="B3784" s="11" t="s">
        <v>2263</v>
      </c>
      <c r="C3784" s="11" t="s">
        <v>8078</v>
      </c>
      <c r="D3784" s="11">
        <v>10413</v>
      </c>
      <c r="E3784" s="11" t="s">
        <v>10778</v>
      </c>
      <c r="F3784" s="11" t="s">
        <v>8246</v>
      </c>
      <c r="G3784" s="11" t="s">
        <v>330</v>
      </c>
      <c r="H3784" s="11" t="s">
        <v>329</v>
      </c>
      <c r="K3784" s="11" t="s">
        <v>13479</v>
      </c>
    </row>
    <row r="3785" spans="1:11" x14ac:dyDescent="0.15">
      <c r="A3785" s="217" t="s">
        <v>2974</v>
      </c>
      <c r="B3785" s="11" t="s">
        <v>2263</v>
      </c>
      <c r="C3785" s="11" t="s">
        <v>8078</v>
      </c>
      <c r="D3785" s="11">
        <v>10413</v>
      </c>
      <c r="E3785" s="11" t="s">
        <v>10778</v>
      </c>
      <c r="F3785" s="11" t="s">
        <v>9403</v>
      </c>
      <c r="G3785" s="11" t="s">
        <v>330</v>
      </c>
      <c r="H3785" s="11" t="s">
        <v>329</v>
      </c>
      <c r="K3785" s="11" t="s">
        <v>13479</v>
      </c>
    </row>
    <row r="3786" spans="1:11" x14ac:dyDescent="0.15">
      <c r="A3786" s="217" t="s">
        <v>2974</v>
      </c>
      <c r="B3786" s="11" t="s">
        <v>2263</v>
      </c>
      <c r="C3786" s="11" t="s">
        <v>8078</v>
      </c>
      <c r="D3786" s="11">
        <v>10413</v>
      </c>
      <c r="E3786" s="11" t="s">
        <v>10778</v>
      </c>
      <c r="F3786" s="11" t="s">
        <v>11650</v>
      </c>
      <c r="G3786" s="11" t="s">
        <v>330</v>
      </c>
      <c r="H3786" s="11" t="s">
        <v>329</v>
      </c>
      <c r="K3786" s="11" t="s">
        <v>13479</v>
      </c>
    </row>
    <row r="3787" spans="1:11" x14ac:dyDescent="0.15">
      <c r="A3787" s="217" t="s">
        <v>2974</v>
      </c>
      <c r="B3787" s="11" t="s">
        <v>2263</v>
      </c>
      <c r="C3787" s="11" t="s">
        <v>8078</v>
      </c>
      <c r="D3787" s="11">
        <v>10413</v>
      </c>
      <c r="E3787" s="11" t="s">
        <v>10778</v>
      </c>
      <c r="F3787" s="11" t="s">
        <v>11028</v>
      </c>
      <c r="G3787" s="11" t="s">
        <v>330</v>
      </c>
      <c r="H3787" s="11" t="s">
        <v>329</v>
      </c>
      <c r="K3787" s="11" t="s">
        <v>13479</v>
      </c>
    </row>
    <row r="3788" spans="1:11" x14ac:dyDescent="0.15">
      <c r="A3788" s="217" t="s">
        <v>3020</v>
      </c>
      <c r="B3788" s="11" t="s">
        <v>2263</v>
      </c>
      <c r="C3788" s="11" t="s">
        <v>10790</v>
      </c>
      <c r="D3788" s="11">
        <v>6615</v>
      </c>
      <c r="E3788" s="11" t="s">
        <v>10791</v>
      </c>
      <c r="F3788" s="11" t="s">
        <v>11084</v>
      </c>
      <c r="G3788" s="11" t="s">
        <v>330</v>
      </c>
      <c r="H3788" s="11" t="s">
        <v>330</v>
      </c>
      <c r="K3788" s="11" t="s">
        <v>13479</v>
      </c>
    </row>
    <row r="3789" spans="1:11" x14ac:dyDescent="0.15">
      <c r="A3789" s="217" t="s">
        <v>3020</v>
      </c>
      <c r="B3789" s="11" t="s">
        <v>2263</v>
      </c>
      <c r="C3789" s="11" t="s">
        <v>11651</v>
      </c>
      <c r="D3789" s="11">
        <v>7532</v>
      </c>
      <c r="E3789" s="11" t="s">
        <v>11652</v>
      </c>
      <c r="F3789" s="11" t="s">
        <v>9206</v>
      </c>
      <c r="G3789" s="11" t="s">
        <v>330</v>
      </c>
      <c r="H3789" s="11" t="s">
        <v>330</v>
      </c>
      <c r="K3789" s="11" t="s">
        <v>13479</v>
      </c>
    </row>
    <row r="3790" spans="1:11" x14ac:dyDescent="0.15">
      <c r="A3790" s="217" t="s">
        <v>3020</v>
      </c>
      <c r="B3790" s="11" t="s">
        <v>2263</v>
      </c>
      <c r="C3790" s="11" t="s">
        <v>8078</v>
      </c>
      <c r="D3790" s="11">
        <v>10413</v>
      </c>
      <c r="E3790" s="11" t="s">
        <v>8079</v>
      </c>
      <c r="F3790" s="11" t="s">
        <v>8246</v>
      </c>
      <c r="G3790" s="11" t="s">
        <v>330</v>
      </c>
      <c r="H3790" s="11" t="s">
        <v>329</v>
      </c>
      <c r="K3790" s="11" t="s">
        <v>13479</v>
      </c>
    </row>
    <row r="3791" spans="1:11" x14ac:dyDescent="0.15">
      <c r="A3791" s="217" t="s">
        <v>3020</v>
      </c>
      <c r="B3791" s="11" t="s">
        <v>2263</v>
      </c>
      <c r="C3791" s="11" t="s">
        <v>8078</v>
      </c>
      <c r="D3791" s="11">
        <v>10413</v>
      </c>
      <c r="E3791" s="11" t="s">
        <v>10778</v>
      </c>
      <c r="F3791" s="11" t="s">
        <v>8246</v>
      </c>
      <c r="G3791" s="11" t="s">
        <v>330</v>
      </c>
      <c r="H3791" s="11" t="s">
        <v>330</v>
      </c>
      <c r="K3791" s="11" t="s">
        <v>13479</v>
      </c>
    </row>
    <row r="3792" spans="1:11" x14ac:dyDescent="0.15">
      <c r="A3792" s="217" t="s">
        <v>2938</v>
      </c>
      <c r="B3792" s="11" t="s">
        <v>2263</v>
      </c>
      <c r="C3792" s="11" t="s">
        <v>263</v>
      </c>
      <c r="D3792" s="11">
        <v>52</v>
      </c>
      <c r="E3792" s="11" t="s">
        <v>11657</v>
      </c>
      <c r="F3792" s="11" t="s">
        <v>11658</v>
      </c>
      <c r="G3792" s="11" t="s">
        <v>330</v>
      </c>
      <c r="H3792" s="11" t="s">
        <v>329</v>
      </c>
      <c r="K3792" s="11" t="s">
        <v>13479</v>
      </c>
    </row>
    <row r="3793" spans="1:11" x14ac:dyDescent="0.15">
      <c r="A3793" s="217" t="s">
        <v>2938</v>
      </c>
      <c r="B3793" s="11" t="s">
        <v>2263</v>
      </c>
      <c r="C3793" s="11" t="s">
        <v>263</v>
      </c>
      <c r="D3793" s="11">
        <v>52</v>
      </c>
      <c r="E3793" s="11" t="s">
        <v>11657</v>
      </c>
      <c r="F3793" s="11" t="s">
        <v>11312</v>
      </c>
      <c r="G3793" s="11" t="s">
        <v>330</v>
      </c>
      <c r="H3793" s="11" t="s">
        <v>329</v>
      </c>
      <c r="K3793" s="11" t="s">
        <v>13479</v>
      </c>
    </row>
    <row r="3794" spans="1:11" x14ac:dyDescent="0.15">
      <c r="A3794" s="217" t="s">
        <v>2938</v>
      </c>
      <c r="B3794" s="11" t="s">
        <v>2263</v>
      </c>
      <c r="C3794" s="11" t="s">
        <v>11663</v>
      </c>
      <c r="D3794" s="11">
        <v>291</v>
      </c>
      <c r="E3794" s="11" t="s">
        <v>11664</v>
      </c>
      <c r="F3794" s="11" t="s">
        <v>11168</v>
      </c>
      <c r="G3794" s="11" t="s">
        <v>329</v>
      </c>
      <c r="H3794" s="11" t="s">
        <v>330</v>
      </c>
      <c r="K3794" s="11" t="s">
        <v>13479</v>
      </c>
    </row>
    <row r="3795" spans="1:11" x14ac:dyDescent="0.15">
      <c r="A3795" s="217" t="s">
        <v>2938</v>
      </c>
      <c r="B3795" s="11" t="s">
        <v>2263</v>
      </c>
      <c r="C3795" s="11" t="s">
        <v>7943</v>
      </c>
      <c r="D3795" s="11">
        <v>867</v>
      </c>
      <c r="E3795" s="11" t="s">
        <v>7944</v>
      </c>
      <c r="F3795" s="11" t="s">
        <v>11386</v>
      </c>
      <c r="G3795" s="11" t="s">
        <v>330</v>
      </c>
      <c r="H3795" s="11" t="s">
        <v>329</v>
      </c>
      <c r="K3795" s="11" t="s">
        <v>13479</v>
      </c>
    </row>
    <row r="3796" spans="1:11" x14ac:dyDescent="0.15">
      <c r="A3796" s="217" t="s">
        <v>2938</v>
      </c>
      <c r="B3796" s="11" t="s">
        <v>2263</v>
      </c>
      <c r="C3796" s="11" t="s">
        <v>7943</v>
      </c>
      <c r="D3796" s="11">
        <v>867</v>
      </c>
      <c r="E3796" s="11" t="s">
        <v>7944</v>
      </c>
      <c r="F3796" s="11" t="s">
        <v>7945</v>
      </c>
      <c r="G3796" s="11" t="s">
        <v>330</v>
      </c>
      <c r="H3796" s="11" t="s">
        <v>329</v>
      </c>
      <c r="K3796" s="11" t="s">
        <v>13479</v>
      </c>
    </row>
    <row r="3797" spans="1:11" x14ac:dyDescent="0.15">
      <c r="A3797" s="217" t="s">
        <v>2938</v>
      </c>
      <c r="B3797" s="11" t="s">
        <v>2263</v>
      </c>
      <c r="C3797" s="11" t="s">
        <v>7943</v>
      </c>
      <c r="D3797" s="11">
        <v>867</v>
      </c>
      <c r="E3797" s="11" t="s">
        <v>7944</v>
      </c>
      <c r="F3797" s="11" t="s">
        <v>11390</v>
      </c>
      <c r="G3797" s="11" t="s">
        <v>330</v>
      </c>
      <c r="H3797" s="11" t="s">
        <v>329</v>
      </c>
      <c r="K3797" s="11" t="s">
        <v>13479</v>
      </c>
    </row>
    <row r="3798" spans="1:11" x14ac:dyDescent="0.15">
      <c r="A3798" s="217" t="s">
        <v>2938</v>
      </c>
      <c r="B3798" s="11" t="s">
        <v>2263</v>
      </c>
      <c r="C3798" s="11" t="s">
        <v>7875</v>
      </c>
      <c r="D3798" s="11">
        <v>919</v>
      </c>
      <c r="E3798" s="11" t="s">
        <v>7876</v>
      </c>
      <c r="F3798" s="11" t="s">
        <v>11161</v>
      </c>
      <c r="G3798" s="11" t="s">
        <v>329</v>
      </c>
      <c r="H3798" s="11" t="s">
        <v>330</v>
      </c>
      <c r="K3798" s="11" t="s">
        <v>13479</v>
      </c>
    </row>
    <row r="3799" spans="1:11" x14ac:dyDescent="0.15">
      <c r="A3799" s="217" t="s">
        <v>2938</v>
      </c>
      <c r="B3799" s="11" t="s">
        <v>2263</v>
      </c>
      <c r="C3799" s="11" t="s">
        <v>10984</v>
      </c>
      <c r="D3799" s="11">
        <v>921</v>
      </c>
      <c r="E3799" s="11" t="s">
        <v>10985</v>
      </c>
      <c r="F3799" s="11" t="s">
        <v>11353</v>
      </c>
      <c r="G3799" s="11" t="s">
        <v>330</v>
      </c>
      <c r="H3799" s="11" t="s">
        <v>330</v>
      </c>
      <c r="K3799" s="11" t="s">
        <v>13479</v>
      </c>
    </row>
    <row r="3800" spans="1:11" x14ac:dyDescent="0.15">
      <c r="A3800" s="217" t="s">
        <v>2938</v>
      </c>
      <c r="B3800" s="11" t="s">
        <v>2263</v>
      </c>
      <c r="C3800" s="11" t="s">
        <v>10984</v>
      </c>
      <c r="D3800" s="11">
        <v>921</v>
      </c>
      <c r="E3800" s="11" t="s">
        <v>10985</v>
      </c>
      <c r="F3800" s="11" t="s">
        <v>7803</v>
      </c>
      <c r="G3800" s="11" t="s">
        <v>330</v>
      </c>
      <c r="H3800" s="11" t="s">
        <v>330</v>
      </c>
      <c r="K3800" s="11" t="s">
        <v>13479</v>
      </c>
    </row>
    <row r="3801" spans="1:11" x14ac:dyDescent="0.15">
      <c r="A3801" s="217" t="s">
        <v>2938</v>
      </c>
      <c r="B3801" s="11" t="s">
        <v>2263</v>
      </c>
      <c r="C3801" s="11" t="s">
        <v>7891</v>
      </c>
      <c r="D3801" s="11">
        <v>945</v>
      </c>
      <c r="E3801" s="11" t="s">
        <v>7892</v>
      </c>
      <c r="F3801" s="11" t="s">
        <v>11678</v>
      </c>
      <c r="G3801" s="11" t="s">
        <v>330</v>
      </c>
      <c r="H3801" s="11" t="s">
        <v>329</v>
      </c>
      <c r="K3801" s="11" t="s">
        <v>13479</v>
      </c>
    </row>
    <row r="3802" spans="1:11" x14ac:dyDescent="0.15">
      <c r="A3802" s="217" t="s">
        <v>2938</v>
      </c>
      <c r="B3802" s="11" t="s">
        <v>2263</v>
      </c>
      <c r="C3802" s="11" t="s">
        <v>11330</v>
      </c>
      <c r="D3802" s="11">
        <v>1124</v>
      </c>
      <c r="E3802" s="11" t="s">
        <v>11331</v>
      </c>
      <c r="F3802" s="11" t="s">
        <v>7787</v>
      </c>
      <c r="G3802" s="11" t="s">
        <v>330</v>
      </c>
      <c r="H3802" s="11" t="s">
        <v>329</v>
      </c>
      <c r="K3802" s="11" t="s">
        <v>13479</v>
      </c>
    </row>
    <row r="3803" spans="1:11" x14ac:dyDescent="0.15">
      <c r="A3803" s="217" t="s">
        <v>2938</v>
      </c>
      <c r="B3803" s="11" t="s">
        <v>2263</v>
      </c>
      <c r="C3803" s="11" t="s">
        <v>2901</v>
      </c>
      <c r="D3803" s="11">
        <v>1432</v>
      </c>
      <c r="E3803" s="11" t="s">
        <v>7416</v>
      </c>
      <c r="F3803" s="11" t="s">
        <v>11343</v>
      </c>
      <c r="G3803" s="11" t="s">
        <v>329</v>
      </c>
      <c r="H3803" s="11" t="s">
        <v>330</v>
      </c>
      <c r="K3803" s="11" t="s">
        <v>13479</v>
      </c>
    </row>
    <row r="3804" spans="1:11" x14ac:dyDescent="0.15">
      <c r="A3804" s="217" t="s">
        <v>2938</v>
      </c>
      <c r="B3804" s="11" t="s">
        <v>2263</v>
      </c>
      <c r="C3804" s="11" t="s">
        <v>11675</v>
      </c>
      <c r="D3804" s="11">
        <v>1606</v>
      </c>
      <c r="E3804" s="11" t="s">
        <v>11676</v>
      </c>
      <c r="F3804" s="11" t="s">
        <v>11677</v>
      </c>
      <c r="G3804" s="11" t="s">
        <v>330</v>
      </c>
      <c r="H3804" s="11" t="s">
        <v>330</v>
      </c>
      <c r="K3804" s="11" t="s">
        <v>13479</v>
      </c>
    </row>
    <row r="3805" spans="1:11" x14ac:dyDescent="0.15">
      <c r="A3805" s="217" t="s">
        <v>2938</v>
      </c>
      <c r="B3805" s="11" t="s">
        <v>2263</v>
      </c>
      <c r="C3805" s="11" t="s">
        <v>7426</v>
      </c>
      <c r="D3805" s="11">
        <v>2099</v>
      </c>
      <c r="E3805" s="11" t="s">
        <v>7427</v>
      </c>
      <c r="F3805" s="11" t="s">
        <v>7805</v>
      </c>
      <c r="G3805" s="11" t="s">
        <v>329</v>
      </c>
      <c r="H3805" s="11" t="s">
        <v>330</v>
      </c>
      <c r="K3805" s="11" t="s">
        <v>13479</v>
      </c>
    </row>
    <row r="3806" spans="1:11" x14ac:dyDescent="0.15">
      <c r="A3806" s="217" t="s">
        <v>2938</v>
      </c>
      <c r="B3806" s="11" t="s">
        <v>2263</v>
      </c>
      <c r="C3806" s="11" t="s">
        <v>11679</v>
      </c>
      <c r="D3806" s="11">
        <v>3560</v>
      </c>
      <c r="E3806" s="11" t="s">
        <v>11680</v>
      </c>
      <c r="F3806" s="11" t="s">
        <v>11681</v>
      </c>
      <c r="G3806" s="11" t="s">
        <v>329</v>
      </c>
      <c r="H3806" s="11" t="s">
        <v>330</v>
      </c>
      <c r="K3806" s="11" t="s">
        <v>13479</v>
      </c>
    </row>
    <row r="3807" spans="1:11" x14ac:dyDescent="0.15">
      <c r="A3807" s="217" t="s">
        <v>2938</v>
      </c>
      <c r="B3807" s="11" t="s">
        <v>2263</v>
      </c>
      <c r="C3807" s="11" t="s">
        <v>11679</v>
      </c>
      <c r="D3807" s="11">
        <v>3560</v>
      </c>
      <c r="E3807" s="11" t="s">
        <v>11680</v>
      </c>
      <c r="F3807" s="11" t="s">
        <v>11682</v>
      </c>
      <c r="G3807" s="11" t="s">
        <v>329</v>
      </c>
      <c r="H3807" s="11" t="s">
        <v>330</v>
      </c>
      <c r="K3807" s="11" t="s">
        <v>13479</v>
      </c>
    </row>
    <row r="3808" spans="1:11" x14ac:dyDescent="0.15">
      <c r="A3808" s="217" t="s">
        <v>2938</v>
      </c>
      <c r="B3808" s="11" t="s">
        <v>2263</v>
      </c>
      <c r="C3808" s="11" t="s">
        <v>11679</v>
      </c>
      <c r="D3808" s="11">
        <v>3560</v>
      </c>
      <c r="E3808" s="11" t="s">
        <v>11680</v>
      </c>
      <c r="F3808" s="11" t="s">
        <v>11683</v>
      </c>
      <c r="G3808" s="11" t="s">
        <v>329</v>
      </c>
      <c r="H3808" s="11" t="s">
        <v>330</v>
      </c>
      <c r="K3808" s="11" t="s">
        <v>13479</v>
      </c>
    </row>
    <row r="3809" spans="1:11" x14ac:dyDescent="0.15">
      <c r="A3809" s="217" t="s">
        <v>2938</v>
      </c>
      <c r="B3809" s="11" t="s">
        <v>2263</v>
      </c>
      <c r="C3809" s="11" t="s">
        <v>11679</v>
      </c>
      <c r="D3809" s="11">
        <v>3560</v>
      </c>
      <c r="E3809" s="11" t="s">
        <v>11680</v>
      </c>
      <c r="F3809" s="11" t="s">
        <v>11193</v>
      </c>
      <c r="G3809" s="11" t="s">
        <v>329</v>
      </c>
      <c r="H3809" s="11" t="s">
        <v>330</v>
      </c>
      <c r="K3809" s="11" t="s">
        <v>13479</v>
      </c>
    </row>
    <row r="3810" spans="1:11" x14ac:dyDescent="0.15">
      <c r="A3810" s="217" t="s">
        <v>2938</v>
      </c>
      <c r="B3810" s="11" t="s">
        <v>2263</v>
      </c>
      <c r="C3810" s="11" t="s">
        <v>11679</v>
      </c>
      <c r="D3810" s="11">
        <v>3560</v>
      </c>
      <c r="E3810" s="11" t="s">
        <v>11680</v>
      </c>
      <c r="F3810" s="11" t="s">
        <v>11594</v>
      </c>
      <c r="G3810" s="11" t="s">
        <v>329</v>
      </c>
      <c r="H3810" s="11" t="s">
        <v>330</v>
      </c>
      <c r="K3810" s="11" t="s">
        <v>13479</v>
      </c>
    </row>
    <row r="3811" spans="1:11" x14ac:dyDescent="0.15">
      <c r="A3811" s="217" t="s">
        <v>2938</v>
      </c>
      <c r="B3811" s="11" t="s">
        <v>2263</v>
      </c>
      <c r="C3811" s="11" t="s">
        <v>11696</v>
      </c>
      <c r="D3811" s="11">
        <v>3689</v>
      </c>
      <c r="E3811" s="11" t="s">
        <v>11697</v>
      </c>
      <c r="F3811" s="11" t="s">
        <v>11221</v>
      </c>
      <c r="G3811" s="11" t="s">
        <v>329</v>
      </c>
      <c r="H3811" s="11" t="s">
        <v>330</v>
      </c>
      <c r="K3811" s="11" t="s">
        <v>13479</v>
      </c>
    </row>
    <row r="3812" spans="1:11" x14ac:dyDescent="0.15">
      <c r="A3812" s="217" t="s">
        <v>2938</v>
      </c>
      <c r="B3812" s="11" t="s">
        <v>2263</v>
      </c>
      <c r="C3812" s="11" t="s">
        <v>3214</v>
      </c>
      <c r="D3812" s="11">
        <v>3702</v>
      </c>
      <c r="E3812" s="11" t="s">
        <v>9172</v>
      </c>
      <c r="F3812" s="11" t="s">
        <v>11686</v>
      </c>
      <c r="G3812" s="11" t="s">
        <v>330</v>
      </c>
      <c r="H3812" s="11" t="s">
        <v>329</v>
      </c>
      <c r="K3812" s="11" t="s">
        <v>13479</v>
      </c>
    </row>
    <row r="3813" spans="1:11" x14ac:dyDescent="0.15">
      <c r="A3813" s="217" t="s">
        <v>2938</v>
      </c>
      <c r="B3813" s="11" t="s">
        <v>2263</v>
      </c>
      <c r="C3813" s="11" t="s">
        <v>2938</v>
      </c>
      <c r="D3813" s="11">
        <v>3932</v>
      </c>
      <c r="E3813" s="11" t="s">
        <v>7877</v>
      </c>
      <c r="F3813" s="11" t="s">
        <v>7878</v>
      </c>
      <c r="G3813" s="11" t="s">
        <v>330</v>
      </c>
      <c r="H3813" s="11" t="s">
        <v>330</v>
      </c>
      <c r="K3813" s="11" t="s">
        <v>13479</v>
      </c>
    </row>
    <row r="3814" spans="1:11" x14ac:dyDescent="0.15">
      <c r="A3814" s="217" t="s">
        <v>2938</v>
      </c>
      <c r="B3814" s="11" t="s">
        <v>2263</v>
      </c>
      <c r="C3814" s="11" t="s">
        <v>2938</v>
      </c>
      <c r="D3814" s="11">
        <v>3932</v>
      </c>
      <c r="E3814" s="11" t="s">
        <v>7877</v>
      </c>
      <c r="F3814" s="11" t="s">
        <v>10719</v>
      </c>
      <c r="G3814" s="11" t="s">
        <v>329</v>
      </c>
      <c r="H3814" s="11" t="s">
        <v>330</v>
      </c>
      <c r="K3814" s="11" t="s">
        <v>13479</v>
      </c>
    </row>
    <row r="3815" spans="1:11" x14ac:dyDescent="0.15">
      <c r="A3815" s="217" t="s">
        <v>2938</v>
      </c>
      <c r="B3815" s="11" t="s">
        <v>2263</v>
      </c>
      <c r="C3815" s="11" t="s">
        <v>11653</v>
      </c>
      <c r="D3815" s="11">
        <v>3937</v>
      </c>
      <c r="E3815" s="11" t="s">
        <v>11654</v>
      </c>
      <c r="F3815" s="11" t="s">
        <v>11655</v>
      </c>
      <c r="G3815" s="11" t="s">
        <v>329</v>
      </c>
      <c r="H3815" s="11" t="s">
        <v>330</v>
      </c>
      <c r="K3815" s="11" t="s">
        <v>13479</v>
      </c>
    </row>
    <row r="3816" spans="1:11" x14ac:dyDescent="0.15">
      <c r="A3816" s="217" t="s">
        <v>2938</v>
      </c>
      <c r="B3816" s="11" t="s">
        <v>2263</v>
      </c>
      <c r="C3816" s="11" t="s">
        <v>11653</v>
      </c>
      <c r="D3816" s="11">
        <v>3937</v>
      </c>
      <c r="E3816" s="11" t="s">
        <v>11654</v>
      </c>
      <c r="F3816" s="11" t="s">
        <v>11310</v>
      </c>
      <c r="G3816" s="11" t="s">
        <v>329</v>
      </c>
      <c r="H3816" s="11" t="s">
        <v>330</v>
      </c>
      <c r="K3816" s="11" t="s">
        <v>13479</v>
      </c>
    </row>
    <row r="3817" spans="1:11" x14ac:dyDescent="0.15">
      <c r="A3817" s="217" t="s">
        <v>2938</v>
      </c>
      <c r="B3817" s="11" t="s">
        <v>2263</v>
      </c>
      <c r="C3817" s="11" t="s">
        <v>11653</v>
      </c>
      <c r="D3817" s="11">
        <v>3937</v>
      </c>
      <c r="E3817" s="11" t="s">
        <v>11654</v>
      </c>
      <c r="F3817" s="11" t="s">
        <v>11661</v>
      </c>
      <c r="G3817" s="11" t="s">
        <v>329</v>
      </c>
      <c r="H3817" s="11" t="s">
        <v>330</v>
      </c>
      <c r="K3817" s="11" t="s">
        <v>13479</v>
      </c>
    </row>
    <row r="3818" spans="1:11" x14ac:dyDescent="0.15">
      <c r="A3818" s="217" t="s">
        <v>2938</v>
      </c>
      <c r="B3818" s="11" t="s">
        <v>2263</v>
      </c>
      <c r="C3818" s="11" t="s">
        <v>7797</v>
      </c>
      <c r="D3818" s="11">
        <v>4792</v>
      </c>
      <c r="E3818" s="11" t="s">
        <v>7798</v>
      </c>
      <c r="F3818" s="11" t="s">
        <v>7799</v>
      </c>
      <c r="G3818" s="11" t="s">
        <v>330</v>
      </c>
      <c r="H3818" s="11" t="s">
        <v>330</v>
      </c>
      <c r="K3818" s="11" t="s">
        <v>13479</v>
      </c>
    </row>
    <row r="3819" spans="1:11" x14ac:dyDescent="0.15">
      <c r="A3819" s="217" t="s">
        <v>2938</v>
      </c>
      <c r="B3819" s="11" t="s">
        <v>2263</v>
      </c>
      <c r="C3819" s="11" t="s">
        <v>9793</v>
      </c>
      <c r="D3819" s="11">
        <v>5052</v>
      </c>
      <c r="E3819" s="11" t="s">
        <v>9794</v>
      </c>
      <c r="F3819" s="11" t="s">
        <v>9141</v>
      </c>
      <c r="G3819" s="11" t="s">
        <v>329</v>
      </c>
      <c r="H3819" s="11" t="s">
        <v>330</v>
      </c>
      <c r="K3819" s="11" t="s">
        <v>13479</v>
      </c>
    </row>
    <row r="3820" spans="1:11" x14ac:dyDescent="0.15">
      <c r="A3820" s="217" t="s">
        <v>2938</v>
      </c>
      <c r="B3820" s="11" t="s">
        <v>2263</v>
      </c>
      <c r="C3820" s="11" t="s">
        <v>11380</v>
      </c>
      <c r="D3820" s="11">
        <v>5175</v>
      </c>
      <c r="E3820" s="11" t="s">
        <v>11381</v>
      </c>
      <c r="F3820" s="11" t="s">
        <v>11255</v>
      </c>
      <c r="G3820" s="11" t="s">
        <v>329</v>
      </c>
      <c r="H3820" s="11" t="s">
        <v>330</v>
      </c>
      <c r="K3820" s="11" t="s">
        <v>13479</v>
      </c>
    </row>
    <row r="3821" spans="1:11" x14ac:dyDescent="0.15">
      <c r="A3821" s="217" t="s">
        <v>2938</v>
      </c>
      <c r="B3821" s="11" t="s">
        <v>2263</v>
      </c>
      <c r="C3821" s="11" t="s">
        <v>9185</v>
      </c>
      <c r="D3821" s="11">
        <v>5336</v>
      </c>
      <c r="E3821" s="11" t="s">
        <v>9186</v>
      </c>
      <c r="F3821" s="11" t="s">
        <v>8000</v>
      </c>
      <c r="G3821" s="11" t="s">
        <v>329</v>
      </c>
      <c r="H3821" s="11" t="s">
        <v>330</v>
      </c>
      <c r="K3821" s="11" t="s">
        <v>13479</v>
      </c>
    </row>
    <row r="3822" spans="1:11" x14ac:dyDescent="0.15">
      <c r="A3822" s="217" t="s">
        <v>2938</v>
      </c>
      <c r="B3822" s="11" t="s">
        <v>2263</v>
      </c>
      <c r="C3822" s="11" t="s">
        <v>9185</v>
      </c>
      <c r="D3822" s="11">
        <v>5336</v>
      </c>
      <c r="E3822" s="11" t="s">
        <v>9186</v>
      </c>
      <c r="F3822" s="11" t="s">
        <v>11656</v>
      </c>
      <c r="G3822" s="11" t="s">
        <v>329</v>
      </c>
      <c r="H3822" s="11" t="s">
        <v>330</v>
      </c>
      <c r="K3822" s="11" t="s">
        <v>13479</v>
      </c>
    </row>
    <row r="3823" spans="1:11" x14ac:dyDescent="0.15">
      <c r="A3823" s="217" t="s">
        <v>2938</v>
      </c>
      <c r="B3823" s="11" t="s">
        <v>2263</v>
      </c>
      <c r="C3823" s="11" t="s">
        <v>9185</v>
      </c>
      <c r="D3823" s="11">
        <v>5336</v>
      </c>
      <c r="E3823" s="11" t="s">
        <v>9186</v>
      </c>
      <c r="F3823" s="11" t="s">
        <v>9187</v>
      </c>
      <c r="G3823" s="11" t="s">
        <v>329</v>
      </c>
      <c r="H3823" s="11" t="s">
        <v>330</v>
      </c>
      <c r="K3823" s="11" t="s">
        <v>13479</v>
      </c>
    </row>
    <row r="3824" spans="1:11" x14ac:dyDescent="0.15">
      <c r="A3824" s="217" t="s">
        <v>2938</v>
      </c>
      <c r="B3824" s="11" t="s">
        <v>2263</v>
      </c>
      <c r="C3824" s="11" t="s">
        <v>9185</v>
      </c>
      <c r="D3824" s="11">
        <v>5336</v>
      </c>
      <c r="E3824" s="11" t="s">
        <v>9186</v>
      </c>
      <c r="F3824" s="11" t="s">
        <v>9188</v>
      </c>
      <c r="G3824" s="11" t="s">
        <v>329</v>
      </c>
      <c r="H3824" s="11" t="s">
        <v>330</v>
      </c>
      <c r="K3824" s="11" t="s">
        <v>13479</v>
      </c>
    </row>
    <row r="3825" spans="1:11" x14ac:dyDescent="0.15">
      <c r="A3825" s="217" t="s">
        <v>2938</v>
      </c>
      <c r="B3825" s="11" t="s">
        <v>2263</v>
      </c>
      <c r="C3825" s="11" t="s">
        <v>129</v>
      </c>
      <c r="D3825" s="11">
        <v>5515</v>
      </c>
      <c r="E3825" s="11" t="s">
        <v>11187</v>
      </c>
      <c r="F3825" s="11" t="s">
        <v>11188</v>
      </c>
      <c r="G3825" s="11" t="s">
        <v>329</v>
      </c>
      <c r="H3825" s="11" t="s">
        <v>330</v>
      </c>
      <c r="K3825" s="11" t="s">
        <v>13479</v>
      </c>
    </row>
    <row r="3826" spans="1:11" x14ac:dyDescent="0.15">
      <c r="A3826" s="217" t="s">
        <v>2938</v>
      </c>
      <c r="B3826" s="11" t="s">
        <v>2263</v>
      </c>
      <c r="C3826" s="11" t="s">
        <v>2986</v>
      </c>
      <c r="D3826" s="11">
        <v>5588</v>
      </c>
      <c r="E3826" s="11" t="s">
        <v>11698</v>
      </c>
      <c r="F3826" s="11" t="s">
        <v>8129</v>
      </c>
      <c r="G3826" s="11" t="s">
        <v>330</v>
      </c>
      <c r="H3826" s="11" t="s">
        <v>330</v>
      </c>
      <c r="K3826" s="11" t="s">
        <v>13479</v>
      </c>
    </row>
    <row r="3827" spans="1:11" x14ac:dyDescent="0.15">
      <c r="A3827" s="217" t="s">
        <v>2938</v>
      </c>
      <c r="B3827" s="11" t="s">
        <v>2263</v>
      </c>
      <c r="C3827" s="11" t="s">
        <v>81</v>
      </c>
      <c r="D3827" s="11">
        <v>5728</v>
      </c>
      <c r="E3827" s="11" t="s">
        <v>10954</v>
      </c>
      <c r="F3827" s="11" t="s">
        <v>11668</v>
      </c>
      <c r="G3827" s="11" t="s">
        <v>330</v>
      </c>
      <c r="H3827" s="11" t="s">
        <v>329</v>
      </c>
      <c r="K3827" s="11" t="s">
        <v>13479</v>
      </c>
    </row>
    <row r="3828" spans="1:11" x14ac:dyDescent="0.15">
      <c r="A3828" s="217" t="s">
        <v>2938</v>
      </c>
      <c r="B3828" s="11" t="s">
        <v>2263</v>
      </c>
      <c r="C3828" s="11" t="s">
        <v>81</v>
      </c>
      <c r="D3828" s="11">
        <v>5728</v>
      </c>
      <c r="E3828" s="11" t="s">
        <v>10954</v>
      </c>
      <c r="F3828" s="11" t="s">
        <v>8069</v>
      </c>
      <c r="G3828" s="11" t="s">
        <v>330</v>
      </c>
      <c r="H3828" s="11" t="s">
        <v>329</v>
      </c>
      <c r="K3828" s="11" t="s">
        <v>13479</v>
      </c>
    </row>
    <row r="3829" spans="1:11" x14ac:dyDescent="0.15">
      <c r="A3829" s="217" t="s">
        <v>2938</v>
      </c>
      <c r="B3829" s="11" t="s">
        <v>2263</v>
      </c>
      <c r="C3829" s="11" t="s">
        <v>18</v>
      </c>
      <c r="D3829" s="11">
        <v>5777</v>
      </c>
      <c r="E3829" s="11" t="s">
        <v>11593</v>
      </c>
      <c r="F3829" s="11" t="s">
        <v>11594</v>
      </c>
      <c r="G3829" s="11" t="s">
        <v>329</v>
      </c>
      <c r="H3829" s="11" t="s">
        <v>330</v>
      </c>
      <c r="K3829" s="11" t="s">
        <v>13479</v>
      </c>
    </row>
    <row r="3830" spans="1:11" x14ac:dyDescent="0.15">
      <c r="A3830" s="217" t="s">
        <v>2938</v>
      </c>
      <c r="B3830" s="11" t="s">
        <v>2263</v>
      </c>
      <c r="C3830" s="11" t="s">
        <v>18</v>
      </c>
      <c r="D3830" s="11">
        <v>5777</v>
      </c>
      <c r="E3830" s="11" t="s">
        <v>11593</v>
      </c>
      <c r="F3830" s="11" t="s">
        <v>11690</v>
      </c>
      <c r="G3830" s="11" t="s">
        <v>330</v>
      </c>
      <c r="H3830" s="11" t="s">
        <v>330</v>
      </c>
      <c r="K3830" s="11" t="s">
        <v>13479</v>
      </c>
    </row>
    <row r="3831" spans="1:11" x14ac:dyDescent="0.15">
      <c r="A3831" s="217" t="s">
        <v>2938</v>
      </c>
      <c r="B3831" s="11" t="s">
        <v>2263</v>
      </c>
      <c r="C3831" s="11" t="s">
        <v>7866</v>
      </c>
      <c r="D3831" s="11">
        <v>6464</v>
      </c>
      <c r="E3831" s="11" t="s">
        <v>7867</v>
      </c>
      <c r="F3831" s="11" t="s">
        <v>7868</v>
      </c>
      <c r="G3831" s="11" t="s">
        <v>330</v>
      </c>
      <c r="H3831" s="11" t="s">
        <v>329</v>
      </c>
      <c r="K3831" s="11" t="s">
        <v>13479</v>
      </c>
    </row>
    <row r="3832" spans="1:11" x14ac:dyDescent="0.15">
      <c r="A3832" s="217" t="s">
        <v>2938</v>
      </c>
      <c r="B3832" s="11" t="s">
        <v>2263</v>
      </c>
      <c r="C3832" s="11" t="s">
        <v>7866</v>
      </c>
      <c r="D3832" s="11">
        <v>6464</v>
      </c>
      <c r="E3832" s="11" t="s">
        <v>7867</v>
      </c>
      <c r="F3832" s="11" t="s">
        <v>11668</v>
      </c>
      <c r="G3832" s="11" t="s">
        <v>330</v>
      </c>
      <c r="H3832" s="11" t="s">
        <v>329</v>
      </c>
      <c r="K3832" s="11" t="s">
        <v>13479</v>
      </c>
    </row>
    <row r="3833" spans="1:11" x14ac:dyDescent="0.15">
      <c r="A3833" s="217" t="s">
        <v>2938</v>
      </c>
      <c r="B3833" s="11" t="s">
        <v>2263</v>
      </c>
      <c r="C3833" s="11" t="s">
        <v>7866</v>
      </c>
      <c r="D3833" s="11">
        <v>6464</v>
      </c>
      <c r="E3833" s="11" t="s">
        <v>7867</v>
      </c>
      <c r="F3833" s="11" t="s">
        <v>11674</v>
      </c>
      <c r="G3833" s="11" t="s">
        <v>330</v>
      </c>
      <c r="H3833" s="11" t="s">
        <v>329</v>
      </c>
      <c r="K3833" s="11" t="s">
        <v>13479</v>
      </c>
    </row>
    <row r="3834" spans="1:11" x14ac:dyDescent="0.15">
      <c r="A3834" s="217" t="s">
        <v>2938</v>
      </c>
      <c r="B3834" s="11" t="s">
        <v>2263</v>
      </c>
      <c r="C3834" s="11" t="s">
        <v>11337</v>
      </c>
      <c r="D3834" s="11">
        <v>6504</v>
      </c>
      <c r="E3834" s="11" t="s">
        <v>11338</v>
      </c>
      <c r="F3834" s="11" t="s">
        <v>11188</v>
      </c>
      <c r="G3834" s="11" t="s">
        <v>330</v>
      </c>
      <c r="H3834" s="11" t="s">
        <v>329</v>
      </c>
      <c r="K3834" s="11" t="s">
        <v>13479</v>
      </c>
    </row>
    <row r="3835" spans="1:11" x14ac:dyDescent="0.15">
      <c r="A3835" s="217" t="s">
        <v>2938</v>
      </c>
      <c r="B3835" s="11" t="s">
        <v>2263</v>
      </c>
      <c r="C3835" s="11" t="s">
        <v>11694</v>
      </c>
      <c r="D3835" s="11">
        <v>6773</v>
      </c>
      <c r="E3835" s="11" t="s">
        <v>11695</v>
      </c>
      <c r="F3835" s="11" t="s">
        <v>11382</v>
      </c>
      <c r="G3835" s="11" t="s">
        <v>329</v>
      </c>
      <c r="H3835" s="11" t="s">
        <v>330</v>
      </c>
      <c r="K3835" s="11" t="s">
        <v>13479</v>
      </c>
    </row>
    <row r="3836" spans="1:11" x14ac:dyDescent="0.15">
      <c r="A3836" s="217" t="s">
        <v>2938</v>
      </c>
      <c r="B3836" s="11" t="s">
        <v>2263</v>
      </c>
      <c r="C3836" s="11" t="s">
        <v>7309</v>
      </c>
      <c r="D3836" s="11">
        <v>6776</v>
      </c>
      <c r="E3836" s="11" t="s">
        <v>7310</v>
      </c>
      <c r="F3836" s="11" t="s">
        <v>7840</v>
      </c>
      <c r="G3836" s="11" t="s">
        <v>330</v>
      </c>
      <c r="H3836" s="11" t="s">
        <v>329</v>
      </c>
      <c r="K3836" s="11" t="s">
        <v>13479</v>
      </c>
    </row>
    <row r="3837" spans="1:11" x14ac:dyDescent="0.15">
      <c r="A3837" s="217" t="s">
        <v>2938</v>
      </c>
      <c r="B3837" s="11" t="s">
        <v>2263</v>
      </c>
      <c r="C3837" s="11" t="s">
        <v>8051</v>
      </c>
      <c r="D3837" s="11">
        <v>7409</v>
      </c>
      <c r="E3837" s="11" t="s">
        <v>8052</v>
      </c>
      <c r="F3837" s="11" t="s">
        <v>11161</v>
      </c>
      <c r="G3837" s="11" t="s">
        <v>329</v>
      </c>
      <c r="H3837" s="11" t="s">
        <v>330</v>
      </c>
      <c r="K3837" s="11" t="s">
        <v>13479</v>
      </c>
    </row>
    <row r="3838" spans="1:11" x14ac:dyDescent="0.15">
      <c r="A3838" s="217" t="s">
        <v>2938</v>
      </c>
      <c r="B3838" s="11" t="s">
        <v>2263</v>
      </c>
      <c r="C3838" s="11" t="s">
        <v>8051</v>
      </c>
      <c r="D3838" s="11">
        <v>7409</v>
      </c>
      <c r="E3838" s="11" t="s">
        <v>8052</v>
      </c>
      <c r="F3838" s="11" t="s">
        <v>8553</v>
      </c>
      <c r="G3838" s="11" t="s">
        <v>329</v>
      </c>
      <c r="H3838" s="11" t="s">
        <v>330</v>
      </c>
      <c r="K3838" s="11" t="s">
        <v>13479</v>
      </c>
    </row>
    <row r="3839" spans="1:11" x14ac:dyDescent="0.15">
      <c r="A3839" s="217" t="s">
        <v>2938</v>
      </c>
      <c r="B3839" s="11" t="s">
        <v>2263</v>
      </c>
      <c r="C3839" s="11" t="s">
        <v>8051</v>
      </c>
      <c r="D3839" s="11">
        <v>7409</v>
      </c>
      <c r="E3839" s="11" t="s">
        <v>8052</v>
      </c>
      <c r="F3839" s="11" t="s">
        <v>11662</v>
      </c>
      <c r="G3839" s="11" t="s">
        <v>329</v>
      </c>
      <c r="H3839" s="11" t="s">
        <v>330</v>
      </c>
      <c r="K3839" s="11" t="s">
        <v>13479</v>
      </c>
    </row>
    <row r="3840" spans="1:11" x14ac:dyDescent="0.15">
      <c r="A3840" s="217" t="s">
        <v>2938</v>
      </c>
      <c r="B3840" s="11" t="s">
        <v>2263</v>
      </c>
      <c r="C3840" s="11" t="s">
        <v>7740</v>
      </c>
      <c r="D3840" s="11">
        <v>7430</v>
      </c>
      <c r="E3840" s="11" t="s">
        <v>7741</v>
      </c>
      <c r="F3840" s="11" t="s">
        <v>11162</v>
      </c>
      <c r="G3840" s="11" t="s">
        <v>329</v>
      </c>
      <c r="H3840" s="11" t="s">
        <v>330</v>
      </c>
      <c r="K3840" s="11" t="s">
        <v>13479</v>
      </c>
    </row>
    <row r="3841" spans="1:11" x14ac:dyDescent="0.15">
      <c r="A3841" s="217" t="s">
        <v>2938</v>
      </c>
      <c r="B3841" s="11" t="s">
        <v>2263</v>
      </c>
      <c r="C3841" s="11" t="s">
        <v>8062</v>
      </c>
      <c r="D3841" s="11">
        <v>7454</v>
      </c>
      <c r="E3841" s="11" t="s">
        <v>8063</v>
      </c>
      <c r="F3841" s="11" t="s">
        <v>7790</v>
      </c>
      <c r="G3841" s="11" t="s">
        <v>329</v>
      </c>
      <c r="H3841" s="11" t="s">
        <v>330</v>
      </c>
      <c r="K3841" s="11" t="s">
        <v>13479</v>
      </c>
    </row>
    <row r="3842" spans="1:11" x14ac:dyDescent="0.15">
      <c r="A3842" s="217" t="s">
        <v>2938</v>
      </c>
      <c r="B3842" s="11" t="s">
        <v>2263</v>
      </c>
      <c r="C3842" s="11" t="s">
        <v>3209</v>
      </c>
      <c r="D3842" s="11">
        <v>7535</v>
      </c>
      <c r="E3842" s="11" t="s">
        <v>7320</v>
      </c>
      <c r="F3842" s="11" t="s">
        <v>7321</v>
      </c>
      <c r="G3842" s="11" t="s">
        <v>329</v>
      </c>
      <c r="H3842" s="11" t="s">
        <v>330</v>
      </c>
      <c r="K3842" s="11" t="s">
        <v>13479</v>
      </c>
    </row>
    <row r="3843" spans="1:11" x14ac:dyDescent="0.15">
      <c r="A3843" s="217" t="s">
        <v>2938</v>
      </c>
      <c r="B3843" s="11" t="s">
        <v>2263</v>
      </c>
      <c r="C3843" s="11" t="s">
        <v>3209</v>
      </c>
      <c r="D3843" s="11">
        <v>7535</v>
      </c>
      <c r="E3843" s="11" t="s">
        <v>7320</v>
      </c>
      <c r="F3843" s="11" t="s">
        <v>11684</v>
      </c>
      <c r="G3843" s="11" t="s">
        <v>329</v>
      </c>
      <c r="H3843" s="11" t="s">
        <v>330</v>
      </c>
      <c r="K3843" s="11" t="s">
        <v>13479</v>
      </c>
    </row>
    <row r="3844" spans="1:11" x14ac:dyDescent="0.15">
      <c r="A3844" s="217" t="s">
        <v>2938</v>
      </c>
      <c r="B3844" s="11" t="s">
        <v>2263</v>
      </c>
      <c r="C3844" s="11" t="s">
        <v>3209</v>
      </c>
      <c r="D3844" s="11">
        <v>7535</v>
      </c>
      <c r="E3844" s="11" t="s">
        <v>7320</v>
      </c>
      <c r="F3844" s="11" t="s">
        <v>11685</v>
      </c>
      <c r="G3844" s="11" t="s">
        <v>330</v>
      </c>
      <c r="H3844" s="11" t="s">
        <v>330</v>
      </c>
      <c r="K3844" s="11" t="s">
        <v>13479</v>
      </c>
    </row>
    <row r="3845" spans="1:11" x14ac:dyDescent="0.15">
      <c r="A3845" s="217" t="s">
        <v>2938</v>
      </c>
      <c r="B3845" s="11" t="s">
        <v>2263</v>
      </c>
      <c r="C3845" s="11" t="s">
        <v>3209</v>
      </c>
      <c r="D3845" s="11">
        <v>7535</v>
      </c>
      <c r="E3845" s="11" t="s">
        <v>7320</v>
      </c>
      <c r="F3845" s="11" t="s">
        <v>7879</v>
      </c>
      <c r="G3845" s="11" t="s">
        <v>330</v>
      </c>
      <c r="H3845" s="11" t="s">
        <v>330</v>
      </c>
      <c r="K3845" s="11" t="s">
        <v>13479</v>
      </c>
    </row>
    <row r="3846" spans="1:11" x14ac:dyDescent="0.15">
      <c r="A3846" s="217" t="s">
        <v>2938</v>
      </c>
      <c r="B3846" s="11" t="s">
        <v>2263</v>
      </c>
      <c r="C3846" s="11" t="s">
        <v>11518</v>
      </c>
      <c r="D3846" s="11">
        <v>8751</v>
      </c>
      <c r="E3846" s="11" t="s">
        <v>11519</v>
      </c>
      <c r="F3846" s="11" t="s">
        <v>11520</v>
      </c>
      <c r="G3846" s="11" t="s">
        <v>329</v>
      </c>
      <c r="H3846" s="11" t="s">
        <v>330</v>
      </c>
      <c r="K3846" s="11" t="s">
        <v>13479</v>
      </c>
    </row>
    <row r="3847" spans="1:11" x14ac:dyDescent="0.15">
      <c r="A3847" s="217" t="s">
        <v>2938</v>
      </c>
      <c r="B3847" s="11" t="s">
        <v>2263</v>
      </c>
      <c r="C3847" s="11" t="s">
        <v>11613</v>
      </c>
      <c r="D3847" s="11">
        <v>9021</v>
      </c>
      <c r="E3847" s="11" t="s">
        <v>11614</v>
      </c>
      <c r="F3847" s="11" t="s">
        <v>7440</v>
      </c>
      <c r="G3847" s="11" t="s">
        <v>329</v>
      </c>
      <c r="H3847" s="11" t="s">
        <v>330</v>
      </c>
      <c r="K3847" s="11" t="s">
        <v>13479</v>
      </c>
    </row>
    <row r="3848" spans="1:11" x14ac:dyDescent="0.15">
      <c r="A3848" s="217" t="s">
        <v>2938</v>
      </c>
      <c r="B3848" s="11" t="s">
        <v>2263</v>
      </c>
      <c r="C3848" s="11" t="s">
        <v>11613</v>
      </c>
      <c r="D3848" s="11">
        <v>9021</v>
      </c>
      <c r="E3848" s="11" t="s">
        <v>11614</v>
      </c>
      <c r="F3848" s="11" t="s">
        <v>8037</v>
      </c>
      <c r="G3848" s="11" t="s">
        <v>329</v>
      </c>
      <c r="H3848" s="11" t="s">
        <v>330</v>
      </c>
      <c r="K3848" s="11" t="s">
        <v>13479</v>
      </c>
    </row>
    <row r="3849" spans="1:11" x14ac:dyDescent="0.15">
      <c r="A3849" s="217" t="s">
        <v>2938</v>
      </c>
      <c r="B3849" s="11" t="s">
        <v>2263</v>
      </c>
      <c r="C3849" s="11" t="s">
        <v>11670</v>
      </c>
      <c r="D3849" s="11">
        <v>9047</v>
      </c>
      <c r="E3849" s="11" t="s">
        <v>11671</v>
      </c>
      <c r="F3849" s="11" t="s">
        <v>11672</v>
      </c>
      <c r="G3849" s="11" t="s">
        <v>329</v>
      </c>
      <c r="H3849" s="11" t="s">
        <v>330</v>
      </c>
      <c r="K3849" s="11" t="s">
        <v>13479</v>
      </c>
    </row>
    <row r="3850" spans="1:11" x14ac:dyDescent="0.15">
      <c r="A3850" s="217" t="s">
        <v>2938</v>
      </c>
      <c r="B3850" s="11" t="s">
        <v>2263</v>
      </c>
      <c r="C3850" s="11" t="s">
        <v>11670</v>
      </c>
      <c r="D3850" s="11">
        <v>9047</v>
      </c>
      <c r="E3850" s="11" t="s">
        <v>11671</v>
      </c>
      <c r="F3850" s="11" t="s">
        <v>11673</v>
      </c>
      <c r="G3850" s="11" t="s">
        <v>329</v>
      </c>
      <c r="H3850" s="11" t="s">
        <v>330</v>
      </c>
      <c r="K3850" s="11" t="s">
        <v>13479</v>
      </c>
    </row>
    <row r="3851" spans="1:11" x14ac:dyDescent="0.15">
      <c r="A3851" s="217" t="s">
        <v>2938</v>
      </c>
      <c r="B3851" s="11" t="s">
        <v>2263</v>
      </c>
      <c r="C3851" s="11" t="s">
        <v>11670</v>
      </c>
      <c r="D3851" s="11">
        <v>9047</v>
      </c>
      <c r="E3851" s="11" t="s">
        <v>11671</v>
      </c>
      <c r="F3851" s="11" t="s">
        <v>8061</v>
      </c>
      <c r="G3851" s="11" t="s">
        <v>329</v>
      </c>
      <c r="H3851" s="11" t="s">
        <v>330</v>
      </c>
      <c r="K3851" s="11" t="s">
        <v>13479</v>
      </c>
    </row>
    <row r="3852" spans="1:11" x14ac:dyDescent="0.15">
      <c r="A3852" s="217" t="s">
        <v>2938</v>
      </c>
      <c r="B3852" s="11" t="s">
        <v>2263</v>
      </c>
      <c r="C3852" s="11" t="s">
        <v>11670</v>
      </c>
      <c r="D3852" s="11">
        <v>9047</v>
      </c>
      <c r="E3852" s="11" t="s">
        <v>11671</v>
      </c>
      <c r="F3852" s="11" t="s">
        <v>8065</v>
      </c>
      <c r="G3852" s="11" t="s">
        <v>329</v>
      </c>
      <c r="H3852" s="11" t="s">
        <v>330</v>
      </c>
      <c r="K3852" s="11" t="s">
        <v>13479</v>
      </c>
    </row>
    <row r="3853" spans="1:11" x14ac:dyDescent="0.15">
      <c r="A3853" s="217" t="s">
        <v>2938</v>
      </c>
      <c r="B3853" s="11" t="s">
        <v>2263</v>
      </c>
      <c r="C3853" s="11" t="s">
        <v>11687</v>
      </c>
      <c r="D3853" s="11">
        <v>10146</v>
      </c>
      <c r="E3853" s="11" t="s">
        <v>11688</v>
      </c>
      <c r="F3853" s="11" t="s">
        <v>11689</v>
      </c>
      <c r="G3853" s="11" t="s">
        <v>330</v>
      </c>
      <c r="H3853" s="11" t="s">
        <v>330</v>
      </c>
      <c r="K3853" s="11" t="s">
        <v>13479</v>
      </c>
    </row>
    <row r="3854" spans="1:11" x14ac:dyDescent="0.15">
      <c r="A3854" s="217" t="s">
        <v>2938</v>
      </c>
      <c r="B3854" s="11" t="s">
        <v>2263</v>
      </c>
      <c r="C3854" s="11" t="s">
        <v>11665</v>
      </c>
      <c r="D3854" s="11">
        <v>23648</v>
      </c>
      <c r="E3854" s="11" t="s">
        <v>11666</v>
      </c>
      <c r="F3854" s="11" t="s">
        <v>11667</v>
      </c>
      <c r="G3854" s="11" t="s">
        <v>330</v>
      </c>
      <c r="H3854" s="11" t="s">
        <v>329</v>
      </c>
      <c r="K3854" s="11" t="s">
        <v>13479</v>
      </c>
    </row>
    <row r="3855" spans="1:11" x14ac:dyDescent="0.15">
      <c r="A3855" s="217" t="s">
        <v>2938</v>
      </c>
      <c r="B3855" s="11" t="s">
        <v>2263</v>
      </c>
      <c r="C3855" s="11" t="s">
        <v>11665</v>
      </c>
      <c r="D3855" s="11">
        <v>23648</v>
      </c>
      <c r="E3855" s="11" t="s">
        <v>11666</v>
      </c>
      <c r="F3855" s="11" t="s">
        <v>11669</v>
      </c>
      <c r="G3855" s="11" t="s">
        <v>330</v>
      </c>
      <c r="H3855" s="11" t="s">
        <v>329</v>
      </c>
      <c r="K3855" s="11" t="s">
        <v>13479</v>
      </c>
    </row>
    <row r="3856" spans="1:11" x14ac:dyDescent="0.15">
      <c r="A3856" s="217" t="s">
        <v>2938</v>
      </c>
      <c r="B3856" s="11" t="s">
        <v>2263</v>
      </c>
      <c r="C3856" s="11" t="s">
        <v>11659</v>
      </c>
      <c r="D3856" s="11">
        <v>27071</v>
      </c>
      <c r="E3856" s="11" t="s">
        <v>11660</v>
      </c>
      <c r="F3856" s="11" t="s">
        <v>11313</v>
      </c>
      <c r="G3856" s="11" t="s">
        <v>329</v>
      </c>
      <c r="H3856" s="11" t="s">
        <v>330</v>
      </c>
      <c r="K3856" s="11" t="s">
        <v>13479</v>
      </c>
    </row>
    <row r="3857" spans="1:11" x14ac:dyDescent="0.15">
      <c r="A3857" s="217" t="s">
        <v>2938</v>
      </c>
      <c r="B3857" s="11" t="s">
        <v>2263</v>
      </c>
      <c r="C3857" s="11" t="s">
        <v>11691</v>
      </c>
      <c r="D3857" s="11">
        <v>80306</v>
      </c>
      <c r="E3857" s="11" t="s">
        <v>11692</v>
      </c>
      <c r="F3857" s="11" t="s">
        <v>11693</v>
      </c>
      <c r="G3857" s="11" t="s">
        <v>330</v>
      </c>
      <c r="H3857" s="11" t="s">
        <v>330</v>
      </c>
      <c r="K3857" s="11" t="s">
        <v>13479</v>
      </c>
    </row>
    <row r="3858" spans="1:11" x14ac:dyDescent="0.15">
      <c r="A3858" s="217" t="s">
        <v>2938</v>
      </c>
      <c r="B3858" s="11" t="s">
        <v>2263</v>
      </c>
      <c r="C3858" s="11" t="s">
        <v>11372</v>
      </c>
      <c r="D3858" s="11">
        <v>89790</v>
      </c>
      <c r="E3858" s="11" t="s">
        <v>11373</v>
      </c>
      <c r="F3858" s="11" t="s">
        <v>11606</v>
      </c>
      <c r="G3858" s="11" t="s">
        <v>329</v>
      </c>
      <c r="H3858" s="11" t="s">
        <v>330</v>
      </c>
      <c r="K3858" s="11" t="s">
        <v>13479</v>
      </c>
    </row>
    <row r="3859" spans="1:11" x14ac:dyDescent="0.15">
      <c r="A3859" s="217" t="s">
        <v>2938</v>
      </c>
      <c r="B3859" s="11" t="s">
        <v>2263</v>
      </c>
      <c r="C3859" s="11" t="s">
        <v>11372</v>
      </c>
      <c r="D3859" s="11">
        <v>89790</v>
      </c>
      <c r="E3859" s="11" t="s">
        <v>11373</v>
      </c>
      <c r="F3859" s="11" t="s">
        <v>11374</v>
      </c>
      <c r="G3859" s="11" t="s">
        <v>329</v>
      </c>
      <c r="H3859" s="11" t="s">
        <v>330</v>
      </c>
      <c r="K3859" s="11" t="s">
        <v>13479</v>
      </c>
    </row>
    <row r="3860" spans="1:11" x14ac:dyDescent="0.15">
      <c r="A3860" s="217" t="s">
        <v>2938</v>
      </c>
      <c r="B3860" s="11" t="s">
        <v>2263</v>
      </c>
      <c r="C3860" s="11" t="s">
        <v>11372</v>
      </c>
      <c r="D3860" s="11">
        <v>89790</v>
      </c>
      <c r="E3860" s="11" t="s">
        <v>11373</v>
      </c>
      <c r="F3860" s="11" t="s">
        <v>11633</v>
      </c>
      <c r="G3860" s="11" t="s">
        <v>329</v>
      </c>
      <c r="H3860" s="11" t="s">
        <v>330</v>
      </c>
      <c r="K3860" s="11" t="s">
        <v>13479</v>
      </c>
    </row>
    <row r="3861" spans="1:11" x14ac:dyDescent="0.15">
      <c r="A3861" s="217" t="s">
        <v>2938</v>
      </c>
      <c r="B3861" s="11" t="s">
        <v>2263</v>
      </c>
      <c r="C3861" s="11" t="s">
        <v>11175</v>
      </c>
      <c r="D3861" s="11">
        <v>152137</v>
      </c>
      <c r="E3861" s="11" t="s">
        <v>11176</v>
      </c>
      <c r="F3861" s="11" t="s">
        <v>11177</v>
      </c>
      <c r="G3861" s="11" t="s">
        <v>330</v>
      </c>
      <c r="H3861" s="11" t="s">
        <v>329</v>
      </c>
      <c r="K3861" s="11" t="s">
        <v>13479</v>
      </c>
    </row>
    <row r="3862" spans="1:11" x14ac:dyDescent="0.15">
      <c r="A3862" s="217" t="s">
        <v>2938</v>
      </c>
      <c r="B3862" s="11" t="s">
        <v>2263</v>
      </c>
      <c r="C3862" s="11" t="s">
        <v>11175</v>
      </c>
      <c r="D3862" s="11">
        <v>152137</v>
      </c>
      <c r="E3862" s="11" t="s">
        <v>11176</v>
      </c>
      <c r="F3862" s="11" t="s">
        <v>11183</v>
      </c>
      <c r="G3862" s="11" t="s">
        <v>330</v>
      </c>
      <c r="H3862" s="11" t="s">
        <v>329</v>
      </c>
      <c r="K3862" s="11" t="s">
        <v>13479</v>
      </c>
    </row>
    <row r="3863" spans="1:11" x14ac:dyDescent="0.15">
      <c r="A3863" s="217" t="s">
        <v>2938</v>
      </c>
      <c r="B3863" s="11" t="s">
        <v>2263</v>
      </c>
      <c r="C3863" s="11" t="s">
        <v>11175</v>
      </c>
      <c r="D3863" s="11">
        <v>152137</v>
      </c>
      <c r="E3863" s="11" t="s">
        <v>11176</v>
      </c>
      <c r="F3863" s="11" t="s">
        <v>9130</v>
      </c>
      <c r="G3863" s="11" t="s">
        <v>330</v>
      </c>
      <c r="H3863" s="11" t="s">
        <v>329</v>
      </c>
      <c r="K3863" s="11" t="s">
        <v>13479</v>
      </c>
    </row>
    <row r="3864" spans="1:11" x14ac:dyDescent="0.15">
      <c r="A3864" s="217" t="s">
        <v>3125</v>
      </c>
      <c r="B3864" s="11" t="s">
        <v>2263</v>
      </c>
      <c r="C3864" s="11" t="s">
        <v>7460</v>
      </c>
      <c r="D3864" s="11">
        <v>1072</v>
      </c>
      <c r="E3864" s="11" t="s">
        <v>7461</v>
      </c>
      <c r="F3864" s="11" t="s">
        <v>7462</v>
      </c>
      <c r="G3864" s="11" t="s">
        <v>330</v>
      </c>
      <c r="H3864" s="11" t="s">
        <v>330</v>
      </c>
      <c r="K3864" s="11" t="s">
        <v>13479</v>
      </c>
    </row>
    <row r="3865" spans="1:11" x14ac:dyDescent="0.15">
      <c r="A3865" s="217" t="s">
        <v>3125</v>
      </c>
      <c r="B3865" s="11" t="s">
        <v>2263</v>
      </c>
      <c r="C3865" s="11" t="s">
        <v>7965</v>
      </c>
      <c r="D3865" s="11">
        <v>11034</v>
      </c>
      <c r="E3865" s="11" t="s">
        <v>7966</v>
      </c>
      <c r="F3865" s="11" t="s">
        <v>7462</v>
      </c>
      <c r="G3865" s="11" t="s">
        <v>329</v>
      </c>
      <c r="H3865" s="11" t="s">
        <v>330</v>
      </c>
      <c r="K3865" s="11" t="s">
        <v>13479</v>
      </c>
    </row>
    <row r="3866" spans="1:11" x14ac:dyDescent="0.15">
      <c r="A3866" s="217" t="s">
        <v>3120</v>
      </c>
      <c r="B3866" s="11" t="s">
        <v>2263</v>
      </c>
      <c r="C3866" s="11" t="s">
        <v>7460</v>
      </c>
      <c r="D3866" s="11">
        <v>1072</v>
      </c>
      <c r="E3866" s="11" t="s">
        <v>7461</v>
      </c>
      <c r="F3866" s="11" t="s">
        <v>7462</v>
      </c>
      <c r="G3866" s="11" t="s">
        <v>330</v>
      </c>
      <c r="H3866" s="11" t="s">
        <v>330</v>
      </c>
      <c r="K3866" s="11" t="s">
        <v>13479</v>
      </c>
    </row>
    <row r="3867" spans="1:11" x14ac:dyDescent="0.15">
      <c r="A3867" s="217" t="s">
        <v>3120</v>
      </c>
      <c r="B3867" s="11" t="s">
        <v>2263</v>
      </c>
      <c r="C3867" s="11" t="s">
        <v>7965</v>
      </c>
      <c r="D3867" s="11">
        <v>11034</v>
      </c>
      <c r="E3867" s="11" t="s">
        <v>7966</v>
      </c>
      <c r="F3867" s="11" t="s">
        <v>7462</v>
      </c>
      <c r="G3867" s="11" t="s">
        <v>329</v>
      </c>
      <c r="H3867" s="11" t="s">
        <v>330</v>
      </c>
      <c r="K3867" s="11" t="s">
        <v>13479</v>
      </c>
    </row>
    <row r="3868" spans="1:11" x14ac:dyDescent="0.15">
      <c r="A3868" s="217" t="s">
        <v>3042</v>
      </c>
      <c r="B3868" s="11" t="s">
        <v>2263</v>
      </c>
      <c r="C3868" s="11" t="s">
        <v>11002</v>
      </c>
      <c r="D3868" s="11">
        <v>1080</v>
      </c>
      <c r="E3868" s="11" t="s">
        <v>11003</v>
      </c>
      <c r="F3868" s="11" t="s">
        <v>11046</v>
      </c>
      <c r="G3868" s="11" t="s">
        <v>329</v>
      </c>
      <c r="H3868" s="11" t="s">
        <v>330</v>
      </c>
      <c r="K3868" s="11" t="s">
        <v>13479</v>
      </c>
    </row>
    <row r="3869" spans="1:11" x14ac:dyDescent="0.15">
      <c r="A3869" s="217" t="s">
        <v>3042</v>
      </c>
      <c r="B3869" s="11" t="s">
        <v>2263</v>
      </c>
      <c r="C3869" s="11" t="s">
        <v>126</v>
      </c>
      <c r="D3869" s="11">
        <v>5499</v>
      </c>
      <c r="E3869" s="11" t="s">
        <v>7600</v>
      </c>
      <c r="F3869" s="11" t="s">
        <v>7601</v>
      </c>
      <c r="G3869" s="11" t="s">
        <v>330</v>
      </c>
      <c r="H3869" s="11" t="s">
        <v>329</v>
      </c>
      <c r="K3869" s="11" t="s">
        <v>13479</v>
      </c>
    </row>
    <row r="3870" spans="1:11" x14ac:dyDescent="0.15">
      <c r="A3870" s="217" t="s">
        <v>3042</v>
      </c>
      <c r="B3870" s="11" t="s">
        <v>2263</v>
      </c>
      <c r="C3870" s="11" t="s">
        <v>11699</v>
      </c>
      <c r="D3870" s="11">
        <v>5834</v>
      </c>
      <c r="E3870" s="11" t="s">
        <v>11700</v>
      </c>
      <c r="F3870" s="11" t="s">
        <v>7516</v>
      </c>
      <c r="G3870" s="11" t="s">
        <v>329</v>
      </c>
      <c r="H3870" s="11" t="s">
        <v>330</v>
      </c>
      <c r="K3870" s="11" t="s">
        <v>13479</v>
      </c>
    </row>
    <row r="3871" spans="1:11" x14ac:dyDescent="0.15">
      <c r="A3871" s="217" t="s">
        <v>2992</v>
      </c>
      <c r="B3871" s="11" t="s">
        <v>2263</v>
      </c>
      <c r="C3871" s="11" t="s">
        <v>2948</v>
      </c>
      <c r="D3871" s="11">
        <v>207</v>
      </c>
      <c r="E3871" s="11" t="s">
        <v>7474</v>
      </c>
      <c r="F3871" s="11" t="s">
        <v>7475</v>
      </c>
      <c r="G3871" s="11" t="s">
        <v>330</v>
      </c>
      <c r="H3871" s="11" t="s">
        <v>330</v>
      </c>
      <c r="K3871" s="11" t="s">
        <v>13479</v>
      </c>
    </row>
    <row r="3872" spans="1:11" x14ac:dyDescent="0.15">
      <c r="A3872" s="217" t="s">
        <v>2992</v>
      </c>
      <c r="B3872" s="11" t="s">
        <v>2263</v>
      </c>
      <c r="C3872" s="11" t="s">
        <v>3197</v>
      </c>
      <c r="D3872" s="11">
        <v>4478</v>
      </c>
      <c r="E3872" s="11" t="s">
        <v>7508</v>
      </c>
      <c r="F3872" s="11" t="s">
        <v>7509</v>
      </c>
      <c r="G3872" s="11" t="s">
        <v>329</v>
      </c>
      <c r="H3872" s="11" t="s">
        <v>330</v>
      </c>
      <c r="K3872" s="11" t="s">
        <v>13479</v>
      </c>
    </row>
    <row r="3873" spans="1:11" x14ac:dyDescent="0.15">
      <c r="A3873" s="217" t="s">
        <v>2992</v>
      </c>
      <c r="B3873" s="11" t="s">
        <v>2263</v>
      </c>
      <c r="C3873" s="11" t="s">
        <v>8207</v>
      </c>
      <c r="D3873" s="11">
        <v>5962</v>
      </c>
      <c r="E3873" s="11" t="s">
        <v>8208</v>
      </c>
      <c r="F3873" s="11" t="s">
        <v>8209</v>
      </c>
      <c r="G3873" s="11" t="s">
        <v>329</v>
      </c>
      <c r="H3873" s="11" t="s">
        <v>330</v>
      </c>
      <c r="K3873" s="11" t="s">
        <v>13479</v>
      </c>
    </row>
    <row r="3874" spans="1:11" x14ac:dyDescent="0.15">
      <c r="A3874" s="217" t="s">
        <v>2992</v>
      </c>
      <c r="B3874" s="11" t="s">
        <v>2263</v>
      </c>
      <c r="C3874" s="11" t="s">
        <v>7740</v>
      </c>
      <c r="D3874" s="11">
        <v>7430</v>
      </c>
      <c r="E3874" s="11" t="s">
        <v>7741</v>
      </c>
      <c r="F3874" s="11" t="s">
        <v>7742</v>
      </c>
      <c r="G3874" s="11" t="s">
        <v>329</v>
      </c>
      <c r="H3874" s="11" t="s">
        <v>330</v>
      </c>
      <c r="K3874" s="11" t="s">
        <v>13479</v>
      </c>
    </row>
    <row r="3875" spans="1:11" x14ac:dyDescent="0.15">
      <c r="A3875" s="217" t="s">
        <v>2992</v>
      </c>
      <c r="B3875" s="11" t="s">
        <v>2263</v>
      </c>
      <c r="C3875" s="11" t="s">
        <v>9867</v>
      </c>
      <c r="D3875" s="11">
        <v>23557</v>
      </c>
      <c r="E3875" s="11" t="s">
        <v>9868</v>
      </c>
      <c r="F3875" s="11" t="s">
        <v>8480</v>
      </c>
      <c r="G3875" s="11" t="s">
        <v>330</v>
      </c>
      <c r="H3875" s="11" t="s">
        <v>330</v>
      </c>
      <c r="K3875" s="11" t="s">
        <v>13479</v>
      </c>
    </row>
    <row r="3876" spans="1:11" x14ac:dyDescent="0.15">
      <c r="A3876" s="217" t="s">
        <v>2992</v>
      </c>
      <c r="B3876" s="11" t="s">
        <v>2263</v>
      </c>
      <c r="C3876" s="11" t="s">
        <v>2992</v>
      </c>
      <c r="D3876" s="11">
        <v>120892</v>
      </c>
      <c r="E3876" s="11" t="s">
        <v>11701</v>
      </c>
      <c r="F3876" s="11" t="s">
        <v>11702</v>
      </c>
      <c r="G3876" s="11" t="s">
        <v>329</v>
      </c>
      <c r="H3876" s="11" t="s">
        <v>330</v>
      </c>
      <c r="K3876" s="11" t="s">
        <v>13479</v>
      </c>
    </row>
    <row r="3877" spans="1:11" x14ac:dyDescent="0.15">
      <c r="A3877" s="217" t="s">
        <v>2992</v>
      </c>
      <c r="B3877" s="11" t="s">
        <v>2263</v>
      </c>
      <c r="C3877" s="11" t="s">
        <v>2992</v>
      </c>
      <c r="D3877" s="11">
        <v>120892</v>
      </c>
      <c r="E3877" s="11" t="s">
        <v>11701</v>
      </c>
      <c r="F3877" s="11" t="s">
        <v>11703</v>
      </c>
      <c r="G3877" s="11" t="s">
        <v>329</v>
      </c>
      <c r="H3877" s="11" t="s">
        <v>330</v>
      </c>
      <c r="K3877" s="11" t="s">
        <v>13479</v>
      </c>
    </row>
    <row r="3878" spans="1:11" x14ac:dyDescent="0.15">
      <c r="A3878" s="217" t="s">
        <v>2992</v>
      </c>
      <c r="B3878" s="11" t="s">
        <v>2263</v>
      </c>
      <c r="C3878" s="11" t="s">
        <v>2992</v>
      </c>
      <c r="D3878" s="11">
        <v>120892</v>
      </c>
      <c r="E3878" s="11" t="s">
        <v>11701</v>
      </c>
      <c r="F3878" s="11" t="s">
        <v>11704</v>
      </c>
      <c r="G3878" s="11" t="s">
        <v>329</v>
      </c>
      <c r="H3878" s="11" t="s">
        <v>330</v>
      </c>
      <c r="K3878" s="11" t="s">
        <v>13479</v>
      </c>
    </row>
    <row r="3879" spans="1:11" x14ac:dyDescent="0.15">
      <c r="A3879" s="217" t="s">
        <v>2992</v>
      </c>
      <c r="B3879" s="11" t="s">
        <v>2263</v>
      </c>
      <c r="C3879" s="11" t="s">
        <v>2992</v>
      </c>
      <c r="D3879" s="11">
        <v>120892</v>
      </c>
      <c r="E3879" s="11" t="s">
        <v>11701</v>
      </c>
      <c r="F3879" s="11" t="s">
        <v>11705</v>
      </c>
      <c r="G3879" s="11" t="s">
        <v>329</v>
      </c>
      <c r="H3879" s="11" t="s">
        <v>330</v>
      </c>
      <c r="K3879" s="11" t="s">
        <v>13479</v>
      </c>
    </row>
    <row r="3880" spans="1:11" x14ac:dyDescent="0.15">
      <c r="A3880" s="217" t="s">
        <v>2992</v>
      </c>
      <c r="B3880" s="11" t="s">
        <v>2263</v>
      </c>
      <c r="C3880" s="11" t="s">
        <v>2992</v>
      </c>
      <c r="D3880" s="11">
        <v>120892</v>
      </c>
      <c r="E3880" s="11" t="s">
        <v>11701</v>
      </c>
      <c r="F3880" s="11" t="s">
        <v>11706</v>
      </c>
      <c r="G3880" s="11" t="s">
        <v>329</v>
      </c>
      <c r="H3880" s="11" t="s">
        <v>330</v>
      </c>
      <c r="K3880" s="11" t="s">
        <v>13479</v>
      </c>
    </row>
    <row r="3881" spans="1:11" x14ac:dyDescent="0.15">
      <c r="A3881" s="217" t="s">
        <v>2992</v>
      </c>
      <c r="B3881" s="11" t="s">
        <v>2263</v>
      </c>
      <c r="C3881" s="11" t="s">
        <v>2992</v>
      </c>
      <c r="D3881" s="11">
        <v>120892</v>
      </c>
      <c r="E3881" s="11" t="s">
        <v>11701</v>
      </c>
      <c r="F3881" s="11" t="s">
        <v>8976</v>
      </c>
      <c r="G3881" s="11" t="s">
        <v>329</v>
      </c>
      <c r="H3881" s="11" t="s">
        <v>330</v>
      </c>
      <c r="K3881" s="11" t="s">
        <v>13479</v>
      </c>
    </row>
    <row r="3882" spans="1:11" x14ac:dyDescent="0.15">
      <c r="A3882" s="217" t="s">
        <v>2992</v>
      </c>
      <c r="B3882" s="11" t="s">
        <v>2263</v>
      </c>
      <c r="C3882" s="11" t="s">
        <v>2992</v>
      </c>
      <c r="D3882" s="11">
        <v>120892</v>
      </c>
      <c r="E3882" s="11" t="s">
        <v>11701</v>
      </c>
      <c r="F3882" s="11" t="s">
        <v>11707</v>
      </c>
      <c r="G3882" s="11" t="s">
        <v>329</v>
      </c>
      <c r="H3882" s="11" t="s">
        <v>330</v>
      </c>
      <c r="K3882" s="11" t="s">
        <v>13479</v>
      </c>
    </row>
    <row r="3883" spans="1:11" x14ac:dyDescent="0.15">
      <c r="A3883" s="217" t="s">
        <v>2992</v>
      </c>
      <c r="B3883" s="11" t="s">
        <v>2263</v>
      </c>
      <c r="C3883" s="11" t="s">
        <v>2992</v>
      </c>
      <c r="D3883" s="11">
        <v>120892</v>
      </c>
      <c r="E3883" s="11" t="s">
        <v>11701</v>
      </c>
      <c r="F3883" s="11" t="s">
        <v>11708</v>
      </c>
      <c r="G3883" s="11" t="s">
        <v>329</v>
      </c>
      <c r="H3883" s="11" t="s">
        <v>330</v>
      </c>
      <c r="K3883" s="11" t="s">
        <v>13479</v>
      </c>
    </row>
    <row r="3884" spans="1:11" x14ac:dyDescent="0.15">
      <c r="A3884" s="217" t="s">
        <v>2992</v>
      </c>
      <c r="B3884" s="11" t="s">
        <v>2263</v>
      </c>
      <c r="C3884" s="11" t="s">
        <v>2992</v>
      </c>
      <c r="D3884" s="11">
        <v>120892</v>
      </c>
      <c r="E3884" s="11" t="s">
        <v>11701</v>
      </c>
      <c r="F3884" s="11" t="s">
        <v>11709</v>
      </c>
      <c r="G3884" s="11" t="s">
        <v>329</v>
      </c>
      <c r="H3884" s="11" t="s">
        <v>330</v>
      </c>
      <c r="K3884" s="11" t="s">
        <v>13479</v>
      </c>
    </row>
    <row r="3885" spans="1:11" x14ac:dyDescent="0.15">
      <c r="A3885" s="217" t="s">
        <v>2992</v>
      </c>
      <c r="B3885" s="11" t="s">
        <v>2263</v>
      </c>
      <c r="C3885" s="11" t="s">
        <v>2992</v>
      </c>
      <c r="D3885" s="11">
        <v>120892</v>
      </c>
      <c r="E3885" s="11" t="s">
        <v>11701</v>
      </c>
      <c r="F3885" s="11" t="s">
        <v>8614</v>
      </c>
      <c r="G3885" s="11" t="s">
        <v>329</v>
      </c>
      <c r="H3885" s="11" t="s">
        <v>330</v>
      </c>
      <c r="K3885" s="11" t="s">
        <v>13479</v>
      </c>
    </row>
    <row r="3886" spans="1:11" x14ac:dyDescent="0.15">
      <c r="A3886" s="217" t="s">
        <v>2992</v>
      </c>
      <c r="B3886" s="11" t="s">
        <v>2263</v>
      </c>
      <c r="C3886" s="11" t="s">
        <v>2992</v>
      </c>
      <c r="D3886" s="11">
        <v>120892</v>
      </c>
      <c r="E3886" s="11" t="s">
        <v>11701</v>
      </c>
      <c r="F3886" s="11" t="s">
        <v>11710</v>
      </c>
      <c r="G3886" s="11" t="s">
        <v>329</v>
      </c>
      <c r="H3886" s="11" t="s">
        <v>330</v>
      </c>
      <c r="K3886" s="11" t="s">
        <v>13479</v>
      </c>
    </row>
    <row r="3887" spans="1:11" x14ac:dyDescent="0.15">
      <c r="A3887" s="217" t="s">
        <v>2992</v>
      </c>
      <c r="B3887" s="11" t="s">
        <v>2263</v>
      </c>
      <c r="C3887" s="11" t="s">
        <v>2992</v>
      </c>
      <c r="D3887" s="11">
        <v>120892</v>
      </c>
      <c r="E3887" s="11" t="s">
        <v>11701</v>
      </c>
      <c r="F3887" s="11" t="s">
        <v>11711</v>
      </c>
      <c r="G3887" s="11" t="s">
        <v>329</v>
      </c>
      <c r="H3887" s="11" t="s">
        <v>330</v>
      </c>
      <c r="K3887" s="11" t="s">
        <v>13479</v>
      </c>
    </row>
    <row r="3888" spans="1:11" x14ac:dyDescent="0.15">
      <c r="A3888" s="217" t="s">
        <v>2992</v>
      </c>
      <c r="B3888" s="11" t="s">
        <v>2263</v>
      </c>
      <c r="C3888" s="11" t="s">
        <v>2992</v>
      </c>
      <c r="D3888" s="11">
        <v>120892</v>
      </c>
      <c r="E3888" s="11" t="s">
        <v>11701</v>
      </c>
      <c r="F3888" s="11" t="s">
        <v>11712</v>
      </c>
      <c r="G3888" s="11" t="s">
        <v>329</v>
      </c>
      <c r="H3888" s="11" t="s">
        <v>330</v>
      </c>
      <c r="K3888" s="11" t="s">
        <v>13479</v>
      </c>
    </row>
    <row r="3889" spans="1:11" x14ac:dyDescent="0.15">
      <c r="A3889" s="217" t="s">
        <v>2992</v>
      </c>
      <c r="B3889" s="11" t="s">
        <v>2263</v>
      </c>
      <c r="C3889" s="11" t="s">
        <v>2992</v>
      </c>
      <c r="D3889" s="11">
        <v>120892</v>
      </c>
      <c r="E3889" s="11" t="s">
        <v>11701</v>
      </c>
      <c r="F3889" s="11" t="s">
        <v>11713</v>
      </c>
      <c r="G3889" s="11" t="s">
        <v>329</v>
      </c>
      <c r="H3889" s="11" t="s">
        <v>330</v>
      </c>
      <c r="K3889" s="11" t="s">
        <v>13479</v>
      </c>
    </row>
    <row r="3890" spans="1:11" x14ac:dyDescent="0.15">
      <c r="A3890" s="217" t="s">
        <v>2992</v>
      </c>
      <c r="B3890" s="11" t="s">
        <v>2263</v>
      </c>
      <c r="C3890" s="11" t="s">
        <v>2992</v>
      </c>
      <c r="D3890" s="11">
        <v>120892</v>
      </c>
      <c r="E3890" s="11" t="s">
        <v>11701</v>
      </c>
      <c r="F3890" s="11" t="s">
        <v>11714</v>
      </c>
      <c r="G3890" s="11" t="s">
        <v>329</v>
      </c>
      <c r="H3890" s="11" t="s">
        <v>330</v>
      </c>
      <c r="K3890" s="11" t="s">
        <v>13479</v>
      </c>
    </row>
    <row r="3891" spans="1:11" x14ac:dyDescent="0.15">
      <c r="A3891" s="217" t="s">
        <v>2992</v>
      </c>
      <c r="B3891" s="11" t="s">
        <v>2263</v>
      </c>
      <c r="C3891" s="11" t="s">
        <v>2992</v>
      </c>
      <c r="D3891" s="11">
        <v>120892</v>
      </c>
      <c r="E3891" s="11" t="s">
        <v>11701</v>
      </c>
      <c r="F3891" s="11" t="s">
        <v>11715</v>
      </c>
      <c r="G3891" s="11" t="s">
        <v>329</v>
      </c>
      <c r="H3891" s="11" t="s">
        <v>330</v>
      </c>
      <c r="K3891" s="11" t="s">
        <v>13479</v>
      </c>
    </row>
    <row r="3892" spans="1:11" x14ac:dyDescent="0.15">
      <c r="A3892" s="217" t="s">
        <v>2992</v>
      </c>
      <c r="B3892" s="11" t="s">
        <v>2263</v>
      </c>
      <c r="C3892" s="11" t="s">
        <v>2992</v>
      </c>
      <c r="D3892" s="11">
        <v>120892</v>
      </c>
      <c r="E3892" s="11" t="s">
        <v>11701</v>
      </c>
      <c r="F3892" s="11" t="s">
        <v>11716</v>
      </c>
      <c r="G3892" s="11" t="s">
        <v>329</v>
      </c>
      <c r="H3892" s="11" t="s">
        <v>330</v>
      </c>
      <c r="K3892" s="11" t="s">
        <v>13479</v>
      </c>
    </row>
    <row r="3893" spans="1:11" x14ac:dyDescent="0.15">
      <c r="A3893" s="217" t="s">
        <v>2992</v>
      </c>
      <c r="B3893" s="11" t="s">
        <v>2263</v>
      </c>
      <c r="C3893" s="11" t="s">
        <v>2992</v>
      </c>
      <c r="D3893" s="11">
        <v>120892</v>
      </c>
      <c r="E3893" s="11" t="s">
        <v>11701</v>
      </c>
      <c r="F3893" s="11" t="s">
        <v>11717</v>
      </c>
      <c r="G3893" s="11" t="s">
        <v>329</v>
      </c>
      <c r="H3893" s="11" t="s">
        <v>330</v>
      </c>
      <c r="K3893" s="11" t="s">
        <v>13479</v>
      </c>
    </row>
    <row r="3894" spans="1:11" x14ac:dyDescent="0.15">
      <c r="A3894" s="217" t="s">
        <v>2992</v>
      </c>
      <c r="B3894" s="11" t="s">
        <v>2263</v>
      </c>
      <c r="C3894" s="11" t="s">
        <v>2992</v>
      </c>
      <c r="D3894" s="11">
        <v>120892</v>
      </c>
      <c r="E3894" s="11" t="s">
        <v>11701</v>
      </c>
      <c r="F3894" s="11" t="s">
        <v>7462</v>
      </c>
      <c r="G3894" s="11" t="s">
        <v>329</v>
      </c>
      <c r="H3894" s="11" t="s">
        <v>330</v>
      </c>
      <c r="K3894" s="11" t="s">
        <v>13479</v>
      </c>
    </row>
    <row r="3895" spans="1:11" x14ac:dyDescent="0.15">
      <c r="A3895" s="217" t="s">
        <v>2992</v>
      </c>
      <c r="B3895" s="11" t="s">
        <v>2263</v>
      </c>
      <c r="C3895" s="11" t="s">
        <v>2992</v>
      </c>
      <c r="D3895" s="11">
        <v>120892</v>
      </c>
      <c r="E3895" s="11" t="s">
        <v>11701</v>
      </c>
      <c r="F3895" s="11" t="s">
        <v>9045</v>
      </c>
      <c r="G3895" s="11" t="s">
        <v>329</v>
      </c>
      <c r="H3895" s="11" t="s">
        <v>330</v>
      </c>
      <c r="K3895" s="11" t="s">
        <v>13479</v>
      </c>
    </row>
    <row r="3896" spans="1:11" x14ac:dyDescent="0.15">
      <c r="A3896" s="217" t="s">
        <v>2992</v>
      </c>
      <c r="B3896" s="11" t="s">
        <v>2263</v>
      </c>
      <c r="C3896" s="11" t="s">
        <v>2992</v>
      </c>
      <c r="D3896" s="11">
        <v>120892</v>
      </c>
      <c r="E3896" s="11" t="s">
        <v>11701</v>
      </c>
      <c r="F3896" s="11" t="s">
        <v>11718</v>
      </c>
      <c r="G3896" s="11" t="s">
        <v>329</v>
      </c>
      <c r="H3896" s="11" t="s">
        <v>330</v>
      </c>
      <c r="K3896" s="11" t="s">
        <v>13479</v>
      </c>
    </row>
    <row r="3897" spans="1:11" x14ac:dyDescent="0.15">
      <c r="A3897" s="217" t="s">
        <v>2992</v>
      </c>
      <c r="B3897" s="11" t="s">
        <v>2263</v>
      </c>
      <c r="C3897" s="11" t="s">
        <v>2992</v>
      </c>
      <c r="D3897" s="11">
        <v>120892</v>
      </c>
      <c r="E3897" s="11" t="s">
        <v>11701</v>
      </c>
      <c r="F3897" s="11" t="s">
        <v>11719</v>
      </c>
      <c r="G3897" s="11" t="s">
        <v>329</v>
      </c>
      <c r="H3897" s="11" t="s">
        <v>330</v>
      </c>
      <c r="K3897" s="11" t="s">
        <v>13479</v>
      </c>
    </row>
    <row r="3898" spans="1:11" x14ac:dyDescent="0.15">
      <c r="A3898" s="217" t="s">
        <v>2992</v>
      </c>
      <c r="B3898" s="11" t="s">
        <v>2263</v>
      </c>
      <c r="C3898" s="11" t="s">
        <v>2992</v>
      </c>
      <c r="D3898" s="11">
        <v>120892</v>
      </c>
      <c r="E3898" s="11" t="s">
        <v>11701</v>
      </c>
      <c r="F3898" s="11" t="s">
        <v>11720</v>
      </c>
      <c r="G3898" s="11" t="s">
        <v>329</v>
      </c>
      <c r="H3898" s="11" t="s">
        <v>330</v>
      </c>
      <c r="K3898" s="11" t="s">
        <v>13479</v>
      </c>
    </row>
    <row r="3899" spans="1:11" x14ac:dyDescent="0.15">
      <c r="A3899" s="217" t="s">
        <v>2992</v>
      </c>
      <c r="B3899" s="11" t="s">
        <v>2263</v>
      </c>
      <c r="C3899" s="11" t="s">
        <v>2992</v>
      </c>
      <c r="D3899" s="11">
        <v>120892</v>
      </c>
      <c r="E3899" s="11" t="s">
        <v>11701</v>
      </c>
      <c r="F3899" s="11" t="s">
        <v>11721</v>
      </c>
      <c r="G3899" s="11" t="s">
        <v>329</v>
      </c>
      <c r="H3899" s="11" t="s">
        <v>330</v>
      </c>
      <c r="K3899" s="11" t="s">
        <v>13479</v>
      </c>
    </row>
    <row r="3900" spans="1:11" x14ac:dyDescent="0.15">
      <c r="A3900" s="217" t="s">
        <v>2992</v>
      </c>
      <c r="B3900" s="11" t="s">
        <v>2263</v>
      </c>
      <c r="C3900" s="11" t="s">
        <v>2992</v>
      </c>
      <c r="D3900" s="11">
        <v>120892</v>
      </c>
      <c r="E3900" s="11" t="s">
        <v>11701</v>
      </c>
      <c r="F3900" s="11" t="s">
        <v>11722</v>
      </c>
      <c r="G3900" s="11" t="s">
        <v>329</v>
      </c>
      <c r="H3900" s="11" t="s">
        <v>330</v>
      </c>
      <c r="K3900" s="11" t="s">
        <v>13479</v>
      </c>
    </row>
    <row r="3901" spans="1:11" x14ac:dyDescent="0.15">
      <c r="A3901" s="217" t="s">
        <v>2992</v>
      </c>
      <c r="B3901" s="11" t="s">
        <v>2263</v>
      </c>
      <c r="C3901" s="11" t="s">
        <v>2992</v>
      </c>
      <c r="D3901" s="11">
        <v>120892</v>
      </c>
      <c r="E3901" s="11" t="s">
        <v>11701</v>
      </c>
      <c r="F3901" s="11" t="s">
        <v>11723</v>
      </c>
      <c r="G3901" s="11" t="s">
        <v>330</v>
      </c>
      <c r="H3901" s="11" t="s">
        <v>330</v>
      </c>
      <c r="K3901" s="11" t="s">
        <v>13479</v>
      </c>
    </row>
    <row r="3902" spans="1:11" x14ac:dyDescent="0.15">
      <c r="A3902" s="217" t="s">
        <v>2992</v>
      </c>
      <c r="B3902" s="11" t="s">
        <v>2263</v>
      </c>
      <c r="C3902" s="11" t="s">
        <v>2992</v>
      </c>
      <c r="D3902" s="11">
        <v>120892</v>
      </c>
      <c r="E3902" s="11" t="s">
        <v>11701</v>
      </c>
      <c r="F3902" s="11" t="s">
        <v>11724</v>
      </c>
      <c r="G3902" s="11" t="s">
        <v>329</v>
      </c>
      <c r="H3902" s="11" t="s">
        <v>330</v>
      </c>
      <c r="K3902" s="11" t="s">
        <v>13479</v>
      </c>
    </row>
    <row r="3903" spans="1:11" x14ac:dyDescent="0.15">
      <c r="A3903" s="217" t="s">
        <v>2992</v>
      </c>
      <c r="B3903" s="11" t="s">
        <v>2263</v>
      </c>
      <c r="C3903" s="11" t="s">
        <v>2992</v>
      </c>
      <c r="D3903" s="11">
        <v>120892</v>
      </c>
      <c r="E3903" s="11" t="s">
        <v>11701</v>
      </c>
      <c r="F3903" s="11" t="s">
        <v>11725</v>
      </c>
      <c r="G3903" s="11" t="s">
        <v>329</v>
      </c>
      <c r="H3903" s="11" t="s">
        <v>330</v>
      </c>
      <c r="K3903" s="11" t="s">
        <v>13479</v>
      </c>
    </row>
    <row r="3904" spans="1:11" x14ac:dyDescent="0.15">
      <c r="A3904" s="217" t="s">
        <v>2992</v>
      </c>
      <c r="B3904" s="11" t="s">
        <v>2263</v>
      </c>
      <c r="C3904" s="11" t="s">
        <v>2992</v>
      </c>
      <c r="D3904" s="11">
        <v>120892</v>
      </c>
      <c r="E3904" s="11" t="s">
        <v>11701</v>
      </c>
      <c r="F3904" s="11" t="s">
        <v>11726</v>
      </c>
      <c r="G3904" s="11" t="s">
        <v>329</v>
      </c>
      <c r="H3904" s="11" t="s">
        <v>330</v>
      </c>
      <c r="K3904" s="11" t="s">
        <v>13479</v>
      </c>
    </row>
    <row r="3905" spans="1:11" x14ac:dyDescent="0.15">
      <c r="A3905" s="217" t="s">
        <v>2992</v>
      </c>
      <c r="B3905" s="11" t="s">
        <v>2263</v>
      </c>
      <c r="C3905" s="11" t="s">
        <v>2992</v>
      </c>
      <c r="D3905" s="11">
        <v>120892</v>
      </c>
      <c r="E3905" s="11" t="s">
        <v>11701</v>
      </c>
      <c r="F3905" s="11" t="s">
        <v>11727</v>
      </c>
      <c r="G3905" s="11" t="s">
        <v>329</v>
      </c>
      <c r="H3905" s="11" t="s">
        <v>330</v>
      </c>
      <c r="K3905" s="11" t="s">
        <v>13479</v>
      </c>
    </row>
    <row r="3906" spans="1:11" x14ac:dyDescent="0.15">
      <c r="A3906" s="217" t="s">
        <v>2992</v>
      </c>
      <c r="B3906" s="11" t="s">
        <v>2263</v>
      </c>
      <c r="C3906" s="11" t="s">
        <v>2992</v>
      </c>
      <c r="D3906" s="11">
        <v>120892</v>
      </c>
      <c r="E3906" s="11" t="s">
        <v>11701</v>
      </c>
      <c r="F3906" s="11" t="s">
        <v>10203</v>
      </c>
      <c r="G3906" s="11" t="s">
        <v>329</v>
      </c>
      <c r="H3906" s="11" t="s">
        <v>330</v>
      </c>
      <c r="K3906" s="11" t="s">
        <v>13479</v>
      </c>
    </row>
    <row r="3907" spans="1:11" x14ac:dyDescent="0.15">
      <c r="A3907" s="217" t="s">
        <v>2992</v>
      </c>
      <c r="B3907" s="11" t="s">
        <v>2263</v>
      </c>
      <c r="C3907" s="11" t="s">
        <v>2992</v>
      </c>
      <c r="D3907" s="11">
        <v>120892</v>
      </c>
      <c r="E3907" s="11" t="s">
        <v>11701</v>
      </c>
      <c r="F3907" s="11" t="s">
        <v>11728</v>
      </c>
      <c r="G3907" s="11" t="s">
        <v>329</v>
      </c>
      <c r="H3907" s="11" t="s">
        <v>330</v>
      </c>
      <c r="K3907" s="11" t="s">
        <v>13479</v>
      </c>
    </row>
    <row r="3908" spans="1:11" x14ac:dyDescent="0.15">
      <c r="A3908" s="217" t="s">
        <v>2992</v>
      </c>
      <c r="B3908" s="11" t="s">
        <v>2263</v>
      </c>
      <c r="C3908" s="11" t="s">
        <v>2992</v>
      </c>
      <c r="D3908" s="11">
        <v>120892</v>
      </c>
      <c r="E3908" s="11" t="s">
        <v>11701</v>
      </c>
      <c r="F3908" s="11" t="s">
        <v>11729</v>
      </c>
      <c r="G3908" s="11" t="s">
        <v>329</v>
      </c>
      <c r="H3908" s="11" t="s">
        <v>330</v>
      </c>
      <c r="K3908" s="11" t="s">
        <v>13479</v>
      </c>
    </row>
    <row r="3909" spans="1:11" x14ac:dyDescent="0.15">
      <c r="A3909" s="217" t="s">
        <v>2992</v>
      </c>
      <c r="B3909" s="11" t="s">
        <v>2263</v>
      </c>
      <c r="C3909" s="11" t="s">
        <v>2992</v>
      </c>
      <c r="D3909" s="11">
        <v>120892</v>
      </c>
      <c r="E3909" s="11" t="s">
        <v>11701</v>
      </c>
      <c r="F3909" s="11" t="s">
        <v>11730</v>
      </c>
      <c r="G3909" s="11" t="s">
        <v>329</v>
      </c>
      <c r="H3909" s="11" t="s">
        <v>330</v>
      </c>
      <c r="K3909" s="11" t="s">
        <v>13479</v>
      </c>
    </row>
    <row r="3910" spans="1:11" x14ac:dyDescent="0.15">
      <c r="A3910" s="217" t="s">
        <v>2992</v>
      </c>
      <c r="B3910" s="11" t="s">
        <v>2263</v>
      </c>
      <c r="C3910" s="11" t="s">
        <v>2992</v>
      </c>
      <c r="D3910" s="11">
        <v>120892</v>
      </c>
      <c r="E3910" s="11" t="s">
        <v>11701</v>
      </c>
      <c r="F3910" s="11" t="s">
        <v>11731</v>
      </c>
      <c r="G3910" s="11" t="s">
        <v>329</v>
      </c>
      <c r="H3910" s="11" t="s">
        <v>330</v>
      </c>
      <c r="K3910" s="11" t="s">
        <v>13479</v>
      </c>
    </row>
    <row r="3911" spans="1:11" x14ac:dyDescent="0.15">
      <c r="A3911" s="217" t="s">
        <v>2992</v>
      </c>
      <c r="B3911" s="11" t="s">
        <v>2263</v>
      </c>
      <c r="C3911" s="11" t="s">
        <v>2992</v>
      </c>
      <c r="D3911" s="11">
        <v>120892</v>
      </c>
      <c r="E3911" s="11" t="s">
        <v>11701</v>
      </c>
      <c r="F3911" s="11" t="s">
        <v>11732</v>
      </c>
      <c r="G3911" s="11" t="s">
        <v>329</v>
      </c>
      <c r="H3911" s="11" t="s">
        <v>330</v>
      </c>
      <c r="K3911" s="11" t="s">
        <v>13479</v>
      </c>
    </row>
    <row r="3912" spans="1:11" x14ac:dyDescent="0.15">
      <c r="A3912" s="217" t="s">
        <v>2992</v>
      </c>
      <c r="B3912" s="11" t="s">
        <v>2263</v>
      </c>
      <c r="C3912" s="11" t="s">
        <v>2992</v>
      </c>
      <c r="D3912" s="11">
        <v>120892</v>
      </c>
      <c r="E3912" s="11" t="s">
        <v>11701</v>
      </c>
      <c r="F3912" s="11" t="s">
        <v>11733</v>
      </c>
      <c r="G3912" s="11" t="s">
        <v>329</v>
      </c>
      <c r="H3912" s="11" t="s">
        <v>330</v>
      </c>
      <c r="K3912" s="11" t="s">
        <v>13479</v>
      </c>
    </row>
    <row r="3913" spans="1:11" x14ac:dyDescent="0.15">
      <c r="A3913" s="217" t="s">
        <v>2992</v>
      </c>
      <c r="B3913" s="11" t="s">
        <v>2263</v>
      </c>
      <c r="C3913" s="11" t="s">
        <v>2992</v>
      </c>
      <c r="D3913" s="11">
        <v>120892</v>
      </c>
      <c r="E3913" s="11" t="s">
        <v>11701</v>
      </c>
      <c r="F3913" s="11" t="s">
        <v>11734</v>
      </c>
      <c r="G3913" s="11" t="s">
        <v>329</v>
      </c>
      <c r="H3913" s="11" t="s">
        <v>330</v>
      </c>
      <c r="K3913" s="11" t="s">
        <v>13479</v>
      </c>
    </row>
    <row r="3914" spans="1:11" x14ac:dyDescent="0.15">
      <c r="A3914" s="217" t="s">
        <v>2992</v>
      </c>
      <c r="B3914" s="11" t="s">
        <v>2263</v>
      </c>
      <c r="C3914" s="11" t="s">
        <v>2992</v>
      </c>
      <c r="D3914" s="11">
        <v>120892</v>
      </c>
      <c r="E3914" s="11" t="s">
        <v>11701</v>
      </c>
      <c r="F3914" s="11" t="s">
        <v>11735</v>
      </c>
      <c r="G3914" s="11" t="s">
        <v>329</v>
      </c>
      <c r="H3914" s="11" t="s">
        <v>330</v>
      </c>
      <c r="K3914" s="11" t="s">
        <v>13479</v>
      </c>
    </row>
    <row r="3915" spans="1:11" x14ac:dyDescent="0.15">
      <c r="A3915" s="217" t="s">
        <v>2992</v>
      </c>
      <c r="B3915" s="11" t="s">
        <v>2263</v>
      </c>
      <c r="C3915" s="11" t="s">
        <v>2992</v>
      </c>
      <c r="D3915" s="11">
        <v>120892</v>
      </c>
      <c r="E3915" s="11" t="s">
        <v>11701</v>
      </c>
      <c r="F3915" s="11" t="s">
        <v>11736</v>
      </c>
      <c r="G3915" s="11" t="s">
        <v>329</v>
      </c>
      <c r="H3915" s="11" t="s">
        <v>330</v>
      </c>
      <c r="K3915" s="11" t="s">
        <v>13479</v>
      </c>
    </row>
    <row r="3916" spans="1:11" x14ac:dyDescent="0.15">
      <c r="A3916" s="217" t="s">
        <v>2992</v>
      </c>
      <c r="B3916" s="11" t="s">
        <v>2263</v>
      </c>
      <c r="C3916" s="11" t="s">
        <v>2992</v>
      </c>
      <c r="D3916" s="11">
        <v>120892</v>
      </c>
      <c r="E3916" s="11" t="s">
        <v>11701</v>
      </c>
      <c r="F3916" s="11" t="s">
        <v>11737</v>
      </c>
      <c r="G3916" s="11" t="s">
        <v>329</v>
      </c>
      <c r="H3916" s="11" t="s">
        <v>330</v>
      </c>
      <c r="K3916" s="11" t="s">
        <v>13479</v>
      </c>
    </row>
    <row r="3917" spans="1:11" x14ac:dyDescent="0.15">
      <c r="A3917" s="217" t="s">
        <v>2992</v>
      </c>
      <c r="B3917" s="11" t="s">
        <v>2263</v>
      </c>
      <c r="C3917" s="11" t="s">
        <v>2992</v>
      </c>
      <c r="D3917" s="11">
        <v>120892</v>
      </c>
      <c r="E3917" s="11" t="s">
        <v>11701</v>
      </c>
      <c r="F3917" s="11" t="s">
        <v>11738</v>
      </c>
      <c r="G3917" s="11" t="s">
        <v>329</v>
      </c>
      <c r="H3917" s="11" t="s">
        <v>330</v>
      </c>
      <c r="K3917" s="11" t="s">
        <v>13479</v>
      </c>
    </row>
    <row r="3918" spans="1:11" x14ac:dyDescent="0.15">
      <c r="A3918" s="217" t="s">
        <v>2992</v>
      </c>
      <c r="B3918" s="11" t="s">
        <v>2263</v>
      </c>
      <c r="C3918" s="11" t="s">
        <v>2992</v>
      </c>
      <c r="D3918" s="11">
        <v>120892</v>
      </c>
      <c r="E3918" s="11" t="s">
        <v>11701</v>
      </c>
      <c r="F3918" s="11" t="s">
        <v>9784</v>
      </c>
      <c r="G3918" s="11" t="s">
        <v>329</v>
      </c>
      <c r="H3918" s="11" t="s">
        <v>330</v>
      </c>
      <c r="K3918" s="11" t="s">
        <v>13479</v>
      </c>
    </row>
    <row r="3919" spans="1:11" x14ac:dyDescent="0.15">
      <c r="A3919" s="217" t="s">
        <v>2992</v>
      </c>
      <c r="B3919" s="11" t="s">
        <v>2263</v>
      </c>
      <c r="C3919" s="11" t="s">
        <v>2992</v>
      </c>
      <c r="D3919" s="11">
        <v>120892</v>
      </c>
      <c r="E3919" s="11" t="s">
        <v>11701</v>
      </c>
      <c r="F3919" s="11" t="s">
        <v>11739</v>
      </c>
      <c r="G3919" s="11" t="s">
        <v>329</v>
      </c>
      <c r="H3919" s="11" t="s">
        <v>330</v>
      </c>
      <c r="K3919" s="11" t="s">
        <v>13479</v>
      </c>
    </row>
    <row r="3920" spans="1:11" x14ac:dyDescent="0.15">
      <c r="A3920" s="217" t="s">
        <v>2992</v>
      </c>
      <c r="B3920" s="11" t="s">
        <v>2263</v>
      </c>
      <c r="C3920" s="11" t="s">
        <v>2992</v>
      </c>
      <c r="D3920" s="11">
        <v>120892</v>
      </c>
      <c r="E3920" s="11" t="s">
        <v>11701</v>
      </c>
      <c r="F3920" s="11" t="s">
        <v>11740</v>
      </c>
      <c r="G3920" s="11" t="s">
        <v>329</v>
      </c>
      <c r="H3920" s="11" t="s">
        <v>330</v>
      </c>
      <c r="K3920" s="11" t="s">
        <v>13479</v>
      </c>
    </row>
    <row r="3921" spans="1:11" x14ac:dyDescent="0.15">
      <c r="A3921" s="217" t="s">
        <v>2992</v>
      </c>
      <c r="B3921" s="11" t="s">
        <v>2263</v>
      </c>
      <c r="C3921" s="11" t="s">
        <v>2992</v>
      </c>
      <c r="D3921" s="11">
        <v>120892</v>
      </c>
      <c r="E3921" s="11" t="s">
        <v>11701</v>
      </c>
      <c r="F3921" s="11" t="s">
        <v>11741</v>
      </c>
      <c r="G3921" s="11" t="s">
        <v>329</v>
      </c>
      <c r="H3921" s="11" t="s">
        <v>330</v>
      </c>
      <c r="K3921" s="11" t="s">
        <v>13479</v>
      </c>
    </row>
    <row r="3922" spans="1:11" x14ac:dyDescent="0.15">
      <c r="A3922" s="217" t="s">
        <v>2992</v>
      </c>
      <c r="B3922" s="11" t="s">
        <v>2263</v>
      </c>
      <c r="C3922" s="11" t="s">
        <v>2992</v>
      </c>
      <c r="D3922" s="11">
        <v>120892</v>
      </c>
      <c r="E3922" s="11" t="s">
        <v>11701</v>
      </c>
      <c r="F3922" s="11" t="s">
        <v>11742</v>
      </c>
      <c r="G3922" s="11" t="s">
        <v>329</v>
      </c>
      <c r="H3922" s="11" t="s">
        <v>330</v>
      </c>
      <c r="K3922" s="11" t="s">
        <v>13479</v>
      </c>
    </row>
    <row r="3923" spans="1:11" x14ac:dyDescent="0.15">
      <c r="A3923" s="217" t="s">
        <v>2992</v>
      </c>
      <c r="B3923" s="11" t="s">
        <v>2263</v>
      </c>
      <c r="C3923" s="11" t="s">
        <v>2992</v>
      </c>
      <c r="D3923" s="11">
        <v>120892</v>
      </c>
      <c r="E3923" s="11" t="s">
        <v>11701</v>
      </c>
      <c r="F3923" s="11" t="s">
        <v>11743</v>
      </c>
      <c r="G3923" s="11" t="s">
        <v>329</v>
      </c>
      <c r="H3923" s="11" t="s">
        <v>330</v>
      </c>
      <c r="K3923" s="11" t="s">
        <v>13479</v>
      </c>
    </row>
    <row r="3924" spans="1:11" x14ac:dyDescent="0.15">
      <c r="A3924" s="217" t="s">
        <v>3207</v>
      </c>
      <c r="B3924" s="11" t="s">
        <v>2263</v>
      </c>
      <c r="C3924" s="11" t="s">
        <v>2925</v>
      </c>
      <c r="D3924" s="11">
        <v>25</v>
      </c>
      <c r="E3924" s="11" t="s">
        <v>7748</v>
      </c>
      <c r="F3924" s="11" t="s">
        <v>11305</v>
      </c>
      <c r="G3924" s="11" t="s">
        <v>329</v>
      </c>
      <c r="H3924" s="11" t="s">
        <v>330</v>
      </c>
      <c r="K3924" s="11" t="s">
        <v>13479</v>
      </c>
    </row>
    <row r="3925" spans="1:11" x14ac:dyDescent="0.15">
      <c r="A3925" s="217" t="s">
        <v>3207</v>
      </c>
      <c r="B3925" s="11" t="s">
        <v>2263</v>
      </c>
      <c r="C3925" s="11" t="s">
        <v>2925</v>
      </c>
      <c r="D3925" s="11">
        <v>25</v>
      </c>
      <c r="E3925" s="11" t="s">
        <v>7748</v>
      </c>
      <c r="F3925" s="11" t="s">
        <v>11310</v>
      </c>
      <c r="G3925" s="11" t="s">
        <v>329</v>
      </c>
      <c r="H3925" s="11" t="s">
        <v>330</v>
      </c>
      <c r="K3925" s="11" t="s">
        <v>13479</v>
      </c>
    </row>
    <row r="3926" spans="1:11" x14ac:dyDescent="0.15">
      <c r="A3926" s="217" t="s">
        <v>3207</v>
      </c>
      <c r="B3926" s="11" t="s">
        <v>2263</v>
      </c>
      <c r="C3926" s="11" t="s">
        <v>2925</v>
      </c>
      <c r="D3926" s="11">
        <v>25</v>
      </c>
      <c r="E3926" s="11" t="s">
        <v>7748</v>
      </c>
      <c r="F3926" s="11" t="s">
        <v>11313</v>
      </c>
      <c r="G3926" s="11" t="s">
        <v>329</v>
      </c>
      <c r="H3926" s="11" t="s">
        <v>330</v>
      </c>
      <c r="K3926" s="11" t="s">
        <v>13479</v>
      </c>
    </row>
    <row r="3927" spans="1:11" x14ac:dyDescent="0.15">
      <c r="A3927" s="217" t="s">
        <v>3207</v>
      </c>
      <c r="B3927" s="11" t="s">
        <v>2263</v>
      </c>
      <c r="C3927" s="11" t="s">
        <v>2925</v>
      </c>
      <c r="D3927" s="11">
        <v>25</v>
      </c>
      <c r="E3927" s="11" t="s">
        <v>7748</v>
      </c>
      <c r="F3927" s="11" t="s">
        <v>11166</v>
      </c>
      <c r="G3927" s="11" t="s">
        <v>329</v>
      </c>
      <c r="H3927" s="11" t="s">
        <v>330</v>
      </c>
      <c r="K3927" s="11" t="s">
        <v>13479</v>
      </c>
    </row>
    <row r="3928" spans="1:11" x14ac:dyDescent="0.15">
      <c r="A3928" s="217" t="s">
        <v>3207</v>
      </c>
      <c r="B3928" s="11" t="s">
        <v>2263</v>
      </c>
      <c r="C3928" s="11" t="s">
        <v>2925</v>
      </c>
      <c r="D3928" s="11">
        <v>25</v>
      </c>
      <c r="E3928" s="11" t="s">
        <v>7748</v>
      </c>
      <c r="F3928" s="11" t="s">
        <v>11324</v>
      </c>
      <c r="G3928" s="11" t="s">
        <v>329</v>
      </c>
      <c r="H3928" s="11" t="s">
        <v>330</v>
      </c>
      <c r="K3928" s="11" t="s">
        <v>13479</v>
      </c>
    </row>
    <row r="3929" spans="1:11" x14ac:dyDescent="0.15">
      <c r="A3929" s="217" t="s">
        <v>3207</v>
      </c>
      <c r="B3929" s="11" t="s">
        <v>2263</v>
      </c>
      <c r="C3929" s="11" t="s">
        <v>2925</v>
      </c>
      <c r="D3929" s="11">
        <v>25</v>
      </c>
      <c r="E3929" s="11" t="s">
        <v>7748</v>
      </c>
      <c r="F3929" s="11" t="s">
        <v>11332</v>
      </c>
      <c r="G3929" s="11" t="s">
        <v>329</v>
      </c>
      <c r="H3929" s="11" t="s">
        <v>330</v>
      </c>
      <c r="K3929" s="11" t="s">
        <v>13479</v>
      </c>
    </row>
    <row r="3930" spans="1:11" x14ac:dyDescent="0.15">
      <c r="A3930" s="217" t="s">
        <v>3207</v>
      </c>
      <c r="B3930" s="11" t="s">
        <v>2263</v>
      </c>
      <c r="C3930" s="11" t="s">
        <v>2925</v>
      </c>
      <c r="D3930" s="11">
        <v>25</v>
      </c>
      <c r="E3930" s="11" t="s">
        <v>7748</v>
      </c>
      <c r="F3930" s="11" t="s">
        <v>11333</v>
      </c>
      <c r="G3930" s="11" t="s">
        <v>329</v>
      </c>
      <c r="H3930" s="11" t="s">
        <v>330</v>
      </c>
      <c r="K3930" s="11" t="s">
        <v>13479</v>
      </c>
    </row>
    <row r="3931" spans="1:11" x14ac:dyDescent="0.15">
      <c r="A3931" s="217" t="s">
        <v>3207</v>
      </c>
      <c r="B3931" s="11" t="s">
        <v>2263</v>
      </c>
      <c r="C3931" s="11" t="s">
        <v>2925</v>
      </c>
      <c r="D3931" s="11">
        <v>25</v>
      </c>
      <c r="E3931" s="11" t="s">
        <v>7748</v>
      </c>
      <c r="F3931" s="11" t="s">
        <v>8075</v>
      </c>
      <c r="G3931" s="11" t="s">
        <v>329</v>
      </c>
      <c r="H3931" s="11" t="s">
        <v>330</v>
      </c>
      <c r="K3931" s="11" t="s">
        <v>13479</v>
      </c>
    </row>
    <row r="3932" spans="1:11" x14ac:dyDescent="0.15">
      <c r="A3932" s="217" t="s">
        <v>3207</v>
      </c>
      <c r="B3932" s="11" t="s">
        <v>2263</v>
      </c>
      <c r="C3932" s="11" t="s">
        <v>2925</v>
      </c>
      <c r="D3932" s="11">
        <v>25</v>
      </c>
      <c r="E3932" s="11" t="s">
        <v>7748</v>
      </c>
      <c r="F3932" s="11" t="s">
        <v>11385</v>
      </c>
      <c r="G3932" s="11" t="s">
        <v>329</v>
      </c>
      <c r="H3932" s="11" t="s">
        <v>330</v>
      </c>
      <c r="K3932" s="11" t="s">
        <v>13479</v>
      </c>
    </row>
    <row r="3933" spans="1:11" x14ac:dyDescent="0.15">
      <c r="A3933" s="217" t="s">
        <v>3207</v>
      </c>
      <c r="B3933" s="11" t="s">
        <v>2263</v>
      </c>
      <c r="C3933" s="11" t="s">
        <v>2926</v>
      </c>
      <c r="D3933" s="11">
        <v>613</v>
      </c>
      <c r="E3933" s="11" t="s">
        <v>7749</v>
      </c>
      <c r="F3933" s="11" t="s">
        <v>8025</v>
      </c>
      <c r="G3933" s="11" t="s">
        <v>329</v>
      </c>
      <c r="H3933" s="11" t="s">
        <v>330</v>
      </c>
      <c r="K3933" s="11" t="s">
        <v>13479</v>
      </c>
    </row>
    <row r="3934" spans="1:11" x14ac:dyDescent="0.15">
      <c r="A3934" s="217" t="s">
        <v>3207</v>
      </c>
      <c r="B3934" s="11" t="s">
        <v>2263</v>
      </c>
      <c r="C3934" s="11" t="s">
        <v>3205</v>
      </c>
      <c r="D3934" s="11">
        <v>695</v>
      </c>
      <c r="E3934" s="11" t="s">
        <v>8038</v>
      </c>
      <c r="F3934" s="11" t="s">
        <v>8039</v>
      </c>
      <c r="G3934" s="11" t="s">
        <v>330</v>
      </c>
      <c r="H3934" s="11" t="s">
        <v>329</v>
      </c>
      <c r="K3934" s="11" t="s">
        <v>13479</v>
      </c>
    </row>
    <row r="3935" spans="1:11" x14ac:dyDescent="0.15">
      <c r="A3935" s="217" t="s">
        <v>3207</v>
      </c>
      <c r="B3935" s="11" t="s">
        <v>2263</v>
      </c>
      <c r="C3935" s="11" t="s">
        <v>3205</v>
      </c>
      <c r="D3935" s="11">
        <v>695</v>
      </c>
      <c r="E3935" s="11" t="s">
        <v>8038</v>
      </c>
      <c r="F3935" s="11" t="s">
        <v>9184</v>
      </c>
      <c r="G3935" s="11" t="s">
        <v>330</v>
      </c>
      <c r="H3935" s="11" t="s">
        <v>329</v>
      </c>
      <c r="K3935" s="11" t="s">
        <v>13479</v>
      </c>
    </row>
    <row r="3936" spans="1:11" x14ac:dyDescent="0.15">
      <c r="A3936" s="217" t="s">
        <v>3207</v>
      </c>
      <c r="B3936" s="11" t="s">
        <v>2263</v>
      </c>
      <c r="C3936" s="11" t="s">
        <v>7904</v>
      </c>
      <c r="D3936" s="11">
        <v>841</v>
      </c>
      <c r="E3936" s="11" t="s">
        <v>7905</v>
      </c>
      <c r="F3936" s="11" t="s">
        <v>7906</v>
      </c>
      <c r="G3936" s="11" t="s">
        <v>330</v>
      </c>
      <c r="H3936" s="11" t="s">
        <v>329</v>
      </c>
      <c r="K3936" s="11" t="s">
        <v>13479</v>
      </c>
    </row>
    <row r="3937" spans="1:11" x14ac:dyDescent="0.15">
      <c r="A3937" s="217" t="s">
        <v>3207</v>
      </c>
      <c r="B3937" s="11" t="s">
        <v>2263</v>
      </c>
      <c r="C3937" s="11" t="s">
        <v>7904</v>
      </c>
      <c r="D3937" s="11">
        <v>841</v>
      </c>
      <c r="E3937" s="11" t="s">
        <v>7905</v>
      </c>
      <c r="F3937" s="11" t="s">
        <v>7907</v>
      </c>
      <c r="G3937" s="11" t="s">
        <v>330</v>
      </c>
      <c r="H3937" s="11" t="s">
        <v>329</v>
      </c>
      <c r="K3937" s="11" t="s">
        <v>13479</v>
      </c>
    </row>
    <row r="3938" spans="1:11" x14ac:dyDescent="0.15">
      <c r="A3938" s="217" t="s">
        <v>3207</v>
      </c>
      <c r="B3938" s="11" t="s">
        <v>2263</v>
      </c>
      <c r="C3938" s="11" t="s">
        <v>8091</v>
      </c>
      <c r="D3938" s="11">
        <v>930</v>
      </c>
      <c r="E3938" s="11" t="s">
        <v>8092</v>
      </c>
      <c r="F3938" s="11" t="s">
        <v>11760</v>
      </c>
      <c r="G3938" s="11" t="s">
        <v>330</v>
      </c>
      <c r="H3938" s="11" t="s">
        <v>330</v>
      </c>
      <c r="K3938" s="11" t="s">
        <v>13479</v>
      </c>
    </row>
    <row r="3939" spans="1:11" x14ac:dyDescent="0.15">
      <c r="A3939" s="217" t="s">
        <v>3207</v>
      </c>
      <c r="B3939" s="11" t="s">
        <v>2263</v>
      </c>
      <c r="C3939" s="11" t="s">
        <v>8091</v>
      </c>
      <c r="D3939" s="11">
        <v>930</v>
      </c>
      <c r="E3939" s="11" t="s">
        <v>8092</v>
      </c>
      <c r="F3939" s="11" t="s">
        <v>7913</v>
      </c>
      <c r="G3939" s="11" t="s">
        <v>330</v>
      </c>
      <c r="H3939" s="11" t="s">
        <v>330</v>
      </c>
      <c r="K3939" s="11" t="s">
        <v>13479</v>
      </c>
    </row>
    <row r="3940" spans="1:11" x14ac:dyDescent="0.15">
      <c r="A3940" s="217" t="s">
        <v>3207</v>
      </c>
      <c r="B3940" s="11" t="s">
        <v>2263</v>
      </c>
      <c r="C3940" s="11" t="s">
        <v>2899</v>
      </c>
      <c r="D3940" s="11">
        <v>1019</v>
      </c>
      <c r="E3940" s="11" t="s">
        <v>7375</v>
      </c>
      <c r="F3940" s="11" t="s">
        <v>11749</v>
      </c>
      <c r="G3940" s="11" t="s">
        <v>329</v>
      </c>
      <c r="H3940" s="11" t="s">
        <v>330</v>
      </c>
      <c r="K3940" s="11" t="s">
        <v>13479</v>
      </c>
    </row>
    <row r="3941" spans="1:11" x14ac:dyDescent="0.15">
      <c r="A3941" s="217" t="s">
        <v>3207</v>
      </c>
      <c r="B3941" s="11" t="s">
        <v>2263</v>
      </c>
      <c r="C3941" s="11" t="s">
        <v>7341</v>
      </c>
      <c r="D3941" s="11">
        <v>1027</v>
      </c>
      <c r="E3941" s="11" t="s">
        <v>7342</v>
      </c>
      <c r="F3941" s="11" t="s">
        <v>7957</v>
      </c>
      <c r="G3941" s="11" t="s">
        <v>330</v>
      </c>
      <c r="H3941" s="11" t="s">
        <v>329</v>
      </c>
      <c r="K3941" s="11" t="s">
        <v>13479</v>
      </c>
    </row>
    <row r="3942" spans="1:11" x14ac:dyDescent="0.15">
      <c r="A3942" s="217" t="s">
        <v>3207</v>
      </c>
      <c r="B3942" s="11" t="s">
        <v>2263</v>
      </c>
      <c r="C3942" s="11" t="s">
        <v>11756</v>
      </c>
      <c r="D3942" s="11">
        <v>1439</v>
      </c>
      <c r="E3942" s="11" t="s">
        <v>11757</v>
      </c>
      <c r="F3942" s="11" t="s">
        <v>11758</v>
      </c>
      <c r="G3942" s="11" t="s">
        <v>329</v>
      </c>
      <c r="H3942" s="11" t="s">
        <v>330</v>
      </c>
      <c r="K3942" s="11" t="s">
        <v>13479</v>
      </c>
    </row>
    <row r="3943" spans="1:11" x14ac:dyDescent="0.15">
      <c r="A3943" s="217" t="s">
        <v>3207</v>
      </c>
      <c r="B3943" s="11" t="s">
        <v>2263</v>
      </c>
      <c r="C3943" s="11" t="s">
        <v>11756</v>
      </c>
      <c r="D3943" s="11">
        <v>1439</v>
      </c>
      <c r="E3943" s="11" t="s">
        <v>11757</v>
      </c>
      <c r="F3943" s="11" t="s">
        <v>11759</v>
      </c>
      <c r="G3943" s="11" t="s">
        <v>329</v>
      </c>
      <c r="H3943" s="11" t="s">
        <v>330</v>
      </c>
      <c r="K3943" s="11" t="s">
        <v>13479</v>
      </c>
    </row>
    <row r="3944" spans="1:11" x14ac:dyDescent="0.15">
      <c r="A3944" s="217" t="s">
        <v>3207</v>
      </c>
      <c r="B3944" s="11" t="s">
        <v>2263</v>
      </c>
      <c r="C3944" s="11" t="s">
        <v>11756</v>
      </c>
      <c r="D3944" s="11">
        <v>1439</v>
      </c>
      <c r="E3944" s="11" t="s">
        <v>11757</v>
      </c>
      <c r="F3944" s="11" t="s">
        <v>11764</v>
      </c>
      <c r="G3944" s="11" t="s">
        <v>329</v>
      </c>
      <c r="H3944" s="11" t="s">
        <v>330</v>
      </c>
      <c r="K3944" s="11" t="s">
        <v>13479</v>
      </c>
    </row>
    <row r="3945" spans="1:11" x14ac:dyDescent="0.15">
      <c r="A3945" s="217" t="s">
        <v>3207</v>
      </c>
      <c r="B3945" s="11" t="s">
        <v>2263</v>
      </c>
      <c r="C3945" s="11" t="s">
        <v>11756</v>
      </c>
      <c r="D3945" s="11">
        <v>1439</v>
      </c>
      <c r="E3945" s="11" t="s">
        <v>11757</v>
      </c>
      <c r="F3945" s="11" t="s">
        <v>11765</v>
      </c>
      <c r="G3945" s="11" t="s">
        <v>329</v>
      </c>
      <c r="H3945" s="11" t="s">
        <v>330</v>
      </c>
      <c r="K3945" s="11" t="s">
        <v>13479</v>
      </c>
    </row>
    <row r="3946" spans="1:11" x14ac:dyDescent="0.15">
      <c r="A3946" s="217" t="s">
        <v>3207</v>
      </c>
      <c r="B3946" s="11" t="s">
        <v>2263</v>
      </c>
      <c r="C3946" s="11" t="s">
        <v>7313</v>
      </c>
      <c r="D3946" s="11">
        <v>2212</v>
      </c>
      <c r="E3946" s="11" t="s">
        <v>7314</v>
      </c>
      <c r="F3946" s="11" t="s">
        <v>9130</v>
      </c>
      <c r="G3946" s="11" t="s">
        <v>329</v>
      </c>
      <c r="H3946" s="11" t="s">
        <v>330</v>
      </c>
      <c r="K3946" s="11" t="s">
        <v>13479</v>
      </c>
    </row>
    <row r="3947" spans="1:11" x14ac:dyDescent="0.15">
      <c r="A3947" s="217" t="s">
        <v>3207</v>
      </c>
      <c r="B3947" s="11" t="s">
        <v>2263</v>
      </c>
      <c r="C3947" s="11" t="s">
        <v>9128</v>
      </c>
      <c r="D3947" s="11">
        <v>2213</v>
      </c>
      <c r="E3947" s="11" t="s">
        <v>9129</v>
      </c>
      <c r="F3947" s="11" t="s">
        <v>7321</v>
      </c>
      <c r="G3947" s="11" t="s">
        <v>329</v>
      </c>
      <c r="H3947" s="11" t="s">
        <v>330</v>
      </c>
      <c r="K3947" s="11" t="s">
        <v>13479</v>
      </c>
    </row>
    <row r="3948" spans="1:11" x14ac:dyDescent="0.15">
      <c r="A3948" s="217" t="s">
        <v>3207</v>
      </c>
      <c r="B3948" s="11" t="s">
        <v>2263</v>
      </c>
      <c r="C3948" s="11" t="s">
        <v>11079</v>
      </c>
      <c r="D3948" s="11">
        <v>3059</v>
      </c>
      <c r="E3948" s="11" t="s">
        <v>11080</v>
      </c>
      <c r="F3948" s="11" t="s">
        <v>11750</v>
      </c>
      <c r="G3948" s="11" t="s">
        <v>330</v>
      </c>
      <c r="H3948" s="11" t="s">
        <v>329</v>
      </c>
      <c r="K3948" s="11" t="s">
        <v>13479</v>
      </c>
    </row>
    <row r="3949" spans="1:11" x14ac:dyDescent="0.15">
      <c r="A3949" s="217" t="s">
        <v>3207</v>
      </c>
      <c r="B3949" s="11" t="s">
        <v>2263</v>
      </c>
      <c r="C3949" s="11" t="s">
        <v>11322</v>
      </c>
      <c r="D3949" s="11">
        <v>4836</v>
      </c>
      <c r="E3949" s="11" t="s">
        <v>11323</v>
      </c>
      <c r="F3949" s="11" t="s">
        <v>9173</v>
      </c>
      <c r="G3949" s="11" t="s">
        <v>329</v>
      </c>
      <c r="H3949" s="11" t="s">
        <v>330</v>
      </c>
      <c r="K3949" s="11" t="s">
        <v>13479</v>
      </c>
    </row>
    <row r="3950" spans="1:11" x14ac:dyDescent="0.15">
      <c r="A3950" s="217" t="s">
        <v>3207</v>
      </c>
      <c r="B3950" s="11" t="s">
        <v>2263</v>
      </c>
      <c r="C3950" s="11" t="s">
        <v>11751</v>
      </c>
      <c r="D3950" s="11">
        <v>5511</v>
      </c>
      <c r="E3950" s="11" t="s">
        <v>11752</v>
      </c>
      <c r="F3950" s="11" t="s">
        <v>11677</v>
      </c>
      <c r="G3950" s="11" t="s">
        <v>329</v>
      </c>
      <c r="H3950" s="11" t="s">
        <v>330</v>
      </c>
      <c r="K3950" s="11" t="s">
        <v>13479</v>
      </c>
    </row>
    <row r="3951" spans="1:11" x14ac:dyDescent="0.15">
      <c r="A3951" s="217" t="s">
        <v>3207</v>
      </c>
      <c r="B3951" s="11" t="s">
        <v>2263</v>
      </c>
      <c r="C3951" s="11" t="s">
        <v>11164</v>
      </c>
      <c r="D3951" s="11">
        <v>6004</v>
      </c>
      <c r="E3951" s="11" t="s">
        <v>11165</v>
      </c>
      <c r="F3951" s="11" t="s">
        <v>10439</v>
      </c>
      <c r="G3951" s="11" t="s">
        <v>329</v>
      </c>
      <c r="H3951" s="11" t="s">
        <v>330</v>
      </c>
      <c r="K3951" s="11" t="s">
        <v>13479</v>
      </c>
    </row>
    <row r="3952" spans="1:11" x14ac:dyDescent="0.15">
      <c r="A3952" s="217" t="s">
        <v>3207</v>
      </c>
      <c r="B3952" s="11" t="s">
        <v>2263</v>
      </c>
      <c r="C3952" s="11" t="s">
        <v>11164</v>
      </c>
      <c r="D3952" s="11">
        <v>6004</v>
      </c>
      <c r="E3952" s="11" t="s">
        <v>11165</v>
      </c>
      <c r="F3952" s="11" t="s">
        <v>8025</v>
      </c>
      <c r="G3952" s="11" t="s">
        <v>329</v>
      </c>
      <c r="H3952" s="11" t="s">
        <v>330</v>
      </c>
      <c r="K3952" s="11" t="s">
        <v>13479</v>
      </c>
    </row>
    <row r="3953" spans="1:11" x14ac:dyDescent="0.15">
      <c r="A3953" s="217" t="s">
        <v>3207</v>
      </c>
      <c r="B3953" s="11" t="s">
        <v>2263</v>
      </c>
      <c r="C3953" s="11" t="s">
        <v>11337</v>
      </c>
      <c r="D3953" s="11">
        <v>6504</v>
      </c>
      <c r="E3953" s="11" t="s">
        <v>11338</v>
      </c>
      <c r="F3953" s="11" t="s">
        <v>11344</v>
      </c>
      <c r="G3953" s="11" t="s">
        <v>330</v>
      </c>
      <c r="H3953" s="11" t="s">
        <v>330</v>
      </c>
      <c r="K3953" s="11" t="s">
        <v>13479</v>
      </c>
    </row>
    <row r="3954" spans="1:11" x14ac:dyDescent="0.15">
      <c r="A3954" s="217" t="s">
        <v>3207</v>
      </c>
      <c r="B3954" s="11" t="s">
        <v>2263</v>
      </c>
      <c r="C3954" s="11" t="s">
        <v>10746</v>
      </c>
      <c r="D3954" s="11">
        <v>6521</v>
      </c>
      <c r="E3954" s="11" t="s">
        <v>10747</v>
      </c>
      <c r="F3954" s="11" t="s">
        <v>8032</v>
      </c>
      <c r="G3954" s="11" t="s">
        <v>329</v>
      </c>
      <c r="H3954" s="11" t="s">
        <v>330</v>
      </c>
      <c r="K3954" s="11" t="s">
        <v>13479</v>
      </c>
    </row>
    <row r="3955" spans="1:11" x14ac:dyDescent="0.15">
      <c r="A3955" s="217" t="s">
        <v>3207</v>
      </c>
      <c r="B3955" s="11" t="s">
        <v>2263</v>
      </c>
      <c r="C3955" s="11" t="s">
        <v>10746</v>
      </c>
      <c r="D3955" s="11">
        <v>6521</v>
      </c>
      <c r="E3955" s="11" t="s">
        <v>10747</v>
      </c>
      <c r="F3955" s="11" t="s">
        <v>11753</v>
      </c>
      <c r="G3955" s="11" t="s">
        <v>330</v>
      </c>
      <c r="H3955" s="11" t="s">
        <v>330</v>
      </c>
      <c r="K3955" s="11" t="s">
        <v>13479</v>
      </c>
    </row>
    <row r="3956" spans="1:11" x14ac:dyDescent="0.15">
      <c r="A3956" s="217" t="s">
        <v>3207</v>
      </c>
      <c r="B3956" s="11" t="s">
        <v>2263</v>
      </c>
      <c r="C3956" s="11" t="s">
        <v>10746</v>
      </c>
      <c r="D3956" s="11">
        <v>6521</v>
      </c>
      <c r="E3956" s="11" t="s">
        <v>10747</v>
      </c>
      <c r="F3956" s="11" t="s">
        <v>11200</v>
      </c>
      <c r="G3956" s="11" t="s">
        <v>329</v>
      </c>
      <c r="H3956" s="11" t="s">
        <v>330</v>
      </c>
      <c r="K3956" s="11" t="s">
        <v>13479</v>
      </c>
    </row>
    <row r="3957" spans="1:11" x14ac:dyDescent="0.15">
      <c r="A3957" s="217" t="s">
        <v>3207</v>
      </c>
      <c r="B3957" s="11" t="s">
        <v>2263</v>
      </c>
      <c r="C3957" s="11" t="s">
        <v>10746</v>
      </c>
      <c r="D3957" s="11">
        <v>6521</v>
      </c>
      <c r="E3957" s="11" t="s">
        <v>10747</v>
      </c>
      <c r="F3957" s="11" t="s">
        <v>11635</v>
      </c>
      <c r="G3957" s="11" t="s">
        <v>330</v>
      </c>
      <c r="H3957" s="11" t="s">
        <v>330</v>
      </c>
      <c r="K3957" s="11" t="s">
        <v>13479</v>
      </c>
    </row>
    <row r="3958" spans="1:11" x14ac:dyDescent="0.15">
      <c r="A3958" s="217" t="s">
        <v>3207</v>
      </c>
      <c r="B3958" s="11" t="s">
        <v>2263</v>
      </c>
      <c r="C3958" s="11" t="s">
        <v>8062</v>
      </c>
      <c r="D3958" s="11">
        <v>7454</v>
      </c>
      <c r="E3958" s="11" t="s">
        <v>8063</v>
      </c>
      <c r="F3958" s="11" t="s">
        <v>7790</v>
      </c>
      <c r="G3958" s="11" t="s">
        <v>329</v>
      </c>
      <c r="H3958" s="11" t="s">
        <v>330</v>
      </c>
      <c r="K3958" s="11" t="s">
        <v>13479</v>
      </c>
    </row>
    <row r="3959" spans="1:11" x14ac:dyDescent="0.15">
      <c r="A3959" s="217" t="s">
        <v>3207</v>
      </c>
      <c r="B3959" s="11" t="s">
        <v>2263</v>
      </c>
      <c r="C3959" s="11" t="s">
        <v>11641</v>
      </c>
      <c r="D3959" s="11">
        <v>7462</v>
      </c>
      <c r="E3959" s="11" t="s">
        <v>11642</v>
      </c>
      <c r="F3959" s="11" t="s">
        <v>11643</v>
      </c>
      <c r="G3959" s="11" t="s">
        <v>330</v>
      </c>
      <c r="H3959" s="11" t="s">
        <v>329</v>
      </c>
      <c r="K3959" s="11" t="s">
        <v>13479</v>
      </c>
    </row>
    <row r="3960" spans="1:11" x14ac:dyDescent="0.15">
      <c r="A3960" s="217" t="s">
        <v>3207</v>
      </c>
      <c r="B3960" s="11" t="s">
        <v>2263</v>
      </c>
      <c r="C3960" s="11" t="s">
        <v>11641</v>
      </c>
      <c r="D3960" s="11">
        <v>7462</v>
      </c>
      <c r="E3960" s="11" t="s">
        <v>11642</v>
      </c>
      <c r="F3960" s="11" t="s">
        <v>7999</v>
      </c>
      <c r="G3960" s="11" t="s">
        <v>330</v>
      </c>
      <c r="H3960" s="11" t="s">
        <v>329</v>
      </c>
      <c r="K3960" s="11" t="s">
        <v>13479</v>
      </c>
    </row>
    <row r="3961" spans="1:11" x14ac:dyDescent="0.15">
      <c r="A3961" s="217" t="s">
        <v>3207</v>
      </c>
      <c r="B3961" s="11" t="s">
        <v>2263</v>
      </c>
      <c r="C3961" s="11" t="s">
        <v>11641</v>
      </c>
      <c r="D3961" s="11">
        <v>7462</v>
      </c>
      <c r="E3961" s="11" t="s">
        <v>11642</v>
      </c>
      <c r="F3961" s="11" t="s">
        <v>11609</v>
      </c>
      <c r="G3961" s="11" t="s">
        <v>330</v>
      </c>
      <c r="H3961" s="11" t="s">
        <v>329</v>
      </c>
      <c r="K3961" s="11" t="s">
        <v>13479</v>
      </c>
    </row>
    <row r="3962" spans="1:11" x14ac:dyDescent="0.15">
      <c r="A3962" s="217" t="s">
        <v>3207</v>
      </c>
      <c r="B3962" s="11" t="s">
        <v>2263</v>
      </c>
      <c r="C3962" s="11" t="s">
        <v>11641</v>
      </c>
      <c r="D3962" s="11">
        <v>7462</v>
      </c>
      <c r="E3962" s="11" t="s">
        <v>11642</v>
      </c>
      <c r="F3962" s="11" t="s">
        <v>11258</v>
      </c>
      <c r="G3962" s="11" t="s">
        <v>330</v>
      </c>
      <c r="H3962" s="11" t="s">
        <v>329</v>
      </c>
      <c r="K3962" s="11" t="s">
        <v>13479</v>
      </c>
    </row>
    <row r="3963" spans="1:11" x14ac:dyDescent="0.15">
      <c r="A3963" s="217" t="s">
        <v>3207</v>
      </c>
      <c r="B3963" s="11" t="s">
        <v>2263</v>
      </c>
      <c r="C3963" s="11" t="s">
        <v>11641</v>
      </c>
      <c r="D3963" s="11">
        <v>7462</v>
      </c>
      <c r="E3963" s="11" t="s">
        <v>11642</v>
      </c>
      <c r="F3963" s="11" t="s">
        <v>8135</v>
      </c>
      <c r="G3963" s="11" t="s">
        <v>330</v>
      </c>
      <c r="H3963" s="11" t="s">
        <v>329</v>
      </c>
      <c r="K3963" s="11" t="s">
        <v>13479</v>
      </c>
    </row>
    <row r="3964" spans="1:11" x14ac:dyDescent="0.15">
      <c r="A3964" s="217" t="s">
        <v>3207</v>
      </c>
      <c r="B3964" s="11" t="s">
        <v>2263</v>
      </c>
      <c r="C3964" s="11" t="s">
        <v>9131</v>
      </c>
      <c r="D3964" s="11">
        <v>9103</v>
      </c>
      <c r="E3964" s="11" t="s">
        <v>9132</v>
      </c>
      <c r="F3964" s="11" t="s">
        <v>8066</v>
      </c>
      <c r="G3964" s="11" t="s">
        <v>329</v>
      </c>
      <c r="H3964" s="11" t="s">
        <v>330</v>
      </c>
      <c r="K3964" s="11" t="s">
        <v>13479</v>
      </c>
    </row>
    <row r="3965" spans="1:11" x14ac:dyDescent="0.15">
      <c r="A3965" s="217" t="s">
        <v>3207</v>
      </c>
      <c r="B3965" s="11" t="s">
        <v>2263</v>
      </c>
      <c r="C3965" s="11" t="s">
        <v>3154</v>
      </c>
      <c r="D3965" s="11">
        <v>10155</v>
      </c>
      <c r="E3965" s="11" t="s">
        <v>8772</v>
      </c>
      <c r="F3965" s="11" t="s">
        <v>11754</v>
      </c>
      <c r="G3965" s="11" t="s">
        <v>329</v>
      </c>
      <c r="H3965" s="11" t="s">
        <v>330</v>
      </c>
      <c r="K3965" s="11" t="s">
        <v>13479</v>
      </c>
    </row>
    <row r="3966" spans="1:11" x14ac:dyDescent="0.15">
      <c r="A3966" s="217" t="s">
        <v>3207</v>
      </c>
      <c r="B3966" s="11" t="s">
        <v>2263</v>
      </c>
      <c r="C3966" s="11" t="s">
        <v>3154</v>
      </c>
      <c r="D3966" s="11">
        <v>10155</v>
      </c>
      <c r="E3966" s="11" t="s">
        <v>8772</v>
      </c>
      <c r="F3966" s="11" t="s">
        <v>11755</v>
      </c>
      <c r="G3966" s="11" t="s">
        <v>329</v>
      </c>
      <c r="H3966" s="11" t="s">
        <v>330</v>
      </c>
      <c r="K3966" s="11" t="s">
        <v>13479</v>
      </c>
    </row>
    <row r="3967" spans="1:11" x14ac:dyDescent="0.15">
      <c r="A3967" s="217" t="s">
        <v>3207</v>
      </c>
      <c r="B3967" s="11" t="s">
        <v>2263</v>
      </c>
      <c r="C3967" s="11" t="s">
        <v>3154</v>
      </c>
      <c r="D3967" s="11">
        <v>10155</v>
      </c>
      <c r="E3967" s="11" t="s">
        <v>8772</v>
      </c>
      <c r="F3967" s="11" t="s">
        <v>11761</v>
      </c>
      <c r="G3967" s="11" t="s">
        <v>329</v>
      </c>
      <c r="H3967" s="11" t="s">
        <v>330</v>
      </c>
      <c r="K3967" s="11" t="s">
        <v>13479</v>
      </c>
    </row>
    <row r="3968" spans="1:11" x14ac:dyDescent="0.15">
      <c r="A3968" s="217" t="s">
        <v>3207</v>
      </c>
      <c r="B3968" s="11" t="s">
        <v>2263</v>
      </c>
      <c r="C3968" s="11" t="s">
        <v>11746</v>
      </c>
      <c r="D3968" s="11">
        <v>23643</v>
      </c>
      <c r="E3968" s="11" t="s">
        <v>11747</v>
      </c>
      <c r="F3968" s="11" t="s">
        <v>11748</v>
      </c>
      <c r="G3968" s="11" t="s">
        <v>330</v>
      </c>
      <c r="H3968" s="11" t="s">
        <v>329</v>
      </c>
      <c r="K3968" s="11" t="s">
        <v>13479</v>
      </c>
    </row>
    <row r="3969" spans="1:11" x14ac:dyDescent="0.15">
      <c r="A3969" s="217" t="s">
        <v>3207</v>
      </c>
      <c r="B3969" s="11" t="s">
        <v>2263</v>
      </c>
      <c r="C3969" s="11" t="s">
        <v>11746</v>
      </c>
      <c r="D3969" s="11">
        <v>23643</v>
      </c>
      <c r="E3969" s="11" t="s">
        <v>11747</v>
      </c>
      <c r="F3969" s="11" t="s">
        <v>11617</v>
      </c>
      <c r="G3969" s="11" t="s">
        <v>330</v>
      </c>
      <c r="H3969" s="11" t="s">
        <v>329</v>
      </c>
      <c r="K3969" s="11" t="s">
        <v>13479</v>
      </c>
    </row>
    <row r="3970" spans="1:11" x14ac:dyDescent="0.15">
      <c r="A3970" s="217" t="s">
        <v>3207</v>
      </c>
      <c r="B3970" s="11" t="s">
        <v>2263</v>
      </c>
      <c r="C3970" s="11" t="s">
        <v>11659</v>
      </c>
      <c r="D3970" s="11">
        <v>27071</v>
      </c>
      <c r="E3970" s="11" t="s">
        <v>11660</v>
      </c>
      <c r="F3970" s="11" t="s">
        <v>11313</v>
      </c>
      <c r="G3970" s="11" t="s">
        <v>329</v>
      </c>
      <c r="H3970" s="11" t="s">
        <v>330</v>
      </c>
      <c r="K3970" s="11" t="s">
        <v>13479</v>
      </c>
    </row>
    <row r="3971" spans="1:11" x14ac:dyDescent="0.15">
      <c r="A3971" s="217" t="s">
        <v>3207</v>
      </c>
      <c r="B3971" s="11" t="s">
        <v>2263</v>
      </c>
      <c r="C3971" s="11" t="s">
        <v>3231</v>
      </c>
      <c r="D3971" s="11">
        <v>79834</v>
      </c>
      <c r="E3971" s="11" t="s">
        <v>11762</v>
      </c>
      <c r="F3971" s="11" t="s">
        <v>11763</v>
      </c>
      <c r="G3971" s="11" t="s">
        <v>330</v>
      </c>
      <c r="H3971" s="11" t="s">
        <v>329</v>
      </c>
      <c r="K3971" s="11" t="s">
        <v>13479</v>
      </c>
    </row>
    <row r="3972" spans="1:11" x14ac:dyDescent="0.15">
      <c r="A3972" s="217" t="s">
        <v>3207</v>
      </c>
      <c r="B3972" s="11" t="s">
        <v>2263</v>
      </c>
      <c r="C3972" s="11" t="s">
        <v>11744</v>
      </c>
      <c r="D3972" s="11">
        <v>257144</v>
      </c>
      <c r="E3972" s="11" t="s">
        <v>11745</v>
      </c>
      <c r="F3972" s="11" t="s">
        <v>7996</v>
      </c>
      <c r="G3972" s="11" t="s">
        <v>330</v>
      </c>
      <c r="H3972" s="11" t="s">
        <v>329</v>
      </c>
      <c r="K3972" s="11" t="s">
        <v>13479</v>
      </c>
    </row>
    <row r="3973" spans="1:11" x14ac:dyDescent="0.15">
      <c r="A3973" s="217" t="s">
        <v>3207</v>
      </c>
      <c r="B3973" s="11" t="s">
        <v>2263</v>
      </c>
      <c r="C3973" s="11" t="s">
        <v>11744</v>
      </c>
      <c r="D3973" s="11">
        <v>257144</v>
      </c>
      <c r="E3973" s="11" t="s">
        <v>11745</v>
      </c>
      <c r="F3973" s="11" t="s">
        <v>11310</v>
      </c>
      <c r="G3973" s="11" t="s">
        <v>330</v>
      </c>
      <c r="H3973" s="11" t="s">
        <v>329</v>
      </c>
      <c r="K3973" s="11" t="s">
        <v>13479</v>
      </c>
    </row>
    <row r="3974" spans="1:11" x14ac:dyDescent="0.15">
      <c r="A3974" s="217" t="s">
        <v>3017</v>
      </c>
      <c r="B3974" s="11" t="s">
        <v>2263</v>
      </c>
      <c r="C3974" s="11" t="s">
        <v>2955</v>
      </c>
      <c r="D3974" s="11">
        <v>2932</v>
      </c>
      <c r="E3974" s="11" t="s">
        <v>7707</v>
      </c>
      <c r="F3974" s="11" t="s">
        <v>9178</v>
      </c>
      <c r="G3974" s="11" t="s">
        <v>330</v>
      </c>
      <c r="H3974" s="11" t="s">
        <v>330</v>
      </c>
      <c r="K3974" s="11" t="s">
        <v>13479</v>
      </c>
    </row>
    <row r="3975" spans="1:11" x14ac:dyDescent="0.15">
      <c r="A3975" s="217" t="s">
        <v>3017</v>
      </c>
      <c r="B3975" s="11" t="s">
        <v>2263</v>
      </c>
      <c r="C3975" s="11" t="s">
        <v>7658</v>
      </c>
      <c r="D3975" s="11">
        <v>3856</v>
      </c>
      <c r="E3975" s="11" t="s">
        <v>7659</v>
      </c>
      <c r="F3975" s="11" t="s">
        <v>7739</v>
      </c>
      <c r="G3975" s="11" t="s">
        <v>330</v>
      </c>
      <c r="H3975" s="11" t="s">
        <v>329</v>
      </c>
      <c r="K3975" s="11" t="s">
        <v>13479</v>
      </c>
    </row>
    <row r="3976" spans="1:11" x14ac:dyDescent="0.15">
      <c r="A3976" s="217" t="s">
        <v>3017</v>
      </c>
      <c r="B3976" s="11" t="s">
        <v>2263</v>
      </c>
      <c r="C3976" s="11" t="s">
        <v>2898</v>
      </c>
      <c r="D3976" s="11">
        <v>5594</v>
      </c>
      <c r="E3976" s="11" t="s">
        <v>7374</v>
      </c>
      <c r="F3976" s="11" t="s">
        <v>11766</v>
      </c>
      <c r="G3976" s="11" t="s">
        <v>330</v>
      </c>
      <c r="H3976" s="11" t="s">
        <v>329</v>
      </c>
      <c r="K3976" s="11" t="s">
        <v>13479</v>
      </c>
    </row>
    <row r="3977" spans="1:11" x14ac:dyDescent="0.15">
      <c r="A3977" s="217" t="s">
        <v>3017</v>
      </c>
      <c r="B3977" s="11" t="s">
        <v>2263</v>
      </c>
      <c r="C3977" s="11" t="s">
        <v>2898</v>
      </c>
      <c r="D3977" s="11">
        <v>5594</v>
      </c>
      <c r="E3977" s="11" t="s">
        <v>7374</v>
      </c>
      <c r="F3977" s="11" t="s">
        <v>9174</v>
      </c>
      <c r="G3977" s="11" t="s">
        <v>330</v>
      </c>
      <c r="H3977" s="11" t="s">
        <v>330</v>
      </c>
      <c r="K3977" s="11" t="s">
        <v>13479</v>
      </c>
    </row>
    <row r="3978" spans="1:11" x14ac:dyDescent="0.15">
      <c r="A3978" s="217" t="s">
        <v>3017</v>
      </c>
      <c r="B3978" s="11" t="s">
        <v>2263</v>
      </c>
      <c r="C3978" s="11" t="s">
        <v>2897</v>
      </c>
      <c r="D3978" s="11">
        <v>5595</v>
      </c>
      <c r="E3978" s="11" t="s">
        <v>7373</v>
      </c>
      <c r="F3978" s="11" t="s">
        <v>7439</v>
      </c>
      <c r="G3978" s="11" t="s">
        <v>330</v>
      </c>
      <c r="H3978" s="11" t="s">
        <v>330</v>
      </c>
      <c r="K3978" s="11" t="s">
        <v>13479</v>
      </c>
    </row>
    <row r="3979" spans="1:11" x14ac:dyDescent="0.15">
      <c r="A3979" s="217" t="s">
        <v>3017</v>
      </c>
      <c r="B3979" s="11" t="s">
        <v>2263</v>
      </c>
      <c r="C3979" s="11" t="s">
        <v>2897</v>
      </c>
      <c r="D3979" s="11">
        <v>5595</v>
      </c>
      <c r="E3979" s="11" t="s">
        <v>7373</v>
      </c>
      <c r="F3979" s="11" t="s">
        <v>7440</v>
      </c>
      <c r="G3979" s="11" t="s">
        <v>330</v>
      </c>
      <c r="H3979" s="11" t="s">
        <v>330</v>
      </c>
      <c r="K3979" s="11" t="s">
        <v>13479</v>
      </c>
    </row>
    <row r="3980" spans="1:11" x14ac:dyDescent="0.15">
      <c r="A3980" s="217" t="s">
        <v>3017</v>
      </c>
      <c r="B3980" s="11" t="s">
        <v>2263</v>
      </c>
      <c r="C3980" s="11" t="s">
        <v>2909</v>
      </c>
      <c r="D3980" s="11">
        <v>5894</v>
      </c>
      <c r="E3980" s="11" t="s">
        <v>7547</v>
      </c>
      <c r="F3980" s="11" t="s">
        <v>11142</v>
      </c>
      <c r="G3980" s="11" t="s">
        <v>329</v>
      </c>
      <c r="H3980" s="11" t="s">
        <v>330</v>
      </c>
      <c r="K3980" s="11" t="s">
        <v>13479</v>
      </c>
    </row>
    <row r="3981" spans="1:11" x14ac:dyDescent="0.15">
      <c r="A3981" s="217" t="s">
        <v>3017</v>
      </c>
      <c r="B3981" s="11" t="s">
        <v>2263</v>
      </c>
      <c r="C3981" s="11" t="s">
        <v>8540</v>
      </c>
      <c r="D3981" s="11">
        <v>6886</v>
      </c>
      <c r="E3981" s="11" t="s">
        <v>8541</v>
      </c>
      <c r="F3981" s="11" t="s">
        <v>9358</v>
      </c>
      <c r="G3981" s="11" t="s">
        <v>330</v>
      </c>
      <c r="H3981" s="11" t="s">
        <v>329</v>
      </c>
      <c r="K3981" s="11" t="s">
        <v>13479</v>
      </c>
    </row>
    <row r="3982" spans="1:11" x14ac:dyDescent="0.15">
      <c r="A3982" s="217" t="s">
        <v>3102</v>
      </c>
      <c r="B3982" s="11" t="s">
        <v>2263</v>
      </c>
      <c r="C3982" s="11" t="s">
        <v>7658</v>
      </c>
      <c r="D3982" s="11">
        <v>3856</v>
      </c>
      <c r="E3982" s="11" t="s">
        <v>7659</v>
      </c>
      <c r="F3982" s="11" t="s">
        <v>7739</v>
      </c>
      <c r="G3982" s="11" t="s">
        <v>330</v>
      </c>
      <c r="H3982" s="11" t="s">
        <v>329</v>
      </c>
      <c r="K3982" s="11" t="s">
        <v>13479</v>
      </c>
    </row>
    <row r="3983" spans="1:11" x14ac:dyDescent="0.15">
      <c r="A3983" s="217" t="s">
        <v>3102</v>
      </c>
      <c r="B3983" s="11" t="s">
        <v>2263</v>
      </c>
      <c r="C3983" s="11" t="s">
        <v>2897</v>
      </c>
      <c r="D3983" s="11">
        <v>5595</v>
      </c>
      <c r="E3983" s="11" t="s">
        <v>7373</v>
      </c>
      <c r="F3983" s="11" t="s">
        <v>7439</v>
      </c>
      <c r="G3983" s="11" t="s">
        <v>330</v>
      </c>
      <c r="H3983" s="11" t="s">
        <v>330</v>
      </c>
      <c r="K3983" s="11" t="s">
        <v>13479</v>
      </c>
    </row>
    <row r="3984" spans="1:11" x14ac:dyDescent="0.15">
      <c r="A3984" s="217" t="s">
        <v>3102</v>
      </c>
      <c r="B3984" s="11" t="s">
        <v>2263</v>
      </c>
      <c r="C3984" s="11" t="s">
        <v>2897</v>
      </c>
      <c r="D3984" s="11">
        <v>5595</v>
      </c>
      <c r="E3984" s="11" t="s">
        <v>7373</v>
      </c>
      <c r="F3984" s="11" t="s">
        <v>7440</v>
      </c>
      <c r="G3984" s="11" t="s">
        <v>330</v>
      </c>
      <c r="H3984" s="11" t="s">
        <v>330</v>
      </c>
      <c r="K3984" s="11" t="s">
        <v>13479</v>
      </c>
    </row>
    <row r="3985" spans="1:11" x14ac:dyDescent="0.15">
      <c r="A3985" s="217" t="s">
        <v>3099</v>
      </c>
      <c r="B3985" s="11" t="s">
        <v>2263</v>
      </c>
      <c r="C3985" s="11" t="s">
        <v>2901</v>
      </c>
      <c r="D3985" s="11">
        <v>1432</v>
      </c>
      <c r="E3985" s="11" t="s">
        <v>7416</v>
      </c>
      <c r="F3985" s="11" t="s">
        <v>7524</v>
      </c>
      <c r="G3985" s="11" t="s">
        <v>330</v>
      </c>
      <c r="H3985" s="11" t="s">
        <v>330</v>
      </c>
      <c r="K3985" s="11" t="s">
        <v>13479</v>
      </c>
    </row>
    <row r="3986" spans="1:11" x14ac:dyDescent="0.15">
      <c r="A3986" s="217" t="s">
        <v>3099</v>
      </c>
      <c r="B3986" s="11" t="s">
        <v>2263</v>
      </c>
      <c r="C3986" s="11" t="s">
        <v>2901</v>
      </c>
      <c r="D3986" s="11">
        <v>1432</v>
      </c>
      <c r="E3986" s="11" t="s">
        <v>7416</v>
      </c>
      <c r="F3986" s="11" t="s">
        <v>11123</v>
      </c>
      <c r="G3986" s="11" t="s">
        <v>330</v>
      </c>
      <c r="H3986" s="11" t="s">
        <v>330</v>
      </c>
      <c r="K3986" s="11" t="s">
        <v>13479</v>
      </c>
    </row>
    <row r="3987" spans="1:11" x14ac:dyDescent="0.15">
      <c r="A3987" s="217" t="s">
        <v>3099</v>
      </c>
      <c r="B3987" s="11" t="s">
        <v>2263</v>
      </c>
      <c r="C3987" s="11" t="s">
        <v>3099</v>
      </c>
      <c r="D3987" s="11">
        <v>5606</v>
      </c>
      <c r="E3987" s="11" t="s">
        <v>11767</v>
      </c>
      <c r="F3987" s="11" t="s">
        <v>8309</v>
      </c>
      <c r="G3987" s="11" t="s">
        <v>329</v>
      </c>
      <c r="H3987" s="11" t="s">
        <v>330</v>
      </c>
      <c r="K3987" s="11" t="s">
        <v>13479</v>
      </c>
    </row>
    <row r="3988" spans="1:11" x14ac:dyDescent="0.15">
      <c r="A3988" s="217" t="s">
        <v>3099</v>
      </c>
      <c r="B3988" s="11" t="s">
        <v>2263</v>
      </c>
      <c r="C3988" s="11" t="s">
        <v>3099</v>
      </c>
      <c r="D3988" s="11">
        <v>5606</v>
      </c>
      <c r="E3988" s="11" t="s">
        <v>11767</v>
      </c>
      <c r="F3988" s="11" t="s">
        <v>11768</v>
      </c>
      <c r="G3988" s="11" t="s">
        <v>329</v>
      </c>
      <c r="H3988" s="11" t="s">
        <v>330</v>
      </c>
      <c r="K3988" s="11" t="s">
        <v>13479</v>
      </c>
    </row>
    <row r="3989" spans="1:11" x14ac:dyDescent="0.15">
      <c r="A3989" s="217" t="s">
        <v>2904</v>
      </c>
      <c r="B3989" s="11" t="s">
        <v>2263</v>
      </c>
      <c r="C3989" s="11" t="s">
        <v>2901</v>
      </c>
      <c r="D3989" s="11">
        <v>1432</v>
      </c>
      <c r="E3989" s="11" t="s">
        <v>7416</v>
      </c>
      <c r="F3989" s="11" t="s">
        <v>7524</v>
      </c>
      <c r="G3989" s="11" t="s">
        <v>329</v>
      </c>
      <c r="H3989" s="11" t="s">
        <v>330</v>
      </c>
      <c r="K3989" s="11" t="s">
        <v>13479</v>
      </c>
    </row>
    <row r="3990" spans="1:11" x14ac:dyDescent="0.15">
      <c r="A3990" s="217" t="s">
        <v>2904</v>
      </c>
      <c r="B3990" s="11" t="s">
        <v>2263</v>
      </c>
      <c r="C3990" s="11" t="s">
        <v>2901</v>
      </c>
      <c r="D3990" s="11">
        <v>1432</v>
      </c>
      <c r="E3990" s="11" t="s">
        <v>7416</v>
      </c>
      <c r="F3990" s="11" t="s">
        <v>11123</v>
      </c>
      <c r="G3990" s="11" t="s">
        <v>329</v>
      </c>
      <c r="H3990" s="11" t="s">
        <v>330</v>
      </c>
      <c r="K3990" s="11" t="s">
        <v>13479</v>
      </c>
    </row>
    <row r="3991" spans="1:11" x14ac:dyDescent="0.15">
      <c r="A3991" s="217" t="s">
        <v>2904</v>
      </c>
      <c r="B3991" s="11" t="s">
        <v>2263</v>
      </c>
      <c r="C3991" s="11" t="s">
        <v>2900</v>
      </c>
      <c r="D3991" s="11">
        <v>5599</v>
      </c>
      <c r="E3991" s="11" t="s">
        <v>11769</v>
      </c>
      <c r="F3991" s="11" t="s">
        <v>10930</v>
      </c>
      <c r="G3991" s="11" t="s">
        <v>329</v>
      </c>
      <c r="H3991" s="11" t="s">
        <v>330</v>
      </c>
      <c r="K3991" s="11" t="s">
        <v>13479</v>
      </c>
    </row>
    <row r="3992" spans="1:11" x14ac:dyDescent="0.15">
      <c r="A3992" s="217" t="s">
        <v>2904</v>
      </c>
      <c r="B3992" s="11" t="s">
        <v>2263</v>
      </c>
      <c r="C3992" s="11" t="s">
        <v>2900</v>
      </c>
      <c r="D3992" s="11">
        <v>5599</v>
      </c>
      <c r="E3992" s="11" t="s">
        <v>11769</v>
      </c>
      <c r="F3992" s="11" t="s">
        <v>9485</v>
      </c>
      <c r="G3992" s="11" t="s">
        <v>329</v>
      </c>
      <c r="H3992" s="11" t="s">
        <v>330</v>
      </c>
      <c r="K3992" s="11" t="s">
        <v>13479</v>
      </c>
    </row>
    <row r="3993" spans="1:11" x14ac:dyDescent="0.15">
      <c r="A3993" s="217" t="s">
        <v>2904</v>
      </c>
      <c r="B3993" s="11" t="s">
        <v>2263</v>
      </c>
      <c r="C3993" s="11" t="s">
        <v>2900</v>
      </c>
      <c r="D3993" s="11">
        <v>5599</v>
      </c>
      <c r="E3993" s="11" t="s">
        <v>7415</v>
      </c>
      <c r="F3993" s="11" t="s">
        <v>7595</v>
      </c>
      <c r="G3993" s="11" t="s">
        <v>329</v>
      </c>
      <c r="H3993" s="11" t="s">
        <v>330</v>
      </c>
      <c r="K3993" s="11" t="s">
        <v>13479</v>
      </c>
    </row>
    <row r="3994" spans="1:11" x14ac:dyDescent="0.15">
      <c r="A3994" s="217" t="s">
        <v>2904</v>
      </c>
      <c r="B3994" s="11" t="s">
        <v>2263</v>
      </c>
      <c r="C3994" s="11" t="s">
        <v>2900</v>
      </c>
      <c r="D3994" s="11">
        <v>5599</v>
      </c>
      <c r="E3994" s="11" t="s">
        <v>11769</v>
      </c>
      <c r="F3994" s="11" t="s">
        <v>7595</v>
      </c>
      <c r="G3994" s="11" t="s">
        <v>329</v>
      </c>
      <c r="H3994" s="11" t="s">
        <v>330</v>
      </c>
      <c r="K3994" s="11" t="s">
        <v>13479</v>
      </c>
    </row>
    <row r="3995" spans="1:11" x14ac:dyDescent="0.15">
      <c r="A3995" s="217" t="s">
        <v>2904</v>
      </c>
      <c r="B3995" s="11" t="s">
        <v>2263</v>
      </c>
      <c r="C3995" s="11" t="s">
        <v>2900</v>
      </c>
      <c r="D3995" s="11">
        <v>5599</v>
      </c>
      <c r="E3995" s="11" t="s">
        <v>11769</v>
      </c>
      <c r="F3995" s="11" t="s">
        <v>10233</v>
      </c>
      <c r="G3995" s="11" t="s">
        <v>329</v>
      </c>
      <c r="H3995" s="11" t="s">
        <v>330</v>
      </c>
      <c r="K3995" s="11" t="s">
        <v>13479</v>
      </c>
    </row>
    <row r="3996" spans="1:11" x14ac:dyDescent="0.15">
      <c r="A3996" s="217" t="s">
        <v>2904</v>
      </c>
      <c r="B3996" s="11" t="s">
        <v>2263</v>
      </c>
      <c r="C3996" s="11" t="s">
        <v>2900</v>
      </c>
      <c r="D3996" s="11">
        <v>5599</v>
      </c>
      <c r="E3996" s="11" t="s">
        <v>7415</v>
      </c>
      <c r="F3996" s="11" t="s">
        <v>11324</v>
      </c>
      <c r="G3996" s="11" t="s">
        <v>330</v>
      </c>
      <c r="H3996" s="11" t="s">
        <v>330</v>
      </c>
      <c r="K3996" s="11" t="s">
        <v>13479</v>
      </c>
    </row>
    <row r="3997" spans="1:11" x14ac:dyDescent="0.15">
      <c r="A3997" s="217" t="s">
        <v>2904</v>
      </c>
      <c r="B3997" s="11" t="s">
        <v>2263</v>
      </c>
      <c r="C3997" s="11" t="s">
        <v>2900</v>
      </c>
      <c r="D3997" s="11">
        <v>5599</v>
      </c>
      <c r="E3997" s="11" t="s">
        <v>11770</v>
      </c>
      <c r="F3997" s="11" t="s">
        <v>11324</v>
      </c>
      <c r="G3997" s="11" t="s">
        <v>329</v>
      </c>
      <c r="H3997" s="11" t="s">
        <v>330</v>
      </c>
      <c r="K3997" s="11" t="s">
        <v>13479</v>
      </c>
    </row>
    <row r="3998" spans="1:11" x14ac:dyDescent="0.15">
      <c r="A3998" s="217" t="s">
        <v>2904</v>
      </c>
      <c r="B3998" s="11" t="s">
        <v>2263</v>
      </c>
      <c r="C3998" s="11" t="s">
        <v>2900</v>
      </c>
      <c r="D3998" s="11">
        <v>5599</v>
      </c>
      <c r="E3998" s="11" t="s">
        <v>11769</v>
      </c>
      <c r="F3998" s="11" t="s">
        <v>11324</v>
      </c>
      <c r="G3998" s="11" t="s">
        <v>329</v>
      </c>
      <c r="H3998" s="11" t="s">
        <v>330</v>
      </c>
      <c r="K3998" s="11" t="s">
        <v>13479</v>
      </c>
    </row>
    <row r="3999" spans="1:11" x14ac:dyDescent="0.15">
      <c r="A3999" s="217" t="s">
        <v>2904</v>
      </c>
      <c r="B3999" s="11" t="s">
        <v>2263</v>
      </c>
      <c r="C3999" s="11" t="s">
        <v>2902</v>
      </c>
      <c r="D3999" s="11">
        <v>5601</v>
      </c>
      <c r="E3999" s="11" t="s">
        <v>7420</v>
      </c>
      <c r="F3999" s="11" t="s">
        <v>11324</v>
      </c>
      <c r="G3999" s="11" t="s">
        <v>330</v>
      </c>
      <c r="H3999" s="11" t="s">
        <v>330</v>
      </c>
      <c r="K3999" s="11" t="s">
        <v>13479</v>
      </c>
    </row>
    <row r="4000" spans="1:11" x14ac:dyDescent="0.15">
      <c r="A4000" s="217" t="s">
        <v>2904</v>
      </c>
      <c r="B4000" s="11" t="s">
        <v>2263</v>
      </c>
      <c r="C4000" s="11" t="s">
        <v>3071</v>
      </c>
      <c r="D4000" s="11">
        <v>5602</v>
      </c>
      <c r="E4000" s="11" t="s">
        <v>11771</v>
      </c>
      <c r="F4000" s="11" t="s">
        <v>8039</v>
      </c>
      <c r="G4000" s="11" t="s">
        <v>330</v>
      </c>
      <c r="H4000" s="11" t="s">
        <v>329</v>
      </c>
      <c r="K4000" s="11" t="s">
        <v>13479</v>
      </c>
    </row>
    <row r="4001" spans="1:11" x14ac:dyDescent="0.15">
      <c r="A4001" s="217" t="s">
        <v>2904</v>
      </c>
      <c r="B4001" s="11" t="s">
        <v>2263</v>
      </c>
      <c r="C4001" s="11" t="s">
        <v>3071</v>
      </c>
      <c r="D4001" s="11">
        <v>5602</v>
      </c>
      <c r="E4001" s="11" t="s">
        <v>11772</v>
      </c>
      <c r="F4001" s="11" t="s">
        <v>8039</v>
      </c>
      <c r="G4001" s="11" t="s">
        <v>329</v>
      </c>
      <c r="H4001" s="11" t="s">
        <v>330</v>
      </c>
      <c r="K4001" s="11" t="s">
        <v>13479</v>
      </c>
    </row>
    <row r="4002" spans="1:11" x14ac:dyDescent="0.15">
      <c r="A4002" s="217" t="s">
        <v>2904</v>
      </c>
      <c r="B4002" s="11" t="s">
        <v>2263</v>
      </c>
      <c r="C4002" s="11" t="s">
        <v>11773</v>
      </c>
      <c r="D4002" s="11">
        <v>6256</v>
      </c>
      <c r="E4002" s="11" t="s">
        <v>11774</v>
      </c>
      <c r="F4002" s="11" t="s">
        <v>11775</v>
      </c>
      <c r="G4002" s="11" t="s">
        <v>329</v>
      </c>
      <c r="H4002" s="11" t="s">
        <v>330</v>
      </c>
      <c r="K4002" s="11" t="s">
        <v>13479</v>
      </c>
    </row>
    <row r="4003" spans="1:11" x14ac:dyDescent="0.15">
      <c r="A4003" s="217" t="s">
        <v>2904</v>
      </c>
      <c r="B4003" s="11" t="s">
        <v>2263</v>
      </c>
      <c r="C4003" s="11" t="s">
        <v>2904</v>
      </c>
      <c r="D4003" s="11">
        <v>6416</v>
      </c>
      <c r="E4003" s="11" t="s">
        <v>7487</v>
      </c>
      <c r="F4003" s="11" t="s">
        <v>9240</v>
      </c>
      <c r="G4003" s="11" t="s">
        <v>329</v>
      </c>
      <c r="H4003" s="11" t="s">
        <v>330</v>
      </c>
      <c r="K4003" s="11" t="s">
        <v>13479</v>
      </c>
    </row>
    <row r="4004" spans="1:11" x14ac:dyDescent="0.15">
      <c r="A4004" s="217" t="s">
        <v>2904</v>
      </c>
      <c r="B4004" s="11" t="s">
        <v>2263</v>
      </c>
      <c r="C4004" s="11" t="s">
        <v>2904</v>
      </c>
      <c r="D4004" s="11">
        <v>6416</v>
      </c>
      <c r="E4004" s="11" t="s">
        <v>7487</v>
      </c>
      <c r="F4004" s="11" t="s">
        <v>10238</v>
      </c>
      <c r="G4004" s="11" t="s">
        <v>329</v>
      </c>
      <c r="H4004" s="11" t="s">
        <v>330</v>
      </c>
      <c r="K4004" s="11" t="s">
        <v>13479</v>
      </c>
    </row>
    <row r="4005" spans="1:11" x14ac:dyDescent="0.15">
      <c r="A4005" s="217" t="s">
        <v>3025</v>
      </c>
      <c r="B4005" s="11" t="s">
        <v>2263</v>
      </c>
      <c r="C4005" s="11" t="s">
        <v>3024</v>
      </c>
      <c r="D4005" s="11">
        <v>5598</v>
      </c>
      <c r="E4005" s="11" t="s">
        <v>7951</v>
      </c>
      <c r="F4005" s="11" t="s">
        <v>7720</v>
      </c>
      <c r="G4005" s="11" t="s">
        <v>329</v>
      </c>
      <c r="H4005" s="11" t="s">
        <v>330</v>
      </c>
      <c r="K4005" s="11" t="s">
        <v>13479</v>
      </c>
    </row>
    <row r="4006" spans="1:11" x14ac:dyDescent="0.15">
      <c r="A4006" s="217" t="s">
        <v>3025</v>
      </c>
      <c r="B4006" s="11" t="s">
        <v>2263</v>
      </c>
      <c r="C4006" s="11" t="s">
        <v>3024</v>
      </c>
      <c r="D4006" s="11">
        <v>5598</v>
      </c>
      <c r="E4006" s="11" t="s">
        <v>7951</v>
      </c>
      <c r="F4006" s="11" t="s">
        <v>8037</v>
      </c>
      <c r="G4006" s="11" t="s">
        <v>329</v>
      </c>
      <c r="H4006" s="11" t="s">
        <v>330</v>
      </c>
      <c r="K4006" s="11" t="s">
        <v>13479</v>
      </c>
    </row>
    <row r="4007" spans="1:11" x14ac:dyDescent="0.15">
      <c r="A4007" s="217" t="s">
        <v>2905</v>
      </c>
      <c r="B4007" s="11" t="s">
        <v>2263</v>
      </c>
      <c r="C4007" s="11" t="s">
        <v>2901</v>
      </c>
      <c r="D4007" s="11">
        <v>1432</v>
      </c>
      <c r="E4007" s="11" t="s">
        <v>7416</v>
      </c>
      <c r="F4007" s="11" t="s">
        <v>7524</v>
      </c>
      <c r="G4007" s="11" t="s">
        <v>330</v>
      </c>
      <c r="H4007" s="11" t="s">
        <v>330</v>
      </c>
      <c r="K4007" s="11" t="s">
        <v>13479</v>
      </c>
    </row>
    <row r="4008" spans="1:11" x14ac:dyDescent="0.15">
      <c r="A4008" s="217" t="s">
        <v>2905</v>
      </c>
      <c r="B4008" s="11" t="s">
        <v>2263</v>
      </c>
      <c r="C4008" s="11" t="s">
        <v>2901</v>
      </c>
      <c r="D4008" s="11">
        <v>1432</v>
      </c>
      <c r="E4008" s="11" t="s">
        <v>7416</v>
      </c>
      <c r="F4008" s="11" t="s">
        <v>11123</v>
      </c>
      <c r="G4008" s="11" t="s">
        <v>330</v>
      </c>
      <c r="H4008" s="11" t="s">
        <v>330</v>
      </c>
      <c r="K4008" s="11" t="s">
        <v>13479</v>
      </c>
    </row>
    <row r="4009" spans="1:11" x14ac:dyDescent="0.15">
      <c r="A4009" s="217" t="s">
        <v>2905</v>
      </c>
      <c r="B4009" s="11" t="s">
        <v>2263</v>
      </c>
      <c r="C4009" s="11" t="s">
        <v>2905</v>
      </c>
      <c r="D4009" s="11">
        <v>5608</v>
      </c>
      <c r="E4009" s="11" t="s">
        <v>7488</v>
      </c>
      <c r="F4009" s="11" t="s">
        <v>9939</v>
      </c>
      <c r="G4009" s="11" t="s">
        <v>330</v>
      </c>
      <c r="H4009" s="11" t="s">
        <v>329</v>
      </c>
      <c r="K4009" s="11" t="s">
        <v>13479</v>
      </c>
    </row>
    <row r="4010" spans="1:11" x14ac:dyDescent="0.15">
      <c r="A4010" s="217" t="s">
        <v>2905</v>
      </c>
      <c r="B4010" s="11" t="s">
        <v>2263</v>
      </c>
      <c r="C4010" s="11" t="s">
        <v>2905</v>
      </c>
      <c r="D4010" s="11">
        <v>5608</v>
      </c>
      <c r="E4010" s="11" t="s">
        <v>7488</v>
      </c>
      <c r="F4010" s="11" t="s">
        <v>8036</v>
      </c>
      <c r="G4010" s="11" t="s">
        <v>329</v>
      </c>
      <c r="H4010" s="11" t="s">
        <v>330</v>
      </c>
      <c r="K4010" s="11" t="s">
        <v>13479</v>
      </c>
    </row>
    <row r="4011" spans="1:11" x14ac:dyDescent="0.15">
      <c r="A4011" s="217" t="s">
        <v>2905</v>
      </c>
      <c r="B4011" s="11" t="s">
        <v>2263</v>
      </c>
      <c r="C4011" s="11" t="s">
        <v>2932</v>
      </c>
      <c r="D4011" s="11">
        <v>6300</v>
      </c>
      <c r="E4011" s="11" t="s">
        <v>7883</v>
      </c>
      <c r="F4011" s="11" t="s">
        <v>7595</v>
      </c>
      <c r="G4011" s="11" t="s">
        <v>329</v>
      </c>
      <c r="H4011" s="11" t="s">
        <v>330</v>
      </c>
      <c r="K4011" s="11" t="s">
        <v>13479</v>
      </c>
    </row>
    <row r="4012" spans="1:11" x14ac:dyDescent="0.15">
      <c r="A4012" s="217" t="s">
        <v>2905</v>
      </c>
      <c r="B4012" s="11" t="s">
        <v>2263</v>
      </c>
      <c r="C4012" s="11" t="s">
        <v>2932</v>
      </c>
      <c r="D4012" s="11">
        <v>6300</v>
      </c>
      <c r="E4012" s="11" t="s">
        <v>7883</v>
      </c>
      <c r="F4012" s="11" t="s">
        <v>11324</v>
      </c>
      <c r="G4012" s="11" t="s">
        <v>329</v>
      </c>
      <c r="H4012" s="11" t="s">
        <v>330</v>
      </c>
      <c r="K4012" s="11" t="s">
        <v>13479</v>
      </c>
    </row>
    <row r="4013" spans="1:11" x14ac:dyDescent="0.15">
      <c r="A4013" s="217" t="s">
        <v>2905</v>
      </c>
      <c r="B4013" s="11" t="s">
        <v>2263</v>
      </c>
      <c r="C4013" s="11" t="s">
        <v>3064</v>
      </c>
      <c r="D4013" s="11">
        <v>56924</v>
      </c>
      <c r="E4013" s="11" t="s">
        <v>11776</v>
      </c>
      <c r="F4013" s="11" t="s">
        <v>11777</v>
      </c>
      <c r="G4013" s="11" t="s">
        <v>330</v>
      </c>
      <c r="H4013" s="11" t="s">
        <v>329</v>
      </c>
      <c r="K4013" s="11" t="s">
        <v>13479</v>
      </c>
    </row>
    <row r="4014" spans="1:11" x14ac:dyDescent="0.15">
      <c r="A4014" s="217" t="s">
        <v>3087</v>
      </c>
      <c r="B4014" s="11" t="s">
        <v>2263</v>
      </c>
      <c r="C4014" s="11" t="s">
        <v>2900</v>
      </c>
      <c r="D4014" s="11">
        <v>5599</v>
      </c>
      <c r="E4014" s="11" t="s">
        <v>7415</v>
      </c>
      <c r="F4014" s="11" t="s">
        <v>7595</v>
      </c>
      <c r="G4014" s="11" t="s">
        <v>330</v>
      </c>
      <c r="H4014" s="11" t="s">
        <v>330</v>
      </c>
      <c r="K4014" s="11" t="s">
        <v>13479</v>
      </c>
    </row>
    <row r="4015" spans="1:11" x14ac:dyDescent="0.15">
      <c r="A4015" s="217" t="s">
        <v>3087</v>
      </c>
      <c r="B4015" s="11" t="s">
        <v>2263</v>
      </c>
      <c r="C4015" s="11" t="s">
        <v>2900</v>
      </c>
      <c r="D4015" s="11">
        <v>5599</v>
      </c>
      <c r="E4015" s="11" t="s">
        <v>11770</v>
      </c>
      <c r="F4015" s="11" t="s">
        <v>7595</v>
      </c>
      <c r="G4015" s="11" t="s">
        <v>329</v>
      </c>
      <c r="H4015" s="11" t="s">
        <v>330</v>
      </c>
      <c r="K4015" s="11" t="s">
        <v>13479</v>
      </c>
    </row>
    <row r="4016" spans="1:11" x14ac:dyDescent="0.15">
      <c r="A4016" s="217" t="s">
        <v>3087</v>
      </c>
      <c r="B4016" s="11" t="s">
        <v>2263</v>
      </c>
      <c r="C4016" s="11" t="s">
        <v>2900</v>
      </c>
      <c r="D4016" s="11">
        <v>5599</v>
      </c>
      <c r="E4016" s="11" t="s">
        <v>7415</v>
      </c>
      <c r="F4016" s="11" t="s">
        <v>11324</v>
      </c>
      <c r="G4016" s="11" t="s">
        <v>330</v>
      </c>
      <c r="H4016" s="11" t="s">
        <v>330</v>
      </c>
      <c r="K4016" s="11" t="s">
        <v>13479</v>
      </c>
    </row>
    <row r="4017" spans="1:11" x14ac:dyDescent="0.15">
      <c r="A4017" s="217" t="s">
        <v>3087</v>
      </c>
      <c r="B4017" s="11" t="s">
        <v>2263</v>
      </c>
      <c r="C4017" s="11" t="s">
        <v>2902</v>
      </c>
      <c r="D4017" s="11">
        <v>5601</v>
      </c>
      <c r="E4017" s="11" t="s">
        <v>7420</v>
      </c>
      <c r="F4017" s="11" t="s">
        <v>8189</v>
      </c>
      <c r="G4017" s="11" t="s">
        <v>329</v>
      </c>
      <c r="H4017" s="11" t="s">
        <v>330</v>
      </c>
      <c r="K4017" s="11" t="s">
        <v>13479</v>
      </c>
    </row>
    <row r="4018" spans="1:11" x14ac:dyDescent="0.15">
      <c r="A4018" s="217" t="s">
        <v>3087</v>
      </c>
      <c r="B4018" s="11" t="s">
        <v>2263</v>
      </c>
      <c r="C4018" s="11" t="s">
        <v>2902</v>
      </c>
      <c r="D4018" s="11">
        <v>5601</v>
      </c>
      <c r="E4018" s="11" t="s">
        <v>7420</v>
      </c>
      <c r="F4018" s="11" t="s">
        <v>7595</v>
      </c>
      <c r="G4018" s="11" t="s">
        <v>330</v>
      </c>
      <c r="H4018" s="11" t="s">
        <v>330</v>
      </c>
      <c r="K4018" s="11" t="s">
        <v>13479</v>
      </c>
    </row>
    <row r="4019" spans="1:11" x14ac:dyDescent="0.15">
      <c r="A4019" s="217" t="s">
        <v>3087</v>
      </c>
      <c r="B4019" s="11" t="s">
        <v>2263</v>
      </c>
      <c r="C4019" s="11" t="s">
        <v>2902</v>
      </c>
      <c r="D4019" s="11">
        <v>5601</v>
      </c>
      <c r="E4019" s="11" t="s">
        <v>7420</v>
      </c>
      <c r="F4019" s="11" t="s">
        <v>11104</v>
      </c>
      <c r="G4019" s="11" t="s">
        <v>329</v>
      </c>
      <c r="H4019" s="11" t="s">
        <v>330</v>
      </c>
      <c r="K4019" s="11" t="s">
        <v>13479</v>
      </c>
    </row>
    <row r="4020" spans="1:11" x14ac:dyDescent="0.15">
      <c r="A4020" s="217" t="s">
        <v>3087</v>
      </c>
      <c r="B4020" s="11" t="s">
        <v>2263</v>
      </c>
      <c r="C4020" s="11" t="s">
        <v>3071</v>
      </c>
      <c r="D4020" s="11">
        <v>5602</v>
      </c>
      <c r="E4020" s="11" t="s">
        <v>11771</v>
      </c>
      <c r="F4020" s="11" t="s">
        <v>9666</v>
      </c>
      <c r="G4020" s="11" t="s">
        <v>330</v>
      </c>
      <c r="H4020" s="11" t="s">
        <v>329</v>
      </c>
      <c r="K4020" s="11" t="s">
        <v>13479</v>
      </c>
    </row>
    <row r="4021" spans="1:11" x14ac:dyDescent="0.15">
      <c r="A4021" s="217" t="s">
        <v>3087</v>
      </c>
      <c r="B4021" s="11" t="s">
        <v>2263</v>
      </c>
      <c r="C4021" s="11" t="s">
        <v>3071</v>
      </c>
      <c r="D4021" s="11">
        <v>5602</v>
      </c>
      <c r="E4021" s="11" t="s">
        <v>11772</v>
      </c>
      <c r="F4021" s="11" t="s">
        <v>9666</v>
      </c>
      <c r="G4021" s="11" t="s">
        <v>329</v>
      </c>
      <c r="H4021" s="11" t="s">
        <v>330</v>
      </c>
      <c r="K4021" s="11" t="s">
        <v>13479</v>
      </c>
    </row>
    <row r="4022" spans="1:11" x14ac:dyDescent="0.15">
      <c r="A4022" s="217" t="s">
        <v>3087</v>
      </c>
      <c r="B4022" s="11" t="s">
        <v>2263</v>
      </c>
      <c r="C4022" s="11" t="s">
        <v>8900</v>
      </c>
      <c r="D4022" s="11">
        <v>8772</v>
      </c>
      <c r="E4022" s="11" t="s">
        <v>8901</v>
      </c>
      <c r="F4022" s="11" t="s">
        <v>8899</v>
      </c>
      <c r="G4022" s="11" t="s">
        <v>330</v>
      </c>
      <c r="H4022" s="11" t="s">
        <v>329</v>
      </c>
      <c r="K4022" s="11" t="s">
        <v>13479</v>
      </c>
    </row>
    <row r="4023" spans="1:11" x14ac:dyDescent="0.15">
      <c r="A4023" s="217" t="s">
        <v>3040</v>
      </c>
      <c r="B4023" s="11" t="s">
        <v>2263</v>
      </c>
      <c r="C4023" s="11" t="s">
        <v>3087</v>
      </c>
      <c r="D4023" s="11">
        <v>5609</v>
      </c>
      <c r="E4023" s="11" t="s">
        <v>11780</v>
      </c>
      <c r="F4023" s="11" t="s">
        <v>9984</v>
      </c>
      <c r="G4023" s="11" t="s">
        <v>330</v>
      </c>
      <c r="H4023" s="11" t="s">
        <v>329</v>
      </c>
      <c r="K4023" s="11" t="s">
        <v>13479</v>
      </c>
    </row>
    <row r="4024" spans="1:11" x14ac:dyDescent="0.15">
      <c r="A4024" s="217" t="s">
        <v>3040</v>
      </c>
      <c r="B4024" s="11" t="s">
        <v>2263</v>
      </c>
      <c r="C4024" s="11" t="s">
        <v>3087</v>
      </c>
      <c r="D4024" s="11">
        <v>5609</v>
      </c>
      <c r="E4024" s="11" t="s">
        <v>11780</v>
      </c>
      <c r="F4024" s="11" t="s">
        <v>11781</v>
      </c>
      <c r="G4024" s="11" t="s">
        <v>330</v>
      </c>
      <c r="H4024" s="11" t="s">
        <v>329</v>
      </c>
      <c r="K4024" s="11" t="s">
        <v>13479</v>
      </c>
    </row>
    <row r="4025" spans="1:11" x14ac:dyDescent="0.15">
      <c r="A4025" s="217" t="s">
        <v>3040</v>
      </c>
      <c r="B4025" s="11" t="s">
        <v>2263</v>
      </c>
      <c r="C4025" s="11" t="s">
        <v>8900</v>
      </c>
      <c r="D4025" s="11">
        <v>8772</v>
      </c>
      <c r="E4025" s="11" t="s">
        <v>8901</v>
      </c>
      <c r="F4025" s="11" t="s">
        <v>8899</v>
      </c>
      <c r="G4025" s="11" t="s">
        <v>330</v>
      </c>
      <c r="H4025" s="11" t="s">
        <v>329</v>
      </c>
      <c r="K4025" s="11" t="s">
        <v>13479</v>
      </c>
    </row>
    <row r="4026" spans="1:11" x14ac:dyDescent="0.15">
      <c r="A4026" s="217" t="s">
        <v>3040</v>
      </c>
      <c r="B4026" s="11" t="s">
        <v>2263</v>
      </c>
      <c r="C4026" s="11" t="s">
        <v>11778</v>
      </c>
      <c r="D4026" s="11">
        <v>389692</v>
      </c>
      <c r="E4026" s="11" t="s">
        <v>11779</v>
      </c>
      <c r="F4026" s="11" t="s">
        <v>10845</v>
      </c>
      <c r="G4026" s="11" t="s">
        <v>330</v>
      </c>
      <c r="H4026" s="11" t="s">
        <v>329</v>
      </c>
      <c r="K4026" s="11" t="s">
        <v>13479</v>
      </c>
    </row>
    <row r="4027" spans="1:11" x14ac:dyDescent="0.15">
      <c r="A4027" s="217" t="s">
        <v>3040</v>
      </c>
      <c r="B4027" s="11" t="s">
        <v>2263</v>
      </c>
      <c r="C4027" s="11" t="s">
        <v>11778</v>
      </c>
      <c r="D4027" s="11">
        <v>389692</v>
      </c>
      <c r="E4027" s="11" t="s">
        <v>11779</v>
      </c>
      <c r="F4027" s="11" t="s">
        <v>11155</v>
      </c>
      <c r="G4027" s="11" t="s">
        <v>330</v>
      </c>
      <c r="H4027" s="11" t="s">
        <v>329</v>
      </c>
      <c r="K4027" s="11" t="s">
        <v>13479</v>
      </c>
    </row>
    <row r="4028" spans="1:11" x14ac:dyDescent="0.15">
      <c r="A4028" s="217" t="s">
        <v>3135</v>
      </c>
      <c r="B4028" s="11" t="s">
        <v>2263</v>
      </c>
      <c r="C4028" s="11" t="s">
        <v>9880</v>
      </c>
      <c r="D4028" s="11">
        <v>6929</v>
      </c>
      <c r="E4028" s="11" t="s">
        <v>9881</v>
      </c>
      <c r="F4028" s="11" t="s">
        <v>8216</v>
      </c>
      <c r="G4028" s="11" t="s">
        <v>330</v>
      </c>
      <c r="H4028" s="11" t="s">
        <v>330</v>
      </c>
      <c r="K4028" s="11" t="s">
        <v>13479</v>
      </c>
    </row>
    <row r="4029" spans="1:11" x14ac:dyDescent="0.15">
      <c r="A4029" s="217" t="s">
        <v>3135</v>
      </c>
      <c r="B4029" s="11" t="s">
        <v>2263</v>
      </c>
      <c r="C4029" s="11" t="s">
        <v>9880</v>
      </c>
      <c r="D4029" s="11">
        <v>6929</v>
      </c>
      <c r="E4029" s="11" t="s">
        <v>9881</v>
      </c>
      <c r="F4029" s="11" t="s">
        <v>8378</v>
      </c>
      <c r="G4029" s="11" t="s">
        <v>330</v>
      </c>
      <c r="H4029" s="11" t="s">
        <v>330</v>
      </c>
      <c r="K4029" s="11" t="s">
        <v>13479</v>
      </c>
    </row>
    <row r="4030" spans="1:11" x14ac:dyDescent="0.15">
      <c r="A4030" s="217" t="s">
        <v>3135</v>
      </c>
      <c r="B4030" s="11" t="s">
        <v>2263</v>
      </c>
      <c r="C4030" s="11" t="s">
        <v>9880</v>
      </c>
      <c r="D4030" s="11">
        <v>6929</v>
      </c>
      <c r="E4030" s="11" t="s">
        <v>9881</v>
      </c>
      <c r="F4030" s="11" t="s">
        <v>8687</v>
      </c>
      <c r="G4030" s="11" t="s">
        <v>330</v>
      </c>
      <c r="H4030" s="11" t="s">
        <v>330</v>
      </c>
      <c r="K4030" s="11" t="s">
        <v>13479</v>
      </c>
    </row>
    <row r="4031" spans="1:11" x14ac:dyDescent="0.15">
      <c r="A4031" s="217" t="s">
        <v>3135</v>
      </c>
      <c r="B4031" s="11" t="s">
        <v>2263</v>
      </c>
      <c r="C4031" s="11" t="s">
        <v>9880</v>
      </c>
      <c r="D4031" s="11">
        <v>6929</v>
      </c>
      <c r="E4031" s="11" t="s">
        <v>9881</v>
      </c>
      <c r="F4031" s="11" t="s">
        <v>10680</v>
      </c>
      <c r="G4031" s="11" t="s">
        <v>330</v>
      </c>
      <c r="H4031" s="11" t="s">
        <v>330</v>
      </c>
      <c r="K4031" s="11" t="s">
        <v>13479</v>
      </c>
    </row>
    <row r="4032" spans="1:11" x14ac:dyDescent="0.15">
      <c r="A4032" s="217" t="s">
        <v>3135</v>
      </c>
      <c r="B4032" s="11" t="s">
        <v>2263</v>
      </c>
      <c r="C4032" s="11" t="s">
        <v>9880</v>
      </c>
      <c r="D4032" s="11">
        <v>6929</v>
      </c>
      <c r="E4032" s="11" t="s">
        <v>9881</v>
      </c>
      <c r="F4032" s="11" t="s">
        <v>8514</v>
      </c>
      <c r="G4032" s="11" t="s">
        <v>330</v>
      </c>
      <c r="H4032" s="11" t="s">
        <v>330</v>
      </c>
      <c r="K4032" s="11" t="s">
        <v>13479</v>
      </c>
    </row>
    <row r="4033" spans="1:11" x14ac:dyDescent="0.15">
      <c r="A4033" s="217" t="s">
        <v>3135</v>
      </c>
      <c r="B4033" s="11" t="s">
        <v>2263</v>
      </c>
      <c r="C4033" s="11" t="s">
        <v>2964</v>
      </c>
      <c r="D4033" s="11">
        <v>8445</v>
      </c>
      <c r="E4033" s="11" t="s">
        <v>8708</v>
      </c>
      <c r="F4033" s="11" t="s">
        <v>7661</v>
      </c>
      <c r="G4033" s="11" t="s">
        <v>329</v>
      </c>
      <c r="H4033" s="11" t="s">
        <v>330</v>
      </c>
      <c r="K4033" s="11" t="s">
        <v>13479</v>
      </c>
    </row>
    <row r="4034" spans="1:11" x14ac:dyDescent="0.15">
      <c r="A4034" s="217" t="s">
        <v>3135</v>
      </c>
      <c r="B4034" s="11" t="s">
        <v>2263</v>
      </c>
      <c r="C4034" s="11" t="s">
        <v>2964</v>
      </c>
      <c r="D4034" s="11">
        <v>8445</v>
      </c>
      <c r="E4034" s="11" t="s">
        <v>8708</v>
      </c>
      <c r="F4034" s="11" t="s">
        <v>11782</v>
      </c>
      <c r="G4034" s="11" t="s">
        <v>329</v>
      </c>
      <c r="H4034" s="11" t="s">
        <v>330</v>
      </c>
      <c r="K4034" s="11" t="s">
        <v>13479</v>
      </c>
    </row>
    <row r="4035" spans="1:11" x14ac:dyDescent="0.15">
      <c r="A4035" s="217" t="s">
        <v>3036</v>
      </c>
      <c r="B4035" s="11" t="s">
        <v>2263</v>
      </c>
      <c r="C4035" s="11" t="s">
        <v>3036</v>
      </c>
      <c r="D4035" s="11">
        <v>4296</v>
      </c>
      <c r="E4035" s="11" t="s">
        <v>8441</v>
      </c>
      <c r="F4035" s="11" t="s">
        <v>9160</v>
      </c>
      <c r="G4035" s="11" t="s">
        <v>329</v>
      </c>
      <c r="H4035" s="11" t="s">
        <v>330</v>
      </c>
      <c r="K4035" s="11" t="s">
        <v>13479</v>
      </c>
    </row>
    <row r="4036" spans="1:11" x14ac:dyDescent="0.15">
      <c r="A4036" s="217" t="s">
        <v>3036</v>
      </c>
      <c r="B4036" s="11" t="s">
        <v>2263</v>
      </c>
      <c r="C4036" s="11" t="s">
        <v>3036</v>
      </c>
      <c r="D4036" s="11">
        <v>4296</v>
      </c>
      <c r="E4036" s="11" t="s">
        <v>8441</v>
      </c>
      <c r="F4036" s="11" t="s">
        <v>11785</v>
      </c>
      <c r="G4036" s="11" t="s">
        <v>329</v>
      </c>
      <c r="H4036" s="11" t="s">
        <v>330</v>
      </c>
      <c r="K4036" s="11" t="s">
        <v>13479</v>
      </c>
    </row>
    <row r="4037" spans="1:11" x14ac:dyDescent="0.15">
      <c r="A4037" s="217" t="s">
        <v>3036</v>
      </c>
      <c r="B4037" s="11" t="s">
        <v>2263</v>
      </c>
      <c r="C4037" s="11" t="s">
        <v>11783</v>
      </c>
      <c r="D4037" s="11">
        <v>5300</v>
      </c>
      <c r="E4037" s="11" t="s">
        <v>11784</v>
      </c>
      <c r="F4037" s="11" t="s">
        <v>9879</v>
      </c>
      <c r="G4037" s="11" t="s">
        <v>330</v>
      </c>
      <c r="H4037" s="11" t="s">
        <v>330</v>
      </c>
      <c r="K4037" s="11" t="s">
        <v>13479</v>
      </c>
    </row>
    <row r="4038" spans="1:11" x14ac:dyDescent="0.15">
      <c r="A4038" s="217" t="s">
        <v>3036</v>
      </c>
      <c r="B4038" s="11" t="s">
        <v>2263</v>
      </c>
      <c r="C4038" s="11" t="s">
        <v>3099</v>
      </c>
      <c r="D4038" s="11">
        <v>5606</v>
      </c>
      <c r="E4038" s="11" t="s">
        <v>11767</v>
      </c>
      <c r="F4038" s="11" t="s">
        <v>8309</v>
      </c>
      <c r="G4038" s="11" t="s">
        <v>330</v>
      </c>
      <c r="H4038" s="11" t="s">
        <v>329</v>
      </c>
      <c r="K4038" s="11" t="s">
        <v>13479</v>
      </c>
    </row>
    <row r="4039" spans="1:11" x14ac:dyDescent="0.15">
      <c r="A4039" s="217" t="s">
        <v>3036</v>
      </c>
      <c r="B4039" s="11" t="s">
        <v>2263</v>
      </c>
      <c r="C4039" s="11" t="s">
        <v>3099</v>
      </c>
      <c r="D4039" s="11">
        <v>5606</v>
      </c>
      <c r="E4039" s="11" t="s">
        <v>11767</v>
      </c>
      <c r="F4039" s="11" t="s">
        <v>11768</v>
      </c>
      <c r="G4039" s="11" t="s">
        <v>330</v>
      </c>
      <c r="H4039" s="11" t="s">
        <v>329</v>
      </c>
      <c r="K4039" s="11" t="s">
        <v>13479</v>
      </c>
    </row>
    <row r="4040" spans="1:11" x14ac:dyDescent="0.15">
      <c r="A4040" s="217" t="s">
        <v>3036</v>
      </c>
      <c r="B4040" s="11" t="s">
        <v>2263</v>
      </c>
      <c r="C4040" s="11" t="s">
        <v>2904</v>
      </c>
      <c r="D4040" s="11">
        <v>6416</v>
      </c>
      <c r="E4040" s="11" t="s">
        <v>7487</v>
      </c>
      <c r="F4040" s="11" t="s">
        <v>9240</v>
      </c>
      <c r="G4040" s="11" t="s">
        <v>330</v>
      </c>
      <c r="H4040" s="11" t="s">
        <v>330</v>
      </c>
      <c r="K4040" s="11" t="s">
        <v>13479</v>
      </c>
    </row>
    <row r="4041" spans="1:11" x14ac:dyDescent="0.15">
      <c r="A4041" s="217" t="s">
        <v>3036</v>
      </c>
      <c r="B4041" s="11" t="s">
        <v>2263</v>
      </c>
      <c r="C4041" s="11" t="s">
        <v>2904</v>
      </c>
      <c r="D4041" s="11">
        <v>6416</v>
      </c>
      <c r="E4041" s="11" t="s">
        <v>7487</v>
      </c>
      <c r="F4041" s="11" t="s">
        <v>10238</v>
      </c>
      <c r="G4041" s="11" t="s">
        <v>330</v>
      </c>
      <c r="H4041" s="11" t="s">
        <v>330</v>
      </c>
      <c r="K4041" s="11" t="s">
        <v>13479</v>
      </c>
    </row>
    <row r="4042" spans="1:11" x14ac:dyDescent="0.15">
      <c r="A4042" s="217" t="s">
        <v>3090</v>
      </c>
      <c r="B4042" s="11" t="s">
        <v>2263</v>
      </c>
      <c r="C4042" s="11" t="s">
        <v>8997</v>
      </c>
      <c r="D4042" s="11">
        <v>103910</v>
      </c>
      <c r="E4042" s="11" t="s">
        <v>8998</v>
      </c>
      <c r="F4042" s="11" t="s">
        <v>7431</v>
      </c>
      <c r="G4042" s="11" t="s">
        <v>329</v>
      </c>
      <c r="H4042" s="11" t="s">
        <v>330</v>
      </c>
      <c r="K4042" s="11" t="s">
        <v>13479</v>
      </c>
    </row>
    <row r="4043" spans="1:11" x14ac:dyDescent="0.15">
      <c r="A4043" s="217" t="s">
        <v>3090</v>
      </c>
      <c r="B4043" s="11" t="s">
        <v>2263</v>
      </c>
      <c r="C4043" s="11" t="s">
        <v>8997</v>
      </c>
      <c r="D4043" s="11">
        <v>103910</v>
      </c>
      <c r="E4043" s="11" t="s">
        <v>8998</v>
      </c>
      <c r="F4043" s="11" t="s">
        <v>10218</v>
      </c>
      <c r="G4043" s="11" t="s">
        <v>329</v>
      </c>
      <c r="H4043" s="11" t="s">
        <v>330</v>
      </c>
      <c r="K4043" s="11" t="s">
        <v>13479</v>
      </c>
    </row>
    <row r="4044" spans="1:11" x14ac:dyDescent="0.15">
      <c r="A4044" s="217" t="s">
        <v>3073</v>
      </c>
      <c r="B4044" s="11" t="s">
        <v>2263</v>
      </c>
      <c r="C4044" s="11" t="s">
        <v>2915</v>
      </c>
      <c r="D4044" s="11">
        <v>1147</v>
      </c>
      <c r="E4044" s="11" t="s">
        <v>7618</v>
      </c>
      <c r="F4044" s="11" t="s">
        <v>8894</v>
      </c>
      <c r="G4044" s="11" t="s">
        <v>330</v>
      </c>
      <c r="H4044" s="11" t="s">
        <v>330</v>
      </c>
      <c r="K4044" s="11" t="s">
        <v>13479</v>
      </c>
    </row>
    <row r="4045" spans="1:11" x14ac:dyDescent="0.15">
      <c r="A4045" s="217" t="s">
        <v>3073</v>
      </c>
      <c r="B4045" s="11" t="s">
        <v>2263</v>
      </c>
      <c r="C4045" s="11" t="s">
        <v>2915</v>
      </c>
      <c r="D4045" s="11">
        <v>1147</v>
      </c>
      <c r="E4045" s="11" t="s">
        <v>7618</v>
      </c>
      <c r="F4045" s="11" t="s">
        <v>9410</v>
      </c>
      <c r="G4045" s="11" t="s">
        <v>330</v>
      </c>
      <c r="H4045" s="11" t="s">
        <v>329</v>
      </c>
      <c r="K4045" s="11" t="s">
        <v>13479</v>
      </c>
    </row>
    <row r="4046" spans="1:11" x14ac:dyDescent="0.15">
      <c r="A4046" s="217" t="s">
        <v>3073</v>
      </c>
      <c r="B4046" s="11" t="s">
        <v>2263</v>
      </c>
      <c r="C4046" s="11" t="s">
        <v>2908</v>
      </c>
      <c r="D4046" s="11">
        <v>3551</v>
      </c>
      <c r="E4046" s="11" t="s">
        <v>7490</v>
      </c>
      <c r="F4046" s="11" t="s">
        <v>7491</v>
      </c>
      <c r="G4046" s="11" t="s">
        <v>330</v>
      </c>
      <c r="H4046" s="11" t="s">
        <v>329</v>
      </c>
      <c r="K4046" s="11" t="s">
        <v>13479</v>
      </c>
    </row>
    <row r="4047" spans="1:11" x14ac:dyDescent="0.15">
      <c r="A4047" s="217" t="s">
        <v>3073</v>
      </c>
      <c r="B4047" s="11" t="s">
        <v>2263</v>
      </c>
      <c r="C4047" s="11" t="s">
        <v>2908</v>
      </c>
      <c r="D4047" s="11">
        <v>3551</v>
      </c>
      <c r="E4047" s="11" t="s">
        <v>7490</v>
      </c>
      <c r="F4047" s="11" t="s">
        <v>7492</v>
      </c>
      <c r="G4047" s="11" t="s">
        <v>330</v>
      </c>
      <c r="H4047" s="11" t="s">
        <v>329</v>
      </c>
      <c r="K4047" s="11" t="s">
        <v>13479</v>
      </c>
    </row>
    <row r="4048" spans="1:11" x14ac:dyDescent="0.15">
      <c r="A4048" s="217" t="s">
        <v>3073</v>
      </c>
      <c r="B4048" s="11" t="s">
        <v>2263</v>
      </c>
      <c r="C4048" s="11" t="s">
        <v>10688</v>
      </c>
      <c r="D4048" s="11">
        <v>4791</v>
      </c>
      <c r="E4048" s="11" t="s">
        <v>10689</v>
      </c>
      <c r="F4048" s="11" t="s">
        <v>11786</v>
      </c>
      <c r="G4048" s="11" t="s">
        <v>329</v>
      </c>
      <c r="H4048" s="11" t="s">
        <v>330</v>
      </c>
      <c r="K4048" s="11" t="s">
        <v>13479</v>
      </c>
    </row>
    <row r="4049" spans="1:11" x14ac:dyDescent="0.15">
      <c r="A4049" s="217" t="s">
        <v>3073</v>
      </c>
      <c r="B4049" s="11" t="s">
        <v>2263</v>
      </c>
      <c r="C4049" s="11" t="s">
        <v>10688</v>
      </c>
      <c r="D4049" s="11">
        <v>4791</v>
      </c>
      <c r="E4049" s="11" t="s">
        <v>10689</v>
      </c>
      <c r="F4049" s="11" t="s">
        <v>11787</v>
      </c>
      <c r="G4049" s="11" t="s">
        <v>329</v>
      </c>
      <c r="H4049" s="11" t="s">
        <v>330</v>
      </c>
      <c r="K4049" s="11" t="s">
        <v>13479</v>
      </c>
    </row>
    <row r="4050" spans="1:11" x14ac:dyDescent="0.15">
      <c r="A4050" s="217" t="s">
        <v>3073</v>
      </c>
      <c r="B4050" s="11" t="s">
        <v>2263</v>
      </c>
      <c r="C4050" s="11" t="s">
        <v>7797</v>
      </c>
      <c r="D4050" s="11">
        <v>4792</v>
      </c>
      <c r="E4050" s="11" t="s">
        <v>7798</v>
      </c>
      <c r="F4050" s="11" t="s">
        <v>10003</v>
      </c>
      <c r="G4050" s="11" t="s">
        <v>329</v>
      </c>
      <c r="H4050" s="11" t="s">
        <v>330</v>
      </c>
      <c r="K4050" s="11" t="s">
        <v>13479</v>
      </c>
    </row>
    <row r="4051" spans="1:11" x14ac:dyDescent="0.15">
      <c r="A4051" s="217" t="s">
        <v>3073</v>
      </c>
      <c r="B4051" s="11" t="s">
        <v>2263</v>
      </c>
      <c r="C4051" s="11" t="s">
        <v>7797</v>
      </c>
      <c r="D4051" s="11">
        <v>4792</v>
      </c>
      <c r="E4051" s="11" t="s">
        <v>7798</v>
      </c>
      <c r="F4051" s="11" t="s">
        <v>9478</v>
      </c>
      <c r="G4051" s="11" t="s">
        <v>329</v>
      </c>
      <c r="H4051" s="11" t="s">
        <v>330</v>
      </c>
      <c r="K4051" s="11" t="s">
        <v>13479</v>
      </c>
    </row>
    <row r="4052" spans="1:11" x14ac:dyDescent="0.15">
      <c r="A4052" s="217" t="s">
        <v>3062</v>
      </c>
      <c r="B4052" s="11" t="s">
        <v>2263</v>
      </c>
      <c r="C4052" s="11" t="s">
        <v>11138</v>
      </c>
      <c r="D4052" s="11">
        <v>1827</v>
      </c>
      <c r="E4052" s="11" t="s">
        <v>11139</v>
      </c>
      <c r="F4052" s="11" t="s">
        <v>10385</v>
      </c>
      <c r="G4052" s="11" t="s">
        <v>330</v>
      </c>
      <c r="H4052" s="11" t="s">
        <v>329</v>
      </c>
      <c r="K4052" s="11" t="s">
        <v>13479</v>
      </c>
    </row>
    <row r="4053" spans="1:11" x14ac:dyDescent="0.15">
      <c r="A4053" s="217" t="s">
        <v>3062</v>
      </c>
      <c r="B4053" s="11" t="s">
        <v>2263</v>
      </c>
      <c r="C4053" s="11" t="s">
        <v>11138</v>
      </c>
      <c r="D4053" s="11">
        <v>1827</v>
      </c>
      <c r="E4053" s="11" t="s">
        <v>11139</v>
      </c>
      <c r="F4053" s="11" t="s">
        <v>8274</v>
      </c>
      <c r="G4053" s="11" t="s">
        <v>330</v>
      </c>
      <c r="H4053" s="11" t="s">
        <v>329</v>
      </c>
      <c r="K4053" s="11" t="s">
        <v>13479</v>
      </c>
    </row>
    <row r="4054" spans="1:11" x14ac:dyDescent="0.15">
      <c r="A4054" s="217" t="s">
        <v>2929</v>
      </c>
      <c r="B4054" s="11" t="s">
        <v>2263</v>
      </c>
      <c r="C4054" s="11" t="s">
        <v>2929</v>
      </c>
      <c r="D4054" s="11">
        <v>4216</v>
      </c>
      <c r="E4054" s="11" t="s">
        <v>7824</v>
      </c>
      <c r="F4054" s="11" t="s">
        <v>11788</v>
      </c>
      <c r="G4054" s="11" t="s">
        <v>330</v>
      </c>
      <c r="H4054" s="11" t="s">
        <v>329</v>
      </c>
      <c r="K4054" s="11" t="s">
        <v>13479</v>
      </c>
    </row>
    <row r="4055" spans="1:11" x14ac:dyDescent="0.15">
      <c r="A4055" s="217" t="s">
        <v>2903</v>
      </c>
      <c r="B4055" s="11" t="s">
        <v>2263</v>
      </c>
      <c r="C4055" s="11" t="s">
        <v>8261</v>
      </c>
      <c r="D4055" s="11">
        <v>1026</v>
      </c>
      <c r="E4055" s="11" t="s">
        <v>8262</v>
      </c>
      <c r="F4055" s="11" t="s">
        <v>8939</v>
      </c>
      <c r="G4055" s="11" t="s">
        <v>330</v>
      </c>
      <c r="H4055" s="11" t="s">
        <v>330</v>
      </c>
      <c r="K4055" s="11" t="s">
        <v>13479</v>
      </c>
    </row>
    <row r="4056" spans="1:11" x14ac:dyDescent="0.15">
      <c r="A4056" s="217" t="s">
        <v>2903</v>
      </c>
      <c r="B4056" s="11" t="s">
        <v>2263</v>
      </c>
      <c r="C4056" s="11" t="s">
        <v>2901</v>
      </c>
      <c r="D4056" s="11">
        <v>1432</v>
      </c>
      <c r="E4056" s="11" t="s">
        <v>7416</v>
      </c>
      <c r="F4056" s="11" t="s">
        <v>7524</v>
      </c>
      <c r="G4056" s="11" t="s">
        <v>330</v>
      </c>
      <c r="H4056" s="11" t="s">
        <v>329</v>
      </c>
      <c r="K4056" s="11" t="s">
        <v>13479</v>
      </c>
    </row>
    <row r="4057" spans="1:11" x14ac:dyDescent="0.15">
      <c r="A4057" s="217" t="s">
        <v>2903</v>
      </c>
      <c r="B4057" s="11" t="s">
        <v>2263</v>
      </c>
      <c r="C4057" s="11" t="s">
        <v>2901</v>
      </c>
      <c r="D4057" s="11">
        <v>1432</v>
      </c>
      <c r="E4057" s="11" t="s">
        <v>7416</v>
      </c>
      <c r="F4057" s="11" t="s">
        <v>11123</v>
      </c>
      <c r="G4057" s="11" t="s">
        <v>330</v>
      </c>
      <c r="H4057" s="11" t="s">
        <v>329</v>
      </c>
      <c r="K4057" s="11" t="s">
        <v>13479</v>
      </c>
    </row>
    <row r="4058" spans="1:11" x14ac:dyDescent="0.15">
      <c r="A4058" s="217" t="s">
        <v>2903</v>
      </c>
      <c r="B4058" s="11" t="s">
        <v>2263</v>
      </c>
      <c r="C4058" s="11" t="s">
        <v>8850</v>
      </c>
      <c r="D4058" s="11">
        <v>1616</v>
      </c>
      <c r="E4058" s="11" t="s">
        <v>8851</v>
      </c>
      <c r="F4058" s="11" t="s">
        <v>8894</v>
      </c>
      <c r="G4058" s="11" t="s">
        <v>330</v>
      </c>
      <c r="H4058" s="11" t="s">
        <v>330</v>
      </c>
      <c r="K4058" s="11" t="s">
        <v>13479</v>
      </c>
    </row>
    <row r="4059" spans="1:11" x14ac:dyDescent="0.15">
      <c r="A4059" s="217" t="s">
        <v>2903</v>
      </c>
      <c r="B4059" s="11" t="s">
        <v>2263</v>
      </c>
      <c r="C4059" s="11" t="s">
        <v>8850</v>
      </c>
      <c r="D4059" s="11">
        <v>1616</v>
      </c>
      <c r="E4059" s="11" t="s">
        <v>8851</v>
      </c>
      <c r="F4059" s="11" t="s">
        <v>8988</v>
      </c>
      <c r="G4059" s="11" t="s">
        <v>330</v>
      </c>
      <c r="H4059" s="11" t="s">
        <v>330</v>
      </c>
      <c r="K4059" s="11" t="s">
        <v>13479</v>
      </c>
    </row>
    <row r="4060" spans="1:11" x14ac:dyDescent="0.15">
      <c r="A4060" s="217" t="s">
        <v>2903</v>
      </c>
      <c r="B4060" s="11" t="s">
        <v>2263</v>
      </c>
      <c r="C4060" s="11" t="s">
        <v>2903</v>
      </c>
      <c r="D4060" s="11">
        <v>4217</v>
      </c>
      <c r="E4060" s="11" t="s">
        <v>7464</v>
      </c>
      <c r="F4060" s="11" t="s">
        <v>8785</v>
      </c>
      <c r="G4060" s="11" t="s">
        <v>329</v>
      </c>
      <c r="H4060" s="11" t="s">
        <v>330</v>
      </c>
      <c r="K4060" s="11" t="s">
        <v>13479</v>
      </c>
    </row>
    <row r="4061" spans="1:11" x14ac:dyDescent="0.15">
      <c r="A4061" s="217" t="s">
        <v>2903</v>
      </c>
      <c r="B4061" s="11" t="s">
        <v>2263</v>
      </c>
      <c r="C4061" s="11" t="s">
        <v>2903</v>
      </c>
      <c r="D4061" s="11">
        <v>4217</v>
      </c>
      <c r="E4061" s="11" t="s">
        <v>7464</v>
      </c>
      <c r="F4061" s="11" t="s">
        <v>11791</v>
      </c>
      <c r="G4061" s="11" t="s">
        <v>329</v>
      </c>
      <c r="H4061" s="11" t="s">
        <v>330</v>
      </c>
      <c r="K4061" s="11" t="s">
        <v>13479</v>
      </c>
    </row>
    <row r="4062" spans="1:11" x14ac:dyDescent="0.15">
      <c r="A4062" s="217" t="s">
        <v>2903</v>
      </c>
      <c r="B4062" s="11" t="s">
        <v>2263</v>
      </c>
      <c r="C4062" s="11" t="s">
        <v>2903</v>
      </c>
      <c r="D4062" s="11">
        <v>4217</v>
      </c>
      <c r="E4062" s="11" t="s">
        <v>7464</v>
      </c>
      <c r="F4062" s="11" t="s">
        <v>11740</v>
      </c>
      <c r="G4062" s="11" t="s">
        <v>329</v>
      </c>
      <c r="H4062" s="11" t="s">
        <v>330</v>
      </c>
      <c r="K4062" s="11" t="s">
        <v>13479</v>
      </c>
    </row>
    <row r="4063" spans="1:11" x14ac:dyDescent="0.15">
      <c r="A4063" s="217" t="s">
        <v>2903</v>
      </c>
      <c r="B4063" s="11" t="s">
        <v>2263</v>
      </c>
      <c r="C4063" s="11" t="s">
        <v>2903</v>
      </c>
      <c r="D4063" s="11">
        <v>4217</v>
      </c>
      <c r="E4063" s="11" t="s">
        <v>7464</v>
      </c>
      <c r="F4063" s="11" t="s">
        <v>11792</v>
      </c>
      <c r="G4063" s="11" t="s">
        <v>329</v>
      </c>
      <c r="H4063" s="11" t="s">
        <v>330</v>
      </c>
      <c r="K4063" s="11" t="s">
        <v>13479</v>
      </c>
    </row>
    <row r="4064" spans="1:11" x14ac:dyDescent="0.15">
      <c r="A4064" s="217" t="s">
        <v>2903</v>
      </c>
      <c r="B4064" s="11" t="s">
        <v>2263</v>
      </c>
      <c r="C4064" s="11" t="s">
        <v>3103</v>
      </c>
      <c r="D4064" s="11">
        <v>5170</v>
      </c>
      <c r="E4064" s="11" t="s">
        <v>11542</v>
      </c>
      <c r="F4064" s="11" t="s">
        <v>8697</v>
      </c>
      <c r="G4064" s="11" t="s">
        <v>329</v>
      </c>
      <c r="H4064" s="11" t="s">
        <v>330</v>
      </c>
      <c r="K4064" s="11" t="s">
        <v>13479</v>
      </c>
    </row>
    <row r="4065" spans="1:11" x14ac:dyDescent="0.15">
      <c r="A4065" s="217" t="s">
        <v>2903</v>
      </c>
      <c r="B4065" s="11" t="s">
        <v>2263</v>
      </c>
      <c r="C4065" s="11" t="s">
        <v>3103</v>
      </c>
      <c r="D4065" s="11">
        <v>5170</v>
      </c>
      <c r="E4065" s="11" t="s">
        <v>11542</v>
      </c>
      <c r="F4065" s="11" t="s">
        <v>8187</v>
      </c>
      <c r="G4065" s="11" t="s">
        <v>329</v>
      </c>
      <c r="H4065" s="11" t="s">
        <v>330</v>
      </c>
      <c r="K4065" s="11" t="s">
        <v>13479</v>
      </c>
    </row>
    <row r="4066" spans="1:11" x14ac:dyDescent="0.15">
      <c r="A4066" s="217" t="s">
        <v>2903</v>
      </c>
      <c r="B4066" s="11" t="s">
        <v>2263</v>
      </c>
      <c r="C4066" s="11" t="s">
        <v>2900</v>
      </c>
      <c r="D4066" s="11">
        <v>5599</v>
      </c>
      <c r="E4066" s="11" t="s">
        <v>7415</v>
      </c>
      <c r="F4066" s="11" t="s">
        <v>7595</v>
      </c>
      <c r="G4066" s="11" t="s">
        <v>330</v>
      </c>
      <c r="H4066" s="11" t="s">
        <v>329</v>
      </c>
      <c r="K4066" s="11" t="s">
        <v>13479</v>
      </c>
    </row>
    <row r="4067" spans="1:11" x14ac:dyDescent="0.15">
      <c r="A4067" s="217" t="s">
        <v>2903</v>
      </c>
      <c r="B4067" s="11" t="s">
        <v>2263</v>
      </c>
      <c r="C4067" s="11" t="s">
        <v>2900</v>
      </c>
      <c r="D4067" s="11">
        <v>5599</v>
      </c>
      <c r="E4067" s="11" t="s">
        <v>7415</v>
      </c>
      <c r="F4067" s="11" t="s">
        <v>11324</v>
      </c>
      <c r="G4067" s="11" t="s">
        <v>330</v>
      </c>
      <c r="H4067" s="11" t="s">
        <v>329</v>
      </c>
      <c r="K4067" s="11" t="s">
        <v>13479</v>
      </c>
    </row>
    <row r="4068" spans="1:11" x14ac:dyDescent="0.15">
      <c r="A4068" s="217" t="s">
        <v>2903</v>
      </c>
      <c r="B4068" s="11" t="s">
        <v>2263</v>
      </c>
      <c r="C4068" s="11" t="s">
        <v>3099</v>
      </c>
      <c r="D4068" s="11">
        <v>5606</v>
      </c>
      <c r="E4068" s="11" t="s">
        <v>11767</v>
      </c>
      <c r="F4068" s="11" t="s">
        <v>8309</v>
      </c>
      <c r="G4068" s="11" t="s">
        <v>329</v>
      </c>
      <c r="H4068" s="11" t="s">
        <v>330</v>
      </c>
      <c r="K4068" s="11" t="s">
        <v>13479</v>
      </c>
    </row>
    <row r="4069" spans="1:11" x14ac:dyDescent="0.15">
      <c r="A4069" s="217" t="s">
        <v>2903</v>
      </c>
      <c r="B4069" s="11" t="s">
        <v>2263</v>
      </c>
      <c r="C4069" s="11" t="s">
        <v>2905</v>
      </c>
      <c r="D4069" s="11">
        <v>5608</v>
      </c>
      <c r="E4069" s="11" t="s">
        <v>7488</v>
      </c>
      <c r="F4069" s="11" t="s">
        <v>9939</v>
      </c>
      <c r="G4069" s="11" t="s">
        <v>329</v>
      </c>
      <c r="H4069" s="11" t="s">
        <v>330</v>
      </c>
      <c r="K4069" s="11" t="s">
        <v>13479</v>
      </c>
    </row>
    <row r="4070" spans="1:11" x14ac:dyDescent="0.15">
      <c r="A4070" s="217" t="s">
        <v>2903</v>
      </c>
      <c r="B4070" s="11" t="s">
        <v>2263</v>
      </c>
      <c r="C4070" s="11" t="s">
        <v>2904</v>
      </c>
      <c r="D4070" s="11">
        <v>6416</v>
      </c>
      <c r="E4070" s="11" t="s">
        <v>7487</v>
      </c>
      <c r="F4070" s="11" t="s">
        <v>10238</v>
      </c>
      <c r="G4070" s="11" t="s">
        <v>330</v>
      </c>
      <c r="H4070" s="11" t="s">
        <v>329</v>
      </c>
      <c r="K4070" s="11" t="s">
        <v>13479</v>
      </c>
    </row>
    <row r="4071" spans="1:11" x14ac:dyDescent="0.15">
      <c r="A4071" s="217" t="s">
        <v>2903</v>
      </c>
      <c r="B4071" s="11" t="s">
        <v>2263</v>
      </c>
      <c r="C4071" s="11" t="s">
        <v>11789</v>
      </c>
      <c r="D4071" s="11">
        <v>11171</v>
      </c>
      <c r="E4071" s="11" t="s">
        <v>11790</v>
      </c>
      <c r="F4071" s="11" t="s">
        <v>11435</v>
      </c>
      <c r="G4071" s="11" t="s">
        <v>329</v>
      </c>
      <c r="H4071" s="11" t="s">
        <v>330</v>
      </c>
      <c r="K4071" s="11" t="s">
        <v>13479</v>
      </c>
    </row>
    <row r="4072" spans="1:11" x14ac:dyDescent="0.15">
      <c r="A4072" s="217" t="s">
        <v>2903</v>
      </c>
      <c r="B4072" s="11" t="s">
        <v>2263</v>
      </c>
      <c r="C4072" s="11" t="s">
        <v>11789</v>
      </c>
      <c r="D4072" s="11">
        <v>11171</v>
      </c>
      <c r="E4072" s="11" t="s">
        <v>11790</v>
      </c>
      <c r="F4072" s="11" t="s">
        <v>11492</v>
      </c>
      <c r="G4072" s="11" t="s">
        <v>329</v>
      </c>
      <c r="H4072" s="11" t="s">
        <v>330</v>
      </c>
      <c r="K4072" s="11" t="s">
        <v>13479</v>
      </c>
    </row>
    <row r="4073" spans="1:11" x14ac:dyDescent="0.15">
      <c r="A4073" s="217" t="s">
        <v>3183</v>
      </c>
      <c r="B4073" s="11" t="s">
        <v>2263</v>
      </c>
      <c r="C4073" s="11" t="s">
        <v>2901</v>
      </c>
      <c r="D4073" s="11">
        <v>1432</v>
      </c>
      <c r="E4073" s="11" t="s">
        <v>7416</v>
      </c>
      <c r="F4073" s="11" t="s">
        <v>7524</v>
      </c>
      <c r="G4073" s="11" t="s">
        <v>330</v>
      </c>
      <c r="H4073" s="11" t="s">
        <v>329</v>
      </c>
      <c r="K4073" s="11" t="s">
        <v>13479</v>
      </c>
    </row>
    <row r="4074" spans="1:11" x14ac:dyDescent="0.15">
      <c r="A4074" s="217" t="s">
        <v>3183</v>
      </c>
      <c r="B4074" s="11" t="s">
        <v>2263</v>
      </c>
      <c r="C4074" s="11" t="s">
        <v>2901</v>
      </c>
      <c r="D4074" s="11">
        <v>1432</v>
      </c>
      <c r="E4074" s="11" t="s">
        <v>7416</v>
      </c>
      <c r="F4074" s="11" t="s">
        <v>11123</v>
      </c>
      <c r="G4074" s="11" t="s">
        <v>330</v>
      </c>
      <c r="H4074" s="11" t="s">
        <v>329</v>
      </c>
      <c r="K4074" s="11" t="s">
        <v>13479</v>
      </c>
    </row>
    <row r="4075" spans="1:11" x14ac:dyDescent="0.15">
      <c r="A4075" s="217" t="s">
        <v>3183</v>
      </c>
      <c r="B4075" s="11" t="s">
        <v>2263</v>
      </c>
      <c r="C4075" s="11" t="s">
        <v>2900</v>
      </c>
      <c r="D4075" s="11">
        <v>5599</v>
      </c>
      <c r="E4075" s="11" t="s">
        <v>7415</v>
      </c>
      <c r="F4075" s="11" t="s">
        <v>7595</v>
      </c>
      <c r="G4075" s="11" t="s">
        <v>330</v>
      </c>
      <c r="H4075" s="11" t="s">
        <v>329</v>
      </c>
      <c r="K4075" s="11" t="s">
        <v>13479</v>
      </c>
    </row>
    <row r="4076" spans="1:11" x14ac:dyDescent="0.15">
      <c r="A4076" s="217" t="s">
        <v>3183</v>
      </c>
      <c r="B4076" s="11" t="s">
        <v>2263</v>
      </c>
      <c r="C4076" s="11" t="s">
        <v>2900</v>
      </c>
      <c r="D4076" s="11">
        <v>5599</v>
      </c>
      <c r="E4076" s="11" t="s">
        <v>7415</v>
      </c>
      <c r="F4076" s="11" t="s">
        <v>11324</v>
      </c>
      <c r="G4076" s="11" t="s">
        <v>330</v>
      </c>
      <c r="H4076" s="11" t="s">
        <v>329</v>
      </c>
      <c r="K4076" s="11" t="s">
        <v>13479</v>
      </c>
    </row>
    <row r="4077" spans="1:11" x14ac:dyDescent="0.15">
      <c r="A4077" s="217" t="s">
        <v>3183</v>
      </c>
      <c r="B4077" s="11" t="s">
        <v>2263</v>
      </c>
      <c r="C4077" s="11" t="s">
        <v>3183</v>
      </c>
      <c r="D4077" s="11">
        <v>9064</v>
      </c>
      <c r="E4077" s="11" t="s">
        <v>11793</v>
      </c>
      <c r="F4077" s="11" t="s">
        <v>10453</v>
      </c>
      <c r="G4077" s="11" t="s">
        <v>330</v>
      </c>
      <c r="H4077" s="11" t="s">
        <v>330</v>
      </c>
      <c r="K4077" s="11" t="s">
        <v>13479</v>
      </c>
    </row>
    <row r="4078" spans="1:11" x14ac:dyDescent="0.15">
      <c r="A4078" s="217" t="s">
        <v>2906</v>
      </c>
      <c r="B4078" s="11" t="s">
        <v>2263</v>
      </c>
      <c r="C4078" s="11" t="s">
        <v>3075</v>
      </c>
      <c r="D4078" s="11">
        <v>5563</v>
      </c>
      <c r="E4078" s="11" t="s">
        <v>11796</v>
      </c>
      <c r="F4078" s="11" t="s">
        <v>10435</v>
      </c>
      <c r="G4078" s="11" t="s">
        <v>330</v>
      </c>
      <c r="H4078" s="11" t="s">
        <v>330</v>
      </c>
      <c r="K4078" s="11" t="s">
        <v>13479</v>
      </c>
    </row>
    <row r="4079" spans="1:11" x14ac:dyDescent="0.15">
      <c r="A4079" s="217" t="s">
        <v>2906</v>
      </c>
      <c r="B4079" s="11" t="s">
        <v>2263</v>
      </c>
      <c r="C4079" s="11" t="s">
        <v>12</v>
      </c>
      <c r="D4079" s="11">
        <v>5774</v>
      </c>
      <c r="E4079" s="11" t="s">
        <v>11795</v>
      </c>
      <c r="F4079" s="11" t="s">
        <v>8687</v>
      </c>
      <c r="G4079" s="11" t="s">
        <v>329</v>
      </c>
      <c r="H4079" s="11" t="s">
        <v>330</v>
      </c>
      <c r="K4079" s="11" t="s">
        <v>13479</v>
      </c>
    </row>
    <row r="4080" spans="1:11" x14ac:dyDescent="0.15">
      <c r="A4080" s="217" t="s">
        <v>2906</v>
      </c>
      <c r="B4080" s="11" t="s">
        <v>2263</v>
      </c>
      <c r="C4080" s="11" t="s">
        <v>2906</v>
      </c>
      <c r="D4080" s="11">
        <v>6885</v>
      </c>
      <c r="E4080" s="11" t="s">
        <v>7513</v>
      </c>
      <c r="F4080" s="11" t="s">
        <v>7514</v>
      </c>
      <c r="G4080" s="11" t="s">
        <v>330</v>
      </c>
      <c r="H4080" s="11" t="s">
        <v>329</v>
      </c>
      <c r="K4080" s="11" t="s">
        <v>13479</v>
      </c>
    </row>
    <row r="4081" spans="1:11" x14ac:dyDescent="0.15">
      <c r="A4081" s="217" t="s">
        <v>2906</v>
      </c>
      <c r="B4081" s="11" t="s">
        <v>2263</v>
      </c>
      <c r="C4081" s="11" t="s">
        <v>2906</v>
      </c>
      <c r="D4081" s="11">
        <v>6885</v>
      </c>
      <c r="E4081" s="11" t="s">
        <v>7513</v>
      </c>
      <c r="F4081" s="11" t="s">
        <v>11797</v>
      </c>
      <c r="G4081" s="11" t="s">
        <v>330</v>
      </c>
      <c r="H4081" s="11" t="s">
        <v>329</v>
      </c>
      <c r="K4081" s="11" t="s">
        <v>13479</v>
      </c>
    </row>
    <row r="4082" spans="1:11" x14ac:dyDescent="0.15">
      <c r="A4082" s="217" t="s">
        <v>2906</v>
      </c>
      <c r="B4082" s="11" t="s">
        <v>2263</v>
      </c>
      <c r="C4082" s="11" t="s">
        <v>2906</v>
      </c>
      <c r="D4082" s="11">
        <v>6885</v>
      </c>
      <c r="E4082" s="11" t="s">
        <v>7513</v>
      </c>
      <c r="F4082" s="11" t="s">
        <v>11798</v>
      </c>
      <c r="G4082" s="11" t="s">
        <v>330</v>
      </c>
      <c r="H4082" s="11" t="s">
        <v>330</v>
      </c>
      <c r="K4082" s="11" t="s">
        <v>13479</v>
      </c>
    </row>
    <row r="4083" spans="1:11" x14ac:dyDescent="0.15">
      <c r="A4083" s="217" t="s">
        <v>2906</v>
      </c>
      <c r="B4083" s="11" t="s">
        <v>2263</v>
      </c>
      <c r="C4083" s="11" t="s">
        <v>2906</v>
      </c>
      <c r="D4083" s="11">
        <v>6885</v>
      </c>
      <c r="E4083" s="11" t="s">
        <v>7513</v>
      </c>
      <c r="F4083" s="11" t="s">
        <v>7541</v>
      </c>
      <c r="G4083" s="11" t="s">
        <v>330</v>
      </c>
      <c r="H4083" s="11" t="s">
        <v>330</v>
      </c>
      <c r="K4083" s="11" t="s">
        <v>13479</v>
      </c>
    </row>
    <row r="4084" spans="1:11" x14ac:dyDescent="0.15">
      <c r="A4084" s="217" t="s">
        <v>2906</v>
      </c>
      <c r="B4084" s="11" t="s">
        <v>2263</v>
      </c>
      <c r="C4084" s="11" t="s">
        <v>9298</v>
      </c>
      <c r="D4084" s="11">
        <v>9759</v>
      </c>
      <c r="E4084" s="11" t="s">
        <v>9299</v>
      </c>
      <c r="F4084" s="11" t="s">
        <v>8322</v>
      </c>
      <c r="G4084" s="11" t="s">
        <v>330</v>
      </c>
      <c r="H4084" s="11" t="s">
        <v>329</v>
      </c>
      <c r="K4084" s="11" t="s">
        <v>13479</v>
      </c>
    </row>
    <row r="4085" spans="1:11" x14ac:dyDescent="0.15">
      <c r="A4085" s="217" t="s">
        <v>2906</v>
      </c>
      <c r="B4085" s="11" t="s">
        <v>2263</v>
      </c>
      <c r="C4085" s="11" t="s">
        <v>9022</v>
      </c>
      <c r="D4085" s="11">
        <v>10014</v>
      </c>
      <c r="E4085" s="11" t="s">
        <v>9023</v>
      </c>
      <c r="F4085" s="11" t="s">
        <v>9201</v>
      </c>
      <c r="G4085" s="11" t="s">
        <v>330</v>
      </c>
      <c r="H4085" s="11" t="s">
        <v>329</v>
      </c>
      <c r="K4085" s="11" t="s">
        <v>13479</v>
      </c>
    </row>
    <row r="4086" spans="1:11" x14ac:dyDescent="0.15">
      <c r="A4086" s="217" t="s">
        <v>2906</v>
      </c>
      <c r="B4086" s="11" t="s">
        <v>2263</v>
      </c>
      <c r="C4086" s="11" t="s">
        <v>7640</v>
      </c>
      <c r="D4086" s="11">
        <v>51564</v>
      </c>
      <c r="E4086" s="11" t="s">
        <v>11794</v>
      </c>
      <c r="F4086" s="11" t="s">
        <v>7642</v>
      </c>
      <c r="G4086" s="11" t="s">
        <v>330</v>
      </c>
      <c r="H4086" s="11" t="s">
        <v>330</v>
      </c>
      <c r="K4086" s="11" t="s">
        <v>13479</v>
      </c>
    </row>
    <row r="4087" spans="1:11" x14ac:dyDescent="0.15">
      <c r="A4087" s="217" t="s">
        <v>2995</v>
      </c>
      <c r="B4087" s="11" t="s">
        <v>2263</v>
      </c>
      <c r="C4087" s="11" t="s">
        <v>2925</v>
      </c>
      <c r="D4087" s="11">
        <v>25</v>
      </c>
      <c r="E4087" s="11" t="s">
        <v>7748</v>
      </c>
      <c r="F4087" s="11" t="s">
        <v>10710</v>
      </c>
      <c r="G4087" s="11" t="s">
        <v>329</v>
      </c>
      <c r="H4087" s="11" t="s">
        <v>330</v>
      </c>
      <c r="K4087" s="11" t="s">
        <v>13479</v>
      </c>
    </row>
    <row r="4088" spans="1:11" x14ac:dyDescent="0.15">
      <c r="A4088" s="217" t="s">
        <v>2995</v>
      </c>
      <c r="B4088" s="11" t="s">
        <v>2263</v>
      </c>
      <c r="C4088" s="11" t="s">
        <v>2958</v>
      </c>
      <c r="D4088" s="11">
        <v>983</v>
      </c>
      <c r="E4088" s="11" t="s">
        <v>7378</v>
      </c>
      <c r="F4088" s="11" t="s">
        <v>10433</v>
      </c>
      <c r="G4088" s="11" t="s">
        <v>329</v>
      </c>
      <c r="H4088" s="11" t="s">
        <v>330</v>
      </c>
      <c r="K4088" s="11" t="s">
        <v>13479</v>
      </c>
    </row>
    <row r="4089" spans="1:11" x14ac:dyDescent="0.15">
      <c r="A4089" s="217" t="s">
        <v>2995</v>
      </c>
      <c r="B4089" s="11" t="s">
        <v>2263</v>
      </c>
      <c r="C4089" s="11" t="s">
        <v>2944</v>
      </c>
      <c r="D4089" s="11">
        <v>1111</v>
      </c>
      <c r="E4089" s="11" t="s">
        <v>7519</v>
      </c>
      <c r="F4089" s="11" t="s">
        <v>7520</v>
      </c>
      <c r="G4089" s="11" t="s">
        <v>329</v>
      </c>
      <c r="H4089" s="11" t="s">
        <v>330</v>
      </c>
      <c r="K4089" s="11" t="s">
        <v>13479</v>
      </c>
    </row>
    <row r="4090" spans="1:11" x14ac:dyDescent="0.15">
      <c r="A4090" s="217" t="s">
        <v>2995</v>
      </c>
      <c r="B4090" s="11" t="s">
        <v>2263</v>
      </c>
      <c r="C4090" s="11" t="s">
        <v>7631</v>
      </c>
      <c r="D4090" s="11">
        <v>1385</v>
      </c>
      <c r="E4090" s="11" t="s">
        <v>7632</v>
      </c>
      <c r="F4090" s="11" t="s">
        <v>8604</v>
      </c>
      <c r="G4090" s="11" t="s">
        <v>329</v>
      </c>
      <c r="H4090" s="11" t="s">
        <v>330</v>
      </c>
      <c r="K4090" s="11" t="s">
        <v>13479</v>
      </c>
    </row>
    <row r="4091" spans="1:11" x14ac:dyDescent="0.15">
      <c r="A4091" s="217" t="s">
        <v>2995</v>
      </c>
      <c r="B4091" s="11" t="s">
        <v>2263</v>
      </c>
      <c r="C4091" s="11" t="s">
        <v>8778</v>
      </c>
      <c r="D4091" s="11">
        <v>1978</v>
      </c>
      <c r="E4091" s="11" t="s">
        <v>8779</v>
      </c>
      <c r="F4091" s="11" t="s">
        <v>8532</v>
      </c>
      <c r="G4091" s="11" t="s">
        <v>329</v>
      </c>
      <c r="H4091" s="11" t="s">
        <v>330</v>
      </c>
      <c r="K4091" s="11" t="s">
        <v>13479</v>
      </c>
    </row>
    <row r="4092" spans="1:11" x14ac:dyDescent="0.15">
      <c r="A4092" s="217" t="s">
        <v>2995</v>
      </c>
      <c r="B4092" s="11" t="s">
        <v>2263</v>
      </c>
      <c r="C4092" s="11" t="s">
        <v>10314</v>
      </c>
      <c r="D4092" s="11">
        <v>1981</v>
      </c>
      <c r="E4092" s="11" t="s">
        <v>10315</v>
      </c>
      <c r="F4092" s="11" t="s">
        <v>8584</v>
      </c>
      <c r="G4092" s="11" t="s">
        <v>329</v>
      </c>
      <c r="H4092" s="11" t="s">
        <v>330</v>
      </c>
      <c r="K4092" s="11" t="s">
        <v>13479</v>
      </c>
    </row>
    <row r="4093" spans="1:11" x14ac:dyDescent="0.15">
      <c r="A4093" s="217" t="s">
        <v>2995</v>
      </c>
      <c r="B4093" s="11" t="s">
        <v>2263</v>
      </c>
      <c r="C4093" s="11" t="s">
        <v>7533</v>
      </c>
      <c r="D4093" s="11">
        <v>3018</v>
      </c>
      <c r="E4093" s="11" t="s">
        <v>7534</v>
      </c>
      <c r="F4093" s="11" t="s">
        <v>8681</v>
      </c>
      <c r="G4093" s="11" t="s">
        <v>329</v>
      </c>
      <c r="H4093" s="11" t="s">
        <v>330</v>
      </c>
      <c r="K4093" s="11" t="s">
        <v>13479</v>
      </c>
    </row>
    <row r="4094" spans="1:11" x14ac:dyDescent="0.15">
      <c r="A4094" s="217" t="s">
        <v>2995</v>
      </c>
      <c r="B4094" s="11" t="s">
        <v>2263</v>
      </c>
      <c r="C4094" s="11" t="s">
        <v>3197</v>
      </c>
      <c r="D4094" s="11">
        <v>4478</v>
      </c>
      <c r="E4094" s="11" t="s">
        <v>7508</v>
      </c>
      <c r="F4094" s="11" t="s">
        <v>7509</v>
      </c>
      <c r="G4094" s="11" t="s">
        <v>329</v>
      </c>
      <c r="H4094" s="11" t="s">
        <v>330</v>
      </c>
      <c r="K4094" s="11" t="s">
        <v>13479</v>
      </c>
    </row>
    <row r="4095" spans="1:11" x14ac:dyDescent="0.15">
      <c r="A4095" s="217" t="s">
        <v>2995</v>
      </c>
      <c r="B4095" s="11" t="s">
        <v>2263</v>
      </c>
      <c r="C4095" s="11" t="s">
        <v>2916</v>
      </c>
      <c r="D4095" s="11">
        <v>5347</v>
      </c>
      <c r="E4095" s="11" t="s">
        <v>7619</v>
      </c>
      <c r="F4095" s="11" t="s">
        <v>11799</v>
      </c>
      <c r="G4095" s="11" t="s">
        <v>330</v>
      </c>
      <c r="H4095" s="11" t="s">
        <v>330</v>
      </c>
      <c r="K4095" s="11" t="s">
        <v>13479</v>
      </c>
    </row>
    <row r="4096" spans="1:11" x14ac:dyDescent="0.15">
      <c r="A4096" s="217" t="s">
        <v>2995</v>
      </c>
      <c r="B4096" s="11" t="s">
        <v>2263</v>
      </c>
      <c r="C4096" s="11" t="s">
        <v>2916</v>
      </c>
      <c r="D4096" s="11">
        <v>5347</v>
      </c>
      <c r="E4096" s="11" t="s">
        <v>7619</v>
      </c>
      <c r="F4096" s="11" t="s">
        <v>8946</v>
      </c>
      <c r="G4096" s="11" t="s">
        <v>329</v>
      </c>
      <c r="H4096" s="11" t="s">
        <v>330</v>
      </c>
      <c r="K4096" s="11" t="s">
        <v>13479</v>
      </c>
    </row>
    <row r="4097" spans="1:11" x14ac:dyDescent="0.15">
      <c r="A4097" s="217" t="s">
        <v>2995</v>
      </c>
      <c r="B4097" s="11" t="s">
        <v>2263</v>
      </c>
      <c r="C4097" s="11" t="s">
        <v>3017</v>
      </c>
      <c r="D4097" s="11">
        <v>5604</v>
      </c>
      <c r="E4097" s="11" t="s">
        <v>8560</v>
      </c>
      <c r="F4097" s="11" t="s">
        <v>8309</v>
      </c>
      <c r="G4097" s="11" t="s">
        <v>330</v>
      </c>
      <c r="H4097" s="11" t="s">
        <v>330</v>
      </c>
      <c r="K4097" s="11" t="s">
        <v>13479</v>
      </c>
    </row>
    <row r="4098" spans="1:11" x14ac:dyDescent="0.15">
      <c r="A4098" s="217" t="s">
        <v>2995</v>
      </c>
      <c r="B4098" s="11" t="s">
        <v>2263</v>
      </c>
      <c r="C4098" s="11" t="s">
        <v>3017</v>
      </c>
      <c r="D4098" s="11">
        <v>5604</v>
      </c>
      <c r="E4098" s="11" t="s">
        <v>8560</v>
      </c>
      <c r="F4098" s="11" t="s">
        <v>8561</v>
      </c>
      <c r="G4098" s="11" t="s">
        <v>330</v>
      </c>
      <c r="H4098" s="11" t="s">
        <v>330</v>
      </c>
      <c r="K4098" s="11" t="s">
        <v>13479</v>
      </c>
    </row>
    <row r="4099" spans="1:11" x14ac:dyDescent="0.15">
      <c r="A4099" s="217" t="s">
        <v>2995</v>
      </c>
      <c r="B4099" s="11" t="s">
        <v>2263</v>
      </c>
      <c r="C4099" s="11" t="s">
        <v>3102</v>
      </c>
      <c r="D4099" s="11">
        <v>5605</v>
      </c>
      <c r="E4099" s="11" t="s">
        <v>9158</v>
      </c>
      <c r="F4099" s="11" t="s">
        <v>8561</v>
      </c>
      <c r="G4099" s="11" t="s">
        <v>330</v>
      </c>
      <c r="H4099" s="11" t="s">
        <v>330</v>
      </c>
      <c r="K4099" s="11" t="s">
        <v>13479</v>
      </c>
    </row>
    <row r="4100" spans="1:11" x14ac:dyDescent="0.15">
      <c r="A4100" s="217" t="s">
        <v>2995</v>
      </c>
      <c r="B4100" s="11" t="s">
        <v>2263</v>
      </c>
      <c r="C4100" s="11" t="s">
        <v>3102</v>
      </c>
      <c r="D4100" s="11">
        <v>5605</v>
      </c>
      <c r="E4100" s="11" t="s">
        <v>9158</v>
      </c>
      <c r="F4100" s="11" t="s">
        <v>8904</v>
      </c>
      <c r="G4100" s="11" t="s">
        <v>330</v>
      </c>
      <c r="H4100" s="11" t="s">
        <v>330</v>
      </c>
      <c r="K4100" s="11" t="s">
        <v>13479</v>
      </c>
    </row>
    <row r="4101" spans="1:11" x14ac:dyDescent="0.15">
      <c r="A4101" s="217" t="s">
        <v>2995</v>
      </c>
      <c r="B4101" s="11" t="s">
        <v>2263</v>
      </c>
      <c r="C4101" s="11" t="s">
        <v>3099</v>
      </c>
      <c r="D4101" s="11">
        <v>5606</v>
      </c>
      <c r="E4101" s="11" t="s">
        <v>11767</v>
      </c>
      <c r="F4101" s="11" t="s">
        <v>8309</v>
      </c>
      <c r="G4101" s="11" t="s">
        <v>329</v>
      </c>
      <c r="H4101" s="11" t="s">
        <v>330</v>
      </c>
      <c r="K4101" s="11" t="s">
        <v>13479</v>
      </c>
    </row>
    <row r="4102" spans="1:11" x14ac:dyDescent="0.15">
      <c r="A4102" s="217" t="s">
        <v>2995</v>
      </c>
      <c r="B4102" s="11" t="s">
        <v>2263</v>
      </c>
      <c r="C4102" s="11" t="s">
        <v>2905</v>
      </c>
      <c r="D4102" s="11">
        <v>5608</v>
      </c>
      <c r="E4102" s="11" t="s">
        <v>7488</v>
      </c>
      <c r="F4102" s="11" t="s">
        <v>9939</v>
      </c>
      <c r="G4102" s="11" t="s">
        <v>329</v>
      </c>
      <c r="H4102" s="11" t="s">
        <v>330</v>
      </c>
      <c r="K4102" s="11" t="s">
        <v>13479</v>
      </c>
    </row>
    <row r="4103" spans="1:11" x14ac:dyDescent="0.15">
      <c r="A4103" s="217" t="s">
        <v>2995</v>
      </c>
      <c r="B4103" s="11" t="s">
        <v>2263</v>
      </c>
      <c r="C4103" s="11" t="s">
        <v>8207</v>
      </c>
      <c r="D4103" s="11">
        <v>5962</v>
      </c>
      <c r="E4103" s="11" t="s">
        <v>8208</v>
      </c>
      <c r="F4103" s="11" t="s">
        <v>8209</v>
      </c>
      <c r="G4103" s="11" t="s">
        <v>329</v>
      </c>
      <c r="H4103" s="11" t="s">
        <v>330</v>
      </c>
      <c r="K4103" s="11" t="s">
        <v>13479</v>
      </c>
    </row>
    <row r="4104" spans="1:11" x14ac:dyDescent="0.15">
      <c r="A4104" s="217" t="s">
        <v>2995</v>
      </c>
      <c r="B4104" s="11" t="s">
        <v>2263</v>
      </c>
      <c r="C4104" s="11" t="s">
        <v>2967</v>
      </c>
      <c r="D4104" s="11">
        <v>6195</v>
      </c>
      <c r="E4104" s="11" t="s">
        <v>11800</v>
      </c>
      <c r="F4104" s="11" t="s">
        <v>8916</v>
      </c>
      <c r="G4104" s="11" t="s">
        <v>329</v>
      </c>
      <c r="H4104" s="11" t="s">
        <v>330</v>
      </c>
      <c r="K4104" s="11" t="s">
        <v>13479</v>
      </c>
    </row>
    <row r="4105" spans="1:11" x14ac:dyDescent="0.15">
      <c r="A4105" s="217" t="s">
        <v>2995</v>
      </c>
      <c r="B4105" s="11" t="s">
        <v>2263</v>
      </c>
      <c r="C4105" s="11" t="s">
        <v>7740</v>
      </c>
      <c r="D4105" s="11">
        <v>7430</v>
      </c>
      <c r="E4105" s="11" t="s">
        <v>7741</v>
      </c>
      <c r="F4105" s="11" t="s">
        <v>7742</v>
      </c>
      <c r="G4105" s="11" t="s">
        <v>329</v>
      </c>
      <c r="H4105" s="11" t="s">
        <v>330</v>
      </c>
      <c r="K4105" s="11" t="s">
        <v>13479</v>
      </c>
    </row>
    <row r="4106" spans="1:11" x14ac:dyDescent="0.15">
      <c r="A4106" s="217" t="s">
        <v>2920</v>
      </c>
      <c r="B4106" s="11" t="s">
        <v>2263</v>
      </c>
      <c r="C4106" s="11" t="s">
        <v>11653</v>
      </c>
      <c r="D4106" s="11">
        <v>3937</v>
      </c>
      <c r="E4106" s="11" t="s">
        <v>11654</v>
      </c>
      <c r="F4106" s="11" t="s">
        <v>10430</v>
      </c>
      <c r="G4106" s="11" t="s">
        <v>330</v>
      </c>
      <c r="H4106" s="11" t="s">
        <v>330</v>
      </c>
      <c r="K4106" s="11" t="s">
        <v>13479</v>
      </c>
    </row>
    <row r="4107" spans="1:11" x14ac:dyDescent="0.15">
      <c r="A4107" s="217" t="s">
        <v>2920</v>
      </c>
      <c r="B4107" s="11" t="s">
        <v>2263</v>
      </c>
      <c r="C4107" s="11" t="s">
        <v>3036</v>
      </c>
      <c r="D4107" s="11">
        <v>4296</v>
      </c>
      <c r="E4107" s="11" t="s">
        <v>8441</v>
      </c>
      <c r="F4107" s="11" t="s">
        <v>9160</v>
      </c>
      <c r="G4107" s="11" t="s">
        <v>329</v>
      </c>
      <c r="H4107" s="11" t="s">
        <v>330</v>
      </c>
      <c r="K4107" s="11" t="s">
        <v>13479</v>
      </c>
    </row>
    <row r="4108" spans="1:11" x14ac:dyDescent="0.15">
      <c r="A4108" s="217" t="s">
        <v>2920</v>
      </c>
      <c r="B4108" s="11" t="s">
        <v>2263</v>
      </c>
      <c r="C4108" s="11" t="s">
        <v>2920</v>
      </c>
      <c r="D4108" s="11">
        <v>11184</v>
      </c>
      <c r="E4108" s="11" t="s">
        <v>7711</v>
      </c>
      <c r="F4108" s="11" t="s">
        <v>10434</v>
      </c>
      <c r="G4108" s="11" t="s">
        <v>329</v>
      </c>
      <c r="H4108" s="11" t="s">
        <v>330</v>
      </c>
      <c r="K4108" s="11" t="s">
        <v>13479</v>
      </c>
    </row>
    <row r="4109" spans="1:11" x14ac:dyDescent="0.15">
      <c r="A4109" s="217" t="s">
        <v>2920</v>
      </c>
      <c r="B4109" s="11" t="s">
        <v>2263</v>
      </c>
      <c r="C4109" s="11" t="s">
        <v>7666</v>
      </c>
      <c r="D4109" s="11">
        <v>84433</v>
      </c>
      <c r="E4109" s="11" t="s">
        <v>7667</v>
      </c>
      <c r="F4109" s="11" t="s">
        <v>8737</v>
      </c>
      <c r="G4109" s="11" t="s">
        <v>329</v>
      </c>
      <c r="H4109" s="11" t="s">
        <v>330</v>
      </c>
      <c r="K4109" s="11" t="s">
        <v>13479</v>
      </c>
    </row>
    <row r="4110" spans="1:11" x14ac:dyDescent="0.15">
      <c r="A4110" s="217" t="s">
        <v>2920</v>
      </c>
      <c r="B4110" s="11" t="s">
        <v>2263</v>
      </c>
      <c r="C4110" s="11" t="s">
        <v>7666</v>
      </c>
      <c r="D4110" s="11">
        <v>84433</v>
      </c>
      <c r="E4110" s="11" t="s">
        <v>7667</v>
      </c>
      <c r="F4110" s="11" t="s">
        <v>8923</v>
      </c>
      <c r="G4110" s="11" t="s">
        <v>329</v>
      </c>
      <c r="H4110" s="11" t="s">
        <v>330</v>
      </c>
      <c r="K4110" s="11" t="s">
        <v>13479</v>
      </c>
    </row>
    <row r="4111" spans="1:11" x14ac:dyDescent="0.15">
      <c r="A4111" s="217" t="s">
        <v>3111</v>
      </c>
      <c r="B4111" s="11" t="s">
        <v>2263</v>
      </c>
      <c r="C4111" s="11" t="s">
        <v>11801</v>
      </c>
      <c r="D4111" s="11">
        <v>5555</v>
      </c>
      <c r="E4111" s="11" t="s">
        <v>11802</v>
      </c>
      <c r="F4111" s="11" t="s">
        <v>8907</v>
      </c>
      <c r="G4111" s="11" t="s">
        <v>330</v>
      </c>
      <c r="H4111" s="11" t="s">
        <v>329</v>
      </c>
      <c r="K4111" s="11" t="s">
        <v>13479</v>
      </c>
    </row>
    <row r="4112" spans="1:11" x14ac:dyDescent="0.15">
      <c r="A4112" s="217" t="s">
        <v>3070</v>
      </c>
      <c r="B4112" s="11" t="s">
        <v>2263</v>
      </c>
      <c r="C4112" s="11" t="s">
        <v>2986</v>
      </c>
      <c r="D4112" s="11">
        <v>5588</v>
      </c>
      <c r="E4112" s="11" t="s">
        <v>11698</v>
      </c>
      <c r="F4112" s="11" t="s">
        <v>11804</v>
      </c>
      <c r="G4112" s="11" t="s">
        <v>330</v>
      </c>
      <c r="H4112" s="11" t="s">
        <v>330</v>
      </c>
      <c r="K4112" s="11" t="s">
        <v>13479</v>
      </c>
    </row>
    <row r="4113" spans="1:11" x14ac:dyDescent="0.15">
      <c r="A4113" s="217" t="s">
        <v>3070</v>
      </c>
      <c r="B4113" s="11" t="s">
        <v>2263</v>
      </c>
      <c r="C4113" s="11" t="s">
        <v>3070</v>
      </c>
      <c r="D4113" s="11">
        <v>8491</v>
      </c>
      <c r="E4113" s="11" t="s">
        <v>11803</v>
      </c>
      <c r="F4113" s="11" t="s">
        <v>8891</v>
      </c>
      <c r="G4113" s="11" t="s">
        <v>330</v>
      </c>
      <c r="H4113" s="11" t="s">
        <v>330</v>
      </c>
      <c r="K4113" s="11" t="s">
        <v>13479</v>
      </c>
    </row>
    <row r="4114" spans="1:11" x14ac:dyDescent="0.15">
      <c r="A4114" s="217" t="s">
        <v>3172</v>
      </c>
      <c r="B4114" s="11" t="s">
        <v>2263</v>
      </c>
      <c r="C4114" s="11" t="s">
        <v>2955</v>
      </c>
      <c r="D4114" s="11">
        <v>2932</v>
      </c>
      <c r="E4114" s="11" t="s">
        <v>7707</v>
      </c>
      <c r="F4114" s="11" t="s">
        <v>7708</v>
      </c>
      <c r="G4114" s="11" t="s">
        <v>330</v>
      </c>
      <c r="H4114" s="11" t="s">
        <v>330</v>
      </c>
      <c r="K4114" s="11" t="s">
        <v>13479</v>
      </c>
    </row>
    <row r="4115" spans="1:11" x14ac:dyDescent="0.15">
      <c r="A4115" s="217" t="s">
        <v>2898</v>
      </c>
      <c r="B4115" s="11" t="s">
        <v>2263</v>
      </c>
      <c r="C4115" s="11" t="s">
        <v>11868</v>
      </c>
      <c r="D4115" s="11">
        <v>142</v>
      </c>
      <c r="E4115" s="11" t="s">
        <v>11869</v>
      </c>
      <c r="F4115" s="11" t="s">
        <v>11870</v>
      </c>
      <c r="G4115" s="11" t="s">
        <v>330</v>
      </c>
      <c r="H4115" s="11" t="s">
        <v>329</v>
      </c>
      <c r="K4115" s="11" t="s">
        <v>13479</v>
      </c>
    </row>
    <row r="4116" spans="1:11" x14ac:dyDescent="0.15">
      <c r="A4116" s="217" t="s">
        <v>2898</v>
      </c>
      <c r="B4116" s="11" t="s">
        <v>2263</v>
      </c>
      <c r="C4116" s="11" t="s">
        <v>11868</v>
      </c>
      <c r="D4116" s="11">
        <v>142</v>
      </c>
      <c r="E4116" s="11" t="s">
        <v>11869</v>
      </c>
      <c r="F4116" s="11" t="s">
        <v>9162</v>
      </c>
      <c r="G4116" s="11" t="s">
        <v>330</v>
      </c>
      <c r="H4116" s="11" t="s">
        <v>329</v>
      </c>
      <c r="K4116" s="11" t="s">
        <v>13479</v>
      </c>
    </row>
    <row r="4117" spans="1:11" x14ac:dyDescent="0.15">
      <c r="A4117" s="217" t="s">
        <v>2898</v>
      </c>
      <c r="B4117" s="11" t="s">
        <v>2263</v>
      </c>
      <c r="C4117" s="11" t="s">
        <v>9246</v>
      </c>
      <c r="D4117" s="11">
        <v>240</v>
      </c>
      <c r="E4117" s="11" t="s">
        <v>9247</v>
      </c>
      <c r="F4117" s="11" t="s">
        <v>8747</v>
      </c>
      <c r="G4117" s="11" t="s">
        <v>329</v>
      </c>
      <c r="H4117" s="11" t="s">
        <v>330</v>
      </c>
      <c r="K4117" s="11" t="s">
        <v>13479</v>
      </c>
    </row>
    <row r="4118" spans="1:11" x14ac:dyDescent="0.15">
      <c r="A4118" s="217" t="s">
        <v>2898</v>
      </c>
      <c r="B4118" s="11" t="s">
        <v>2263</v>
      </c>
      <c r="C4118" s="11" t="s">
        <v>11831</v>
      </c>
      <c r="D4118" s="11">
        <v>322</v>
      </c>
      <c r="E4118" s="11" t="s">
        <v>11832</v>
      </c>
      <c r="F4118" s="11" t="s">
        <v>7567</v>
      </c>
      <c r="G4118" s="11" t="s">
        <v>330</v>
      </c>
      <c r="H4118" s="11" t="s">
        <v>330</v>
      </c>
      <c r="K4118" s="11" t="s">
        <v>13479</v>
      </c>
    </row>
    <row r="4119" spans="1:11" x14ac:dyDescent="0.15">
      <c r="A4119" s="217" t="s">
        <v>2898</v>
      </c>
      <c r="B4119" s="11" t="s">
        <v>2263</v>
      </c>
      <c r="C4119" s="11" t="s">
        <v>11831</v>
      </c>
      <c r="D4119" s="11">
        <v>322</v>
      </c>
      <c r="E4119" s="11" t="s">
        <v>11832</v>
      </c>
      <c r="F4119" s="11" t="s">
        <v>10743</v>
      </c>
      <c r="G4119" s="11" t="s">
        <v>330</v>
      </c>
      <c r="H4119" s="11" t="s">
        <v>330</v>
      </c>
      <c r="K4119" s="11" t="s">
        <v>13479</v>
      </c>
    </row>
    <row r="4120" spans="1:11" x14ac:dyDescent="0.15">
      <c r="A4120" s="217" t="s">
        <v>2898</v>
      </c>
      <c r="B4120" s="11" t="s">
        <v>2263</v>
      </c>
      <c r="C4120" s="11" t="s">
        <v>11831</v>
      </c>
      <c r="D4120" s="11">
        <v>322</v>
      </c>
      <c r="E4120" s="11" t="s">
        <v>11832</v>
      </c>
      <c r="F4120" s="11" t="s">
        <v>10443</v>
      </c>
      <c r="G4120" s="11" t="s">
        <v>330</v>
      </c>
      <c r="H4120" s="11" t="s">
        <v>330</v>
      </c>
      <c r="K4120" s="11" t="s">
        <v>13479</v>
      </c>
    </row>
    <row r="4121" spans="1:11" x14ac:dyDescent="0.15">
      <c r="A4121" s="217" t="s">
        <v>2898</v>
      </c>
      <c r="B4121" s="11" t="s">
        <v>2263</v>
      </c>
      <c r="C4121" s="11" t="s">
        <v>11831</v>
      </c>
      <c r="D4121" s="11">
        <v>322</v>
      </c>
      <c r="E4121" s="11" t="s">
        <v>11832</v>
      </c>
      <c r="F4121" s="11" t="s">
        <v>11957</v>
      </c>
      <c r="G4121" s="11" t="s">
        <v>330</v>
      </c>
      <c r="H4121" s="11" t="s">
        <v>330</v>
      </c>
      <c r="K4121" s="11" t="s">
        <v>13479</v>
      </c>
    </row>
    <row r="4122" spans="1:11" x14ac:dyDescent="0.15">
      <c r="A4122" s="217" t="s">
        <v>2898</v>
      </c>
      <c r="B4122" s="11" t="s">
        <v>2263</v>
      </c>
      <c r="C4122" s="11" t="s">
        <v>8305</v>
      </c>
      <c r="D4122" s="11">
        <v>367</v>
      </c>
      <c r="E4122" s="11" t="s">
        <v>8306</v>
      </c>
      <c r="F4122" s="11" t="s">
        <v>10082</v>
      </c>
      <c r="G4122" s="11" t="s">
        <v>330</v>
      </c>
      <c r="H4122" s="11" t="s">
        <v>329</v>
      </c>
      <c r="K4122" s="11" t="s">
        <v>13479</v>
      </c>
    </row>
    <row r="4123" spans="1:11" x14ac:dyDescent="0.15">
      <c r="A4123" s="217" t="s">
        <v>2898</v>
      </c>
      <c r="B4123" s="11" t="s">
        <v>2263</v>
      </c>
      <c r="C4123" s="11" t="s">
        <v>11873</v>
      </c>
      <c r="D4123" s="11">
        <v>408</v>
      </c>
      <c r="E4123" s="11" t="s">
        <v>11874</v>
      </c>
      <c r="F4123" s="11" t="s">
        <v>11875</v>
      </c>
      <c r="G4123" s="11" t="s">
        <v>330</v>
      </c>
      <c r="H4123" s="11" t="s">
        <v>330</v>
      </c>
      <c r="K4123" s="11" t="s">
        <v>13479</v>
      </c>
    </row>
    <row r="4124" spans="1:11" x14ac:dyDescent="0.15">
      <c r="A4124" s="217" t="s">
        <v>2898</v>
      </c>
      <c r="B4124" s="11" t="s">
        <v>2263</v>
      </c>
      <c r="C4124" s="11" t="s">
        <v>7672</v>
      </c>
      <c r="D4124" s="11">
        <v>596</v>
      </c>
      <c r="E4124" s="11" t="s">
        <v>7673</v>
      </c>
      <c r="F4124" s="11" t="s">
        <v>7674</v>
      </c>
      <c r="G4124" s="11" t="s">
        <v>330</v>
      </c>
      <c r="H4124" s="11" t="s">
        <v>329</v>
      </c>
      <c r="K4124" s="11" t="s">
        <v>13479</v>
      </c>
    </row>
    <row r="4125" spans="1:11" x14ac:dyDescent="0.15">
      <c r="A4125" s="217" t="s">
        <v>2898</v>
      </c>
      <c r="B4125" s="11" t="s">
        <v>2263</v>
      </c>
      <c r="C4125" s="11" t="s">
        <v>7672</v>
      </c>
      <c r="D4125" s="11">
        <v>596</v>
      </c>
      <c r="E4125" s="11" t="s">
        <v>7673</v>
      </c>
      <c r="F4125" s="11" t="s">
        <v>9738</v>
      </c>
      <c r="G4125" s="11" t="s">
        <v>330</v>
      </c>
      <c r="H4125" s="11" t="s">
        <v>329</v>
      </c>
      <c r="K4125" s="11" t="s">
        <v>13479</v>
      </c>
    </row>
    <row r="4126" spans="1:11" x14ac:dyDescent="0.15">
      <c r="A4126" s="217" t="s">
        <v>2898</v>
      </c>
      <c r="B4126" s="11" t="s">
        <v>2263</v>
      </c>
      <c r="C4126" s="11" t="s">
        <v>7672</v>
      </c>
      <c r="D4126" s="11">
        <v>596</v>
      </c>
      <c r="E4126" s="11" t="s">
        <v>7673</v>
      </c>
      <c r="F4126" s="11" t="s">
        <v>11959</v>
      </c>
      <c r="G4126" s="11" t="s">
        <v>330</v>
      </c>
      <c r="H4126" s="11" t="s">
        <v>329</v>
      </c>
      <c r="K4126" s="11" t="s">
        <v>13479</v>
      </c>
    </row>
    <row r="4127" spans="1:11" x14ac:dyDescent="0.15">
      <c r="A4127" s="217" t="s">
        <v>2898</v>
      </c>
      <c r="B4127" s="11" t="s">
        <v>2263</v>
      </c>
      <c r="C4127" s="11" t="s">
        <v>11858</v>
      </c>
      <c r="D4127" s="11">
        <v>604</v>
      </c>
      <c r="E4127" s="11" t="s">
        <v>11859</v>
      </c>
      <c r="F4127" s="11" t="s">
        <v>11860</v>
      </c>
      <c r="G4127" s="11" t="s">
        <v>330</v>
      </c>
      <c r="H4127" s="11" t="s">
        <v>329</v>
      </c>
      <c r="K4127" s="11" t="s">
        <v>13479</v>
      </c>
    </row>
    <row r="4128" spans="1:11" x14ac:dyDescent="0.15">
      <c r="A4128" s="217" t="s">
        <v>2898</v>
      </c>
      <c r="B4128" s="11" t="s">
        <v>2263</v>
      </c>
      <c r="C4128" s="11" t="s">
        <v>11858</v>
      </c>
      <c r="D4128" s="11">
        <v>604</v>
      </c>
      <c r="E4128" s="11" t="s">
        <v>11859</v>
      </c>
      <c r="F4128" s="11" t="s">
        <v>8218</v>
      </c>
      <c r="G4128" s="11" t="s">
        <v>330</v>
      </c>
      <c r="H4128" s="11" t="s">
        <v>329</v>
      </c>
      <c r="K4128" s="11" t="s">
        <v>13479</v>
      </c>
    </row>
    <row r="4129" spans="1:11" x14ac:dyDescent="0.15">
      <c r="A4129" s="217" t="s">
        <v>2898</v>
      </c>
      <c r="B4129" s="11" t="s">
        <v>2263</v>
      </c>
      <c r="C4129" s="11" t="s">
        <v>3004</v>
      </c>
      <c r="D4129" s="11">
        <v>673</v>
      </c>
      <c r="E4129" s="11" t="s">
        <v>8379</v>
      </c>
      <c r="F4129" s="11" t="s">
        <v>10365</v>
      </c>
      <c r="G4129" s="11" t="s">
        <v>330</v>
      </c>
      <c r="H4129" s="11" t="s">
        <v>329</v>
      </c>
      <c r="K4129" s="11" t="s">
        <v>13479</v>
      </c>
    </row>
    <row r="4130" spans="1:11" x14ac:dyDescent="0.15">
      <c r="A4130" s="217" t="s">
        <v>2898</v>
      </c>
      <c r="B4130" s="11" t="s">
        <v>2263</v>
      </c>
      <c r="C4130" s="11" t="s">
        <v>3004</v>
      </c>
      <c r="D4130" s="11">
        <v>673</v>
      </c>
      <c r="E4130" s="11" t="s">
        <v>8379</v>
      </c>
      <c r="F4130" s="11" t="s">
        <v>11960</v>
      </c>
      <c r="G4130" s="11" t="s">
        <v>330</v>
      </c>
      <c r="H4130" s="11" t="s">
        <v>329</v>
      </c>
      <c r="K4130" s="11" t="s">
        <v>13479</v>
      </c>
    </row>
    <row r="4131" spans="1:11" x14ac:dyDescent="0.15">
      <c r="A4131" s="217" t="s">
        <v>2898</v>
      </c>
      <c r="B4131" s="11" t="s">
        <v>2263</v>
      </c>
      <c r="C4131" s="11" t="s">
        <v>11952</v>
      </c>
      <c r="D4131" s="11">
        <v>790</v>
      </c>
      <c r="E4131" s="11" t="s">
        <v>11953</v>
      </c>
      <c r="F4131" s="11" t="s">
        <v>9289</v>
      </c>
      <c r="G4131" s="11" t="s">
        <v>330</v>
      </c>
      <c r="H4131" s="11" t="s">
        <v>330</v>
      </c>
      <c r="K4131" s="11" t="s">
        <v>13479</v>
      </c>
    </row>
    <row r="4132" spans="1:11" x14ac:dyDescent="0.15">
      <c r="A4132" s="217" t="s">
        <v>2898</v>
      </c>
      <c r="B4132" s="11" t="s">
        <v>2263</v>
      </c>
      <c r="C4132" s="11" t="s">
        <v>11889</v>
      </c>
      <c r="D4132" s="11">
        <v>824</v>
      </c>
      <c r="E4132" s="11" t="s">
        <v>11890</v>
      </c>
      <c r="F4132" s="11" t="s">
        <v>8409</v>
      </c>
      <c r="G4132" s="11" t="s">
        <v>330</v>
      </c>
      <c r="H4132" s="11" t="s">
        <v>329</v>
      </c>
      <c r="K4132" s="11" t="s">
        <v>13479</v>
      </c>
    </row>
    <row r="4133" spans="1:11" x14ac:dyDescent="0.15">
      <c r="A4133" s="217" t="s">
        <v>2898</v>
      </c>
      <c r="B4133" s="11" t="s">
        <v>2263</v>
      </c>
      <c r="C4133" s="11" t="s">
        <v>7591</v>
      </c>
      <c r="D4133" s="11">
        <v>842</v>
      </c>
      <c r="E4133" s="11" t="s">
        <v>7592</v>
      </c>
      <c r="F4133" s="11" t="s">
        <v>7593</v>
      </c>
      <c r="G4133" s="11" t="s">
        <v>330</v>
      </c>
      <c r="H4133" s="11" t="s">
        <v>330</v>
      </c>
      <c r="K4133" s="11" t="s">
        <v>13479</v>
      </c>
    </row>
    <row r="4134" spans="1:11" x14ac:dyDescent="0.15">
      <c r="A4134" s="217" t="s">
        <v>2898</v>
      </c>
      <c r="B4134" s="11" t="s">
        <v>2263</v>
      </c>
      <c r="C4134" s="11" t="s">
        <v>9458</v>
      </c>
      <c r="D4134" s="11">
        <v>861</v>
      </c>
      <c r="E4134" s="11" t="s">
        <v>9459</v>
      </c>
      <c r="F4134" s="11" t="s">
        <v>9457</v>
      </c>
      <c r="G4134" s="11" t="s">
        <v>330</v>
      </c>
      <c r="H4134" s="11" t="s">
        <v>329</v>
      </c>
      <c r="K4134" s="11" t="s">
        <v>13479</v>
      </c>
    </row>
    <row r="4135" spans="1:11" x14ac:dyDescent="0.15">
      <c r="A4135" s="217" t="s">
        <v>2898</v>
      </c>
      <c r="B4135" s="11" t="s">
        <v>2263</v>
      </c>
      <c r="C4135" s="11" t="s">
        <v>9458</v>
      </c>
      <c r="D4135" s="11">
        <v>861</v>
      </c>
      <c r="E4135" s="11" t="s">
        <v>9459</v>
      </c>
      <c r="F4135" s="11" t="s">
        <v>7456</v>
      </c>
      <c r="G4135" s="11" t="s">
        <v>330</v>
      </c>
      <c r="H4135" s="11" t="s">
        <v>329</v>
      </c>
      <c r="K4135" s="11" t="s">
        <v>13479</v>
      </c>
    </row>
    <row r="4136" spans="1:11" x14ac:dyDescent="0.15">
      <c r="A4136" s="217" t="s">
        <v>2898</v>
      </c>
      <c r="B4136" s="11" t="s">
        <v>2263</v>
      </c>
      <c r="C4136" s="11" t="s">
        <v>9458</v>
      </c>
      <c r="D4136" s="11">
        <v>861</v>
      </c>
      <c r="E4136" s="11" t="s">
        <v>9459</v>
      </c>
      <c r="F4136" s="11" t="s">
        <v>9466</v>
      </c>
      <c r="G4136" s="11" t="s">
        <v>330</v>
      </c>
      <c r="H4136" s="11" t="s">
        <v>329</v>
      </c>
      <c r="K4136" s="11" t="s">
        <v>13479</v>
      </c>
    </row>
    <row r="4137" spans="1:11" x14ac:dyDescent="0.15">
      <c r="A4137" s="217" t="s">
        <v>2898</v>
      </c>
      <c r="B4137" s="11" t="s">
        <v>2263</v>
      </c>
      <c r="C4137" s="11" t="s">
        <v>9458</v>
      </c>
      <c r="D4137" s="11">
        <v>861</v>
      </c>
      <c r="E4137" s="11" t="s">
        <v>9459</v>
      </c>
      <c r="F4137" s="11" t="s">
        <v>9044</v>
      </c>
      <c r="G4137" s="11" t="s">
        <v>330</v>
      </c>
      <c r="H4137" s="11" t="s">
        <v>329</v>
      </c>
      <c r="K4137" s="11" t="s">
        <v>13479</v>
      </c>
    </row>
    <row r="4138" spans="1:11" x14ac:dyDescent="0.15">
      <c r="A4138" s="217" t="s">
        <v>2898</v>
      </c>
      <c r="B4138" s="11" t="s">
        <v>2263</v>
      </c>
      <c r="C4138" s="11" t="s">
        <v>9458</v>
      </c>
      <c r="D4138" s="11">
        <v>861</v>
      </c>
      <c r="E4138" s="11" t="s">
        <v>9459</v>
      </c>
      <c r="F4138" s="11" t="s">
        <v>9685</v>
      </c>
      <c r="G4138" s="11" t="s">
        <v>330</v>
      </c>
      <c r="H4138" s="11" t="s">
        <v>329</v>
      </c>
      <c r="K4138" s="11" t="s">
        <v>13479</v>
      </c>
    </row>
    <row r="4139" spans="1:11" x14ac:dyDescent="0.15">
      <c r="A4139" s="217" t="s">
        <v>2898</v>
      </c>
      <c r="B4139" s="11" t="s">
        <v>2263</v>
      </c>
      <c r="C4139" s="11" t="s">
        <v>9361</v>
      </c>
      <c r="D4139" s="11">
        <v>891</v>
      </c>
      <c r="E4139" s="11" t="s">
        <v>9362</v>
      </c>
      <c r="F4139" s="11" t="s">
        <v>8245</v>
      </c>
      <c r="G4139" s="11" t="s">
        <v>329</v>
      </c>
      <c r="H4139" s="11" t="s">
        <v>330</v>
      </c>
      <c r="K4139" s="11" t="s">
        <v>13479</v>
      </c>
    </row>
    <row r="4140" spans="1:11" x14ac:dyDescent="0.15">
      <c r="A4140" s="217" t="s">
        <v>2898</v>
      </c>
      <c r="B4140" s="11" t="s">
        <v>2263</v>
      </c>
      <c r="C4140" s="11" t="s">
        <v>9361</v>
      </c>
      <c r="D4140" s="11">
        <v>891</v>
      </c>
      <c r="E4140" s="11" t="s">
        <v>9362</v>
      </c>
      <c r="F4140" s="11" t="s">
        <v>9377</v>
      </c>
      <c r="G4140" s="11" t="s">
        <v>329</v>
      </c>
      <c r="H4140" s="11" t="s">
        <v>330</v>
      </c>
      <c r="K4140" s="11" t="s">
        <v>13479</v>
      </c>
    </row>
    <row r="4141" spans="1:11" x14ac:dyDescent="0.15">
      <c r="A4141" s="217" t="s">
        <v>2898</v>
      </c>
      <c r="B4141" s="11" t="s">
        <v>2263</v>
      </c>
      <c r="C4141" s="11" t="s">
        <v>2953</v>
      </c>
      <c r="D4141" s="11">
        <v>1017</v>
      </c>
      <c r="E4141" s="11" t="s">
        <v>7383</v>
      </c>
      <c r="F4141" s="11" t="s">
        <v>7384</v>
      </c>
      <c r="G4141" s="11" t="s">
        <v>330</v>
      </c>
      <c r="H4141" s="11" t="s">
        <v>329</v>
      </c>
      <c r="K4141" s="11" t="s">
        <v>13479</v>
      </c>
    </row>
    <row r="4142" spans="1:11" x14ac:dyDescent="0.15">
      <c r="A4142" s="217" t="s">
        <v>2898</v>
      </c>
      <c r="B4142" s="11" t="s">
        <v>2263</v>
      </c>
      <c r="C4142" s="11" t="s">
        <v>8261</v>
      </c>
      <c r="D4142" s="11">
        <v>1026</v>
      </c>
      <c r="E4142" s="11" t="s">
        <v>8262</v>
      </c>
      <c r="F4142" s="11" t="s">
        <v>8968</v>
      </c>
      <c r="G4142" s="11" t="s">
        <v>330</v>
      </c>
      <c r="H4142" s="11" t="s">
        <v>330</v>
      </c>
      <c r="K4142" s="11" t="s">
        <v>13479</v>
      </c>
    </row>
    <row r="4143" spans="1:11" x14ac:dyDescent="0.15">
      <c r="A4143" s="217" t="s">
        <v>2898</v>
      </c>
      <c r="B4143" s="11" t="s">
        <v>2263</v>
      </c>
      <c r="C4143" s="11" t="s">
        <v>8261</v>
      </c>
      <c r="D4143" s="11">
        <v>1026</v>
      </c>
      <c r="E4143" s="11" t="s">
        <v>8262</v>
      </c>
      <c r="F4143" s="11" t="s">
        <v>10305</v>
      </c>
      <c r="G4143" s="11" t="s">
        <v>330</v>
      </c>
      <c r="H4143" s="11" t="s">
        <v>330</v>
      </c>
      <c r="K4143" s="11" t="s">
        <v>13479</v>
      </c>
    </row>
    <row r="4144" spans="1:11" x14ac:dyDescent="0.15">
      <c r="A4144" s="217" t="s">
        <v>2898</v>
      </c>
      <c r="B4144" s="11" t="s">
        <v>2263</v>
      </c>
      <c r="C4144" s="11" t="s">
        <v>7341</v>
      </c>
      <c r="D4144" s="11">
        <v>1027</v>
      </c>
      <c r="E4144" s="11" t="s">
        <v>7342</v>
      </c>
      <c r="F4144" s="11" t="s">
        <v>8220</v>
      </c>
      <c r="G4144" s="11" t="s">
        <v>329</v>
      </c>
      <c r="H4144" s="11" t="s">
        <v>330</v>
      </c>
      <c r="K4144" s="11" t="s">
        <v>13479</v>
      </c>
    </row>
    <row r="4145" spans="1:11" x14ac:dyDescent="0.15">
      <c r="A4145" s="217" t="s">
        <v>2898</v>
      </c>
      <c r="B4145" s="11" t="s">
        <v>2263</v>
      </c>
      <c r="C4145" s="11" t="s">
        <v>7341</v>
      </c>
      <c r="D4145" s="11">
        <v>1027</v>
      </c>
      <c r="E4145" s="11" t="s">
        <v>7342</v>
      </c>
      <c r="F4145" s="11" t="s">
        <v>10505</v>
      </c>
      <c r="G4145" s="11" t="s">
        <v>329</v>
      </c>
      <c r="H4145" s="11" t="s">
        <v>330</v>
      </c>
      <c r="K4145" s="11" t="s">
        <v>13479</v>
      </c>
    </row>
    <row r="4146" spans="1:11" x14ac:dyDescent="0.15">
      <c r="A4146" s="217" t="s">
        <v>2898</v>
      </c>
      <c r="B4146" s="11" t="s">
        <v>2263</v>
      </c>
      <c r="C4146" s="11" t="s">
        <v>7341</v>
      </c>
      <c r="D4146" s="11">
        <v>1027</v>
      </c>
      <c r="E4146" s="11" t="s">
        <v>7342</v>
      </c>
      <c r="F4146" s="11" t="s">
        <v>7541</v>
      </c>
      <c r="G4146" s="11" t="s">
        <v>329</v>
      </c>
      <c r="H4146" s="11" t="s">
        <v>330</v>
      </c>
      <c r="K4146" s="11" t="s">
        <v>13479</v>
      </c>
    </row>
    <row r="4147" spans="1:11" x14ac:dyDescent="0.15">
      <c r="A4147" s="217" t="s">
        <v>2898</v>
      </c>
      <c r="B4147" s="11" t="s">
        <v>2263</v>
      </c>
      <c r="C4147" s="11" t="s">
        <v>11836</v>
      </c>
      <c r="D4147" s="11">
        <v>1050</v>
      </c>
      <c r="E4147" s="11" t="s">
        <v>11837</v>
      </c>
      <c r="F4147" s="11" t="s">
        <v>8299</v>
      </c>
      <c r="G4147" s="11" t="s">
        <v>330</v>
      </c>
      <c r="H4147" s="11" t="s">
        <v>330</v>
      </c>
      <c r="K4147" s="11" t="s">
        <v>13479</v>
      </c>
    </row>
    <row r="4148" spans="1:11" x14ac:dyDescent="0.15">
      <c r="A4148" s="217" t="s">
        <v>2898</v>
      </c>
      <c r="B4148" s="11" t="s">
        <v>2263</v>
      </c>
      <c r="C4148" s="11" t="s">
        <v>8118</v>
      </c>
      <c r="D4148" s="11">
        <v>1051</v>
      </c>
      <c r="E4148" s="11" t="s">
        <v>8119</v>
      </c>
      <c r="F4148" s="11" t="s">
        <v>9670</v>
      </c>
      <c r="G4148" s="11" t="s">
        <v>330</v>
      </c>
      <c r="H4148" s="11" t="s">
        <v>329</v>
      </c>
      <c r="K4148" s="11" t="s">
        <v>13479</v>
      </c>
    </row>
    <row r="4149" spans="1:11" x14ac:dyDescent="0.15">
      <c r="A4149" s="217" t="s">
        <v>2898</v>
      </c>
      <c r="B4149" s="11" t="s">
        <v>2263</v>
      </c>
      <c r="C4149" s="11" t="s">
        <v>11843</v>
      </c>
      <c r="D4149" s="11">
        <v>1062</v>
      </c>
      <c r="E4149" s="11" t="s">
        <v>11844</v>
      </c>
      <c r="F4149" s="11" t="s">
        <v>11845</v>
      </c>
      <c r="G4149" s="11" t="s">
        <v>329</v>
      </c>
      <c r="H4149" s="11" t="s">
        <v>330</v>
      </c>
      <c r="K4149" s="11" t="s">
        <v>13479</v>
      </c>
    </row>
    <row r="4150" spans="1:11" x14ac:dyDescent="0.15">
      <c r="A4150" s="217" t="s">
        <v>2898</v>
      </c>
      <c r="B4150" s="11" t="s">
        <v>2263</v>
      </c>
      <c r="C4150" s="11" t="s">
        <v>11843</v>
      </c>
      <c r="D4150" s="11">
        <v>1062</v>
      </c>
      <c r="E4150" s="11" t="s">
        <v>11844</v>
      </c>
      <c r="F4150" s="11" t="s">
        <v>11846</v>
      </c>
      <c r="G4150" s="11" t="s">
        <v>329</v>
      </c>
      <c r="H4150" s="11" t="s">
        <v>330</v>
      </c>
      <c r="K4150" s="11" t="s">
        <v>13479</v>
      </c>
    </row>
    <row r="4151" spans="1:11" x14ac:dyDescent="0.15">
      <c r="A4151" s="217" t="s">
        <v>2898</v>
      </c>
      <c r="B4151" s="11" t="s">
        <v>2263</v>
      </c>
      <c r="C4151" s="11" t="s">
        <v>11843</v>
      </c>
      <c r="D4151" s="11">
        <v>1062</v>
      </c>
      <c r="E4151" s="11" t="s">
        <v>11844</v>
      </c>
      <c r="F4151" s="11" t="s">
        <v>11847</v>
      </c>
      <c r="G4151" s="11" t="s">
        <v>329</v>
      </c>
      <c r="H4151" s="11" t="s">
        <v>330</v>
      </c>
      <c r="K4151" s="11" t="s">
        <v>13479</v>
      </c>
    </row>
    <row r="4152" spans="1:11" x14ac:dyDescent="0.15">
      <c r="A4152" s="217" t="s">
        <v>2898</v>
      </c>
      <c r="B4152" s="11" t="s">
        <v>2263</v>
      </c>
      <c r="C4152" s="11" t="s">
        <v>11843</v>
      </c>
      <c r="D4152" s="11">
        <v>1062</v>
      </c>
      <c r="E4152" s="11" t="s">
        <v>11844</v>
      </c>
      <c r="F4152" s="11" t="s">
        <v>11848</v>
      </c>
      <c r="G4152" s="11" t="s">
        <v>329</v>
      </c>
      <c r="H4152" s="11" t="s">
        <v>330</v>
      </c>
      <c r="K4152" s="11" t="s">
        <v>13479</v>
      </c>
    </row>
    <row r="4153" spans="1:11" x14ac:dyDescent="0.15">
      <c r="A4153" s="217" t="s">
        <v>2898</v>
      </c>
      <c r="B4153" s="11" t="s">
        <v>2263</v>
      </c>
      <c r="C4153" s="11" t="s">
        <v>8713</v>
      </c>
      <c r="D4153" s="11">
        <v>1386</v>
      </c>
      <c r="E4153" s="11" t="s">
        <v>8714</v>
      </c>
      <c r="F4153" s="11" t="s">
        <v>11958</v>
      </c>
      <c r="G4153" s="11" t="s">
        <v>330</v>
      </c>
      <c r="H4153" s="11" t="s">
        <v>330</v>
      </c>
      <c r="K4153" s="11" t="s">
        <v>13479</v>
      </c>
    </row>
    <row r="4154" spans="1:11" x14ac:dyDescent="0.15">
      <c r="A4154" s="217" t="s">
        <v>2898</v>
      </c>
      <c r="B4154" s="11" t="s">
        <v>2263</v>
      </c>
      <c r="C4154" s="11" t="s">
        <v>2946</v>
      </c>
      <c r="D4154" s="11">
        <v>1457</v>
      </c>
      <c r="E4154" s="11" t="s">
        <v>9479</v>
      </c>
      <c r="F4154" s="11" t="s">
        <v>9480</v>
      </c>
      <c r="G4154" s="11" t="s">
        <v>330</v>
      </c>
      <c r="H4154" s="11" t="s">
        <v>330</v>
      </c>
      <c r="K4154" s="11" t="s">
        <v>13479</v>
      </c>
    </row>
    <row r="4155" spans="1:11" x14ac:dyDescent="0.15">
      <c r="A4155" s="217" t="s">
        <v>2898</v>
      </c>
      <c r="B4155" s="11" t="s">
        <v>2263</v>
      </c>
      <c r="C4155" s="11" t="s">
        <v>2946</v>
      </c>
      <c r="D4155" s="11">
        <v>1457</v>
      </c>
      <c r="E4155" s="11" t="s">
        <v>9479</v>
      </c>
      <c r="F4155" s="11" t="s">
        <v>9703</v>
      </c>
      <c r="G4155" s="11" t="s">
        <v>330</v>
      </c>
      <c r="H4155" s="11" t="s">
        <v>330</v>
      </c>
      <c r="K4155" s="11" t="s">
        <v>13479</v>
      </c>
    </row>
    <row r="4156" spans="1:11" x14ac:dyDescent="0.15">
      <c r="A4156" s="217" t="s">
        <v>2898</v>
      </c>
      <c r="B4156" s="11" t="s">
        <v>2263</v>
      </c>
      <c r="C4156" s="11" t="s">
        <v>3059</v>
      </c>
      <c r="D4156" s="11">
        <v>1612</v>
      </c>
      <c r="E4156" s="11" t="s">
        <v>11128</v>
      </c>
      <c r="F4156" s="11" t="s">
        <v>11911</v>
      </c>
      <c r="G4156" s="11" t="s">
        <v>330</v>
      </c>
      <c r="H4156" s="11" t="s">
        <v>330</v>
      </c>
      <c r="K4156" s="11" t="s">
        <v>13479</v>
      </c>
    </row>
    <row r="4157" spans="1:11" x14ac:dyDescent="0.15">
      <c r="A4157" s="217" t="s">
        <v>2898</v>
      </c>
      <c r="B4157" s="11" t="s">
        <v>2263</v>
      </c>
      <c r="C4157" s="11" t="s">
        <v>11856</v>
      </c>
      <c r="D4157" s="11">
        <v>1740</v>
      </c>
      <c r="E4157" s="11" t="s">
        <v>11857</v>
      </c>
      <c r="F4157" s="11" t="s">
        <v>10006</v>
      </c>
      <c r="G4157" s="11" t="s">
        <v>329</v>
      </c>
      <c r="H4157" s="11" t="s">
        <v>330</v>
      </c>
      <c r="K4157" s="11" t="s">
        <v>13479</v>
      </c>
    </row>
    <row r="4158" spans="1:11" x14ac:dyDescent="0.15">
      <c r="A4158" s="217" t="s">
        <v>2898</v>
      </c>
      <c r="B4158" s="11" t="s">
        <v>2263</v>
      </c>
      <c r="C4158" s="11" t="s">
        <v>44</v>
      </c>
      <c r="D4158" s="11">
        <v>1843</v>
      </c>
      <c r="E4158" s="11" t="s">
        <v>11855</v>
      </c>
      <c r="F4158" s="11" t="s">
        <v>8846</v>
      </c>
      <c r="G4158" s="11" t="s">
        <v>330</v>
      </c>
      <c r="H4158" s="11" t="s">
        <v>330</v>
      </c>
      <c r="K4158" s="11" t="s">
        <v>13479</v>
      </c>
    </row>
    <row r="4159" spans="1:11" x14ac:dyDescent="0.15">
      <c r="A4159" s="217" t="s">
        <v>2898</v>
      </c>
      <c r="B4159" s="11" t="s">
        <v>2263</v>
      </c>
      <c r="C4159" s="11" t="s">
        <v>44</v>
      </c>
      <c r="D4159" s="11">
        <v>1843</v>
      </c>
      <c r="E4159" s="11" t="s">
        <v>11855</v>
      </c>
      <c r="F4159" s="11" t="s">
        <v>10006</v>
      </c>
      <c r="G4159" s="11" t="s">
        <v>330</v>
      </c>
      <c r="H4159" s="11" t="s">
        <v>330</v>
      </c>
      <c r="K4159" s="11" t="s">
        <v>13479</v>
      </c>
    </row>
    <row r="4160" spans="1:11" x14ac:dyDescent="0.15">
      <c r="A4160" s="217" t="s">
        <v>2898</v>
      </c>
      <c r="B4160" s="11" t="s">
        <v>2263</v>
      </c>
      <c r="C4160" s="11" t="s">
        <v>47</v>
      </c>
      <c r="D4160" s="11">
        <v>1847</v>
      </c>
      <c r="E4160" s="11" t="s">
        <v>11862</v>
      </c>
      <c r="F4160" s="11" t="s">
        <v>8372</v>
      </c>
      <c r="G4160" s="11" t="s">
        <v>330</v>
      </c>
      <c r="H4160" s="11" t="s">
        <v>329</v>
      </c>
      <c r="K4160" s="11" t="s">
        <v>13479</v>
      </c>
    </row>
    <row r="4161" spans="1:11" x14ac:dyDescent="0.15">
      <c r="A4161" s="217" t="s">
        <v>2898</v>
      </c>
      <c r="B4161" s="11" t="s">
        <v>2263</v>
      </c>
      <c r="C4161" s="11" t="s">
        <v>47</v>
      </c>
      <c r="D4161" s="11">
        <v>1847</v>
      </c>
      <c r="E4161" s="11" t="s">
        <v>11862</v>
      </c>
      <c r="F4161" s="11" t="s">
        <v>10430</v>
      </c>
      <c r="G4161" s="11" t="s">
        <v>330</v>
      </c>
      <c r="H4161" s="11" t="s">
        <v>329</v>
      </c>
      <c r="K4161" s="11" t="s">
        <v>13479</v>
      </c>
    </row>
    <row r="4162" spans="1:11" x14ac:dyDescent="0.15">
      <c r="A4162" s="217" t="s">
        <v>2898</v>
      </c>
      <c r="B4162" s="11" t="s">
        <v>2263</v>
      </c>
      <c r="C4162" s="11" t="s">
        <v>47</v>
      </c>
      <c r="D4162" s="11">
        <v>1847</v>
      </c>
      <c r="E4162" s="11" t="s">
        <v>11862</v>
      </c>
      <c r="F4162" s="11" t="s">
        <v>9695</v>
      </c>
      <c r="G4162" s="11" t="s">
        <v>330</v>
      </c>
      <c r="H4162" s="11" t="s">
        <v>329</v>
      </c>
      <c r="K4162" s="11" t="s">
        <v>13479</v>
      </c>
    </row>
    <row r="4163" spans="1:11" x14ac:dyDescent="0.15">
      <c r="A4163" s="217" t="s">
        <v>2898</v>
      </c>
      <c r="B4163" s="11" t="s">
        <v>2263</v>
      </c>
      <c r="C4163" s="11" t="s">
        <v>64</v>
      </c>
      <c r="D4163" s="11">
        <v>1848</v>
      </c>
      <c r="E4163" s="11" t="s">
        <v>11825</v>
      </c>
      <c r="F4163" s="11" t="s">
        <v>8266</v>
      </c>
      <c r="G4163" s="11" t="s">
        <v>330</v>
      </c>
      <c r="H4163" s="11" t="s">
        <v>330</v>
      </c>
      <c r="K4163" s="11" t="s">
        <v>13479</v>
      </c>
    </row>
    <row r="4164" spans="1:11" x14ac:dyDescent="0.15">
      <c r="A4164" s="217" t="s">
        <v>2898</v>
      </c>
      <c r="B4164" s="11" t="s">
        <v>2263</v>
      </c>
      <c r="C4164" s="11" t="s">
        <v>64</v>
      </c>
      <c r="D4164" s="11">
        <v>1848</v>
      </c>
      <c r="E4164" s="11" t="s">
        <v>11825</v>
      </c>
      <c r="F4164" s="11" t="s">
        <v>8290</v>
      </c>
      <c r="G4164" s="11" t="s">
        <v>330</v>
      </c>
      <c r="H4164" s="11" t="s">
        <v>330</v>
      </c>
      <c r="K4164" s="11" t="s">
        <v>13479</v>
      </c>
    </row>
    <row r="4165" spans="1:11" x14ac:dyDescent="0.15">
      <c r="A4165" s="217" t="s">
        <v>2898</v>
      </c>
      <c r="B4165" s="11" t="s">
        <v>2263</v>
      </c>
      <c r="C4165" s="11" t="s">
        <v>2895</v>
      </c>
      <c r="D4165" s="11">
        <v>1956</v>
      </c>
      <c r="E4165" s="11" t="s">
        <v>7318</v>
      </c>
      <c r="F4165" s="11" t="s">
        <v>11956</v>
      </c>
      <c r="G4165" s="11" t="s">
        <v>329</v>
      </c>
      <c r="H4165" s="11" t="s">
        <v>330</v>
      </c>
      <c r="K4165" s="11" t="s">
        <v>13479</v>
      </c>
    </row>
    <row r="4166" spans="1:11" x14ac:dyDescent="0.15">
      <c r="A4166" s="217" t="s">
        <v>2898</v>
      </c>
      <c r="B4166" s="11" t="s">
        <v>2263</v>
      </c>
      <c r="C4166" s="11" t="s">
        <v>11204</v>
      </c>
      <c r="D4166" s="11">
        <v>1965</v>
      </c>
      <c r="E4166" s="11" t="s">
        <v>11205</v>
      </c>
      <c r="F4166" s="11" t="s">
        <v>8412</v>
      </c>
      <c r="G4166" s="11" t="s">
        <v>329</v>
      </c>
      <c r="H4166" s="11" t="s">
        <v>330</v>
      </c>
      <c r="K4166" s="11" t="s">
        <v>13479</v>
      </c>
    </row>
    <row r="4167" spans="1:11" x14ac:dyDescent="0.15">
      <c r="A4167" s="217" t="s">
        <v>2898</v>
      </c>
      <c r="B4167" s="11" t="s">
        <v>2263</v>
      </c>
      <c r="C4167" s="11" t="s">
        <v>8778</v>
      </c>
      <c r="D4167" s="11">
        <v>1978</v>
      </c>
      <c r="E4167" s="11" t="s">
        <v>8779</v>
      </c>
      <c r="F4167" s="11" t="s">
        <v>11155</v>
      </c>
      <c r="G4167" s="11" t="s">
        <v>329</v>
      </c>
      <c r="H4167" s="11" t="s">
        <v>330</v>
      </c>
      <c r="K4167" s="11" t="s">
        <v>13479</v>
      </c>
    </row>
    <row r="4168" spans="1:11" x14ac:dyDescent="0.15">
      <c r="A4168" s="217" t="s">
        <v>2898</v>
      </c>
      <c r="B4168" s="11" t="s">
        <v>2263</v>
      </c>
      <c r="C4168" s="11" t="s">
        <v>8778</v>
      </c>
      <c r="D4168" s="11">
        <v>1978</v>
      </c>
      <c r="E4168" s="11" t="s">
        <v>8779</v>
      </c>
      <c r="F4168" s="11" t="s">
        <v>11503</v>
      </c>
      <c r="G4168" s="11" t="s">
        <v>329</v>
      </c>
      <c r="H4168" s="11" t="s">
        <v>330</v>
      </c>
      <c r="K4168" s="11" t="s">
        <v>13479</v>
      </c>
    </row>
    <row r="4169" spans="1:11" x14ac:dyDescent="0.15">
      <c r="A4169" s="217" t="s">
        <v>2898</v>
      </c>
      <c r="B4169" s="11" t="s">
        <v>2263</v>
      </c>
      <c r="C4169" s="11" t="s">
        <v>8778</v>
      </c>
      <c r="D4169" s="11">
        <v>1978</v>
      </c>
      <c r="E4169" s="11" t="s">
        <v>8779</v>
      </c>
      <c r="F4169" s="11" t="s">
        <v>8546</v>
      </c>
      <c r="G4169" s="11" t="s">
        <v>329</v>
      </c>
      <c r="H4169" s="11" t="s">
        <v>330</v>
      </c>
      <c r="K4169" s="11" t="s">
        <v>13479</v>
      </c>
    </row>
    <row r="4170" spans="1:11" x14ac:dyDescent="0.15">
      <c r="A4170" s="217" t="s">
        <v>2898</v>
      </c>
      <c r="B4170" s="11" t="s">
        <v>2263</v>
      </c>
      <c r="C4170" s="11" t="s">
        <v>8778</v>
      </c>
      <c r="D4170" s="11">
        <v>1978</v>
      </c>
      <c r="E4170" s="11" t="s">
        <v>8779</v>
      </c>
      <c r="F4170" s="11" t="s">
        <v>8532</v>
      </c>
      <c r="G4170" s="11" t="s">
        <v>329</v>
      </c>
      <c r="H4170" s="11" t="s">
        <v>330</v>
      </c>
      <c r="K4170" s="11" t="s">
        <v>13479</v>
      </c>
    </row>
    <row r="4171" spans="1:11" x14ac:dyDescent="0.15">
      <c r="A4171" s="217" t="s">
        <v>2898</v>
      </c>
      <c r="B4171" s="11" t="s">
        <v>2263</v>
      </c>
      <c r="C4171" s="11" t="s">
        <v>7697</v>
      </c>
      <c r="D4171" s="11">
        <v>2002</v>
      </c>
      <c r="E4171" s="11" t="s">
        <v>7698</v>
      </c>
      <c r="F4171" s="11" t="s">
        <v>7699</v>
      </c>
      <c r="G4171" s="11" t="s">
        <v>329</v>
      </c>
      <c r="H4171" s="11" t="s">
        <v>330</v>
      </c>
      <c r="K4171" s="11" t="s">
        <v>13479</v>
      </c>
    </row>
    <row r="4172" spans="1:11" x14ac:dyDescent="0.15">
      <c r="A4172" s="217" t="s">
        <v>2898</v>
      </c>
      <c r="B4172" s="11" t="s">
        <v>2263</v>
      </c>
      <c r="C4172" s="11" t="s">
        <v>7800</v>
      </c>
      <c r="D4172" s="11">
        <v>2017</v>
      </c>
      <c r="E4172" s="11" t="s">
        <v>7801</v>
      </c>
      <c r="F4172" s="11" t="s">
        <v>7583</v>
      </c>
      <c r="G4172" s="11" t="s">
        <v>330</v>
      </c>
      <c r="H4172" s="11" t="s">
        <v>330</v>
      </c>
      <c r="K4172" s="11" t="s">
        <v>13479</v>
      </c>
    </row>
    <row r="4173" spans="1:11" x14ac:dyDescent="0.15">
      <c r="A4173" s="217" t="s">
        <v>2898</v>
      </c>
      <c r="B4173" s="11" t="s">
        <v>2263</v>
      </c>
      <c r="C4173" s="11" t="s">
        <v>7800</v>
      </c>
      <c r="D4173" s="11">
        <v>2017</v>
      </c>
      <c r="E4173" s="11" t="s">
        <v>7801</v>
      </c>
      <c r="F4173" s="11" t="s">
        <v>11553</v>
      </c>
      <c r="G4173" s="11" t="s">
        <v>330</v>
      </c>
      <c r="H4173" s="11" t="s">
        <v>330</v>
      </c>
      <c r="K4173" s="11" t="s">
        <v>13479</v>
      </c>
    </row>
    <row r="4174" spans="1:11" x14ac:dyDescent="0.15">
      <c r="A4174" s="217" t="s">
        <v>2898</v>
      </c>
      <c r="B4174" s="11" t="s">
        <v>2263</v>
      </c>
      <c r="C4174" s="11" t="s">
        <v>8275</v>
      </c>
      <c r="D4174" s="11">
        <v>2033</v>
      </c>
      <c r="E4174" s="11" t="s">
        <v>8276</v>
      </c>
      <c r="F4174" s="11" t="s">
        <v>11838</v>
      </c>
      <c r="G4174" s="11" t="s">
        <v>330</v>
      </c>
      <c r="H4174" s="11" t="s">
        <v>330</v>
      </c>
      <c r="K4174" s="11" t="s">
        <v>13479</v>
      </c>
    </row>
    <row r="4175" spans="1:11" x14ac:dyDescent="0.15">
      <c r="A4175" s="217" t="s">
        <v>2898</v>
      </c>
      <c r="B4175" s="11" t="s">
        <v>2263</v>
      </c>
      <c r="C4175" s="11" t="s">
        <v>8275</v>
      </c>
      <c r="D4175" s="11">
        <v>2033</v>
      </c>
      <c r="E4175" s="11" t="s">
        <v>8276</v>
      </c>
      <c r="F4175" s="11" t="s">
        <v>11839</v>
      </c>
      <c r="G4175" s="11" t="s">
        <v>330</v>
      </c>
      <c r="H4175" s="11" t="s">
        <v>330</v>
      </c>
      <c r="K4175" s="11" t="s">
        <v>13479</v>
      </c>
    </row>
    <row r="4176" spans="1:11" x14ac:dyDescent="0.15">
      <c r="A4176" s="217" t="s">
        <v>2898</v>
      </c>
      <c r="B4176" s="11" t="s">
        <v>2263</v>
      </c>
      <c r="C4176" s="11" t="s">
        <v>8275</v>
      </c>
      <c r="D4176" s="11">
        <v>2033</v>
      </c>
      <c r="E4176" s="11" t="s">
        <v>8276</v>
      </c>
      <c r="F4176" s="11" t="s">
        <v>11840</v>
      </c>
      <c r="G4176" s="11" t="s">
        <v>330</v>
      </c>
      <c r="H4176" s="11" t="s">
        <v>330</v>
      </c>
      <c r="K4176" s="11" t="s">
        <v>13479</v>
      </c>
    </row>
    <row r="4177" spans="1:11" x14ac:dyDescent="0.15">
      <c r="A4177" s="217" t="s">
        <v>2898</v>
      </c>
      <c r="B4177" s="11" t="s">
        <v>2263</v>
      </c>
      <c r="C4177" s="11" t="s">
        <v>8275</v>
      </c>
      <c r="D4177" s="11">
        <v>2033</v>
      </c>
      <c r="E4177" s="11" t="s">
        <v>8276</v>
      </c>
      <c r="F4177" s="11" t="s">
        <v>11083</v>
      </c>
      <c r="G4177" s="11" t="s">
        <v>329</v>
      </c>
      <c r="H4177" s="11" t="s">
        <v>330</v>
      </c>
      <c r="K4177" s="11" t="s">
        <v>13479</v>
      </c>
    </row>
    <row r="4178" spans="1:11" x14ac:dyDescent="0.15">
      <c r="A4178" s="217" t="s">
        <v>2898</v>
      </c>
      <c r="B4178" s="11" t="s">
        <v>2263</v>
      </c>
      <c r="C4178" s="11" t="s">
        <v>8275</v>
      </c>
      <c r="D4178" s="11">
        <v>2033</v>
      </c>
      <c r="E4178" s="11" t="s">
        <v>8276</v>
      </c>
      <c r="F4178" s="11" t="s">
        <v>11946</v>
      </c>
      <c r="G4178" s="11" t="s">
        <v>329</v>
      </c>
      <c r="H4178" s="11" t="s">
        <v>330</v>
      </c>
      <c r="K4178" s="11" t="s">
        <v>13479</v>
      </c>
    </row>
    <row r="4179" spans="1:11" x14ac:dyDescent="0.15">
      <c r="A4179" s="217" t="s">
        <v>2898</v>
      </c>
      <c r="B4179" s="11" t="s">
        <v>2263</v>
      </c>
      <c r="C4179" s="11" t="s">
        <v>8275</v>
      </c>
      <c r="D4179" s="11">
        <v>2033</v>
      </c>
      <c r="E4179" s="11" t="s">
        <v>8276</v>
      </c>
      <c r="F4179" s="11" t="s">
        <v>11963</v>
      </c>
      <c r="G4179" s="11" t="s">
        <v>329</v>
      </c>
      <c r="H4179" s="11" t="s">
        <v>330</v>
      </c>
      <c r="K4179" s="11" t="s">
        <v>13479</v>
      </c>
    </row>
    <row r="4180" spans="1:11" x14ac:dyDescent="0.15">
      <c r="A4180" s="217" t="s">
        <v>2898</v>
      </c>
      <c r="B4180" s="11" t="s">
        <v>2263</v>
      </c>
      <c r="C4180" s="11" t="s">
        <v>11826</v>
      </c>
      <c r="D4180" s="11">
        <v>2077</v>
      </c>
      <c r="E4180" s="11" t="s">
        <v>11827</v>
      </c>
      <c r="F4180" s="11" t="s">
        <v>8272</v>
      </c>
      <c r="G4180" s="11" t="s">
        <v>330</v>
      </c>
      <c r="H4180" s="11" t="s">
        <v>330</v>
      </c>
      <c r="K4180" s="11" t="s">
        <v>13479</v>
      </c>
    </row>
    <row r="4181" spans="1:11" x14ac:dyDescent="0.15">
      <c r="A4181" s="217" t="s">
        <v>2898</v>
      </c>
      <c r="B4181" s="11" t="s">
        <v>2263</v>
      </c>
      <c r="C4181" s="11" t="s">
        <v>11826</v>
      </c>
      <c r="D4181" s="11">
        <v>2077</v>
      </c>
      <c r="E4181" s="11" t="s">
        <v>11827</v>
      </c>
      <c r="F4181" s="11" t="s">
        <v>8322</v>
      </c>
      <c r="G4181" s="11" t="s">
        <v>330</v>
      </c>
      <c r="H4181" s="11" t="s">
        <v>330</v>
      </c>
      <c r="K4181" s="11" t="s">
        <v>13479</v>
      </c>
    </row>
    <row r="4182" spans="1:11" x14ac:dyDescent="0.15">
      <c r="A4182" s="217" t="s">
        <v>2898</v>
      </c>
      <c r="B4182" s="11" t="s">
        <v>2263</v>
      </c>
      <c r="C4182" s="11" t="s">
        <v>11826</v>
      </c>
      <c r="D4182" s="11">
        <v>2077</v>
      </c>
      <c r="E4182" s="11" t="s">
        <v>11827</v>
      </c>
      <c r="F4182" s="11" t="s">
        <v>8167</v>
      </c>
      <c r="G4182" s="11" t="s">
        <v>330</v>
      </c>
      <c r="H4182" s="11" t="s">
        <v>330</v>
      </c>
      <c r="K4182" s="11" t="s">
        <v>13479</v>
      </c>
    </row>
    <row r="4183" spans="1:11" x14ac:dyDescent="0.15">
      <c r="A4183" s="217" t="s">
        <v>2898</v>
      </c>
      <c r="B4183" s="11" t="s">
        <v>2263</v>
      </c>
      <c r="C4183" s="11" t="s">
        <v>11826</v>
      </c>
      <c r="D4183" s="11">
        <v>2077</v>
      </c>
      <c r="E4183" s="11" t="s">
        <v>11827</v>
      </c>
      <c r="F4183" s="11" t="s">
        <v>11954</v>
      </c>
      <c r="G4183" s="11" t="s">
        <v>330</v>
      </c>
      <c r="H4183" s="11" t="s">
        <v>330</v>
      </c>
      <c r="K4183" s="11" t="s">
        <v>13479</v>
      </c>
    </row>
    <row r="4184" spans="1:11" x14ac:dyDescent="0.15">
      <c r="A4184" s="217" t="s">
        <v>2898</v>
      </c>
      <c r="B4184" s="11" t="s">
        <v>2263</v>
      </c>
      <c r="C4184" s="11" t="s">
        <v>7426</v>
      </c>
      <c r="D4184" s="11">
        <v>2099</v>
      </c>
      <c r="E4184" s="11" t="s">
        <v>7427</v>
      </c>
      <c r="F4184" s="11" t="s">
        <v>8887</v>
      </c>
      <c r="G4184" s="11" t="s">
        <v>330</v>
      </c>
      <c r="H4184" s="11" t="s">
        <v>330</v>
      </c>
      <c r="K4184" s="11" t="s">
        <v>13479</v>
      </c>
    </row>
    <row r="4185" spans="1:11" x14ac:dyDescent="0.15">
      <c r="A4185" s="217" t="s">
        <v>2898</v>
      </c>
      <c r="B4185" s="11" t="s">
        <v>2263</v>
      </c>
      <c r="C4185" s="11" t="s">
        <v>7426</v>
      </c>
      <c r="D4185" s="11">
        <v>2099</v>
      </c>
      <c r="E4185" s="11" t="s">
        <v>7427</v>
      </c>
      <c r="F4185" s="11" t="s">
        <v>8567</v>
      </c>
      <c r="G4185" s="11" t="s">
        <v>330</v>
      </c>
      <c r="H4185" s="11" t="s">
        <v>330</v>
      </c>
      <c r="K4185" s="11" t="s">
        <v>13479</v>
      </c>
    </row>
    <row r="4186" spans="1:11" x14ac:dyDescent="0.15">
      <c r="A4186" s="217" t="s">
        <v>2898</v>
      </c>
      <c r="B4186" s="11" t="s">
        <v>2263</v>
      </c>
      <c r="C4186" s="11" t="s">
        <v>7426</v>
      </c>
      <c r="D4186" s="11">
        <v>2099</v>
      </c>
      <c r="E4186" s="11" t="s">
        <v>7427</v>
      </c>
      <c r="F4186" s="11" t="s">
        <v>7428</v>
      </c>
      <c r="G4186" s="11" t="s">
        <v>330</v>
      </c>
      <c r="H4186" s="11" t="s">
        <v>330</v>
      </c>
      <c r="K4186" s="11" t="s">
        <v>13479</v>
      </c>
    </row>
    <row r="4187" spans="1:11" x14ac:dyDescent="0.15">
      <c r="A4187" s="217" t="s">
        <v>2898</v>
      </c>
      <c r="B4187" s="11" t="s">
        <v>2263</v>
      </c>
      <c r="C4187" s="11" t="s">
        <v>9237</v>
      </c>
      <c r="D4187" s="11">
        <v>2113</v>
      </c>
      <c r="E4187" s="11" t="s">
        <v>9238</v>
      </c>
      <c r="F4187" s="11" t="s">
        <v>9286</v>
      </c>
      <c r="G4187" s="11" t="s">
        <v>329</v>
      </c>
      <c r="H4187" s="11" t="s">
        <v>330</v>
      </c>
      <c r="K4187" s="11" t="s">
        <v>13479</v>
      </c>
    </row>
    <row r="4188" spans="1:11" x14ac:dyDescent="0.15">
      <c r="A4188" s="217" t="s">
        <v>2898</v>
      </c>
      <c r="B4188" s="11" t="s">
        <v>2263</v>
      </c>
      <c r="C4188" s="11" t="s">
        <v>8813</v>
      </c>
      <c r="D4188" s="11">
        <v>2130</v>
      </c>
      <c r="E4188" s="11" t="s">
        <v>8814</v>
      </c>
      <c r="F4188" s="11" t="s">
        <v>8815</v>
      </c>
      <c r="G4188" s="11" t="s">
        <v>330</v>
      </c>
      <c r="H4188" s="11" t="s">
        <v>330</v>
      </c>
      <c r="K4188" s="11" t="s">
        <v>13479</v>
      </c>
    </row>
    <row r="4189" spans="1:11" x14ac:dyDescent="0.15">
      <c r="A4189" s="217" t="s">
        <v>2898</v>
      </c>
      <c r="B4189" s="11" t="s">
        <v>2263</v>
      </c>
      <c r="C4189" s="11" t="s">
        <v>3168</v>
      </c>
      <c r="D4189" s="11">
        <v>2260</v>
      </c>
      <c r="E4189" s="11" t="s">
        <v>9149</v>
      </c>
      <c r="F4189" s="11" t="s">
        <v>11916</v>
      </c>
      <c r="G4189" s="11" t="s">
        <v>329</v>
      </c>
      <c r="H4189" s="11" t="s">
        <v>330</v>
      </c>
      <c r="K4189" s="11" t="s">
        <v>13479</v>
      </c>
    </row>
    <row r="4190" spans="1:11" x14ac:dyDescent="0.15">
      <c r="A4190" s="217" t="s">
        <v>2898</v>
      </c>
      <c r="B4190" s="11" t="s">
        <v>2263</v>
      </c>
      <c r="C4190" s="11" t="s">
        <v>8324</v>
      </c>
      <c r="D4190" s="11">
        <v>2309</v>
      </c>
      <c r="E4190" s="11" t="s">
        <v>8325</v>
      </c>
      <c r="F4190" s="11" t="s">
        <v>8173</v>
      </c>
      <c r="G4190" s="11" t="s">
        <v>330</v>
      </c>
      <c r="H4190" s="11" t="s">
        <v>330</v>
      </c>
      <c r="K4190" s="11" t="s">
        <v>13479</v>
      </c>
    </row>
    <row r="4191" spans="1:11" x14ac:dyDescent="0.15">
      <c r="A4191" s="217" t="s">
        <v>2898</v>
      </c>
      <c r="B4191" s="11" t="s">
        <v>2263</v>
      </c>
      <c r="C4191" s="11" t="s">
        <v>8324</v>
      </c>
      <c r="D4191" s="11">
        <v>2309</v>
      </c>
      <c r="E4191" s="11" t="s">
        <v>8325</v>
      </c>
      <c r="F4191" s="11" t="s">
        <v>10538</v>
      </c>
      <c r="G4191" s="11" t="s">
        <v>330</v>
      </c>
      <c r="H4191" s="11" t="s">
        <v>330</v>
      </c>
      <c r="K4191" s="11" t="s">
        <v>13479</v>
      </c>
    </row>
    <row r="4192" spans="1:11" x14ac:dyDescent="0.15">
      <c r="A4192" s="217" t="s">
        <v>2898</v>
      </c>
      <c r="B4192" s="11" t="s">
        <v>2263</v>
      </c>
      <c r="C4192" s="11" t="s">
        <v>8324</v>
      </c>
      <c r="D4192" s="11">
        <v>2309</v>
      </c>
      <c r="E4192" s="11" t="s">
        <v>8325</v>
      </c>
      <c r="F4192" s="11" t="s">
        <v>9320</v>
      </c>
      <c r="G4192" s="11" t="s">
        <v>330</v>
      </c>
      <c r="H4192" s="11" t="s">
        <v>330</v>
      </c>
      <c r="K4192" s="11" t="s">
        <v>13479</v>
      </c>
    </row>
    <row r="4193" spans="1:11" x14ac:dyDescent="0.15">
      <c r="A4193" s="217" t="s">
        <v>2898</v>
      </c>
      <c r="B4193" s="11" t="s">
        <v>2263</v>
      </c>
      <c r="C4193" s="11" t="s">
        <v>11545</v>
      </c>
      <c r="D4193" s="11">
        <v>2353</v>
      </c>
      <c r="E4193" s="11" t="s">
        <v>11546</v>
      </c>
      <c r="F4193" s="11" t="s">
        <v>9093</v>
      </c>
      <c r="G4193" s="11" t="s">
        <v>329</v>
      </c>
      <c r="H4193" s="11" t="s">
        <v>330</v>
      </c>
      <c r="K4193" s="11" t="s">
        <v>13479</v>
      </c>
    </row>
    <row r="4194" spans="1:11" x14ac:dyDescent="0.15">
      <c r="A4194" s="217" t="s">
        <v>2898</v>
      </c>
      <c r="B4194" s="11" t="s">
        <v>2263</v>
      </c>
      <c r="C4194" s="11" t="s">
        <v>7743</v>
      </c>
      <c r="D4194" s="11">
        <v>2549</v>
      </c>
      <c r="E4194" s="11" t="s">
        <v>7744</v>
      </c>
      <c r="F4194" s="11" t="s">
        <v>10281</v>
      </c>
      <c r="G4194" s="11" t="s">
        <v>329</v>
      </c>
      <c r="H4194" s="11" t="s">
        <v>330</v>
      </c>
      <c r="K4194" s="11" t="s">
        <v>13479</v>
      </c>
    </row>
    <row r="4195" spans="1:11" x14ac:dyDescent="0.15">
      <c r="A4195" s="217" t="s">
        <v>2898</v>
      </c>
      <c r="B4195" s="11" t="s">
        <v>2263</v>
      </c>
      <c r="C4195" s="11" t="s">
        <v>11849</v>
      </c>
      <c r="D4195" s="11">
        <v>2627</v>
      </c>
      <c r="E4195" s="11" t="s">
        <v>11850</v>
      </c>
      <c r="F4195" s="11" t="s">
        <v>8666</v>
      </c>
      <c r="G4195" s="11" t="s">
        <v>330</v>
      </c>
      <c r="H4195" s="11" t="s">
        <v>329</v>
      </c>
      <c r="K4195" s="11" t="s">
        <v>13479</v>
      </c>
    </row>
    <row r="4196" spans="1:11" x14ac:dyDescent="0.15">
      <c r="A4196" s="217" t="s">
        <v>2898</v>
      </c>
      <c r="B4196" s="11" t="s">
        <v>2263</v>
      </c>
      <c r="C4196" s="11" t="s">
        <v>11377</v>
      </c>
      <c r="D4196" s="11">
        <v>2887</v>
      </c>
      <c r="E4196" s="11" t="s">
        <v>11378</v>
      </c>
      <c r="F4196" s="11" t="s">
        <v>7639</v>
      </c>
      <c r="G4196" s="11" t="s">
        <v>330</v>
      </c>
      <c r="H4196" s="11" t="s">
        <v>330</v>
      </c>
      <c r="K4196" s="11" t="s">
        <v>13479</v>
      </c>
    </row>
    <row r="4197" spans="1:11" x14ac:dyDescent="0.15">
      <c r="A4197" s="217" t="s">
        <v>2898</v>
      </c>
      <c r="B4197" s="11" t="s">
        <v>2263</v>
      </c>
      <c r="C4197" s="11" t="s">
        <v>11377</v>
      </c>
      <c r="D4197" s="11">
        <v>2887</v>
      </c>
      <c r="E4197" s="11" t="s">
        <v>11378</v>
      </c>
      <c r="F4197" s="11" t="s">
        <v>11883</v>
      </c>
      <c r="G4197" s="11" t="s">
        <v>330</v>
      </c>
      <c r="H4197" s="11" t="s">
        <v>330</v>
      </c>
      <c r="K4197" s="11" t="s">
        <v>13479</v>
      </c>
    </row>
    <row r="4198" spans="1:11" x14ac:dyDescent="0.15">
      <c r="A4198" s="217" t="s">
        <v>2898</v>
      </c>
      <c r="B4198" s="11" t="s">
        <v>2263</v>
      </c>
      <c r="C4198" s="11" t="s">
        <v>2955</v>
      </c>
      <c r="D4198" s="11">
        <v>2932</v>
      </c>
      <c r="E4198" s="11" t="s">
        <v>7707</v>
      </c>
      <c r="F4198" s="11" t="s">
        <v>11950</v>
      </c>
      <c r="G4198" s="11" t="s">
        <v>330</v>
      </c>
      <c r="H4198" s="11" t="s">
        <v>329</v>
      </c>
      <c r="K4198" s="11" t="s">
        <v>13479</v>
      </c>
    </row>
    <row r="4199" spans="1:11" x14ac:dyDescent="0.15">
      <c r="A4199" s="217" t="s">
        <v>2898</v>
      </c>
      <c r="B4199" s="11" t="s">
        <v>2263</v>
      </c>
      <c r="C4199" s="11" t="s">
        <v>9179</v>
      </c>
      <c r="D4199" s="11">
        <v>2969</v>
      </c>
      <c r="E4199" s="11" t="s">
        <v>9180</v>
      </c>
      <c r="F4199" s="11" t="s">
        <v>8927</v>
      </c>
      <c r="G4199" s="11" t="s">
        <v>330</v>
      </c>
      <c r="H4199" s="11" t="s">
        <v>329</v>
      </c>
      <c r="K4199" s="11" t="s">
        <v>13479</v>
      </c>
    </row>
    <row r="4200" spans="1:11" x14ac:dyDescent="0.15">
      <c r="A4200" s="217" t="s">
        <v>2898</v>
      </c>
      <c r="B4200" s="11" t="s">
        <v>2263</v>
      </c>
      <c r="C4200" s="11" t="s">
        <v>9179</v>
      </c>
      <c r="D4200" s="11">
        <v>2969</v>
      </c>
      <c r="E4200" s="11" t="s">
        <v>9180</v>
      </c>
      <c r="F4200" s="11" t="s">
        <v>11903</v>
      </c>
      <c r="G4200" s="11" t="s">
        <v>330</v>
      </c>
      <c r="H4200" s="11" t="s">
        <v>329</v>
      </c>
      <c r="K4200" s="11" t="s">
        <v>13479</v>
      </c>
    </row>
    <row r="4201" spans="1:11" x14ac:dyDescent="0.15">
      <c r="A4201" s="217" t="s">
        <v>2898</v>
      </c>
      <c r="B4201" s="11" t="s">
        <v>2263</v>
      </c>
      <c r="C4201" s="11" t="s">
        <v>8755</v>
      </c>
      <c r="D4201" s="11">
        <v>3091</v>
      </c>
      <c r="E4201" s="11" t="s">
        <v>8756</v>
      </c>
      <c r="F4201" s="11" t="s">
        <v>9569</v>
      </c>
      <c r="G4201" s="11" t="s">
        <v>329</v>
      </c>
      <c r="H4201" s="11" t="s">
        <v>330</v>
      </c>
      <c r="K4201" s="11" t="s">
        <v>13479</v>
      </c>
    </row>
    <row r="4202" spans="1:11" x14ac:dyDescent="0.15">
      <c r="A4202" s="217" t="s">
        <v>2898</v>
      </c>
      <c r="B4202" s="11" t="s">
        <v>2263</v>
      </c>
      <c r="C4202" s="11" t="s">
        <v>8755</v>
      </c>
      <c r="D4202" s="11">
        <v>3091</v>
      </c>
      <c r="E4202" s="11" t="s">
        <v>8756</v>
      </c>
      <c r="F4202" s="11" t="s">
        <v>11905</v>
      </c>
      <c r="G4202" s="11" t="s">
        <v>329</v>
      </c>
      <c r="H4202" s="11" t="s">
        <v>330</v>
      </c>
      <c r="K4202" s="11" t="s">
        <v>13479</v>
      </c>
    </row>
    <row r="4203" spans="1:11" x14ac:dyDescent="0.15">
      <c r="A4203" s="217" t="s">
        <v>2898</v>
      </c>
      <c r="B4203" s="11" t="s">
        <v>2263</v>
      </c>
      <c r="C4203" s="11" t="s">
        <v>8373</v>
      </c>
      <c r="D4203" s="11">
        <v>3164</v>
      </c>
      <c r="E4203" s="11" t="s">
        <v>8374</v>
      </c>
      <c r="F4203" s="11" t="s">
        <v>11878</v>
      </c>
      <c r="G4203" s="11" t="s">
        <v>330</v>
      </c>
      <c r="H4203" s="11" t="s">
        <v>329</v>
      </c>
      <c r="K4203" s="11" t="s">
        <v>13479</v>
      </c>
    </row>
    <row r="4204" spans="1:11" x14ac:dyDescent="0.15">
      <c r="A4204" s="217" t="s">
        <v>2898</v>
      </c>
      <c r="B4204" s="11" t="s">
        <v>2263</v>
      </c>
      <c r="C4204" s="11" t="s">
        <v>11900</v>
      </c>
      <c r="D4204" s="11">
        <v>3651</v>
      </c>
      <c r="E4204" s="11" t="s">
        <v>11901</v>
      </c>
      <c r="F4204" s="11" t="s">
        <v>11028</v>
      </c>
      <c r="G4204" s="11" t="s">
        <v>329</v>
      </c>
      <c r="H4204" s="11" t="s">
        <v>330</v>
      </c>
      <c r="K4204" s="11" t="s">
        <v>13479</v>
      </c>
    </row>
    <row r="4205" spans="1:11" x14ac:dyDescent="0.15">
      <c r="A4205" s="217" t="s">
        <v>2898</v>
      </c>
      <c r="B4205" s="11" t="s">
        <v>2263</v>
      </c>
      <c r="C4205" s="11" t="s">
        <v>11900</v>
      </c>
      <c r="D4205" s="11">
        <v>3651</v>
      </c>
      <c r="E4205" s="11" t="s">
        <v>11901</v>
      </c>
      <c r="F4205" s="11" t="s">
        <v>11036</v>
      </c>
      <c r="G4205" s="11" t="s">
        <v>329</v>
      </c>
      <c r="H4205" s="11" t="s">
        <v>330</v>
      </c>
      <c r="K4205" s="11" t="s">
        <v>13479</v>
      </c>
    </row>
    <row r="4206" spans="1:11" x14ac:dyDescent="0.15">
      <c r="A4206" s="217" t="s">
        <v>2898</v>
      </c>
      <c r="B4206" s="11" t="s">
        <v>2263</v>
      </c>
      <c r="C4206" s="11" t="s">
        <v>7765</v>
      </c>
      <c r="D4206" s="11">
        <v>3667</v>
      </c>
      <c r="E4206" s="11" t="s">
        <v>7766</v>
      </c>
      <c r="F4206" s="11" t="s">
        <v>11904</v>
      </c>
      <c r="G4206" s="11" t="s">
        <v>329</v>
      </c>
      <c r="H4206" s="11" t="s">
        <v>330</v>
      </c>
      <c r="K4206" s="11" t="s">
        <v>13479</v>
      </c>
    </row>
    <row r="4207" spans="1:11" x14ac:dyDescent="0.15">
      <c r="A4207" s="217" t="s">
        <v>2898</v>
      </c>
      <c r="B4207" s="11" t="s">
        <v>2263</v>
      </c>
      <c r="C4207" s="11" t="s">
        <v>7765</v>
      </c>
      <c r="D4207" s="11">
        <v>3667</v>
      </c>
      <c r="E4207" s="11" t="s">
        <v>7766</v>
      </c>
      <c r="F4207" s="11" t="s">
        <v>10116</v>
      </c>
      <c r="G4207" s="11" t="s">
        <v>329</v>
      </c>
      <c r="H4207" s="11" t="s">
        <v>330</v>
      </c>
      <c r="K4207" s="11" t="s">
        <v>13479</v>
      </c>
    </row>
    <row r="4208" spans="1:11" x14ac:dyDescent="0.15">
      <c r="A4208" s="217" t="s">
        <v>2898</v>
      </c>
      <c r="B4208" s="11" t="s">
        <v>2263</v>
      </c>
      <c r="C4208" s="11" t="s">
        <v>10815</v>
      </c>
      <c r="D4208" s="11">
        <v>3897</v>
      </c>
      <c r="E4208" s="11" t="s">
        <v>10816</v>
      </c>
      <c r="F4208" s="11" t="s">
        <v>11818</v>
      </c>
      <c r="G4208" s="11" t="s">
        <v>329</v>
      </c>
      <c r="H4208" s="11" t="s">
        <v>330</v>
      </c>
      <c r="K4208" s="11" t="s">
        <v>13479</v>
      </c>
    </row>
    <row r="4209" spans="1:11" x14ac:dyDescent="0.15">
      <c r="A4209" s="217" t="s">
        <v>2898</v>
      </c>
      <c r="B4209" s="11" t="s">
        <v>2263</v>
      </c>
      <c r="C4209" s="11" t="s">
        <v>10815</v>
      </c>
      <c r="D4209" s="11">
        <v>3897</v>
      </c>
      <c r="E4209" s="11" t="s">
        <v>10816</v>
      </c>
      <c r="F4209" s="11" t="s">
        <v>8242</v>
      </c>
      <c r="G4209" s="11" t="s">
        <v>329</v>
      </c>
      <c r="H4209" s="11" t="s">
        <v>330</v>
      </c>
      <c r="K4209" s="11" t="s">
        <v>13479</v>
      </c>
    </row>
    <row r="4210" spans="1:11" x14ac:dyDescent="0.15">
      <c r="A4210" s="217" t="s">
        <v>2898</v>
      </c>
      <c r="B4210" s="11" t="s">
        <v>2263</v>
      </c>
      <c r="C4210" s="11" t="s">
        <v>2938</v>
      </c>
      <c r="D4210" s="11">
        <v>3932</v>
      </c>
      <c r="E4210" s="11" t="s">
        <v>7877</v>
      </c>
      <c r="F4210" s="11" t="s">
        <v>9206</v>
      </c>
      <c r="G4210" s="11" t="s">
        <v>329</v>
      </c>
      <c r="H4210" s="11" t="s">
        <v>330</v>
      </c>
      <c r="K4210" s="11" t="s">
        <v>13479</v>
      </c>
    </row>
    <row r="4211" spans="1:11" x14ac:dyDescent="0.15">
      <c r="A4211" s="217" t="s">
        <v>2898</v>
      </c>
      <c r="B4211" s="11" t="s">
        <v>2263</v>
      </c>
      <c r="C4211" s="11" t="s">
        <v>11805</v>
      </c>
      <c r="D4211" s="11">
        <v>3977</v>
      </c>
      <c r="E4211" s="11" t="s">
        <v>11806</v>
      </c>
      <c r="F4211" s="11" t="s">
        <v>9831</v>
      </c>
      <c r="G4211" s="11" t="s">
        <v>330</v>
      </c>
      <c r="H4211" s="11" t="s">
        <v>330</v>
      </c>
      <c r="K4211" s="11" t="s">
        <v>13479</v>
      </c>
    </row>
    <row r="4212" spans="1:11" x14ac:dyDescent="0.15">
      <c r="A4212" s="217" t="s">
        <v>2898</v>
      </c>
      <c r="B4212" s="11" t="s">
        <v>2263</v>
      </c>
      <c r="C4212" s="11" t="s">
        <v>11864</v>
      </c>
      <c r="D4212" s="11">
        <v>4066</v>
      </c>
      <c r="E4212" s="11" t="s">
        <v>11865</v>
      </c>
      <c r="F4212" s="11" t="s">
        <v>9478</v>
      </c>
      <c r="G4212" s="11" t="s">
        <v>329</v>
      </c>
      <c r="H4212" s="11" t="s">
        <v>330</v>
      </c>
      <c r="K4212" s="11" t="s">
        <v>13479</v>
      </c>
    </row>
    <row r="4213" spans="1:11" x14ac:dyDescent="0.15">
      <c r="A4213" s="217" t="s">
        <v>2898</v>
      </c>
      <c r="B4213" s="11" t="s">
        <v>2263</v>
      </c>
      <c r="C4213" s="11" t="s">
        <v>7393</v>
      </c>
      <c r="D4213" s="11">
        <v>4086</v>
      </c>
      <c r="E4213" s="11" t="s">
        <v>7394</v>
      </c>
      <c r="F4213" s="11" t="s">
        <v>7395</v>
      </c>
      <c r="G4213" s="11" t="s">
        <v>329</v>
      </c>
      <c r="H4213" s="11" t="s">
        <v>330</v>
      </c>
      <c r="K4213" s="11" t="s">
        <v>13479</v>
      </c>
    </row>
    <row r="4214" spans="1:11" x14ac:dyDescent="0.15">
      <c r="A4214" s="217" t="s">
        <v>2898</v>
      </c>
      <c r="B4214" s="11" t="s">
        <v>2263</v>
      </c>
      <c r="C4214" s="11" t="s">
        <v>7393</v>
      </c>
      <c r="D4214" s="11">
        <v>4086</v>
      </c>
      <c r="E4214" s="11" t="s">
        <v>7394</v>
      </c>
      <c r="F4214" s="11" t="s">
        <v>7397</v>
      </c>
      <c r="G4214" s="11" t="s">
        <v>329</v>
      </c>
      <c r="H4214" s="11" t="s">
        <v>330</v>
      </c>
      <c r="K4214" s="11" t="s">
        <v>13479</v>
      </c>
    </row>
    <row r="4215" spans="1:11" x14ac:dyDescent="0.15">
      <c r="A4215" s="217" t="s">
        <v>2898</v>
      </c>
      <c r="B4215" s="11" t="s">
        <v>2263</v>
      </c>
      <c r="C4215" s="11" t="s">
        <v>7393</v>
      </c>
      <c r="D4215" s="11">
        <v>4086</v>
      </c>
      <c r="E4215" s="11" t="s">
        <v>7394</v>
      </c>
      <c r="F4215" s="11" t="s">
        <v>7401</v>
      </c>
      <c r="G4215" s="11" t="s">
        <v>329</v>
      </c>
      <c r="H4215" s="11" t="s">
        <v>330</v>
      </c>
      <c r="K4215" s="11" t="s">
        <v>13479</v>
      </c>
    </row>
    <row r="4216" spans="1:11" x14ac:dyDescent="0.15">
      <c r="A4216" s="217" t="s">
        <v>2898</v>
      </c>
      <c r="B4216" s="11" t="s">
        <v>2263</v>
      </c>
      <c r="C4216" s="11" t="s">
        <v>7393</v>
      </c>
      <c r="D4216" s="11">
        <v>4086</v>
      </c>
      <c r="E4216" s="11" t="s">
        <v>7394</v>
      </c>
      <c r="F4216" s="11" t="s">
        <v>7573</v>
      </c>
      <c r="G4216" s="11" t="s">
        <v>329</v>
      </c>
      <c r="H4216" s="11" t="s">
        <v>330</v>
      </c>
      <c r="K4216" s="11" t="s">
        <v>13479</v>
      </c>
    </row>
    <row r="4217" spans="1:11" x14ac:dyDescent="0.15">
      <c r="A4217" s="217" t="s">
        <v>2898</v>
      </c>
      <c r="B4217" s="11" t="s">
        <v>2263</v>
      </c>
      <c r="C4217" s="11" t="s">
        <v>7404</v>
      </c>
      <c r="D4217" s="11">
        <v>4087</v>
      </c>
      <c r="E4217" s="11" t="s">
        <v>7405</v>
      </c>
      <c r="F4217" s="11" t="s">
        <v>7406</v>
      </c>
      <c r="G4217" s="11" t="s">
        <v>329</v>
      </c>
      <c r="H4217" s="11" t="s">
        <v>330</v>
      </c>
      <c r="K4217" s="11" t="s">
        <v>13479</v>
      </c>
    </row>
    <row r="4218" spans="1:11" x14ac:dyDescent="0.15">
      <c r="A4218" s="217" t="s">
        <v>2898</v>
      </c>
      <c r="B4218" s="11" t="s">
        <v>2263</v>
      </c>
      <c r="C4218" s="11" t="s">
        <v>7404</v>
      </c>
      <c r="D4218" s="11">
        <v>4087</v>
      </c>
      <c r="E4218" s="11" t="s">
        <v>7405</v>
      </c>
      <c r="F4218" s="11" t="s">
        <v>7408</v>
      </c>
      <c r="G4218" s="11" t="s">
        <v>329</v>
      </c>
      <c r="H4218" s="11" t="s">
        <v>330</v>
      </c>
      <c r="K4218" s="11" t="s">
        <v>13479</v>
      </c>
    </row>
    <row r="4219" spans="1:11" x14ac:dyDescent="0.15">
      <c r="A4219" s="217" t="s">
        <v>2898</v>
      </c>
      <c r="B4219" s="11" t="s">
        <v>2263</v>
      </c>
      <c r="C4219" s="11" t="s">
        <v>7404</v>
      </c>
      <c r="D4219" s="11">
        <v>4087</v>
      </c>
      <c r="E4219" s="11" t="s">
        <v>7405</v>
      </c>
      <c r="F4219" s="11" t="s">
        <v>7409</v>
      </c>
      <c r="G4219" s="11" t="s">
        <v>329</v>
      </c>
      <c r="H4219" s="11" t="s">
        <v>330</v>
      </c>
      <c r="K4219" s="11" t="s">
        <v>13479</v>
      </c>
    </row>
    <row r="4220" spans="1:11" x14ac:dyDescent="0.15">
      <c r="A4220" s="217" t="s">
        <v>2898</v>
      </c>
      <c r="B4220" s="11" t="s">
        <v>2263</v>
      </c>
      <c r="C4220" s="11" t="s">
        <v>7404</v>
      </c>
      <c r="D4220" s="11">
        <v>4087</v>
      </c>
      <c r="E4220" s="11" t="s">
        <v>7405</v>
      </c>
      <c r="F4220" s="11" t="s">
        <v>10226</v>
      </c>
      <c r="G4220" s="11" t="s">
        <v>329</v>
      </c>
      <c r="H4220" s="11" t="s">
        <v>330</v>
      </c>
      <c r="K4220" s="11" t="s">
        <v>13479</v>
      </c>
    </row>
    <row r="4221" spans="1:11" x14ac:dyDescent="0.15">
      <c r="A4221" s="217" t="s">
        <v>2898</v>
      </c>
      <c r="B4221" s="11" t="s">
        <v>2263</v>
      </c>
      <c r="C4221" s="11" t="s">
        <v>7398</v>
      </c>
      <c r="D4221" s="11">
        <v>4088</v>
      </c>
      <c r="E4221" s="11" t="s">
        <v>7399</v>
      </c>
      <c r="F4221" s="11" t="s">
        <v>7400</v>
      </c>
      <c r="G4221" s="11" t="s">
        <v>329</v>
      </c>
      <c r="H4221" s="11" t="s">
        <v>330</v>
      </c>
      <c r="K4221" s="11" t="s">
        <v>13479</v>
      </c>
    </row>
    <row r="4222" spans="1:11" x14ac:dyDescent="0.15">
      <c r="A4222" s="217" t="s">
        <v>2898</v>
      </c>
      <c r="B4222" s="11" t="s">
        <v>2263</v>
      </c>
      <c r="C4222" s="11" t="s">
        <v>7398</v>
      </c>
      <c r="D4222" s="11">
        <v>4088</v>
      </c>
      <c r="E4222" s="11" t="s">
        <v>7399</v>
      </c>
      <c r="F4222" s="11" t="s">
        <v>7402</v>
      </c>
      <c r="G4222" s="11" t="s">
        <v>329</v>
      </c>
      <c r="H4222" s="11" t="s">
        <v>330</v>
      </c>
      <c r="K4222" s="11" t="s">
        <v>13479</v>
      </c>
    </row>
    <row r="4223" spans="1:11" x14ac:dyDescent="0.15">
      <c r="A4223" s="217" t="s">
        <v>2898</v>
      </c>
      <c r="B4223" s="11" t="s">
        <v>2263</v>
      </c>
      <c r="C4223" s="11" t="s">
        <v>7398</v>
      </c>
      <c r="D4223" s="11">
        <v>4088</v>
      </c>
      <c r="E4223" s="11" t="s">
        <v>7399</v>
      </c>
      <c r="F4223" s="11" t="s">
        <v>7403</v>
      </c>
      <c r="G4223" s="11" t="s">
        <v>329</v>
      </c>
      <c r="H4223" s="11" t="s">
        <v>330</v>
      </c>
      <c r="K4223" s="11" t="s">
        <v>13479</v>
      </c>
    </row>
    <row r="4224" spans="1:11" x14ac:dyDescent="0.15">
      <c r="A4224" s="217" t="s">
        <v>2898</v>
      </c>
      <c r="B4224" s="11" t="s">
        <v>2263</v>
      </c>
      <c r="C4224" s="11" t="s">
        <v>7398</v>
      </c>
      <c r="D4224" s="11">
        <v>4088</v>
      </c>
      <c r="E4224" s="11" t="s">
        <v>7399</v>
      </c>
      <c r="F4224" s="11" t="s">
        <v>10363</v>
      </c>
      <c r="G4224" s="11" t="s">
        <v>329</v>
      </c>
      <c r="H4224" s="11" t="s">
        <v>330</v>
      </c>
      <c r="K4224" s="11" t="s">
        <v>13479</v>
      </c>
    </row>
    <row r="4225" spans="1:11" x14ac:dyDescent="0.15">
      <c r="A4225" s="217" t="s">
        <v>2898</v>
      </c>
      <c r="B4225" s="11" t="s">
        <v>2263</v>
      </c>
      <c r="C4225" s="11" t="s">
        <v>7569</v>
      </c>
      <c r="D4225" s="11">
        <v>4137</v>
      </c>
      <c r="E4225" s="11" t="s">
        <v>7570</v>
      </c>
      <c r="F4225" s="11" t="s">
        <v>7571</v>
      </c>
      <c r="G4225" s="11" t="s">
        <v>329</v>
      </c>
      <c r="H4225" s="11" t="s">
        <v>330</v>
      </c>
      <c r="K4225" s="11" t="s">
        <v>13479</v>
      </c>
    </row>
    <row r="4226" spans="1:11" x14ac:dyDescent="0.15">
      <c r="A4226" s="217" t="s">
        <v>2898</v>
      </c>
      <c r="B4226" s="11" t="s">
        <v>2263</v>
      </c>
      <c r="C4226" s="11" t="s">
        <v>7569</v>
      </c>
      <c r="D4226" s="11">
        <v>4137</v>
      </c>
      <c r="E4226" s="11" t="s">
        <v>7570</v>
      </c>
      <c r="F4226" s="11" t="s">
        <v>7572</v>
      </c>
      <c r="G4226" s="11" t="s">
        <v>329</v>
      </c>
      <c r="H4226" s="11" t="s">
        <v>330</v>
      </c>
      <c r="K4226" s="11" t="s">
        <v>13479</v>
      </c>
    </row>
    <row r="4227" spans="1:11" x14ac:dyDescent="0.15">
      <c r="A4227" s="217" t="s">
        <v>2898</v>
      </c>
      <c r="B4227" s="11" t="s">
        <v>2263</v>
      </c>
      <c r="C4227" s="11" t="s">
        <v>7569</v>
      </c>
      <c r="D4227" s="11">
        <v>4137</v>
      </c>
      <c r="E4227" s="11" t="s">
        <v>7570</v>
      </c>
      <c r="F4227" s="11" t="s">
        <v>7579</v>
      </c>
      <c r="G4227" s="11" t="s">
        <v>329</v>
      </c>
      <c r="H4227" s="11" t="s">
        <v>330</v>
      </c>
      <c r="K4227" s="11" t="s">
        <v>13479</v>
      </c>
    </row>
    <row r="4228" spans="1:11" x14ac:dyDescent="0.15">
      <c r="A4228" s="217" t="s">
        <v>2898</v>
      </c>
      <c r="B4228" s="11" t="s">
        <v>2263</v>
      </c>
      <c r="C4228" s="11" t="s">
        <v>7569</v>
      </c>
      <c r="D4228" s="11">
        <v>4137</v>
      </c>
      <c r="E4228" s="11" t="s">
        <v>7570</v>
      </c>
      <c r="F4228" s="11" t="s">
        <v>8184</v>
      </c>
      <c r="G4228" s="11" t="s">
        <v>329</v>
      </c>
      <c r="H4228" s="11" t="s">
        <v>330</v>
      </c>
      <c r="K4228" s="11" t="s">
        <v>13479</v>
      </c>
    </row>
    <row r="4229" spans="1:11" x14ac:dyDescent="0.15">
      <c r="A4229" s="217" t="s">
        <v>2898</v>
      </c>
      <c r="B4229" s="11" t="s">
        <v>2263</v>
      </c>
      <c r="C4229" s="11" t="s">
        <v>7569</v>
      </c>
      <c r="D4229" s="11">
        <v>4137</v>
      </c>
      <c r="E4229" s="11" t="s">
        <v>7570</v>
      </c>
      <c r="F4229" s="11" t="s">
        <v>9504</v>
      </c>
      <c r="G4229" s="11" t="s">
        <v>329</v>
      </c>
      <c r="H4229" s="11" t="s">
        <v>330</v>
      </c>
      <c r="K4229" s="11" t="s">
        <v>13479</v>
      </c>
    </row>
    <row r="4230" spans="1:11" x14ac:dyDescent="0.15">
      <c r="A4230" s="217" t="s">
        <v>2898</v>
      </c>
      <c r="B4230" s="11" t="s">
        <v>2263</v>
      </c>
      <c r="C4230" s="11" t="s">
        <v>7569</v>
      </c>
      <c r="D4230" s="11">
        <v>4137</v>
      </c>
      <c r="E4230" s="11" t="s">
        <v>7570</v>
      </c>
      <c r="F4230" s="11" t="s">
        <v>10394</v>
      </c>
      <c r="G4230" s="11" t="s">
        <v>329</v>
      </c>
      <c r="H4230" s="11" t="s">
        <v>330</v>
      </c>
      <c r="K4230" s="11" t="s">
        <v>13479</v>
      </c>
    </row>
    <row r="4231" spans="1:11" x14ac:dyDescent="0.15">
      <c r="A4231" s="217" t="s">
        <v>2898</v>
      </c>
      <c r="B4231" s="11" t="s">
        <v>2263</v>
      </c>
      <c r="C4231" s="11" t="s">
        <v>7569</v>
      </c>
      <c r="D4231" s="11">
        <v>4137</v>
      </c>
      <c r="E4231" s="11" t="s">
        <v>7570</v>
      </c>
      <c r="F4231" s="11" t="s">
        <v>7662</v>
      </c>
      <c r="G4231" s="11" t="s">
        <v>329</v>
      </c>
      <c r="H4231" s="11" t="s">
        <v>330</v>
      </c>
      <c r="K4231" s="11" t="s">
        <v>13479</v>
      </c>
    </row>
    <row r="4232" spans="1:11" x14ac:dyDescent="0.15">
      <c r="A4232" s="217" t="s">
        <v>2898</v>
      </c>
      <c r="B4232" s="11" t="s">
        <v>2263</v>
      </c>
      <c r="C4232" s="11" t="s">
        <v>7569</v>
      </c>
      <c r="D4232" s="11">
        <v>4137</v>
      </c>
      <c r="E4232" s="11" t="s">
        <v>7570</v>
      </c>
      <c r="F4232" s="11" t="s">
        <v>9641</v>
      </c>
      <c r="G4232" s="11" t="s">
        <v>329</v>
      </c>
      <c r="H4232" s="11" t="s">
        <v>330</v>
      </c>
      <c r="K4232" s="11" t="s">
        <v>13479</v>
      </c>
    </row>
    <row r="4233" spans="1:11" x14ac:dyDescent="0.15">
      <c r="A4233" s="217" t="s">
        <v>2898</v>
      </c>
      <c r="B4233" s="11" t="s">
        <v>2263</v>
      </c>
      <c r="C4233" s="11" t="s">
        <v>7569</v>
      </c>
      <c r="D4233" s="11">
        <v>4137</v>
      </c>
      <c r="E4233" s="11" t="s">
        <v>7570</v>
      </c>
      <c r="F4233" s="11" t="s">
        <v>11492</v>
      </c>
      <c r="G4233" s="11" t="s">
        <v>329</v>
      </c>
      <c r="H4233" s="11" t="s">
        <v>330</v>
      </c>
      <c r="K4233" s="11" t="s">
        <v>13479</v>
      </c>
    </row>
    <row r="4234" spans="1:11" x14ac:dyDescent="0.15">
      <c r="A4234" s="217" t="s">
        <v>2898</v>
      </c>
      <c r="B4234" s="11" t="s">
        <v>2263</v>
      </c>
      <c r="C4234" s="11" t="s">
        <v>7569</v>
      </c>
      <c r="D4234" s="11">
        <v>4137</v>
      </c>
      <c r="E4234" s="11" t="s">
        <v>7570</v>
      </c>
      <c r="F4234" s="11" t="s">
        <v>10216</v>
      </c>
      <c r="G4234" s="11" t="s">
        <v>329</v>
      </c>
      <c r="H4234" s="11" t="s">
        <v>330</v>
      </c>
      <c r="K4234" s="11" t="s">
        <v>13479</v>
      </c>
    </row>
    <row r="4235" spans="1:11" x14ac:dyDescent="0.15">
      <c r="A4235" s="217" t="s">
        <v>2898</v>
      </c>
      <c r="B4235" s="11" t="s">
        <v>2263</v>
      </c>
      <c r="C4235" s="11" t="s">
        <v>7569</v>
      </c>
      <c r="D4235" s="11">
        <v>4137</v>
      </c>
      <c r="E4235" s="11" t="s">
        <v>7570</v>
      </c>
      <c r="F4235" s="11" t="s">
        <v>7596</v>
      </c>
      <c r="G4235" s="11" t="s">
        <v>329</v>
      </c>
      <c r="H4235" s="11" t="s">
        <v>330</v>
      </c>
      <c r="K4235" s="11" t="s">
        <v>13479</v>
      </c>
    </row>
    <row r="4236" spans="1:11" x14ac:dyDescent="0.15">
      <c r="A4236" s="217" t="s">
        <v>2898</v>
      </c>
      <c r="B4236" s="11" t="s">
        <v>2263</v>
      </c>
      <c r="C4236" s="11" t="s">
        <v>7569</v>
      </c>
      <c r="D4236" s="11">
        <v>4137</v>
      </c>
      <c r="E4236" s="11" t="s">
        <v>7570</v>
      </c>
      <c r="F4236" s="11" t="s">
        <v>7597</v>
      </c>
      <c r="G4236" s="11" t="s">
        <v>329</v>
      </c>
      <c r="H4236" s="11" t="s">
        <v>330</v>
      </c>
      <c r="K4236" s="11" t="s">
        <v>13479</v>
      </c>
    </row>
    <row r="4237" spans="1:11" x14ac:dyDescent="0.15">
      <c r="A4237" s="217" t="s">
        <v>2898</v>
      </c>
      <c r="B4237" s="11" t="s">
        <v>2263</v>
      </c>
      <c r="C4237" s="11" t="s">
        <v>7569</v>
      </c>
      <c r="D4237" s="11">
        <v>4137</v>
      </c>
      <c r="E4237" s="11" t="s">
        <v>7570</v>
      </c>
      <c r="F4237" s="11" t="s">
        <v>10415</v>
      </c>
      <c r="G4237" s="11" t="s">
        <v>329</v>
      </c>
      <c r="H4237" s="11" t="s">
        <v>330</v>
      </c>
      <c r="K4237" s="11" t="s">
        <v>13479</v>
      </c>
    </row>
    <row r="4238" spans="1:11" x14ac:dyDescent="0.15">
      <c r="A4238" s="217" t="s">
        <v>2898</v>
      </c>
      <c r="B4238" s="11" t="s">
        <v>2263</v>
      </c>
      <c r="C4238" s="11" t="s">
        <v>7569</v>
      </c>
      <c r="D4238" s="11">
        <v>4137</v>
      </c>
      <c r="E4238" s="11" t="s">
        <v>7570</v>
      </c>
      <c r="F4238" s="11" t="s">
        <v>11504</v>
      </c>
      <c r="G4238" s="11" t="s">
        <v>329</v>
      </c>
      <c r="H4238" s="11" t="s">
        <v>330</v>
      </c>
      <c r="K4238" s="11" t="s">
        <v>13479</v>
      </c>
    </row>
    <row r="4239" spans="1:11" x14ac:dyDescent="0.15">
      <c r="A4239" s="217" t="s">
        <v>2898</v>
      </c>
      <c r="B4239" s="11" t="s">
        <v>2263</v>
      </c>
      <c r="C4239" s="11" t="s">
        <v>11939</v>
      </c>
      <c r="D4239" s="11">
        <v>4155</v>
      </c>
      <c r="E4239" s="11" t="s">
        <v>11940</v>
      </c>
      <c r="F4239" s="11" t="s">
        <v>9093</v>
      </c>
      <c r="G4239" s="11" t="s">
        <v>329</v>
      </c>
      <c r="H4239" s="11" t="s">
        <v>330</v>
      </c>
      <c r="K4239" s="11" t="s">
        <v>13479</v>
      </c>
    </row>
    <row r="4240" spans="1:11" x14ac:dyDescent="0.15">
      <c r="A4240" s="217" t="s">
        <v>2898</v>
      </c>
      <c r="B4240" s="11" t="s">
        <v>2263</v>
      </c>
      <c r="C4240" s="11" t="s">
        <v>9567</v>
      </c>
      <c r="D4240" s="11">
        <v>4170</v>
      </c>
      <c r="E4240" s="11" t="s">
        <v>9568</v>
      </c>
      <c r="F4240" s="11" t="s">
        <v>8492</v>
      </c>
      <c r="G4240" s="11" t="s">
        <v>330</v>
      </c>
      <c r="H4240" s="11" t="s">
        <v>330</v>
      </c>
      <c r="K4240" s="11" t="s">
        <v>13479</v>
      </c>
    </row>
    <row r="4241" spans="1:11" x14ac:dyDescent="0.15">
      <c r="A4241" s="217" t="s">
        <v>2898</v>
      </c>
      <c r="B4241" s="11" t="s">
        <v>2263</v>
      </c>
      <c r="C4241" s="11" t="s">
        <v>11454</v>
      </c>
      <c r="D4241" s="11">
        <v>4261</v>
      </c>
      <c r="E4241" s="11" t="s">
        <v>11455</v>
      </c>
      <c r="F4241" s="11" t="s">
        <v>8348</v>
      </c>
      <c r="G4241" s="11" t="s">
        <v>330</v>
      </c>
      <c r="H4241" s="11" t="s">
        <v>330</v>
      </c>
      <c r="K4241" s="11" t="s">
        <v>13479</v>
      </c>
    </row>
    <row r="4242" spans="1:11" x14ac:dyDescent="0.15">
      <c r="A4242" s="217" t="s">
        <v>2898</v>
      </c>
      <c r="B4242" s="11" t="s">
        <v>2263</v>
      </c>
      <c r="C4242" s="11" t="s">
        <v>11454</v>
      </c>
      <c r="D4242" s="11">
        <v>4261</v>
      </c>
      <c r="E4242" s="11" t="s">
        <v>11455</v>
      </c>
      <c r="F4242" s="11" t="s">
        <v>8171</v>
      </c>
      <c r="G4242" s="11" t="s">
        <v>330</v>
      </c>
      <c r="H4242" s="11" t="s">
        <v>330</v>
      </c>
      <c r="K4242" s="11" t="s">
        <v>13479</v>
      </c>
    </row>
    <row r="4243" spans="1:11" x14ac:dyDescent="0.15">
      <c r="A4243" s="217" t="s">
        <v>2898</v>
      </c>
      <c r="B4243" s="11" t="s">
        <v>2263</v>
      </c>
      <c r="C4243" s="11" t="s">
        <v>11410</v>
      </c>
      <c r="D4243" s="11">
        <v>4286</v>
      </c>
      <c r="E4243" s="11" t="s">
        <v>11411</v>
      </c>
      <c r="F4243" s="11" t="s">
        <v>9063</v>
      </c>
      <c r="G4243" s="11" t="s">
        <v>330</v>
      </c>
      <c r="H4243" s="11" t="s">
        <v>330</v>
      </c>
      <c r="K4243" s="11" t="s">
        <v>13479</v>
      </c>
    </row>
    <row r="4244" spans="1:11" x14ac:dyDescent="0.15">
      <c r="A4244" s="217" t="s">
        <v>2898</v>
      </c>
      <c r="B4244" s="11" t="s">
        <v>2263</v>
      </c>
      <c r="C4244" s="11" t="s">
        <v>8071</v>
      </c>
      <c r="D4244" s="11">
        <v>4609</v>
      </c>
      <c r="E4244" s="11" t="s">
        <v>8072</v>
      </c>
      <c r="F4244" s="11" t="s">
        <v>10404</v>
      </c>
      <c r="G4244" s="11" t="s">
        <v>329</v>
      </c>
      <c r="H4244" s="11" t="s">
        <v>330</v>
      </c>
      <c r="K4244" s="11" t="s">
        <v>13479</v>
      </c>
    </row>
    <row r="4245" spans="1:11" x14ac:dyDescent="0.15">
      <c r="A4245" s="217" t="s">
        <v>2898</v>
      </c>
      <c r="B4245" s="11" t="s">
        <v>2263</v>
      </c>
      <c r="C4245" s="11" t="s">
        <v>8071</v>
      </c>
      <c r="D4245" s="11">
        <v>4609</v>
      </c>
      <c r="E4245" s="11" t="s">
        <v>8072</v>
      </c>
      <c r="F4245" s="11" t="s">
        <v>11418</v>
      </c>
      <c r="G4245" s="11" t="s">
        <v>329</v>
      </c>
      <c r="H4245" s="11" t="s">
        <v>330</v>
      </c>
      <c r="K4245" s="11" t="s">
        <v>13479</v>
      </c>
    </row>
    <row r="4246" spans="1:11" x14ac:dyDescent="0.15">
      <c r="A4246" s="217" t="s">
        <v>2898</v>
      </c>
      <c r="B4246" s="11" t="s">
        <v>2263</v>
      </c>
      <c r="C4246" s="11" t="s">
        <v>3077</v>
      </c>
      <c r="D4246" s="11">
        <v>4638</v>
      </c>
      <c r="E4246" s="11" t="s">
        <v>8006</v>
      </c>
      <c r="F4246" s="11" t="s">
        <v>11833</v>
      </c>
      <c r="G4246" s="11" t="s">
        <v>329</v>
      </c>
      <c r="H4246" s="11" t="s">
        <v>330</v>
      </c>
      <c r="K4246" s="11" t="s">
        <v>13479</v>
      </c>
    </row>
    <row r="4247" spans="1:11" x14ac:dyDescent="0.15">
      <c r="A4247" s="217" t="s">
        <v>2898</v>
      </c>
      <c r="B4247" s="11" t="s">
        <v>2263</v>
      </c>
      <c r="C4247" s="11" t="s">
        <v>11941</v>
      </c>
      <c r="D4247" s="11">
        <v>4688</v>
      </c>
      <c r="E4247" s="11" t="s">
        <v>11942</v>
      </c>
      <c r="F4247" s="11" t="s">
        <v>10234</v>
      </c>
      <c r="G4247" s="11" t="s">
        <v>329</v>
      </c>
      <c r="H4247" s="11" t="s">
        <v>330</v>
      </c>
      <c r="K4247" s="11" t="s">
        <v>13479</v>
      </c>
    </row>
    <row r="4248" spans="1:11" x14ac:dyDescent="0.15">
      <c r="A4248" s="217" t="s">
        <v>2898</v>
      </c>
      <c r="B4248" s="11" t="s">
        <v>2263</v>
      </c>
      <c r="C4248" s="11" t="s">
        <v>10413</v>
      </c>
      <c r="D4248" s="11">
        <v>4747</v>
      </c>
      <c r="E4248" s="11" t="s">
        <v>10414</v>
      </c>
      <c r="F4248" s="11" t="s">
        <v>8800</v>
      </c>
      <c r="G4248" s="11" t="s">
        <v>329</v>
      </c>
      <c r="H4248" s="11" t="s">
        <v>330</v>
      </c>
      <c r="K4248" s="11" t="s">
        <v>13479</v>
      </c>
    </row>
    <row r="4249" spans="1:11" x14ac:dyDescent="0.15">
      <c r="A4249" s="217" t="s">
        <v>2898</v>
      </c>
      <c r="B4249" s="11" t="s">
        <v>2263</v>
      </c>
      <c r="C4249" s="11" t="s">
        <v>11907</v>
      </c>
      <c r="D4249" s="11">
        <v>4776</v>
      </c>
      <c r="E4249" s="11" t="s">
        <v>11908</v>
      </c>
      <c r="F4249" s="11" t="s">
        <v>10129</v>
      </c>
      <c r="G4249" s="11" t="s">
        <v>330</v>
      </c>
      <c r="H4249" s="11" t="s">
        <v>330</v>
      </c>
      <c r="K4249" s="11" t="s">
        <v>13479</v>
      </c>
    </row>
    <row r="4250" spans="1:11" x14ac:dyDescent="0.15">
      <c r="A4250" s="217" t="s">
        <v>2898</v>
      </c>
      <c r="B4250" s="11" t="s">
        <v>2263</v>
      </c>
      <c r="C4250" s="11" t="s">
        <v>11884</v>
      </c>
      <c r="D4250" s="11">
        <v>5142</v>
      </c>
      <c r="E4250" s="11" t="s">
        <v>11885</v>
      </c>
      <c r="F4250" s="11" t="s">
        <v>10992</v>
      </c>
      <c r="G4250" s="11" t="s">
        <v>329</v>
      </c>
      <c r="H4250" s="11" t="s">
        <v>330</v>
      </c>
      <c r="K4250" s="11" t="s">
        <v>13479</v>
      </c>
    </row>
    <row r="4251" spans="1:11" x14ac:dyDescent="0.15">
      <c r="A4251" s="217" t="s">
        <v>2898</v>
      </c>
      <c r="B4251" s="11" t="s">
        <v>2263</v>
      </c>
      <c r="C4251" s="11" t="s">
        <v>11884</v>
      </c>
      <c r="D4251" s="11">
        <v>5142</v>
      </c>
      <c r="E4251" s="11" t="s">
        <v>11906</v>
      </c>
      <c r="F4251" s="11" t="s">
        <v>11035</v>
      </c>
      <c r="G4251" s="11" t="s">
        <v>329</v>
      </c>
      <c r="H4251" s="11" t="s">
        <v>330</v>
      </c>
      <c r="K4251" s="11" t="s">
        <v>13479</v>
      </c>
    </row>
    <row r="4252" spans="1:11" x14ac:dyDescent="0.15">
      <c r="A4252" s="217" t="s">
        <v>2898</v>
      </c>
      <c r="B4252" s="11" t="s">
        <v>2263</v>
      </c>
      <c r="C4252" s="11" t="s">
        <v>11895</v>
      </c>
      <c r="D4252" s="11">
        <v>5143</v>
      </c>
      <c r="E4252" s="11" t="s">
        <v>11896</v>
      </c>
      <c r="F4252" s="11" t="s">
        <v>8733</v>
      </c>
      <c r="G4252" s="11" t="s">
        <v>329</v>
      </c>
      <c r="H4252" s="11" t="s">
        <v>330</v>
      </c>
      <c r="K4252" s="11" t="s">
        <v>13479</v>
      </c>
    </row>
    <row r="4253" spans="1:11" x14ac:dyDescent="0.15">
      <c r="A4253" s="217" t="s">
        <v>2898</v>
      </c>
      <c r="B4253" s="11" t="s">
        <v>2263</v>
      </c>
      <c r="C4253" s="11" t="s">
        <v>11876</v>
      </c>
      <c r="D4253" s="11">
        <v>5144</v>
      </c>
      <c r="E4253" s="11" t="s">
        <v>11877</v>
      </c>
      <c r="F4253" s="11" t="s">
        <v>10029</v>
      </c>
      <c r="G4253" s="11" t="s">
        <v>330</v>
      </c>
      <c r="H4253" s="11" t="s">
        <v>330</v>
      </c>
      <c r="K4253" s="11" t="s">
        <v>13479</v>
      </c>
    </row>
    <row r="4254" spans="1:11" x14ac:dyDescent="0.15">
      <c r="A4254" s="217" t="s">
        <v>2898</v>
      </c>
      <c r="B4254" s="11" t="s">
        <v>2263</v>
      </c>
      <c r="C4254" s="11" t="s">
        <v>11876</v>
      </c>
      <c r="D4254" s="11">
        <v>5144</v>
      </c>
      <c r="E4254" s="11" t="s">
        <v>11886</v>
      </c>
      <c r="F4254" s="11" t="s">
        <v>8715</v>
      </c>
      <c r="G4254" s="11" t="s">
        <v>330</v>
      </c>
      <c r="H4254" s="11" t="s">
        <v>330</v>
      </c>
      <c r="K4254" s="11" t="s">
        <v>13479</v>
      </c>
    </row>
    <row r="4255" spans="1:11" x14ac:dyDescent="0.15">
      <c r="A4255" s="217" t="s">
        <v>2898</v>
      </c>
      <c r="B4255" s="11" t="s">
        <v>2263</v>
      </c>
      <c r="C4255" s="11" t="s">
        <v>11876</v>
      </c>
      <c r="D4255" s="11">
        <v>5144</v>
      </c>
      <c r="E4255" s="11" t="s">
        <v>11897</v>
      </c>
      <c r="F4255" s="11" t="s">
        <v>11898</v>
      </c>
      <c r="G4255" s="11" t="s">
        <v>330</v>
      </c>
      <c r="H4255" s="11" t="s">
        <v>330</v>
      </c>
      <c r="K4255" s="11" t="s">
        <v>13479</v>
      </c>
    </row>
    <row r="4256" spans="1:11" x14ac:dyDescent="0.15">
      <c r="A4256" s="217" t="s">
        <v>2898</v>
      </c>
      <c r="B4256" s="11" t="s">
        <v>2263</v>
      </c>
      <c r="C4256" s="11" t="s">
        <v>9902</v>
      </c>
      <c r="D4256" s="11">
        <v>5241</v>
      </c>
      <c r="E4256" s="11" t="s">
        <v>9903</v>
      </c>
      <c r="F4256" s="11" t="s">
        <v>8173</v>
      </c>
      <c r="G4256" s="11" t="s">
        <v>330</v>
      </c>
      <c r="H4256" s="11" t="s">
        <v>330</v>
      </c>
      <c r="K4256" s="11" t="s">
        <v>13479</v>
      </c>
    </row>
    <row r="4257" spans="1:11" x14ac:dyDescent="0.15">
      <c r="A4257" s="217" t="s">
        <v>2898</v>
      </c>
      <c r="B4257" s="11" t="s">
        <v>2263</v>
      </c>
      <c r="C4257" s="11" t="s">
        <v>11891</v>
      </c>
      <c r="D4257" s="11">
        <v>5321</v>
      </c>
      <c r="E4257" s="11" t="s">
        <v>11892</v>
      </c>
      <c r="F4257" s="11" t="s">
        <v>11893</v>
      </c>
      <c r="G4257" s="11" t="s">
        <v>329</v>
      </c>
      <c r="H4257" s="11" t="s">
        <v>330</v>
      </c>
      <c r="K4257" s="11" t="s">
        <v>13479</v>
      </c>
    </row>
    <row r="4258" spans="1:11" x14ac:dyDescent="0.15">
      <c r="A4258" s="217" t="s">
        <v>2898</v>
      </c>
      <c r="B4258" s="11" t="s">
        <v>2263</v>
      </c>
      <c r="C4258" s="11" t="s">
        <v>10672</v>
      </c>
      <c r="D4258" s="11">
        <v>5371</v>
      </c>
      <c r="E4258" s="11" t="s">
        <v>11866</v>
      </c>
      <c r="F4258" s="11" t="s">
        <v>9478</v>
      </c>
      <c r="G4258" s="11" t="s">
        <v>330</v>
      </c>
      <c r="H4258" s="11" t="s">
        <v>330</v>
      </c>
      <c r="K4258" s="11" t="s">
        <v>13479</v>
      </c>
    </row>
    <row r="4259" spans="1:11" x14ac:dyDescent="0.15">
      <c r="A4259" s="217" t="s">
        <v>2898</v>
      </c>
      <c r="B4259" s="11" t="s">
        <v>2263</v>
      </c>
      <c r="C4259" s="11" t="s">
        <v>10672</v>
      </c>
      <c r="D4259" s="11">
        <v>5371</v>
      </c>
      <c r="E4259" s="11" t="s">
        <v>11866</v>
      </c>
      <c r="F4259" s="11" t="s">
        <v>9039</v>
      </c>
      <c r="G4259" s="11" t="s">
        <v>330</v>
      </c>
      <c r="H4259" s="11" t="s">
        <v>330</v>
      </c>
      <c r="K4259" s="11" t="s">
        <v>13479</v>
      </c>
    </row>
    <row r="4260" spans="1:11" x14ac:dyDescent="0.15">
      <c r="A4260" s="217" t="s">
        <v>2898</v>
      </c>
      <c r="B4260" s="11" t="s">
        <v>2263</v>
      </c>
      <c r="C4260" s="11" t="s">
        <v>10672</v>
      </c>
      <c r="D4260" s="11">
        <v>5371</v>
      </c>
      <c r="E4260" s="11" t="s">
        <v>11866</v>
      </c>
      <c r="F4260" s="11" t="s">
        <v>9257</v>
      </c>
      <c r="G4260" s="11" t="s">
        <v>330</v>
      </c>
      <c r="H4260" s="11" t="s">
        <v>330</v>
      </c>
      <c r="K4260" s="11" t="s">
        <v>13479</v>
      </c>
    </row>
    <row r="4261" spans="1:11" x14ac:dyDescent="0.15">
      <c r="A4261" s="217" t="s">
        <v>2898</v>
      </c>
      <c r="B4261" s="11" t="s">
        <v>2263</v>
      </c>
      <c r="C4261" s="11" t="s">
        <v>10672</v>
      </c>
      <c r="D4261" s="11">
        <v>5371</v>
      </c>
      <c r="E4261" s="11" t="s">
        <v>11866</v>
      </c>
      <c r="F4261" s="11" t="s">
        <v>11005</v>
      </c>
      <c r="G4261" s="11" t="s">
        <v>330</v>
      </c>
      <c r="H4261" s="11" t="s">
        <v>330</v>
      </c>
      <c r="K4261" s="11" t="s">
        <v>13479</v>
      </c>
    </row>
    <row r="4262" spans="1:11" x14ac:dyDescent="0.15">
      <c r="A4262" s="217" t="s">
        <v>2898</v>
      </c>
      <c r="B4262" s="11" t="s">
        <v>2263</v>
      </c>
      <c r="C4262" s="11" t="s">
        <v>10672</v>
      </c>
      <c r="D4262" s="11">
        <v>5371</v>
      </c>
      <c r="E4262" s="11" t="s">
        <v>11866</v>
      </c>
      <c r="F4262" s="11" t="s">
        <v>11894</v>
      </c>
      <c r="G4262" s="11" t="s">
        <v>330</v>
      </c>
      <c r="H4262" s="11" t="s">
        <v>330</v>
      </c>
      <c r="K4262" s="11" t="s">
        <v>13479</v>
      </c>
    </row>
    <row r="4263" spans="1:11" x14ac:dyDescent="0.15">
      <c r="A4263" s="217" t="s">
        <v>2898</v>
      </c>
      <c r="B4263" s="11" t="s">
        <v>2263</v>
      </c>
      <c r="C4263" s="11" t="s">
        <v>10672</v>
      </c>
      <c r="D4263" s="11">
        <v>5371</v>
      </c>
      <c r="E4263" s="11" t="s">
        <v>11866</v>
      </c>
      <c r="F4263" s="11" t="s">
        <v>10242</v>
      </c>
      <c r="G4263" s="11" t="s">
        <v>330</v>
      </c>
      <c r="H4263" s="11" t="s">
        <v>330</v>
      </c>
      <c r="K4263" s="11" t="s">
        <v>13479</v>
      </c>
    </row>
    <row r="4264" spans="1:11" x14ac:dyDescent="0.15">
      <c r="A4264" s="217" t="s">
        <v>2898</v>
      </c>
      <c r="B4264" s="11" t="s">
        <v>2263</v>
      </c>
      <c r="C4264" s="11" t="s">
        <v>11807</v>
      </c>
      <c r="D4264" s="11">
        <v>5460</v>
      </c>
      <c r="E4264" s="11" t="s">
        <v>11808</v>
      </c>
      <c r="F4264" s="11" t="s">
        <v>8571</v>
      </c>
      <c r="G4264" s="11" t="s">
        <v>330</v>
      </c>
      <c r="H4264" s="11" t="s">
        <v>330</v>
      </c>
      <c r="K4264" s="11" t="s">
        <v>13479</v>
      </c>
    </row>
    <row r="4265" spans="1:11" x14ac:dyDescent="0.15">
      <c r="A4265" s="217" t="s">
        <v>2898</v>
      </c>
      <c r="B4265" s="11" t="s">
        <v>2263</v>
      </c>
      <c r="C4265" s="11" t="s">
        <v>11807</v>
      </c>
      <c r="D4265" s="11">
        <v>5460</v>
      </c>
      <c r="E4265" s="11" t="s">
        <v>11808</v>
      </c>
      <c r="F4265" s="11" t="s">
        <v>8178</v>
      </c>
      <c r="G4265" s="11" t="s">
        <v>329</v>
      </c>
      <c r="H4265" s="11" t="s">
        <v>330</v>
      </c>
      <c r="K4265" s="11" t="s">
        <v>13479</v>
      </c>
    </row>
    <row r="4266" spans="1:11" x14ac:dyDescent="0.15">
      <c r="A4266" s="217" t="s">
        <v>2898</v>
      </c>
      <c r="B4266" s="11" t="s">
        <v>2263</v>
      </c>
      <c r="C4266" s="11" t="s">
        <v>11807</v>
      </c>
      <c r="D4266" s="11">
        <v>5460</v>
      </c>
      <c r="E4266" s="11" t="s">
        <v>11808</v>
      </c>
      <c r="F4266" s="11" t="s">
        <v>9085</v>
      </c>
      <c r="G4266" s="11" t="s">
        <v>329</v>
      </c>
      <c r="H4266" s="11" t="s">
        <v>330</v>
      </c>
      <c r="K4266" s="11" t="s">
        <v>13479</v>
      </c>
    </row>
    <row r="4267" spans="1:11" x14ac:dyDescent="0.15">
      <c r="A4267" s="217" t="s">
        <v>2898</v>
      </c>
      <c r="B4267" s="11" t="s">
        <v>2263</v>
      </c>
      <c r="C4267" s="11" t="s">
        <v>10387</v>
      </c>
      <c r="D4267" s="11">
        <v>5468</v>
      </c>
      <c r="E4267" s="11" t="s">
        <v>10388</v>
      </c>
      <c r="F4267" s="11" t="s">
        <v>9342</v>
      </c>
      <c r="G4267" s="11" t="s">
        <v>329</v>
      </c>
      <c r="H4267" s="11" t="s">
        <v>330</v>
      </c>
      <c r="K4267" s="11" t="s">
        <v>13479</v>
      </c>
    </row>
    <row r="4268" spans="1:11" x14ac:dyDescent="0.15">
      <c r="A4268" s="217" t="s">
        <v>2898</v>
      </c>
      <c r="B4268" s="11" t="s">
        <v>2263</v>
      </c>
      <c r="C4268" s="11" t="s">
        <v>8575</v>
      </c>
      <c r="D4268" s="11">
        <v>5469</v>
      </c>
      <c r="E4268" s="11" t="s">
        <v>8576</v>
      </c>
      <c r="F4268" s="11" t="s">
        <v>11927</v>
      </c>
      <c r="G4268" s="11" t="s">
        <v>330</v>
      </c>
      <c r="H4268" s="11" t="s">
        <v>329</v>
      </c>
      <c r="K4268" s="11" t="s">
        <v>13479</v>
      </c>
    </row>
    <row r="4269" spans="1:11" x14ac:dyDescent="0.15">
      <c r="A4269" s="217" t="s">
        <v>2898</v>
      </c>
      <c r="B4269" s="11" t="s">
        <v>2263</v>
      </c>
      <c r="C4269" s="11" t="s">
        <v>8575</v>
      </c>
      <c r="D4269" s="11">
        <v>5469</v>
      </c>
      <c r="E4269" s="11" t="s">
        <v>8576</v>
      </c>
      <c r="F4269" s="11" t="s">
        <v>11933</v>
      </c>
      <c r="G4269" s="11" t="s">
        <v>330</v>
      </c>
      <c r="H4269" s="11" t="s">
        <v>330</v>
      </c>
      <c r="K4269" s="11" t="s">
        <v>13479</v>
      </c>
    </row>
    <row r="4270" spans="1:11" x14ac:dyDescent="0.15">
      <c r="A4270" s="217" t="s">
        <v>2898</v>
      </c>
      <c r="B4270" s="11" t="s">
        <v>2263</v>
      </c>
      <c r="C4270" s="11" t="s">
        <v>3017</v>
      </c>
      <c r="D4270" s="11">
        <v>5604</v>
      </c>
      <c r="E4270" s="11" t="s">
        <v>8560</v>
      </c>
      <c r="F4270" s="11" t="s">
        <v>9683</v>
      </c>
      <c r="G4270" s="11" t="s">
        <v>329</v>
      </c>
      <c r="H4270" s="11" t="s">
        <v>330</v>
      </c>
      <c r="K4270" s="11" t="s">
        <v>13479</v>
      </c>
    </row>
    <row r="4271" spans="1:11" x14ac:dyDescent="0.15">
      <c r="A4271" s="217" t="s">
        <v>2898</v>
      </c>
      <c r="B4271" s="11" t="s">
        <v>2263</v>
      </c>
      <c r="C4271" s="11" t="s">
        <v>3017</v>
      </c>
      <c r="D4271" s="11">
        <v>5604</v>
      </c>
      <c r="E4271" s="11" t="s">
        <v>8560</v>
      </c>
      <c r="F4271" s="11" t="s">
        <v>11947</v>
      </c>
      <c r="G4271" s="11" t="s">
        <v>329</v>
      </c>
      <c r="H4271" s="11" t="s">
        <v>330</v>
      </c>
      <c r="K4271" s="11" t="s">
        <v>13479</v>
      </c>
    </row>
    <row r="4272" spans="1:11" x14ac:dyDescent="0.15">
      <c r="A4272" s="217" t="s">
        <v>2898</v>
      </c>
      <c r="B4272" s="11" t="s">
        <v>2263</v>
      </c>
      <c r="C4272" s="11" t="s">
        <v>2912</v>
      </c>
      <c r="D4272" s="11">
        <v>5610</v>
      </c>
      <c r="E4272" s="11" t="s">
        <v>7552</v>
      </c>
      <c r="F4272" s="11" t="s">
        <v>11207</v>
      </c>
      <c r="G4272" s="11" t="s">
        <v>329</v>
      </c>
      <c r="H4272" s="11" t="s">
        <v>330</v>
      </c>
      <c r="K4272" s="11" t="s">
        <v>13479</v>
      </c>
    </row>
    <row r="4273" spans="1:11" x14ac:dyDescent="0.15">
      <c r="A4273" s="217" t="s">
        <v>2898</v>
      </c>
      <c r="B4273" s="11" t="s">
        <v>2263</v>
      </c>
      <c r="C4273" s="11" t="s">
        <v>15</v>
      </c>
      <c r="D4273" s="11">
        <v>5778</v>
      </c>
      <c r="E4273" s="11" t="s">
        <v>7584</v>
      </c>
      <c r="F4273" s="11" t="s">
        <v>9622</v>
      </c>
      <c r="G4273" s="11" t="s">
        <v>329</v>
      </c>
      <c r="H4273" s="11" t="s">
        <v>330</v>
      </c>
      <c r="K4273" s="11" t="s">
        <v>13479</v>
      </c>
    </row>
    <row r="4274" spans="1:11" x14ac:dyDescent="0.15">
      <c r="A4274" s="217" t="s">
        <v>2898</v>
      </c>
      <c r="B4274" s="11" t="s">
        <v>2263</v>
      </c>
      <c r="C4274" s="11" t="s">
        <v>15</v>
      </c>
      <c r="D4274" s="11">
        <v>5778</v>
      </c>
      <c r="E4274" s="11" t="s">
        <v>7584</v>
      </c>
      <c r="F4274" s="11" t="s">
        <v>9108</v>
      </c>
      <c r="G4274" s="11" t="s">
        <v>329</v>
      </c>
      <c r="H4274" s="11" t="s">
        <v>330</v>
      </c>
      <c r="K4274" s="11" t="s">
        <v>13479</v>
      </c>
    </row>
    <row r="4275" spans="1:11" x14ac:dyDescent="0.15">
      <c r="A4275" s="217" t="s">
        <v>2898</v>
      </c>
      <c r="B4275" s="11" t="s">
        <v>2263</v>
      </c>
      <c r="C4275" s="11" t="s">
        <v>7822</v>
      </c>
      <c r="D4275" s="11">
        <v>5829</v>
      </c>
      <c r="E4275" s="11" t="s">
        <v>7956</v>
      </c>
      <c r="F4275" s="11" t="s">
        <v>8245</v>
      </c>
      <c r="G4275" s="11" t="s">
        <v>330</v>
      </c>
      <c r="H4275" s="11" t="s">
        <v>329</v>
      </c>
      <c r="K4275" s="11" t="s">
        <v>13479</v>
      </c>
    </row>
    <row r="4276" spans="1:11" x14ac:dyDescent="0.15">
      <c r="A4276" s="217" t="s">
        <v>2898</v>
      </c>
      <c r="B4276" s="11" t="s">
        <v>2263</v>
      </c>
      <c r="C4276" s="11" t="s">
        <v>7822</v>
      </c>
      <c r="D4276" s="11">
        <v>5829</v>
      </c>
      <c r="E4276" s="11" t="s">
        <v>7956</v>
      </c>
      <c r="F4276" s="11" t="s">
        <v>8968</v>
      </c>
      <c r="G4276" s="11" t="s">
        <v>330</v>
      </c>
      <c r="H4276" s="11" t="s">
        <v>329</v>
      </c>
      <c r="K4276" s="11" t="s">
        <v>13479</v>
      </c>
    </row>
    <row r="4277" spans="1:11" x14ac:dyDescent="0.15">
      <c r="A4277" s="217" t="s">
        <v>2898</v>
      </c>
      <c r="B4277" s="11" t="s">
        <v>2263</v>
      </c>
      <c r="C4277" s="11" t="s">
        <v>7822</v>
      </c>
      <c r="D4277" s="11">
        <v>5829</v>
      </c>
      <c r="E4277" s="11" t="s">
        <v>7956</v>
      </c>
      <c r="F4277" s="11" t="s">
        <v>8458</v>
      </c>
      <c r="G4277" s="11" t="s">
        <v>330</v>
      </c>
      <c r="H4277" s="11" t="s">
        <v>329</v>
      </c>
      <c r="K4277" s="11" t="s">
        <v>13479</v>
      </c>
    </row>
    <row r="4278" spans="1:11" x14ac:dyDescent="0.15">
      <c r="A4278" s="217" t="s">
        <v>2898</v>
      </c>
      <c r="B4278" s="11" t="s">
        <v>2263</v>
      </c>
      <c r="C4278" s="11" t="s">
        <v>11930</v>
      </c>
      <c r="D4278" s="11">
        <v>6095</v>
      </c>
      <c r="E4278" s="11" t="s">
        <v>11931</v>
      </c>
      <c r="F4278" s="11" t="s">
        <v>11932</v>
      </c>
      <c r="G4278" s="11" t="s">
        <v>329</v>
      </c>
      <c r="H4278" s="11" t="s">
        <v>330</v>
      </c>
      <c r="K4278" s="11" t="s">
        <v>13479</v>
      </c>
    </row>
    <row r="4279" spans="1:11" x14ac:dyDescent="0.15">
      <c r="A4279" s="217" t="s">
        <v>2898</v>
      </c>
      <c r="B4279" s="11" t="s">
        <v>2263</v>
      </c>
      <c r="C4279" s="11" t="s">
        <v>8530</v>
      </c>
      <c r="D4279" s="11">
        <v>6188</v>
      </c>
      <c r="E4279" s="11" t="s">
        <v>8531</v>
      </c>
      <c r="F4279" s="11" t="s">
        <v>8805</v>
      </c>
      <c r="G4279" s="11" t="s">
        <v>330</v>
      </c>
      <c r="H4279" s="11" t="s">
        <v>330</v>
      </c>
      <c r="K4279" s="11" t="s">
        <v>13479</v>
      </c>
    </row>
    <row r="4280" spans="1:11" x14ac:dyDescent="0.15">
      <c r="A4280" s="217" t="s">
        <v>2898</v>
      </c>
      <c r="B4280" s="11" t="s">
        <v>2263</v>
      </c>
      <c r="C4280" s="11" t="s">
        <v>2919</v>
      </c>
      <c r="D4280" s="11">
        <v>6198</v>
      </c>
      <c r="E4280" s="11" t="s">
        <v>7629</v>
      </c>
      <c r="F4280" s="11" t="s">
        <v>9328</v>
      </c>
      <c r="G4280" s="11" t="s">
        <v>329</v>
      </c>
      <c r="H4280" s="11" t="s">
        <v>330</v>
      </c>
      <c r="K4280" s="11" t="s">
        <v>13479</v>
      </c>
    </row>
    <row r="4281" spans="1:11" x14ac:dyDescent="0.15">
      <c r="A4281" s="217" t="s">
        <v>2898</v>
      </c>
      <c r="B4281" s="11" t="s">
        <v>2263</v>
      </c>
      <c r="C4281" s="11" t="s">
        <v>2919</v>
      </c>
      <c r="D4281" s="11">
        <v>6198</v>
      </c>
      <c r="E4281" s="11" t="s">
        <v>7629</v>
      </c>
      <c r="F4281" s="11" t="s">
        <v>9523</v>
      </c>
      <c r="G4281" s="11" t="s">
        <v>329</v>
      </c>
      <c r="H4281" s="11" t="s">
        <v>330</v>
      </c>
      <c r="K4281" s="11" t="s">
        <v>13479</v>
      </c>
    </row>
    <row r="4282" spans="1:11" x14ac:dyDescent="0.15">
      <c r="A4282" s="217" t="s">
        <v>2898</v>
      </c>
      <c r="B4282" s="11" t="s">
        <v>2263</v>
      </c>
      <c r="C4282" s="11" t="s">
        <v>2919</v>
      </c>
      <c r="D4282" s="11">
        <v>6198</v>
      </c>
      <c r="E4282" s="11" t="s">
        <v>7629</v>
      </c>
      <c r="F4282" s="11" t="s">
        <v>9717</v>
      </c>
      <c r="G4282" s="11" t="s">
        <v>329</v>
      </c>
      <c r="H4282" s="11" t="s">
        <v>330</v>
      </c>
      <c r="K4282" s="11" t="s">
        <v>13479</v>
      </c>
    </row>
    <row r="4283" spans="1:11" x14ac:dyDescent="0.15">
      <c r="A4283" s="217" t="s">
        <v>2898</v>
      </c>
      <c r="B4283" s="11" t="s">
        <v>2263</v>
      </c>
      <c r="C4283" s="11" t="s">
        <v>11773</v>
      </c>
      <c r="D4283" s="11">
        <v>6256</v>
      </c>
      <c r="E4283" s="11" t="s">
        <v>11774</v>
      </c>
      <c r="F4283" s="11" t="s">
        <v>8332</v>
      </c>
      <c r="G4283" s="11" t="s">
        <v>330</v>
      </c>
      <c r="H4283" s="11" t="s">
        <v>330</v>
      </c>
      <c r="K4283" s="11" t="s">
        <v>13479</v>
      </c>
    </row>
    <row r="4284" spans="1:11" x14ac:dyDescent="0.15">
      <c r="A4284" s="217" t="s">
        <v>2898</v>
      </c>
      <c r="B4284" s="11" t="s">
        <v>2263</v>
      </c>
      <c r="C4284" s="11" t="s">
        <v>8437</v>
      </c>
      <c r="D4284" s="11">
        <v>6548</v>
      </c>
      <c r="E4284" s="11" t="s">
        <v>8438</v>
      </c>
      <c r="F4284" s="11" t="s">
        <v>10587</v>
      </c>
      <c r="G4284" s="11" t="s">
        <v>329</v>
      </c>
      <c r="H4284" s="11" t="s">
        <v>330</v>
      </c>
      <c r="K4284" s="11" t="s">
        <v>13479</v>
      </c>
    </row>
    <row r="4285" spans="1:11" x14ac:dyDescent="0.15">
      <c r="A4285" s="217" t="s">
        <v>2898</v>
      </c>
      <c r="B4285" s="11" t="s">
        <v>2263</v>
      </c>
      <c r="C4285" s="11" t="s">
        <v>8437</v>
      </c>
      <c r="D4285" s="11">
        <v>6548</v>
      </c>
      <c r="E4285" s="11" t="s">
        <v>8438</v>
      </c>
      <c r="F4285" s="11" t="s">
        <v>11915</v>
      </c>
      <c r="G4285" s="11" t="s">
        <v>329</v>
      </c>
      <c r="H4285" s="11" t="s">
        <v>330</v>
      </c>
      <c r="K4285" s="11" t="s">
        <v>13479</v>
      </c>
    </row>
    <row r="4286" spans="1:11" x14ac:dyDescent="0.15">
      <c r="A4286" s="217" t="s">
        <v>2898</v>
      </c>
      <c r="B4286" s="11" t="s">
        <v>2263</v>
      </c>
      <c r="C4286" s="11" t="s">
        <v>8437</v>
      </c>
      <c r="D4286" s="11">
        <v>6548</v>
      </c>
      <c r="E4286" s="11" t="s">
        <v>8438</v>
      </c>
      <c r="F4286" s="11" t="s">
        <v>11917</v>
      </c>
      <c r="G4286" s="11" t="s">
        <v>329</v>
      </c>
      <c r="H4286" s="11" t="s">
        <v>330</v>
      </c>
      <c r="K4286" s="11" t="s">
        <v>13479</v>
      </c>
    </row>
    <row r="4287" spans="1:11" x14ac:dyDescent="0.15">
      <c r="A4287" s="217" t="s">
        <v>2898</v>
      </c>
      <c r="B4287" s="11" t="s">
        <v>2263</v>
      </c>
      <c r="C4287" s="11" t="s">
        <v>11809</v>
      </c>
      <c r="D4287" s="11">
        <v>6654</v>
      </c>
      <c r="E4287" s="11" t="s">
        <v>11810</v>
      </c>
      <c r="F4287" s="11" t="s">
        <v>11811</v>
      </c>
      <c r="G4287" s="11" t="s">
        <v>329</v>
      </c>
      <c r="H4287" s="11" t="s">
        <v>330</v>
      </c>
      <c r="K4287" s="11" t="s">
        <v>13479</v>
      </c>
    </row>
    <row r="4288" spans="1:11" x14ac:dyDescent="0.15">
      <c r="A4288" s="217" t="s">
        <v>2898</v>
      </c>
      <c r="B4288" s="11" t="s">
        <v>2263</v>
      </c>
      <c r="C4288" s="11" t="s">
        <v>11809</v>
      </c>
      <c r="D4288" s="11">
        <v>6654</v>
      </c>
      <c r="E4288" s="11" t="s">
        <v>11810</v>
      </c>
      <c r="F4288" s="11" t="s">
        <v>11812</v>
      </c>
      <c r="G4288" s="11" t="s">
        <v>329</v>
      </c>
      <c r="H4288" s="11" t="s">
        <v>330</v>
      </c>
      <c r="K4288" s="11" t="s">
        <v>13479</v>
      </c>
    </row>
    <row r="4289" spans="1:11" x14ac:dyDescent="0.15">
      <c r="A4289" s="217" t="s">
        <v>2898</v>
      </c>
      <c r="B4289" s="11" t="s">
        <v>2263</v>
      </c>
      <c r="C4289" s="11" t="s">
        <v>11809</v>
      </c>
      <c r="D4289" s="11">
        <v>6654</v>
      </c>
      <c r="E4289" s="11" t="s">
        <v>11810</v>
      </c>
      <c r="F4289" s="11" t="s">
        <v>11813</v>
      </c>
      <c r="G4289" s="11" t="s">
        <v>329</v>
      </c>
      <c r="H4289" s="11" t="s">
        <v>330</v>
      </c>
      <c r="K4289" s="11" t="s">
        <v>13479</v>
      </c>
    </row>
    <row r="4290" spans="1:11" x14ac:dyDescent="0.15">
      <c r="A4290" s="217" t="s">
        <v>2898</v>
      </c>
      <c r="B4290" s="11" t="s">
        <v>2263</v>
      </c>
      <c r="C4290" s="11" t="s">
        <v>11809</v>
      </c>
      <c r="D4290" s="11">
        <v>6654</v>
      </c>
      <c r="E4290" s="11" t="s">
        <v>11810</v>
      </c>
      <c r="F4290" s="11" t="s">
        <v>11817</v>
      </c>
      <c r="G4290" s="11" t="s">
        <v>329</v>
      </c>
      <c r="H4290" s="11" t="s">
        <v>330</v>
      </c>
      <c r="K4290" s="11" t="s">
        <v>13479</v>
      </c>
    </row>
    <row r="4291" spans="1:11" x14ac:dyDescent="0.15">
      <c r="A4291" s="217" t="s">
        <v>2898</v>
      </c>
      <c r="B4291" s="11" t="s">
        <v>2263</v>
      </c>
      <c r="C4291" s="11" t="s">
        <v>11809</v>
      </c>
      <c r="D4291" s="11">
        <v>6654</v>
      </c>
      <c r="E4291" s="11" t="s">
        <v>11810</v>
      </c>
      <c r="F4291" s="11" t="s">
        <v>8591</v>
      </c>
      <c r="G4291" s="11" t="s">
        <v>329</v>
      </c>
      <c r="H4291" s="11" t="s">
        <v>330</v>
      </c>
      <c r="K4291" s="11" t="s">
        <v>13479</v>
      </c>
    </row>
    <row r="4292" spans="1:11" x14ac:dyDescent="0.15">
      <c r="A4292" s="217" t="s">
        <v>2898</v>
      </c>
      <c r="B4292" s="11" t="s">
        <v>2263</v>
      </c>
      <c r="C4292" s="11" t="s">
        <v>8562</v>
      </c>
      <c r="D4292" s="11">
        <v>6667</v>
      </c>
      <c r="E4292" s="11" t="s">
        <v>8563</v>
      </c>
      <c r="F4292" s="11" t="s">
        <v>9206</v>
      </c>
      <c r="G4292" s="11" t="s">
        <v>330</v>
      </c>
      <c r="H4292" s="11" t="s">
        <v>330</v>
      </c>
      <c r="K4292" s="11" t="s">
        <v>13479</v>
      </c>
    </row>
    <row r="4293" spans="1:11" x14ac:dyDescent="0.15">
      <c r="A4293" s="217" t="s">
        <v>2898</v>
      </c>
      <c r="B4293" s="11" t="s">
        <v>2263</v>
      </c>
      <c r="C4293" s="11" t="s">
        <v>8562</v>
      </c>
      <c r="D4293" s="11">
        <v>6667</v>
      </c>
      <c r="E4293" s="11" t="s">
        <v>8563</v>
      </c>
      <c r="F4293" s="11" t="s">
        <v>11951</v>
      </c>
      <c r="G4293" s="11" t="s">
        <v>330</v>
      </c>
      <c r="H4293" s="11" t="s">
        <v>330</v>
      </c>
      <c r="K4293" s="11" t="s">
        <v>13479</v>
      </c>
    </row>
    <row r="4294" spans="1:11" x14ac:dyDescent="0.15">
      <c r="A4294" s="217" t="s">
        <v>2898</v>
      </c>
      <c r="B4294" s="11" t="s">
        <v>2263</v>
      </c>
      <c r="C4294" s="11" t="s">
        <v>8562</v>
      </c>
      <c r="D4294" s="11">
        <v>6667</v>
      </c>
      <c r="E4294" s="11" t="s">
        <v>8563</v>
      </c>
      <c r="F4294" s="11" t="s">
        <v>9768</v>
      </c>
      <c r="G4294" s="11" t="s">
        <v>330</v>
      </c>
      <c r="H4294" s="11" t="s">
        <v>330</v>
      </c>
      <c r="K4294" s="11" t="s">
        <v>13479</v>
      </c>
    </row>
    <row r="4295" spans="1:11" x14ac:dyDescent="0.15">
      <c r="A4295" s="217" t="s">
        <v>2898</v>
      </c>
      <c r="B4295" s="11" t="s">
        <v>2263</v>
      </c>
      <c r="C4295" s="11" t="s">
        <v>11909</v>
      </c>
      <c r="D4295" s="11">
        <v>6670</v>
      </c>
      <c r="E4295" s="11" t="s">
        <v>11910</v>
      </c>
      <c r="F4295" s="11" t="s">
        <v>9063</v>
      </c>
      <c r="G4295" s="11" t="s">
        <v>330</v>
      </c>
      <c r="H4295" s="11" t="s">
        <v>330</v>
      </c>
      <c r="K4295" s="11" t="s">
        <v>13479</v>
      </c>
    </row>
    <row r="4296" spans="1:11" x14ac:dyDescent="0.15">
      <c r="A4296" s="217" t="s">
        <v>2898</v>
      </c>
      <c r="B4296" s="11" t="s">
        <v>2263</v>
      </c>
      <c r="C4296" s="11" t="s">
        <v>9518</v>
      </c>
      <c r="D4296" s="11">
        <v>6720</v>
      </c>
      <c r="E4296" s="11" t="s">
        <v>9519</v>
      </c>
      <c r="F4296" s="11" t="s">
        <v>10674</v>
      </c>
      <c r="G4296" s="11" t="s">
        <v>330</v>
      </c>
      <c r="H4296" s="11" t="s">
        <v>330</v>
      </c>
      <c r="K4296" s="11" t="s">
        <v>13479</v>
      </c>
    </row>
    <row r="4297" spans="1:11" x14ac:dyDescent="0.15">
      <c r="A4297" s="217" t="s">
        <v>2898</v>
      </c>
      <c r="B4297" s="11" t="s">
        <v>2263</v>
      </c>
      <c r="C4297" s="11" t="s">
        <v>11879</v>
      </c>
      <c r="D4297" s="11">
        <v>6721</v>
      </c>
      <c r="E4297" s="11" t="s">
        <v>11880</v>
      </c>
      <c r="F4297" s="11" t="s">
        <v>9516</v>
      </c>
      <c r="G4297" s="11" t="s">
        <v>330</v>
      </c>
      <c r="H4297" s="11" t="s">
        <v>330</v>
      </c>
      <c r="K4297" s="11" t="s">
        <v>13479</v>
      </c>
    </row>
    <row r="4298" spans="1:11" x14ac:dyDescent="0.15">
      <c r="A4298" s="217" t="s">
        <v>2898</v>
      </c>
      <c r="B4298" s="11" t="s">
        <v>2263</v>
      </c>
      <c r="C4298" s="11" t="s">
        <v>11879</v>
      </c>
      <c r="D4298" s="11">
        <v>6721</v>
      </c>
      <c r="E4298" s="11" t="s">
        <v>11880</v>
      </c>
      <c r="F4298" s="11" t="s">
        <v>11882</v>
      </c>
      <c r="G4298" s="11" t="s">
        <v>330</v>
      </c>
      <c r="H4298" s="11" t="s">
        <v>330</v>
      </c>
      <c r="K4298" s="11" t="s">
        <v>13479</v>
      </c>
    </row>
    <row r="4299" spans="1:11" x14ac:dyDescent="0.15">
      <c r="A4299" s="217" t="s">
        <v>2898</v>
      </c>
      <c r="B4299" s="11" t="s">
        <v>2263</v>
      </c>
      <c r="C4299" s="11" t="s">
        <v>7309</v>
      </c>
      <c r="D4299" s="11">
        <v>6776</v>
      </c>
      <c r="E4299" s="11" t="s">
        <v>7310</v>
      </c>
      <c r="F4299" s="11" t="s">
        <v>9068</v>
      </c>
      <c r="G4299" s="11" t="s">
        <v>330</v>
      </c>
      <c r="H4299" s="11" t="s">
        <v>330</v>
      </c>
      <c r="K4299" s="11" t="s">
        <v>13479</v>
      </c>
    </row>
    <row r="4300" spans="1:11" x14ac:dyDescent="0.15">
      <c r="A4300" s="217" t="s">
        <v>2898</v>
      </c>
      <c r="B4300" s="11" t="s">
        <v>2263</v>
      </c>
      <c r="C4300" s="11" t="s">
        <v>9576</v>
      </c>
      <c r="D4300" s="11">
        <v>6786</v>
      </c>
      <c r="E4300" s="11" t="s">
        <v>9577</v>
      </c>
      <c r="F4300" s="11" t="s">
        <v>11022</v>
      </c>
      <c r="G4300" s="11" t="s">
        <v>330</v>
      </c>
      <c r="H4300" s="11" t="s">
        <v>330</v>
      </c>
      <c r="K4300" s="11" t="s">
        <v>13479</v>
      </c>
    </row>
    <row r="4301" spans="1:11" x14ac:dyDescent="0.15">
      <c r="A4301" s="217" t="s">
        <v>2898</v>
      </c>
      <c r="B4301" s="11" t="s">
        <v>2263</v>
      </c>
      <c r="C4301" s="11" t="s">
        <v>9880</v>
      </c>
      <c r="D4301" s="11">
        <v>6929</v>
      </c>
      <c r="E4301" s="11" t="s">
        <v>11863</v>
      </c>
      <c r="F4301" s="11" t="s">
        <v>8378</v>
      </c>
      <c r="G4301" s="11" t="s">
        <v>329</v>
      </c>
      <c r="H4301" s="11" t="s">
        <v>330</v>
      </c>
      <c r="K4301" s="11" t="s">
        <v>13479</v>
      </c>
    </row>
    <row r="4302" spans="1:11" x14ac:dyDescent="0.15">
      <c r="A4302" s="217" t="s">
        <v>2898</v>
      </c>
      <c r="B4302" s="11" t="s">
        <v>2263</v>
      </c>
      <c r="C4302" s="11" t="s">
        <v>9880</v>
      </c>
      <c r="D4302" s="11">
        <v>6929</v>
      </c>
      <c r="E4302" s="11" t="s">
        <v>11863</v>
      </c>
      <c r="F4302" s="11" t="s">
        <v>8687</v>
      </c>
      <c r="G4302" s="11" t="s">
        <v>329</v>
      </c>
      <c r="H4302" s="11" t="s">
        <v>330</v>
      </c>
      <c r="K4302" s="11" t="s">
        <v>13479</v>
      </c>
    </row>
    <row r="4303" spans="1:11" x14ac:dyDescent="0.15">
      <c r="A4303" s="217" t="s">
        <v>2898</v>
      </c>
      <c r="B4303" s="11" t="s">
        <v>2263</v>
      </c>
      <c r="C4303" s="11" t="s">
        <v>9880</v>
      </c>
      <c r="D4303" s="11">
        <v>6929</v>
      </c>
      <c r="E4303" s="11" t="s">
        <v>11863</v>
      </c>
      <c r="F4303" s="11" t="s">
        <v>8514</v>
      </c>
      <c r="G4303" s="11" t="s">
        <v>329</v>
      </c>
      <c r="H4303" s="11" t="s">
        <v>330</v>
      </c>
      <c r="K4303" s="11" t="s">
        <v>13479</v>
      </c>
    </row>
    <row r="4304" spans="1:11" x14ac:dyDescent="0.15">
      <c r="A4304" s="217" t="s">
        <v>2898</v>
      </c>
      <c r="B4304" s="11" t="s">
        <v>2263</v>
      </c>
      <c r="C4304" s="11" t="s">
        <v>9224</v>
      </c>
      <c r="D4304" s="11">
        <v>7054</v>
      </c>
      <c r="E4304" s="11" t="s">
        <v>9256</v>
      </c>
      <c r="F4304" s="11" t="s">
        <v>8677</v>
      </c>
      <c r="G4304" s="11" t="s">
        <v>329</v>
      </c>
      <c r="H4304" s="11" t="s">
        <v>330</v>
      </c>
      <c r="K4304" s="11" t="s">
        <v>13479</v>
      </c>
    </row>
    <row r="4305" spans="1:11" x14ac:dyDescent="0.15">
      <c r="A4305" s="217" t="s">
        <v>2898</v>
      </c>
      <c r="B4305" s="11" t="s">
        <v>2263</v>
      </c>
      <c r="C4305" s="11" t="s">
        <v>9224</v>
      </c>
      <c r="D4305" s="11">
        <v>7054</v>
      </c>
      <c r="E4305" s="11" t="s">
        <v>11899</v>
      </c>
      <c r="F4305" s="11" t="s">
        <v>8419</v>
      </c>
      <c r="G4305" s="11" t="s">
        <v>329</v>
      </c>
      <c r="H4305" s="11" t="s">
        <v>330</v>
      </c>
      <c r="K4305" s="11" t="s">
        <v>13479</v>
      </c>
    </row>
    <row r="4306" spans="1:11" x14ac:dyDescent="0.15">
      <c r="A4306" s="217" t="s">
        <v>2898</v>
      </c>
      <c r="B4306" s="11" t="s">
        <v>2263</v>
      </c>
      <c r="C4306" s="11" t="s">
        <v>9224</v>
      </c>
      <c r="D4306" s="11">
        <v>7054</v>
      </c>
      <c r="E4306" s="11" t="s">
        <v>9226</v>
      </c>
      <c r="F4306" s="11" t="s">
        <v>10404</v>
      </c>
      <c r="G4306" s="11" t="s">
        <v>329</v>
      </c>
      <c r="H4306" s="11" t="s">
        <v>330</v>
      </c>
      <c r="K4306" s="11" t="s">
        <v>13479</v>
      </c>
    </row>
    <row r="4307" spans="1:11" x14ac:dyDescent="0.15">
      <c r="A4307" s="217" t="s">
        <v>2898</v>
      </c>
      <c r="B4307" s="11" t="s">
        <v>2263</v>
      </c>
      <c r="C4307" s="11" t="s">
        <v>11821</v>
      </c>
      <c r="D4307" s="11">
        <v>7068</v>
      </c>
      <c r="E4307" s="11" t="s">
        <v>11822</v>
      </c>
      <c r="F4307" s="11" t="s">
        <v>8254</v>
      </c>
      <c r="G4307" s="11" t="s">
        <v>330</v>
      </c>
      <c r="H4307" s="11" t="s">
        <v>330</v>
      </c>
      <c r="K4307" s="11" t="s">
        <v>13479</v>
      </c>
    </row>
    <row r="4308" spans="1:11" x14ac:dyDescent="0.15">
      <c r="A4308" s="217" t="s">
        <v>2898</v>
      </c>
      <c r="B4308" s="11" t="s">
        <v>2263</v>
      </c>
      <c r="C4308" s="11" t="s">
        <v>9355</v>
      </c>
      <c r="D4308" s="11">
        <v>7153</v>
      </c>
      <c r="E4308" s="11" t="s">
        <v>9356</v>
      </c>
      <c r="F4308" s="11" t="s">
        <v>9357</v>
      </c>
      <c r="G4308" s="11" t="s">
        <v>329</v>
      </c>
      <c r="H4308" s="11" t="s">
        <v>330</v>
      </c>
      <c r="K4308" s="11" t="s">
        <v>13479</v>
      </c>
    </row>
    <row r="4309" spans="1:11" x14ac:dyDescent="0.15">
      <c r="A4309" s="217" t="s">
        <v>2898</v>
      </c>
      <c r="B4309" s="11" t="s">
        <v>2263</v>
      </c>
      <c r="C4309" s="11" t="s">
        <v>9355</v>
      </c>
      <c r="D4309" s="11">
        <v>7153</v>
      </c>
      <c r="E4309" s="11" t="s">
        <v>9356</v>
      </c>
      <c r="F4309" s="11" t="s">
        <v>8599</v>
      </c>
      <c r="G4309" s="11" t="s">
        <v>329</v>
      </c>
      <c r="H4309" s="11" t="s">
        <v>330</v>
      </c>
      <c r="K4309" s="11" t="s">
        <v>13479</v>
      </c>
    </row>
    <row r="4310" spans="1:11" x14ac:dyDescent="0.15">
      <c r="A4310" s="217" t="s">
        <v>2898</v>
      </c>
      <c r="B4310" s="11" t="s">
        <v>2263</v>
      </c>
      <c r="C4310" s="11" t="s">
        <v>9355</v>
      </c>
      <c r="D4310" s="11">
        <v>7153</v>
      </c>
      <c r="E4310" s="11" t="s">
        <v>9356</v>
      </c>
      <c r="F4310" s="11" t="s">
        <v>9382</v>
      </c>
      <c r="G4310" s="11" t="s">
        <v>329</v>
      </c>
      <c r="H4310" s="11" t="s">
        <v>330</v>
      </c>
      <c r="K4310" s="11" t="s">
        <v>13479</v>
      </c>
    </row>
    <row r="4311" spans="1:11" x14ac:dyDescent="0.15">
      <c r="A4311" s="217" t="s">
        <v>2898</v>
      </c>
      <c r="B4311" s="11" t="s">
        <v>2263</v>
      </c>
      <c r="C4311" s="11" t="s">
        <v>9355</v>
      </c>
      <c r="D4311" s="11">
        <v>7153</v>
      </c>
      <c r="E4311" s="11" t="s">
        <v>9356</v>
      </c>
      <c r="F4311" s="11" t="s">
        <v>9383</v>
      </c>
      <c r="G4311" s="11" t="s">
        <v>329</v>
      </c>
      <c r="H4311" s="11" t="s">
        <v>330</v>
      </c>
      <c r="K4311" s="11" t="s">
        <v>13479</v>
      </c>
    </row>
    <row r="4312" spans="1:11" x14ac:dyDescent="0.15">
      <c r="A4312" s="217" t="s">
        <v>2898</v>
      </c>
      <c r="B4312" s="11" t="s">
        <v>2263</v>
      </c>
      <c r="C4312" s="11" t="s">
        <v>9355</v>
      </c>
      <c r="D4312" s="11">
        <v>7153</v>
      </c>
      <c r="E4312" s="11" t="s">
        <v>9356</v>
      </c>
      <c r="F4312" s="11" t="s">
        <v>9384</v>
      </c>
      <c r="G4312" s="11" t="s">
        <v>329</v>
      </c>
      <c r="H4312" s="11" t="s">
        <v>330</v>
      </c>
      <c r="K4312" s="11" t="s">
        <v>13479</v>
      </c>
    </row>
    <row r="4313" spans="1:11" x14ac:dyDescent="0.15">
      <c r="A4313" s="217" t="s">
        <v>2898</v>
      </c>
      <c r="B4313" s="11" t="s">
        <v>2263</v>
      </c>
      <c r="C4313" s="11" t="s">
        <v>7359</v>
      </c>
      <c r="D4313" s="11">
        <v>7157</v>
      </c>
      <c r="E4313" s="11" t="s">
        <v>7360</v>
      </c>
      <c r="F4313" s="11" t="s">
        <v>7516</v>
      </c>
      <c r="G4313" s="11" t="s">
        <v>330</v>
      </c>
      <c r="H4313" s="11" t="s">
        <v>330</v>
      </c>
      <c r="K4313" s="11" t="s">
        <v>13479</v>
      </c>
    </row>
    <row r="4314" spans="1:11" x14ac:dyDescent="0.15">
      <c r="A4314" s="217" t="s">
        <v>2898</v>
      </c>
      <c r="B4314" s="11" t="s">
        <v>2263</v>
      </c>
      <c r="C4314" s="11" t="s">
        <v>7359</v>
      </c>
      <c r="D4314" s="11">
        <v>7157</v>
      </c>
      <c r="E4314" s="11" t="s">
        <v>7360</v>
      </c>
      <c r="F4314" s="11" t="s">
        <v>7681</v>
      </c>
      <c r="G4314" s="11" t="s">
        <v>330</v>
      </c>
      <c r="H4314" s="11" t="s">
        <v>330</v>
      </c>
      <c r="K4314" s="11" t="s">
        <v>13479</v>
      </c>
    </row>
    <row r="4315" spans="1:11" x14ac:dyDescent="0.15">
      <c r="A4315" s="217" t="s">
        <v>2898</v>
      </c>
      <c r="B4315" s="11" t="s">
        <v>2263</v>
      </c>
      <c r="C4315" s="11" t="s">
        <v>8466</v>
      </c>
      <c r="D4315" s="11">
        <v>7249</v>
      </c>
      <c r="E4315" s="11" t="s">
        <v>8467</v>
      </c>
      <c r="F4315" s="11" t="s">
        <v>8747</v>
      </c>
      <c r="G4315" s="11" t="s">
        <v>330</v>
      </c>
      <c r="H4315" s="11" t="s">
        <v>329</v>
      </c>
      <c r="K4315" s="11" t="s">
        <v>13479</v>
      </c>
    </row>
    <row r="4316" spans="1:11" x14ac:dyDescent="0.15">
      <c r="A4316" s="217" t="s">
        <v>2898</v>
      </c>
      <c r="B4316" s="11" t="s">
        <v>2263</v>
      </c>
      <c r="C4316" s="11" t="s">
        <v>2973</v>
      </c>
      <c r="D4316" s="11">
        <v>7272</v>
      </c>
      <c r="E4316" s="11" t="s">
        <v>9159</v>
      </c>
      <c r="F4316" s="11" t="s">
        <v>11918</v>
      </c>
      <c r="G4316" s="11" t="s">
        <v>330</v>
      </c>
      <c r="H4316" s="11" t="s">
        <v>329</v>
      </c>
      <c r="K4316" s="11" t="s">
        <v>13479</v>
      </c>
    </row>
    <row r="4317" spans="1:11" x14ac:dyDescent="0.15">
      <c r="A4317" s="217" t="s">
        <v>2898</v>
      </c>
      <c r="B4317" s="11" t="s">
        <v>2263</v>
      </c>
      <c r="C4317" s="11" t="s">
        <v>8239</v>
      </c>
      <c r="D4317" s="11">
        <v>7291</v>
      </c>
      <c r="E4317" s="11" t="s">
        <v>8240</v>
      </c>
      <c r="F4317" s="11" t="s">
        <v>8754</v>
      </c>
      <c r="G4317" s="11" t="s">
        <v>330</v>
      </c>
      <c r="H4317" s="11" t="s">
        <v>330</v>
      </c>
      <c r="K4317" s="11" t="s">
        <v>13479</v>
      </c>
    </row>
    <row r="4318" spans="1:11" x14ac:dyDescent="0.15">
      <c r="A4318" s="217" t="s">
        <v>2898</v>
      </c>
      <c r="B4318" s="11" t="s">
        <v>2263</v>
      </c>
      <c r="C4318" s="11" t="s">
        <v>11828</v>
      </c>
      <c r="D4318" s="11">
        <v>8021</v>
      </c>
      <c r="E4318" s="11" t="s">
        <v>11829</v>
      </c>
      <c r="F4318" s="11" t="s">
        <v>11830</v>
      </c>
      <c r="G4318" s="11" t="s">
        <v>329</v>
      </c>
      <c r="H4318" s="11" t="s">
        <v>330</v>
      </c>
      <c r="K4318" s="11" t="s">
        <v>13479</v>
      </c>
    </row>
    <row r="4319" spans="1:11" x14ac:dyDescent="0.15">
      <c r="A4319" s="217" t="s">
        <v>2898</v>
      </c>
      <c r="B4319" s="11" t="s">
        <v>2263</v>
      </c>
      <c r="C4319" s="11" t="s">
        <v>11828</v>
      </c>
      <c r="D4319" s="11">
        <v>8021</v>
      </c>
      <c r="E4319" s="11" t="s">
        <v>11829</v>
      </c>
      <c r="F4319" s="11" t="s">
        <v>11834</v>
      </c>
      <c r="G4319" s="11" t="s">
        <v>329</v>
      </c>
      <c r="H4319" s="11" t="s">
        <v>330</v>
      </c>
      <c r="K4319" s="11" t="s">
        <v>13479</v>
      </c>
    </row>
    <row r="4320" spans="1:11" x14ac:dyDescent="0.15">
      <c r="A4320" s="217" t="s">
        <v>2898</v>
      </c>
      <c r="B4320" s="11" t="s">
        <v>2263</v>
      </c>
      <c r="C4320" s="11" t="s">
        <v>2996</v>
      </c>
      <c r="D4320" s="11">
        <v>8550</v>
      </c>
      <c r="E4320" s="11" t="s">
        <v>11938</v>
      </c>
      <c r="F4320" s="11" t="s">
        <v>10217</v>
      </c>
      <c r="G4320" s="11" t="s">
        <v>329</v>
      </c>
      <c r="H4320" s="11" t="s">
        <v>330</v>
      </c>
      <c r="K4320" s="11" t="s">
        <v>13479</v>
      </c>
    </row>
    <row r="4321" spans="1:11" x14ac:dyDescent="0.15">
      <c r="A4321" s="217" t="s">
        <v>2898</v>
      </c>
      <c r="B4321" s="11" t="s">
        <v>2263</v>
      </c>
      <c r="C4321" s="11" t="s">
        <v>2990</v>
      </c>
      <c r="D4321" s="11">
        <v>8569</v>
      </c>
      <c r="E4321" s="11" t="s">
        <v>11943</v>
      </c>
      <c r="F4321" s="11" t="s">
        <v>11206</v>
      </c>
      <c r="G4321" s="11" t="s">
        <v>329</v>
      </c>
      <c r="H4321" s="11" t="s">
        <v>330</v>
      </c>
      <c r="K4321" s="11" t="s">
        <v>13479</v>
      </c>
    </row>
    <row r="4322" spans="1:11" x14ac:dyDescent="0.15">
      <c r="A4322" s="217" t="s">
        <v>2898</v>
      </c>
      <c r="B4322" s="11" t="s">
        <v>2263</v>
      </c>
      <c r="C4322" s="11" t="s">
        <v>11814</v>
      </c>
      <c r="D4322" s="11">
        <v>8648</v>
      </c>
      <c r="E4322" s="11" t="s">
        <v>11815</v>
      </c>
      <c r="F4322" s="11" t="s">
        <v>11816</v>
      </c>
      <c r="G4322" s="11" t="s">
        <v>329</v>
      </c>
      <c r="H4322" s="11" t="s">
        <v>330</v>
      </c>
      <c r="K4322" s="11" t="s">
        <v>13479</v>
      </c>
    </row>
    <row r="4323" spans="1:11" x14ac:dyDescent="0.15">
      <c r="A4323" s="217" t="s">
        <v>2898</v>
      </c>
      <c r="B4323" s="11" t="s">
        <v>2263</v>
      </c>
      <c r="C4323" s="11" t="s">
        <v>11814</v>
      </c>
      <c r="D4323" s="11">
        <v>8648</v>
      </c>
      <c r="E4323" s="11" t="s">
        <v>11815</v>
      </c>
      <c r="F4323" s="11" t="s">
        <v>7523</v>
      </c>
      <c r="G4323" s="11" t="s">
        <v>329</v>
      </c>
      <c r="H4323" s="11" t="s">
        <v>330</v>
      </c>
      <c r="K4323" s="11" t="s">
        <v>13479</v>
      </c>
    </row>
    <row r="4324" spans="1:11" x14ac:dyDescent="0.15">
      <c r="A4324" s="217" t="s">
        <v>2898</v>
      </c>
      <c r="B4324" s="11" t="s">
        <v>2263</v>
      </c>
      <c r="C4324" s="11" t="s">
        <v>11814</v>
      </c>
      <c r="D4324" s="11">
        <v>8648</v>
      </c>
      <c r="E4324" s="11" t="s">
        <v>11815</v>
      </c>
      <c r="F4324" s="11" t="s">
        <v>11928</v>
      </c>
      <c r="G4324" s="11" t="s">
        <v>329</v>
      </c>
      <c r="H4324" s="11" t="s">
        <v>330</v>
      </c>
      <c r="K4324" s="11" t="s">
        <v>13479</v>
      </c>
    </row>
    <row r="4325" spans="1:11" x14ac:dyDescent="0.15">
      <c r="A4325" s="217" t="s">
        <v>2898</v>
      </c>
      <c r="B4325" s="11" t="s">
        <v>2263</v>
      </c>
      <c r="C4325" s="11" t="s">
        <v>11936</v>
      </c>
      <c r="D4325" s="11">
        <v>8870</v>
      </c>
      <c r="E4325" s="11" t="s">
        <v>11937</v>
      </c>
      <c r="F4325" s="11" t="s">
        <v>9651</v>
      </c>
      <c r="G4325" s="11" t="s">
        <v>330</v>
      </c>
      <c r="H4325" s="11" t="s">
        <v>330</v>
      </c>
      <c r="K4325" s="11" t="s">
        <v>13479</v>
      </c>
    </row>
    <row r="4326" spans="1:11" x14ac:dyDescent="0.15">
      <c r="A4326" s="217" t="s">
        <v>2898</v>
      </c>
      <c r="B4326" s="11" t="s">
        <v>2263</v>
      </c>
      <c r="C4326" s="11" t="s">
        <v>7646</v>
      </c>
      <c r="D4326" s="11">
        <v>8877</v>
      </c>
      <c r="E4326" s="11" t="s">
        <v>7647</v>
      </c>
      <c r="F4326" s="11" t="s">
        <v>7648</v>
      </c>
      <c r="G4326" s="11" t="s">
        <v>330</v>
      </c>
      <c r="H4326" s="11" t="s">
        <v>330</v>
      </c>
      <c r="K4326" s="11" t="s">
        <v>13479</v>
      </c>
    </row>
    <row r="4327" spans="1:11" x14ac:dyDescent="0.15">
      <c r="A4327" s="217" t="s">
        <v>2898</v>
      </c>
      <c r="B4327" s="11" t="s">
        <v>2263</v>
      </c>
      <c r="C4327" s="11" t="s">
        <v>10499</v>
      </c>
      <c r="D4327" s="11">
        <v>9181</v>
      </c>
      <c r="E4327" s="11" t="s">
        <v>10500</v>
      </c>
      <c r="F4327" s="11" t="s">
        <v>11955</v>
      </c>
      <c r="G4327" s="11" t="s">
        <v>330</v>
      </c>
      <c r="H4327" s="11" t="s">
        <v>329</v>
      </c>
      <c r="K4327" s="11" t="s">
        <v>13479</v>
      </c>
    </row>
    <row r="4328" spans="1:11" x14ac:dyDescent="0.15">
      <c r="A4328" s="217" t="s">
        <v>2898</v>
      </c>
      <c r="B4328" s="11" t="s">
        <v>2263</v>
      </c>
      <c r="C4328" s="11" t="s">
        <v>2969</v>
      </c>
      <c r="D4328" s="11">
        <v>9252</v>
      </c>
      <c r="E4328" s="11" t="s">
        <v>11052</v>
      </c>
      <c r="F4328" s="11" t="s">
        <v>11867</v>
      </c>
      <c r="G4328" s="11" t="s">
        <v>330</v>
      </c>
      <c r="H4328" s="11" t="s">
        <v>329</v>
      </c>
      <c r="K4328" s="11" t="s">
        <v>13479</v>
      </c>
    </row>
    <row r="4329" spans="1:11" x14ac:dyDescent="0.15">
      <c r="A4329" s="217" t="s">
        <v>2898</v>
      </c>
      <c r="B4329" s="11" t="s">
        <v>2263</v>
      </c>
      <c r="C4329" s="11" t="s">
        <v>2969</v>
      </c>
      <c r="D4329" s="11">
        <v>9252</v>
      </c>
      <c r="E4329" s="11" t="s">
        <v>11052</v>
      </c>
      <c r="F4329" s="11" t="s">
        <v>9743</v>
      </c>
      <c r="G4329" s="11" t="s">
        <v>330</v>
      </c>
      <c r="H4329" s="11" t="s">
        <v>329</v>
      </c>
      <c r="K4329" s="11" t="s">
        <v>13479</v>
      </c>
    </row>
    <row r="4330" spans="1:11" x14ac:dyDescent="0.15">
      <c r="A4330" s="217" t="s">
        <v>2898</v>
      </c>
      <c r="B4330" s="11" t="s">
        <v>2263</v>
      </c>
      <c r="C4330" s="11" t="s">
        <v>2968</v>
      </c>
      <c r="D4330" s="11">
        <v>9261</v>
      </c>
      <c r="E4330" s="11" t="s">
        <v>11852</v>
      </c>
      <c r="F4330" s="11" t="s">
        <v>8667</v>
      </c>
      <c r="G4330" s="11" t="s">
        <v>329</v>
      </c>
      <c r="H4330" s="11" t="s">
        <v>330</v>
      </c>
      <c r="K4330" s="11" t="s">
        <v>13479</v>
      </c>
    </row>
    <row r="4331" spans="1:11" x14ac:dyDescent="0.15">
      <c r="A4331" s="217" t="s">
        <v>2898</v>
      </c>
      <c r="B4331" s="11" t="s">
        <v>2263</v>
      </c>
      <c r="C4331" s="11" t="s">
        <v>2968</v>
      </c>
      <c r="D4331" s="11">
        <v>9261</v>
      </c>
      <c r="E4331" s="11" t="s">
        <v>11852</v>
      </c>
      <c r="F4331" s="11" t="s">
        <v>7708</v>
      </c>
      <c r="G4331" s="11" t="s">
        <v>329</v>
      </c>
      <c r="H4331" s="11" t="s">
        <v>330</v>
      </c>
      <c r="K4331" s="11" t="s">
        <v>13479</v>
      </c>
    </row>
    <row r="4332" spans="1:11" x14ac:dyDescent="0.15">
      <c r="A4332" s="217" t="s">
        <v>2898</v>
      </c>
      <c r="B4332" s="11" t="s">
        <v>2263</v>
      </c>
      <c r="C4332" s="11" t="s">
        <v>2968</v>
      </c>
      <c r="D4332" s="11">
        <v>9261</v>
      </c>
      <c r="E4332" s="11" t="s">
        <v>11852</v>
      </c>
      <c r="F4332" s="11" t="s">
        <v>11768</v>
      </c>
      <c r="G4332" s="11" t="s">
        <v>329</v>
      </c>
      <c r="H4332" s="11" t="s">
        <v>330</v>
      </c>
      <c r="K4332" s="11" t="s">
        <v>13479</v>
      </c>
    </row>
    <row r="4333" spans="1:11" x14ac:dyDescent="0.15">
      <c r="A4333" s="217" t="s">
        <v>2898</v>
      </c>
      <c r="B4333" s="11" t="s">
        <v>2263</v>
      </c>
      <c r="C4333" s="11" t="s">
        <v>2968</v>
      </c>
      <c r="D4333" s="11">
        <v>9261</v>
      </c>
      <c r="E4333" s="11" t="s">
        <v>11852</v>
      </c>
      <c r="F4333" s="11" t="s">
        <v>10768</v>
      </c>
      <c r="G4333" s="11" t="s">
        <v>329</v>
      </c>
      <c r="H4333" s="11" t="s">
        <v>330</v>
      </c>
      <c r="K4333" s="11" t="s">
        <v>13479</v>
      </c>
    </row>
    <row r="4334" spans="1:11" x14ac:dyDescent="0.15">
      <c r="A4334" s="217" t="s">
        <v>2898</v>
      </c>
      <c r="B4334" s="11" t="s">
        <v>2263</v>
      </c>
      <c r="C4334" s="11" t="s">
        <v>2968</v>
      </c>
      <c r="D4334" s="11">
        <v>9261</v>
      </c>
      <c r="E4334" s="11" t="s">
        <v>11852</v>
      </c>
      <c r="F4334" s="11" t="s">
        <v>10797</v>
      </c>
      <c r="G4334" s="11" t="s">
        <v>329</v>
      </c>
      <c r="H4334" s="11" t="s">
        <v>330</v>
      </c>
      <c r="K4334" s="11" t="s">
        <v>13479</v>
      </c>
    </row>
    <row r="4335" spans="1:11" x14ac:dyDescent="0.15">
      <c r="A4335" s="217" t="s">
        <v>2898</v>
      </c>
      <c r="B4335" s="11" t="s">
        <v>2263</v>
      </c>
      <c r="C4335" s="11" t="s">
        <v>11934</v>
      </c>
      <c r="D4335" s="11">
        <v>9588</v>
      </c>
      <c r="E4335" s="11" t="s">
        <v>11935</v>
      </c>
      <c r="F4335" s="11" t="s">
        <v>7504</v>
      </c>
      <c r="G4335" s="11" t="s">
        <v>329</v>
      </c>
      <c r="H4335" s="11" t="s">
        <v>330</v>
      </c>
      <c r="K4335" s="11" t="s">
        <v>13479</v>
      </c>
    </row>
    <row r="4336" spans="1:11" x14ac:dyDescent="0.15">
      <c r="A4336" s="217" t="s">
        <v>2898</v>
      </c>
      <c r="B4336" s="11" t="s">
        <v>2263</v>
      </c>
      <c r="C4336" s="11" t="s">
        <v>9488</v>
      </c>
      <c r="D4336" s="11">
        <v>9600</v>
      </c>
      <c r="E4336" s="11" t="s">
        <v>9489</v>
      </c>
      <c r="F4336" s="11" t="s">
        <v>11929</v>
      </c>
      <c r="G4336" s="11" t="s">
        <v>330</v>
      </c>
      <c r="H4336" s="11" t="s">
        <v>329</v>
      </c>
      <c r="K4336" s="11" t="s">
        <v>13479</v>
      </c>
    </row>
    <row r="4337" spans="1:11" x14ac:dyDescent="0.15">
      <c r="A4337" s="217" t="s">
        <v>2898</v>
      </c>
      <c r="B4337" s="11" t="s">
        <v>2263</v>
      </c>
      <c r="C4337" s="11" t="s">
        <v>9488</v>
      </c>
      <c r="D4337" s="11">
        <v>9600</v>
      </c>
      <c r="E4337" s="11" t="s">
        <v>9489</v>
      </c>
      <c r="F4337" s="11" t="s">
        <v>11961</v>
      </c>
      <c r="G4337" s="11" t="s">
        <v>330</v>
      </c>
      <c r="H4337" s="11" t="s">
        <v>329</v>
      </c>
      <c r="K4337" s="11" t="s">
        <v>13479</v>
      </c>
    </row>
    <row r="4338" spans="1:11" x14ac:dyDescent="0.15">
      <c r="A4338" s="217" t="s">
        <v>2898</v>
      </c>
      <c r="B4338" s="11" t="s">
        <v>2263</v>
      </c>
      <c r="C4338" s="11" t="s">
        <v>9219</v>
      </c>
      <c r="D4338" s="11">
        <v>9700</v>
      </c>
      <c r="E4338" s="11" t="s">
        <v>9220</v>
      </c>
      <c r="F4338" s="11" t="s">
        <v>9345</v>
      </c>
      <c r="G4338" s="11" t="s">
        <v>329</v>
      </c>
      <c r="H4338" s="11" t="s">
        <v>330</v>
      </c>
      <c r="K4338" s="11" t="s">
        <v>13479</v>
      </c>
    </row>
    <row r="4339" spans="1:11" x14ac:dyDescent="0.15">
      <c r="A4339" s="217" t="s">
        <v>2898</v>
      </c>
      <c r="B4339" s="11" t="s">
        <v>2263</v>
      </c>
      <c r="C4339" s="11" t="s">
        <v>8264</v>
      </c>
      <c r="D4339" s="11">
        <v>9846</v>
      </c>
      <c r="E4339" s="11" t="s">
        <v>8265</v>
      </c>
      <c r="F4339" s="11" t="s">
        <v>11902</v>
      </c>
      <c r="G4339" s="11" t="s">
        <v>329</v>
      </c>
      <c r="H4339" s="11" t="s">
        <v>330</v>
      </c>
      <c r="K4339" s="11" t="s">
        <v>13479</v>
      </c>
    </row>
    <row r="4340" spans="1:11" x14ac:dyDescent="0.15">
      <c r="A4340" s="217" t="s">
        <v>2898</v>
      </c>
      <c r="B4340" s="11" t="s">
        <v>2263</v>
      </c>
      <c r="C4340" s="11" t="s">
        <v>10021</v>
      </c>
      <c r="D4340" s="11">
        <v>9972</v>
      </c>
      <c r="E4340" s="11" t="s">
        <v>10022</v>
      </c>
      <c r="F4340" s="11" t="s">
        <v>9240</v>
      </c>
      <c r="G4340" s="11" t="s">
        <v>329</v>
      </c>
      <c r="H4340" s="11" t="s">
        <v>330</v>
      </c>
      <c r="K4340" s="11" t="s">
        <v>13479</v>
      </c>
    </row>
    <row r="4341" spans="1:11" x14ac:dyDescent="0.15">
      <c r="A4341" s="217" t="s">
        <v>2898</v>
      </c>
      <c r="B4341" s="11" t="s">
        <v>2263</v>
      </c>
      <c r="C4341" s="11" t="s">
        <v>10021</v>
      </c>
      <c r="D4341" s="11">
        <v>9972</v>
      </c>
      <c r="E4341" s="11" t="s">
        <v>10022</v>
      </c>
      <c r="F4341" s="11" t="s">
        <v>11602</v>
      </c>
      <c r="G4341" s="11" t="s">
        <v>329</v>
      </c>
      <c r="H4341" s="11" t="s">
        <v>330</v>
      </c>
      <c r="K4341" s="11" t="s">
        <v>13479</v>
      </c>
    </row>
    <row r="4342" spans="1:11" x14ac:dyDescent="0.15">
      <c r="A4342" s="217" t="s">
        <v>2898</v>
      </c>
      <c r="B4342" s="11" t="s">
        <v>2263</v>
      </c>
      <c r="C4342" s="11" t="s">
        <v>10021</v>
      </c>
      <c r="D4342" s="11">
        <v>9972</v>
      </c>
      <c r="E4342" s="11" t="s">
        <v>10022</v>
      </c>
      <c r="F4342" s="11" t="s">
        <v>11861</v>
      </c>
      <c r="G4342" s="11" t="s">
        <v>329</v>
      </c>
      <c r="H4342" s="11" t="s">
        <v>330</v>
      </c>
      <c r="K4342" s="11" t="s">
        <v>13479</v>
      </c>
    </row>
    <row r="4343" spans="1:11" x14ac:dyDescent="0.15">
      <c r="A4343" s="217" t="s">
        <v>2898</v>
      </c>
      <c r="B4343" s="11" t="s">
        <v>2263</v>
      </c>
      <c r="C4343" s="11" t="s">
        <v>10021</v>
      </c>
      <c r="D4343" s="11">
        <v>9972</v>
      </c>
      <c r="E4343" s="11" t="s">
        <v>10022</v>
      </c>
      <c r="F4343" s="11" t="s">
        <v>11142</v>
      </c>
      <c r="G4343" s="11" t="s">
        <v>329</v>
      </c>
      <c r="H4343" s="11" t="s">
        <v>330</v>
      </c>
      <c r="K4343" s="11" t="s">
        <v>13479</v>
      </c>
    </row>
    <row r="4344" spans="1:11" x14ac:dyDescent="0.15">
      <c r="A4344" s="217" t="s">
        <v>2898</v>
      </c>
      <c r="B4344" s="11" t="s">
        <v>2263</v>
      </c>
      <c r="C4344" s="11" t="s">
        <v>10021</v>
      </c>
      <c r="D4344" s="11">
        <v>9972</v>
      </c>
      <c r="E4344" s="11" t="s">
        <v>10022</v>
      </c>
      <c r="F4344" s="11" t="s">
        <v>8727</v>
      </c>
      <c r="G4344" s="11" t="s">
        <v>329</v>
      </c>
      <c r="H4344" s="11" t="s">
        <v>330</v>
      </c>
      <c r="K4344" s="11" t="s">
        <v>13479</v>
      </c>
    </row>
    <row r="4345" spans="1:11" x14ac:dyDescent="0.15">
      <c r="A4345" s="217" t="s">
        <v>2898</v>
      </c>
      <c r="B4345" s="11" t="s">
        <v>2263</v>
      </c>
      <c r="C4345" s="11" t="s">
        <v>10021</v>
      </c>
      <c r="D4345" s="11">
        <v>9972</v>
      </c>
      <c r="E4345" s="11" t="s">
        <v>10022</v>
      </c>
      <c r="F4345" s="11" t="s">
        <v>8730</v>
      </c>
      <c r="G4345" s="11" t="s">
        <v>329</v>
      </c>
      <c r="H4345" s="11" t="s">
        <v>330</v>
      </c>
      <c r="K4345" s="11" t="s">
        <v>13479</v>
      </c>
    </row>
    <row r="4346" spans="1:11" x14ac:dyDescent="0.15">
      <c r="A4346" s="217" t="s">
        <v>2898</v>
      </c>
      <c r="B4346" s="11" t="s">
        <v>2263</v>
      </c>
      <c r="C4346" s="11" t="s">
        <v>10021</v>
      </c>
      <c r="D4346" s="11">
        <v>9972</v>
      </c>
      <c r="E4346" s="11" t="s">
        <v>10022</v>
      </c>
      <c r="F4346" s="11" t="s">
        <v>11006</v>
      </c>
      <c r="G4346" s="11" t="s">
        <v>330</v>
      </c>
      <c r="H4346" s="11" t="s">
        <v>330</v>
      </c>
      <c r="K4346" s="11" t="s">
        <v>13479</v>
      </c>
    </row>
    <row r="4347" spans="1:11" x14ac:dyDescent="0.15">
      <c r="A4347" s="217" t="s">
        <v>2898</v>
      </c>
      <c r="B4347" s="11" t="s">
        <v>2263</v>
      </c>
      <c r="C4347" s="11" t="s">
        <v>10021</v>
      </c>
      <c r="D4347" s="11">
        <v>9972</v>
      </c>
      <c r="E4347" s="11" t="s">
        <v>10022</v>
      </c>
      <c r="F4347" s="11" t="s">
        <v>10364</v>
      </c>
      <c r="G4347" s="11" t="s">
        <v>329</v>
      </c>
      <c r="H4347" s="11" t="s">
        <v>330</v>
      </c>
      <c r="K4347" s="11" t="s">
        <v>13479</v>
      </c>
    </row>
    <row r="4348" spans="1:11" x14ac:dyDescent="0.15">
      <c r="A4348" s="217" t="s">
        <v>2898</v>
      </c>
      <c r="B4348" s="11" t="s">
        <v>2263</v>
      </c>
      <c r="C4348" s="11" t="s">
        <v>10021</v>
      </c>
      <c r="D4348" s="11">
        <v>9972</v>
      </c>
      <c r="E4348" s="11" t="s">
        <v>10022</v>
      </c>
      <c r="F4348" s="11" t="s">
        <v>10257</v>
      </c>
      <c r="G4348" s="11" t="s">
        <v>330</v>
      </c>
      <c r="H4348" s="11" t="s">
        <v>330</v>
      </c>
      <c r="K4348" s="11" t="s">
        <v>13479</v>
      </c>
    </row>
    <row r="4349" spans="1:11" x14ac:dyDescent="0.15">
      <c r="A4349" s="217" t="s">
        <v>2898</v>
      </c>
      <c r="B4349" s="11" t="s">
        <v>2263</v>
      </c>
      <c r="C4349" s="11" t="s">
        <v>10021</v>
      </c>
      <c r="D4349" s="11">
        <v>9972</v>
      </c>
      <c r="E4349" s="11" t="s">
        <v>10022</v>
      </c>
      <c r="F4349" s="11" t="s">
        <v>11949</v>
      </c>
      <c r="G4349" s="11" t="s">
        <v>329</v>
      </c>
      <c r="H4349" s="11" t="s">
        <v>330</v>
      </c>
      <c r="K4349" s="11" t="s">
        <v>13479</v>
      </c>
    </row>
    <row r="4350" spans="1:11" x14ac:dyDescent="0.15">
      <c r="A4350" s="217" t="s">
        <v>2898</v>
      </c>
      <c r="B4350" s="11" t="s">
        <v>2263</v>
      </c>
      <c r="C4350" s="11" t="s">
        <v>8033</v>
      </c>
      <c r="D4350" s="11">
        <v>10006</v>
      </c>
      <c r="E4350" s="11" t="s">
        <v>8034</v>
      </c>
      <c r="F4350" s="11" t="s">
        <v>8985</v>
      </c>
      <c r="G4350" s="11" t="s">
        <v>330</v>
      </c>
      <c r="H4350" s="11" t="s">
        <v>330</v>
      </c>
      <c r="K4350" s="11" t="s">
        <v>13479</v>
      </c>
    </row>
    <row r="4351" spans="1:11" x14ac:dyDescent="0.15">
      <c r="A4351" s="217" t="s">
        <v>2898</v>
      </c>
      <c r="B4351" s="11" t="s">
        <v>2263</v>
      </c>
      <c r="C4351" s="11" t="s">
        <v>8033</v>
      </c>
      <c r="D4351" s="11">
        <v>10006</v>
      </c>
      <c r="E4351" s="11" t="s">
        <v>8034</v>
      </c>
      <c r="F4351" s="11" t="s">
        <v>7574</v>
      </c>
      <c r="G4351" s="11" t="s">
        <v>330</v>
      </c>
      <c r="H4351" s="11" t="s">
        <v>329</v>
      </c>
      <c r="K4351" s="11" t="s">
        <v>13479</v>
      </c>
    </row>
    <row r="4352" spans="1:11" x14ac:dyDescent="0.15">
      <c r="A4352" s="217" t="s">
        <v>2898</v>
      </c>
      <c r="B4352" s="11" t="s">
        <v>2263</v>
      </c>
      <c r="C4352" s="11" t="s">
        <v>8033</v>
      </c>
      <c r="D4352" s="11">
        <v>10006</v>
      </c>
      <c r="E4352" s="11" t="s">
        <v>8034</v>
      </c>
      <c r="F4352" s="11" t="s">
        <v>7648</v>
      </c>
      <c r="G4352" s="11" t="s">
        <v>330</v>
      </c>
      <c r="H4352" s="11" t="s">
        <v>330</v>
      </c>
      <c r="K4352" s="11" t="s">
        <v>13479</v>
      </c>
    </row>
    <row r="4353" spans="1:11" x14ac:dyDescent="0.15">
      <c r="A4353" s="217" t="s">
        <v>2898</v>
      </c>
      <c r="B4353" s="11" t="s">
        <v>2263</v>
      </c>
      <c r="C4353" s="11" t="s">
        <v>8033</v>
      </c>
      <c r="D4353" s="11">
        <v>10006</v>
      </c>
      <c r="E4353" s="11" t="s">
        <v>8034</v>
      </c>
      <c r="F4353" s="11" t="s">
        <v>11851</v>
      </c>
      <c r="G4353" s="11" t="s">
        <v>330</v>
      </c>
      <c r="H4353" s="11" t="s">
        <v>329</v>
      </c>
      <c r="K4353" s="11" t="s">
        <v>13479</v>
      </c>
    </row>
    <row r="4354" spans="1:11" x14ac:dyDescent="0.15">
      <c r="A4354" s="217" t="s">
        <v>2898</v>
      </c>
      <c r="B4354" s="11" t="s">
        <v>2263</v>
      </c>
      <c r="C4354" s="11" t="s">
        <v>8033</v>
      </c>
      <c r="D4354" s="11">
        <v>10006</v>
      </c>
      <c r="E4354" s="11" t="s">
        <v>8034</v>
      </c>
      <c r="F4354" s="11" t="s">
        <v>9498</v>
      </c>
      <c r="G4354" s="11" t="s">
        <v>330</v>
      </c>
      <c r="H4354" s="11" t="s">
        <v>329</v>
      </c>
      <c r="K4354" s="11" t="s">
        <v>13479</v>
      </c>
    </row>
    <row r="4355" spans="1:11" x14ac:dyDescent="0.15">
      <c r="A4355" s="217" t="s">
        <v>2898</v>
      </c>
      <c r="B4355" s="11" t="s">
        <v>2263</v>
      </c>
      <c r="C4355" s="11" t="s">
        <v>8033</v>
      </c>
      <c r="D4355" s="11">
        <v>10006</v>
      </c>
      <c r="E4355" s="11" t="s">
        <v>8034</v>
      </c>
      <c r="F4355" s="11" t="s">
        <v>10028</v>
      </c>
      <c r="G4355" s="11" t="s">
        <v>330</v>
      </c>
      <c r="H4355" s="11" t="s">
        <v>329</v>
      </c>
      <c r="K4355" s="11" t="s">
        <v>13479</v>
      </c>
    </row>
    <row r="4356" spans="1:11" x14ac:dyDescent="0.15">
      <c r="A4356" s="217" t="s">
        <v>2898</v>
      </c>
      <c r="B4356" s="11" t="s">
        <v>2263</v>
      </c>
      <c r="C4356" s="11" t="s">
        <v>8033</v>
      </c>
      <c r="D4356" s="11">
        <v>10006</v>
      </c>
      <c r="E4356" s="11" t="s">
        <v>8034</v>
      </c>
      <c r="F4356" s="11" t="s">
        <v>11137</v>
      </c>
      <c r="G4356" s="11" t="s">
        <v>330</v>
      </c>
      <c r="H4356" s="11" t="s">
        <v>329</v>
      </c>
      <c r="K4356" s="11" t="s">
        <v>13479</v>
      </c>
    </row>
    <row r="4357" spans="1:11" x14ac:dyDescent="0.15">
      <c r="A4357" s="217" t="s">
        <v>2898</v>
      </c>
      <c r="B4357" s="11" t="s">
        <v>2263</v>
      </c>
      <c r="C4357" s="11" t="s">
        <v>8033</v>
      </c>
      <c r="D4357" s="11">
        <v>10006</v>
      </c>
      <c r="E4357" s="11" t="s">
        <v>8034</v>
      </c>
      <c r="F4357" s="11" t="s">
        <v>11948</v>
      </c>
      <c r="G4357" s="11" t="s">
        <v>330</v>
      </c>
      <c r="H4357" s="11" t="s">
        <v>329</v>
      </c>
      <c r="K4357" s="11" t="s">
        <v>13479</v>
      </c>
    </row>
    <row r="4358" spans="1:11" x14ac:dyDescent="0.15">
      <c r="A4358" s="217" t="s">
        <v>2898</v>
      </c>
      <c r="B4358" s="11" t="s">
        <v>2263</v>
      </c>
      <c r="C4358" s="11" t="s">
        <v>8459</v>
      </c>
      <c r="D4358" s="11">
        <v>10018</v>
      </c>
      <c r="E4358" s="11" t="s">
        <v>8460</v>
      </c>
      <c r="F4358" s="11" t="s">
        <v>9059</v>
      </c>
      <c r="G4358" s="11" t="s">
        <v>330</v>
      </c>
      <c r="H4358" s="11" t="s">
        <v>330</v>
      </c>
      <c r="K4358" s="11" t="s">
        <v>13479</v>
      </c>
    </row>
    <row r="4359" spans="1:11" x14ac:dyDescent="0.15">
      <c r="A4359" s="217" t="s">
        <v>2898</v>
      </c>
      <c r="B4359" s="11" t="s">
        <v>2263</v>
      </c>
      <c r="C4359" s="11" t="s">
        <v>11823</v>
      </c>
      <c r="D4359" s="11">
        <v>10140</v>
      </c>
      <c r="E4359" s="11" t="s">
        <v>11824</v>
      </c>
      <c r="F4359" s="11" t="s">
        <v>8835</v>
      </c>
      <c r="G4359" s="11" t="s">
        <v>330</v>
      </c>
      <c r="H4359" s="11" t="s">
        <v>330</v>
      </c>
      <c r="K4359" s="11" t="s">
        <v>13479</v>
      </c>
    </row>
    <row r="4360" spans="1:11" x14ac:dyDescent="0.15">
      <c r="A4360" s="217" t="s">
        <v>2898</v>
      </c>
      <c r="B4360" s="11" t="s">
        <v>2263</v>
      </c>
      <c r="C4360" s="11" t="s">
        <v>11823</v>
      </c>
      <c r="D4360" s="11">
        <v>10140</v>
      </c>
      <c r="E4360" s="11" t="s">
        <v>11824</v>
      </c>
      <c r="F4360" s="11" t="s">
        <v>8838</v>
      </c>
      <c r="G4360" s="11" t="s">
        <v>330</v>
      </c>
      <c r="H4360" s="11" t="s">
        <v>330</v>
      </c>
      <c r="K4360" s="11" t="s">
        <v>13479</v>
      </c>
    </row>
    <row r="4361" spans="1:11" x14ac:dyDescent="0.15">
      <c r="A4361" s="217" t="s">
        <v>2898</v>
      </c>
      <c r="B4361" s="11" t="s">
        <v>2263</v>
      </c>
      <c r="C4361" s="11" t="s">
        <v>11823</v>
      </c>
      <c r="D4361" s="11">
        <v>10140</v>
      </c>
      <c r="E4361" s="11" t="s">
        <v>11824</v>
      </c>
      <c r="F4361" s="11" t="s">
        <v>9403</v>
      </c>
      <c r="G4361" s="11" t="s">
        <v>330</v>
      </c>
      <c r="H4361" s="11" t="s">
        <v>330</v>
      </c>
      <c r="K4361" s="11" t="s">
        <v>13479</v>
      </c>
    </row>
    <row r="4362" spans="1:11" x14ac:dyDescent="0.15">
      <c r="A4362" s="217" t="s">
        <v>2898</v>
      </c>
      <c r="B4362" s="11" t="s">
        <v>2263</v>
      </c>
      <c r="C4362" s="11" t="s">
        <v>10987</v>
      </c>
      <c r="D4362" s="11">
        <v>10163</v>
      </c>
      <c r="E4362" s="11" t="s">
        <v>10988</v>
      </c>
      <c r="F4362" s="11" t="s">
        <v>8846</v>
      </c>
      <c r="G4362" s="11" t="s">
        <v>329</v>
      </c>
      <c r="H4362" s="11" t="s">
        <v>330</v>
      </c>
      <c r="K4362" s="11" t="s">
        <v>13479</v>
      </c>
    </row>
    <row r="4363" spans="1:11" x14ac:dyDescent="0.15">
      <c r="A4363" s="217" t="s">
        <v>2898</v>
      </c>
      <c r="B4363" s="11" t="s">
        <v>2263</v>
      </c>
      <c r="C4363" s="11" t="s">
        <v>10987</v>
      </c>
      <c r="D4363" s="11">
        <v>10163</v>
      </c>
      <c r="E4363" s="11" t="s">
        <v>10988</v>
      </c>
      <c r="F4363" s="11" t="s">
        <v>8674</v>
      </c>
      <c r="G4363" s="11" t="s">
        <v>329</v>
      </c>
      <c r="H4363" s="11" t="s">
        <v>330</v>
      </c>
      <c r="K4363" s="11" t="s">
        <v>13479</v>
      </c>
    </row>
    <row r="4364" spans="1:11" x14ac:dyDescent="0.15">
      <c r="A4364" s="217" t="s">
        <v>2898</v>
      </c>
      <c r="B4364" s="11" t="s">
        <v>2263</v>
      </c>
      <c r="C4364" s="11" t="s">
        <v>10093</v>
      </c>
      <c r="D4364" s="11">
        <v>10174</v>
      </c>
      <c r="E4364" s="11" t="s">
        <v>11835</v>
      </c>
      <c r="F4364" s="11" t="s">
        <v>8281</v>
      </c>
      <c r="G4364" s="11" t="s">
        <v>330</v>
      </c>
      <c r="H4364" s="11" t="s">
        <v>330</v>
      </c>
      <c r="K4364" s="11" t="s">
        <v>13479</v>
      </c>
    </row>
    <row r="4365" spans="1:11" x14ac:dyDescent="0.15">
      <c r="A4365" s="217" t="s">
        <v>2898</v>
      </c>
      <c r="B4365" s="11" t="s">
        <v>2263</v>
      </c>
      <c r="C4365" s="11" t="s">
        <v>10911</v>
      </c>
      <c r="D4365" s="11">
        <v>10287</v>
      </c>
      <c r="E4365" s="11" t="s">
        <v>10912</v>
      </c>
      <c r="F4365" s="11" t="s">
        <v>9317</v>
      </c>
      <c r="G4365" s="11" t="s">
        <v>330</v>
      </c>
      <c r="H4365" s="11" t="s">
        <v>330</v>
      </c>
      <c r="K4365" s="11" t="s">
        <v>13479</v>
      </c>
    </row>
    <row r="4366" spans="1:11" x14ac:dyDescent="0.15">
      <c r="A4366" s="217" t="s">
        <v>2898</v>
      </c>
      <c r="B4366" s="11" t="s">
        <v>2263</v>
      </c>
      <c r="C4366" s="11" t="s">
        <v>10444</v>
      </c>
      <c r="D4366" s="11">
        <v>10499</v>
      </c>
      <c r="E4366" s="11" t="s">
        <v>10445</v>
      </c>
      <c r="F4366" s="11" t="s">
        <v>11912</v>
      </c>
      <c r="G4366" s="11" t="s">
        <v>329</v>
      </c>
      <c r="H4366" s="11" t="s">
        <v>330</v>
      </c>
      <c r="K4366" s="11" t="s">
        <v>13479</v>
      </c>
    </row>
    <row r="4367" spans="1:11" x14ac:dyDescent="0.15">
      <c r="A4367" s="217" t="s">
        <v>2898</v>
      </c>
      <c r="B4367" s="11" t="s">
        <v>2263</v>
      </c>
      <c r="C4367" s="11" t="s">
        <v>9430</v>
      </c>
      <c r="D4367" s="11">
        <v>10762</v>
      </c>
      <c r="E4367" s="11" t="s">
        <v>9431</v>
      </c>
      <c r="F4367" s="11" t="s">
        <v>9432</v>
      </c>
      <c r="G4367" s="11" t="s">
        <v>330</v>
      </c>
      <c r="H4367" s="11" t="s">
        <v>330</v>
      </c>
      <c r="K4367" s="11" t="s">
        <v>13479</v>
      </c>
    </row>
    <row r="4368" spans="1:11" x14ac:dyDescent="0.15">
      <c r="A4368" s="217" t="s">
        <v>2898</v>
      </c>
      <c r="B4368" s="11" t="s">
        <v>2263</v>
      </c>
      <c r="C4368" s="11" t="s">
        <v>9430</v>
      </c>
      <c r="D4368" s="11">
        <v>10762</v>
      </c>
      <c r="E4368" s="11" t="s">
        <v>9431</v>
      </c>
      <c r="F4368" s="11" t="s">
        <v>7361</v>
      </c>
      <c r="G4368" s="11" t="s">
        <v>330</v>
      </c>
      <c r="H4368" s="11" t="s">
        <v>330</v>
      </c>
      <c r="K4368" s="11" t="s">
        <v>13479</v>
      </c>
    </row>
    <row r="4369" spans="1:11" x14ac:dyDescent="0.15">
      <c r="A4369" s="217" t="s">
        <v>2898</v>
      </c>
      <c r="B4369" s="11" t="s">
        <v>2263</v>
      </c>
      <c r="C4369" s="11" t="s">
        <v>11853</v>
      </c>
      <c r="D4369" s="11">
        <v>10811</v>
      </c>
      <c r="E4369" s="11" t="s">
        <v>11854</v>
      </c>
      <c r="F4369" s="11" t="s">
        <v>8168</v>
      </c>
      <c r="G4369" s="11" t="s">
        <v>330</v>
      </c>
      <c r="H4369" s="11" t="s">
        <v>330</v>
      </c>
      <c r="K4369" s="11" t="s">
        <v>13479</v>
      </c>
    </row>
    <row r="4370" spans="1:11" x14ac:dyDescent="0.15">
      <c r="A4370" s="217" t="s">
        <v>2898</v>
      </c>
      <c r="B4370" s="11" t="s">
        <v>2263</v>
      </c>
      <c r="C4370" s="11" t="s">
        <v>10382</v>
      </c>
      <c r="D4370" s="11">
        <v>11076</v>
      </c>
      <c r="E4370" s="11" t="s">
        <v>10383</v>
      </c>
      <c r="F4370" s="11" t="s">
        <v>10384</v>
      </c>
      <c r="G4370" s="11" t="s">
        <v>329</v>
      </c>
      <c r="H4370" s="11" t="s">
        <v>330</v>
      </c>
      <c r="K4370" s="11" t="s">
        <v>13479</v>
      </c>
    </row>
    <row r="4371" spans="1:11" x14ac:dyDescent="0.15">
      <c r="A4371" s="217" t="s">
        <v>2898</v>
      </c>
      <c r="B4371" s="11" t="s">
        <v>2263</v>
      </c>
      <c r="C4371" s="11" t="s">
        <v>10382</v>
      </c>
      <c r="D4371" s="11">
        <v>11076</v>
      </c>
      <c r="E4371" s="11" t="s">
        <v>10383</v>
      </c>
      <c r="F4371" s="11" t="s">
        <v>9407</v>
      </c>
      <c r="G4371" s="11" t="s">
        <v>329</v>
      </c>
      <c r="H4371" s="11" t="s">
        <v>330</v>
      </c>
      <c r="K4371" s="11" t="s">
        <v>13479</v>
      </c>
    </row>
    <row r="4372" spans="1:11" x14ac:dyDescent="0.15">
      <c r="A4372" s="217" t="s">
        <v>2898</v>
      </c>
      <c r="B4372" s="11" t="s">
        <v>2263</v>
      </c>
      <c r="C4372" s="11" t="s">
        <v>11920</v>
      </c>
      <c r="D4372" s="11">
        <v>23054</v>
      </c>
      <c r="E4372" s="11" t="s">
        <v>11921</v>
      </c>
      <c r="F4372" s="11" t="s">
        <v>11922</v>
      </c>
      <c r="G4372" s="11" t="s">
        <v>329</v>
      </c>
      <c r="H4372" s="11" t="s">
        <v>330</v>
      </c>
      <c r="K4372" s="11" t="s">
        <v>13479</v>
      </c>
    </row>
    <row r="4373" spans="1:11" x14ac:dyDescent="0.15">
      <c r="A4373" s="217" t="s">
        <v>2898</v>
      </c>
      <c r="B4373" s="11" t="s">
        <v>2263</v>
      </c>
      <c r="C4373" s="11" t="s">
        <v>10100</v>
      </c>
      <c r="D4373" s="11">
        <v>23152</v>
      </c>
      <c r="E4373" s="11" t="s">
        <v>10101</v>
      </c>
      <c r="F4373" s="11" t="s">
        <v>11819</v>
      </c>
      <c r="G4373" s="11" t="s">
        <v>330</v>
      </c>
      <c r="H4373" s="11" t="s">
        <v>329</v>
      </c>
      <c r="K4373" s="11" t="s">
        <v>13479</v>
      </c>
    </row>
    <row r="4374" spans="1:11" x14ac:dyDescent="0.15">
      <c r="A4374" s="217" t="s">
        <v>2898</v>
      </c>
      <c r="B4374" s="11" t="s">
        <v>2263</v>
      </c>
      <c r="C4374" s="11" t="s">
        <v>10100</v>
      </c>
      <c r="D4374" s="11">
        <v>23152</v>
      </c>
      <c r="E4374" s="11" t="s">
        <v>10101</v>
      </c>
      <c r="F4374" s="11" t="s">
        <v>11820</v>
      </c>
      <c r="G4374" s="11" t="s">
        <v>330</v>
      </c>
      <c r="H4374" s="11" t="s">
        <v>329</v>
      </c>
      <c r="K4374" s="11" t="s">
        <v>13479</v>
      </c>
    </row>
    <row r="4375" spans="1:11" x14ac:dyDescent="0.15">
      <c r="A4375" s="217" t="s">
        <v>2898</v>
      </c>
      <c r="B4375" s="11" t="s">
        <v>2263</v>
      </c>
      <c r="C4375" s="11" t="s">
        <v>11925</v>
      </c>
      <c r="D4375" s="11">
        <v>23236</v>
      </c>
      <c r="E4375" s="11" t="s">
        <v>11926</v>
      </c>
      <c r="F4375" s="11" t="s">
        <v>10170</v>
      </c>
      <c r="G4375" s="11" t="s">
        <v>330</v>
      </c>
      <c r="H4375" s="11" t="s">
        <v>330</v>
      </c>
      <c r="K4375" s="11" t="s">
        <v>13479</v>
      </c>
    </row>
    <row r="4376" spans="1:11" x14ac:dyDescent="0.15">
      <c r="A4376" s="217" t="s">
        <v>2898</v>
      </c>
      <c r="B4376" s="11" t="s">
        <v>2263</v>
      </c>
      <c r="C4376" s="11" t="s">
        <v>11841</v>
      </c>
      <c r="D4376" s="11">
        <v>23265</v>
      </c>
      <c r="E4376" s="11" t="s">
        <v>11842</v>
      </c>
      <c r="F4376" s="11" t="s">
        <v>7408</v>
      </c>
      <c r="G4376" s="11" t="s">
        <v>330</v>
      </c>
      <c r="H4376" s="11" t="s">
        <v>330</v>
      </c>
      <c r="K4376" s="11" t="s">
        <v>13479</v>
      </c>
    </row>
    <row r="4377" spans="1:11" x14ac:dyDescent="0.15">
      <c r="A4377" s="217" t="s">
        <v>2898</v>
      </c>
      <c r="B4377" s="11" t="s">
        <v>2263</v>
      </c>
      <c r="C4377" s="11" t="s">
        <v>11923</v>
      </c>
      <c r="D4377" s="11">
        <v>25970</v>
      </c>
      <c r="E4377" s="11" t="s">
        <v>11924</v>
      </c>
      <c r="F4377" s="11" t="s">
        <v>8471</v>
      </c>
      <c r="G4377" s="11" t="s">
        <v>329</v>
      </c>
      <c r="H4377" s="11" t="s">
        <v>330</v>
      </c>
      <c r="K4377" s="11" t="s">
        <v>13479</v>
      </c>
    </row>
    <row r="4378" spans="1:11" x14ac:dyDescent="0.15">
      <c r="A4378" s="217" t="s">
        <v>2898</v>
      </c>
      <c r="B4378" s="11" t="s">
        <v>2263</v>
      </c>
      <c r="C4378" s="11" t="s">
        <v>10227</v>
      </c>
      <c r="D4378" s="11">
        <v>26003</v>
      </c>
      <c r="E4378" s="11" t="s">
        <v>10228</v>
      </c>
      <c r="F4378" s="11" t="s">
        <v>11768</v>
      </c>
      <c r="G4378" s="11" t="s">
        <v>329</v>
      </c>
      <c r="H4378" s="11" t="s">
        <v>330</v>
      </c>
      <c r="K4378" s="11" t="s">
        <v>13479</v>
      </c>
    </row>
    <row r="4379" spans="1:11" x14ac:dyDescent="0.15">
      <c r="A4379" s="217" t="s">
        <v>2898</v>
      </c>
      <c r="B4379" s="11" t="s">
        <v>2263</v>
      </c>
      <c r="C4379" s="11" t="s">
        <v>10227</v>
      </c>
      <c r="D4379" s="11">
        <v>26003</v>
      </c>
      <c r="E4379" s="11" t="s">
        <v>10228</v>
      </c>
      <c r="F4379" s="11" t="s">
        <v>10229</v>
      </c>
      <c r="G4379" s="11" t="s">
        <v>329</v>
      </c>
      <c r="H4379" s="11" t="s">
        <v>330</v>
      </c>
      <c r="K4379" s="11" t="s">
        <v>13479</v>
      </c>
    </row>
    <row r="4380" spans="1:11" x14ac:dyDescent="0.15">
      <c r="A4380" s="217" t="s">
        <v>2898</v>
      </c>
      <c r="B4380" s="11" t="s">
        <v>2263</v>
      </c>
      <c r="C4380" s="11" t="s">
        <v>11944</v>
      </c>
      <c r="D4380" s="11">
        <v>26528</v>
      </c>
      <c r="E4380" s="11" t="s">
        <v>11945</v>
      </c>
      <c r="F4380" s="11" t="s">
        <v>9679</v>
      </c>
      <c r="G4380" s="11" t="s">
        <v>329</v>
      </c>
      <c r="H4380" s="11" t="s">
        <v>330</v>
      </c>
      <c r="K4380" s="11" t="s">
        <v>13479</v>
      </c>
    </row>
    <row r="4381" spans="1:11" x14ac:dyDescent="0.15">
      <c r="A4381" s="217" t="s">
        <v>2898</v>
      </c>
      <c r="B4381" s="11" t="s">
        <v>2263</v>
      </c>
      <c r="C4381" s="11" t="s">
        <v>11944</v>
      </c>
      <c r="D4381" s="11">
        <v>26528</v>
      </c>
      <c r="E4381" s="11" t="s">
        <v>11945</v>
      </c>
      <c r="F4381" s="11" t="s">
        <v>11096</v>
      </c>
      <c r="G4381" s="11" t="s">
        <v>329</v>
      </c>
      <c r="H4381" s="11" t="s">
        <v>330</v>
      </c>
      <c r="K4381" s="11" t="s">
        <v>13479</v>
      </c>
    </row>
    <row r="4382" spans="1:11" x14ac:dyDescent="0.15">
      <c r="A4382" s="217" t="s">
        <v>2898</v>
      </c>
      <c r="B4382" s="11" t="s">
        <v>2263</v>
      </c>
      <c r="C4382" s="11" t="s">
        <v>9346</v>
      </c>
      <c r="D4382" s="11">
        <v>28985</v>
      </c>
      <c r="E4382" s="11" t="s">
        <v>9347</v>
      </c>
      <c r="F4382" s="11" t="s">
        <v>11962</v>
      </c>
      <c r="G4382" s="11" t="s">
        <v>329</v>
      </c>
      <c r="H4382" s="11" t="s">
        <v>330</v>
      </c>
      <c r="K4382" s="11" t="s">
        <v>13479</v>
      </c>
    </row>
    <row r="4383" spans="1:11" x14ac:dyDescent="0.15">
      <c r="A4383" s="217" t="s">
        <v>2898</v>
      </c>
      <c r="B4383" s="11" t="s">
        <v>2263</v>
      </c>
      <c r="C4383" s="11" t="s">
        <v>9510</v>
      </c>
      <c r="D4383" s="11">
        <v>55165</v>
      </c>
      <c r="E4383" s="11" t="s">
        <v>9511</v>
      </c>
      <c r="F4383" s="11" t="s">
        <v>9320</v>
      </c>
      <c r="G4383" s="11" t="s">
        <v>330</v>
      </c>
      <c r="H4383" s="11" t="s">
        <v>329</v>
      </c>
      <c r="K4383" s="11" t="s">
        <v>13479</v>
      </c>
    </row>
    <row r="4384" spans="1:11" x14ac:dyDescent="0.15">
      <c r="A4384" s="217" t="s">
        <v>2898</v>
      </c>
      <c r="B4384" s="11" t="s">
        <v>2263</v>
      </c>
      <c r="C4384" s="11" t="s">
        <v>9510</v>
      </c>
      <c r="D4384" s="11">
        <v>55165</v>
      </c>
      <c r="E4384" s="11" t="s">
        <v>9511</v>
      </c>
      <c r="F4384" s="11" t="s">
        <v>9321</v>
      </c>
      <c r="G4384" s="11" t="s">
        <v>330</v>
      </c>
      <c r="H4384" s="11" t="s">
        <v>329</v>
      </c>
      <c r="K4384" s="11" t="s">
        <v>13479</v>
      </c>
    </row>
    <row r="4385" spans="1:11" x14ac:dyDescent="0.15">
      <c r="A4385" s="217" t="s">
        <v>2898</v>
      </c>
      <c r="B4385" s="11" t="s">
        <v>2263</v>
      </c>
      <c r="C4385" s="11" t="s">
        <v>11871</v>
      </c>
      <c r="D4385" s="11">
        <v>56848</v>
      </c>
      <c r="E4385" s="11" t="s">
        <v>11872</v>
      </c>
      <c r="F4385" s="11" t="s">
        <v>7657</v>
      </c>
      <c r="G4385" s="11" t="s">
        <v>330</v>
      </c>
      <c r="H4385" s="11" t="s">
        <v>330</v>
      </c>
      <c r="K4385" s="11" t="s">
        <v>13479</v>
      </c>
    </row>
    <row r="4386" spans="1:11" x14ac:dyDescent="0.15">
      <c r="A4386" s="217" t="s">
        <v>2898</v>
      </c>
      <c r="B4386" s="11" t="s">
        <v>2263</v>
      </c>
      <c r="C4386" s="11" t="s">
        <v>11871</v>
      </c>
      <c r="D4386" s="11">
        <v>56848</v>
      </c>
      <c r="E4386" s="11" t="s">
        <v>11872</v>
      </c>
      <c r="F4386" s="11" t="s">
        <v>10313</v>
      </c>
      <c r="G4386" s="11" t="s">
        <v>330</v>
      </c>
      <c r="H4386" s="11" t="s">
        <v>330</v>
      </c>
      <c r="K4386" s="11" t="s">
        <v>13479</v>
      </c>
    </row>
    <row r="4387" spans="1:11" x14ac:dyDescent="0.15">
      <c r="A4387" s="217" t="s">
        <v>2898</v>
      </c>
      <c r="B4387" s="11" t="s">
        <v>2263</v>
      </c>
      <c r="C4387" s="11" t="s">
        <v>9586</v>
      </c>
      <c r="D4387" s="11">
        <v>57521</v>
      </c>
      <c r="E4387" s="11" t="s">
        <v>9587</v>
      </c>
      <c r="F4387" s="11" t="s">
        <v>8757</v>
      </c>
      <c r="G4387" s="11" t="s">
        <v>330</v>
      </c>
      <c r="H4387" s="11" t="s">
        <v>330</v>
      </c>
      <c r="K4387" s="11" t="s">
        <v>13479</v>
      </c>
    </row>
    <row r="4388" spans="1:11" x14ac:dyDescent="0.15">
      <c r="A4388" s="217" t="s">
        <v>2898</v>
      </c>
      <c r="B4388" s="11" t="s">
        <v>2263</v>
      </c>
      <c r="C4388" s="11" t="s">
        <v>9586</v>
      </c>
      <c r="D4388" s="11">
        <v>57521</v>
      </c>
      <c r="E4388" s="11" t="s">
        <v>9587</v>
      </c>
      <c r="F4388" s="11" t="s">
        <v>8874</v>
      </c>
      <c r="G4388" s="11" t="s">
        <v>330</v>
      </c>
      <c r="H4388" s="11" t="s">
        <v>330</v>
      </c>
      <c r="K4388" s="11" t="s">
        <v>13479</v>
      </c>
    </row>
    <row r="4389" spans="1:11" x14ac:dyDescent="0.15">
      <c r="A4389" s="217" t="s">
        <v>2898</v>
      </c>
      <c r="B4389" s="11" t="s">
        <v>2263</v>
      </c>
      <c r="C4389" s="11" t="s">
        <v>9586</v>
      </c>
      <c r="D4389" s="11">
        <v>57521</v>
      </c>
      <c r="E4389" s="11" t="s">
        <v>9587</v>
      </c>
      <c r="F4389" s="11" t="s">
        <v>11919</v>
      </c>
      <c r="G4389" s="11" t="s">
        <v>330</v>
      </c>
      <c r="H4389" s="11" t="s">
        <v>330</v>
      </c>
      <c r="K4389" s="11" t="s">
        <v>13479</v>
      </c>
    </row>
    <row r="4390" spans="1:11" x14ac:dyDescent="0.15">
      <c r="A4390" s="217" t="s">
        <v>2898</v>
      </c>
      <c r="B4390" s="11" t="s">
        <v>2263</v>
      </c>
      <c r="C4390" s="11" t="s">
        <v>10306</v>
      </c>
      <c r="D4390" s="11">
        <v>57591</v>
      </c>
      <c r="E4390" s="11" t="s">
        <v>10307</v>
      </c>
      <c r="F4390" s="11" t="s">
        <v>9526</v>
      </c>
      <c r="G4390" s="11" t="s">
        <v>330</v>
      </c>
      <c r="H4390" s="11" t="s">
        <v>329</v>
      </c>
      <c r="K4390" s="11" t="s">
        <v>13479</v>
      </c>
    </row>
    <row r="4391" spans="1:11" x14ac:dyDescent="0.15">
      <c r="A4391" s="217" t="s">
        <v>2898</v>
      </c>
      <c r="B4391" s="11" t="s">
        <v>2263</v>
      </c>
      <c r="C4391" s="11" t="s">
        <v>11887</v>
      </c>
      <c r="D4391" s="11">
        <v>79400</v>
      </c>
      <c r="E4391" s="11" t="s">
        <v>11888</v>
      </c>
      <c r="F4391" s="11" t="s">
        <v>8720</v>
      </c>
      <c r="G4391" s="11" t="s">
        <v>330</v>
      </c>
      <c r="H4391" s="11" t="s">
        <v>329</v>
      </c>
      <c r="K4391" s="11" t="s">
        <v>13479</v>
      </c>
    </row>
    <row r="4392" spans="1:11" x14ac:dyDescent="0.15">
      <c r="A4392" s="217" t="s">
        <v>2898</v>
      </c>
      <c r="B4392" s="11" t="s">
        <v>2263</v>
      </c>
      <c r="C4392" s="11" t="s">
        <v>67</v>
      </c>
      <c r="D4392" s="11">
        <v>80824</v>
      </c>
      <c r="E4392" s="11" t="s">
        <v>11881</v>
      </c>
      <c r="F4392" s="11" t="s">
        <v>10050</v>
      </c>
      <c r="G4392" s="11" t="s">
        <v>330</v>
      </c>
      <c r="H4392" s="11" t="s">
        <v>329</v>
      </c>
      <c r="K4392" s="11" t="s">
        <v>13479</v>
      </c>
    </row>
    <row r="4393" spans="1:11" x14ac:dyDescent="0.15">
      <c r="A4393" s="217" t="s">
        <v>2898</v>
      </c>
      <c r="B4393" s="11" t="s">
        <v>2263</v>
      </c>
      <c r="C4393" s="11" t="s">
        <v>7718</v>
      </c>
      <c r="D4393" s="11">
        <v>81565</v>
      </c>
      <c r="E4393" s="11" t="s">
        <v>7719</v>
      </c>
      <c r="F4393" s="11" t="s">
        <v>7720</v>
      </c>
      <c r="G4393" s="11" t="s">
        <v>329</v>
      </c>
      <c r="H4393" s="11" t="s">
        <v>330</v>
      </c>
      <c r="K4393" s="11" t="s">
        <v>13479</v>
      </c>
    </row>
    <row r="4394" spans="1:11" x14ac:dyDescent="0.15">
      <c r="A4394" s="217" t="s">
        <v>2898</v>
      </c>
      <c r="B4394" s="11" t="s">
        <v>2263</v>
      </c>
      <c r="C4394" s="11" t="s">
        <v>7718</v>
      </c>
      <c r="D4394" s="11">
        <v>81565</v>
      </c>
      <c r="E4394" s="11" t="s">
        <v>7719</v>
      </c>
      <c r="F4394" s="11" t="s">
        <v>9674</v>
      </c>
      <c r="G4394" s="11" t="s">
        <v>329</v>
      </c>
      <c r="H4394" s="11" t="s">
        <v>330</v>
      </c>
      <c r="K4394" s="11" t="s">
        <v>13479</v>
      </c>
    </row>
    <row r="4395" spans="1:11" x14ac:dyDescent="0.15">
      <c r="A4395" s="217" t="s">
        <v>2898</v>
      </c>
      <c r="B4395" s="11" t="s">
        <v>2263</v>
      </c>
      <c r="C4395" s="11" t="s">
        <v>11913</v>
      </c>
      <c r="D4395" s="11">
        <v>90427</v>
      </c>
      <c r="E4395" s="11" t="s">
        <v>11914</v>
      </c>
      <c r="F4395" s="11" t="s">
        <v>7739</v>
      </c>
      <c r="G4395" s="11" t="s">
        <v>330</v>
      </c>
      <c r="H4395" s="11" t="s">
        <v>330</v>
      </c>
      <c r="K4395" s="11" t="s">
        <v>13479</v>
      </c>
    </row>
    <row r="4396" spans="1:11" x14ac:dyDescent="0.15">
      <c r="A4396" s="217" t="s">
        <v>2898</v>
      </c>
      <c r="B4396" s="11" t="s">
        <v>2263</v>
      </c>
      <c r="C4396" s="11" t="s">
        <v>11913</v>
      </c>
      <c r="D4396" s="11">
        <v>90427</v>
      </c>
      <c r="E4396" s="11" t="s">
        <v>11914</v>
      </c>
      <c r="F4396" s="11" t="s">
        <v>7588</v>
      </c>
      <c r="G4396" s="11" t="s">
        <v>330</v>
      </c>
      <c r="H4396" s="11" t="s">
        <v>330</v>
      </c>
      <c r="K4396" s="11" t="s">
        <v>13479</v>
      </c>
    </row>
    <row r="4397" spans="1:11" x14ac:dyDescent="0.15">
      <c r="A4397" s="217" t="s">
        <v>2898</v>
      </c>
      <c r="B4397" s="11" t="s">
        <v>2263</v>
      </c>
      <c r="C4397" s="11" t="s">
        <v>9070</v>
      </c>
      <c r="D4397" s="11">
        <v>113130</v>
      </c>
      <c r="E4397" s="11" t="s">
        <v>9071</v>
      </c>
      <c r="F4397" s="11" t="s">
        <v>9166</v>
      </c>
      <c r="G4397" s="11" t="s">
        <v>330</v>
      </c>
      <c r="H4397" s="11" t="s">
        <v>329</v>
      </c>
      <c r="K4397" s="11" t="s">
        <v>13479</v>
      </c>
    </row>
    <row r="4398" spans="1:11" x14ac:dyDescent="0.15">
      <c r="A4398" s="217" t="s">
        <v>2898</v>
      </c>
      <c r="B4398" s="11" t="s">
        <v>2263</v>
      </c>
      <c r="C4398" s="11" t="s">
        <v>9070</v>
      </c>
      <c r="D4398" s="11">
        <v>113130</v>
      </c>
      <c r="E4398" s="11" t="s">
        <v>9071</v>
      </c>
      <c r="F4398" s="11" t="s">
        <v>9612</v>
      </c>
      <c r="G4398" s="11" t="s">
        <v>330</v>
      </c>
      <c r="H4398" s="11" t="s">
        <v>329</v>
      </c>
      <c r="K4398" s="11" t="s">
        <v>13479</v>
      </c>
    </row>
    <row r="4399" spans="1:11" x14ac:dyDescent="0.15">
      <c r="A4399" s="217" t="s">
        <v>2898</v>
      </c>
      <c r="B4399" s="11" t="s">
        <v>2263</v>
      </c>
      <c r="C4399" s="11" t="s">
        <v>11778</v>
      </c>
      <c r="D4399" s="11">
        <v>389692</v>
      </c>
      <c r="E4399" s="11" t="s">
        <v>11779</v>
      </c>
      <c r="F4399" s="11" t="s">
        <v>10845</v>
      </c>
      <c r="G4399" s="11" t="s">
        <v>330</v>
      </c>
      <c r="H4399" s="11" t="s">
        <v>330</v>
      </c>
      <c r="K4399" s="11" t="s">
        <v>13479</v>
      </c>
    </row>
    <row r="4400" spans="1:11" x14ac:dyDescent="0.15">
      <c r="A4400" s="217" t="s">
        <v>2898</v>
      </c>
      <c r="B4400" s="11" t="s">
        <v>2263</v>
      </c>
      <c r="C4400" s="11" t="s">
        <v>11778</v>
      </c>
      <c r="D4400" s="11">
        <v>389692</v>
      </c>
      <c r="E4400" s="11" t="s">
        <v>11779</v>
      </c>
      <c r="F4400" s="11" t="s">
        <v>11155</v>
      </c>
      <c r="G4400" s="11" t="s">
        <v>330</v>
      </c>
      <c r="H4400" s="11" t="s">
        <v>330</v>
      </c>
      <c r="K4400" s="11" t="s">
        <v>13479</v>
      </c>
    </row>
    <row r="4401" spans="1:11" x14ac:dyDescent="0.15">
      <c r="A4401" s="217" t="s">
        <v>2898</v>
      </c>
      <c r="B4401" s="11" t="s">
        <v>2263</v>
      </c>
      <c r="C4401" s="11" t="s">
        <v>8351</v>
      </c>
      <c r="D4401" s="11">
        <v>653361</v>
      </c>
      <c r="E4401" s="11" t="s">
        <v>8352</v>
      </c>
      <c r="F4401" s="11" t="s">
        <v>7520</v>
      </c>
      <c r="G4401" s="11" t="s">
        <v>330</v>
      </c>
      <c r="H4401" s="11" t="s">
        <v>329</v>
      </c>
      <c r="K4401" s="11" t="s">
        <v>13479</v>
      </c>
    </row>
    <row r="4402" spans="1:11" x14ac:dyDescent="0.15">
      <c r="A4402" s="217" t="s">
        <v>3071</v>
      </c>
      <c r="B4402" s="11" t="s">
        <v>2263</v>
      </c>
      <c r="C4402" s="11" t="s">
        <v>9765</v>
      </c>
      <c r="D4402" s="11">
        <v>334</v>
      </c>
      <c r="E4402" s="11" t="s">
        <v>9766</v>
      </c>
      <c r="F4402" s="11" t="s">
        <v>9767</v>
      </c>
      <c r="G4402" s="11" t="s">
        <v>329</v>
      </c>
      <c r="H4402" s="11" t="s">
        <v>330</v>
      </c>
      <c r="K4402" s="11" t="s">
        <v>13479</v>
      </c>
    </row>
    <row r="4403" spans="1:11" x14ac:dyDescent="0.15">
      <c r="A4403" s="217" t="s">
        <v>3071</v>
      </c>
      <c r="B4403" s="11" t="s">
        <v>2263</v>
      </c>
      <c r="C4403" s="11" t="s">
        <v>9769</v>
      </c>
      <c r="D4403" s="11">
        <v>351</v>
      </c>
      <c r="E4403" s="11" t="s">
        <v>11968</v>
      </c>
      <c r="F4403" s="11" t="s">
        <v>10418</v>
      </c>
      <c r="G4403" s="11" t="s">
        <v>330</v>
      </c>
      <c r="H4403" s="11" t="s">
        <v>330</v>
      </c>
      <c r="K4403" s="11" t="s">
        <v>13479</v>
      </c>
    </row>
    <row r="4404" spans="1:11" x14ac:dyDescent="0.15">
      <c r="A4404" s="217" t="s">
        <v>3071</v>
      </c>
      <c r="B4404" s="11" t="s">
        <v>2263</v>
      </c>
      <c r="C4404" s="11" t="s">
        <v>11966</v>
      </c>
      <c r="D4404" s="11">
        <v>1822</v>
      </c>
      <c r="E4404" s="11" t="s">
        <v>11967</v>
      </c>
      <c r="F4404" s="11" t="s">
        <v>11047</v>
      </c>
      <c r="G4404" s="11" t="s">
        <v>329</v>
      </c>
      <c r="H4404" s="11" t="s">
        <v>330</v>
      </c>
      <c r="K4404" s="11" t="s">
        <v>13479</v>
      </c>
    </row>
    <row r="4405" spans="1:11" x14ac:dyDescent="0.15">
      <c r="A4405" s="217" t="s">
        <v>3071</v>
      </c>
      <c r="B4405" s="11" t="s">
        <v>2263</v>
      </c>
      <c r="C4405" s="11" t="s">
        <v>8071</v>
      </c>
      <c r="D4405" s="11">
        <v>4609</v>
      </c>
      <c r="E4405" s="11" t="s">
        <v>8072</v>
      </c>
      <c r="F4405" s="11" t="s">
        <v>10404</v>
      </c>
      <c r="G4405" s="11" t="s">
        <v>329</v>
      </c>
      <c r="H4405" s="11" t="s">
        <v>330</v>
      </c>
      <c r="K4405" s="11" t="s">
        <v>13479</v>
      </c>
    </row>
    <row r="4406" spans="1:11" x14ac:dyDescent="0.15">
      <c r="A4406" s="217" t="s">
        <v>3071</v>
      </c>
      <c r="B4406" s="11" t="s">
        <v>2263</v>
      </c>
      <c r="C4406" s="11" t="s">
        <v>8071</v>
      </c>
      <c r="D4406" s="11">
        <v>4609</v>
      </c>
      <c r="E4406" s="11" t="s">
        <v>8072</v>
      </c>
      <c r="F4406" s="11" t="s">
        <v>8447</v>
      </c>
      <c r="G4406" s="11" t="s">
        <v>329</v>
      </c>
      <c r="H4406" s="11" t="s">
        <v>330</v>
      </c>
      <c r="K4406" s="11" t="s">
        <v>13479</v>
      </c>
    </row>
    <row r="4407" spans="1:11" x14ac:dyDescent="0.15">
      <c r="A4407" s="217" t="s">
        <v>3071</v>
      </c>
      <c r="B4407" s="11" t="s">
        <v>2263</v>
      </c>
      <c r="C4407" s="11" t="s">
        <v>8071</v>
      </c>
      <c r="D4407" s="11">
        <v>4609</v>
      </c>
      <c r="E4407" s="11" t="s">
        <v>8072</v>
      </c>
      <c r="F4407" s="11" t="s">
        <v>11418</v>
      </c>
      <c r="G4407" s="11" t="s">
        <v>329</v>
      </c>
      <c r="H4407" s="11" t="s">
        <v>330</v>
      </c>
      <c r="K4407" s="11" t="s">
        <v>13479</v>
      </c>
    </row>
    <row r="4408" spans="1:11" x14ac:dyDescent="0.15">
      <c r="A4408" s="217" t="s">
        <v>3071</v>
      </c>
      <c r="B4408" s="11" t="s">
        <v>2263</v>
      </c>
      <c r="C4408" s="11" t="s">
        <v>11964</v>
      </c>
      <c r="D4408" s="11">
        <v>4772</v>
      </c>
      <c r="E4408" s="11" t="s">
        <v>11965</v>
      </c>
      <c r="F4408" s="11" t="s">
        <v>10501</v>
      </c>
      <c r="G4408" s="11" t="s">
        <v>329</v>
      </c>
      <c r="H4408" s="11" t="s">
        <v>330</v>
      </c>
      <c r="K4408" s="11" t="s">
        <v>13479</v>
      </c>
    </row>
    <row r="4409" spans="1:11" x14ac:dyDescent="0.15">
      <c r="A4409" s="217" t="s">
        <v>2971</v>
      </c>
      <c r="B4409" s="11" t="s">
        <v>2263</v>
      </c>
      <c r="C4409" s="11" t="s">
        <v>11499</v>
      </c>
      <c r="D4409" s="11">
        <v>896</v>
      </c>
      <c r="E4409" s="11" t="s">
        <v>11500</v>
      </c>
      <c r="F4409" s="11" t="s">
        <v>11501</v>
      </c>
      <c r="G4409" s="11" t="s">
        <v>329</v>
      </c>
      <c r="H4409" s="11" t="s">
        <v>330</v>
      </c>
      <c r="K4409" s="11" t="s">
        <v>13479</v>
      </c>
    </row>
    <row r="4410" spans="1:11" x14ac:dyDescent="0.15">
      <c r="A4410" s="217" t="s">
        <v>2971</v>
      </c>
      <c r="B4410" s="11" t="s">
        <v>2263</v>
      </c>
      <c r="C4410" s="11" t="s">
        <v>103</v>
      </c>
      <c r="D4410" s="11">
        <v>994</v>
      </c>
      <c r="E4410" s="11" t="s">
        <v>8913</v>
      </c>
      <c r="F4410" s="11" t="s">
        <v>9441</v>
      </c>
      <c r="G4410" s="11" t="s">
        <v>329</v>
      </c>
      <c r="H4410" s="11" t="s">
        <v>330</v>
      </c>
      <c r="K4410" s="11" t="s">
        <v>13479</v>
      </c>
    </row>
    <row r="4411" spans="1:11" x14ac:dyDescent="0.15">
      <c r="A4411" s="217" t="s">
        <v>2971</v>
      </c>
      <c r="B4411" s="11" t="s">
        <v>2263</v>
      </c>
      <c r="C4411" s="11" t="s">
        <v>8675</v>
      </c>
      <c r="D4411" s="11">
        <v>1869</v>
      </c>
      <c r="E4411" s="11" t="s">
        <v>8676</v>
      </c>
      <c r="F4411" s="11" t="s">
        <v>8699</v>
      </c>
      <c r="G4411" s="11" t="s">
        <v>329</v>
      </c>
      <c r="H4411" s="11" t="s">
        <v>330</v>
      </c>
      <c r="K4411" s="11" t="s">
        <v>13479</v>
      </c>
    </row>
    <row r="4412" spans="1:11" x14ac:dyDescent="0.15">
      <c r="A4412" s="217" t="s">
        <v>2971</v>
      </c>
      <c r="B4412" s="11" t="s">
        <v>2263</v>
      </c>
      <c r="C4412" s="11" t="s">
        <v>8675</v>
      </c>
      <c r="D4412" s="11">
        <v>1869</v>
      </c>
      <c r="E4412" s="11" t="s">
        <v>8676</v>
      </c>
      <c r="F4412" s="11" t="s">
        <v>10436</v>
      </c>
      <c r="G4412" s="11" t="s">
        <v>329</v>
      </c>
      <c r="H4412" s="11" t="s">
        <v>330</v>
      </c>
      <c r="K4412" s="11" t="s">
        <v>13479</v>
      </c>
    </row>
    <row r="4413" spans="1:11" x14ac:dyDescent="0.15">
      <c r="A4413" s="217" t="s">
        <v>2971</v>
      </c>
      <c r="B4413" s="11" t="s">
        <v>2263</v>
      </c>
      <c r="C4413" s="11" t="s">
        <v>2895</v>
      </c>
      <c r="D4413" s="11">
        <v>1956</v>
      </c>
      <c r="E4413" s="11" t="s">
        <v>7318</v>
      </c>
      <c r="F4413" s="11" t="s">
        <v>11969</v>
      </c>
      <c r="G4413" s="11" t="s">
        <v>330</v>
      </c>
      <c r="H4413" s="11" t="s">
        <v>329</v>
      </c>
      <c r="K4413" s="11" t="s">
        <v>13479</v>
      </c>
    </row>
    <row r="4414" spans="1:11" x14ac:dyDescent="0.15">
      <c r="A4414" s="217" t="s">
        <v>2971</v>
      </c>
      <c r="B4414" s="11" t="s">
        <v>2263</v>
      </c>
      <c r="C4414" s="11" t="s">
        <v>2895</v>
      </c>
      <c r="D4414" s="11">
        <v>1956</v>
      </c>
      <c r="E4414" s="11" t="s">
        <v>7318</v>
      </c>
      <c r="F4414" s="11" t="s">
        <v>11973</v>
      </c>
      <c r="G4414" s="11" t="s">
        <v>330</v>
      </c>
      <c r="H4414" s="11" t="s">
        <v>329</v>
      </c>
      <c r="K4414" s="11" t="s">
        <v>13479</v>
      </c>
    </row>
    <row r="4415" spans="1:11" x14ac:dyDescent="0.15">
      <c r="A4415" s="217" t="s">
        <v>2971</v>
      </c>
      <c r="B4415" s="11" t="s">
        <v>2263</v>
      </c>
      <c r="C4415" s="11" t="s">
        <v>8813</v>
      </c>
      <c r="D4415" s="11">
        <v>2130</v>
      </c>
      <c r="E4415" s="11" t="s">
        <v>8814</v>
      </c>
      <c r="F4415" s="11" t="s">
        <v>8815</v>
      </c>
      <c r="G4415" s="11" t="s">
        <v>330</v>
      </c>
      <c r="H4415" s="11" t="s">
        <v>329</v>
      </c>
      <c r="K4415" s="11" t="s">
        <v>13479</v>
      </c>
    </row>
    <row r="4416" spans="1:11" x14ac:dyDescent="0.15">
      <c r="A4416" s="217" t="s">
        <v>2971</v>
      </c>
      <c r="B4416" s="11" t="s">
        <v>2263</v>
      </c>
      <c r="C4416" s="11" t="s">
        <v>7726</v>
      </c>
      <c r="D4416" s="11">
        <v>2908</v>
      </c>
      <c r="E4416" s="11" t="s">
        <v>7727</v>
      </c>
      <c r="F4416" s="11" t="s">
        <v>8904</v>
      </c>
      <c r="G4416" s="11" t="s">
        <v>330</v>
      </c>
      <c r="H4416" s="11" t="s">
        <v>329</v>
      </c>
      <c r="K4416" s="11" t="s">
        <v>13479</v>
      </c>
    </row>
    <row r="4417" spans="1:11" x14ac:dyDescent="0.15">
      <c r="A4417" s="217" t="s">
        <v>2971</v>
      </c>
      <c r="B4417" s="11" t="s">
        <v>2263</v>
      </c>
      <c r="C4417" s="11" t="s">
        <v>11477</v>
      </c>
      <c r="D4417" s="11">
        <v>2997</v>
      </c>
      <c r="E4417" s="11" t="s">
        <v>11478</v>
      </c>
      <c r="F4417" s="11" t="s">
        <v>7494</v>
      </c>
      <c r="G4417" s="11" t="s">
        <v>329</v>
      </c>
      <c r="H4417" s="11" t="s">
        <v>330</v>
      </c>
      <c r="K4417" s="11" t="s">
        <v>13479</v>
      </c>
    </row>
    <row r="4418" spans="1:11" x14ac:dyDescent="0.15">
      <c r="A4418" s="217" t="s">
        <v>2971</v>
      </c>
      <c r="B4418" s="11" t="s">
        <v>2263</v>
      </c>
      <c r="C4418" s="11" t="s">
        <v>11477</v>
      </c>
      <c r="D4418" s="11">
        <v>2997</v>
      </c>
      <c r="E4418" s="11" t="s">
        <v>11478</v>
      </c>
      <c r="F4418" s="11" t="s">
        <v>11479</v>
      </c>
      <c r="G4418" s="11" t="s">
        <v>329</v>
      </c>
      <c r="H4418" s="11" t="s">
        <v>330</v>
      </c>
      <c r="K4418" s="11" t="s">
        <v>13479</v>
      </c>
    </row>
    <row r="4419" spans="1:11" x14ac:dyDescent="0.15">
      <c r="A4419" s="217" t="s">
        <v>2971</v>
      </c>
      <c r="B4419" s="11" t="s">
        <v>2263</v>
      </c>
      <c r="C4419" s="11" t="s">
        <v>11477</v>
      </c>
      <c r="D4419" s="11">
        <v>2997</v>
      </c>
      <c r="E4419" s="11" t="s">
        <v>11478</v>
      </c>
      <c r="F4419" s="11" t="s">
        <v>7827</v>
      </c>
      <c r="G4419" s="11" t="s">
        <v>329</v>
      </c>
      <c r="H4419" s="11" t="s">
        <v>330</v>
      </c>
      <c r="K4419" s="11" t="s">
        <v>13479</v>
      </c>
    </row>
    <row r="4420" spans="1:11" x14ac:dyDescent="0.15">
      <c r="A4420" s="217" t="s">
        <v>2971</v>
      </c>
      <c r="B4420" s="11" t="s">
        <v>2263</v>
      </c>
      <c r="C4420" s="11" t="s">
        <v>11477</v>
      </c>
      <c r="D4420" s="11">
        <v>2997</v>
      </c>
      <c r="E4420" s="11" t="s">
        <v>11478</v>
      </c>
      <c r="F4420" s="11" t="s">
        <v>11974</v>
      </c>
      <c r="G4420" s="11" t="s">
        <v>329</v>
      </c>
      <c r="H4420" s="11" t="s">
        <v>330</v>
      </c>
      <c r="K4420" s="11" t="s">
        <v>13479</v>
      </c>
    </row>
    <row r="4421" spans="1:11" x14ac:dyDescent="0.15">
      <c r="A4421" s="217" t="s">
        <v>2971</v>
      </c>
      <c r="B4421" s="11" t="s">
        <v>2263</v>
      </c>
      <c r="C4421" s="11" t="s">
        <v>11970</v>
      </c>
      <c r="D4421" s="11">
        <v>3172</v>
      </c>
      <c r="E4421" s="11" t="s">
        <v>11971</v>
      </c>
      <c r="F4421" s="11" t="s">
        <v>8274</v>
      </c>
      <c r="G4421" s="11" t="s">
        <v>330</v>
      </c>
      <c r="H4421" s="11" t="s">
        <v>329</v>
      </c>
      <c r="K4421" s="11" t="s">
        <v>13479</v>
      </c>
    </row>
    <row r="4422" spans="1:11" x14ac:dyDescent="0.15">
      <c r="A4422" s="217" t="s">
        <v>2971</v>
      </c>
      <c r="B4422" s="11" t="s">
        <v>2263</v>
      </c>
      <c r="C4422" s="11" t="s">
        <v>3005</v>
      </c>
      <c r="D4422" s="11">
        <v>5581</v>
      </c>
      <c r="E4422" s="11" t="s">
        <v>11453</v>
      </c>
      <c r="F4422" s="11" t="s">
        <v>10011</v>
      </c>
      <c r="G4422" s="11" t="s">
        <v>329</v>
      </c>
      <c r="H4422" s="11" t="s">
        <v>330</v>
      </c>
      <c r="K4422" s="11" t="s">
        <v>13479</v>
      </c>
    </row>
    <row r="4423" spans="1:11" x14ac:dyDescent="0.15">
      <c r="A4423" s="217" t="s">
        <v>2971</v>
      </c>
      <c r="B4423" s="11" t="s">
        <v>2263</v>
      </c>
      <c r="C4423" s="11" t="s">
        <v>2996</v>
      </c>
      <c r="D4423" s="11">
        <v>8550</v>
      </c>
      <c r="E4423" s="11" t="s">
        <v>11938</v>
      </c>
      <c r="F4423" s="11" t="s">
        <v>10217</v>
      </c>
      <c r="G4423" s="11" t="s">
        <v>329</v>
      </c>
      <c r="H4423" s="11" t="s">
        <v>330</v>
      </c>
      <c r="K4423" s="11" t="s">
        <v>13479</v>
      </c>
    </row>
    <row r="4424" spans="1:11" x14ac:dyDescent="0.15">
      <c r="A4424" s="217" t="s">
        <v>2971</v>
      </c>
      <c r="B4424" s="11" t="s">
        <v>2263</v>
      </c>
      <c r="C4424" s="11" t="s">
        <v>3136</v>
      </c>
      <c r="D4424" s="11">
        <v>29904</v>
      </c>
      <c r="E4424" s="11" t="s">
        <v>9475</v>
      </c>
      <c r="F4424" s="11" t="s">
        <v>8184</v>
      </c>
      <c r="G4424" s="11" t="s">
        <v>329</v>
      </c>
      <c r="H4424" s="11" t="s">
        <v>330</v>
      </c>
      <c r="K4424" s="11" t="s">
        <v>13479</v>
      </c>
    </row>
    <row r="4425" spans="1:11" x14ac:dyDescent="0.15">
      <c r="A4425" s="217" t="s">
        <v>2971</v>
      </c>
      <c r="B4425" s="11" t="s">
        <v>2263</v>
      </c>
      <c r="C4425" s="11" t="s">
        <v>9586</v>
      </c>
      <c r="D4425" s="11">
        <v>57521</v>
      </c>
      <c r="E4425" s="11" t="s">
        <v>9587</v>
      </c>
      <c r="F4425" s="11" t="s">
        <v>11972</v>
      </c>
      <c r="G4425" s="11" t="s">
        <v>330</v>
      </c>
      <c r="H4425" s="11" t="s">
        <v>330</v>
      </c>
      <c r="K4425" s="11" t="s">
        <v>13479</v>
      </c>
    </row>
    <row r="4426" spans="1:11" x14ac:dyDescent="0.15">
      <c r="A4426" s="217" t="s">
        <v>2971</v>
      </c>
      <c r="B4426" s="11" t="s">
        <v>2263</v>
      </c>
      <c r="C4426" s="11" t="s">
        <v>9586</v>
      </c>
      <c r="D4426" s="11">
        <v>57521</v>
      </c>
      <c r="E4426" s="11" t="s">
        <v>9587</v>
      </c>
      <c r="F4426" s="11" t="s">
        <v>11919</v>
      </c>
      <c r="G4426" s="11" t="s">
        <v>330</v>
      </c>
      <c r="H4426" s="11" t="s">
        <v>330</v>
      </c>
      <c r="K4426" s="11" t="s">
        <v>13479</v>
      </c>
    </row>
    <row r="4427" spans="1:11" x14ac:dyDescent="0.15">
      <c r="A4427" s="217" t="s">
        <v>2932</v>
      </c>
      <c r="B4427" s="11" t="s">
        <v>2263</v>
      </c>
      <c r="C4427" s="11" t="s">
        <v>11499</v>
      </c>
      <c r="D4427" s="11">
        <v>896</v>
      </c>
      <c r="E4427" s="11" t="s">
        <v>11500</v>
      </c>
      <c r="F4427" s="11" t="s">
        <v>11501</v>
      </c>
      <c r="G4427" s="11" t="s">
        <v>329</v>
      </c>
      <c r="H4427" s="11" t="s">
        <v>330</v>
      </c>
      <c r="K4427" s="11" t="s">
        <v>13479</v>
      </c>
    </row>
    <row r="4428" spans="1:11" x14ac:dyDescent="0.15">
      <c r="A4428" s="217" t="s">
        <v>2932</v>
      </c>
      <c r="B4428" s="11" t="s">
        <v>2263</v>
      </c>
      <c r="C4428" s="11" t="s">
        <v>7569</v>
      </c>
      <c r="D4428" s="11">
        <v>4137</v>
      </c>
      <c r="E4428" s="11" t="s">
        <v>7570</v>
      </c>
      <c r="F4428" s="11" t="s">
        <v>8184</v>
      </c>
      <c r="G4428" s="11" t="s">
        <v>329</v>
      </c>
      <c r="H4428" s="11" t="s">
        <v>330</v>
      </c>
      <c r="K4428" s="11" t="s">
        <v>13479</v>
      </c>
    </row>
    <row r="4429" spans="1:11" x14ac:dyDescent="0.15">
      <c r="A4429" s="217" t="s">
        <v>2932</v>
      </c>
      <c r="B4429" s="11" t="s">
        <v>2263</v>
      </c>
      <c r="C4429" s="11" t="s">
        <v>7569</v>
      </c>
      <c r="D4429" s="11">
        <v>4137</v>
      </c>
      <c r="E4429" s="11" t="s">
        <v>7570</v>
      </c>
      <c r="F4429" s="11" t="s">
        <v>9504</v>
      </c>
      <c r="G4429" s="11" t="s">
        <v>329</v>
      </c>
      <c r="H4429" s="11" t="s">
        <v>330</v>
      </c>
      <c r="K4429" s="11" t="s">
        <v>13479</v>
      </c>
    </row>
    <row r="4430" spans="1:11" x14ac:dyDescent="0.15">
      <c r="A4430" s="217" t="s">
        <v>2932</v>
      </c>
      <c r="B4430" s="11" t="s">
        <v>2263</v>
      </c>
      <c r="C4430" s="11" t="s">
        <v>2932</v>
      </c>
      <c r="D4430" s="11">
        <v>6300</v>
      </c>
      <c r="E4430" s="11" t="s">
        <v>7883</v>
      </c>
      <c r="F4430" s="11" t="s">
        <v>7462</v>
      </c>
      <c r="G4430" s="11" t="s">
        <v>329</v>
      </c>
      <c r="H4430" s="11" t="s">
        <v>330</v>
      </c>
      <c r="K4430" s="11" t="s">
        <v>13479</v>
      </c>
    </row>
    <row r="4431" spans="1:11" x14ac:dyDescent="0.15">
      <c r="A4431" s="217" t="s">
        <v>2932</v>
      </c>
      <c r="B4431" s="11" t="s">
        <v>2263</v>
      </c>
      <c r="C4431" s="11" t="s">
        <v>8302</v>
      </c>
      <c r="D4431" s="11">
        <v>27429</v>
      </c>
      <c r="E4431" s="11" t="s">
        <v>8303</v>
      </c>
      <c r="F4431" s="11" t="s">
        <v>8254</v>
      </c>
      <c r="G4431" s="11" t="s">
        <v>329</v>
      </c>
      <c r="H4431" s="11" t="s">
        <v>330</v>
      </c>
      <c r="K4431" s="11" t="s">
        <v>13479</v>
      </c>
    </row>
    <row r="4432" spans="1:11" x14ac:dyDescent="0.15">
      <c r="A4432" s="217" t="s">
        <v>3114</v>
      </c>
      <c r="B4432" s="11" t="s">
        <v>2263</v>
      </c>
      <c r="C4432" s="11" t="s">
        <v>11499</v>
      </c>
      <c r="D4432" s="11">
        <v>896</v>
      </c>
      <c r="E4432" s="11" t="s">
        <v>11500</v>
      </c>
      <c r="F4432" s="11" t="s">
        <v>11501</v>
      </c>
      <c r="G4432" s="11" t="s">
        <v>329</v>
      </c>
      <c r="H4432" s="11" t="s">
        <v>330</v>
      </c>
      <c r="K4432" s="11" t="s">
        <v>13479</v>
      </c>
    </row>
    <row r="4433" spans="1:11" x14ac:dyDescent="0.15">
      <c r="A4433" s="217" t="s">
        <v>3114</v>
      </c>
      <c r="B4433" s="11" t="s">
        <v>2263</v>
      </c>
      <c r="C4433" s="11" t="s">
        <v>7734</v>
      </c>
      <c r="D4433" s="11">
        <v>3925</v>
      </c>
      <c r="E4433" s="11" t="s">
        <v>7735</v>
      </c>
      <c r="F4433" s="11" t="s">
        <v>8655</v>
      </c>
      <c r="G4433" s="11" t="s">
        <v>330</v>
      </c>
      <c r="H4433" s="11" t="s">
        <v>330</v>
      </c>
      <c r="K4433" s="11" t="s">
        <v>13479</v>
      </c>
    </row>
    <row r="4434" spans="1:11" x14ac:dyDescent="0.15">
      <c r="A4434" s="217" t="s">
        <v>3114</v>
      </c>
      <c r="B4434" s="11" t="s">
        <v>2263</v>
      </c>
      <c r="C4434" s="11" t="s">
        <v>7734</v>
      </c>
      <c r="D4434" s="11">
        <v>3925</v>
      </c>
      <c r="E4434" s="11" t="s">
        <v>7735</v>
      </c>
      <c r="F4434" s="11" t="s">
        <v>9039</v>
      </c>
      <c r="G4434" s="11" t="s">
        <v>330</v>
      </c>
      <c r="H4434" s="11" t="s">
        <v>330</v>
      </c>
      <c r="K4434" s="11" t="s">
        <v>13479</v>
      </c>
    </row>
    <row r="4435" spans="1:11" x14ac:dyDescent="0.15">
      <c r="A4435" s="217" t="s">
        <v>3114</v>
      </c>
      <c r="B4435" s="11" t="s">
        <v>2263</v>
      </c>
      <c r="C4435" s="11" t="s">
        <v>7569</v>
      </c>
      <c r="D4435" s="11">
        <v>4137</v>
      </c>
      <c r="E4435" s="11" t="s">
        <v>7570</v>
      </c>
      <c r="F4435" s="11" t="s">
        <v>8184</v>
      </c>
      <c r="G4435" s="11" t="s">
        <v>329</v>
      </c>
      <c r="H4435" s="11" t="s">
        <v>330</v>
      </c>
      <c r="K4435" s="11" t="s">
        <v>13479</v>
      </c>
    </row>
    <row r="4436" spans="1:11" x14ac:dyDescent="0.15">
      <c r="A4436" s="217" t="s">
        <v>3114</v>
      </c>
      <c r="B4436" s="11" t="s">
        <v>2263</v>
      </c>
      <c r="C4436" s="11" t="s">
        <v>7569</v>
      </c>
      <c r="D4436" s="11">
        <v>4137</v>
      </c>
      <c r="E4436" s="11" t="s">
        <v>7570</v>
      </c>
      <c r="F4436" s="11" t="s">
        <v>9504</v>
      </c>
      <c r="G4436" s="11" t="s">
        <v>329</v>
      </c>
      <c r="H4436" s="11" t="s">
        <v>330</v>
      </c>
      <c r="K4436" s="11" t="s">
        <v>13479</v>
      </c>
    </row>
    <row r="4437" spans="1:11" x14ac:dyDescent="0.15">
      <c r="A4437" s="217" t="s">
        <v>3114</v>
      </c>
      <c r="B4437" s="11" t="s">
        <v>2263</v>
      </c>
      <c r="C4437" s="11" t="s">
        <v>7569</v>
      </c>
      <c r="D4437" s="11">
        <v>4137</v>
      </c>
      <c r="E4437" s="11" t="s">
        <v>7570</v>
      </c>
      <c r="F4437" s="11" t="s">
        <v>7597</v>
      </c>
      <c r="G4437" s="11" t="s">
        <v>329</v>
      </c>
      <c r="H4437" s="11" t="s">
        <v>330</v>
      </c>
      <c r="K4437" s="11" t="s">
        <v>13479</v>
      </c>
    </row>
    <row r="4438" spans="1:11" x14ac:dyDescent="0.15">
      <c r="A4438" s="217" t="s">
        <v>3114</v>
      </c>
      <c r="B4438" s="11" t="s">
        <v>2263</v>
      </c>
      <c r="C4438" s="11" t="s">
        <v>7569</v>
      </c>
      <c r="D4438" s="11">
        <v>4137</v>
      </c>
      <c r="E4438" s="11" t="s">
        <v>7570</v>
      </c>
      <c r="F4438" s="11" t="s">
        <v>10415</v>
      </c>
      <c r="G4438" s="11" t="s">
        <v>329</v>
      </c>
      <c r="H4438" s="11" t="s">
        <v>330</v>
      </c>
      <c r="K4438" s="11" t="s">
        <v>13479</v>
      </c>
    </row>
    <row r="4439" spans="1:11" x14ac:dyDescent="0.15">
      <c r="A4439" s="217" t="s">
        <v>3114</v>
      </c>
      <c r="B4439" s="11" t="s">
        <v>2263</v>
      </c>
      <c r="C4439" s="11" t="s">
        <v>3136</v>
      </c>
      <c r="D4439" s="11">
        <v>29904</v>
      </c>
      <c r="E4439" s="11" t="s">
        <v>9475</v>
      </c>
      <c r="F4439" s="11" t="s">
        <v>8687</v>
      </c>
      <c r="G4439" s="11" t="s">
        <v>330</v>
      </c>
      <c r="H4439" s="11" t="s">
        <v>330</v>
      </c>
      <c r="K4439" s="11" t="s">
        <v>13479</v>
      </c>
    </row>
    <row r="4440" spans="1:11" x14ac:dyDescent="0.15">
      <c r="A4440" s="217" t="s">
        <v>3114</v>
      </c>
      <c r="B4440" s="11" t="s">
        <v>2263</v>
      </c>
      <c r="C4440" s="11" t="s">
        <v>3136</v>
      </c>
      <c r="D4440" s="11">
        <v>29904</v>
      </c>
      <c r="E4440" s="11" t="s">
        <v>9475</v>
      </c>
      <c r="F4440" s="11" t="s">
        <v>8184</v>
      </c>
      <c r="G4440" s="11" t="s">
        <v>329</v>
      </c>
      <c r="H4440" s="11" t="s">
        <v>330</v>
      </c>
      <c r="K4440" s="11" t="s">
        <v>13479</v>
      </c>
    </row>
    <row r="4441" spans="1:11" x14ac:dyDescent="0.15">
      <c r="A4441" s="217" t="s">
        <v>2901</v>
      </c>
      <c r="B4441" s="11" t="s">
        <v>2263</v>
      </c>
      <c r="C4441" s="11" t="s">
        <v>8305</v>
      </c>
      <c r="D4441" s="11">
        <v>367</v>
      </c>
      <c r="E4441" s="11" t="s">
        <v>8306</v>
      </c>
      <c r="F4441" s="11" t="s">
        <v>9572</v>
      </c>
      <c r="G4441" s="11" t="s">
        <v>330</v>
      </c>
      <c r="H4441" s="11" t="s">
        <v>330</v>
      </c>
      <c r="K4441" s="11" t="s">
        <v>13479</v>
      </c>
    </row>
    <row r="4442" spans="1:11" x14ac:dyDescent="0.15">
      <c r="A4442" s="217" t="s">
        <v>2901</v>
      </c>
      <c r="B4442" s="11" t="s">
        <v>2263</v>
      </c>
      <c r="C4442" s="11" t="s">
        <v>7672</v>
      </c>
      <c r="D4442" s="11">
        <v>596</v>
      </c>
      <c r="E4442" s="11" t="s">
        <v>7673</v>
      </c>
      <c r="F4442" s="11" t="s">
        <v>7674</v>
      </c>
      <c r="G4442" s="11" t="s">
        <v>330</v>
      </c>
      <c r="H4442" s="11" t="s">
        <v>330</v>
      </c>
      <c r="K4442" s="11" t="s">
        <v>13479</v>
      </c>
    </row>
    <row r="4443" spans="1:11" x14ac:dyDescent="0.15">
      <c r="A4443" s="217" t="s">
        <v>2901</v>
      </c>
      <c r="B4443" s="11" t="s">
        <v>2263</v>
      </c>
      <c r="C4443" s="11" t="s">
        <v>7672</v>
      </c>
      <c r="D4443" s="11">
        <v>596</v>
      </c>
      <c r="E4443" s="11" t="s">
        <v>7673</v>
      </c>
      <c r="F4443" s="11" t="s">
        <v>9738</v>
      </c>
      <c r="G4443" s="11" t="s">
        <v>330</v>
      </c>
      <c r="H4443" s="11" t="s">
        <v>330</v>
      </c>
      <c r="K4443" s="11" t="s">
        <v>13479</v>
      </c>
    </row>
    <row r="4444" spans="1:11" x14ac:dyDescent="0.15">
      <c r="A4444" s="217" t="s">
        <v>2901</v>
      </c>
      <c r="B4444" s="11" t="s">
        <v>2263</v>
      </c>
      <c r="C4444" s="11" t="s">
        <v>11416</v>
      </c>
      <c r="D4444" s="11">
        <v>598</v>
      </c>
      <c r="E4444" s="11" t="s">
        <v>11417</v>
      </c>
      <c r="F4444" s="11" t="s">
        <v>10404</v>
      </c>
      <c r="G4444" s="11" t="s">
        <v>329</v>
      </c>
      <c r="H4444" s="11" t="s">
        <v>330</v>
      </c>
      <c r="K4444" s="11" t="s">
        <v>13479</v>
      </c>
    </row>
    <row r="4445" spans="1:11" x14ac:dyDescent="0.15">
      <c r="A4445" s="217" t="s">
        <v>2901</v>
      </c>
      <c r="B4445" s="11" t="s">
        <v>2263</v>
      </c>
      <c r="C4445" s="11" t="s">
        <v>7637</v>
      </c>
      <c r="D4445" s="11">
        <v>836</v>
      </c>
      <c r="E4445" s="11" t="s">
        <v>7638</v>
      </c>
      <c r="F4445" s="11" t="s">
        <v>7639</v>
      </c>
      <c r="G4445" s="11" t="s">
        <v>330</v>
      </c>
      <c r="H4445" s="11" t="s">
        <v>330</v>
      </c>
      <c r="K4445" s="11" t="s">
        <v>13479</v>
      </c>
    </row>
    <row r="4446" spans="1:11" x14ac:dyDescent="0.15">
      <c r="A4446" s="217" t="s">
        <v>2901</v>
      </c>
      <c r="B4446" s="11" t="s">
        <v>2263</v>
      </c>
      <c r="C4446" s="11" t="s">
        <v>7904</v>
      </c>
      <c r="D4446" s="11">
        <v>841</v>
      </c>
      <c r="E4446" s="11" t="s">
        <v>7905</v>
      </c>
      <c r="F4446" s="11" t="s">
        <v>10443</v>
      </c>
      <c r="G4446" s="11" t="s">
        <v>330</v>
      </c>
      <c r="H4446" s="11" t="s">
        <v>330</v>
      </c>
      <c r="K4446" s="11" t="s">
        <v>13479</v>
      </c>
    </row>
    <row r="4447" spans="1:11" x14ac:dyDescent="0.15">
      <c r="A4447" s="217" t="s">
        <v>2901</v>
      </c>
      <c r="B4447" s="11" t="s">
        <v>2263</v>
      </c>
      <c r="C4447" s="11" t="s">
        <v>11497</v>
      </c>
      <c r="D4447" s="11">
        <v>894</v>
      </c>
      <c r="E4447" s="11" t="s">
        <v>11498</v>
      </c>
      <c r="F4447" s="11" t="s">
        <v>8947</v>
      </c>
      <c r="G4447" s="11" t="s">
        <v>330</v>
      </c>
      <c r="H4447" s="11" t="s">
        <v>330</v>
      </c>
      <c r="K4447" s="11" t="s">
        <v>13479</v>
      </c>
    </row>
    <row r="4448" spans="1:11" x14ac:dyDescent="0.15">
      <c r="A4448" s="217" t="s">
        <v>2901</v>
      </c>
      <c r="B4448" s="11" t="s">
        <v>2263</v>
      </c>
      <c r="C4448" s="11" t="s">
        <v>8261</v>
      </c>
      <c r="D4448" s="11">
        <v>1026</v>
      </c>
      <c r="E4448" s="11" t="s">
        <v>8262</v>
      </c>
      <c r="F4448" s="11" t="s">
        <v>8968</v>
      </c>
      <c r="G4448" s="11" t="s">
        <v>330</v>
      </c>
      <c r="H4448" s="11" t="s">
        <v>330</v>
      </c>
      <c r="K4448" s="11" t="s">
        <v>13479</v>
      </c>
    </row>
    <row r="4449" spans="1:11" x14ac:dyDescent="0.15">
      <c r="A4449" s="217" t="s">
        <v>2901</v>
      </c>
      <c r="B4449" s="11" t="s">
        <v>2263</v>
      </c>
      <c r="C4449" s="11" t="s">
        <v>8261</v>
      </c>
      <c r="D4449" s="11">
        <v>1026</v>
      </c>
      <c r="E4449" s="11" t="s">
        <v>8262</v>
      </c>
      <c r="F4449" s="11" t="s">
        <v>10305</v>
      </c>
      <c r="G4449" s="11" t="s">
        <v>329</v>
      </c>
      <c r="H4449" s="11" t="s">
        <v>330</v>
      </c>
      <c r="K4449" s="11" t="s">
        <v>13479</v>
      </c>
    </row>
    <row r="4450" spans="1:11" x14ac:dyDescent="0.15">
      <c r="A4450" s="217" t="s">
        <v>2901</v>
      </c>
      <c r="B4450" s="11" t="s">
        <v>2263</v>
      </c>
      <c r="C4450" s="11" t="s">
        <v>9987</v>
      </c>
      <c r="D4450" s="11">
        <v>1045</v>
      </c>
      <c r="E4450" s="11" t="s">
        <v>9988</v>
      </c>
      <c r="F4450" s="11" t="s">
        <v>8169</v>
      </c>
      <c r="G4450" s="11" t="s">
        <v>329</v>
      </c>
      <c r="H4450" s="11" t="s">
        <v>330</v>
      </c>
      <c r="K4450" s="11" t="s">
        <v>13479</v>
      </c>
    </row>
    <row r="4451" spans="1:11" x14ac:dyDescent="0.15">
      <c r="A4451" s="217" t="s">
        <v>2901</v>
      </c>
      <c r="B4451" s="11" t="s">
        <v>2263</v>
      </c>
      <c r="C4451" s="11" t="s">
        <v>8713</v>
      </c>
      <c r="D4451" s="11">
        <v>1386</v>
      </c>
      <c r="E4451" s="11" t="s">
        <v>8714</v>
      </c>
      <c r="F4451" s="11" t="s">
        <v>11118</v>
      </c>
      <c r="G4451" s="11" t="s">
        <v>330</v>
      </c>
      <c r="H4451" s="11" t="s">
        <v>329</v>
      </c>
      <c r="K4451" s="11" t="s">
        <v>13479</v>
      </c>
    </row>
    <row r="4452" spans="1:11" x14ac:dyDescent="0.15">
      <c r="A4452" s="217" t="s">
        <v>2901</v>
      </c>
      <c r="B4452" s="11" t="s">
        <v>2263</v>
      </c>
      <c r="C4452" s="11" t="s">
        <v>8713</v>
      </c>
      <c r="D4452" s="11">
        <v>1386</v>
      </c>
      <c r="E4452" s="11" t="s">
        <v>8714</v>
      </c>
      <c r="F4452" s="11" t="s">
        <v>11958</v>
      </c>
      <c r="G4452" s="11" t="s">
        <v>330</v>
      </c>
      <c r="H4452" s="11" t="s">
        <v>330</v>
      </c>
      <c r="K4452" s="11" t="s">
        <v>13479</v>
      </c>
    </row>
    <row r="4453" spans="1:11" x14ac:dyDescent="0.15">
      <c r="A4453" s="217" t="s">
        <v>2901</v>
      </c>
      <c r="B4453" s="11" t="s">
        <v>2263</v>
      </c>
      <c r="C4453" s="11" t="s">
        <v>11999</v>
      </c>
      <c r="D4453" s="11">
        <v>1410</v>
      </c>
      <c r="E4453" s="11" t="s">
        <v>12000</v>
      </c>
      <c r="F4453" s="11" t="s">
        <v>9206</v>
      </c>
      <c r="G4453" s="11" t="s">
        <v>330</v>
      </c>
      <c r="H4453" s="11" t="s">
        <v>329</v>
      </c>
      <c r="K4453" s="11" t="s">
        <v>13479</v>
      </c>
    </row>
    <row r="4454" spans="1:11" x14ac:dyDescent="0.15">
      <c r="A4454" s="217" t="s">
        <v>2901</v>
      </c>
      <c r="B4454" s="11" t="s">
        <v>2263</v>
      </c>
      <c r="C4454" s="11" t="s">
        <v>10843</v>
      </c>
      <c r="D4454" s="11">
        <v>1649</v>
      </c>
      <c r="E4454" s="11" t="s">
        <v>10844</v>
      </c>
      <c r="F4454" s="11" t="s">
        <v>9612</v>
      </c>
      <c r="G4454" s="11" t="s">
        <v>329</v>
      </c>
      <c r="H4454" s="11" t="s">
        <v>330</v>
      </c>
      <c r="K4454" s="11" t="s">
        <v>13479</v>
      </c>
    </row>
    <row r="4455" spans="1:11" x14ac:dyDescent="0.15">
      <c r="A4455" s="217" t="s">
        <v>2901</v>
      </c>
      <c r="B4455" s="11" t="s">
        <v>2263</v>
      </c>
      <c r="C4455" s="11" t="s">
        <v>10843</v>
      </c>
      <c r="D4455" s="11">
        <v>1649</v>
      </c>
      <c r="E4455" s="11" t="s">
        <v>10844</v>
      </c>
      <c r="F4455" s="11" t="s">
        <v>8456</v>
      </c>
      <c r="G4455" s="11" t="s">
        <v>329</v>
      </c>
      <c r="H4455" s="11" t="s">
        <v>330</v>
      </c>
      <c r="K4455" s="11" t="s">
        <v>13479</v>
      </c>
    </row>
    <row r="4456" spans="1:11" x14ac:dyDescent="0.15">
      <c r="A4456" s="217" t="s">
        <v>2901</v>
      </c>
      <c r="B4456" s="11" t="s">
        <v>2263</v>
      </c>
      <c r="C4456" s="11" t="s">
        <v>8107</v>
      </c>
      <c r="D4456" s="11">
        <v>1655</v>
      </c>
      <c r="E4456" s="11" t="s">
        <v>8108</v>
      </c>
      <c r="F4456" s="11" t="s">
        <v>9718</v>
      </c>
      <c r="G4456" s="11" t="s">
        <v>329</v>
      </c>
      <c r="H4456" s="11" t="s">
        <v>330</v>
      </c>
      <c r="K4456" s="11" t="s">
        <v>13479</v>
      </c>
    </row>
    <row r="4457" spans="1:11" x14ac:dyDescent="0.15">
      <c r="A4457" s="217" t="s">
        <v>2901</v>
      </c>
      <c r="B4457" s="11" t="s">
        <v>2263</v>
      </c>
      <c r="C4457" s="11" t="s">
        <v>8107</v>
      </c>
      <c r="D4457" s="11">
        <v>1655</v>
      </c>
      <c r="E4457" s="11" t="s">
        <v>8108</v>
      </c>
      <c r="F4457" s="11" t="s">
        <v>8209</v>
      </c>
      <c r="G4457" s="11" t="s">
        <v>329</v>
      </c>
      <c r="H4457" s="11" t="s">
        <v>330</v>
      </c>
      <c r="K4457" s="11" t="s">
        <v>13479</v>
      </c>
    </row>
    <row r="4458" spans="1:11" x14ac:dyDescent="0.15">
      <c r="A4458" s="217" t="s">
        <v>2901</v>
      </c>
      <c r="B4458" s="11" t="s">
        <v>2263</v>
      </c>
      <c r="C4458" s="11" t="s">
        <v>2895</v>
      </c>
      <c r="D4458" s="11">
        <v>1956</v>
      </c>
      <c r="E4458" s="11" t="s">
        <v>7318</v>
      </c>
      <c r="F4458" s="11" t="s">
        <v>11969</v>
      </c>
      <c r="G4458" s="11" t="s">
        <v>330</v>
      </c>
      <c r="H4458" s="11" t="s">
        <v>329</v>
      </c>
      <c r="K4458" s="11" t="s">
        <v>13479</v>
      </c>
    </row>
    <row r="4459" spans="1:11" x14ac:dyDescent="0.15">
      <c r="A4459" s="217" t="s">
        <v>2901</v>
      </c>
      <c r="B4459" s="11" t="s">
        <v>2263</v>
      </c>
      <c r="C4459" s="11" t="s">
        <v>2895</v>
      </c>
      <c r="D4459" s="11">
        <v>1956</v>
      </c>
      <c r="E4459" s="11" t="s">
        <v>7318</v>
      </c>
      <c r="F4459" s="11" t="s">
        <v>11973</v>
      </c>
      <c r="G4459" s="11" t="s">
        <v>330</v>
      </c>
      <c r="H4459" s="11" t="s">
        <v>329</v>
      </c>
      <c r="K4459" s="11" t="s">
        <v>13479</v>
      </c>
    </row>
    <row r="4460" spans="1:11" x14ac:dyDescent="0.15">
      <c r="A4460" s="217" t="s">
        <v>2901</v>
      </c>
      <c r="B4460" s="11" t="s">
        <v>2263</v>
      </c>
      <c r="C4460" s="11" t="s">
        <v>2895</v>
      </c>
      <c r="D4460" s="11">
        <v>1956</v>
      </c>
      <c r="E4460" s="11" t="s">
        <v>7318</v>
      </c>
      <c r="F4460" s="11" t="s">
        <v>11956</v>
      </c>
      <c r="G4460" s="11" t="s">
        <v>329</v>
      </c>
      <c r="H4460" s="11" t="s">
        <v>330</v>
      </c>
      <c r="K4460" s="11" t="s">
        <v>13479</v>
      </c>
    </row>
    <row r="4461" spans="1:11" x14ac:dyDescent="0.15">
      <c r="A4461" s="217" t="s">
        <v>2901</v>
      </c>
      <c r="B4461" s="11" t="s">
        <v>2263</v>
      </c>
      <c r="C4461" s="11" t="s">
        <v>11204</v>
      </c>
      <c r="D4461" s="11">
        <v>1965</v>
      </c>
      <c r="E4461" s="11" t="s">
        <v>11205</v>
      </c>
      <c r="F4461" s="11" t="s">
        <v>8412</v>
      </c>
      <c r="G4461" s="11" t="s">
        <v>329</v>
      </c>
      <c r="H4461" s="11" t="s">
        <v>330</v>
      </c>
      <c r="K4461" s="11" t="s">
        <v>13479</v>
      </c>
    </row>
    <row r="4462" spans="1:11" x14ac:dyDescent="0.15">
      <c r="A4462" s="217" t="s">
        <v>2901</v>
      </c>
      <c r="B4462" s="11" t="s">
        <v>2263</v>
      </c>
      <c r="C4462" s="11" t="s">
        <v>9419</v>
      </c>
      <c r="D4462" s="11">
        <v>1994</v>
      </c>
      <c r="E4462" s="11" t="s">
        <v>9420</v>
      </c>
      <c r="F4462" s="11" t="s">
        <v>9085</v>
      </c>
      <c r="G4462" s="11" t="s">
        <v>330</v>
      </c>
      <c r="H4462" s="11" t="s">
        <v>330</v>
      </c>
      <c r="K4462" s="11" t="s">
        <v>13479</v>
      </c>
    </row>
    <row r="4463" spans="1:11" x14ac:dyDescent="0.15">
      <c r="A4463" s="217" t="s">
        <v>2901</v>
      </c>
      <c r="B4463" s="11" t="s">
        <v>2263</v>
      </c>
      <c r="C4463" s="11" t="s">
        <v>7697</v>
      </c>
      <c r="D4463" s="11">
        <v>2002</v>
      </c>
      <c r="E4463" s="11" t="s">
        <v>7698</v>
      </c>
      <c r="F4463" s="11" t="s">
        <v>7699</v>
      </c>
      <c r="G4463" s="11" t="s">
        <v>330</v>
      </c>
      <c r="H4463" s="11" t="s">
        <v>329</v>
      </c>
      <c r="K4463" s="11" t="s">
        <v>13479</v>
      </c>
    </row>
    <row r="4464" spans="1:11" x14ac:dyDescent="0.15">
      <c r="A4464" s="217" t="s">
        <v>2901</v>
      </c>
      <c r="B4464" s="11" t="s">
        <v>2263</v>
      </c>
      <c r="C4464" s="11" t="s">
        <v>7426</v>
      </c>
      <c r="D4464" s="11">
        <v>2099</v>
      </c>
      <c r="E4464" s="11" t="s">
        <v>7427</v>
      </c>
      <c r="F4464" s="11" t="s">
        <v>7428</v>
      </c>
      <c r="G4464" s="11" t="s">
        <v>330</v>
      </c>
      <c r="H4464" s="11" t="s">
        <v>329</v>
      </c>
      <c r="K4464" s="11" t="s">
        <v>13479</v>
      </c>
    </row>
    <row r="4465" spans="1:11" x14ac:dyDescent="0.15">
      <c r="A4465" s="217" t="s">
        <v>2901</v>
      </c>
      <c r="B4465" s="11" t="s">
        <v>2263</v>
      </c>
      <c r="C4465" s="11" t="s">
        <v>7426</v>
      </c>
      <c r="D4465" s="11">
        <v>2099</v>
      </c>
      <c r="E4465" s="11" t="s">
        <v>7427</v>
      </c>
      <c r="F4465" s="11" t="s">
        <v>9283</v>
      </c>
      <c r="G4465" s="11" t="s">
        <v>330</v>
      </c>
      <c r="H4465" s="11" t="s">
        <v>330</v>
      </c>
      <c r="K4465" s="11" t="s">
        <v>13479</v>
      </c>
    </row>
    <row r="4466" spans="1:11" x14ac:dyDescent="0.15">
      <c r="A4466" s="217" t="s">
        <v>2901</v>
      </c>
      <c r="B4466" s="11" t="s">
        <v>2263</v>
      </c>
      <c r="C4466" s="11" t="s">
        <v>11980</v>
      </c>
      <c r="D4466" s="11">
        <v>2120</v>
      </c>
      <c r="E4466" s="11" t="s">
        <v>11981</v>
      </c>
      <c r="F4466" s="11" t="s">
        <v>9004</v>
      </c>
      <c r="G4466" s="11" t="s">
        <v>330</v>
      </c>
      <c r="H4466" s="11" t="s">
        <v>329</v>
      </c>
      <c r="K4466" s="11" t="s">
        <v>13479</v>
      </c>
    </row>
    <row r="4467" spans="1:11" x14ac:dyDescent="0.15">
      <c r="A4467" s="217" t="s">
        <v>2901</v>
      </c>
      <c r="B4467" s="11" t="s">
        <v>2263</v>
      </c>
      <c r="C4467" s="11" t="s">
        <v>11980</v>
      </c>
      <c r="D4467" s="11">
        <v>2120</v>
      </c>
      <c r="E4467" s="11" t="s">
        <v>11981</v>
      </c>
      <c r="F4467" s="11" t="s">
        <v>9240</v>
      </c>
      <c r="G4467" s="11" t="s">
        <v>330</v>
      </c>
      <c r="H4467" s="11" t="s">
        <v>329</v>
      </c>
      <c r="K4467" s="11" t="s">
        <v>13479</v>
      </c>
    </row>
    <row r="4468" spans="1:11" x14ac:dyDescent="0.15">
      <c r="A4468" s="217" t="s">
        <v>2901</v>
      </c>
      <c r="B4468" s="11" t="s">
        <v>2263</v>
      </c>
      <c r="C4468" s="11" t="s">
        <v>8813</v>
      </c>
      <c r="D4468" s="11">
        <v>2130</v>
      </c>
      <c r="E4468" s="11" t="s">
        <v>8814</v>
      </c>
      <c r="F4468" s="11" t="s">
        <v>8815</v>
      </c>
      <c r="G4468" s="11" t="s">
        <v>330</v>
      </c>
      <c r="H4468" s="11" t="s">
        <v>330</v>
      </c>
      <c r="K4468" s="11" t="s">
        <v>13479</v>
      </c>
    </row>
    <row r="4469" spans="1:11" x14ac:dyDescent="0.15">
      <c r="A4469" s="217" t="s">
        <v>2901</v>
      </c>
      <c r="B4469" s="11" t="s">
        <v>2263</v>
      </c>
      <c r="C4469" s="11" t="s">
        <v>11986</v>
      </c>
      <c r="D4469" s="11">
        <v>2152</v>
      </c>
      <c r="E4469" s="11" t="s">
        <v>11987</v>
      </c>
      <c r="F4469" s="11" t="s">
        <v>9254</v>
      </c>
      <c r="G4469" s="11" t="s">
        <v>329</v>
      </c>
      <c r="H4469" s="11" t="s">
        <v>330</v>
      </c>
      <c r="K4469" s="11" t="s">
        <v>13479</v>
      </c>
    </row>
    <row r="4470" spans="1:11" x14ac:dyDescent="0.15">
      <c r="A4470" s="217" t="s">
        <v>2901</v>
      </c>
      <c r="B4470" s="11" t="s">
        <v>2263</v>
      </c>
      <c r="C4470" s="11" t="s">
        <v>11986</v>
      </c>
      <c r="D4470" s="11">
        <v>2152</v>
      </c>
      <c r="E4470" s="11" t="s">
        <v>11987</v>
      </c>
      <c r="F4470" s="11" t="s">
        <v>8172</v>
      </c>
      <c r="G4470" s="11" t="s">
        <v>330</v>
      </c>
      <c r="H4470" s="11" t="s">
        <v>330</v>
      </c>
      <c r="K4470" s="11" t="s">
        <v>13479</v>
      </c>
    </row>
    <row r="4471" spans="1:11" x14ac:dyDescent="0.15">
      <c r="A4471" s="217" t="s">
        <v>2901</v>
      </c>
      <c r="B4471" s="11" t="s">
        <v>2263</v>
      </c>
      <c r="C4471" s="11" t="s">
        <v>3168</v>
      </c>
      <c r="D4471" s="11">
        <v>2260</v>
      </c>
      <c r="E4471" s="11" t="s">
        <v>9149</v>
      </c>
      <c r="F4471" s="11" t="s">
        <v>11916</v>
      </c>
      <c r="G4471" s="11" t="s">
        <v>330</v>
      </c>
      <c r="H4471" s="11" t="s">
        <v>330</v>
      </c>
      <c r="K4471" s="11" t="s">
        <v>13479</v>
      </c>
    </row>
    <row r="4472" spans="1:11" x14ac:dyDescent="0.15">
      <c r="A4472" s="217" t="s">
        <v>2901</v>
      </c>
      <c r="B4472" s="11" t="s">
        <v>2263</v>
      </c>
      <c r="C4472" s="11" t="s">
        <v>8324</v>
      </c>
      <c r="D4472" s="11">
        <v>2309</v>
      </c>
      <c r="E4472" s="11" t="s">
        <v>8325</v>
      </c>
      <c r="F4472" s="11" t="s">
        <v>8824</v>
      </c>
      <c r="G4472" s="11" t="s">
        <v>329</v>
      </c>
      <c r="H4472" s="11" t="s">
        <v>330</v>
      </c>
      <c r="K4472" s="11" t="s">
        <v>13479</v>
      </c>
    </row>
    <row r="4473" spans="1:11" x14ac:dyDescent="0.15">
      <c r="A4473" s="217" t="s">
        <v>2901</v>
      </c>
      <c r="B4473" s="11" t="s">
        <v>2263</v>
      </c>
      <c r="C4473" s="11" t="s">
        <v>8324</v>
      </c>
      <c r="D4473" s="11">
        <v>2309</v>
      </c>
      <c r="E4473" s="11" t="s">
        <v>8325</v>
      </c>
      <c r="F4473" s="11" t="s">
        <v>8173</v>
      </c>
      <c r="G4473" s="11" t="s">
        <v>329</v>
      </c>
      <c r="H4473" s="11" t="s">
        <v>330</v>
      </c>
      <c r="K4473" s="11" t="s">
        <v>13479</v>
      </c>
    </row>
    <row r="4474" spans="1:11" x14ac:dyDescent="0.15">
      <c r="A4474" s="217" t="s">
        <v>2901</v>
      </c>
      <c r="B4474" s="11" t="s">
        <v>2263</v>
      </c>
      <c r="C4474" s="11" t="s">
        <v>8324</v>
      </c>
      <c r="D4474" s="11">
        <v>2309</v>
      </c>
      <c r="E4474" s="11" t="s">
        <v>8325</v>
      </c>
      <c r="F4474" s="11" t="s">
        <v>10538</v>
      </c>
      <c r="G4474" s="11" t="s">
        <v>329</v>
      </c>
      <c r="H4474" s="11" t="s">
        <v>330</v>
      </c>
      <c r="K4474" s="11" t="s">
        <v>13479</v>
      </c>
    </row>
    <row r="4475" spans="1:11" x14ac:dyDescent="0.15">
      <c r="A4475" s="217" t="s">
        <v>2901</v>
      </c>
      <c r="B4475" s="11" t="s">
        <v>2263</v>
      </c>
      <c r="C4475" s="11" t="s">
        <v>8324</v>
      </c>
      <c r="D4475" s="11">
        <v>2309</v>
      </c>
      <c r="E4475" s="11" t="s">
        <v>8325</v>
      </c>
      <c r="F4475" s="11" t="s">
        <v>9320</v>
      </c>
      <c r="G4475" s="11" t="s">
        <v>329</v>
      </c>
      <c r="H4475" s="11" t="s">
        <v>330</v>
      </c>
      <c r="K4475" s="11" t="s">
        <v>13479</v>
      </c>
    </row>
    <row r="4476" spans="1:11" x14ac:dyDescent="0.15">
      <c r="A4476" s="217" t="s">
        <v>2901</v>
      </c>
      <c r="B4476" s="11" t="s">
        <v>2263</v>
      </c>
      <c r="C4476" s="11" t="s">
        <v>8324</v>
      </c>
      <c r="D4476" s="11">
        <v>2309</v>
      </c>
      <c r="E4476" s="11" t="s">
        <v>8325</v>
      </c>
      <c r="F4476" s="11" t="s">
        <v>8865</v>
      </c>
      <c r="G4476" s="11" t="s">
        <v>330</v>
      </c>
      <c r="H4476" s="11" t="s">
        <v>330</v>
      </c>
      <c r="K4476" s="11" t="s">
        <v>13479</v>
      </c>
    </row>
    <row r="4477" spans="1:11" x14ac:dyDescent="0.15">
      <c r="A4477" s="217" t="s">
        <v>2901</v>
      </c>
      <c r="B4477" s="11" t="s">
        <v>2263</v>
      </c>
      <c r="C4477" s="11" t="s">
        <v>11990</v>
      </c>
      <c r="D4477" s="11">
        <v>2357</v>
      </c>
      <c r="E4477" s="11" t="s">
        <v>11991</v>
      </c>
      <c r="F4477" s="11" t="s">
        <v>8217</v>
      </c>
      <c r="G4477" s="11" t="s">
        <v>329</v>
      </c>
      <c r="H4477" s="11" t="s">
        <v>330</v>
      </c>
      <c r="K4477" s="11" t="s">
        <v>13479</v>
      </c>
    </row>
    <row r="4478" spans="1:11" x14ac:dyDescent="0.15">
      <c r="A4478" s="217" t="s">
        <v>2901</v>
      </c>
      <c r="B4478" s="11" t="s">
        <v>2263</v>
      </c>
      <c r="C4478" s="11" t="s">
        <v>11984</v>
      </c>
      <c r="D4478" s="11">
        <v>2697</v>
      </c>
      <c r="E4478" s="11" t="s">
        <v>11985</v>
      </c>
      <c r="F4478" s="11" t="s">
        <v>10389</v>
      </c>
      <c r="G4478" s="11" t="s">
        <v>330</v>
      </c>
      <c r="H4478" s="11" t="s">
        <v>329</v>
      </c>
      <c r="K4478" s="11" t="s">
        <v>13479</v>
      </c>
    </row>
    <row r="4479" spans="1:11" x14ac:dyDescent="0.15">
      <c r="A4479" s="217" t="s">
        <v>2901</v>
      </c>
      <c r="B4479" s="11" t="s">
        <v>2263</v>
      </c>
      <c r="C4479" s="11" t="s">
        <v>11984</v>
      </c>
      <c r="D4479" s="11">
        <v>2697</v>
      </c>
      <c r="E4479" s="11" t="s">
        <v>11985</v>
      </c>
      <c r="F4479" s="11" t="s">
        <v>8168</v>
      </c>
      <c r="G4479" s="11" t="s">
        <v>330</v>
      </c>
      <c r="H4479" s="11" t="s">
        <v>329</v>
      </c>
      <c r="K4479" s="11" t="s">
        <v>13479</v>
      </c>
    </row>
    <row r="4480" spans="1:11" x14ac:dyDescent="0.15">
      <c r="A4480" s="217" t="s">
        <v>2901</v>
      </c>
      <c r="B4480" s="11" t="s">
        <v>2263</v>
      </c>
      <c r="C4480" s="11" t="s">
        <v>7726</v>
      </c>
      <c r="D4480" s="11">
        <v>2908</v>
      </c>
      <c r="E4480" s="11" t="s">
        <v>7727</v>
      </c>
      <c r="F4480" s="11" t="s">
        <v>7728</v>
      </c>
      <c r="G4480" s="11" t="s">
        <v>330</v>
      </c>
      <c r="H4480" s="11" t="s">
        <v>330</v>
      </c>
      <c r="K4480" s="11" t="s">
        <v>13479</v>
      </c>
    </row>
    <row r="4481" spans="1:11" x14ac:dyDescent="0.15">
      <c r="A4481" s="217" t="s">
        <v>2901</v>
      </c>
      <c r="B4481" s="11" t="s">
        <v>2263</v>
      </c>
      <c r="C4481" s="11" t="s">
        <v>7726</v>
      </c>
      <c r="D4481" s="11">
        <v>2908</v>
      </c>
      <c r="E4481" s="11" t="s">
        <v>7727</v>
      </c>
      <c r="F4481" s="11" t="s">
        <v>8904</v>
      </c>
      <c r="G4481" s="11" t="s">
        <v>330</v>
      </c>
      <c r="H4481" s="11" t="s">
        <v>329</v>
      </c>
      <c r="K4481" s="11" t="s">
        <v>13479</v>
      </c>
    </row>
    <row r="4482" spans="1:11" x14ac:dyDescent="0.15">
      <c r="A4482" s="217" t="s">
        <v>2901</v>
      </c>
      <c r="B4482" s="11" t="s">
        <v>2263</v>
      </c>
      <c r="C4482" s="11" t="s">
        <v>11970</v>
      </c>
      <c r="D4482" s="11">
        <v>3172</v>
      </c>
      <c r="E4482" s="11" t="s">
        <v>11971</v>
      </c>
      <c r="F4482" s="11" t="s">
        <v>8274</v>
      </c>
      <c r="G4482" s="11" t="s">
        <v>330</v>
      </c>
      <c r="H4482" s="11" t="s">
        <v>330</v>
      </c>
      <c r="K4482" s="11" t="s">
        <v>13479</v>
      </c>
    </row>
    <row r="4483" spans="1:11" x14ac:dyDescent="0.15">
      <c r="A4483" s="217" t="s">
        <v>2901</v>
      </c>
      <c r="B4483" s="11" t="s">
        <v>2263</v>
      </c>
      <c r="C4483" s="11" t="s">
        <v>7612</v>
      </c>
      <c r="D4483" s="11">
        <v>3315</v>
      </c>
      <c r="E4483" s="11" t="s">
        <v>7613</v>
      </c>
      <c r="F4483" s="11" t="s">
        <v>8894</v>
      </c>
      <c r="G4483" s="11" t="s">
        <v>329</v>
      </c>
      <c r="H4483" s="11" t="s">
        <v>330</v>
      </c>
      <c r="K4483" s="11" t="s">
        <v>13479</v>
      </c>
    </row>
    <row r="4484" spans="1:11" x14ac:dyDescent="0.15">
      <c r="A4484" s="217" t="s">
        <v>2901</v>
      </c>
      <c r="B4484" s="11" t="s">
        <v>2263</v>
      </c>
      <c r="C4484" s="11" t="s">
        <v>11900</v>
      </c>
      <c r="D4484" s="11">
        <v>3651</v>
      </c>
      <c r="E4484" s="11" t="s">
        <v>11901</v>
      </c>
      <c r="F4484" s="11" t="s">
        <v>11028</v>
      </c>
      <c r="G4484" s="11" t="s">
        <v>329</v>
      </c>
      <c r="H4484" s="11" t="s">
        <v>330</v>
      </c>
      <c r="K4484" s="11" t="s">
        <v>13479</v>
      </c>
    </row>
    <row r="4485" spans="1:11" x14ac:dyDescent="0.15">
      <c r="A4485" s="217" t="s">
        <v>2901</v>
      </c>
      <c r="B4485" s="11" t="s">
        <v>2263</v>
      </c>
      <c r="C4485" s="11" t="s">
        <v>11900</v>
      </c>
      <c r="D4485" s="11">
        <v>3651</v>
      </c>
      <c r="E4485" s="11" t="s">
        <v>11901</v>
      </c>
      <c r="F4485" s="11" t="s">
        <v>11036</v>
      </c>
      <c r="G4485" s="11" t="s">
        <v>329</v>
      </c>
      <c r="H4485" s="11" t="s">
        <v>330</v>
      </c>
      <c r="K4485" s="11" t="s">
        <v>13479</v>
      </c>
    </row>
    <row r="4486" spans="1:11" x14ac:dyDescent="0.15">
      <c r="A4486" s="217" t="s">
        <v>2901</v>
      </c>
      <c r="B4486" s="11" t="s">
        <v>2263</v>
      </c>
      <c r="C4486" s="11" t="s">
        <v>7658</v>
      </c>
      <c r="D4486" s="11">
        <v>3856</v>
      </c>
      <c r="E4486" s="11" t="s">
        <v>7659</v>
      </c>
      <c r="F4486" s="11" t="s">
        <v>7739</v>
      </c>
      <c r="G4486" s="11" t="s">
        <v>330</v>
      </c>
      <c r="H4486" s="11" t="s">
        <v>330</v>
      </c>
      <c r="K4486" s="11" t="s">
        <v>13479</v>
      </c>
    </row>
    <row r="4487" spans="1:11" x14ac:dyDescent="0.15">
      <c r="A4487" s="217" t="s">
        <v>2901</v>
      </c>
      <c r="B4487" s="11" t="s">
        <v>2263</v>
      </c>
      <c r="C4487" s="11" t="s">
        <v>3125</v>
      </c>
      <c r="D4487" s="11">
        <v>3984</v>
      </c>
      <c r="E4487" s="11" t="s">
        <v>7968</v>
      </c>
      <c r="F4487" s="11" t="s">
        <v>8362</v>
      </c>
      <c r="G4487" s="11" t="s">
        <v>329</v>
      </c>
      <c r="H4487" s="11" t="s">
        <v>330</v>
      </c>
      <c r="K4487" s="11" t="s">
        <v>13479</v>
      </c>
    </row>
    <row r="4488" spans="1:11" x14ac:dyDescent="0.15">
      <c r="A4488" s="217" t="s">
        <v>2901</v>
      </c>
      <c r="B4488" s="11" t="s">
        <v>2263</v>
      </c>
      <c r="C4488" s="11" t="s">
        <v>12011</v>
      </c>
      <c r="D4488" s="11">
        <v>4093</v>
      </c>
      <c r="E4488" s="11" t="s">
        <v>12012</v>
      </c>
      <c r="F4488" s="11" t="s">
        <v>12013</v>
      </c>
      <c r="G4488" s="11" t="s">
        <v>329</v>
      </c>
      <c r="H4488" s="11" t="s">
        <v>330</v>
      </c>
      <c r="K4488" s="11" t="s">
        <v>13479</v>
      </c>
    </row>
    <row r="4489" spans="1:11" x14ac:dyDescent="0.15">
      <c r="A4489" s="217" t="s">
        <v>2901</v>
      </c>
      <c r="B4489" s="11" t="s">
        <v>2263</v>
      </c>
      <c r="C4489" s="11" t="s">
        <v>11976</v>
      </c>
      <c r="D4489" s="11">
        <v>4128</v>
      </c>
      <c r="E4489" s="11" t="s">
        <v>11977</v>
      </c>
      <c r="F4489" s="11" t="s">
        <v>9166</v>
      </c>
      <c r="G4489" s="11" t="s">
        <v>330</v>
      </c>
      <c r="H4489" s="11" t="s">
        <v>329</v>
      </c>
      <c r="K4489" s="11" t="s">
        <v>13479</v>
      </c>
    </row>
    <row r="4490" spans="1:11" x14ac:dyDescent="0.15">
      <c r="A4490" s="217" t="s">
        <v>2901</v>
      </c>
      <c r="B4490" s="11" t="s">
        <v>2263</v>
      </c>
      <c r="C4490" s="11" t="s">
        <v>10390</v>
      </c>
      <c r="D4490" s="11">
        <v>4205</v>
      </c>
      <c r="E4490" s="11" t="s">
        <v>10391</v>
      </c>
      <c r="F4490" s="11" t="s">
        <v>7514</v>
      </c>
      <c r="G4490" s="11" t="s">
        <v>330</v>
      </c>
      <c r="H4490" s="11" t="s">
        <v>329</v>
      </c>
      <c r="K4490" s="11" t="s">
        <v>13479</v>
      </c>
    </row>
    <row r="4491" spans="1:11" x14ac:dyDescent="0.15">
      <c r="A4491" s="217" t="s">
        <v>2901</v>
      </c>
      <c r="B4491" s="11" t="s">
        <v>2263</v>
      </c>
      <c r="C4491" s="11" t="s">
        <v>10390</v>
      </c>
      <c r="D4491" s="11">
        <v>4205</v>
      </c>
      <c r="E4491" s="11" t="s">
        <v>10391</v>
      </c>
      <c r="F4491" s="11" t="s">
        <v>11439</v>
      </c>
      <c r="G4491" s="11" t="s">
        <v>330</v>
      </c>
      <c r="H4491" s="11" t="s">
        <v>329</v>
      </c>
      <c r="K4491" s="11" t="s">
        <v>13479</v>
      </c>
    </row>
    <row r="4492" spans="1:11" x14ac:dyDescent="0.15">
      <c r="A4492" s="217" t="s">
        <v>2901</v>
      </c>
      <c r="B4492" s="11" t="s">
        <v>2263</v>
      </c>
      <c r="C4492" s="11" t="s">
        <v>10390</v>
      </c>
      <c r="D4492" s="11">
        <v>4205</v>
      </c>
      <c r="E4492" s="11" t="s">
        <v>10391</v>
      </c>
      <c r="F4492" s="11" t="s">
        <v>10392</v>
      </c>
      <c r="G4492" s="11" t="s">
        <v>330</v>
      </c>
      <c r="H4492" s="11" t="s">
        <v>329</v>
      </c>
      <c r="K4492" s="11" t="s">
        <v>13479</v>
      </c>
    </row>
    <row r="4493" spans="1:11" x14ac:dyDescent="0.15">
      <c r="A4493" s="217" t="s">
        <v>2901</v>
      </c>
      <c r="B4493" s="11" t="s">
        <v>2263</v>
      </c>
      <c r="C4493" s="11" t="s">
        <v>10390</v>
      </c>
      <c r="D4493" s="11">
        <v>4205</v>
      </c>
      <c r="E4493" s="11" t="s">
        <v>10391</v>
      </c>
      <c r="F4493" s="11" t="s">
        <v>8712</v>
      </c>
      <c r="G4493" s="11" t="s">
        <v>330</v>
      </c>
      <c r="H4493" s="11" t="s">
        <v>329</v>
      </c>
      <c r="K4493" s="11" t="s">
        <v>13479</v>
      </c>
    </row>
    <row r="4494" spans="1:11" x14ac:dyDescent="0.15">
      <c r="A4494" s="217" t="s">
        <v>2901</v>
      </c>
      <c r="B4494" s="11" t="s">
        <v>2263</v>
      </c>
      <c r="C4494" s="11" t="s">
        <v>10390</v>
      </c>
      <c r="D4494" s="11">
        <v>4205</v>
      </c>
      <c r="E4494" s="11" t="s">
        <v>10391</v>
      </c>
      <c r="F4494" s="11" t="s">
        <v>11997</v>
      </c>
      <c r="G4494" s="11" t="s">
        <v>330</v>
      </c>
      <c r="H4494" s="11" t="s">
        <v>329</v>
      </c>
      <c r="K4494" s="11" t="s">
        <v>13479</v>
      </c>
    </row>
    <row r="4495" spans="1:11" x14ac:dyDescent="0.15">
      <c r="A4495" s="217" t="s">
        <v>2901</v>
      </c>
      <c r="B4495" s="11" t="s">
        <v>2263</v>
      </c>
      <c r="C4495" s="11" t="s">
        <v>10390</v>
      </c>
      <c r="D4495" s="11">
        <v>4205</v>
      </c>
      <c r="E4495" s="11" t="s">
        <v>10391</v>
      </c>
      <c r="F4495" s="11" t="s">
        <v>8939</v>
      </c>
      <c r="G4495" s="11" t="s">
        <v>330</v>
      </c>
      <c r="H4495" s="11" t="s">
        <v>329</v>
      </c>
      <c r="K4495" s="11" t="s">
        <v>13479</v>
      </c>
    </row>
    <row r="4496" spans="1:11" x14ac:dyDescent="0.15">
      <c r="A4496" s="217" t="s">
        <v>2901</v>
      </c>
      <c r="B4496" s="11" t="s">
        <v>2263</v>
      </c>
      <c r="C4496" s="11" t="s">
        <v>10390</v>
      </c>
      <c r="D4496" s="11">
        <v>4205</v>
      </c>
      <c r="E4496" s="11" t="s">
        <v>10391</v>
      </c>
      <c r="F4496" s="11" t="s">
        <v>12007</v>
      </c>
      <c r="G4496" s="11" t="s">
        <v>330</v>
      </c>
      <c r="H4496" s="11" t="s">
        <v>329</v>
      </c>
      <c r="K4496" s="11" t="s">
        <v>13479</v>
      </c>
    </row>
    <row r="4497" spans="1:11" x14ac:dyDescent="0.15">
      <c r="A4497" s="217" t="s">
        <v>2901</v>
      </c>
      <c r="B4497" s="11" t="s">
        <v>2263</v>
      </c>
      <c r="C4497" s="11" t="s">
        <v>10390</v>
      </c>
      <c r="D4497" s="11">
        <v>4205</v>
      </c>
      <c r="E4497" s="11" t="s">
        <v>10391</v>
      </c>
      <c r="F4497" s="11" t="s">
        <v>11145</v>
      </c>
      <c r="G4497" s="11" t="s">
        <v>329</v>
      </c>
      <c r="H4497" s="11" t="s">
        <v>330</v>
      </c>
      <c r="K4497" s="11" t="s">
        <v>13479</v>
      </c>
    </row>
    <row r="4498" spans="1:11" x14ac:dyDescent="0.15">
      <c r="A4498" s="217" t="s">
        <v>2901</v>
      </c>
      <c r="B4498" s="11" t="s">
        <v>2263</v>
      </c>
      <c r="C4498" s="11" t="s">
        <v>10390</v>
      </c>
      <c r="D4498" s="11">
        <v>4205</v>
      </c>
      <c r="E4498" s="11" t="s">
        <v>10391</v>
      </c>
      <c r="F4498" s="11" t="s">
        <v>12027</v>
      </c>
      <c r="G4498" s="11" t="s">
        <v>329</v>
      </c>
      <c r="H4498" s="11" t="s">
        <v>330</v>
      </c>
      <c r="K4498" s="11" t="s">
        <v>13479</v>
      </c>
    </row>
    <row r="4499" spans="1:11" x14ac:dyDescent="0.15">
      <c r="A4499" s="217" t="s">
        <v>2901</v>
      </c>
      <c r="B4499" s="11" t="s">
        <v>2263</v>
      </c>
      <c r="C4499" s="11" t="s">
        <v>9502</v>
      </c>
      <c r="D4499" s="11">
        <v>4208</v>
      </c>
      <c r="E4499" s="11" t="s">
        <v>11992</v>
      </c>
      <c r="F4499" s="11" t="s">
        <v>7657</v>
      </c>
      <c r="G4499" s="11" t="s">
        <v>329</v>
      </c>
      <c r="H4499" s="11" t="s">
        <v>330</v>
      </c>
      <c r="K4499" s="11" t="s">
        <v>13479</v>
      </c>
    </row>
    <row r="4500" spans="1:11" x14ac:dyDescent="0.15">
      <c r="A4500" s="217" t="s">
        <v>2901</v>
      </c>
      <c r="B4500" s="11" t="s">
        <v>2263</v>
      </c>
      <c r="C4500" s="11" t="s">
        <v>9502</v>
      </c>
      <c r="D4500" s="11">
        <v>4208</v>
      </c>
      <c r="E4500" s="11" t="s">
        <v>11992</v>
      </c>
      <c r="F4500" s="11" t="s">
        <v>12026</v>
      </c>
      <c r="G4500" s="11" t="s">
        <v>329</v>
      </c>
      <c r="H4500" s="11" t="s">
        <v>330</v>
      </c>
      <c r="K4500" s="11" t="s">
        <v>13479</v>
      </c>
    </row>
    <row r="4501" spans="1:11" x14ac:dyDescent="0.15">
      <c r="A4501" s="217" t="s">
        <v>2901</v>
      </c>
      <c r="B4501" s="11" t="s">
        <v>2263</v>
      </c>
      <c r="C4501" s="11" t="s">
        <v>9502</v>
      </c>
      <c r="D4501" s="11">
        <v>4208</v>
      </c>
      <c r="E4501" s="11" t="s">
        <v>11992</v>
      </c>
      <c r="F4501" s="11" t="s">
        <v>9685</v>
      </c>
      <c r="G4501" s="11" t="s">
        <v>329</v>
      </c>
      <c r="H4501" s="11" t="s">
        <v>330</v>
      </c>
      <c r="K4501" s="11" t="s">
        <v>13479</v>
      </c>
    </row>
    <row r="4502" spans="1:11" x14ac:dyDescent="0.15">
      <c r="A4502" s="217" t="s">
        <v>2901</v>
      </c>
      <c r="B4502" s="11" t="s">
        <v>2263</v>
      </c>
      <c r="C4502" s="11" t="s">
        <v>11964</v>
      </c>
      <c r="D4502" s="11">
        <v>4772</v>
      </c>
      <c r="E4502" s="11" t="s">
        <v>11965</v>
      </c>
      <c r="F4502" s="11" t="s">
        <v>10501</v>
      </c>
      <c r="G4502" s="11" t="s">
        <v>329</v>
      </c>
      <c r="H4502" s="11" t="s">
        <v>330</v>
      </c>
      <c r="K4502" s="11" t="s">
        <v>13479</v>
      </c>
    </row>
    <row r="4503" spans="1:11" x14ac:dyDescent="0.15">
      <c r="A4503" s="217" t="s">
        <v>2901</v>
      </c>
      <c r="B4503" s="11" t="s">
        <v>2263</v>
      </c>
      <c r="C4503" s="11" t="s">
        <v>11907</v>
      </c>
      <c r="D4503" s="11">
        <v>4776</v>
      </c>
      <c r="E4503" s="11" t="s">
        <v>11908</v>
      </c>
      <c r="F4503" s="11" t="s">
        <v>9406</v>
      </c>
      <c r="G4503" s="11" t="s">
        <v>330</v>
      </c>
      <c r="H4503" s="11" t="s">
        <v>329</v>
      </c>
      <c r="K4503" s="11" t="s">
        <v>13479</v>
      </c>
    </row>
    <row r="4504" spans="1:11" x14ac:dyDescent="0.15">
      <c r="A4504" s="217" t="s">
        <v>2901</v>
      </c>
      <c r="B4504" s="11" t="s">
        <v>2263</v>
      </c>
      <c r="C4504" s="11" t="s">
        <v>11907</v>
      </c>
      <c r="D4504" s="11">
        <v>4776</v>
      </c>
      <c r="E4504" s="11" t="s">
        <v>11908</v>
      </c>
      <c r="F4504" s="11" t="s">
        <v>8891</v>
      </c>
      <c r="G4504" s="11" t="s">
        <v>330</v>
      </c>
      <c r="H4504" s="11" t="s">
        <v>329</v>
      </c>
      <c r="K4504" s="11" t="s">
        <v>13479</v>
      </c>
    </row>
    <row r="4505" spans="1:11" x14ac:dyDescent="0.15">
      <c r="A4505" s="217" t="s">
        <v>2901</v>
      </c>
      <c r="B4505" s="11" t="s">
        <v>2263</v>
      </c>
      <c r="C4505" s="11" t="s">
        <v>3005</v>
      </c>
      <c r="D4505" s="11">
        <v>5581</v>
      </c>
      <c r="E4505" s="11" t="s">
        <v>11453</v>
      </c>
      <c r="F4505" s="11" t="s">
        <v>10011</v>
      </c>
      <c r="G4505" s="11" t="s">
        <v>329</v>
      </c>
      <c r="H4505" s="11" t="s">
        <v>330</v>
      </c>
      <c r="K4505" s="11" t="s">
        <v>13479</v>
      </c>
    </row>
    <row r="4506" spans="1:11" x14ac:dyDescent="0.15">
      <c r="A4506" s="217" t="s">
        <v>2901</v>
      </c>
      <c r="B4506" s="11" t="s">
        <v>2263</v>
      </c>
      <c r="C4506" s="11" t="s">
        <v>2912</v>
      </c>
      <c r="D4506" s="11">
        <v>5610</v>
      </c>
      <c r="E4506" s="11" t="s">
        <v>7552</v>
      </c>
      <c r="F4506" s="11" t="s">
        <v>11207</v>
      </c>
      <c r="G4506" s="11" t="s">
        <v>329</v>
      </c>
      <c r="H4506" s="11" t="s">
        <v>330</v>
      </c>
      <c r="K4506" s="11" t="s">
        <v>13479</v>
      </c>
    </row>
    <row r="4507" spans="1:11" x14ac:dyDescent="0.15">
      <c r="A4507" s="217" t="s">
        <v>2901</v>
      </c>
      <c r="B4507" s="11" t="s">
        <v>2263</v>
      </c>
      <c r="C4507" s="11" t="s">
        <v>15</v>
      </c>
      <c r="D4507" s="11">
        <v>5778</v>
      </c>
      <c r="E4507" s="11" t="s">
        <v>7584</v>
      </c>
      <c r="F4507" s="11" t="s">
        <v>9622</v>
      </c>
      <c r="G4507" s="11" t="s">
        <v>329</v>
      </c>
      <c r="H4507" s="11" t="s">
        <v>330</v>
      </c>
      <c r="K4507" s="11" t="s">
        <v>13479</v>
      </c>
    </row>
    <row r="4508" spans="1:11" x14ac:dyDescent="0.15">
      <c r="A4508" s="217" t="s">
        <v>2901</v>
      </c>
      <c r="B4508" s="11" t="s">
        <v>2263</v>
      </c>
      <c r="C4508" s="11" t="s">
        <v>15</v>
      </c>
      <c r="D4508" s="11">
        <v>5778</v>
      </c>
      <c r="E4508" s="11" t="s">
        <v>7584</v>
      </c>
      <c r="F4508" s="11" t="s">
        <v>9108</v>
      </c>
      <c r="G4508" s="11" t="s">
        <v>329</v>
      </c>
      <c r="H4508" s="11" t="s">
        <v>330</v>
      </c>
      <c r="K4508" s="11" t="s">
        <v>13479</v>
      </c>
    </row>
    <row r="4509" spans="1:11" x14ac:dyDescent="0.15">
      <c r="A4509" s="217" t="s">
        <v>2901</v>
      </c>
      <c r="B4509" s="11" t="s">
        <v>2263</v>
      </c>
      <c r="C4509" s="11" t="s">
        <v>7822</v>
      </c>
      <c r="D4509" s="11">
        <v>5829</v>
      </c>
      <c r="E4509" s="11" t="s">
        <v>7823</v>
      </c>
      <c r="F4509" s="11" t="s">
        <v>8933</v>
      </c>
      <c r="G4509" s="11" t="s">
        <v>330</v>
      </c>
      <c r="H4509" s="11" t="s">
        <v>330</v>
      </c>
      <c r="K4509" s="11" t="s">
        <v>13479</v>
      </c>
    </row>
    <row r="4510" spans="1:11" x14ac:dyDescent="0.15">
      <c r="A4510" s="217" t="s">
        <v>2901</v>
      </c>
      <c r="B4510" s="11" t="s">
        <v>2263</v>
      </c>
      <c r="C4510" s="11" t="s">
        <v>7411</v>
      </c>
      <c r="D4510" s="11">
        <v>5925</v>
      </c>
      <c r="E4510" s="11" t="s">
        <v>7412</v>
      </c>
      <c r="F4510" s="11" t="s">
        <v>9264</v>
      </c>
      <c r="G4510" s="11" t="s">
        <v>330</v>
      </c>
      <c r="H4510" s="11" t="s">
        <v>330</v>
      </c>
      <c r="K4510" s="11" t="s">
        <v>13479</v>
      </c>
    </row>
    <row r="4511" spans="1:11" x14ac:dyDescent="0.15">
      <c r="A4511" s="217" t="s">
        <v>2901</v>
      </c>
      <c r="B4511" s="11" t="s">
        <v>2263</v>
      </c>
      <c r="C4511" s="11" t="s">
        <v>9978</v>
      </c>
      <c r="D4511" s="11">
        <v>6232</v>
      </c>
      <c r="E4511" s="11" t="s">
        <v>9979</v>
      </c>
      <c r="F4511" s="11" t="s">
        <v>8341</v>
      </c>
      <c r="G4511" s="11" t="s">
        <v>329</v>
      </c>
      <c r="H4511" s="11" t="s">
        <v>330</v>
      </c>
      <c r="K4511" s="11" t="s">
        <v>13479</v>
      </c>
    </row>
    <row r="4512" spans="1:11" x14ac:dyDescent="0.15">
      <c r="A4512" s="217" t="s">
        <v>2901</v>
      </c>
      <c r="B4512" s="11" t="s">
        <v>2263</v>
      </c>
      <c r="C4512" s="11" t="s">
        <v>12008</v>
      </c>
      <c r="D4512" s="11">
        <v>6280</v>
      </c>
      <c r="E4512" s="11" t="s">
        <v>12009</v>
      </c>
      <c r="F4512" s="11" t="s">
        <v>12010</v>
      </c>
      <c r="G4512" s="11" t="s">
        <v>329</v>
      </c>
      <c r="H4512" s="11" t="s">
        <v>330</v>
      </c>
      <c r="K4512" s="11" t="s">
        <v>13479</v>
      </c>
    </row>
    <row r="4513" spans="1:11" x14ac:dyDescent="0.15">
      <c r="A4513" s="217" t="s">
        <v>2901</v>
      </c>
      <c r="B4513" s="11" t="s">
        <v>2263</v>
      </c>
      <c r="C4513" s="11" t="s">
        <v>7866</v>
      </c>
      <c r="D4513" s="11">
        <v>6464</v>
      </c>
      <c r="E4513" s="11" t="s">
        <v>11998</v>
      </c>
      <c r="F4513" s="11" t="s">
        <v>10092</v>
      </c>
      <c r="G4513" s="11" t="s">
        <v>329</v>
      </c>
      <c r="H4513" s="11" t="s">
        <v>330</v>
      </c>
      <c r="K4513" s="11" t="s">
        <v>13479</v>
      </c>
    </row>
    <row r="4514" spans="1:11" x14ac:dyDescent="0.15">
      <c r="A4514" s="217" t="s">
        <v>2901</v>
      </c>
      <c r="B4514" s="11" t="s">
        <v>2263</v>
      </c>
      <c r="C4514" s="11" t="s">
        <v>7866</v>
      </c>
      <c r="D4514" s="11">
        <v>6464</v>
      </c>
      <c r="E4514" s="11" t="s">
        <v>11998</v>
      </c>
      <c r="F4514" s="11" t="s">
        <v>11947</v>
      </c>
      <c r="G4514" s="11" t="s">
        <v>329</v>
      </c>
      <c r="H4514" s="11" t="s">
        <v>330</v>
      </c>
      <c r="K4514" s="11" t="s">
        <v>13479</v>
      </c>
    </row>
    <row r="4515" spans="1:11" x14ac:dyDescent="0.15">
      <c r="A4515" s="217" t="s">
        <v>2901</v>
      </c>
      <c r="B4515" s="11" t="s">
        <v>2263</v>
      </c>
      <c r="C4515" s="11" t="s">
        <v>8437</v>
      </c>
      <c r="D4515" s="11">
        <v>6548</v>
      </c>
      <c r="E4515" s="11" t="s">
        <v>8438</v>
      </c>
      <c r="F4515" s="11" t="s">
        <v>12001</v>
      </c>
      <c r="G4515" s="11" t="s">
        <v>329</v>
      </c>
      <c r="H4515" s="11" t="s">
        <v>330</v>
      </c>
      <c r="K4515" s="11" t="s">
        <v>13479</v>
      </c>
    </row>
    <row r="4516" spans="1:11" x14ac:dyDescent="0.15">
      <c r="A4516" s="217" t="s">
        <v>2901</v>
      </c>
      <c r="B4516" s="11" t="s">
        <v>2263</v>
      </c>
      <c r="C4516" s="11" t="s">
        <v>8437</v>
      </c>
      <c r="D4516" s="11">
        <v>6548</v>
      </c>
      <c r="E4516" s="11" t="s">
        <v>8438</v>
      </c>
      <c r="F4516" s="11" t="s">
        <v>10597</v>
      </c>
      <c r="G4516" s="11" t="s">
        <v>330</v>
      </c>
      <c r="H4516" s="11" t="s">
        <v>330</v>
      </c>
      <c r="K4516" s="11" t="s">
        <v>13479</v>
      </c>
    </row>
    <row r="4517" spans="1:11" x14ac:dyDescent="0.15">
      <c r="A4517" s="217" t="s">
        <v>2901</v>
      </c>
      <c r="B4517" s="11" t="s">
        <v>2263</v>
      </c>
      <c r="C4517" s="11" t="s">
        <v>8437</v>
      </c>
      <c r="D4517" s="11">
        <v>6548</v>
      </c>
      <c r="E4517" s="11" t="s">
        <v>8438</v>
      </c>
      <c r="F4517" s="11" t="s">
        <v>12002</v>
      </c>
      <c r="G4517" s="11" t="s">
        <v>330</v>
      </c>
      <c r="H4517" s="11" t="s">
        <v>330</v>
      </c>
      <c r="K4517" s="11" t="s">
        <v>13479</v>
      </c>
    </row>
    <row r="4518" spans="1:11" x14ac:dyDescent="0.15">
      <c r="A4518" s="217" t="s">
        <v>2901</v>
      </c>
      <c r="B4518" s="11" t="s">
        <v>2263</v>
      </c>
      <c r="C4518" s="11" t="s">
        <v>8437</v>
      </c>
      <c r="D4518" s="11">
        <v>6548</v>
      </c>
      <c r="E4518" s="11" t="s">
        <v>8438</v>
      </c>
      <c r="F4518" s="11" t="s">
        <v>12030</v>
      </c>
      <c r="G4518" s="11" t="s">
        <v>329</v>
      </c>
      <c r="H4518" s="11" t="s">
        <v>330</v>
      </c>
      <c r="K4518" s="11" t="s">
        <v>13479</v>
      </c>
    </row>
    <row r="4519" spans="1:11" x14ac:dyDescent="0.15">
      <c r="A4519" s="217" t="s">
        <v>2901</v>
      </c>
      <c r="B4519" s="11" t="s">
        <v>2263</v>
      </c>
      <c r="C4519" s="11" t="s">
        <v>7825</v>
      </c>
      <c r="D4519" s="11">
        <v>6772</v>
      </c>
      <c r="E4519" s="11" t="s">
        <v>7826</v>
      </c>
      <c r="F4519" s="11" t="s">
        <v>7827</v>
      </c>
      <c r="G4519" s="11" t="s">
        <v>330</v>
      </c>
      <c r="H4519" s="11" t="s">
        <v>329</v>
      </c>
      <c r="K4519" s="11" t="s">
        <v>13479</v>
      </c>
    </row>
    <row r="4520" spans="1:11" x14ac:dyDescent="0.15">
      <c r="A4520" s="217" t="s">
        <v>2901</v>
      </c>
      <c r="B4520" s="11" t="s">
        <v>2263</v>
      </c>
      <c r="C4520" s="11" t="s">
        <v>7807</v>
      </c>
      <c r="D4520" s="11">
        <v>6774</v>
      </c>
      <c r="E4520" s="11" t="s">
        <v>7808</v>
      </c>
      <c r="F4520" s="11" t="s">
        <v>7827</v>
      </c>
      <c r="G4520" s="11" t="s">
        <v>330</v>
      </c>
      <c r="H4520" s="11" t="s">
        <v>329</v>
      </c>
      <c r="K4520" s="11" t="s">
        <v>13479</v>
      </c>
    </row>
    <row r="4521" spans="1:11" x14ac:dyDescent="0.15">
      <c r="A4521" s="217" t="s">
        <v>2901</v>
      </c>
      <c r="B4521" s="11" t="s">
        <v>2263</v>
      </c>
      <c r="C4521" s="11" t="s">
        <v>12031</v>
      </c>
      <c r="D4521" s="11">
        <v>6868</v>
      </c>
      <c r="E4521" s="11" t="s">
        <v>12032</v>
      </c>
      <c r="F4521" s="11" t="s">
        <v>10710</v>
      </c>
      <c r="G4521" s="11" t="s">
        <v>330</v>
      </c>
      <c r="H4521" s="11" t="s">
        <v>330</v>
      </c>
      <c r="K4521" s="11" t="s">
        <v>13479</v>
      </c>
    </row>
    <row r="4522" spans="1:11" x14ac:dyDescent="0.15">
      <c r="A4522" s="217" t="s">
        <v>2901</v>
      </c>
      <c r="B4522" s="11" t="s">
        <v>2263</v>
      </c>
      <c r="C4522" s="11" t="s">
        <v>7359</v>
      </c>
      <c r="D4522" s="11">
        <v>7157</v>
      </c>
      <c r="E4522" s="11" t="s">
        <v>7360</v>
      </c>
      <c r="F4522" s="11" t="s">
        <v>7516</v>
      </c>
      <c r="G4522" s="11" t="s">
        <v>330</v>
      </c>
      <c r="H4522" s="11" t="s">
        <v>330</v>
      </c>
      <c r="K4522" s="11" t="s">
        <v>13479</v>
      </c>
    </row>
    <row r="4523" spans="1:11" x14ac:dyDescent="0.15">
      <c r="A4523" s="217" t="s">
        <v>2901</v>
      </c>
      <c r="B4523" s="11" t="s">
        <v>2263</v>
      </c>
      <c r="C4523" s="11" t="s">
        <v>7359</v>
      </c>
      <c r="D4523" s="11">
        <v>7157</v>
      </c>
      <c r="E4523" s="11" t="s">
        <v>7360</v>
      </c>
      <c r="F4523" s="11" t="s">
        <v>8681</v>
      </c>
      <c r="G4523" s="11" t="s">
        <v>330</v>
      </c>
      <c r="H4523" s="11" t="s">
        <v>330</v>
      </c>
      <c r="K4523" s="11" t="s">
        <v>13479</v>
      </c>
    </row>
    <row r="4524" spans="1:11" x14ac:dyDescent="0.15">
      <c r="A4524" s="217" t="s">
        <v>2901</v>
      </c>
      <c r="B4524" s="11" t="s">
        <v>2263</v>
      </c>
      <c r="C4524" s="11" t="s">
        <v>7359</v>
      </c>
      <c r="D4524" s="11">
        <v>7157</v>
      </c>
      <c r="E4524" s="11" t="s">
        <v>7360</v>
      </c>
      <c r="F4524" s="11" t="s">
        <v>7662</v>
      </c>
      <c r="G4524" s="11" t="s">
        <v>330</v>
      </c>
      <c r="H4524" s="11" t="s">
        <v>330</v>
      </c>
      <c r="K4524" s="11" t="s">
        <v>13479</v>
      </c>
    </row>
    <row r="4525" spans="1:11" x14ac:dyDescent="0.15">
      <c r="A4525" s="217" t="s">
        <v>2901</v>
      </c>
      <c r="B4525" s="11" t="s">
        <v>2263</v>
      </c>
      <c r="C4525" s="11" t="s">
        <v>8239</v>
      </c>
      <c r="D4525" s="11">
        <v>7291</v>
      </c>
      <c r="E4525" s="11" t="s">
        <v>8240</v>
      </c>
      <c r="F4525" s="11" t="s">
        <v>8754</v>
      </c>
      <c r="G4525" s="11" t="s">
        <v>330</v>
      </c>
      <c r="H4525" s="11" t="s">
        <v>330</v>
      </c>
      <c r="K4525" s="11" t="s">
        <v>13479</v>
      </c>
    </row>
    <row r="4526" spans="1:11" x14ac:dyDescent="0.15">
      <c r="A4526" s="217" t="s">
        <v>2901</v>
      </c>
      <c r="B4526" s="11" t="s">
        <v>2263</v>
      </c>
      <c r="C4526" s="11" t="s">
        <v>12020</v>
      </c>
      <c r="D4526" s="11">
        <v>7391</v>
      </c>
      <c r="E4526" s="11" t="s">
        <v>12021</v>
      </c>
      <c r="F4526" s="11" t="s">
        <v>9641</v>
      </c>
      <c r="G4526" s="11" t="s">
        <v>329</v>
      </c>
      <c r="H4526" s="11" t="s">
        <v>330</v>
      </c>
      <c r="K4526" s="11" t="s">
        <v>13479</v>
      </c>
    </row>
    <row r="4527" spans="1:11" x14ac:dyDescent="0.15">
      <c r="A4527" s="217" t="s">
        <v>2901</v>
      </c>
      <c r="B4527" s="11" t="s">
        <v>2263</v>
      </c>
      <c r="C4527" s="11" t="s">
        <v>8001</v>
      </c>
      <c r="D4527" s="11">
        <v>8202</v>
      </c>
      <c r="E4527" s="11" t="s">
        <v>8002</v>
      </c>
      <c r="F4527" s="11" t="s">
        <v>11893</v>
      </c>
      <c r="G4527" s="11" t="s">
        <v>329</v>
      </c>
      <c r="H4527" s="11" t="s">
        <v>330</v>
      </c>
      <c r="K4527" s="11" t="s">
        <v>13479</v>
      </c>
    </row>
    <row r="4528" spans="1:11" x14ac:dyDescent="0.15">
      <c r="A4528" s="217" t="s">
        <v>2901</v>
      </c>
      <c r="B4528" s="11" t="s">
        <v>2263</v>
      </c>
      <c r="C4528" s="11" t="s">
        <v>8001</v>
      </c>
      <c r="D4528" s="11">
        <v>8202</v>
      </c>
      <c r="E4528" s="11" t="s">
        <v>8002</v>
      </c>
      <c r="F4528" s="11" t="s">
        <v>9544</v>
      </c>
      <c r="G4528" s="11" t="s">
        <v>329</v>
      </c>
      <c r="H4528" s="11" t="s">
        <v>330</v>
      </c>
      <c r="K4528" s="11" t="s">
        <v>13479</v>
      </c>
    </row>
    <row r="4529" spans="1:11" x14ac:dyDescent="0.15">
      <c r="A4529" s="217" t="s">
        <v>2901</v>
      </c>
      <c r="B4529" s="11" t="s">
        <v>2263</v>
      </c>
      <c r="C4529" s="11" t="s">
        <v>8001</v>
      </c>
      <c r="D4529" s="11">
        <v>8202</v>
      </c>
      <c r="E4529" s="11" t="s">
        <v>8002</v>
      </c>
      <c r="F4529" s="11" t="s">
        <v>12003</v>
      </c>
      <c r="G4529" s="11" t="s">
        <v>329</v>
      </c>
      <c r="H4529" s="11" t="s">
        <v>330</v>
      </c>
      <c r="K4529" s="11" t="s">
        <v>13479</v>
      </c>
    </row>
    <row r="4530" spans="1:11" x14ac:dyDescent="0.15">
      <c r="A4530" s="217" t="s">
        <v>2901</v>
      </c>
      <c r="B4530" s="11" t="s">
        <v>2263</v>
      </c>
      <c r="C4530" s="11" t="s">
        <v>8001</v>
      </c>
      <c r="D4530" s="11">
        <v>8202</v>
      </c>
      <c r="E4530" s="11" t="s">
        <v>8002</v>
      </c>
      <c r="F4530" s="11" t="s">
        <v>9619</v>
      </c>
      <c r="G4530" s="11" t="s">
        <v>329</v>
      </c>
      <c r="H4530" s="11" t="s">
        <v>330</v>
      </c>
      <c r="K4530" s="11" t="s">
        <v>13479</v>
      </c>
    </row>
    <row r="4531" spans="1:11" x14ac:dyDescent="0.15">
      <c r="A4531" s="217" t="s">
        <v>2901</v>
      </c>
      <c r="B4531" s="11" t="s">
        <v>2263</v>
      </c>
      <c r="C4531" s="11" t="s">
        <v>11988</v>
      </c>
      <c r="D4531" s="11">
        <v>8396</v>
      </c>
      <c r="E4531" s="11" t="s">
        <v>11989</v>
      </c>
      <c r="F4531" s="11" t="s">
        <v>8680</v>
      </c>
      <c r="G4531" s="11" t="s">
        <v>330</v>
      </c>
      <c r="H4531" s="11" t="s">
        <v>330</v>
      </c>
      <c r="K4531" s="11" t="s">
        <v>13479</v>
      </c>
    </row>
    <row r="4532" spans="1:11" x14ac:dyDescent="0.15">
      <c r="A4532" s="217" t="s">
        <v>2901</v>
      </c>
      <c r="B4532" s="11" t="s">
        <v>2263</v>
      </c>
      <c r="C4532" s="11" t="s">
        <v>12014</v>
      </c>
      <c r="D4532" s="11">
        <v>8411</v>
      </c>
      <c r="E4532" s="11" t="s">
        <v>12015</v>
      </c>
      <c r="F4532" s="11" t="s">
        <v>12016</v>
      </c>
      <c r="G4532" s="11" t="s">
        <v>330</v>
      </c>
      <c r="H4532" s="11" t="s">
        <v>330</v>
      </c>
      <c r="K4532" s="11" t="s">
        <v>13479</v>
      </c>
    </row>
    <row r="4533" spans="1:11" x14ac:dyDescent="0.15">
      <c r="A4533" s="217" t="s">
        <v>2901</v>
      </c>
      <c r="B4533" s="11" t="s">
        <v>2263</v>
      </c>
      <c r="C4533" s="11" t="s">
        <v>2996</v>
      </c>
      <c r="D4533" s="11">
        <v>8550</v>
      </c>
      <c r="E4533" s="11" t="s">
        <v>11938</v>
      </c>
      <c r="F4533" s="11" t="s">
        <v>10217</v>
      </c>
      <c r="G4533" s="11" t="s">
        <v>329</v>
      </c>
      <c r="H4533" s="11" t="s">
        <v>330</v>
      </c>
      <c r="K4533" s="11" t="s">
        <v>13479</v>
      </c>
    </row>
    <row r="4534" spans="1:11" x14ac:dyDescent="0.15">
      <c r="A4534" s="217" t="s">
        <v>2901</v>
      </c>
      <c r="B4534" s="11" t="s">
        <v>2263</v>
      </c>
      <c r="C4534" s="11" t="s">
        <v>2990</v>
      </c>
      <c r="D4534" s="11">
        <v>8569</v>
      </c>
      <c r="E4534" s="11" t="s">
        <v>12022</v>
      </c>
      <c r="F4534" s="11" t="s">
        <v>9664</v>
      </c>
      <c r="G4534" s="11" t="s">
        <v>329</v>
      </c>
      <c r="H4534" s="11" t="s">
        <v>330</v>
      </c>
      <c r="K4534" s="11" t="s">
        <v>13479</v>
      </c>
    </row>
    <row r="4535" spans="1:11" x14ac:dyDescent="0.15">
      <c r="A4535" s="217" t="s">
        <v>2901</v>
      </c>
      <c r="B4535" s="11" t="s">
        <v>2263</v>
      </c>
      <c r="C4535" s="11" t="s">
        <v>2990</v>
      </c>
      <c r="D4535" s="11">
        <v>8569</v>
      </c>
      <c r="E4535" s="11" t="s">
        <v>12022</v>
      </c>
      <c r="F4535" s="11" t="s">
        <v>12023</v>
      </c>
      <c r="G4535" s="11" t="s">
        <v>329</v>
      </c>
      <c r="H4535" s="11" t="s">
        <v>330</v>
      </c>
      <c r="K4535" s="11" t="s">
        <v>13479</v>
      </c>
    </row>
    <row r="4536" spans="1:11" x14ac:dyDescent="0.15">
      <c r="A4536" s="217" t="s">
        <v>2901</v>
      </c>
      <c r="B4536" s="11" t="s">
        <v>2263</v>
      </c>
      <c r="C4536" s="11" t="s">
        <v>2990</v>
      </c>
      <c r="D4536" s="11">
        <v>8569</v>
      </c>
      <c r="E4536" s="11" t="s">
        <v>11943</v>
      </c>
      <c r="F4536" s="11" t="s">
        <v>12024</v>
      </c>
      <c r="G4536" s="11" t="s">
        <v>329</v>
      </c>
      <c r="H4536" s="11" t="s">
        <v>330</v>
      </c>
      <c r="K4536" s="11" t="s">
        <v>13479</v>
      </c>
    </row>
    <row r="4537" spans="1:11" x14ac:dyDescent="0.15">
      <c r="A4537" s="217" t="s">
        <v>2901</v>
      </c>
      <c r="B4537" s="11" t="s">
        <v>2263</v>
      </c>
      <c r="C4537" s="11" t="s">
        <v>2990</v>
      </c>
      <c r="D4537" s="11">
        <v>8569</v>
      </c>
      <c r="E4537" s="11" t="s">
        <v>11943</v>
      </c>
      <c r="F4537" s="11" t="s">
        <v>11206</v>
      </c>
      <c r="G4537" s="11" t="s">
        <v>329</v>
      </c>
      <c r="H4537" s="11" t="s">
        <v>330</v>
      </c>
      <c r="K4537" s="11" t="s">
        <v>13479</v>
      </c>
    </row>
    <row r="4538" spans="1:11" x14ac:dyDescent="0.15">
      <c r="A4538" s="217" t="s">
        <v>2901</v>
      </c>
      <c r="B4538" s="11" t="s">
        <v>2263</v>
      </c>
      <c r="C4538" s="11" t="s">
        <v>8282</v>
      </c>
      <c r="D4538" s="11">
        <v>8570</v>
      </c>
      <c r="E4538" s="11" t="s">
        <v>8283</v>
      </c>
      <c r="F4538" s="11" t="s">
        <v>12029</v>
      </c>
      <c r="G4538" s="11" t="s">
        <v>329</v>
      </c>
      <c r="H4538" s="11" t="s">
        <v>330</v>
      </c>
      <c r="K4538" s="11" t="s">
        <v>13479</v>
      </c>
    </row>
    <row r="4539" spans="1:11" x14ac:dyDescent="0.15">
      <c r="A4539" s="217" t="s">
        <v>2901</v>
      </c>
      <c r="B4539" s="11" t="s">
        <v>2263</v>
      </c>
      <c r="C4539" s="11" t="s">
        <v>3031</v>
      </c>
      <c r="D4539" s="11">
        <v>8986</v>
      </c>
      <c r="E4539" s="11" t="s">
        <v>10941</v>
      </c>
      <c r="F4539" s="11" t="s">
        <v>8285</v>
      </c>
      <c r="G4539" s="11" t="s">
        <v>330</v>
      </c>
      <c r="H4539" s="11" t="s">
        <v>329</v>
      </c>
      <c r="K4539" s="11" t="s">
        <v>13479</v>
      </c>
    </row>
    <row r="4540" spans="1:11" x14ac:dyDescent="0.15">
      <c r="A4540" s="217" t="s">
        <v>2901</v>
      </c>
      <c r="B4540" s="11" t="s">
        <v>2263</v>
      </c>
      <c r="C4540" s="11" t="s">
        <v>3057</v>
      </c>
      <c r="D4540" s="11">
        <v>9031</v>
      </c>
      <c r="E4540" s="11" t="s">
        <v>11975</v>
      </c>
      <c r="F4540" s="11" t="s">
        <v>9400</v>
      </c>
      <c r="G4540" s="11" t="s">
        <v>329</v>
      </c>
      <c r="H4540" s="11" t="s">
        <v>330</v>
      </c>
      <c r="K4540" s="11" t="s">
        <v>13479</v>
      </c>
    </row>
    <row r="4541" spans="1:11" x14ac:dyDescent="0.15">
      <c r="A4541" s="217" t="s">
        <v>2901</v>
      </c>
      <c r="B4541" s="11" t="s">
        <v>2263</v>
      </c>
      <c r="C4541" s="11" t="s">
        <v>2969</v>
      </c>
      <c r="D4541" s="11">
        <v>9252</v>
      </c>
      <c r="E4541" s="11" t="s">
        <v>11052</v>
      </c>
      <c r="F4541" s="11" t="s">
        <v>11867</v>
      </c>
      <c r="G4541" s="11" t="s">
        <v>330</v>
      </c>
      <c r="H4541" s="11" t="s">
        <v>329</v>
      </c>
      <c r="K4541" s="11" t="s">
        <v>13479</v>
      </c>
    </row>
    <row r="4542" spans="1:11" x14ac:dyDescent="0.15">
      <c r="A4542" s="217" t="s">
        <v>2901</v>
      </c>
      <c r="B4542" s="11" t="s">
        <v>2263</v>
      </c>
      <c r="C4542" s="11" t="s">
        <v>2969</v>
      </c>
      <c r="D4542" s="11">
        <v>9252</v>
      </c>
      <c r="E4542" s="11" t="s">
        <v>11052</v>
      </c>
      <c r="F4542" s="11" t="s">
        <v>9743</v>
      </c>
      <c r="G4542" s="11" t="s">
        <v>330</v>
      </c>
      <c r="H4542" s="11" t="s">
        <v>329</v>
      </c>
      <c r="K4542" s="11" t="s">
        <v>13479</v>
      </c>
    </row>
    <row r="4543" spans="1:11" x14ac:dyDescent="0.15">
      <c r="A4543" s="217" t="s">
        <v>2901</v>
      </c>
      <c r="B4543" s="11" t="s">
        <v>2263</v>
      </c>
      <c r="C4543" s="11" t="s">
        <v>2968</v>
      </c>
      <c r="D4543" s="11">
        <v>9261</v>
      </c>
      <c r="E4543" s="11" t="s">
        <v>11852</v>
      </c>
      <c r="F4543" s="11" t="s">
        <v>8667</v>
      </c>
      <c r="G4543" s="11" t="s">
        <v>330</v>
      </c>
      <c r="H4543" s="11" t="s">
        <v>330</v>
      </c>
      <c r="K4543" s="11" t="s">
        <v>13479</v>
      </c>
    </row>
    <row r="4544" spans="1:11" x14ac:dyDescent="0.15">
      <c r="A4544" s="217" t="s">
        <v>2901</v>
      </c>
      <c r="B4544" s="11" t="s">
        <v>2263</v>
      </c>
      <c r="C4544" s="11" t="s">
        <v>2968</v>
      </c>
      <c r="D4544" s="11">
        <v>9261</v>
      </c>
      <c r="E4544" s="11" t="s">
        <v>11852</v>
      </c>
      <c r="F4544" s="11" t="s">
        <v>11768</v>
      </c>
      <c r="G4544" s="11" t="s">
        <v>330</v>
      </c>
      <c r="H4544" s="11" t="s">
        <v>330</v>
      </c>
      <c r="K4544" s="11" t="s">
        <v>13479</v>
      </c>
    </row>
    <row r="4545" spans="1:11" x14ac:dyDescent="0.15">
      <c r="A4545" s="217" t="s">
        <v>2901</v>
      </c>
      <c r="B4545" s="11" t="s">
        <v>2263</v>
      </c>
      <c r="C4545" s="11" t="s">
        <v>2968</v>
      </c>
      <c r="D4545" s="11">
        <v>9261</v>
      </c>
      <c r="E4545" s="11" t="s">
        <v>11852</v>
      </c>
      <c r="F4545" s="11" t="s">
        <v>10768</v>
      </c>
      <c r="G4545" s="11" t="s">
        <v>330</v>
      </c>
      <c r="H4545" s="11" t="s">
        <v>329</v>
      </c>
      <c r="K4545" s="11" t="s">
        <v>13479</v>
      </c>
    </row>
    <row r="4546" spans="1:11" x14ac:dyDescent="0.15">
      <c r="A4546" s="217" t="s">
        <v>2901</v>
      </c>
      <c r="B4546" s="11" t="s">
        <v>2263</v>
      </c>
      <c r="C4546" s="11" t="s">
        <v>2968</v>
      </c>
      <c r="D4546" s="11">
        <v>9261</v>
      </c>
      <c r="E4546" s="11" t="s">
        <v>11852</v>
      </c>
      <c r="F4546" s="11" t="s">
        <v>10797</v>
      </c>
      <c r="G4546" s="11" t="s">
        <v>330</v>
      </c>
      <c r="H4546" s="11" t="s">
        <v>330</v>
      </c>
      <c r="K4546" s="11" t="s">
        <v>13479</v>
      </c>
    </row>
    <row r="4547" spans="1:11" x14ac:dyDescent="0.15">
      <c r="A4547" s="217" t="s">
        <v>2901</v>
      </c>
      <c r="B4547" s="11" t="s">
        <v>2263</v>
      </c>
      <c r="C4547" s="11" t="s">
        <v>125</v>
      </c>
      <c r="D4547" s="11">
        <v>10454</v>
      </c>
      <c r="E4547" s="11" t="s">
        <v>11995</v>
      </c>
      <c r="F4547" s="11" t="s">
        <v>10034</v>
      </c>
      <c r="G4547" s="11" t="s">
        <v>330</v>
      </c>
      <c r="H4547" s="11" t="s">
        <v>330</v>
      </c>
      <c r="K4547" s="11" t="s">
        <v>13479</v>
      </c>
    </row>
    <row r="4548" spans="1:11" x14ac:dyDescent="0.15">
      <c r="A4548" s="217" t="s">
        <v>2901</v>
      </c>
      <c r="B4548" s="11" t="s">
        <v>2263</v>
      </c>
      <c r="C4548" s="11" t="s">
        <v>125</v>
      </c>
      <c r="D4548" s="11">
        <v>10454</v>
      </c>
      <c r="E4548" s="11" t="s">
        <v>11995</v>
      </c>
      <c r="F4548" s="11" t="s">
        <v>11996</v>
      </c>
      <c r="G4548" s="11" t="s">
        <v>329</v>
      </c>
      <c r="H4548" s="11" t="s">
        <v>330</v>
      </c>
      <c r="K4548" s="11" t="s">
        <v>13479</v>
      </c>
    </row>
    <row r="4549" spans="1:11" x14ac:dyDescent="0.15">
      <c r="A4549" s="217" t="s">
        <v>2901</v>
      </c>
      <c r="B4549" s="11" t="s">
        <v>2263</v>
      </c>
      <c r="C4549" s="11" t="s">
        <v>125</v>
      </c>
      <c r="D4549" s="11">
        <v>10454</v>
      </c>
      <c r="E4549" s="11" t="s">
        <v>11995</v>
      </c>
      <c r="F4549" s="11" t="s">
        <v>12028</v>
      </c>
      <c r="G4549" s="11" t="s">
        <v>330</v>
      </c>
      <c r="H4549" s="11" t="s">
        <v>330</v>
      </c>
      <c r="K4549" s="11" t="s">
        <v>13479</v>
      </c>
    </row>
    <row r="4550" spans="1:11" x14ac:dyDescent="0.15">
      <c r="A4550" s="217" t="s">
        <v>2901</v>
      </c>
      <c r="B4550" s="11" t="s">
        <v>2263</v>
      </c>
      <c r="C4550" s="11" t="s">
        <v>12004</v>
      </c>
      <c r="D4550" s="11">
        <v>10467</v>
      </c>
      <c r="E4550" s="11" t="s">
        <v>12005</v>
      </c>
      <c r="F4550" s="11" t="s">
        <v>12006</v>
      </c>
      <c r="G4550" s="11" t="s">
        <v>330</v>
      </c>
      <c r="H4550" s="11" t="s">
        <v>330</v>
      </c>
      <c r="K4550" s="11" t="s">
        <v>13479</v>
      </c>
    </row>
    <row r="4551" spans="1:11" x14ac:dyDescent="0.15">
      <c r="A4551" s="217" t="s">
        <v>2901</v>
      </c>
      <c r="B4551" s="11" t="s">
        <v>2263</v>
      </c>
      <c r="C4551" s="11" t="s">
        <v>11853</v>
      </c>
      <c r="D4551" s="11">
        <v>10811</v>
      </c>
      <c r="E4551" s="11" t="s">
        <v>11854</v>
      </c>
      <c r="F4551" s="11" t="s">
        <v>8166</v>
      </c>
      <c r="G4551" s="11" t="s">
        <v>329</v>
      </c>
      <c r="H4551" s="11" t="s">
        <v>330</v>
      </c>
      <c r="K4551" s="11" t="s">
        <v>13479</v>
      </c>
    </row>
    <row r="4552" spans="1:11" x14ac:dyDescent="0.15">
      <c r="A4552" s="217" t="s">
        <v>2901</v>
      </c>
      <c r="B4552" s="11" t="s">
        <v>2263</v>
      </c>
      <c r="C4552" s="11" t="s">
        <v>11853</v>
      </c>
      <c r="D4552" s="11">
        <v>10811</v>
      </c>
      <c r="E4552" s="11" t="s">
        <v>11854</v>
      </c>
      <c r="F4552" s="11" t="s">
        <v>8168</v>
      </c>
      <c r="G4552" s="11" t="s">
        <v>330</v>
      </c>
      <c r="H4552" s="11" t="s">
        <v>330</v>
      </c>
      <c r="K4552" s="11" t="s">
        <v>13479</v>
      </c>
    </row>
    <row r="4553" spans="1:11" x14ac:dyDescent="0.15">
      <c r="A4553" s="217" t="s">
        <v>2901</v>
      </c>
      <c r="B4553" s="11" t="s">
        <v>2263</v>
      </c>
      <c r="C4553" s="11" t="s">
        <v>11982</v>
      </c>
      <c r="D4553" s="11">
        <v>10891</v>
      </c>
      <c r="E4553" s="11" t="s">
        <v>11983</v>
      </c>
      <c r="F4553" s="11" t="s">
        <v>8666</v>
      </c>
      <c r="G4553" s="11" t="s">
        <v>330</v>
      </c>
      <c r="H4553" s="11" t="s">
        <v>330</v>
      </c>
      <c r="K4553" s="11" t="s">
        <v>13479</v>
      </c>
    </row>
    <row r="4554" spans="1:11" x14ac:dyDescent="0.15">
      <c r="A4554" s="217" t="s">
        <v>2901</v>
      </c>
      <c r="B4554" s="11" t="s">
        <v>2263</v>
      </c>
      <c r="C4554" s="11" t="s">
        <v>11982</v>
      </c>
      <c r="D4554" s="11">
        <v>10891</v>
      </c>
      <c r="E4554" s="11" t="s">
        <v>11983</v>
      </c>
      <c r="F4554" s="11" t="s">
        <v>12025</v>
      </c>
      <c r="G4554" s="11" t="s">
        <v>330</v>
      </c>
      <c r="H4554" s="11" t="s">
        <v>330</v>
      </c>
      <c r="K4554" s="11" t="s">
        <v>13479</v>
      </c>
    </row>
    <row r="4555" spans="1:11" x14ac:dyDescent="0.15">
      <c r="A4555" s="217" t="s">
        <v>2901</v>
      </c>
      <c r="B4555" s="11" t="s">
        <v>2263</v>
      </c>
      <c r="C4555" s="11" t="s">
        <v>11982</v>
      </c>
      <c r="D4555" s="11">
        <v>10891</v>
      </c>
      <c r="E4555" s="11" t="s">
        <v>11983</v>
      </c>
      <c r="F4555" s="11" t="s">
        <v>9684</v>
      </c>
      <c r="G4555" s="11" t="s">
        <v>330</v>
      </c>
      <c r="H4555" s="11" t="s">
        <v>330</v>
      </c>
      <c r="K4555" s="11" t="s">
        <v>13479</v>
      </c>
    </row>
    <row r="4556" spans="1:11" x14ac:dyDescent="0.15">
      <c r="A4556" s="217" t="s">
        <v>2901</v>
      </c>
      <c r="B4556" s="11" t="s">
        <v>2263</v>
      </c>
      <c r="C4556" s="11" t="s">
        <v>11993</v>
      </c>
      <c r="D4556" s="11">
        <v>26959</v>
      </c>
      <c r="E4556" s="11" t="s">
        <v>11994</v>
      </c>
      <c r="F4556" s="11" t="s">
        <v>10962</v>
      </c>
      <c r="G4556" s="11" t="s">
        <v>330</v>
      </c>
      <c r="H4556" s="11" t="s">
        <v>330</v>
      </c>
      <c r="K4556" s="11" t="s">
        <v>13479</v>
      </c>
    </row>
    <row r="4557" spans="1:11" x14ac:dyDescent="0.15">
      <c r="A4557" s="217" t="s">
        <v>2901</v>
      </c>
      <c r="B4557" s="11" t="s">
        <v>2263</v>
      </c>
      <c r="C4557" s="11" t="s">
        <v>3064</v>
      </c>
      <c r="D4557" s="11">
        <v>56924</v>
      </c>
      <c r="E4557" s="11" t="s">
        <v>11776</v>
      </c>
      <c r="F4557" s="11" t="s">
        <v>8984</v>
      </c>
      <c r="G4557" s="11" t="s">
        <v>330</v>
      </c>
      <c r="H4557" s="11" t="s">
        <v>329</v>
      </c>
      <c r="K4557" s="11" t="s">
        <v>13479</v>
      </c>
    </row>
    <row r="4558" spans="1:11" x14ac:dyDescent="0.15">
      <c r="A4558" s="217" t="s">
        <v>2901</v>
      </c>
      <c r="B4558" s="11" t="s">
        <v>2263</v>
      </c>
      <c r="C4558" s="11" t="s">
        <v>11978</v>
      </c>
      <c r="D4558" s="11">
        <v>64145</v>
      </c>
      <c r="E4558" s="11" t="s">
        <v>11979</v>
      </c>
      <c r="F4558" s="11" t="s">
        <v>8902</v>
      </c>
      <c r="G4558" s="11" t="s">
        <v>330</v>
      </c>
      <c r="H4558" s="11" t="s">
        <v>330</v>
      </c>
      <c r="K4558" s="11" t="s">
        <v>13479</v>
      </c>
    </row>
    <row r="4559" spans="1:11" x14ac:dyDescent="0.15">
      <c r="A4559" s="217" t="s">
        <v>2901</v>
      </c>
      <c r="B4559" s="11" t="s">
        <v>2263</v>
      </c>
      <c r="C4559" s="11" t="s">
        <v>12017</v>
      </c>
      <c r="D4559" s="11">
        <v>122953</v>
      </c>
      <c r="E4559" s="11" t="s">
        <v>12018</v>
      </c>
      <c r="F4559" s="11" t="s">
        <v>12019</v>
      </c>
      <c r="G4559" s="11" t="s">
        <v>329</v>
      </c>
      <c r="H4559" s="11" t="s">
        <v>330</v>
      </c>
      <c r="K4559" s="11" t="s">
        <v>13479</v>
      </c>
    </row>
    <row r="4560" spans="1:11" x14ac:dyDescent="0.15">
      <c r="A4560" s="217" t="s">
        <v>2901</v>
      </c>
      <c r="B4560" s="11" t="s">
        <v>2263</v>
      </c>
      <c r="C4560" s="11" t="s">
        <v>8351</v>
      </c>
      <c r="D4560" s="11">
        <v>653361</v>
      </c>
      <c r="E4560" s="11" t="s">
        <v>8352</v>
      </c>
      <c r="F4560" s="11" t="s">
        <v>7520</v>
      </c>
      <c r="G4560" s="11" t="s">
        <v>330</v>
      </c>
      <c r="H4560" s="11" t="s">
        <v>330</v>
      </c>
      <c r="K4560" s="11" t="s">
        <v>13479</v>
      </c>
    </row>
    <row r="4561" spans="1:11" x14ac:dyDescent="0.15">
      <c r="A4561" s="217" t="s">
        <v>2901</v>
      </c>
      <c r="B4561" s="11" t="s">
        <v>2263</v>
      </c>
      <c r="C4561" s="11" t="s">
        <v>8351</v>
      </c>
      <c r="D4561" s="11">
        <v>653361</v>
      </c>
      <c r="E4561" s="11" t="s">
        <v>8352</v>
      </c>
      <c r="F4561" s="11" t="s">
        <v>9034</v>
      </c>
      <c r="G4561" s="11" t="s">
        <v>329</v>
      </c>
      <c r="H4561" s="11" t="s">
        <v>330</v>
      </c>
      <c r="K4561" s="11" t="s">
        <v>13479</v>
      </c>
    </row>
    <row r="4562" spans="1:11" x14ac:dyDescent="0.15">
      <c r="A4562" s="217" t="s">
        <v>3085</v>
      </c>
      <c r="B4562" s="11" t="s">
        <v>2263</v>
      </c>
      <c r="C4562" s="11" t="s">
        <v>7694</v>
      </c>
      <c r="D4562" s="11">
        <v>3725</v>
      </c>
      <c r="E4562" s="11" t="s">
        <v>7695</v>
      </c>
      <c r="F4562" s="11" t="s">
        <v>8741</v>
      </c>
      <c r="G4562" s="11" t="s">
        <v>330</v>
      </c>
      <c r="H4562" s="11" t="s">
        <v>330</v>
      </c>
      <c r="K4562" s="11" t="s">
        <v>13479</v>
      </c>
    </row>
    <row r="4563" spans="1:11" x14ac:dyDescent="0.15">
      <c r="A4563" s="217" t="s">
        <v>3085</v>
      </c>
      <c r="B4563" s="11" t="s">
        <v>2263</v>
      </c>
      <c r="C4563" s="11" t="s">
        <v>7694</v>
      </c>
      <c r="D4563" s="11">
        <v>3725</v>
      </c>
      <c r="E4563" s="11" t="s">
        <v>7695</v>
      </c>
      <c r="F4563" s="11" t="s">
        <v>9063</v>
      </c>
      <c r="G4563" s="11" t="s">
        <v>330</v>
      </c>
      <c r="H4563" s="11" t="s">
        <v>330</v>
      </c>
      <c r="K4563" s="11" t="s">
        <v>13479</v>
      </c>
    </row>
    <row r="4564" spans="1:11" x14ac:dyDescent="0.15">
      <c r="A4564" s="217" t="s">
        <v>3085</v>
      </c>
      <c r="B4564" s="11" t="s">
        <v>2263</v>
      </c>
      <c r="C4564" s="11" t="s">
        <v>3085</v>
      </c>
      <c r="D4564" s="11">
        <v>225689</v>
      </c>
      <c r="E4564" s="11" t="s">
        <v>12033</v>
      </c>
      <c r="F4564" s="11" t="s">
        <v>7514</v>
      </c>
      <c r="G4564" s="11" t="s">
        <v>329</v>
      </c>
      <c r="H4564" s="11" t="s">
        <v>330</v>
      </c>
      <c r="K4564" s="11" t="s">
        <v>13479</v>
      </c>
    </row>
    <row r="4565" spans="1:11" x14ac:dyDescent="0.15">
      <c r="A4565" s="217" t="s">
        <v>3085</v>
      </c>
      <c r="B4565" s="11" t="s">
        <v>2263</v>
      </c>
      <c r="C4565" s="11" t="s">
        <v>3085</v>
      </c>
      <c r="D4565" s="11">
        <v>225689</v>
      </c>
      <c r="E4565" s="11" t="s">
        <v>12033</v>
      </c>
      <c r="F4565" s="11" t="s">
        <v>10533</v>
      </c>
      <c r="G4565" s="11" t="s">
        <v>329</v>
      </c>
      <c r="H4565" s="11" t="s">
        <v>330</v>
      </c>
      <c r="K4565" s="11" t="s">
        <v>13479</v>
      </c>
    </row>
    <row r="4566" spans="1:11" x14ac:dyDescent="0.15">
      <c r="A4566" s="217" t="s">
        <v>3085</v>
      </c>
      <c r="B4566" s="11" t="s">
        <v>2263</v>
      </c>
      <c r="C4566" s="11" t="s">
        <v>3085</v>
      </c>
      <c r="D4566" s="11">
        <v>225689</v>
      </c>
      <c r="E4566" s="11" t="s">
        <v>12033</v>
      </c>
      <c r="F4566" s="11" t="s">
        <v>9480</v>
      </c>
      <c r="G4566" s="11" t="s">
        <v>329</v>
      </c>
      <c r="H4566" s="11" t="s">
        <v>330</v>
      </c>
      <c r="K4566" s="11" t="s">
        <v>13479</v>
      </c>
    </row>
    <row r="4567" spans="1:11" x14ac:dyDescent="0.15">
      <c r="A4567" s="217" t="s">
        <v>3085</v>
      </c>
      <c r="B4567" s="11" t="s">
        <v>2263</v>
      </c>
      <c r="C4567" s="11" t="s">
        <v>3085</v>
      </c>
      <c r="D4567" s="11">
        <v>225689</v>
      </c>
      <c r="E4567" s="11" t="s">
        <v>12033</v>
      </c>
      <c r="F4567" s="11" t="s">
        <v>10680</v>
      </c>
      <c r="G4567" s="11" t="s">
        <v>329</v>
      </c>
      <c r="H4567" s="11" t="s">
        <v>330</v>
      </c>
      <c r="K4567" s="11" t="s">
        <v>13479</v>
      </c>
    </row>
    <row r="4568" spans="1:11" x14ac:dyDescent="0.15">
      <c r="A4568" s="217" t="s">
        <v>3085</v>
      </c>
      <c r="B4568" s="11" t="s">
        <v>2263</v>
      </c>
      <c r="C4568" s="11" t="s">
        <v>3085</v>
      </c>
      <c r="D4568" s="11">
        <v>225689</v>
      </c>
      <c r="E4568" s="11" t="s">
        <v>12033</v>
      </c>
      <c r="F4568" s="11" t="s">
        <v>11492</v>
      </c>
      <c r="G4568" s="11" t="s">
        <v>330</v>
      </c>
      <c r="H4568" s="11" t="s">
        <v>330</v>
      </c>
      <c r="K4568" s="11" t="s">
        <v>13479</v>
      </c>
    </row>
    <row r="4569" spans="1:11" x14ac:dyDescent="0.15">
      <c r="A4569" s="217" t="s">
        <v>3085</v>
      </c>
      <c r="B4569" s="11" t="s">
        <v>2263</v>
      </c>
      <c r="C4569" s="11" t="s">
        <v>3085</v>
      </c>
      <c r="D4569" s="11">
        <v>225689</v>
      </c>
      <c r="E4569" s="11" t="s">
        <v>12033</v>
      </c>
      <c r="F4569" s="11" t="s">
        <v>12034</v>
      </c>
      <c r="G4569" s="11" t="s">
        <v>329</v>
      </c>
      <c r="H4569" s="11" t="s">
        <v>330</v>
      </c>
      <c r="K4569" s="11" t="s">
        <v>13479</v>
      </c>
    </row>
    <row r="4570" spans="1:11" x14ac:dyDescent="0.15">
      <c r="A4570" s="217" t="s">
        <v>3085</v>
      </c>
      <c r="B4570" s="11" t="s">
        <v>2263</v>
      </c>
      <c r="C4570" s="11" t="s">
        <v>3085</v>
      </c>
      <c r="D4570" s="11">
        <v>225689</v>
      </c>
      <c r="E4570" s="11" t="s">
        <v>12033</v>
      </c>
      <c r="F4570" s="11" t="s">
        <v>11782</v>
      </c>
      <c r="G4570" s="11" t="s">
        <v>329</v>
      </c>
      <c r="H4570" s="11" t="s">
        <v>330</v>
      </c>
      <c r="K4570" s="11" t="s">
        <v>13479</v>
      </c>
    </row>
    <row r="4571" spans="1:11" x14ac:dyDescent="0.15">
      <c r="A4571" s="217" t="s">
        <v>3085</v>
      </c>
      <c r="B4571" s="11" t="s">
        <v>2263</v>
      </c>
      <c r="C4571" s="11" t="s">
        <v>3085</v>
      </c>
      <c r="D4571" s="11">
        <v>225689</v>
      </c>
      <c r="E4571" s="11" t="s">
        <v>12033</v>
      </c>
      <c r="F4571" s="11" t="s">
        <v>8025</v>
      </c>
      <c r="G4571" s="11" t="s">
        <v>330</v>
      </c>
      <c r="H4571" s="11" t="s">
        <v>330</v>
      </c>
      <c r="K4571" s="11" t="s">
        <v>13479</v>
      </c>
    </row>
    <row r="4572" spans="1:11" x14ac:dyDescent="0.15">
      <c r="A4572" s="217" t="s">
        <v>2897</v>
      </c>
      <c r="B4572" s="11" t="s">
        <v>2263</v>
      </c>
      <c r="C4572" s="11" t="s">
        <v>8305</v>
      </c>
      <c r="D4572" s="11">
        <v>367</v>
      </c>
      <c r="E4572" s="11" t="s">
        <v>8306</v>
      </c>
      <c r="F4572" s="11" t="s">
        <v>10082</v>
      </c>
      <c r="G4572" s="11" t="s">
        <v>330</v>
      </c>
      <c r="H4572" s="11" t="s">
        <v>329</v>
      </c>
      <c r="K4572" s="11" t="s">
        <v>13479</v>
      </c>
    </row>
    <row r="4573" spans="1:11" x14ac:dyDescent="0.15">
      <c r="A4573" s="217" t="s">
        <v>2897</v>
      </c>
      <c r="B4573" s="11" t="s">
        <v>2263</v>
      </c>
      <c r="C4573" s="11" t="s">
        <v>8305</v>
      </c>
      <c r="D4573" s="11">
        <v>367</v>
      </c>
      <c r="E4573" s="11" t="s">
        <v>8306</v>
      </c>
      <c r="F4573" s="11" t="s">
        <v>9572</v>
      </c>
      <c r="G4573" s="11" t="s">
        <v>330</v>
      </c>
      <c r="H4573" s="11" t="s">
        <v>329</v>
      </c>
      <c r="K4573" s="11" t="s">
        <v>13479</v>
      </c>
    </row>
    <row r="4574" spans="1:11" x14ac:dyDescent="0.15">
      <c r="A4574" s="217" t="s">
        <v>2897</v>
      </c>
      <c r="B4574" s="11" t="s">
        <v>2263</v>
      </c>
      <c r="C4574" s="11" t="s">
        <v>11873</v>
      </c>
      <c r="D4574" s="11">
        <v>408</v>
      </c>
      <c r="E4574" s="11" t="s">
        <v>11874</v>
      </c>
      <c r="F4574" s="11" t="s">
        <v>11875</v>
      </c>
      <c r="G4574" s="11" t="s">
        <v>329</v>
      </c>
      <c r="H4574" s="11" t="s">
        <v>330</v>
      </c>
      <c r="K4574" s="11" t="s">
        <v>13479</v>
      </c>
    </row>
    <row r="4575" spans="1:11" x14ac:dyDescent="0.15">
      <c r="A4575" s="217" t="s">
        <v>2897</v>
      </c>
      <c r="B4575" s="11" t="s">
        <v>2263</v>
      </c>
      <c r="C4575" s="11" t="s">
        <v>7672</v>
      </c>
      <c r="D4575" s="11">
        <v>596</v>
      </c>
      <c r="E4575" s="11" t="s">
        <v>7673</v>
      </c>
      <c r="F4575" s="11" t="s">
        <v>7674</v>
      </c>
      <c r="G4575" s="11" t="s">
        <v>329</v>
      </c>
      <c r="H4575" s="11" t="s">
        <v>330</v>
      </c>
      <c r="K4575" s="11" t="s">
        <v>13479</v>
      </c>
    </row>
    <row r="4576" spans="1:11" x14ac:dyDescent="0.15">
      <c r="A4576" s="217" t="s">
        <v>2897</v>
      </c>
      <c r="B4576" s="11" t="s">
        <v>2263</v>
      </c>
      <c r="C4576" s="11" t="s">
        <v>7672</v>
      </c>
      <c r="D4576" s="11">
        <v>596</v>
      </c>
      <c r="E4576" s="11" t="s">
        <v>7673</v>
      </c>
      <c r="F4576" s="11" t="s">
        <v>9738</v>
      </c>
      <c r="G4576" s="11" t="s">
        <v>329</v>
      </c>
      <c r="H4576" s="11" t="s">
        <v>330</v>
      </c>
      <c r="K4576" s="11" t="s">
        <v>13479</v>
      </c>
    </row>
    <row r="4577" spans="1:11" x14ac:dyDescent="0.15">
      <c r="A4577" s="217" t="s">
        <v>2897</v>
      </c>
      <c r="B4577" s="11" t="s">
        <v>2263</v>
      </c>
      <c r="C4577" s="11" t="s">
        <v>7672</v>
      </c>
      <c r="D4577" s="11">
        <v>596</v>
      </c>
      <c r="E4577" s="11" t="s">
        <v>7673</v>
      </c>
      <c r="F4577" s="11" t="s">
        <v>11959</v>
      </c>
      <c r="G4577" s="11" t="s">
        <v>329</v>
      </c>
      <c r="H4577" s="11" t="s">
        <v>330</v>
      </c>
      <c r="K4577" s="11" t="s">
        <v>13479</v>
      </c>
    </row>
    <row r="4578" spans="1:11" x14ac:dyDescent="0.15">
      <c r="A4578" s="217" t="s">
        <v>2897</v>
      </c>
      <c r="B4578" s="11" t="s">
        <v>2263</v>
      </c>
      <c r="C4578" s="11" t="s">
        <v>11858</v>
      </c>
      <c r="D4578" s="11">
        <v>604</v>
      </c>
      <c r="E4578" s="11" t="s">
        <v>11859</v>
      </c>
      <c r="F4578" s="11" t="s">
        <v>11860</v>
      </c>
      <c r="G4578" s="11" t="s">
        <v>330</v>
      </c>
      <c r="H4578" s="11" t="s">
        <v>329</v>
      </c>
      <c r="K4578" s="11" t="s">
        <v>13479</v>
      </c>
    </row>
    <row r="4579" spans="1:11" x14ac:dyDescent="0.15">
      <c r="A4579" s="217" t="s">
        <v>2897</v>
      </c>
      <c r="B4579" s="11" t="s">
        <v>2263</v>
      </c>
      <c r="C4579" s="11" t="s">
        <v>11858</v>
      </c>
      <c r="D4579" s="11">
        <v>604</v>
      </c>
      <c r="E4579" s="11" t="s">
        <v>11859</v>
      </c>
      <c r="F4579" s="11" t="s">
        <v>8218</v>
      </c>
      <c r="G4579" s="11" t="s">
        <v>330</v>
      </c>
      <c r="H4579" s="11" t="s">
        <v>329</v>
      </c>
      <c r="K4579" s="11" t="s">
        <v>13479</v>
      </c>
    </row>
    <row r="4580" spans="1:11" x14ac:dyDescent="0.15">
      <c r="A4580" s="217" t="s">
        <v>2897</v>
      </c>
      <c r="B4580" s="11" t="s">
        <v>2263</v>
      </c>
      <c r="C4580" s="11" t="s">
        <v>3107</v>
      </c>
      <c r="D4580" s="11">
        <v>644</v>
      </c>
      <c r="E4580" s="11" t="s">
        <v>9134</v>
      </c>
      <c r="F4580" s="11" t="s">
        <v>7450</v>
      </c>
      <c r="G4580" s="11" t="s">
        <v>329</v>
      </c>
      <c r="H4580" s="11" t="s">
        <v>330</v>
      </c>
      <c r="K4580" s="11" t="s">
        <v>13479</v>
      </c>
    </row>
    <row r="4581" spans="1:11" x14ac:dyDescent="0.15">
      <c r="A4581" s="217" t="s">
        <v>2897</v>
      </c>
      <c r="B4581" s="11" t="s">
        <v>2263</v>
      </c>
      <c r="C4581" s="11" t="s">
        <v>3004</v>
      </c>
      <c r="D4581" s="11">
        <v>673</v>
      </c>
      <c r="E4581" s="11" t="s">
        <v>8379</v>
      </c>
      <c r="F4581" s="11" t="s">
        <v>10365</v>
      </c>
      <c r="G4581" s="11" t="s">
        <v>330</v>
      </c>
      <c r="H4581" s="11" t="s">
        <v>330</v>
      </c>
      <c r="K4581" s="11" t="s">
        <v>13479</v>
      </c>
    </row>
    <row r="4582" spans="1:11" x14ac:dyDescent="0.15">
      <c r="A4582" s="217" t="s">
        <v>2897</v>
      </c>
      <c r="B4582" s="11" t="s">
        <v>2263</v>
      </c>
      <c r="C4582" s="11" t="s">
        <v>3004</v>
      </c>
      <c r="D4582" s="11">
        <v>673</v>
      </c>
      <c r="E4582" s="11" t="s">
        <v>8379</v>
      </c>
      <c r="F4582" s="11" t="s">
        <v>11960</v>
      </c>
      <c r="G4582" s="11" t="s">
        <v>330</v>
      </c>
      <c r="H4582" s="11" t="s">
        <v>329</v>
      </c>
      <c r="K4582" s="11" t="s">
        <v>13479</v>
      </c>
    </row>
    <row r="4583" spans="1:11" x14ac:dyDescent="0.15">
      <c r="A4583" s="217" t="s">
        <v>2897</v>
      </c>
      <c r="B4583" s="11" t="s">
        <v>2263</v>
      </c>
      <c r="C4583" s="11" t="s">
        <v>11952</v>
      </c>
      <c r="D4583" s="11">
        <v>790</v>
      </c>
      <c r="E4583" s="11" t="s">
        <v>11953</v>
      </c>
      <c r="F4583" s="11" t="s">
        <v>9289</v>
      </c>
      <c r="G4583" s="11" t="s">
        <v>330</v>
      </c>
      <c r="H4583" s="11" t="s">
        <v>329</v>
      </c>
      <c r="K4583" s="11" t="s">
        <v>13479</v>
      </c>
    </row>
    <row r="4584" spans="1:11" x14ac:dyDescent="0.15">
      <c r="A4584" s="217" t="s">
        <v>2897</v>
      </c>
      <c r="B4584" s="11" t="s">
        <v>2263</v>
      </c>
      <c r="C4584" s="11" t="s">
        <v>10330</v>
      </c>
      <c r="D4584" s="11">
        <v>800</v>
      </c>
      <c r="E4584" s="11" t="s">
        <v>10331</v>
      </c>
      <c r="F4584" s="11" t="s">
        <v>11054</v>
      </c>
      <c r="G4584" s="11" t="s">
        <v>329</v>
      </c>
      <c r="H4584" s="11" t="s">
        <v>330</v>
      </c>
      <c r="K4584" s="11" t="s">
        <v>13479</v>
      </c>
    </row>
    <row r="4585" spans="1:11" x14ac:dyDescent="0.15">
      <c r="A4585" s="217" t="s">
        <v>2897</v>
      </c>
      <c r="B4585" s="11" t="s">
        <v>2263</v>
      </c>
      <c r="C4585" s="11" t="s">
        <v>10330</v>
      </c>
      <c r="D4585" s="11">
        <v>800</v>
      </c>
      <c r="E4585" s="11" t="s">
        <v>10331</v>
      </c>
      <c r="F4585" s="11" t="s">
        <v>12052</v>
      </c>
      <c r="G4585" s="11" t="s">
        <v>329</v>
      </c>
      <c r="H4585" s="11" t="s">
        <v>330</v>
      </c>
      <c r="K4585" s="11" t="s">
        <v>13479</v>
      </c>
    </row>
    <row r="4586" spans="1:11" x14ac:dyDescent="0.15">
      <c r="A4586" s="217" t="s">
        <v>2897</v>
      </c>
      <c r="B4586" s="11" t="s">
        <v>2263</v>
      </c>
      <c r="C4586" s="11" t="s">
        <v>9551</v>
      </c>
      <c r="D4586" s="11">
        <v>821</v>
      </c>
      <c r="E4586" s="11" t="s">
        <v>9552</v>
      </c>
      <c r="F4586" s="11" t="s">
        <v>9553</v>
      </c>
      <c r="G4586" s="11" t="s">
        <v>330</v>
      </c>
      <c r="H4586" s="11" t="s">
        <v>329</v>
      </c>
      <c r="K4586" s="11" t="s">
        <v>13479</v>
      </c>
    </row>
    <row r="4587" spans="1:11" x14ac:dyDescent="0.15">
      <c r="A4587" s="217" t="s">
        <v>2897</v>
      </c>
      <c r="B4587" s="11" t="s">
        <v>2263</v>
      </c>
      <c r="C4587" s="11" t="s">
        <v>11889</v>
      </c>
      <c r="D4587" s="11">
        <v>824</v>
      </c>
      <c r="E4587" s="11" t="s">
        <v>11890</v>
      </c>
      <c r="F4587" s="11" t="s">
        <v>8409</v>
      </c>
      <c r="G4587" s="11" t="s">
        <v>330</v>
      </c>
      <c r="H4587" s="11" t="s">
        <v>330</v>
      </c>
      <c r="K4587" s="11" t="s">
        <v>13479</v>
      </c>
    </row>
    <row r="4588" spans="1:11" x14ac:dyDescent="0.15">
      <c r="A4588" s="217" t="s">
        <v>2897</v>
      </c>
      <c r="B4588" s="11" t="s">
        <v>2263</v>
      </c>
      <c r="C4588" s="11" t="s">
        <v>7591</v>
      </c>
      <c r="D4588" s="11">
        <v>842</v>
      </c>
      <c r="E4588" s="11" t="s">
        <v>7592</v>
      </c>
      <c r="F4588" s="11" t="s">
        <v>7593</v>
      </c>
      <c r="G4588" s="11" t="s">
        <v>330</v>
      </c>
      <c r="H4588" s="11" t="s">
        <v>329</v>
      </c>
      <c r="K4588" s="11" t="s">
        <v>13479</v>
      </c>
    </row>
    <row r="4589" spans="1:11" x14ac:dyDescent="0.15">
      <c r="A4589" s="217" t="s">
        <v>2897</v>
      </c>
      <c r="B4589" s="11" t="s">
        <v>2263</v>
      </c>
      <c r="C4589" s="11" t="s">
        <v>8286</v>
      </c>
      <c r="D4589" s="11">
        <v>860</v>
      </c>
      <c r="E4589" s="11" t="s">
        <v>8287</v>
      </c>
      <c r="F4589" s="11" t="s">
        <v>8907</v>
      </c>
      <c r="G4589" s="11" t="s">
        <v>329</v>
      </c>
      <c r="H4589" s="11" t="s">
        <v>330</v>
      </c>
      <c r="K4589" s="11" t="s">
        <v>13479</v>
      </c>
    </row>
    <row r="4590" spans="1:11" x14ac:dyDescent="0.15">
      <c r="A4590" s="217" t="s">
        <v>2897</v>
      </c>
      <c r="B4590" s="11" t="s">
        <v>2263</v>
      </c>
      <c r="C4590" s="11" t="s">
        <v>8286</v>
      </c>
      <c r="D4590" s="11">
        <v>860</v>
      </c>
      <c r="E4590" s="11" t="s">
        <v>8287</v>
      </c>
      <c r="F4590" s="11" t="s">
        <v>9021</v>
      </c>
      <c r="G4590" s="11" t="s">
        <v>329</v>
      </c>
      <c r="H4590" s="11" t="s">
        <v>330</v>
      </c>
      <c r="K4590" s="11" t="s">
        <v>13479</v>
      </c>
    </row>
    <row r="4591" spans="1:11" x14ac:dyDescent="0.15">
      <c r="A4591" s="217" t="s">
        <v>2897</v>
      </c>
      <c r="B4591" s="11" t="s">
        <v>2263</v>
      </c>
      <c r="C4591" s="11" t="s">
        <v>8286</v>
      </c>
      <c r="D4591" s="11">
        <v>860</v>
      </c>
      <c r="E4591" s="11" t="s">
        <v>8287</v>
      </c>
      <c r="F4591" s="11" t="s">
        <v>8345</v>
      </c>
      <c r="G4591" s="11" t="s">
        <v>329</v>
      </c>
      <c r="H4591" s="11" t="s">
        <v>330</v>
      </c>
      <c r="K4591" s="11" t="s">
        <v>13479</v>
      </c>
    </row>
    <row r="4592" spans="1:11" x14ac:dyDescent="0.15">
      <c r="A4592" s="217" t="s">
        <v>2897</v>
      </c>
      <c r="B4592" s="11" t="s">
        <v>2263</v>
      </c>
      <c r="C4592" s="11" t="s">
        <v>8286</v>
      </c>
      <c r="D4592" s="11">
        <v>860</v>
      </c>
      <c r="E4592" s="11" t="s">
        <v>8287</v>
      </c>
      <c r="F4592" s="11" t="s">
        <v>8173</v>
      </c>
      <c r="G4592" s="11" t="s">
        <v>330</v>
      </c>
      <c r="H4592" s="11" t="s">
        <v>330</v>
      </c>
      <c r="K4592" s="11" t="s">
        <v>13479</v>
      </c>
    </row>
    <row r="4593" spans="1:11" x14ac:dyDescent="0.15">
      <c r="A4593" s="217" t="s">
        <v>2897</v>
      </c>
      <c r="B4593" s="11" t="s">
        <v>2263</v>
      </c>
      <c r="C4593" s="11" t="s">
        <v>8286</v>
      </c>
      <c r="D4593" s="11">
        <v>860</v>
      </c>
      <c r="E4593" s="11" t="s">
        <v>8287</v>
      </c>
      <c r="F4593" s="11" t="s">
        <v>9470</v>
      </c>
      <c r="G4593" s="11" t="s">
        <v>330</v>
      </c>
      <c r="H4593" s="11" t="s">
        <v>330</v>
      </c>
      <c r="K4593" s="11" t="s">
        <v>13479</v>
      </c>
    </row>
    <row r="4594" spans="1:11" x14ac:dyDescent="0.15">
      <c r="A4594" s="217" t="s">
        <v>2897</v>
      </c>
      <c r="B4594" s="11" t="s">
        <v>2263</v>
      </c>
      <c r="C4594" s="11" t="s">
        <v>8286</v>
      </c>
      <c r="D4594" s="11">
        <v>860</v>
      </c>
      <c r="E4594" s="11" t="s">
        <v>8287</v>
      </c>
      <c r="F4594" s="11" t="s">
        <v>8679</v>
      </c>
      <c r="G4594" s="11" t="s">
        <v>329</v>
      </c>
      <c r="H4594" s="11" t="s">
        <v>330</v>
      </c>
      <c r="K4594" s="11" t="s">
        <v>13479</v>
      </c>
    </row>
    <row r="4595" spans="1:11" x14ac:dyDescent="0.15">
      <c r="A4595" s="217" t="s">
        <v>2897</v>
      </c>
      <c r="B4595" s="11" t="s">
        <v>2263</v>
      </c>
      <c r="C4595" s="11" t="s">
        <v>8286</v>
      </c>
      <c r="D4595" s="11">
        <v>860</v>
      </c>
      <c r="E4595" s="11" t="s">
        <v>8287</v>
      </c>
      <c r="F4595" s="11" t="s">
        <v>12048</v>
      </c>
      <c r="G4595" s="11" t="s">
        <v>329</v>
      </c>
      <c r="H4595" s="11" t="s">
        <v>330</v>
      </c>
      <c r="K4595" s="11" t="s">
        <v>13479</v>
      </c>
    </row>
    <row r="4596" spans="1:11" x14ac:dyDescent="0.15">
      <c r="A4596" s="217" t="s">
        <v>2897</v>
      </c>
      <c r="B4596" s="11" t="s">
        <v>2263</v>
      </c>
      <c r="C4596" s="11" t="s">
        <v>8286</v>
      </c>
      <c r="D4596" s="11">
        <v>860</v>
      </c>
      <c r="E4596" s="11" t="s">
        <v>8287</v>
      </c>
      <c r="F4596" s="11" t="s">
        <v>10551</v>
      </c>
      <c r="G4596" s="11" t="s">
        <v>329</v>
      </c>
      <c r="H4596" s="11" t="s">
        <v>330</v>
      </c>
      <c r="K4596" s="11" t="s">
        <v>13479</v>
      </c>
    </row>
    <row r="4597" spans="1:11" x14ac:dyDescent="0.15">
      <c r="A4597" s="217" t="s">
        <v>2897</v>
      </c>
      <c r="B4597" s="11" t="s">
        <v>2263</v>
      </c>
      <c r="C4597" s="11" t="s">
        <v>8286</v>
      </c>
      <c r="D4597" s="11">
        <v>860</v>
      </c>
      <c r="E4597" s="11" t="s">
        <v>8287</v>
      </c>
      <c r="F4597" s="11" t="s">
        <v>8726</v>
      </c>
      <c r="G4597" s="11" t="s">
        <v>329</v>
      </c>
      <c r="H4597" s="11" t="s">
        <v>330</v>
      </c>
      <c r="K4597" s="11" t="s">
        <v>13479</v>
      </c>
    </row>
    <row r="4598" spans="1:11" x14ac:dyDescent="0.15">
      <c r="A4598" s="217" t="s">
        <v>2897</v>
      </c>
      <c r="B4598" s="11" t="s">
        <v>2263</v>
      </c>
      <c r="C4598" s="11" t="s">
        <v>9458</v>
      </c>
      <c r="D4598" s="11">
        <v>861</v>
      </c>
      <c r="E4598" s="11" t="s">
        <v>9459</v>
      </c>
      <c r="F4598" s="11" t="s">
        <v>9457</v>
      </c>
      <c r="G4598" s="11" t="s">
        <v>330</v>
      </c>
      <c r="H4598" s="11" t="s">
        <v>329</v>
      </c>
      <c r="K4598" s="11" t="s">
        <v>13479</v>
      </c>
    </row>
    <row r="4599" spans="1:11" x14ac:dyDescent="0.15">
      <c r="A4599" s="217" t="s">
        <v>2897</v>
      </c>
      <c r="B4599" s="11" t="s">
        <v>2263</v>
      </c>
      <c r="C4599" s="11" t="s">
        <v>9458</v>
      </c>
      <c r="D4599" s="11">
        <v>861</v>
      </c>
      <c r="E4599" s="11" t="s">
        <v>9459</v>
      </c>
      <c r="F4599" s="11" t="s">
        <v>7456</v>
      </c>
      <c r="G4599" s="11" t="s">
        <v>330</v>
      </c>
      <c r="H4599" s="11" t="s">
        <v>329</v>
      </c>
      <c r="K4599" s="11" t="s">
        <v>13479</v>
      </c>
    </row>
    <row r="4600" spans="1:11" x14ac:dyDescent="0.15">
      <c r="A4600" s="217" t="s">
        <v>2897</v>
      </c>
      <c r="B4600" s="11" t="s">
        <v>2263</v>
      </c>
      <c r="C4600" s="11" t="s">
        <v>9458</v>
      </c>
      <c r="D4600" s="11">
        <v>861</v>
      </c>
      <c r="E4600" s="11" t="s">
        <v>9459</v>
      </c>
      <c r="F4600" s="11" t="s">
        <v>9466</v>
      </c>
      <c r="G4600" s="11" t="s">
        <v>330</v>
      </c>
      <c r="H4600" s="11" t="s">
        <v>329</v>
      </c>
      <c r="K4600" s="11" t="s">
        <v>13479</v>
      </c>
    </row>
    <row r="4601" spans="1:11" x14ac:dyDescent="0.15">
      <c r="A4601" s="217" t="s">
        <v>2897</v>
      </c>
      <c r="B4601" s="11" t="s">
        <v>2263</v>
      </c>
      <c r="C4601" s="11" t="s">
        <v>9458</v>
      </c>
      <c r="D4601" s="11">
        <v>861</v>
      </c>
      <c r="E4601" s="11" t="s">
        <v>9459</v>
      </c>
      <c r="F4601" s="11" t="s">
        <v>9044</v>
      </c>
      <c r="G4601" s="11" t="s">
        <v>330</v>
      </c>
      <c r="H4601" s="11" t="s">
        <v>329</v>
      </c>
      <c r="K4601" s="11" t="s">
        <v>13479</v>
      </c>
    </row>
    <row r="4602" spans="1:11" x14ac:dyDescent="0.15">
      <c r="A4602" s="217" t="s">
        <v>2897</v>
      </c>
      <c r="B4602" s="11" t="s">
        <v>2263</v>
      </c>
      <c r="C4602" s="11" t="s">
        <v>9458</v>
      </c>
      <c r="D4602" s="11">
        <v>861</v>
      </c>
      <c r="E4602" s="11" t="s">
        <v>9459</v>
      </c>
      <c r="F4602" s="11" t="s">
        <v>9685</v>
      </c>
      <c r="G4602" s="11" t="s">
        <v>330</v>
      </c>
      <c r="H4602" s="11" t="s">
        <v>329</v>
      </c>
      <c r="K4602" s="11" t="s">
        <v>13479</v>
      </c>
    </row>
    <row r="4603" spans="1:11" x14ac:dyDescent="0.15">
      <c r="A4603" s="217" t="s">
        <v>2897</v>
      </c>
      <c r="B4603" s="11" t="s">
        <v>2263</v>
      </c>
      <c r="C4603" s="11" t="s">
        <v>2953</v>
      </c>
      <c r="D4603" s="11">
        <v>1017</v>
      </c>
      <c r="E4603" s="11" t="s">
        <v>7383</v>
      </c>
      <c r="F4603" s="11" t="s">
        <v>7384</v>
      </c>
      <c r="G4603" s="11" t="s">
        <v>330</v>
      </c>
      <c r="H4603" s="11" t="s">
        <v>329</v>
      </c>
      <c r="K4603" s="11" t="s">
        <v>13479</v>
      </c>
    </row>
    <row r="4604" spans="1:11" x14ac:dyDescent="0.15">
      <c r="A4604" s="217" t="s">
        <v>2897</v>
      </c>
      <c r="B4604" s="11" t="s">
        <v>2263</v>
      </c>
      <c r="C4604" s="11" t="s">
        <v>7341</v>
      </c>
      <c r="D4604" s="11">
        <v>1027</v>
      </c>
      <c r="E4604" s="11" t="s">
        <v>7342</v>
      </c>
      <c r="F4604" s="11" t="s">
        <v>7541</v>
      </c>
      <c r="G4604" s="11" t="s">
        <v>329</v>
      </c>
      <c r="H4604" s="11" t="s">
        <v>330</v>
      </c>
      <c r="K4604" s="11" t="s">
        <v>13479</v>
      </c>
    </row>
    <row r="4605" spans="1:11" x14ac:dyDescent="0.15">
      <c r="A4605" s="217" t="s">
        <v>2897</v>
      </c>
      <c r="B4605" s="11" t="s">
        <v>2263</v>
      </c>
      <c r="C4605" s="11" t="s">
        <v>11836</v>
      </c>
      <c r="D4605" s="11">
        <v>1050</v>
      </c>
      <c r="E4605" s="11" t="s">
        <v>11837</v>
      </c>
      <c r="F4605" s="11" t="s">
        <v>8299</v>
      </c>
      <c r="G4605" s="11" t="s">
        <v>330</v>
      </c>
      <c r="H4605" s="11" t="s">
        <v>330</v>
      </c>
      <c r="K4605" s="11" t="s">
        <v>13479</v>
      </c>
    </row>
    <row r="4606" spans="1:11" x14ac:dyDescent="0.15">
      <c r="A4606" s="217" t="s">
        <v>2897</v>
      </c>
      <c r="B4606" s="11" t="s">
        <v>2263</v>
      </c>
      <c r="C4606" s="11" t="s">
        <v>8118</v>
      </c>
      <c r="D4606" s="11">
        <v>1051</v>
      </c>
      <c r="E4606" s="11" t="s">
        <v>8119</v>
      </c>
      <c r="F4606" s="11" t="s">
        <v>9670</v>
      </c>
      <c r="G4606" s="11" t="s">
        <v>330</v>
      </c>
      <c r="H4606" s="11" t="s">
        <v>329</v>
      </c>
      <c r="K4606" s="11" t="s">
        <v>13479</v>
      </c>
    </row>
    <row r="4607" spans="1:11" x14ac:dyDescent="0.15">
      <c r="A4607" s="217" t="s">
        <v>2897</v>
      </c>
      <c r="B4607" s="11" t="s">
        <v>2263</v>
      </c>
      <c r="C4607" s="11" t="s">
        <v>8713</v>
      </c>
      <c r="D4607" s="11">
        <v>1386</v>
      </c>
      <c r="E4607" s="11" t="s">
        <v>8714</v>
      </c>
      <c r="F4607" s="11" t="s">
        <v>11118</v>
      </c>
      <c r="G4607" s="11" t="s">
        <v>329</v>
      </c>
      <c r="H4607" s="11" t="s">
        <v>330</v>
      </c>
      <c r="K4607" s="11" t="s">
        <v>13479</v>
      </c>
    </row>
    <row r="4608" spans="1:11" x14ac:dyDescent="0.15">
      <c r="A4608" s="217" t="s">
        <v>2897</v>
      </c>
      <c r="B4608" s="11" t="s">
        <v>2263</v>
      </c>
      <c r="C4608" s="11" t="s">
        <v>8713</v>
      </c>
      <c r="D4608" s="11">
        <v>1386</v>
      </c>
      <c r="E4608" s="11" t="s">
        <v>8714</v>
      </c>
      <c r="F4608" s="11" t="s">
        <v>11958</v>
      </c>
      <c r="G4608" s="11" t="s">
        <v>330</v>
      </c>
      <c r="H4608" s="11" t="s">
        <v>330</v>
      </c>
      <c r="K4608" s="11" t="s">
        <v>13479</v>
      </c>
    </row>
    <row r="4609" spans="1:11" x14ac:dyDescent="0.15">
      <c r="A4609" s="217" t="s">
        <v>2897</v>
      </c>
      <c r="B4609" s="11" t="s">
        <v>2263</v>
      </c>
      <c r="C4609" s="11" t="s">
        <v>47</v>
      </c>
      <c r="D4609" s="11">
        <v>1847</v>
      </c>
      <c r="E4609" s="11" t="s">
        <v>11862</v>
      </c>
      <c r="F4609" s="11" t="s">
        <v>8372</v>
      </c>
      <c r="G4609" s="11" t="s">
        <v>330</v>
      </c>
      <c r="H4609" s="11" t="s">
        <v>329</v>
      </c>
      <c r="K4609" s="11" t="s">
        <v>13479</v>
      </c>
    </row>
    <row r="4610" spans="1:11" x14ac:dyDescent="0.15">
      <c r="A4610" s="217" t="s">
        <v>2897</v>
      </c>
      <c r="B4610" s="11" t="s">
        <v>2263</v>
      </c>
      <c r="C4610" s="11" t="s">
        <v>47</v>
      </c>
      <c r="D4610" s="11">
        <v>1847</v>
      </c>
      <c r="E4610" s="11" t="s">
        <v>11862</v>
      </c>
      <c r="F4610" s="11" t="s">
        <v>10430</v>
      </c>
      <c r="G4610" s="11" t="s">
        <v>330</v>
      </c>
      <c r="H4610" s="11" t="s">
        <v>329</v>
      </c>
      <c r="K4610" s="11" t="s">
        <v>13479</v>
      </c>
    </row>
    <row r="4611" spans="1:11" x14ac:dyDescent="0.15">
      <c r="A4611" s="217" t="s">
        <v>2897</v>
      </c>
      <c r="B4611" s="11" t="s">
        <v>2263</v>
      </c>
      <c r="C4611" s="11" t="s">
        <v>47</v>
      </c>
      <c r="D4611" s="11">
        <v>1847</v>
      </c>
      <c r="E4611" s="11" t="s">
        <v>11862</v>
      </c>
      <c r="F4611" s="11" t="s">
        <v>9695</v>
      </c>
      <c r="G4611" s="11" t="s">
        <v>330</v>
      </c>
      <c r="H4611" s="11" t="s">
        <v>329</v>
      </c>
      <c r="K4611" s="11" t="s">
        <v>13479</v>
      </c>
    </row>
    <row r="4612" spans="1:11" x14ac:dyDescent="0.15">
      <c r="A4612" s="217" t="s">
        <v>2897</v>
      </c>
      <c r="B4612" s="11" t="s">
        <v>2263</v>
      </c>
      <c r="C4612" s="11" t="s">
        <v>64</v>
      </c>
      <c r="D4612" s="11">
        <v>1848</v>
      </c>
      <c r="E4612" s="11" t="s">
        <v>11825</v>
      </c>
      <c r="F4612" s="11" t="s">
        <v>8266</v>
      </c>
      <c r="G4612" s="11" t="s">
        <v>330</v>
      </c>
      <c r="H4612" s="11" t="s">
        <v>329</v>
      </c>
      <c r="K4612" s="11" t="s">
        <v>13479</v>
      </c>
    </row>
    <row r="4613" spans="1:11" x14ac:dyDescent="0.15">
      <c r="A4613" s="217" t="s">
        <v>2897</v>
      </c>
      <c r="B4613" s="11" t="s">
        <v>2263</v>
      </c>
      <c r="C4613" s="11" t="s">
        <v>64</v>
      </c>
      <c r="D4613" s="11">
        <v>1848</v>
      </c>
      <c r="E4613" s="11" t="s">
        <v>11825</v>
      </c>
      <c r="F4613" s="11" t="s">
        <v>8626</v>
      </c>
      <c r="G4613" s="11" t="s">
        <v>330</v>
      </c>
      <c r="H4613" s="11" t="s">
        <v>329</v>
      </c>
      <c r="K4613" s="11" t="s">
        <v>13479</v>
      </c>
    </row>
    <row r="4614" spans="1:11" x14ac:dyDescent="0.15">
      <c r="A4614" s="217" t="s">
        <v>2897</v>
      </c>
      <c r="B4614" s="11" t="s">
        <v>2263</v>
      </c>
      <c r="C4614" s="11" t="s">
        <v>64</v>
      </c>
      <c r="D4614" s="11">
        <v>1848</v>
      </c>
      <c r="E4614" s="11" t="s">
        <v>11825</v>
      </c>
      <c r="F4614" s="11" t="s">
        <v>8290</v>
      </c>
      <c r="G4614" s="11" t="s">
        <v>330</v>
      </c>
      <c r="H4614" s="11" t="s">
        <v>329</v>
      </c>
      <c r="K4614" s="11" t="s">
        <v>13479</v>
      </c>
    </row>
    <row r="4615" spans="1:11" x14ac:dyDescent="0.15">
      <c r="A4615" s="217" t="s">
        <v>2897</v>
      </c>
      <c r="B4615" s="11" t="s">
        <v>2263</v>
      </c>
      <c r="C4615" s="11" t="s">
        <v>64</v>
      </c>
      <c r="D4615" s="11">
        <v>1848</v>
      </c>
      <c r="E4615" s="11" t="s">
        <v>11825</v>
      </c>
      <c r="F4615" s="11" t="s">
        <v>7458</v>
      </c>
      <c r="G4615" s="11" t="s">
        <v>330</v>
      </c>
      <c r="H4615" s="11" t="s">
        <v>329</v>
      </c>
      <c r="K4615" s="11" t="s">
        <v>13479</v>
      </c>
    </row>
    <row r="4616" spans="1:11" x14ac:dyDescent="0.15">
      <c r="A4616" s="217" t="s">
        <v>2897</v>
      </c>
      <c r="B4616" s="11" t="s">
        <v>2263</v>
      </c>
      <c r="C4616" s="11" t="s">
        <v>2895</v>
      </c>
      <c r="D4616" s="11">
        <v>1956</v>
      </c>
      <c r="E4616" s="11" t="s">
        <v>7318</v>
      </c>
      <c r="F4616" s="11" t="s">
        <v>11956</v>
      </c>
      <c r="G4616" s="11" t="s">
        <v>329</v>
      </c>
      <c r="H4616" s="11" t="s">
        <v>330</v>
      </c>
      <c r="K4616" s="11" t="s">
        <v>13479</v>
      </c>
    </row>
    <row r="4617" spans="1:11" x14ac:dyDescent="0.15">
      <c r="A4617" s="217" t="s">
        <v>2897</v>
      </c>
      <c r="B4617" s="11" t="s">
        <v>2263</v>
      </c>
      <c r="C4617" s="11" t="s">
        <v>8778</v>
      </c>
      <c r="D4617" s="11">
        <v>1978</v>
      </c>
      <c r="E4617" s="11" t="s">
        <v>8779</v>
      </c>
      <c r="F4617" s="11" t="s">
        <v>11155</v>
      </c>
      <c r="G4617" s="11" t="s">
        <v>329</v>
      </c>
      <c r="H4617" s="11" t="s">
        <v>330</v>
      </c>
      <c r="K4617" s="11" t="s">
        <v>13479</v>
      </c>
    </row>
    <row r="4618" spans="1:11" x14ac:dyDescent="0.15">
      <c r="A4618" s="217" t="s">
        <v>2897</v>
      </c>
      <c r="B4618" s="11" t="s">
        <v>2263</v>
      </c>
      <c r="C4618" s="11" t="s">
        <v>7697</v>
      </c>
      <c r="D4618" s="11">
        <v>2002</v>
      </c>
      <c r="E4618" s="11" t="s">
        <v>7698</v>
      </c>
      <c r="F4618" s="11" t="s">
        <v>7699</v>
      </c>
      <c r="G4618" s="11" t="s">
        <v>330</v>
      </c>
      <c r="H4618" s="11" t="s">
        <v>330</v>
      </c>
      <c r="K4618" s="11" t="s">
        <v>13479</v>
      </c>
    </row>
    <row r="4619" spans="1:11" x14ac:dyDescent="0.15">
      <c r="A4619" s="217" t="s">
        <v>2897</v>
      </c>
      <c r="B4619" s="11" t="s">
        <v>2263</v>
      </c>
      <c r="C4619" s="11" t="s">
        <v>7697</v>
      </c>
      <c r="D4619" s="11">
        <v>2002</v>
      </c>
      <c r="E4619" s="11" t="s">
        <v>7698</v>
      </c>
      <c r="F4619" s="11" t="s">
        <v>10753</v>
      </c>
      <c r="G4619" s="11" t="s">
        <v>330</v>
      </c>
      <c r="H4619" s="11" t="s">
        <v>330</v>
      </c>
      <c r="K4619" s="11" t="s">
        <v>13479</v>
      </c>
    </row>
    <row r="4620" spans="1:11" x14ac:dyDescent="0.15">
      <c r="A4620" s="217" t="s">
        <v>2897</v>
      </c>
      <c r="B4620" s="11" t="s">
        <v>2263</v>
      </c>
      <c r="C4620" s="11" t="s">
        <v>7800</v>
      </c>
      <c r="D4620" s="11">
        <v>2017</v>
      </c>
      <c r="E4620" s="11" t="s">
        <v>7801</v>
      </c>
      <c r="F4620" s="11" t="s">
        <v>7583</v>
      </c>
      <c r="G4620" s="11" t="s">
        <v>330</v>
      </c>
      <c r="H4620" s="11" t="s">
        <v>330</v>
      </c>
      <c r="K4620" s="11" t="s">
        <v>13479</v>
      </c>
    </row>
    <row r="4621" spans="1:11" x14ac:dyDescent="0.15">
      <c r="A4621" s="217" t="s">
        <v>2897</v>
      </c>
      <c r="B4621" s="11" t="s">
        <v>2263</v>
      </c>
      <c r="C4621" s="11" t="s">
        <v>7800</v>
      </c>
      <c r="D4621" s="11">
        <v>2017</v>
      </c>
      <c r="E4621" s="11" t="s">
        <v>7801</v>
      </c>
      <c r="F4621" s="11" t="s">
        <v>11553</v>
      </c>
      <c r="G4621" s="11" t="s">
        <v>330</v>
      </c>
      <c r="H4621" s="11" t="s">
        <v>330</v>
      </c>
      <c r="K4621" s="11" t="s">
        <v>13479</v>
      </c>
    </row>
    <row r="4622" spans="1:11" x14ac:dyDescent="0.15">
      <c r="A4622" s="217" t="s">
        <v>2897</v>
      </c>
      <c r="B4622" s="11" t="s">
        <v>2263</v>
      </c>
      <c r="C4622" s="11" t="s">
        <v>7426</v>
      </c>
      <c r="D4622" s="11">
        <v>2099</v>
      </c>
      <c r="E4622" s="11" t="s">
        <v>7427</v>
      </c>
      <c r="F4622" s="11" t="s">
        <v>8887</v>
      </c>
      <c r="G4622" s="11" t="s">
        <v>330</v>
      </c>
      <c r="H4622" s="11" t="s">
        <v>329</v>
      </c>
      <c r="K4622" s="11" t="s">
        <v>13479</v>
      </c>
    </row>
    <row r="4623" spans="1:11" x14ac:dyDescent="0.15">
      <c r="A4623" s="217" t="s">
        <v>2897</v>
      </c>
      <c r="B4623" s="11" t="s">
        <v>2263</v>
      </c>
      <c r="C4623" s="11" t="s">
        <v>7426</v>
      </c>
      <c r="D4623" s="11">
        <v>2099</v>
      </c>
      <c r="E4623" s="11" t="s">
        <v>7427</v>
      </c>
      <c r="F4623" s="11" t="s">
        <v>8567</v>
      </c>
      <c r="G4623" s="11" t="s">
        <v>330</v>
      </c>
      <c r="H4623" s="11" t="s">
        <v>329</v>
      </c>
      <c r="K4623" s="11" t="s">
        <v>13479</v>
      </c>
    </row>
    <row r="4624" spans="1:11" x14ac:dyDescent="0.15">
      <c r="A4624" s="217" t="s">
        <v>2897</v>
      </c>
      <c r="B4624" s="11" t="s">
        <v>2263</v>
      </c>
      <c r="C4624" s="11" t="s">
        <v>7426</v>
      </c>
      <c r="D4624" s="11">
        <v>2099</v>
      </c>
      <c r="E4624" s="11" t="s">
        <v>7427</v>
      </c>
      <c r="F4624" s="11" t="s">
        <v>7428</v>
      </c>
      <c r="G4624" s="11" t="s">
        <v>330</v>
      </c>
      <c r="H4624" s="11" t="s">
        <v>330</v>
      </c>
      <c r="K4624" s="11" t="s">
        <v>13479</v>
      </c>
    </row>
    <row r="4625" spans="1:11" x14ac:dyDescent="0.15">
      <c r="A4625" s="217" t="s">
        <v>2897</v>
      </c>
      <c r="B4625" s="11" t="s">
        <v>2263</v>
      </c>
      <c r="C4625" s="11" t="s">
        <v>11980</v>
      </c>
      <c r="D4625" s="11">
        <v>2120</v>
      </c>
      <c r="E4625" s="11" t="s">
        <v>11981</v>
      </c>
      <c r="F4625" s="11" t="s">
        <v>7403</v>
      </c>
      <c r="G4625" s="11" t="s">
        <v>330</v>
      </c>
      <c r="H4625" s="11" t="s">
        <v>330</v>
      </c>
      <c r="K4625" s="11" t="s">
        <v>13479</v>
      </c>
    </row>
    <row r="4626" spans="1:11" x14ac:dyDescent="0.15">
      <c r="A4626" s="217" t="s">
        <v>2897</v>
      </c>
      <c r="B4626" s="11" t="s">
        <v>2263</v>
      </c>
      <c r="C4626" s="11" t="s">
        <v>11980</v>
      </c>
      <c r="D4626" s="11">
        <v>2120</v>
      </c>
      <c r="E4626" s="11" t="s">
        <v>11981</v>
      </c>
      <c r="F4626" s="11" t="s">
        <v>9240</v>
      </c>
      <c r="G4626" s="11" t="s">
        <v>330</v>
      </c>
      <c r="H4626" s="11" t="s">
        <v>330</v>
      </c>
      <c r="K4626" s="11" t="s">
        <v>13479</v>
      </c>
    </row>
    <row r="4627" spans="1:11" x14ac:dyDescent="0.15">
      <c r="A4627" s="217" t="s">
        <v>2897</v>
      </c>
      <c r="B4627" s="11" t="s">
        <v>2263</v>
      </c>
      <c r="C4627" s="11" t="s">
        <v>8813</v>
      </c>
      <c r="D4627" s="11">
        <v>2130</v>
      </c>
      <c r="E4627" s="11" t="s">
        <v>8814</v>
      </c>
      <c r="F4627" s="11" t="s">
        <v>8815</v>
      </c>
      <c r="G4627" s="11" t="s">
        <v>330</v>
      </c>
      <c r="H4627" s="11" t="s">
        <v>329</v>
      </c>
      <c r="K4627" s="11" t="s">
        <v>13479</v>
      </c>
    </row>
    <row r="4628" spans="1:11" x14ac:dyDescent="0.15">
      <c r="A4628" s="217" t="s">
        <v>2897</v>
      </c>
      <c r="B4628" s="11" t="s">
        <v>2263</v>
      </c>
      <c r="C4628" s="11" t="s">
        <v>3168</v>
      </c>
      <c r="D4628" s="11">
        <v>2260</v>
      </c>
      <c r="E4628" s="11" t="s">
        <v>9149</v>
      </c>
      <c r="F4628" s="11" t="s">
        <v>11916</v>
      </c>
      <c r="G4628" s="11" t="s">
        <v>330</v>
      </c>
      <c r="H4628" s="11" t="s">
        <v>330</v>
      </c>
      <c r="K4628" s="11" t="s">
        <v>13479</v>
      </c>
    </row>
    <row r="4629" spans="1:11" x14ac:dyDescent="0.15">
      <c r="A4629" s="217" t="s">
        <v>2897</v>
      </c>
      <c r="B4629" s="11" t="s">
        <v>2263</v>
      </c>
      <c r="C4629" s="11" t="s">
        <v>8324</v>
      </c>
      <c r="D4629" s="11">
        <v>2309</v>
      </c>
      <c r="E4629" s="11" t="s">
        <v>8325</v>
      </c>
      <c r="F4629" s="11" t="s">
        <v>8173</v>
      </c>
      <c r="G4629" s="11" t="s">
        <v>330</v>
      </c>
      <c r="H4629" s="11" t="s">
        <v>329</v>
      </c>
      <c r="K4629" s="11" t="s">
        <v>13479</v>
      </c>
    </row>
    <row r="4630" spans="1:11" x14ac:dyDescent="0.15">
      <c r="A4630" s="217" t="s">
        <v>2897</v>
      </c>
      <c r="B4630" s="11" t="s">
        <v>2263</v>
      </c>
      <c r="C4630" s="11" t="s">
        <v>8324</v>
      </c>
      <c r="D4630" s="11">
        <v>2309</v>
      </c>
      <c r="E4630" s="11" t="s">
        <v>8325</v>
      </c>
      <c r="F4630" s="11" t="s">
        <v>10538</v>
      </c>
      <c r="G4630" s="11" t="s">
        <v>330</v>
      </c>
      <c r="H4630" s="11" t="s">
        <v>329</v>
      </c>
      <c r="K4630" s="11" t="s">
        <v>13479</v>
      </c>
    </row>
    <row r="4631" spans="1:11" x14ac:dyDescent="0.15">
      <c r="A4631" s="217" t="s">
        <v>2897</v>
      </c>
      <c r="B4631" s="11" t="s">
        <v>2263</v>
      </c>
      <c r="C4631" s="11" t="s">
        <v>8324</v>
      </c>
      <c r="D4631" s="11">
        <v>2309</v>
      </c>
      <c r="E4631" s="11" t="s">
        <v>8325</v>
      </c>
      <c r="F4631" s="11" t="s">
        <v>9320</v>
      </c>
      <c r="G4631" s="11" t="s">
        <v>330</v>
      </c>
      <c r="H4631" s="11" t="s">
        <v>329</v>
      </c>
      <c r="K4631" s="11" t="s">
        <v>13479</v>
      </c>
    </row>
    <row r="4632" spans="1:11" x14ac:dyDescent="0.15">
      <c r="A4632" s="217" t="s">
        <v>2897</v>
      </c>
      <c r="B4632" s="11" t="s">
        <v>2263</v>
      </c>
      <c r="C4632" s="11" t="s">
        <v>11849</v>
      </c>
      <c r="D4632" s="11">
        <v>2627</v>
      </c>
      <c r="E4632" s="11" t="s">
        <v>11850</v>
      </c>
      <c r="F4632" s="11" t="s">
        <v>8666</v>
      </c>
      <c r="G4632" s="11" t="s">
        <v>330</v>
      </c>
      <c r="H4632" s="11" t="s">
        <v>329</v>
      </c>
      <c r="K4632" s="11" t="s">
        <v>13479</v>
      </c>
    </row>
    <row r="4633" spans="1:11" x14ac:dyDescent="0.15">
      <c r="A4633" s="217" t="s">
        <v>2897</v>
      </c>
      <c r="B4633" s="11" t="s">
        <v>2263</v>
      </c>
      <c r="C4633" s="11" t="s">
        <v>7726</v>
      </c>
      <c r="D4633" s="11">
        <v>2908</v>
      </c>
      <c r="E4633" s="11" t="s">
        <v>7727</v>
      </c>
      <c r="F4633" s="11" t="s">
        <v>8904</v>
      </c>
      <c r="G4633" s="11" t="s">
        <v>330</v>
      </c>
      <c r="H4633" s="11" t="s">
        <v>329</v>
      </c>
      <c r="K4633" s="11" t="s">
        <v>13479</v>
      </c>
    </row>
    <row r="4634" spans="1:11" x14ac:dyDescent="0.15">
      <c r="A4634" s="217" t="s">
        <v>2897</v>
      </c>
      <c r="B4634" s="11" t="s">
        <v>2263</v>
      </c>
      <c r="C4634" s="11" t="s">
        <v>2955</v>
      </c>
      <c r="D4634" s="11">
        <v>2932</v>
      </c>
      <c r="E4634" s="11" t="s">
        <v>7707</v>
      </c>
      <c r="F4634" s="11" t="s">
        <v>11950</v>
      </c>
      <c r="G4634" s="11" t="s">
        <v>330</v>
      </c>
      <c r="H4634" s="11" t="s">
        <v>329</v>
      </c>
      <c r="K4634" s="11" t="s">
        <v>13479</v>
      </c>
    </row>
    <row r="4635" spans="1:11" x14ac:dyDescent="0.15">
      <c r="A4635" s="217" t="s">
        <v>2897</v>
      </c>
      <c r="B4635" s="11" t="s">
        <v>2263</v>
      </c>
      <c r="C4635" s="11" t="s">
        <v>9179</v>
      </c>
      <c r="D4635" s="11">
        <v>2969</v>
      </c>
      <c r="E4635" s="11" t="s">
        <v>9180</v>
      </c>
      <c r="F4635" s="11" t="s">
        <v>8927</v>
      </c>
      <c r="G4635" s="11" t="s">
        <v>330</v>
      </c>
      <c r="H4635" s="11" t="s">
        <v>330</v>
      </c>
      <c r="K4635" s="11" t="s">
        <v>13479</v>
      </c>
    </row>
    <row r="4636" spans="1:11" x14ac:dyDescent="0.15">
      <c r="A4636" s="217" t="s">
        <v>2897</v>
      </c>
      <c r="B4636" s="11" t="s">
        <v>2263</v>
      </c>
      <c r="C4636" s="11" t="s">
        <v>9179</v>
      </c>
      <c r="D4636" s="11">
        <v>2969</v>
      </c>
      <c r="E4636" s="11" t="s">
        <v>9180</v>
      </c>
      <c r="F4636" s="11" t="s">
        <v>11903</v>
      </c>
      <c r="G4636" s="11" t="s">
        <v>330</v>
      </c>
      <c r="H4636" s="11" t="s">
        <v>330</v>
      </c>
      <c r="K4636" s="11" t="s">
        <v>13479</v>
      </c>
    </row>
    <row r="4637" spans="1:11" x14ac:dyDescent="0.15">
      <c r="A4637" s="217" t="s">
        <v>2897</v>
      </c>
      <c r="B4637" s="11" t="s">
        <v>2263</v>
      </c>
      <c r="C4637" s="11" t="s">
        <v>9426</v>
      </c>
      <c r="D4637" s="11">
        <v>3190</v>
      </c>
      <c r="E4637" s="11" t="s">
        <v>9427</v>
      </c>
      <c r="F4637" s="11" t="s">
        <v>10930</v>
      </c>
      <c r="G4637" s="11" t="s">
        <v>329</v>
      </c>
      <c r="H4637" s="11" t="s">
        <v>330</v>
      </c>
      <c r="K4637" s="11" t="s">
        <v>13479</v>
      </c>
    </row>
    <row r="4638" spans="1:11" x14ac:dyDescent="0.15">
      <c r="A4638" s="217" t="s">
        <v>2897</v>
      </c>
      <c r="B4638" s="11" t="s">
        <v>2263</v>
      </c>
      <c r="C4638" s="11" t="s">
        <v>9426</v>
      </c>
      <c r="D4638" s="11">
        <v>3190</v>
      </c>
      <c r="E4638" s="11" t="s">
        <v>9427</v>
      </c>
      <c r="F4638" s="11" t="s">
        <v>8914</v>
      </c>
      <c r="G4638" s="11" t="s">
        <v>329</v>
      </c>
      <c r="H4638" s="11" t="s">
        <v>330</v>
      </c>
      <c r="K4638" s="11" t="s">
        <v>13479</v>
      </c>
    </row>
    <row r="4639" spans="1:11" x14ac:dyDescent="0.15">
      <c r="A4639" s="217" t="s">
        <v>2897</v>
      </c>
      <c r="B4639" s="11" t="s">
        <v>2263</v>
      </c>
      <c r="C4639" s="11" t="s">
        <v>9229</v>
      </c>
      <c r="D4639" s="11">
        <v>3297</v>
      </c>
      <c r="E4639" s="11" t="s">
        <v>9230</v>
      </c>
      <c r="F4639" s="11" t="s">
        <v>8359</v>
      </c>
      <c r="G4639" s="11" t="s">
        <v>329</v>
      </c>
      <c r="H4639" s="11" t="s">
        <v>330</v>
      </c>
      <c r="K4639" s="11" t="s">
        <v>13479</v>
      </c>
    </row>
    <row r="4640" spans="1:11" x14ac:dyDescent="0.15">
      <c r="A4640" s="217" t="s">
        <v>2897</v>
      </c>
      <c r="B4640" s="11" t="s">
        <v>2263</v>
      </c>
      <c r="C4640" s="11" t="s">
        <v>7765</v>
      </c>
      <c r="D4640" s="11">
        <v>3667</v>
      </c>
      <c r="E4640" s="11" t="s">
        <v>7766</v>
      </c>
      <c r="F4640" s="11" t="s">
        <v>9565</v>
      </c>
      <c r="G4640" s="11" t="s">
        <v>330</v>
      </c>
      <c r="H4640" s="11" t="s">
        <v>329</v>
      </c>
      <c r="K4640" s="11" t="s">
        <v>13479</v>
      </c>
    </row>
    <row r="4641" spans="1:11" x14ac:dyDescent="0.15">
      <c r="A4641" s="217" t="s">
        <v>2897</v>
      </c>
      <c r="B4641" s="11" t="s">
        <v>2263</v>
      </c>
      <c r="C4641" s="11" t="s">
        <v>12039</v>
      </c>
      <c r="D4641" s="11">
        <v>3691</v>
      </c>
      <c r="E4641" s="11" t="s">
        <v>12040</v>
      </c>
      <c r="F4641" s="11" t="s">
        <v>12041</v>
      </c>
      <c r="G4641" s="11" t="s">
        <v>330</v>
      </c>
      <c r="H4641" s="11" t="s">
        <v>329</v>
      </c>
      <c r="K4641" s="11" t="s">
        <v>13479</v>
      </c>
    </row>
    <row r="4642" spans="1:11" x14ac:dyDescent="0.15">
      <c r="A4642" s="217" t="s">
        <v>2897</v>
      </c>
      <c r="B4642" s="11" t="s">
        <v>2263</v>
      </c>
      <c r="C4642" s="11" t="s">
        <v>12044</v>
      </c>
      <c r="D4642" s="11">
        <v>3735</v>
      </c>
      <c r="E4642" s="11" t="s">
        <v>12045</v>
      </c>
      <c r="F4642" s="11" t="s">
        <v>9939</v>
      </c>
      <c r="G4642" s="11" t="s">
        <v>329</v>
      </c>
      <c r="H4642" s="11" t="s">
        <v>330</v>
      </c>
      <c r="K4642" s="11" t="s">
        <v>13479</v>
      </c>
    </row>
    <row r="4643" spans="1:11" x14ac:dyDescent="0.15">
      <c r="A4643" s="217" t="s">
        <v>2897</v>
      </c>
      <c r="B4643" s="11" t="s">
        <v>2263</v>
      </c>
      <c r="C4643" s="11" t="s">
        <v>7658</v>
      </c>
      <c r="D4643" s="11">
        <v>3856</v>
      </c>
      <c r="E4643" s="11" t="s">
        <v>7659</v>
      </c>
      <c r="F4643" s="11" t="s">
        <v>9516</v>
      </c>
      <c r="G4643" s="11" t="s">
        <v>330</v>
      </c>
      <c r="H4643" s="11" t="s">
        <v>330</v>
      </c>
      <c r="K4643" s="11" t="s">
        <v>13479</v>
      </c>
    </row>
    <row r="4644" spans="1:11" x14ac:dyDescent="0.15">
      <c r="A4644" s="217" t="s">
        <v>2897</v>
      </c>
      <c r="B4644" s="11" t="s">
        <v>2263</v>
      </c>
      <c r="C4644" s="11" t="s">
        <v>7734</v>
      </c>
      <c r="D4644" s="11">
        <v>3925</v>
      </c>
      <c r="E4644" s="11" t="s">
        <v>7735</v>
      </c>
      <c r="F4644" s="11" t="s">
        <v>8655</v>
      </c>
      <c r="G4644" s="11" t="s">
        <v>329</v>
      </c>
      <c r="H4644" s="11" t="s">
        <v>330</v>
      </c>
      <c r="K4644" s="11" t="s">
        <v>13479</v>
      </c>
    </row>
    <row r="4645" spans="1:11" x14ac:dyDescent="0.15">
      <c r="A4645" s="217" t="s">
        <v>2897</v>
      </c>
      <c r="B4645" s="11" t="s">
        <v>2263</v>
      </c>
      <c r="C4645" s="11" t="s">
        <v>7734</v>
      </c>
      <c r="D4645" s="11">
        <v>3925</v>
      </c>
      <c r="E4645" s="11" t="s">
        <v>7735</v>
      </c>
      <c r="F4645" s="11" t="s">
        <v>9039</v>
      </c>
      <c r="G4645" s="11" t="s">
        <v>329</v>
      </c>
      <c r="H4645" s="11" t="s">
        <v>330</v>
      </c>
      <c r="K4645" s="11" t="s">
        <v>13479</v>
      </c>
    </row>
    <row r="4646" spans="1:11" x14ac:dyDescent="0.15">
      <c r="A4646" s="217" t="s">
        <v>2897</v>
      </c>
      <c r="B4646" s="11" t="s">
        <v>2263</v>
      </c>
      <c r="C4646" s="11" t="s">
        <v>2938</v>
      </c>
      <c r="D4646" s="11">
        <v>3932</v>
      </c>
      <c r="E4646" s="11" t="s">
        <v>7877</v>
      </c>
      <c r="F4646" s="11" t="s">
        <v>9206</v>
      </c>
      <c r="G4646" s="11" t="s">
        <v>329</v>
      </c>
      <c r="H4646" s="11" t="s">
        <v>330</v>
      </c>
      <c r="K4646" s="11" t="s">
        <v>13479</v>
      </c>
    </row>
    <row r="4647" spans="1:11" x14ac:dyDescent="0.15">
      <c r="A4647" s="217" t="s">
        <v>2897</v>
      </c>
      <c r="B4647" s="11" t="s">
        <v>2263</v>
      </c>
      <c r="C4647" s="11" t="s">
        <v>11805</v>
      </c>
      <c r="D4647" s="11">
        <v>3977</v>
      </c>
      <c r="E4647" s="11" t="s">
        <v>11806</v>
      </c>
      <c r="F4647" s="11" t="s">
        <v>9831</v>
      </c>
      <c r="G4647" s="11" t="s">
        <v>330</v>
      </c>
      <c r="H4647" s="11" t="s">
        <v>330</v>
      </c>
      <c r="K4647" s="11" t="s">
        <v>13479</v>
      </c>
    </row>
    <row r="4648" spans="1:11" x14ac:dyDescent="0.15">
      <c r="A4648" s="217" t="s">
        <v>2897</v>
      </c>
      <c r="B4648" s="11" t="s">
        <v>2263</v>
      </c>
      <c r="C4648" s="11" t="s">
        <v>11864</v>
      </c>
      <c r="D4648" s="11">
        <v>4066</v>
      </c>
      <c r="E4648" s="11" t="s">
        <v>11865</v>
      </c>
      <c r="F4648" s="11" t="s">
        <v>9478</v>
      </c>
      <c r="G4648" s="11" t="s">
        <v>329</v>
      </c>
      <c r="H4648" s="11" t="s">
        <v>330</v>
      </c>
      <c r="K4648" s="11" t="s">
        <v>13479</v>
      </c>
    </row>
    <row r="4649" spans="1:11" x14ac:dyDescent="0.15">
      <c r="A4649" s="217" t="s">
        <v>2897</v>
      </c>
      <c r="B4649" s="11" t="s">
        <v>2263</v>
      </c>
      <c r="C4649" s="11" t="s">
        <v>7404</v>
      </c>
      <c r="D4649" s="11">
        <v>4087</v>
      </c>
      <c r="E4649" s="11" t="s">
        <v>7405</v>
      </c>
      <c r="F4649" s="11" t="s">
        <v>7406</v>
      </c>
      <c r="G4649" s="11" t="s">
        <v>330</v>
      </c>
      <c r="H4649" s="11" t="s">
        <v>330</v>
      </c>
      <c r="K4649" s="11" t="s">
        <v>13479</v>
      </c>
    </row>
    <row r="4650" spans="1:11" x14ac:dyDescent="0.15">
      <c r="A4650" s="217" t="s">
        <v>2897</v>
      </c>
      <c r="B4650" s="11" t="s">
        <v>2263</v>
      </c>
      <c r="C4650" s="11" t="s">
        <v>7404</v>
      </c>
      <c r="D4650" s="11">
        <v>4087</v>
      </c>
      <c r="E4650" s="11" t="s">
        <v>7405</v>
      </c>
      <c r="F4650" s="11" t="s">
        <v>7408</v>
      </c>
      <c r="G4650" s="11" t="s">
        <v>330</v>
      </c>
      <c r="H4650" s="11" t="s">
        <v>330</v>
      </c>
      <c r="K4650" s="11" t="s">
        <v>13479</v>
      </c>
    </row>
    <row r="4651" spans="1:11" x14ac:dyDescent="0.15">
      <c r="A4651" s="217" t="s">
        <v>2897</v>
      </c>
      <c r="B4651" s="11" t="s">
        <v>2263</v>
      </c>
      <c r="C4651" s="11" t="s">
        <v>7404</v>
      </c>
      <c r="D4651" s="11">
        <v>4087</v>
      </c>
      <c r="E4651" s="11" t="s">
        <v>7405</v>
      </c>
      <c r="F4651" s="11" t="s">
        <v>7409</v>
      </c>
      <c r="G4651" s="11" t="s">
        <v>330</v>
      </c>
      <c r="H4651" s="11" t="s">
        <v>330</v>
      </c>
      <c r="K4651" s="11" t="s">
        <v>13479</v>
      </c>
    </row>
    <row r="4652" spans="1:11" x14ac:dyDescent="0.15">
      <c r="A4652" s="217" t="s">
        <v>2897</v>
      </c>
      <c r="B4652" s="11" t="s">
        <v>2263</v>
      </c>
      <c r="C4652" s="11" t="s">
        <v>7404</v>
      </c>
      <c r="D4652" s="11">
        <v>4087</v>
      </c>
      <c r="E4652" s="11" t="s">
        <v>7405</v>
      </c>
      <c r="F4652" s="11" t="s">
        <v>10226</v>
      </c>
      <c r="G4652" s="11" t="s">
        <v>330</v>
      </c>
      <c r="H4652" s="11" t="s">
        <v>330</v>
      </c>
      <c r="K4652" s="11" t="s">
        <v>13479</v>
      </c>
    </row>
    <row r="4653" spans="1:11" x14ac:dyDescent="0.15">
      <c r="A4653" s="217" t="s">
        <v>2897</v>
      </c>
      <c r="B4653" s="11" t="s">
        <v>2263</v>
      </c>
      <c r="C4653" s="11" t="s">
        <v>7404</v>
      </c>
      <c r="D4653" s="11">
        <v>4087</v>
      </c>
      <c r="E4653" s="11" t="s">
        <v>7405</v>
      </c>
      <c r="F4653" s="11" t="s">
        <v>7410</v>
      </c>
      <c r="G4653" s="11" t="s">
        <v>330</v>
      </c>
      <c r="H4653" s="11" t="s">
        <v>330</v>
      </c>
      <c r="K4653" s="11" t="s">
        <v>13479</v>
      </c>
    </row>
    <row r="4654" spans="1:11" x14ac:dyDescent="0.15">
      <c r="A4654" s="217" t="s">
        <v>2897</v>
      </c>
      <c r="B4654" s="11" t="s">
        <v>2263</v>
      </c>
      <c r="C4654" s="11" t="s">
        <v>12042</v>
      </c>
      <c r="D4654" s="11">
        <v>4110</v>
      </c>
      <c r="E4654" s="11" t="s">
        <v>12043</v>
      </c>
      <c r="F4654" s="11" t="s">
        <v>8626</v>
      </c>
      <c r="G4654" s="11" t="s">
        <v>330</v>
      </c>
      <c r="H4654" s="11" t="s">
        <v>330</v>
      </c>
      <c r="K4654" s="11" t="s">
        <v>13479</v>
      </c>
    </row>
    <row r="4655" spans="1:11" x14ac:dyDescent="0.15">
      <c r="A4655" s="217" t="s">
        <v>2897</v>
      </c>
      <c r="B4655" s="11" t="s">
        <v>2263</v>
      </c>
      <c r="C4655" s="11" t="s">
        <v>7569</v>
      </c>
      <c r="D4655" s="11">
        <v>4137</v>
      </c>
      <c r="E4655" s="11" t="s">
        <v>7570</v>
      </c>
      <c r="F4655" s="11" t="s">
        <v>7571</v>
      </c>
      <c r="G4655" s="11" t="s">
        <v>329</v>
      </c>
      <c r="H4655" s="11" t="s">
        <v>330</v>
      </c>
      <c r="K4655" s="11" t="s">
        <v>13479</v>
      </c>
    </row>
    <row r="4656" spans="1:11" x14ac:dyDescent="0.15">
      <c r="A4656" s="217" t="s">
        <v>2897</v>
      </c>
      <c r="B4656" s="11" t="s">
        <v>2263</v>
      </c>
      <c r="C4656" s="11" t="s">
        <v>7569</v>
      </c>
      <c r="D4656" s="11">
        <v>4137</v>
      </c>
      <c r="E4656" s="11" t="s">
        <v>7570</v>
      </c>
      <c r="F4656" s="11" t="s">
        <v>7572</v>
      </c>
      <c r="G4656" s="11" t="s">
        <v>329</v>
      </c>
      <c r="H4656" s="11" t="s">
        <v>330</v>
      </c>
      <c r="K4656" s="11" t="s">
        <v>13479</v>
      </c>
    </row>
    <row r="4657" spans="1:11" x14ac:dyDescent="0.15">
      <c r="A4657" s="217" t="s">
        <v>2897</v>
      </c>
      <c r="B4657" s="11" t="s">
        <v>2263</v>
      </c>
      <c r="C4657" s="11" t="s">
        <v>7569</v>
      </c>
      <c r="D4657" s="11">
        <v>4137</v>
      </c>
      <c r="E4657" s="11" t="s">
        <v>7570</v>
      </c>
      <c r="F4657" s="11" t="s">
        <v>7579</v>
      </c>
      <c r="G4657" s="11" t="s">
        <v>329</v>
      </c>
      <c r="H4657" s="11" t="s">
        <v>330</v>
      </c>
      <c r="K4657" s="11" t="s">
        <v>13479</v>
      </c>
    </row>
    <row r="4658" spans="1:11" x14ac:dyDescent="0.15">
      <c r="A4658" s="217" t="s">
        <v>2897</v>
      </c>
      <c r="B4658" s="11" t="s">
        <v>2263</v>
      </c>
      <c r="C4658" s="11" t="s">
        <v>7569</v>
      </c>
      <c r="D4658" s="11">
        <v>4137</v>
      </c>
      <c r="E4658" s="11" t="s">
        <v>7570</v>
      </c>
      <c r="F4658" s="11" t="s">
        <v>8184</v>
      </c>
      <c r="G4658" s="11" t="s">
        <v>329</v>
      </c>
      <c r="H4658" s="11" t="s">
        <v>330</v>
      </c>
      <c r="K4658" s="11" t="s">
        <v>13479</v>
      </c>
    </row>
    <row r="4659" spans="1:11" x14ac:dyDescent="0.15">
      <c r="A4659" s="217" t="s">
        <v>2897</v>
      </c>
      <c r="B4659" s="11" t="s">
        <v>2263</v>
      </c>
      <c r="C4659" s="11" t="s">
        <v>7569</v>
      </c>
      <c r="D4659" s="11">
        <v>4137</v>
      </c>
      <c r="E4659" s="11" t="s">
        <v>7570</v>
      </c>
      <c r="F4659" s="11" t="s">
        <v>9504</v>
      </c>
      <c r="G4659" s="11" t="s">
        <v>329</v>
      </c>
      <c r="H4659" s="11" t="s">
        <v>330</v>
      </c>
      <c r="K4659" s="11" t="s">
        <v>13479</v>
      </c>
    </row>
    <row r="4660" spans="1:11" x14ac:dyDescent="0.15">
      <c r="A4660" s="217" t="s">
        <v>2897</v>
      </c>
      <c r="B4660" s="11" t="s">
        <v>2263</v>
      </c>
      <c r="C4660" s="11" t="s">
        <v>7569</v>
      </c>
      <c r="D4660" s="11">
        <v>4137</v>
      </c>
      <c r="E4660" s="11" t="s">
        <v>7570</v>
      </c>
      <c r="F4660" s="11" t="s">
        <v>10394</v>
      </c>
      <c r="G4660" s="11" t="s">
        <v>329</v>
      </c>
      <c r="H4660" s="11" t="s">
        <v>330</v>
      </c>
      <c r="K4660" s="11" t="s">
        <v>13479</v>
      </c>
    </row>
    <row r="4661" spans="1:11" x14ac:dyDescent="0.15">
      <c r="A4661" s="217" t="s">
        <v>2897</v>
      </c>
      <c r="B4661" s="11" t="s">
        <v>2263</v>
      </c>
      <c r="C4661" s="11" t="s">
        <v>7569</v>
      </c>
      <c r="D4661" s="11">
        <v>4137</v>
      </c>
      <c r="E4661" s="11" t="s">
        <v>7570</v>
      </c>
      <c r="F4661" s="11" t="s">
        <v>7662</v>
      </c>
      <c r="G4661" s="11" t="s">
        <v>329</v>
      </c>
      <c r="H4661" s="11" t="s">
        <v>330</v>
      </c>
      <c r="K4661" s="11" t="s">
        <v>13479</v>
      </c>
    </row>
    <row r="4662" spans="1:11" x14ac:dyDescent="0.15">
      <c r="A4662" s="217" t="s">
        <v>2897</v>
      </c>
      <c r="B4662" s="11" t="s">
        <v>2263</v>
      </c>
      <c r="C4662" s="11" t="s">
        <v>7569</v>
      </c>
      <c r="D4662" s="11">
        <v>4137</v>
      </c>
      <c r="E4662" s="11" t="s">
        <v>7570</v>
      </c>
      <c r="F4662" s="11" t="s">
        <v>9641</v>
      </c>
      <c r="G4662" s="11" t="s">
        <v>329</v>
      </c>
      <c r="H4662" s="11" t="s">
        <v>330</v>
      </c>
      <c r="K4662" s="11" t="s">
        <v>13479</v>
      </c>
    </row>
    <row r="4663" spans="1:11" x14ac:dyDescent="0.15">
      <c r="A4663" s="217" t="s">
        <v>2897</v>
      </c>
      <c r="B4663" s="11" t="s">
        <v>2263</v>
      </c>
      <c r="C4663" s="11" t="s">
        <v>7569</v>
      </c>
      <c r="D4663" s="11">
        <v>4137</v>
      </c>
      <c r="E4663" s="11" t="s">
        <v>7570</v>
      </c>
      <c r="F4663" s="11" t="s">
        <v>11492</v>
      </c>
      <c r="G4663" s="11" t="s">
        <v>329</v>
      </c>
      <c r="H4663" s="11" t="s">
        <v>330</v>
      </c>
      <c r="K4663" s="11" t="s">
        <v>13479</v>
      </c>
    </row>
    <row r="4664" spans="1:11" x14ac:dyDescent="0.15">
      <c r="A4664" s="217" t="s">
        <v>2897</v>
      </c>
      <c r="B4664" s="11" t="s">
        <v>2263</v>
      </c>
      <c r="C4664" s="11" t="s">
        <v>7569</v>
      </c>
      <c r="D4664" s="11">
        <v>4137</v>
      </c>
      <c r="E4664" s="11" t="s">
        <v>7570</v>
      </c>
      <c r="F4664" s="11" t="s">
        <v>10216</v>
      </c>
      <c r="G4664" s="11" t="s">
        <v>329</v>
      </c>
      <c r="H4664" s="11" t="s">
        <v>330</v>
      </c>
      <c r="K4664" s="11" t="s">
        <v>13479</v>
      </c>
    </row>
    <row r="4665" spans="1:11" x14ac:dyDescent="0.15">
      <c r="A4665" s="217" t="s">
        <v>2897</v>
      </c>
      <c r="B4665" s="11" t="s">
        <v>2263</v>
      </c>
      <c r="C4665" s="11" t="s">
        <v>7569</v>
      </c>
      <c r="D4665" s="11">
        <v>4137</v>
      </c>
      <c r="E4665" s="11" t="s">
        <v>7570</v>
      </c>
      <c r="F4665" s="11" t="s">
        <v>7596</v>
      </c>
      <c r="G4665" s="11" t="s">
        <v>329</v>
      </c>
      <c r="H4665" s="11" t="s">
        <v>330</v>
      </c>
      <c r="K4665" s="11" t="s">
        <v>13479</v>
      </c>
    </row>
    <row r="4666" spans="1:11" x14ac:dyDescent="0.15">
      <c r="A4666" s="217" t="s">
        <v>2897</v>
      </c>
      <c r="B4666" s="11" t="s">
        <v>2263</v>
      </c>
      <c r="C4666" s="11" t="s">
        <v>7569</v>
      </c>
      <c r="D4666" s="11">
        <v>4137</v>
      </c>
      <c r="E4666" s="11" t="s">
        <v>7570</v>
      </c>
      <c r="F4666" s="11" t="s">
        <v>7597</v>
      </c>
      <c r="G4666" s="11" t="s">
        <v>329</v>
      </c>
      <c r="H4666" s="11" t="s">
        <v>330</v>
      </c>
      <c r="K4666" s="11" t="s">
        <v>13479</v>
      </c>
    </row>
    <row r="4667" spans="1:11" x14ac:dyDescent="0.15">
      <c r="A4667" s="217" t="s">
        <v>2897</v>
      </c>
      <c r="B4667" s="11" t="s">
        <v>2263</v>
      </c>
      <c r="C4667" s="11" t="s">
        <v>7569</v>
      </c>
      <c r="D4667" s="11">
        <v>4137</v>
      </c>
      <c r="E4667" s="11" t="s">
        <v>7570</v>
      </c>
      <c r="F4667" s="11" t="s">
        <v>10415</v>
      </c>
      <c r="G4667" s="11" t="s">
        <v>329</v>
      </c>
      <c r="H4667" s="11" t="s">
        <v>330</v>
      </c>
      <c r="K4667" s="11" t="s">
        <v>13479</v>
      </c>
    </row>
    <row r="4668" spans="1:11" x14ac:dyDescent="0.15">
      <c r="A4668" s="217" t="s">
        <v>2897</v>
      </c>
      <c r="B4668" s="11" t="s">
        <v>2263</v>
      </c>
      <c r="C4668" s="11" t="s">
        <v>7569</v>
      </c>
      <c r="D4668" s="11">
        <v>4137</v>
      </c>
      <c r="E4668" s="11" t="s">
        <v>7570</v>
      </c>
      <c r="F4668" s="11" t="s">
        <v>7679</v>
      </c>
      <c r="G4668" s="11" t="s">
        <v>329</v>
      </c>
      <c r="H4668" s="11" t="s">
        <v>330</v>
      </c>
      <c r="K4668" s="11" t="s">
        <v>13479</v>
      </c>
    </row>
    <row r="4669" spans="1:11" x14ac:dyDescent="0.15">
      <c r="A4669" s="217" t="s">
        <v>2897</v>
      </c>
      <c r="B4669" s="11" t="s">
        <v>2263</v>
      </c>
      <c r="C4669" s="11" t="s">
        <v>7569</v>
      </c>
      <c r="D4669" s="11">
        <v>4137</v>
      </c>
      <c r="E4669" s="11" t="s">
        <v>7570</v>
      </c>
      <c r="F4669" s="11" t="s">
        <v>11504</v>
      </c>
      <c r="G4669" s="11" t="s">
        <v>329</v>
      </c>
      <c r="H4669" s="11" t="s">
        <v>330</v>
      </c>
      <c r="K4669" s="11" t="s">
        <v>13479</v>
      </c>
    </row>
    <row r="4670" spans="1:11" x14ac:dyDescent="0.15">
      <c r="A4670" s="217" t="s">
        <v>2897</v>
      </c>
      <c r="B4670" s="11" t="s">
        <v>2263</v>
      </c>
      <c r="C4670" s="11" t="s">
        <v>10975</v>
      </c>
      <c r="D4670" s="11">
        <v>4150</v>
      </c>
      <c r="E4670" s="11" t="s">
        <v>10976</v>
      </c>
      <c r="F4670" s="11" t="s">
        <v>8533</v>
      </c>
      <c r="G4670" s="11" t="s">
        <v>330</v>
      </c>
      <c r="H4670" s="11" t="s">
        <v>330</v>
      </c>
      <c r="K4670" s="11" t="s">
        <v>13479</v>
      </c>
    </row>
    <row r="4671" spans="1:11" x14ac:dyDescent="0.15">
      <c r="A4671" s="217" t="s">
        <v>2897</v>
      </c>
      <c r="B4671" s="11" t="s">
        <v>2263</v>
      </c>
      <c r="C4671" s="11" t="s">
        <v>11939</v>
      </c>
      <c r="D4671" s="11">
        <v>4155</v>
      </c>
      <c r="E4671" s="11" t="s">
        <v>11940</v>
      </c>
      <c r="F4671" s="11" t="s">
        <v>9093</v>
      </c>
      <c r="G4671" s="11" t="s">
        <v>329</v>
      </c>
      <c r="H4671" s="11" t="s">
        <v>330</v>
      </c>
      <c r="K4671" s="11" t="s">
        <v>13479</v>
      </c>
    </row>
    <row r="4672" spans="1:11" x14ac:dyDescent="0.15">
      <c r="A4672" s="217" t="s">
        <v>2897</v>
      </c>
      <c r="B4672" s="11" t="s">
        <v>2263</v>
      </c>
      <c r="C4672" s="11" t="s">
        <v>9567</v>
      </c>
      <c r="D4672" s="11">
        <v>4170</v>
      </c>
      <c r="E4672" s="11" t="s">
        <v>9568</v>
      </c>
      <c r="F4672" s="11" t="s">
        <v>8492</v>
      </c>
      <c r="G4672" s="11" t="s">
        <v>330</v>
      </c>
      <c r="H4672" s="11" t="s">
        <v>330</v>
      </c>
      <c r="K4672" s="11" t="s">
        <v>13479</v>
      </c>
    </row>
    <row r="4673" spans="1:11" x14ac:dyDescent="0.15">
      <c r="A4673" s="217" t="s">
        <v>2897</v>
      </c>
      <c r="B4673" s="11" t="s">
        <v>2263</v>
      </c>
      <c r="C4673" s="11" t="s">
        <v>9567</v>
      </c>
      <c r="D4673" s="11">
        <v>4170</v>
      </c>
      <c r="E4673" s="11" t="s">
        <v>9568</v>
      </c>
      <c r="F4673" s="11" t="s">
        <v>8151</v>
      </c>
      <c r="G4673" s="11" t="s">
        <v>329</v>
      </c>
      <c r="H4673" s="11" t="s">
        <v>330</v>
      </c>
      <c r="K4673" s="11" t="s">
        <v>13479</v>
      </c>
    </row>
    <row r="4674" spans="1:11" x14ac:dyDescent="0.15">
      <c r="A4674" s="217" t="s">
        <v>2897</v>
      </c>
      <c r="B4674" s="11" t="s">
        <v>2263</v>
      </c>
      <c r="C4674" s="11" t="s">
        <v>11454</v>
      </c>
      <c r="D4674" s="11">
        <v>4261</v>
      </c>
      <c r="E4674" s="11" t="s">
        <v>11455</v>
      </c>
      <c r="F4674" s="11" t="s">
        <v>8348</v>
      </c>
      <c r="G4674" s="11" t="s">
        <v>330</v>
      </c>
      <c r="H4674" s="11" t="s">
        <v>330</v>
      </c>
      <c r="K4674" s="11" t="s">
        <v>13479</v>
      </c>
    </row>
    <row r="4675" spans="1:11" x14ac:dyDescent="0.15">
      <c r="A4675" s="217" t="s">
        <v>2897</v>
      </c>
      <c r="B4675" s="11" t="s">
        <v>2263</v>
      </c>
      <c r="C4675" s="11" t="s">
        <v>11454</v>
      </c>
      <c r="D4675" s="11">
        <v>4261</v>
      </c>
      <c r="E4675" s="11" t="s">
        <v>11455</v>
      </c>
      <c r="F4675" s="11" t="s">
        <v>8171</v>
      </c>
      <c r="G4675" s="11" t="s">
        <v>330</v>
      </c>
      <c r="H4675" s="11" t="s">
        <v>329</v>
      </c>
      <c r="K4675" s="11" t="s">
        <v>13479</v>
      </c>
    </row>
    <row r="4676" spans="1:11" x14ac:dyDescent="0.15">
      <c r="A4676" s="217" t="s">
        <v>2897</v>
      </c>
      <c r="B4676" s="11" t="s">
        <v>2263</v>
      </c>
      <c r="C4676" s="11" t="s">
        <v>11410</v>
      </c>
      <c r="D4676" s="11">
        <v>4286</v>
      </c>
      <c r="E4676" s="11" t="s">
        <v>11411</v>
      </c>
      <c r="F4676" s="11" t="s">
        <v>9063</v>
      </c>
      <c r="G4676" s="11" t="s">
        <v>330</v>
      </c>
      <c r="H4676" s="11" t="s">
        <v>329</v>
      </c>
      <c r="K4676" s="11" t="s">
        <v>13479</v>
      </c>
    </row>
    <row r="4677" spans="1:11" x14ac:dyDescent="0.15">
      <c r="A4677" s="217" t="s">
        <v>2897</v>
      </c>
      <c r="B4677" s="11" t="s">
        <v>2263</v>
      </c>
      <c r="C4677" s="11" t="s">
        <v>10806</v>
      </c>
      <c r="D4677" s="11">
        <v>4602</v>
      </c>
      <c r="E4677" s="11" t="s">
        <v>10807</v>
      </c>
      <c r="F4677" s="11" t="s">
        <v>12049</v>
      </c>
      <c r="G4677" s="11" t="s">
        <v>330</v>
      </c>
      <c r="H4677" s="11" t="s">
        <v>330</v>
      </c>
      <c r="K4677" s="11" t="s">
        <v>13479</v>
      </c>
    </row>
    <row r="4678" spans="1:11" x14ac:dyDescent="0.15">
      <c r="A4678" s="217" t="s">
        <v>2897</v>
      </c>
      <c r="B4678" s="11" t="s">
        <v>2263</v>
      </c>
      <c r="C4678" s="11" t="s">
        <v>3077</v>
      </c>
      <c r="D4678" s="11">
        <v>4638</v>
      </c>
      <c r="E4678" s="11" t="s">
        <v>8006</v>
      </c>
      <c r="F4678" s="11" t="s">
        <v>11833</v>
      </c>
      <c r="G4678" s="11" t="s">
        <v>329</v>
      </c>
      <c r="H4678" s="11" t="s">
        <v>330</v>
      </c>
      <c r="K4678" s="11" t="s">
        <v>13479</v>
      </c>
    </row>
    <row r="4679" spans="1:11" x14ac:dyDescent="0.15">
      <c r="A4679" s="217" t="s">
        <v>2897</v>
      </c>
      <c r="B4679" s="11" t="s">
        <v>2263</v>
      </c>
      <c r="C4679" s="11" t="s">
        <v>11964</v>
      </c>
      <c r="D4679" s="11">
        <v>4772</v>
      </c>
      <c r="E4679" s="11" t="s">
        <v>11965</v>
      </c>
      <c r="F4679" s="11" t="s">
        <v>10501</v>
      </c>
      <c r="G4679" s="11" t="s">
        <v>329</v>
      </c>
      <c r="H4679" s="11" t="s">
        <v>330</v>
      </c>
      <c r="K4679" s="11" t="s">
        <v>13479</v>
      </c>
    </row>
    <row r="4680" spans="1:11" x14ac:dyDescent="0.15">
      <c r="A4680" s="217" t="s">
        <v>2897</v>
      </c>
      <c r="B4680" s="11" t="s">
        <v>2263</v>
      </c>
      <c r="C4680" s="11" t="s">
        <v>11907</v>
      </c>
      <c r="D4680" s="11">
        <v>4776</v>
      </c>
      <c r="E4680" s="11" t="s">
        <v>11908</v>
      </c>
      <c r="F4680" s="11" t="s">
        <v>10129</v>
      </c>
      <c r="G4680" s="11" t="s">
        <v>330</v>
      </c>
      <c r="H4680" s="11" t="s">
        <v>330</v>
      </c>
      <c r="K4680" s="11" t="s">
        <v>13479</v>
      </c>
    </row>
    <row r="4681" spans="1:11" x14ac:dyDescent="0.15">
      <c r="A4681" s="217" t="s">
        <v>2897</v>
      </c>
      <c r="B4681" s="11" t="s">
        <v>2263</v>
      </c>
      <c r="C4681" s="11" t="s">
        <v>12050</v>
      </c>
      <c r="D4681" s="11">
        <v>4843</v>
      </c>
      <c r="E4681" s="11" t="s">
        <v>12051</v>
      </c>
      <c r="F4681" s="11" t="s">
        <v>8766</v>
      </c>
      <c r="G4681" s="11" t="s">
        <v>330</v>
      </c>
      <c r="H4681" s="11" t="s">
        <v>330</v>
      </c>
      <c r="K4681" s="11" t="s">
        <v>13479</v>
      </c>
    </row>
    <row r="4682" spans="1:11" x14ac:dyDescent="0.15">
      <c r="A4682" s="217" t="s">
        <v>2897</v>
      </c>
      <c r="B4682" s="11" t="s">
        <v>2263</v>
      </c>
      <c r="C4682" s="11" t="s">
        <v>11876</v>
      </c>
      <c r="D4682" s="11">
        <v>5144</v>
      </c>
      <c r="E4682" s="11" t="s">
        <v>11897</v>
      </c>
      <c r="F4682" s="11" t="s">
        <v>11898</v>
      </c>
      <c r="G4682" s="11" t="s">
        <v>330</v>
      </c>
      <c r="H4682" s="11" t="s">
        <v>330</v>
      </c>
      <c r="K4682" s="11" t="s">
        <v>13479</v>
      </c>
    </row>
    <row r="4683" spans="1:11" x14ac:dyDescent="0.15">
      <c r="A4683" s="217" t="s">
        <v>2897</v>
      </c>
      <c r="B4683" s="11" t="s">
        <v>2263</v>
      </c>
      <c r="C4683" s="11" t="s">
        <v>9902</v>
      </c>
      <c r="D4683" s="11">
        <v>5241</v>
      </c>
      <c r="E4683" s="11" t="s">
        <v>9903</v>
      </c>
      <c r="F4683" s="11" t="s">
        <v>8173</v>
      </c>
      <c r="G4683" s="11" t="s">
        <v>330</v>
      </c>
      <c r="H4683" s="11" t="s">
        <v>330</v>
      </c>
      <c r="K4683" s="11" t="s">
        <v>13479</v>
      </c>
    </row>
    <row r="4684" spans="1:11" x14ac:dyDescent="0.15">
      <c r="A4684" s="217" t="s">
        <v>2897</v>
      </c>
      <c r="B4684" s="11" t="s">
        <v>2263</v>
      </c>
      <c r="C4684" s="11" t="s">
        <v>10672</v>
      </c>
      <c r="D4684" s="11">
        <v>5371</v>
      </c>
      <c r="E4684" s="11" t="s">
        <v>11866</v>
      </c>
      <c r="F4684" s="11" t="s">
        <v>9478</v>
      </c>
      <c r="G4684" s="11" t="s">
        <v>330</v>
      </c>
      <c r="H4684" s="11" t="s">
        <v>329</v>
      </c>
      <c r="K4684" s="11" t="s">
        <v>13479</v>
      </c>
    </row>
    <row r="4685" spans="1:11" x14ac:dyDescent="0.15">
      <c r="A4685" s="217" t="s">
        <v>2897</v>
      </c>
      <c r="B4685" s="11" t="s">
        <v>2263</v>
      </c>
      <c r="C4685" s="11" t="s">
        <v>10672</v>
      </c>
      <c r="D4685" s="11">
        <v>5371</v>
      </c>
      <c r="E4685" s="11" t="s">
        <v>11866</v>
      </c>
      <c r="F4685" s="11" t="s">
        <v>9039</v>
      </c>
      <c r="G4685" s="11" t="s">
        <v>330</v>
      </c>
      <c r="H4685" s="11" t="s">
        <v>329</v>
      </c>
      <c r="K4685" s="11" t="s">
        <v>13479</v>
      </c>
    </row>
    <row r="4686" spans="1:11" x14ac:dyDescent="0.15">
      <c r="A4686" s="217" t="s">
        <v>2897</v>
      </c>
      <c r="B4686" s="11" t="s">
        <v>2263</v>
      </c>
      <c r="C4686" s="11" t="s">
        <v>10672</v>
      </c>
      <c r="D4686" s="11">
        <v>5371</v>
      </c>
      <c r="E4686" s="11" t="s">
        <v>11866</v>
      </c>
      <c r="F4686" s="11" t="s">
        <v>9257</v>
      </c>
      <c r="G4686" s="11" t="s">
        <v>330</v>
      </c>
      <c r="H4686" s="11" t="s">
        <v>329</v>
      </c>
      <c r="K4686" s="11" t="s">
        <v>13479</v>
      </c>
    </row>
    <row r="4687" spans="1:11" x14ac:dyDescent="0.15">
      <c r="A4687" s="217" t="s">
        <v>2897</v>
      </c>
      <c r="B4687" s="11" t="s">
        <v>2263</v>
      </c>
      <c r="C4687" s="11" t="s">
        <v>10672</v>
      </c>
      <c r="D4687" s="11">
        <v>5371</v>
      </c>
      <c r="E4687" s="11" t="s">
        <v>11866</v>
      </c>
      <c r="F4687" s="11" t="s">
        <v>11005</v>
      </c>
      <c r="G4687" s="11" t="s">
        <v>330</v>
      </c>
      <c r="H4687" s="11" t="s">
        <v>329</v>
      </c>
      <c r="K4687" s="11" t="s">
        <v>13479</v>
      </c>
    </row>
    <row r="4688" spans="1:11" x14ac:dyDescent="0.15">
      <c r="A4688" s="217" t="s">
        <v>2897</v>
      </c>
      <c r="B4688" s="11" t="s">
        <v>2263</v>
      </c>
      <c r="C4688" s="11" t="s">
        <v>10672</v>
      </c>
      <c r="D4688" s="11">
        <v>5371</v>
      </c>
      <c r="E4688" s="11" t="s">
        <v>11866</v>
      </c>
      <c r="F4688" s="11" t="s">
        <v>11894</v>
      </c>
      <c r="G4688" s="11" t="s">
        <v>330</v>
      </c>
      <c r="H4688" s="11" t="s">
        <v>329</v>
      </c>
      <c r="K4688" s="11" t="s">
        <v>13479</v>
      </c>
    </row>
    <row r="4689" spans="1:11" x14ac:dyDescent="0.15">
      <c r="A4689" s="217" t="s">
        <v>2897</v>
      </c>
      <c r="B4689" s="11" t="s">
        <v>2263</v>
      </c>
      <c r="C4689" s="11" t="s">
        <v>10672</v>
      </c>
      <c r="D4689" s="11">
        <v>5371</v>
      </c>
      <c r="E4689" s="11" t="s">
        <v>11866</v>
      </c>
      <c r="F4689" s="11" t="s">
        <v>10242</v>
      </c>
      <c r="G4689" s="11" t="s">
        <v>330</v>
      </c>
      <c r="H4689" s="11" t="s">
        <v>329</v>
      </c>
      <c r="K4689" s="11" t="s">
        <v>13479</v>
      </c>
    </row>
    <row r="4690" spans="1:11" x14ac:dyDescent="0.15">
      <c r="A4690" s="217" t="s">
        <v>2897</v>
      </c>
      <c r="B4690" s="11" t="s">
        <v>2263</v>
      </c>
      <c r="C4690" s="11" t="s">
        <v>11807</v>
      </c>
      <c r="D4690" s="11">
        <v>5460</v>
      </c>
      <c r="E4690" s="11" t="s">
        <v>11808</v>
      </c>
      <c r="F4690" s="11" t="s">
        <v>8571</v>
      </c>
      <c r="G4690" s="11" t="s">
        <v>330</v>
      </c>
      <c r="H4690" s="11" t="s">
        <v>329</v>
      </c>
      <c r="K4690" s="11" t="s">
        <v>13479</v>
      </c>
    </row>
    <row r="4691" spans="1:11" x14ac:dyDescent="0.15">
      <c r="A4691" s="217" t="s">
        <v>2897</v>
      </c>
      <c r="B4691" s="11" t="s">
        <v>2263</v>
      </c>
      <c r="C4691" s="11" t="s">
        <v>8575</v>
      </c>
      <c r="D4691" s="11">
        <v>5469</v>
      </c>
      <c r="E4691" s="11" t="s">
        <v>8576</v>
      </c>
      <c r="F4691" s="11" t="s">
        <v>11927</v>
      </c>
      <c r="G4691" s="11" t="s">
        <v>330</v>
      </c>
      <c r="H4691" s="11" t="s">
        <v>329</v>
      </c>
      <c r="K4691" s="11" t="s">
        <v>13479</v>
      </c>
    </row>
    <row r="4692" spans="1:11" x14ac:dyDescent="0.15">
      <c r="A4692" s="217" t="s">
        <v>2897</v>
      </c>
      <c r="B4692" s="11" t="s">
        <v>2263</v>
      </c>
      <c r="C4692" s="11" t="s">
        <v>8575</v>
      </c>
      <c r="D4692" s="11">
        <v>5469</v>
      </c>
      <c r="E4692" s="11" t="s">
        <v>8576</v>
      </c>
      <c r="F4692" s="11" t="s">
        <v>11933</v>
      </c>
      <c r="G4692" s="11" t="s">
        <v>330</v>
      </c>
      <c r="H4692" s="11" t="s">
        <v>329</v>
      </c>
      <c r="K4692" s="11" t="s">
        <v>13479</v>
      </c>
    </row>
    <row r="4693" spans="1:11" x14ac:dyDescent="0.15">
      <c r="A4693" s="217" t="s">
        <v>2897</v>
      </c>
      <c r="B4693" s="11" t="s">
        <v>2263</v>
      </c>
      <c r="C4693" s="11" t="s">
        <v>2897</v>
      </c>
      <c r="D4693" s="11">
        <v>5595</v>
      </c>
      <c r="E4693" s="11" t="s">
        <v>7373</v>
      </c>
      <c r="F4693" s="11" t="s">
        <v>7440</v>
      </c>
      <c r="G4693" s="11" t="s">
        <v>329</v>
      </c>
      <c r="H4693" s="11" t="s">
        <v>330</v>
      </c>
      <c r="K4693" s="11" t="s">
        <v>13479</v>
      </c>
    </row>
    <row r="4694" spans="1:11" x14ac:dyDescent="0.15">
      <c r="A4694" s="217" t="s">
        <v>2897</v>
      </c>
      <c r="B4694" s="11" t="s">
        <v>2263</v>
      </c>
      <c r="C4694" s="11" t="s">
        <v>3017</v>
      </c>
      <c r="D4694" s="11">
        <v>5604</v>
      </c>
      <c r="E4694" s="11" t="s">
        <v>8560</v>
      </c>
      <c r="F4694" s="11" t="s">
        <v>9683</v>
      </c>
      <c r="G4694" s="11" t="s">
        <v>329</v>
      </c>
      <c r="H4694" s="11" t="s">
        <v>330</v>
      </c>
      <c r="K4694" s="11" t="s">
        <v>13479</v>
      </c>
    </row>
    <row r="4695" spans="1:11" x14ac:dyDescent="0.15">
      <c r="A4695" s="217" t="s">
        <v>2897</v>
      </c>
      <c r="B4695" s="11" t="s">
        <v>2263</v>
      </c>
      <c r="C4695" s="11" t="s">
        <v>7822</v>
      </c>
      <c r="D4695" s="11">
        <v>5829</v>
      </c>
      <c r="E4695" s="11" t="s">
        <v>7956</v>
      </c>
      <c r="F4695" s="11" t="s">
        <v>8245</v>
      </c>
      <c r="G4695" s="11" t="s">
        <v>330</v>
      </c>
      <c r="H4695" s="11" t="s">
        <v>329</v>
      </c>
      <c r="K4695" s="11" t="s">
        <v>13479</v>
      </c>
    </row>
    <row r="4696" spans="1:11" x14ac:dyDescent="0.15">
      <c r="A4696" s="217" t="s">
        <v>2897</v>
      </c>
      <c r="B4696" s="11" t="s">
        <v>2263</v>
      </c>
      <c r="C4696" s="11" t="s">
        <v>7822</v>
      </c>
      <c r="D4696" s="11">
        <v>5829</v>
      </c>
      <c r="E4696" s="11" t="s">
        <v>7956</v>
      </c>
      <c r="F4696" s="11" t="s">
        <v>8968</v>
      </c>
      <c r="G4696" s="11" t="s">
        <v>330</v>
      </c>
      <c r="H4696" s="11" t="s">
        <v>329</v>
      </c>
      <c r="K4696" s="11" t="s">
        <v>13479</v>
      </c>
    </row>
    <row r="4697" spans="1:11" x14ac:dyDescent="0.15">
      <c r="A4697" s="217" t="s">
        <v>2897</v>
      </c>
      <c r="B4697" s="11" t="s">
        <v>2263</v>
      </c>
      <c r="C4697" s="11" t="s">
        <v>7822</v>
      </c>
      <c r="D4697" s="11">
        <v>5829</v>
      </c>
      <c r="E4697" s="11" t="s">
        <v>7956</v>
      </c>
      <c r="F4697" s="11" t="s">
        <v>8458</v>
      </c>
      <c r="G4697" s="11" t="s">
        <v>330</v>
      </c>
      <c r="H4697" s="11" t="s">
        <v>329</v>
      </c>
      <c r="K4697" s="11" t="s">
        <v>13479</v>
      </c>
    </row>
    <row r="4698" spans="1:11" x14ac:dyDescent="0.15">
      <c r="A4698" s="217" t="s">
        <v>2897</v>
      </c>
      <c r="B4698" s="11" t="s">
        <v>2263</v>
      </c>
      <c r="C4698" s="11" t="s">
        <v>12037</v>
      </c>
      <c r="D4698" s="11">
        <v>5868</v>
      </c>
      <c r="E4698" s="11" t="s">
        <v>12038</v>
      </c>
      <c r="F4698" s="11" t="s">
        <v>8241</v>
      </c>
      <c r="G4698" s="11" t="s">
        <v>329</v>
      </c>
      <c r="H4698" s="11" t="s">
        <v>330</v>
      </c>
      <c r="K4698" s="11" t="s">
        <v>13479</v>
      </c>
    </row>
    <row r="4699" spans="1:11" x14ac:dyDescent="0.15">
      <c r="A4699" s="217" t="s">
        <v>2897</v>
      </c>
      <c r="B4699" s="11" t="s">
        <v>2263</v>
      </c>
      <c r="C4699" s="11" t="s">
        <v>2909</v>
      </c>
      <c r="D4699" s="11">
        <v>5894</v>
      </c>
      <c r="E4699" s="11" t="s">
        <v>7547</v>
      </c>
      <c r="F4699" s="11" t="s">
        <v>8910</v>
      </c>
      <c r="G4699" s="11" t="s">
        <v>330</v>
      </c>
      <c r="H4699" s="11" t="s">
        <v>330</v>
      </c>
      <c r="K4699" s="11" t="s">
        <v>13479</v>
      </c>
    </row>
    <row r="4700" spans="1:11" x14ac:dyDescent="0.15">
      <c r="A4700" s="217" t="s">
        <v>2897</v>
      </c>
      <c r="B4700" s="11" t="s">
        <v>2263</v>
      </c>
      <c r="C4700" s="11" t="s">
        <v>2909</v>
      </c>
      <c r="D4700" s="11">
        <v>5894</v>
      </c>
      <c r="E4700" s="11" t="s">
        <v>7547</v>
      </c>
      <c r="F4700" s="11" t="s">
        <v>8846</v>
      </c>
      <c r="G4700" s="11" t="s">
        <v>330</v>
      </c>
      <c r="H4700" s="11" t="s">
        <v>330</v>
      </c>
      <c r="K4700" s="11" t="s">
        <v>13479</v>
      </c>
    </row>
    <row r="4701" spans="1:11" x14ac:dyDescent="0.15">
      <c r="A4701" s="217" t="s">
        <v>2897</v>
      </c>
      <c r="B4701" s="11" t="s">
        <v>2263</v>
      </c>
      <c r="C4701" s="11" t="s">
        <v>2909</v>
      </c>
      <c r="D4701" s="11">
        <v>5894</v>
      </c>
      <c r="E4701" s="11" t="s">
        <v>7547</v>
      </c>
      <c r="F4701" s="11" t="s">
        <v>8849</v>
      </c>
      <c r="G4701" s="11" t="s">
        <v>330</v>
      </c>
      <c r="H4701" s="11" t="s">
        <v>330</v>
      </c>
      <c r="K4701" s="11" t="s">
        <v>13479</v>
      </c>
    </row>
    <row r="4702" spans="1:11" x14ac:dyDescent="0.15">
      <c r="A4702" s="217" t="s">
        <v>2897</v>
      </c>
      <c r="B4702" s="11" t="s">
        <v>2263</v>
      </c>
      <c r="C4702" s="11" t="s">
        <v>10431</v>
      </c>
      <c r="D4702" s="11">
        <v>5916</v>
      </c>
      <c r="E4702" s="11" t="s">
        <v>10432</v>
      </c>
      <c r="F4702" s="11" t="s">
        <v>9612</v>
      </c>
      <c r="G4702" s="11" t="s">
        <v>329</v>
      </c>
      <c r="H4702" s="11" t="s">
        <v>330</v>
      </c>
      <c r="K4702" s="11" t="s">
        <v>13479</v>
      </c>
    </row>
    <row r="4703" spans="1:11" x14ac:dyDescent="0.15">
      <c r="A4703" s="217" t="s">
        <v>2897</v>
      </c>
      <c r="B4703" s="11" t="s">
        <v>2263</v>
      </c>
      <c r="C4703" s="11" t="s">
        <v>8530</v>
      </c>
      <c r="D4703" s="11">
        <v>6188</v>
      </c>
      <c r="E4703" s="11" t="s">
        <v>8531</v>
      </c>
      <c r="F4703" s="11" t="s">
        <v>8805</v>
      </c>
      <c r="G4703" s="11" t="s">
        <v>330</v>
      </c>
      <c r="H4703" s="11" t="s">
        <v>330</v>
      </c>
      <c r="K4703" s="11" t="s">
        <v>13479</v>
      </c>
    </row>
    <row r="4704" spans="1:11" x14ac:dyDescent="0.15">
      <c r="A4704" s="217" t="s">
        <v>2897</v>
      </c>
      <c r="B4704" s="11" t="s">
        <v>2263</v>
      </c>
      <c r="C4704" s="11" t="s">
        <v>2913</v>
      </c>
      <c r="D4704" s="11">
        <v>6197</v>
      </c>
      <c r="E4704" s="11" t="s">
        <v>7614</v>
      </c>
      <c r="F4704" s="11" t="s">
        <v>11277</v>
      </c>
      <c r="G4704" s="11" t="s">
        <v>330</v>
      </c>
      <c r="H4704" s="11" t="s">
        <v>329</v>
      </c>
      <c r="K4704" s="11" t="s">
        <v>13479</v>
      </c>
    </row>
    <row r="4705" spans="1:11" x14ac:dyDescent="0.15">
      <c r="A4705" s="217" t="s">
        <v>2897</v>
      </c>
      <c r="B4705" s="11" t="s">
        <v>2263</v>
      </c>
      <c r="C4705" s="11" t="s">
        <v>11773</v>
      </c>
      <c r="D4705" s="11">
        <v>6256</v>
      </c>
      <c r="E4705" s="11" t="s">
        <v>11774</v>
      </c>
      <c r="F4705" s="11" t="s">
        <v>8332</v>
      </c>
      <c r="G4705" s="11" t="s">
        <v>330</v>
      </c>
      <c r="H4705" s="11" t="s">
        <v>330</v>
      </c>
      <c r="K4705" s="11" t="s">
        <v>13479</v>
      </c>
    </row>
    <row r="4706" spans="1:11" x14ac:dyDescent="0.15">
      <c r="A4706" s="217" t="s">
        <v>2897</v>
      </c>
      <c r="B4706" s="11" t="s">
        <v>2263</v>
      </c>
      <c r="C4706" s="11" t="s">
        <v>8562</v>
      </c>
      <c r="D4706" s="11">
        <v>6667</v>
      </c>
      <c r="E4706" s="11" t="s">
        <v>8563</v>
      </c>
      <c r="F4706" s="11" t="s">
        <v>9206</v>
      </c>
      <c r="G4706" s="11" t="s">
        <v>330</v>
      </c>
      <c r="H4706" s="11" t="s">
        <v>330</v>
      </c>
      <c r="K4706" s="11" t="s">
        <v>13479</v>
      </c>
    </row>
    <row r="4707" spans="1:11" x14ac:dyDescent="0.15">
      <c r="A4707" s="217" t="s">
        <v>2897</v>
      </c>
      <c r="B4707" s="11" t="s">
        <v>2263</v>
      </c>
      <c r="C4707" s="11" t="s">
        <v>8562</v>
      </c>
      <c r="D4707" s="11">
        <v>6667</v>
      </c>
      <c r="E4707" s="11" t="s">
        <v>8563</v>
      </c>
      <c r="F4707" s="11" t="s">
        <v>11951</v>
      </c>
      <c r="G4707" s="11" t="s">
        <v>330</v>
      </c>
      <c r="H4707" s="11" t="s">
        <v>329</v>
      </c>
      <c r="K4707" s="11" t="s">
        <v>13479</v>
      </c>
    </row>
    <row r="4708" spans="1:11" x14ac:dyDescent="0.15">
      <c r="A4708" s="217" t="s">
        <v>2897</v>
      </c>
      <c r="B4708" s="11" t="s">
        <v>2263</v>
      </c>
      <c r="C4708" s="11" t="s">
        <v>8562</v>
      </c>
      <c r="D4708" s="11">
        <v>6667</v>
      </c>
      <c r="E4708" s="11" t="s">
        <v>8563</v>
      </c>
      <c r="F4708" s="11" t="s">
        <v>9768</v>
      </c>
      <c r="G4708" s="11" t="s">
        <v>330</v>
      </c>
      <c r="H4708" s="11" t="s">
        <v>330</v>
      </c>
      <c r="K4708" s="11" t="s">
        <v>13479</v>
      </c>
    </row>
    <row r="4709" spans="1:11" x14ac:dyDescent="0.15">
      <c r="A4709" s="217" t="s">
        <v>2897</v>
      </c>
      <c r="B4709" s="11" t="s">
        <v>2263</v>
      </c>
      <c r="C4709" s="11" t="s">
        <v>11909</v>
      </c>
      <c r="D4709" s="11">
        <v>6670</v>
      </c>
      <c r="E4709" s="11" t="s">
        <v>11910</v>
      </c>
      <c r="F4709" s="11" t="s">
        <v>9063</v>
      </c>
      <c r="G4709" s="11" t="s">
        <v>330</v>
      </c>
      <c r="H4709" s="11" t="s">
        <v>329</v>
      </c>
      <c r="K4709" s="11" t="s">
        <v>13479</v>
      </c>
    </row>
    <row r="4710" spans="1:11" x14ac:dyDescent="0.15">
      <c r="A4710" s="217" t="s">
        <v>2897</v>
      </c>
      <c r="B4710" s="11" t="s">
        <v>2263</v>
      </c>
      <c r="C4710" s="11" t="s">
        <v>9518</v>
      </c>
      <c r="D4710" s="11">
        <v>6720</v>
      </c>
      <c r="E4710" s="11" t="s">
        <v>9519</v>
      </c>
      <c r="F4710" s="11" t="s">
        <v>10674</v>
      </c>
      <c r="G4710" s="11" t="s">
        <v>330</v>
      </c>
      <c r="H4710" s="11" t="s">
        <v>330</v>
      </c>
      <c r="K4710" s="11" t="s">
        <v>13479</v>
      </c>
    </row>
    <row r="4711" spans="1:11" x14ac:dyDescent="0.15">
      <c r="A4711" s="217" t="s">
        <v>2897</v>
      </c>
      <c r="B4711" s="11" t="s">
        <v>2263</v>
      </c>
      <c r="C4711" s="11" t="s">
        <v>11879</v>
      </c>
      <c r="D4711" s="11">
        <v>6721</v>
      </c>
      <c r="E4711" s="11" t="s">
        <v>11880</v>
      </c>
      <c r="F4711" s="11" t="s">
        <v>9516</v>
      </c>
      <c r="G4711" s="11" t="s">
        <v>330</v>
      </c>
      <c r="H4711" s="11" t="s">
        <v>330</v>
      </c>
      <c r="K4711" s="11" t="s">
        <v>13479</v>
      </c>
    </row>
    <row r="4712" spans="1:11" x14ac:dyDescent="0.15">
      <c r="A4712" s="217" t="s">
        <v>2897</v>
      </c>
      <c r="B4712" s="11" t="s">
        <v>2263</v>
      </c>
      <c r="C4712" s="11" t="s">
        <v>11879</v>
      </c>
      <c r="D4712" s="11">
        <v>6721</v>
      </c>
      <c r="E4712" s="11" t="s">
        <v>11880</v>
      </c>
      <c r="F4712" s="11" t="s">
        <v>11882</v>
      </c>
      <c r="G4712" s="11" t="s">
        <v>330</v>
      </c>
      <c r="H4712" s="11" t="s">
        <v>330</v>
      </c>
      <c r="K4712" s="11" t="s">
        <v>13479</v>
      </c>
    </row>
    <row r="4713" spans="1:11" x14ac:dyDescent="0.15">
      <c r="A4713" s="217" t="s">
        <v>2897</v>
      </c>
      <c r="B4713" s="11" t="s">
        <v>2263</v>
      </c>
      <c r="C4713" s="11" t="s">
        <v>7825</v>
      </c>
      <c r="D4713" s="11">
        <v>6772</v>
      </c>
      <c r="E4713" s="11" t="s">
        <v>7826</v>
      </c>
      <c r="F4713" s="11" t="s">
        <v>7827</v>
      </c>
      <c r="G4713" s="11" t="s">
        <v>330</v>
      </c>
      <c r="H4713" s="11" t="s">
        <v>329</v>
      </c>
      <c r="K4713" s="11" t="s">
        <v>13479</v>
      </c>
    </row>
    <row r="4714" spans="1:11" x14ac:dyDescent="0.15">
      <c r="A4714" s="217" t="s">
        <v>2897</v>
      </c>
      <c r="B4714" s="11" t="s">
        <v>2263</v>
      </c>
      <c r="C4714" s="11" t="s">
        <v>7309</v>
      </c>
      <c r="D4714" s="11">
        <v>6776</v>
      </c>
      <c r="E4714" s="11" t="s">
        <v>7310</v>
      </c>
      <c r="F4714" s="11" t="s">
        <v>9068</v>
      </c>
      <c r="G4714" s="11" t="s">
        <v>330</v>
      </c>
      <c r="H4714" s="11" t="s">
        <v>330</v>
      </c>
      <c r="K4714" s="11" t="s">
        <v>13479</v>
      </c>
    </row>
    <row r="4715" spans="1:11" x14ac:dyDescent="0.15">
      <c r="A4715" s="217" t="s">
        <v>2897</v>
      </c>
      <c r="B4715" s="11" t="s">
        <v>2263</v>
      </c>
      <c r="C4715" s="11" t="s">
        <v>12031</v>
      </c>
      <c r="D4715" s="11">
        <v>6868</v>
      </c>
      <c r="E4715" s="11" t="s">
        <v>12032</v>
      </c>
      <c r="F4715" s="11" t="s">
        <v>10710</v>
      </c>
      <c r="G4715" s="11" t="s">
        <v>330</v>
      </c>
      <c r="H4715" s="11" t="s">
        <v>330</v>
      </c>
      <c r="K4715" s="11" t="s">
        <v>13479</v>
      </c>
    </row>
    <row r="4716" spans="1:11" x14ac:dyDescent="0.15">
      <c r="A4716" s="217" t="s">
        <v>2897</v>
      </c>
      <c r="B4716" s="11" t="s">
        <v>2263</v>
      </c>
      <c r="C4716" s="11" t="s">
        <v>8540</v>
      </c>
      <c r="D4716" s="11">
        <v>6886</v>
      </c>
      <c r="E4716" s="11" t="s">
        <v>8541</v>
      </c>
      <c r="F4716" s="11" t="s">
        <v>9358</v>
      </c>
      <c r="G4716" s="11" t="s">
        <v>330</v>
      </c>
      <c r="H4716" s="11" t="s">
        <v>329</v>
      </c>
      <c r="K4716" s="11" t="s">
        <v>13479</v>
      </c>
    </row>
    <row r="4717" spans="1:11" x14ac:dyDescent="0.15">
      <c r="A4717" s="217" t="s">
        <v>2897</v>
      </c>
      <c r="B4717" s="11" t="s">
        <v>2263</v>
      </c>
      <c r="C4717" s="11" t="s">
        <v>12035</v>
      </c>
      <c r="D4717" s="11">
        <v>6887</v>
      </c>
      <c r="E4717" s="11" t="s">
        <v>12036</v>
      </c>
      <c r="F4717" s="11" t="s">
        <v>8951</v>
      </c>
      <c r="G4717" s="11" t="s">
        <v>329</v>
      </c>
      <c r="H4717" s="11" t="s">
        <v>330</v>
      </c>
      <c r="K4717" s="11" t="s">
        <v>13479</v>
      </c>
    </row>
    <row r="4718" spans="1:11" x14ac:dyDescent="0.15">
      <c r="A4718" s="217" t="s">
        <v>2897</v>
      </c>
      <c r="B4718" s="11" t="s">
        <v>2263</v>
      </c>
      <c r="C4718" s="11" t="s">
        <v>9224</v>
      </c>
      <c r="D4718" s="11">
        <v>7054</v>
      </c>
      <c r="E4718" s="11" t="s">
        <v>9256</v>
      </c>
      <c r="F4718" s="11" t="s">
        <v>8677</v>
      </c>
      <c r="G4718" s="11" t="s">
        <v>329</v>
      </c>
      <c r="H4718" s="11" t="s">
        <v>330</v>
      </c>
      <c r="K4718" s="11" t="s">
        <v>13479</v>
      </c>
    </row>
    <row r="4719" spans="1:11" x14ac:dyDescent="0.15">
      <c r="A4719" s="217" t="s">
        <v>2897</v>
      </c>
      <c r="B4719" s="11" t="s">
        <v>2263</v>
      </c>
      <c r="C4719" s="11" t="s">
        <v>9224</v>
      </c>
      <c r="D4719" s="11">
        <v>7054</v>
      </c>
      <c r="E4719" s="11" t="s">
        <v>9225</v>
      </c>
      <c r="F4719" s="11" t="s">
        <v>8685</v>
      </c>
      <c r="G4719" s="11" t="s">
        <v>329</v>
      </c>
      <c r="H4719" s="11" t="s">
        <v>330</v>
      </c>
      <c r="K4719" s="11" t="s">
        <v>13479</v>
      </c>
    </row>
    <row r="4720" spans="1:11" x14ac:dyDescent="0.15">
      <c r="A4720" s="217" t="s">
        <v>2897</v>
      </c>
      <c r="B4720" s="11" t="s">
        <v>2263</v>
      </c>
      <c r="C4720" s="11" t="s">
        <v>9224</v>
      </c>
      <c r="D4720" s="11">
        <v>7054</v>
      </c>
      <c r="E4720" s="11" t="s">
        <v>11899</v>
      </c>
      <c r="F4720" s="11" t="s">
        <v>8419</v>
      </c>
      <c r="G4720" s="11" t="s">
        <v>329</v>
      </c>
      <c r="H4720" s="11" t="s">
        <v>330</v>
      </c>
      <c r="K4720" s="11" t="s">
        <v>13479</v>
      </c>
    </row>
    <row r="4721" spans="1:11" x14ac:dyDescent="0.15">
      <c r="A4721" s="217" t="s">
        <v>2897</v>
      </c>
      <c r="B4721" s="11" t="s">
        <v>2263</v>
      </c>
      <c r="C4721" s="11" t="s">
        <v>9224</v>
      </c>
      <c r="D4721" s="11">
        <v>7054</v>
      </c>
      <c r="E4721" s="11" t="s">
        <v>9226</v>
      </c>
      <c r="F4721" s="11" t="s">
        <v>10404</v>
      </c>
      <c r="G4721" s="11" t="s">
        <v>329</v>
      </c>
      <c r="H4721" s="11" t="s">
        <v>330</v>
      </c>
      <c r="K4721" s="11" t="s">
        <v>13479</v>
      </c>
    </row>
    <row r="4722" spans="1:11" x14ac:dyDescent="0.15">
      <c r="A4722" s="217" t="s">
        <v>2897</v>
      </c>
      <c r="B4722" s="11" t="s">
        <v>2263</v>
      </c>
      <c r="C4722" s="11" t="s">
        <v>11821</v>
      </c>
      <c r="D4722" s="11">
        <v>7068</v>
      </c>
      <c r="E4722" s="11" t="s">
        <v>11822</v>
      </c>
      <c r="F4722" s="11" t="s">
        <v>8254</v>
      </c>
      <c r="G4722" s="11" t="s">
        <v>330</v>
      </c>
      <c r="H4722" s="11" t="s">
        <v>330</v>
      </c>
      <c r="K4722" s="11" t="s">
        <v>13479</v>
      </c>
    </row>
    <row r="4723" spans="1:11" x14ac:dyDescent="0.15">
      <c r="A4723" s="217" t="s">
        <v>2897</v>
      </c>
      <c r="B4723" s="11" t="s">
        <v>2263</v>
      </c>
      <c r="C4723" s="11" t="s">
        <v>9355</v>
      </c>
      <c r="D4723" s="11">
        <v>7153</v>
      </c>
      <c r="E4723" s="11" t="s">
        <v>9356</v>
      </c>
      <c r="F4723" s="11" t="s">
        <v>9357</v>
      </c>
      <c r="G4723" s="11" t="s">
        <v>329</v>
      </c>
      <c r="H4723" s="11" t="s">
        <v>330</v>
      </c>
      <c r="K4723" s="11" t="s">
        <v>13479</v>
      </c>
    </row>
    <row r="4724" spans="1:11" x14ac:dyDescent="0.15">
      <c r="A4724" s="217" t="s">
        <v>2897</v>
      </c>
      <c r="B4724" s="11" t="s">
        <v>2263</v>
      </c>
      <c r="C4724" s="11" t="s">
        <v>9355</v>
      </c>
      <c r="D4724" s="11">
        <v>7153</v>
      </c>
      <c r="E4724" s="11" t="s">
        <v>9356</v>
      </c>
      <c r="F4724" s="11" t="s">
        <v>8599</v>
      </c>
      <c r="G4724" s="11" t="s">
        <v>329</v>
      </c>
      <c r="H4724" s="11" t="s">
        <v>330</v>
      </c>
      <c r="K4724" s="11" t="s">
        <v>13479</v>
      </c>
    </row>
    <row r="4725" spans="1:11" x14ac:dyDescent="0.15">
      <c r="A4725" s="217" t="s">
        <v>2897</v>
      </c>
      <c r="B4725" s="11" t="s">
        <v>2263</v>
      </c>
      <c r="C4725" s="11" t="s">
        <v>9355</v>
      </c>
      <c r="D4725" s="11">
        <v>7153</v>
      </c>
      <c r="E4725" s="11" t="s">
        <v>9356</v>
      </c>
      <c r="F4725" s="11" t="s">
        <v>9382</v>
      </c>
      <c r="G4725" s="11" t="s">
        <v>329</v>
      </c>
      <c r="H4725" s="11" t="s">
        <v>330</v>
      </c>
      <c r="K4725" s="11" t="s">
        <v>13479</v>
      </c>
    </row>
    <row r="4726" spans="1:11" x14ac:dyDescent="0.15">
      <c r="A4726" s="217" t="s">
        <v>2897</v>
      </c>
      <c r="B4726" s="11" t="s">
        <v>2263</v>
      </c>
      <c r="C4726" s="11" t="s">
        <v>9355</v>
      </c>
      <c r="D4726" s="11">
        <v>7153</v>
      </c>
      <c r="E4726" s="11" t="s">
        <v>9356</v>
      </c>
      <c r="F4726" s="11" t="s">
        <v>9383</v>
      </c>
      <c r="G4726" s="11" t="s">
        <v>329</v>
      </c>
      <c r="H4726" s="11" t="s">
        <v>330</v>
      </c>
      <c r="K4726" s="11" t="s">
        <v>13479</v>
      </c>
    </row>
    <row r="4727" spans="1:11" x14ac:dyDescent="0.15">
      <c r="A4727" s="217" t="s">
        <v>2897</v>
      </c>
      <c r="B4727" s="11" t="s">
        <v>2263</v>
      </c>
      <c r="C4727" s="11" t="s">
        <v>9355</v>
      </c>
      <c r="D4727" s="11">
        <v>7153</v>
      </c>
      <c r="E4727" s="11" t="s">
        <v>9356</v>
      </c>
      <c r="F4727" s="11" t="s">
        <v>9384</v>
      </c>
      <c r="G4727" s="11" t="s">
        <v>329</v>
      </c>
      <c r="H4727" s="11" t="s">
        <v>330</v>
      </c>
      <c r="K4727" s="11" t="s">
        <v>13479</v>
      </c>
    </row>
    <row r="4728" spans="1:11" x14ac:dyDescent="0.15">
      <c r="A4728" s="217" t="s">
        <v>2897</v>
      </c>
      <c r="B4728" s="11" t="s">
        <v>2263</v>
      </c>
      <c r="C4728" s="11" t="s">
        <v>7359</v>
      </c>
      <c r="D4728" s="11">
        <v>7157</v>
      </c>
      <c r="E4728" s="11" t="s">
        <v>7360</v>
      </c>
      <c r="F4728" s="11" t="s">
        <v>7516</v>
      </c>
      <c r="G4728" s="11" t="s">
        <v>330</v>
      </c>
      <c r="H4728" s="11" t="s">
        <v>329</v>
      </c>
      <c r="K4728" s="11" t="s">
        <v>13479</v>
      </c>
    </row>
    <row r="4729" spans="1:11" x14ac:dyDescent="0.15">
      <c r="A4729" s="217" t="s">
        <v>2897</v>
      </c>
      <c r="B4729" s="11" t="s">
        <v>2263</v>
      </c>
      <c r="C4729" s="11" t="s">
        <v>8466</v>
      </c>
      <c r="D4729" s="11">
        <v>7249</v>
      </c>
      <c r="E4729" s="11" t="s">
        <v>8467</v>
      </c>
      <c r="F4729" s="11" t="s">
        <v>8747</v>
      </c>
      <c r="G4729" s="11" t="s">
        <v>330</v>
      </c>
      <c r="H4729" s="11" t="s">
        <v>329</v>
      </c>
      <c r="K4729" s="11" t="s">
        <v>13479</v>
      </c>
    </row>
    <row r="4730" spans="1:11" x14ac:dyDescent="0.15">
      <c r="A4730" s="217" t="s">
        <v>2897</v>
      </c>
      <c r="B4730" s="11" t="s">
        <v>2263</v>
      </c>
      <c r="C4730" s="11" t="s">
        <v>2973</v>
      </c>
      <c r="D4730" s="11">
        <v>7272</v>
      </c>
      <c r="E4730" s="11" t="s">
        <v>9159</v>
      </c>
      <c r="F4730" s="11" t="s">
        <v>11918</v>
      </c>
      <c r="G4730" s="11" t="s">
        <v>330</v>
      </c>
      <c r="H4730" s="11" t="s">
        <v>329</v>
      </c>
      <c r="K4730" s="11" t="s">
        <v>13479</v>
      </c>
    </row>
    <row r="4731" spans="1:11" x14ac:dyDescent="0.15">
      <c r="A4731" s="217" t="s">
        <v>2897</v>
      </c>
      <c r="B4731" s="11" t="s">
        <v>2263</v>
      </c>
      <c r="C4731" s="11" t="s">
        <v>8239</v>
      </c>
      <c r="D4731" s="11">
        <v>7291</v>
      </c>
      <c r="E4731" s="11" t="s">
        <v>8240</v>
      </c>
      <c r="F4731" s="11" t="s">
        <v>8754</v>
      </c>
      <c r="G4731" s="11" t="s">
        <v>330</v>
      </c>
      <c r="H4731" s="11" t="s">
        <v>330</v>
      </c>
      <c r="K4731" s="11" t="s">
        <v>13479</v>
      </c>
    </row>
    <row r="4732" spans="1:11" x14ac:dyDescent="0.15">
      <c r="A4732" s="217" t="s">
        <v>2897</v>
      </c>
      <c r="B4732" s="11" t="s">
        <v>2263</v>
      </c>
      <c r="C4732" s="11" t="s">
        <v>11828</v>
      </c>
      <c r="D4732" s="11">
        <v>8021</v>
      </c>
      <c r="E4732" s="11" t="s">
        <v>11829</v>
      </c>
      <c r="F4732" s="11" t="s">
        <v>11830</v>
      </c>
      <c r="G4732" s="11" t="s">
        <v>329</v>
      </c>
      <c r="H4732" s="11" t="s">
        <v>330</v>
      </c>
      <c r="K4732" s="11" t="s">
        <v>13479</v>
      </c>
    </row>
    <row r="4733" spans="1:11" x14ac:dyDescent="0.15">
      <c r="A4733" s="217" t="s">
        <v>2897</v>
      </c>
      <c r="B4733" s="11" t="s">
        <v>2263</v>
      </c>
      <c r="C4733" s="11" t="s">
        <v>11828</v>
      </c>
      <c r="D4733" s="11">
        <v>8021</v>
      </c>
      <c r="E4733" s="11" t="s">
        <v>11829</v>
      </c>
      <c r="F4733" s="11" t="s">
        <v>11834</v>
      </c>
      <c r="G4733" s="11" t="s">
        <v>329</v>
      </c>
      <c r="H4733" s="11" t="s">
        <v>330</v>
      </c>
      <c r="K4733" s="11" t="s">
        <v>13479</v>
      </c>
    </row>
    <row r="4734" spans="1:11" x14ac:dyDescent="0.15">
      <c r="A4734" s="217" t="s">
        <v>2897</v>
      </c>
      <c r="B4734" s="11" t="s">
        <v>2263</v>
      </c>
      <c r="C4734" s="11" t="s">
        <v>2990</v>
      </c>
      <c r="D4734" s="11">
        <v>8569</v>
      </c>
      <c r="E4734" s="11" t="s">
        <v>11943</v>
      </c>
      <c r="F4734" s="11" t="s">
        <v>12057</v>
      </c>
      <c r="G4734" s="11" t="s">
        <v>329</v>
      </c>
      <c r="H4734" s="11" t="s">
        <v>330</v>
      </c>
      <c r="K4734" s="11" t="s">
        <v>13479</v>
      </c>
    </row>
    <row r="4735" spans="1:11" x14ac:dyDescent="0.15">
      <c r="A4735" s="217" t="s">
        <v>2897</v>
      </c>
      <c r="B4735" s="11" t="s">
        <v>2263</v>
      </c>
      <c r="C4735" s="11" t="s">
        <v>11814</v>
      </c>
      <c r="D4735" s="11">
        <v>8648</v>
      </c>
      <c r="E4735" s="11" t="s">
        <v>11815</v>
      </c>
      <c r="F4735" s="11" t="s">
        <v>11816</v>
      </c>
      <c r="G4735" s="11" t="s">
        <v>330</v>
      </c>
      <c r="H4735" s="11" t="s">
        <v>329</v>
      </c>
      <c r="K4735" s="11" t="s">
        <v>13479</v>
      </c>
    </row>
    <row r="4736" spans="1:11" x14ac:dyDescent="0.15">
      <c r="A4736" s="217" t="s">
        <v>2897</v>
      </c>
      <c r="B4736" s="11" t="s">
        <v>2263</v>
      </c>
      <c r="C4736" s="11" t="s">
        <v>11814</v>
      </c>
      <c r="D4736" s="11">
        <v>8648</v>
      </c>
      <c r="E4736" s="11" t="s">
        <v>11815</v>
      </c>
      <c r="F4736" s="11" t="s">
        <v>11928</v>
      </c>
      <c r="G4736" s="11" t="s">
        <v>330</v>
      </c>
      <c r="H4736" s="11" t="s">
        <v>329</v>
      </c>
      <c r="K4736" s="11" t="s">
        <v>13479</v>
      </c>
    </row>
    <row r="4737" spans="1:11" x14ac:dyDescent="0.15">
      <c r="A4737" s="217" t="s">
        <v>2897</v>
      </c>
      <c r="B4737" s="11" t="s">
        <v>2263</v>
      </c>
      <c r="C4737" s="11" t="s">
        <v>7646</v>
      </c>
      <c r="D4737" s="11">
        <v>8877</v>
      </c>
      <c r="E4737" s="11" t="s">
        <v>7647</v>
      </c>
      <c r="F4737" s="11" t="s">
        <v>7648</v>
      </c>
      <c r="G4737" s="11" t="s">
        <v>330</v>
      </c>
      <c r="H4737" s="11" t="s">
        <v>329</v>
      </c>
      <c r="K4737" s="11" t="s">
        <v>13479</v>
      </c>
    </row>
    <row r="4738" spans="1:11" x14ac:dyDescent="0.15">
      <c r="A4738" s="217" t="s">
        <v>2897</v>
      </c>
      <c r="B4738" s="11" t="s">
        <v>2263</v>
      </c>
      <c r="C4738" s="11" t="s">
        <v>3057</v>
      </c>
      <c r="D4738" s="11">
        <v>9031</v>
      </c>
      <c r="E4738" s="11" t="s">
        <v>11975</v>
      </c>
      <c r="F4738" s="11" t="s">
        <v>9400</v>
      </c>
      <c r="G4738" s="11" t="s">
        <v>329</v>
      </c>
      <c r="H4738" s="11" t="s">
        <v>330</v>
      </c>
      <c r="K4738" s="11" t="s">
        <v>13479</v>
      </c>
    </row>
    <row r="4739" spans="1:11" x14ac:dyDescent="0.15">
      <c r="A4739" s="217" t="s">
        <v>2897</v>
      </c>
      <c r="B4739" s="11" t="s">
        <v>2263</v>
      </c>
      <c r="C4739" s="11" t="s">
        <v>10499</v>
      </c>
      <c r="D4739" s="11">
        <v>9181</v>
      </c>
      <c r="E4739" s="11" t="s">
        <v>10500</v>
      </c>
      <c r="F4739" s="11" t="s">
        <v>11955</v>
      </c>
      <c r="G4739" s="11" t="s">
        <v>330</v>
      </c>
      <c r="H4739" s="11" t="s">
        <v>329</v>
      </c>
      <c r="K4739" s="11" t="s">
        <v>13479</v>
      </c>
    </row>
    <row r="4740" spans="1:11" x14ac:dyDescent="0.15">
      <c r="A4740" s="217" t="s">
        <v>2897</v>
      </c>
      <c r="B4740" s="11" t="s">
        <v>2263</v>
      </c>
      <c r="C4740" s="11" t="s">
        <v>2969</v>
      </c>
      <c r="D4740" s="11">
        <v>9252</v>
      </c>
      <c r="E4740" s="11" t="s">
        <v>11052</v>
      </c>
      <c r="F4740" s="11" t="s">
        <v>11867</v>
      </c>
      <c r="G4740" s="11" t="s">
        <v>330</v>
      </c>
      <c r="H4740" s="11" t="s">
        <v>329</v>
      </c>
      <c r="K4740" s="11" t="s">
        <v>13479</v>
      </c>
    </row>
    <row r="4741" spans="1:11" x14ac:dyDescent="0.15">
      <c r="A4741" s="217" t="s">
        <v>2897</v>
      </c>
      <c r="B4741" s="11" t="s">
        <v>2263</v>
      </c>
      <c r="C4741" s="11" t="s">
        <v>2969</v>
      </c>
      <c r="D4741" s="11">
        <v>9252</v>
      </c>
      <c r="E4741" s="11" t="s">
        <v>11052</v>
      </c>
      <c r="F4741" s="11" t="s">
        <v>9743</v>
      </c>
      <c r="G4741" s="11" t="s">
        <v>330</v>
      </c>
      <c r="H4741" s="11" t="s">
        <v>329</v>
      </c>
      <c r="K4741" s="11" t="s">
        <v>13479</v>
      </c>
    </row>
    <row r="4742" spans="1:11" x14ac:dyDescent="0.15">
      <c r="A4742" s="217" t="s">
        <v>2897</v>
      </c>
      <c r="B4742" s="11" t="s">
        <v>2263</v>
      </c>
      <c r="C4742" s="11" t="s">
        <v>8264</v>
      </c>
      <c r="D4742" s="11">
        <v>9846</v>
      </c>
      <c r="E4742" s="11" t="s">
        <v>8265</v>
      </c>
      <c r="F4742" s="11" t="s">
        <v>11902</v>
      </c>
      <c r="G4742" s="11" t="s">
        <v>330</v>
      </c>
      <c r="H4742" s="11" t="s">
        <v>330</v>
      </c>
      <c r="K4742" s="11" t="s">
        <v>13479</v>
      </c>
    </row>
    <row r="4743" spans="1:11" x14ac:dyDescent="0.15">
      <c r="A4743" s="217" t="s">
        <v>2897</v>
      </c>
      <c r="B4743" s="11" t="s">
        <v>2263</v>
      </c>
      <c r="C4743" s="11" t="s">
        <v>10021</v>
      </c>
      <c r="D4743" s="11">
        <v>9972</v>
      </c>
      <c r="E4743" s="11" t="s">
        <v>10022</v>
      </c>
      <c r="F4743" s="11" t="s">
        <v>9240</v>
      </c>
      <c r="G4743" s="11" t="s">
        <v>329</v>
      </c>
      <c r="H4743" s="11" t="s">
        <v>330</v>
      </c>
      <c r="K4743" s="11" t="s">
        <v>13479</v>
      </c>
    </row>
    <row r="4744" spans="1:11" x14ac:dyDescent="0.15">
      <c r="A4744" s="217" t="s">
        <v>2897</v>
      </c>
      <c r="B4744" s="11" t="s">
        <v>2263</v>
      </c>
      <c r="C4744" s="11" t="s">
        <v>10021</v>
      </c>
      <c r="D4744" s="11">
        <v>9972</v>
      </c>
      <c r="E4744" s="11" t="s">
        <v>10022</v>
      </c>
      <c r="F4744" s="11" t="s">
        <v>11602</v>
      </c>
      <c r="G4744" s="11" t="s">
        <v>329</v>
      </c>
      <c r="H4744" s="11" t="s">
        <v>330</v>
      </c>
      <c r="K4744" s="11" t="s">
        <v>13479</v>
      </c>
    </row>
    <row r="4745" spans="1:11" x14ac:dyDescent="0.15">
      <c r="A4745" s="217" t="s">
        <v>2897</v>
      </c>
      <c r="B4745" s="11" t="s">
        <v>2263</v>
      </c>
      <c r="C4745" s="11" t="s">
        <v>10021</v>
      </c>
      <c r="D4745" s="11">
        <v>9972</v>
      </c>
      <c r="E4745" s="11" t="s">
        <v>10022</v>
      </c>
      <c r="F4745" s="11" t="s">
        <v>11861</v>
      </c>
      <c r="G4745" s="11" t="s">
        <v>329</v>
      </c>
      <c r="H4745" s="11" t="s">
        <v>330</v>
      </c>
      <c r="K4745" s="11" t="s">
        <v>13479</v>
      </c>
    </row>
    <row r="4746" spans="1:11" x14ac:dyDescent="0.15">
      <c r="A4746" s="217" t="s">
        <v>2897</v>
      </c>
      <c r="B4746" s="11" t="s">
        <v>2263</v>
      </c>
      <c r="C4746" s="11" t="s">
        <v>10021</v>
      </c>
      <c r="D4746" s="11">
        <v>9972</v>
      </c>
      <c r="E4746" s="11" t="s">
        <v>10022</v>
      </c>
      <c r="F4746" s="11" t="s">
        <v>11142</v>
      </c>
      <c r="G4746" s="11" t="s">
        <v>329</v>
      </c>
      <c r="H4746" s="11" t="s">
        <v>330</v>
      </c>
      <c r="K4746" s="11" t="s">
        <v>13479</v>
      </c>
    </row>
    <row r="4747" spans="1:11" x14ac:dyDescent="0.15">
      <c r="A4747" s="217" t="s">
        <v>2897</v>
      </c>
      <c r="B4747" s="11" t="s">
        <v>2263</v>
      </c>
      <c r="C4747" s="11" t="s">
        <v>10021</v>
      </c>
      <c r="D4747" s="11">
        <v>9972</v>
      </c>
      <c r="E4747" s="11" t="s">
        <v>10022</v>
      </c>
      <c r="F4747" s="11" t="s">
        <v>8727</v>
      </c>
      <c r="G4747" s="11" t="s">
        <v>329</v>
      </c>
      <c r="H4747" s="11" t="s">
        <v>330</v>
      </c>
      <c r="K4747" s="11" t="s">
        <v>13479</v>
      </c>
    </row>
    <row r="4748" spans="1:11" x14ac:dyDescent="0.15">
      <c r="A4748" s="217" t="s">
        <v>2897</v>
      </c>
      <c r="B4748" s="11" t="s">
        <v>2263</v>
      </c>
      <c r="C4748" s="11" t="s">
        <v>10021</v>
      </c>
      <c r="D4748" s="11">
        <v>9972</v>
      </c>
      <c r="E4748" s="11" t="s">
        <v>10022</v>
      </c>
      <c r="F4748" s="11" t="s">
        <v>8730</v>
      </c>
      <c r="G4748" s="11" t="s">
        <v>329</v>
      </c>
      <c r="H4748" s="11" t="s">
        <v>330</v>
      </c>
      <c r="K4748" s="11" t="s">
        <v>13479</v>
      </c>
    </row>
    <row r="4749" spans="1:11" x14ac:dyDescent="0.15">
      <c r="A4749" s="217" t="s">
        <v>2897</v>
      </c>
      <c r="B4749" s="11" t="s">
        <v>2263</v>
      </c>
      <c r="C4749" s="11" t="s">
        <v>10021</v>
      </c>
      <c r="D4749" s="11">
        <v>9972</v>
      </c>
      <c r="E4749" s="11" t="s">
        <v>10022</v>
      </c>
      <c r="F4749" s="11" t="s">
        <v>11006</v>
      </c>
      <c r="G4749" s="11" t="s">
        <v>330</v>
      </c>
      <c r="H4749" s="11" t="s">
        <v>330</v>
      </c>
      <c r="K4749" s="11" t="s">
        <v>13479</v>
      </c>
    </row>
    <row r="4750" spans="1:11" x14ac:dyDescent="0.15">
      <c r="A4750" s="217" t="s">
        <v>2897</v>
      </c>
      <c r="B4750" s="11" t="s">
        <v>2263</v>
      </c>
      <c r="C4750" s="11" t="s">
        <v>10021</v>
      </c>
      <c r="D4750" s="11">
        <v>9972</v>
      </c>
      <c r="E4750" s="11" t="s">
        <v>10022</v>
      </c>
      <c r="F4750" s="11" t="s">
        <v>10364</v>
      </c>
      <c r="G4750" s="11" t="s">
        <v>329</v>
      </c>
      <c r="H4750" s="11" t="s">
        <v>330</v>
      </c>
      <c r="K4750" s="11" t="s">
        <v>13479</v>
      </c>
    </row>
    <row r="4751" spans="1:11" x14ac:dyDescent="0.15">
      <c r="A4751" s="217" t="s">
        <v>2897</v>
      </c>
      <c r="B4751" s="11" t="s">
        <v>2263</v>
      </c>
      <c r="C4751" s="11" t="s">
        <v>10021</v>
      </c>
      <c r="D4751" s="11">
        <v>9972</v>
      </c>
      <c r="E4751" s="11" t="s">
        <v>10022</v>
      </c>
      <c r="F4751" s="11" t="s">
        <v>10257</v>
      </c>
      <c r="G4751" s="11" t="s">
        <v>330</v>
      </c>
      <c r="H4751" s="11" t="s">
        <v>330</v>
      </c>
      <c r="K4751" s="11" t="s">
        <v>13479</v>
      </c>
    </row>
    <row r="4752" spans="1:11" x14ac:dyDescent="0.15">
      <c r="A4752" s="217" t="s">
        <v>2897</v>
      </c>
      <c r="B4752" s="11" t="s">
        <v>2263</v>
      </c>
      <c r="C4752" s="11" t="s">
        <v>10021</v>
      </c>
      <c r="D4752" s="11">
        <v>9972</v>
      </c>
      <c r="E4752" s="11" t="s">
        <v>10022</v>
      </c>
      <c r="F4752" s="11" t="s">
        <v>11949</v>
      </c>
      <c r="G4752" s="11" t="s">
        <v>329</v>
      </c>
      <c r="H4752" s="11" t="s">
        <v>330</v>
      </c>
      <c r="K4752" s="11" t="s">
        <v>13479</v>
      </c>
    </row>
    <row r="4753" spans="1:11" x14ac:dyDescent="0.15">
      <c r="A4753" s="217" t="s">
        <v>2897</v>
      </c>
      <c r="B4753" s="11" t="s">
        <v>2263</v>
      </c>
      <c r="C4753" s="11" t="s">
        <v>8033</v>
      </c>
      <c r="D4753" s="11">
        <v>10006</v>
      </c>
      <c r="E4753" s="11" t="s">
        <v>8034</v>
      </c>
      <c r="F4753" s="11" t="s">
        <v>8985</v>
      </c>
      <c r="G4753" s="11" t="s">
        <v>330</v>
      </c>
      <c r="H4753" s="11" t="s">
        <v>329</v>
      </c>
      <c r="K4753" s="11" t="s">
        <v>13479</v>
      </c>
    </row>
    <row r="4754" spans="1:11" x14ac:dyDescent="0.15">
      <c r="A4754" s="217" t="s">
        <v>2897</v>
      </c>
      <c r="B4754" s="11" t="s">
        <v>2263</v>
      </c>
      <c r="C4754" s="11" t="s">
        <v>8033</v>
      </c>
      <c r="D4754" s="11">
        <v>10006</v>
      </c>
      <c r="E4754" s="11" t="s">
        <v>8034</v>
      </c>
      <c r="F4754" s="11" t="s">
        <v>7574</v>
      </c>
      <c r="G4754" s="11" t="s">
        <v>330</v>
      </c>
      <c r="H4754" s="11" t="s">
        <v>329</v>
      </c>
      <c r="K4754" s="11" t="s">
        <v>13479</v>
      </c>
    </row>
    <row r="4755" spans="1:11" x14ac:dyDescent="0.15">
      <c r="A4755" s="217" t="s">
        <v>2897</v>
      </c>
      <c r="B4755" s="11" t="s">
        <v>2263</v>
      </c>
      <c r="C4755" s="11" t="s">
        <v>8033</v>
      </c>
      <c r="D4755" s="11">
        <v>10006</v>
      </c>
      <c r="E4755" s="11" t="s">
        <v>8034</v>
      </c>
      <c r="F4755" s="11" t="s">
        <v>7648</v>
      </c>
      <c r="G4755" s="11" t="s">
        <v>330</v>
      </c>
      <c r="H4755" s="11" t="s">
        <v>329</v>
      </c>
      <c r="K4755" s="11" t="s">
        <v>13479</v>
      </c>
    </row>
    <row r="4756" spans="1:11" x14ac:dyDescent="0.15">
      <c r="A4756" s="217" t="s">
        <v>2897</v>
      </c>
      <c r="B4756" s="11" t="s">
        <v>2263</v>
      </c>
      <c r="C4756" s="11" t="s">
        <v>8033</v>
      </c>
      <c r="D4756" s="11">
        <v>10006</v>
      </c>
      <c r="E4756" s="11" t="s">
        <v>8034</v>
      </c>
      <c r="F4756" s="11" t="s">
        <v>11851</v>
      </c>
      <c r="G4756" s="11" t="s">
        <v>330</v>
      </c>
      <c r="H4756" s="11" t="s">
        <v>329</v>
      </c>
      <c r="K4756" s="11" t="s">
        <v>13479</v>
      </c>
    </row>
    <row r="4757" spans="1:11" x14ac:dyDescent="0.15">
      <c r="A4757" s="217" t="s">
        <v>2897</v>
      </c>
      <c r="B4757" s="11" t="s">
        <v>2263</v>
      </c>
      <c r="C4757" s="11" t="s">
        <v>8033</v>
      </c>
      <c r="D4757" s="11">
        <v>10006</v>
      </c>
      <c r="E4757" s="11" t="s">
        <v>8034</v>
      </c>
      <c r="F4757" s="11" t="s">
        <v>9498</v>
      </c>
      <c r="G4757" s="11" t="s">
        <v>330</v>
      </c>
      <c r="H4757" s="11" t="s">
        <v>329</v>
      </c>
      <c r="K4757" s="11" t="s">
        <v>13479</v>
      </c>
    </row>
    <row r="4758" spans="1:11" x14ac:dyDescent="0.15">
      <c r="A4758" s="217" t="s">
        <v>2897</v>
      </c>
      <c r="B4758" s="11" t="s">
        <v>2263</v>
      </c>
      <c r="C4758" s="11" t="s">
        <v>8033</v>
      </c>
      <c r="D4758" s="11">
        <v>10006</v>
      </c>
      <c r="E4758" s="11" t="s">
        <v>8034</v>
      </c>
      <c r="F4758" s="11" t="s">
        <v>10028</v>
      </c>
      <c r="G4758" s="11" t="s">
        <v>330</v>
      </c>
      <c r="H4758" s="11" t="s">
        <v>329</v>
      </c>
      <c r="K4758" s="11" t="s">
        <v>13479</v>
      </c>
    </row>
    <row r="4759" spans="1:11" x14ac:dyDescent="0.15">
      <c r="A4759" s="217" t="s">
        <v>2897</v>
      </c>
      <c r="B4759" s="11" t="s">
        <v>2263</v>
      </c>
      <c r="C4759" s="11" t="s">
        <v>8033</v>
      </c>
      <c r="D4759" s="11">
        <v>10006</v>
      </c>
      <c r="E4759" s="11" t="s">
        <v>8034</v>
      </c>
      <c r="F4759" s="11" t="s">
        <v>11137</v>
      </c>
      <c r="G4759" s="11" t="s">
        <v>330</v>
      </c>
      <c r="H4759" s="11" t="s">
        <v>329</v>
      </c>
      <c r="K4759" s="11" t="s">
        <v>13479</v>
      </c>
    </row>
    <row r="4760" spans="1:11" x14ac:dyDescent="0.15">
      <c r="A4760" s="217" t="s">
        <v>2897</v>
      </c>
      <c r="B4760" s="11" t="s">
        <v>2263</v>
      </c>
      <c r="C4760" s="11" t="s">
        <v>8033</v>
      </c>
      <c r="D4760" s="11">
        <v>10006</v>
      </c>
      <c r="E4760" s="11" t="s">
        <v>8034</v>
      </c>
      <c r="F4760" s="11" t="s">
        <v>11948</v>
      </c>
      <c r="G4760" s="11" t="s">
        <v>330</v>
      </c>
      <c r="H4760" s="11" t="s">
        <v>329</v>
      </c>
      <c r="K4760" s="11" t="s">
        <v>13479</v>
      </c>
    </row>
    <row r="4761" spans="1:11" x14ac:dyDescent="0.15">
      <c r="A4761" s="217" t="s">
        <v>2897</v>
      </c>
      <c r="B4761" s="11" t="s">
        <v>2263</v>
      </c>
      <c r="C4761" s="11" t="s">
        <v>8459</v>
      </c>
      <c r="D4761" s="11">
        <v>10018</v>
      </c>
      <c r="E4761" s="11" t="s">
        <v>8460</v>
      </c>
      <c r="F4761" s="11" t="s">
        <v>9059</v>
      </c>
      <c r="G4761" s="11" t="s">
        <v>330</v>
      </c>
      <c r="H4761" s="11" t="s">
        <v>330</v>
      </c>
      <c r="K4761" s="11" t="s">
        <v>13479</v>
      </c>
    </row>
    <row r="4762" spans="1:11" x14ac:dyDescent="0.15">
      <c r="A4762" s="217" t="s">
        <v>2897</v>
      </c>
      <c r="B4762" s="11" t="s">
        <v>2263</v>
      </c>
      <c r="C4762" s="11" t="s">
        <v>11823</v>
      </c>
      <c r="D4762" s="11">
        <v>10140</v>
      </c>
      <c r="E4762" s="11" t="s">
        <v>11824</v>
      </c>
      <c r="F4762" s="11" t="s">
        <v>8835</v>
      </c>
      <c r="G4762" s="11" t="s">
        <v>330</v>
      </c>
      <c r="H4762" s="11" t="s">
        <v>330</v>
      </c>
      <c r="K4762" s="11" t="s">
        <v>13479</v>
      </c>
    </row>
    <row r="4763" spans="1:11" x14ac:dyDescent="0.15">
      <c r="A4763" s="217" t="s">
        <v>2897</v>
      </c>
      <c r="B4763" s="11" t="s">
        <v>2263</v>
      </c>
      <c r="C4763" s="11" t="s">
        <v>11823</v>
      </c>
      <c r="D4763" s="11">
        <v>10140</v>
      </c>
      <c r="E4763" s="11" t="s">
        <v>11824</v>
      </c>
      <c r="F4763" s="11" t="s">
        <v>8838</v>
      </c>
      <c r="G4763" s="11" t="s">
        <v>330</v>
      </c>
      <c r="H4763" s="11" t="s">
        <v>330</v>
      </c>
      <c r="K4763" s="11" t="s">
        <v>13479</v>
      </c>
    </row>
    <row r="4764" spans="1:11" x14ac:dyDescent="0.15">
      <c r="A4764" s="217" t="s">
        <v>2897</v>
      </c>
      <c r="B4764" s="11" t="s">
        <v>2263</v>
      </c>
      <c r="C4764" s="11" t="s">
        <v>11823</v>
      </c>
      <c r="D4764" s="11">
        <v>10140</v>
      </c>
      <c r="E4764" s="11" t="s">
        <v>11824</v>
      </c>
      <c r="F4764" s="11" t="s">
        <v>9403</v>
      </c>
      <c r="G4764" s="11" t="s">
        <v>330</v>
      </c>
      <c r="H4764" s="11" t="s">
        <v>330</v>
      </c>
      <c r="K4764" s="11" t="s">
        <v>13479</v>
      </c>
    </row>
    <row r="4765" spans="1:11" x14ac:dyDescent="0.15">
      <c r="A4765" s="217" t="s">
        <v>2897</v>
      </c>
      <c r="B4765" s="11" t="s">
        <v>2263</v>
      </c>
      <c r="C4765" s="11" t="s">
        <v>10987</v>
      </c>
      <c r="D4765" s="11">
        <v>10163</v>
      </c>
      <c r="E4765" s="11" t="s">
        <v>10988</v>
      </c>
      <c r="F4765" s="11" t="s">
        <v>8218</v>
      </c>
      <c r="G4765" s="11" t="s">
        <v>330</v>
      </c>
      <c r="H4765" s="11" t="s">
        <v>329</v>
      </c>
      <c r="K4765" s="11" t="s">
        <v>13479</v>
      </c>
    </row>
    <row r="4766" spans="1:11" x14ac:dyDescent="0.15">
      <c r="A4766" s="217" t="s">
        <v>2897</v>
      </c>
      <c r="B4766" s="11" t="s">
        <v>2263</v>
      </c>
      <c r="C4766" s="11" t="s">
        <v>10987</v>
      </c>
      <c r="D4766" s="11">
        <v>10163</v>
      </c>
      <c r="E4766" s="11" t="s">
        <v>10988</v>
      </c>
      <c r="F4766" s="11" t="s">
        <v>8375</v>
      </c>
      <c r="G4766" s="11" t="s">
        <v>330</v>
      </c>
      <c r="H4766" s="11" t="s">
        <v>329</v>
      </c>
      <c r="K4766" s="11" t="s">
        <v>13479</v>
      </c>
    </row>
    <row r="4767" spans="1:11" x14ac:dyDescent="0.15">
      <c r="A4767" s="217" t="s">
        <v>2897</v>
      </c>
      <c r="B4767" s="11" t="s">
        <v>2263</v>
      </c>
      <c r="C4767" s="11" t="s">
        <v>10987</v>
      </c>
      <c r="D4767" s="11">
        <v>10163</v>
      </c>
      <c r="E4767" s="11" t="s">
        <v>10988</v>
      </c>
      <c r="F4767" s="11" t="s">
        <v>10641</v>
      </c>
      <c r="G4767" s="11" t="s">
        <v>330</v>
      </c>
      <c r="H4767" s="11" t="s">
        <v>329</v>
      </c>
      <c r="K4767" s="11" t="s">
        <v>13479</v>
      </c>
    </row>
    <row r="4768" spans="1:11" x14ac:dyDescent="0.15">
      <c r="A4768" s="217" t="s">
        <v>2897</v>
      </c>
      <c r="B4768" s="11" t="s">
        <v>2263</v>
      </c>
      <c r="C4768" s="11" t="s">
        <v>10444</v>
      </c>
      <c r="D4768" s="11">
        <v>10499</v>
      </c>
      <c r="E4768" s="11" t="s">
        <v>10445</v>
      </c>
      <c r="F4768" s="11" t="s">
        <v>11912</v>
      </c>
      <c r="G4768" s="11" t="s">
        <v>329</v>
      </c>
      <c r="H4768" s="11" t="s">
        <v>330</v>
      </c>
      <c r="K4768" s="11" t="s">
        <v>13479</v>
      </c>
    </row>
    <row r="4769" spans="1:11" x14ac:dyDescent="0.15">
      <c r="A4769" s="217" t="s">
        <v>2897</v>
      </c>
      <c r="B4769" s="11" t="s">
        <v>2263</v>
      </c>
      <c r="C4769" s="11" t="s">
        <v>9430</v>
      </c>
      <c r="D4769" s="11">
        <v>10762</v>
      </c>
      <c r="E4769" s="11" t="s">
        <v>9431</v>
      </c>
      <c r="F4769" s="11" t="s">
        <v>9432</v>
      </c>
      <c r="G4769" s="11" t="s">
        <v>330</v>
      </c>
      <c r="H4769" s="11" t="s">
        <v>330</v>
      </c>
      <c r="K4769" s="11" t="s">
        <v>13479</v>
      </c>
    </row>
    <row r="4770" spans="1:11" x14ac:dyDescent="0.15">
      <c r="A4770" s="217" t="s">
        <v>2897</v>
      </c>
      <c r="B4770" s="11" t="s">
        <v>2263</v>
      </c>
      <c r="C4770" s="11" t="s">
        <v>9430</v>
      </c>
      <c r="D4770" s="11">
        <v>10762</v>
      </c>
      <c r="E4770" s="11" t="s">
        <v>9431</v>
      </c>
      <c r="F4770" s="11" t="s">
        <v>7361</v>
      </c>
      <c r="G4770" s="11" t="s">
        <v>330</v>
      </c>
      <c r="H4770" s="11" t="s">
        <v>330</v>
      </c>
      <c r="K4770" s="11" t="s">
        <v>13479</v>
      </c>
    </row>
    <row r="4771" spans="1:11" x14ac:dyDescent="0.15">
      <c r="A4771" s="217" t="s">
        <v>2897</v>
      </c>
      <c r="B4771" s="11" t="s">
        <v>2263</v>
      </c>
      <c r="C4771" s="11" t="s">
        <v>11853</v>
      </c>
      <c r="D4771" s="11">
        <v>10811</v>
      </c>
      <c r="E4771" s="11" t="s">
        <v>11854</v>
      </c>
      <c r="F4771" s="11" t="s">
        <v>8168</v>
      </c>
      <c r="G4771" s="11" t="s">
        <v>330</v>
      </c>
      <c r="H4771" s="11" t="s">
        <v>329</v>
      </c>
      <c r="K4771" s="11" t="s">
        <v>13479</v>
      </c>
    </row>
    <row r="4772" spans="1:11" x14ac:dyDescent="0.15">
      <c r="A4772" s="217" t="s">
        <v>2897</v>
      </c>
      <c r="B4772" s="11" t="s">
        <v>2263</v>
      </c>
      <c r="C4772" s="11" t="s">
        <v>10100</v>
      </c>
      <c r="D4772" s="11">
        <v>23152</v>
      </c>
      <c r="E4772" s="11" t="s">
        <v>10101</v>
      </c>
      <c r="F4772" s="11" t="s">
        <v>11819</v>
      </c>
      <c r="G4772" s="11" t="s">
        <v>330</v>
      </c>
      <c r="H4772" s="11" t="s">
        <v>329</v>
      </c>
      <c r="K4772" s="11" t="s">
        <v>13479</v>
      </c>
    </row>
    <row r="4773" spans="1:11" x14ac:dyDescent="0.15">
      <c r="A4773" s="217" t="s">
        <v>2897</v>
      </c>
      <c r="B4773" s="11" t="s">
        <v>2263</v>
      </c>
      <c r="C4773" s="11" t="s">
        <v>10100</v>
      </c>
      <c r="D4773" s="11">
        <v>23152</v>
      </c>
      <c r="E4773" s="11" t="s">
        <v>10101</v>
      </c>
      <c r="F4773" s="11" t="s">
        <v>11820</v>
      </c>
      <c r="G4773" s="11" t="s">
        <v>330</v>
      </c>
      <c r="H4773" s="11" t="s">
        <v>329</v>
      </c>
      <c r="K4773" s="11" t="s">
        <v>13479</v>
      </c>
    </row>
    <row r="4774" spans="1:11" x14ac:dyDescent="0.15">
      <c r="A4774" s="217" t="s">
        <v>2897</v>
      </c>
      <c r="B4774" s="11" t="s">
        <v>2263</v>
      </c>
      <c r="C4774" s="11" t="s">
        <v>11925</v>
      </c>
      <c r="D4774" s="11">
        <v>23236</v>
      </c>
      <c r="E4774" s="11" t="s">
        <v>11926</v>
      </c>
      <c r="F4774" s="11" t="s">
        <v>10170</v>
      </c>
      <c r="G4774" s="11" t="s">
        <v>330</v>
      </c>
      <c r="H4774" s="11" t="s">
        <v>330</v>
      </c>
      <c r="K4774" s="11" t="s">
        <v>13479</v>
      </c>
    </row>
    <row r="4775" spans="1:11" x14ac:dyDescent="0.15">
      <c r="A4775" s="217" t="s">
        <v>2897</v>
      </c>
      <c r="B4775" s="11" t="s">
        <v>2263</v>
      </c>
      <c r="C4775" s="11" t="s">
        <v>11841</v>
      </c>
      <c r="D4775" s="11">
        <v>23265</v>
      </c>
      <c r="E4775" s="11" t="s">
        <v>11842</v>
      </c>
      <c r="F4775" s="11" t="s">
        <v>7408</v>
      </c>
      <c r="G4775" s="11" t="s">
        <v>330</v>
      </c>
      <c r="H4775" s="11" t="s">
        <v>329</v>
      </c>
      <c r="K4775" s="11" t="s">
        <v>13479</v>
      </c>
    </row>
    <row r="4776" spans="1:11" x14ac:dyDescent="0.15">
      <c r="A4776" s="217" t="s">
        <v>2897</v>
      </c>
      <c r="B4776" s="11" t="s">
        <v>2263</v>
      </c>
      <c r="C4776" s="11" t="s">
        <v>9570</v>
      </c>
      <c r="D4776" s="11">
        <v>23396</v>
      </c>
      <c r="E4776" s="11" t="s">
        <v>9571</v>
      </c>
      <c r="F4776" s="11" t="s">
        <v>9572</v>
      </c>
      <c r="G4776" s="11" t="s">
        <v>329</v>
      </c>
      <c r="H4776" s="11" t="s">
        <v>330</v>
      </c>
      <c r="K4776" s="11" t="s">
        <v>13479</v>
      </c>
    </row>
    <row r="4777" spans="1:11" x14ac:dyDescent="0.15">
      <c r="A4777" s="217" t="s">
        <v>2897</v>
      </c>
      <c r="B4777" s="11" t="s">
        <v>2263</v>
      </c>
      <c r="C4777" s="11" t="s">
        <v>12053</v>
      </c>
      <c r="D4777" s="11">
        <v>25830</v>
      </c>
      <c r="E4777" s="11" t="s">
        <v>12054</v>
      </c>
      <c r="F4777" s="11" t="s">
        <v>11490</v>
      </c>
      <c r="G4777" s="11" t="s">
        <v>329</v>
      </c>
      <c r="H4777" s="11" t="s">
        <v>330</v>
      </c>
      <c r="K4777" s="11" t="s">
        <v>13479</v>
      </c>
    </row>
    <row r="4778" spans="1:11" x14ac:dyDescent="0.15">
      <c r="A4778" s="217" t="s">
        <v>2897</v>
      </c>
      <c r="B4778" s="11" t="s">
        <v>2263</v>
      </c>
      <c r="C4778" s="11" t="s">
        <v>11923</v>
      </c>
      <c r="D4778" s="11">
        <v>25970</v>
      </c>
      <c r="E4778" s="11" t="s">
        <v>11924</v>
      </c>
      <c r="F4778" s="11" t="s">
        <v>8471</v>
      </c>
      <c r="G4778" s="11" t="s">
        <v>329</v>
      </c>
      <c r="H4778" s="11" t="s">
        <v>330</v>
      </c>
      <c r="K4778" s="11" t="s">
        <v>13479</v>
      </c>
    </row>
    <row r="4779" spans="1:11" x14ac:dyDescent="0.15">
      <c r="A4779" s="217" t="s">
        <v>2897</v>
      </c>
      <c r="B4779" s="11" t="s">
        <v>2263</v>
      </c>
      <c r="C4779" s="11" t="s">
        <v>10227</v>
      </c>
      <c r="D4779" s="11">
        <v>26003</v>
      </c>
      <c r="E4779" s="11" t="s">
        <v>10228</v>
      </c>
      <c r="F4779" s="11" t="s">
        <v>11768</v>
      </c>
      <c r="G4779" s="11" t="s">
        <v>329</v>
      </c>
      <c r="H4779" s="11" t="s">
        <v>330</v>
      </c>
      <c r="K4779" s="11" t="s">
        <v>13479</v>
      </c>
    </row>
    <row r="4780" spans="1:11" x14ac:dyDescent="0.15">
      <c r="A4780" s="217" t="s">
        <v>2897</v>
      </c>
      <c r="B4780" s="11" t="s">
        <v>2263</v>
      </c>
      <c r="C4780" s="11" t="s">
        <v>10227</v>
      </c>
      <c r="D4780" s="11">
        <v>26003</v>
      </c>
      <c r="E4780" s="11" t="s">
        <v>10228</v>
      </c>
      <c r="F4780" s="11" t="s">
        <v>10229</v>
      </c>
      <c r="G4780" s="11" t="s">
        <v>329</v>
      </c>
      <c r="H4780" s="11" t="s">
        <v>330</v>
      </c>
      <c r="K4780" s="11" t="s">
        <v>13479</v>
      </c>
    </row>
    <row r="4781" spans="1:11" x14ac:dyDescent="0.15">
      <c r="A4781" s="217" t="s">
        <v>2897</v>
      </c>
      <c r="B4781" s="11" t="s">
        <v>2263</v>
      </c>
      <c r="C4781" s="11" t="s">
        <v>12046</v>
      </c>
      <c r="D4781" s="11">
        <v>26353</v>
      </c>
      <c r="E4781" s="11" t="s">
        <v>12047</v>
      </c>
      <c r="F4781" s="11" t="s">
        <v>8907</v>
      </c>
      <c r="G4781" s="11" t="s">
        <v>329</v>
      </c>
      <c r="H4781" s="11" t="s">
        <v>330</v>
      </c>
      <c r="K4781" s="11" t="s">
        <v>13479</v>
      </c>
    </row>
    <row r="4782" spans="1:11" x14ac:dyDescent="0.15">
      <c r="A4782" s="217" t="s">
        <v>2897</v>
      </c>
      <c r="B4782" s="11" t="s">
        <v>2263</v>
      </c>
      <c r="C4782" s="11" t="s">
        <v>12046</v>
      </c>
      <c r="D4782" s="11">
        <v>26353</v>
      </c>
      <c r="E4782" s="11" t="s">
        <v>12047</v>
      </c>
      <c r="F4782" s="11" t="s">
        <v>8341</v>
      </c>
      <c r="G4782" s="11" t="s">
        <v>329</v>
      </c>
      <c r="H4782" s="11" t="s">
        <v>330</v>
      </c>
      <c r="K4782" s="11" t="s">
        <v>13479</v>
      </c>
    </row>
    <row r="4783" spans="1:11" x14ac:dyDescent="0.15">
      <c r="A4783" s="217" t="s">
        <v>2897</v>
      </c>
      <c r="B4783" s="11" t="s">
        <v>2263</v>
      </c>
      <c r="C4783" s="11" t="s">
        <v>12046</v>
      </c>
      <c r="D4783" s="11">
        <v>26353</v>
      </c>
      <c r="E4783" s="11" t="s">
        <v>12047</v>
      </c>
      <c r="F4783" s="11" t="s">
        <v>12058</v>
      </c>
      <c r="G4783" s="11" t="s">
        <v>329</v>
      </c>
      <c r="H4783" s="11" t="s">
        <v>330</v>
      </c>
      <c r="K4783" s="11" t="s">
        <v>13479</v>
      </c>
    </row>
    <row r="4784" spans="1:11" x14ac:dyDescent="0.15">
      <c r="A4784" s="217" t="s">
        <v>2897</v>
      </c>
      <c r="B4784" s="11" t="s">
        <v>2263</v>
      </c>
      <c r="C4784" s="11" t="s">
        <v>12055</v>
      </c>
      <c r="D4784" s="11">
        <v>27040</v>
      </c>
      <c r="E4784" s="11" t="s">
        <v>12056</v>
      </c>
      <c r="F4784" s="11" t="s">
        <v>11078</v>
      </c>
      <c r="G4784" s="11" t="s">
        <v>330</v>
      </c>
      <c r="H4784" s="11" t="s">
        <v>330</v>
      </c>
      <c r="K4784" s="11" t="s">
        <v>13479</v>
      </c>
    </row>
    <row r="4785" spans="1:11" x14ac:dyDescent="0.15">
      <c r="A4785" s="217" t="s">
        <v>2897</v>
      </c>
      <c r="B4785" s="11" t="s">
        <v>2263</v>
      </c>
      <c r="C4785" s="11" t="s">
        <v>9346</v>
      </c>
      <c r="D4785" s="11">
        <v>28985</v>
      </c>
      <c r="E4785" s="11" t="s">
        <v>9347</v>
      </c>
      <c r="F4785" s="11" t="s">
        <v>11962</v>
      </c>
      <c r="G4785" s="11" t="s">
        <v>329</v>
      </c>
      <c r="H4785" s="11" t="s">
        <v>330</v>
      </c>
      <c r="K4785" s="11" t="s">
        <v>13479</v>
      </c>
    </row>
    <row r="4786" spans="1:11" x14ac:dyDescent="0.15">
      <c r="A4786" s="217" t="s">
        <v>2897</v>
      </c>
      <c r="B4786" s="11" t="s">
        <v>2263</v>
      </c>
      <c r="C4786" s="11" t="s">
        <v>10045</v>
      </c>
      <c r="D4786" s="11">
        <v>54700</v>
      </c>
      <c r="E4786" s="11" t="s">
        <v>10046</v>
      </c>
      <c r="F4786" s="11" t="s">
        <v>11903</v>
      </c>
      <c r="G4786" s="11" t="s">
        <v>330</v>
      </c>
      <c r="H4786" s="11" t="s">
        <v>329</v>
      </c>
      <c r="K4786" s="11" t="s">
        <v>13479</v>
      </c>
    </row>
    <row r="4787" spans="1:11" x14ac:dyDescent="0.15">
      <c r="A4787" s="217" t="s">
        <v>2897</v>
      </c>
      <c r="B4787" s="11" t="s">
        <v>2263</v>
      </c>
      <c r="C4787" s="11" t="s">
        <v>11871</v>
      </c>
      <c r="D4787" s="11">
        <v>56848</v>
      </c>
      <c r="E4787" s="11" t="s">
        <v>11872</v>
      </c>
      <c r="F4787" s="11" t="s">
        <v>7657</v>
      </c>
      <c r="G4787" s="11" t="s">
        <v>330</v>
      </c>
      <c r="H4787" s="11" t="s">
        <v>330</v>
      </c>
      <c r="K4787" s="11" t="s">
        <v>13479</v>
      </c>
    </row>
    <row r="4788" spans="1:11" x14ac:dyDescent="0.15">
      <c r="A4788" s="217" t="s">
        <v>2897</v>
      </c>
      <c r="B4788" s="11" t="s">
        <v>2263</v>
      </c>
      <c r="C4788" s="11" t="s">
        <v>11871</v>
      </c>
      <c r="D4788" s="11">
        <v>56848</v>
      </c>
      <c r="E4788" s="11" t="s">
        <v>11872</v>
      </c>
      <c r="F4788" s="11" t="s">
        <v>10313</v>
      </c>
      <c r="G4788" s="11" t="s">
        <v>330</v>
      </c>
      <c r="H4788" s="11" t="s">
        <v>330</v>
      </c>
      <c r="K4788" s="11" t="s">
        <v>13479</v>
      </c>
    </row>
    <row r="4789" spans="1:11" x14ac:dyDescent="0.15">
      <c r="A4789" s="217" t="s">
        <v>2897</v>
      </c>
      <c r="B4789" s="11" t="s">
        <v>2263</v>
      </c>
      <c r="C4789" s="11" t="s">
        <v>9586</v>
      </c>
      <c r="D4789" s="11">
        <v>57521</v>
      </c>
      <c r="E4789" s="11" t="s">
        <v>9587</v>
      </c>
      <c r="F4789" s="11" t="s">
        <v>8757</v>
      </c>
      <c r="G4789" s="11" t="s">
        <v>330</v>
      </c>
      <c r="H4789" s="11" t="s">
        <v>330</v>
      </c>
      <c r="K4789" s="11" t="s">
        <v>13479</v>
      </c>
    </row>
    <row r="4790" spans="1:11" x14ac:dyDescent="0.15">
      <c r="A4790" s="217" t="s">
        <v>2897</v>
      </c>
      <c r="B4790" s="11" t="s">
        <v>2263</v>
      </c>
      <c r="C4790" s="11" t="s">
        <v>9586</v>
      </c>
      <c r="D4790" s="11">
        <v>57521</v>
      </c>
      <c r="E4790" s="11" t="s">
        <v>9587</v>
      </c>
      <c r="F4790" s="11" t="s">
        <v>8874</v>
      </c>
      <c r="G4790" s="11" t="s">
        <v>330</v>
      </c>
      <c r="H4790" s="11" t="s">
        <v>330</v>
      </c>
      <c r="K4790" s="11" t="s">
        <v>13479</v>
      </c>
    </row>
    <row r="4791" spans="1:11" x14ac:dyDescent="0.15">
      <c r="A4791" s="217" t="s">
        <v>2897</v>
      </c>
      <c r="B4791" s="11" t="s">
        <v>2263</v>
      </c>
      <c r="C4791" s="11" t="s">
        <v>9586</v>
      </c>
      <c r="D4791" s="11">
        <v>57521</v>
      </c>
      <c r="E4791" s="11" t="s">
        <v>9587</v>
      </c>
      <c r="F4791" s="11" t="s">
        <v>11919</v>
      </c>
      <c r="G4791" s="11" t="s">
        <v>330</v>
      </c>
      <c r="H4791" s="11" t="s">
        <v>330</v>
      </c>
      <c r="K4791" s="11" t="s">
        <v>13479</v>
      </c>
    </row>
    <row r="4792" spans="1:11" x14ac:dyDescent="0.15">
      <c r="A4792" s="217" t="s">
        <v>2897</v>
      </c>
      <c r="B4792" s="11" t="s">
        <v>2263</v>
      </c>
      <c r="C4792" s="11" t="s">
        <v>10306</v>
      </c>
      <c r="D4792" s="11">
        <v>57591</v>
      </c>
      <c r="E4792" s="11" t="s">
        <v>10307</v>
      </c>
      <c r="F4792" s="11" t="s">
        <v>9526</v>
      </c>
      <c r="G4792" s="11" t="s">
        <v>330</v>
      </c>
      <c r="H4792" s="11" t="s">
        <v>329</v>
      </c>
      <c r="K4792" s="11" t="s">
        <v>13479</v>
      </c>
    </row>
    <row r="4793" spans="1:11" x14ac:dyDescent="0.15">
      <c r="A4793" s="217" t="s">
        <v>2897</v>
      </c>
      <c r="B4793" s="11" t="s">
        <v>2263</v>
      </c>
      <c r="C4793" s="11" t="s">
        <v>9070</v>
      </c>
      <c r="D4793" s="11">
        <v>113130</v>
      </c>
      <c r="E4793" s="11" t="s">
        <v>9071</v>
      </c>
      <c r="F4793" s="11" t="s">
        <v>9166</v>
      </c>
      <c r="G4793" s="11" t="s">
        <v>330</v>
      </c>
      <c r="H4793" s="11" t="s">
        <v>329</v>
      </c>
      <c r="K4793" s="11" t="s">
        <v>13479</v>
      </c>
    </row>
    <row r="4794" spans="1:11" x14ac:dyDescent="0.15">
      <c r="A4794" s="217" t="s">
        <v>2897</v>
      </c>
      <c r="B4794" s="11" t="s">
        <v>2263</v>
      </c>
      <c r="C4794" s="11" t="s">
        <v>9070</v>
      </c>
      <c r="D4794" s="11">
        <v>113130</v>
      </c>
      <c r="E4794" s="11" t="s">
        <v>9071</v>
      </c>
      <c r="F4794" s="11" t="s">
        <v>9612</v>
      </c>
      <c r="G4794" s="11" t="s">
        <v>330</v>
      </c>
      <c r="H4794" s="11" t="s">
        <v>329</v>
      </c>
      <c r="K4794" s="11" t="s">
        <v>13479</v>
      </c>
    </row>
    <row r="4795" spans="1:11" x14ac:dyDescent="0.15">
      <c r="A4795" s="217" t="s">
        <v>2897</v>
      </c>
      <c r="B4795" s="11" t="s">
        <v>2263</v>
      </c>
      <c r="C4795" s="11" t="s">
        <v>8351</v>
      </c>
      <c r="D4795" s="11">
        <v>653361</v>
      </c>
      <c r="E4795" s="11" t="s">
        <v>8352</v>
      </c>
      <c r="F4795" s="11" t="s">
        <v>7520</v>
      </c>
      <c r="G4795" s="11" t="s">
        <v>330</v>
      </c>
      <c r="H4795" s="11" t="s">
        <v>330</v>
      </c>
      <c r="K4795" s="11" t="s">
        <v>13479</v>
      </c>
    </row>
    <row r="4796" spans="1:11" x14ac:dyDescent="0.15">
      <c r="A4796" s="217" t="s">
        <v>2897</v>
      </c>
      <c r="B4796" s="11" t="s">
        <v>2263</v>
      </c>
      <c r="C4796" s="11" t="s">
        <v>8351</v>
      </c>
      <c r="D4796" s="11">
        <v>653361</v>
      </c>
      <c r="E4796" s="11" t="s">
        <v>8352</v>
      </c>
      <c r="F4796" s="11" t="s">
        <v>9034</v>
      </c>
      <c r="G4796" s="11" t="s">
        <v>329</v>
      </c>
      <c r="H4796" s="11" t="s">
        <v>330</v>
      </c>
      <c r="K4796" s="11" t="s">
        <v>13479</v>
      </c>
    </row>
    <row r="4797" spans="1:11" x14ac:dyDescent="0.15">
      <c r="A4797" s="217" t="s">
        <v>3082</v>
      </c>
      <c r="B4797" s="11" t="s">
        <v>2263</v>
      </c>
      <c r="C4797" s="11" t="s">
        <v>3082</v>
      </c>
      <c r="D4797" s="11">
        <v>5597</v>
      </c>
      <c r="E4797" s="11" t="s">
        <v>7366</v>
      </c>
      <c r="F4797" s="11" t="s">
        <v>8636</v>
      </c>
      <c r="G4797" s="11" t="s">
        <v>329</v>
      </c>
      <c r="H4797" s="11" t="s">
        <v>330</v>
      </c>
      <c r="K4797" s="11" t="s">
        <v>13479</v>
      </c>
    </row>
    <row r="4798" spans="1:11" x14ac:dyDescent="0.15">
      <c r="A4798" s="217" t="s">
        <v>3082</v>
      </c>
      <c r="B4798" s="11" t="s">
        <v>2263</v>
      </c>
      <c r="C4798" s="11" t="s">
        <v>8001</v>
      </c>
      <c r="D4798" s="11">
        <v>8202</v>
      </c>
      <c r="E4798" s="11" t="s">
        <v>8002</v>
      </c>
      <c r="F4798" s="11" t="s">
        <v>10704</v>
      </c>
      <c r="G4798" s="11" t="s">
        <v>330</v>
      </c>
      <c r="H4798" s="11" t="s">
        <v>330</v>
      </c>
      <c r="K4798" s="11" t="s">
        <v>13479</v>
      </c>
    </row>
    <row r="4799" spans="1:11" x14ac:dyDescent="0.15">
      <c r="A4799" s="217" t="s">
        <v>3024</v>
      </c>
      <c r="B4799" s="11" t="s">
        <v>2263</v>
      </c>
      <c r="C4799" s="11" t="s">
        <v>9398</v>
      </c>
      <c r="D4799" s="11">
        <v>1739</v>
      </c>
      <c r="E4799" s="11" t="s">
        <v>9399</v>
      </c>
      <c r="F4799" s="11" t="s">
        <v>9400</v>
      </c>
      <c r="G4799" s="11" t="s">
        <v>330</v>
      </c>
      <c r="H4799" s="11" t="s">
        <v>329</v>
      </c>
      <c r="K4799" s="11" t="s">
        <v>13479</v>
      </c>
    </row>
    <row r="4800" spans="1:11" x14ac:dyDescent="0.15">
      <c r="A4800" s="217" t="s">
        <v>3024</v>
      </c>
      <c r="B4800" s="11" t="s">
        <v>2263</v>
      </c>
      <c r="C4800" s="11" t="s">
        <v>9237</v>
      </c>
      <c r="D4800" s="11">
        <v>2113</v>
      </c>
      <c r="E4800" s="11" t="s">
        <v>9238</v>
      </c>
      <c r="F4800" s="11" t="s">
        <v>9286</v>
      </c>
      <c r="G4800" s="11" t="s">
        <v>330</v>
      </c>
      <c r="H4800" s="11" t="s">
        <v>330</v>
      </c>
      <c r="K4800" s="11" t="s">
        <v>13479</v>
      </c>
    </row>
    <row r="4801" spans="1:11" x14ac:dyDescent="0.15">
      <c r="A4801" s="217" t="s">
        <v>3024</v>
      </c>
      <c r="B4801" s="11" t="s">
        <v>2263</v>
      </c>
      <c r="C4801" s="11" t="s">
        <v>11545</v>
      </c>
      <c r="D4801" s="11">
        <v>2353</v>
      </c>
      <c r="E4801" s="11" t="s">
        <v>11546</v>
      </c>
      <c r="F4801" s="11" t="s">
        <v>10003</v>
      </c>
      <c r="G4801" s="11" t="s">
        <v>329</v>
      </c>
      <c r="H4801" s="11" t="s">
        <v>330</v>
      </c>
      <c r="K4801" s="11" t="s">
        <v>13479</v>
      </c>
    </row>
    <row r="4802" spans="1:11" x14ac:dyDescent="0.15">
      <c r="A4802" s="217" t="s">
        <v>3024</v>
      </c>
      <c r="B4802" s="11" t="s">
        <v>2263</v>
      </c>
      <c r="C4802" s="11" t="s">
        <v>11545</v>
      </c>
      <c r="D4802" s="11">
        <v>2353</v>
      </c>
      <c r="E4802" s="11" t="s">
        <v>11546</v>
      </c>
      <c r="F4802" s="11" t="s">
        <v>9093</v>
      </c>
      <c r="G4802" s="11" t="s">
        <v>329</v>
      </c>
      <c r="H4802" s="11" t="s">
        <v>330</v>
      </c>
      <c r="K4802" s="11" t="s">
        <v>13479</v>
      </c>
    </row>
    <row r="4803" spans="1:11" x14ac:dyDescent="0.15">
      <c r="A4803" s="217" t="s">
        <v>3024</v>
      </c>
      <c r="B4803" s="11" t="s">
        <v>2263</v>
      </c>
      <c r="C4803" s="11" t="s">
        <v>10390</v>
      </c>
      <c r="D4803" s="11">
        <v>4205</v>
      </c>
      <c r="E4803" s="11" t="s">
        <v>10391</v>
      </c>
      <c r="F4803" s="11" t="s">
        <v>8178</v>
      </c>
      <c r="G4803" s="11" t="s">
        <v>330</v>
      </c>
      <c r="H4803" s="11" t="s">
        <v>330</v>
      </c>
      <c r="K4803" s="11" t="s">
        <v>13479</v>
      </c>
    </row>
    <row r="4804" spans="1:11" x14ac:dyDescent="0.15">
      <c r="A4804" s="217" t="s">
        <v>3024</v>
      </c>
      <c r="B4804" s="11" t="s">
        <v>2263</v>
      </c>
      <c r="C4804" s="11" t="s">
        <v>10390</v>
      </c>
      <c r="D4804" s="11">
        <v>4205</v>
      </c>
      <c r="E4804" s="11" t="s">
        <v>10391</v>
      </c>
      <c r="F4804" s="11" t="s">
        <v>11145</v>
      </c>
      <c r="G4804" s="11" t="s">
        <v>330</v>
      </c>
      <c r="H4804" s="11" t="s">
        <v>330</v>
      </c>
      <c r="K4804" s="11" t="s">
        <v>13479</v>
      </c>
    </row>
    <row r="4805" spans="1:11" x14ac:dyDescent="0.15">
      <c r="A4805" s="217" t="s">
        <v>3024</v>
      </c>
      <c r="B4805" s="11" t="s">
        <v>2263</v>
      </c>
      <c r="C4805" s="11" t="s">
        <v>10390</v>
      </c>
      <c r="D4805" s="11">
        <v>4205</v>
      </c>
      <c r="E4805" s="11" t="s">
        <v>10391</v>
      </c>
      <c r="F4805" s="11" t="s">
        <v>12027</v>
      </c>
      <c r="G4805" s="11" t="s">
        <v>330</v>
      </c>
      <c r="H4805" s="11" t="s">
        <v>330</v>
      </c>
      <c r="K4805" s="11" t="s">
        <v>13479</v>
      </c>
    </row>
    <row r="4806" spans="1:11" x14ac:dyDescent="0.15">
      <c r="A4806" s="217" t="s">
        <v>3024</v>
      </c>
      <c r="B4806" s="11" t="s">
        <v>2263</v>
      </c>
      <c r="C4806" s="11" t="s">
        <v>9502</v>
      </c>
      <c r="D4806" s="11">
        <v>4208</v>
      </c>
      <c r="E4806" s="11" t="s">
        <v>11992</v>
      </c>
      <c r="F4806" s="11" t="s">
        <v>7657</v>
      </c>
      <c r="G4806" s="11" t="s">
        <v>330</v>
      </c>
      <c r="H4806" s="11" t="s">
        <v>330</v>
      </c>
      <c r="K4806" s="11" t="s">
        <v>13479</v>
      </c>
    </row>
    <row r="4807" spans="1:11" x14ac:dyDescent="0.15">
      <c r="A4807" s="217" t="s">
        <v>3024</v>
      </c>
      <c r="B4807" s="11" t="s">
        <v>2263</v>
      </c>
      <c r="C4807" s="11" t="s">
        <v>10672</v>
      </c>
      <c r="D4807" s="11">
        <v>5371</v>
      </c>
      <c r="E4807" s="11" t="s">
        <v>11016</v>
      </c>
      <c r="F4807" s="11" t="s">
        <v>8699</v>
      </c>
      <c r="G4807" s="11" t="s">
        <v>329</v>
      </c>
      <c r="H4807" s="11" t="s">
        <v>330</v>
      </c>
      <c r="K4807" s="11" t="s">
        <v>13479</v>
      </c>
    </row>
    <row r="4808" spans="1:11" x14ac:dyDescent="0.15">
      <c r="A4808" s="217" t="s">
        <v>3024</v>
      </c>
      <c r="B4808" s="11" t="s">
        <v>2263</v>
      </c>
      <c r="C4808" s="11" t="s">
        <v>10672</v>
      </c>
      <c r="D4808" s="11">
        <v>5371</v>
      </c>
      <c r="E4808" s="11" t="s">
        <v>11016</v>
      </c>
      <c r="F4808" s="11" t="s">
        <v>9713</v>
      </c>
      <c r="G4808" s="11" t="s">
        <v>329</v>
      </c>
      <c r="H4808" s="11" t="s">
        <v>330</v>
      </c>
      <c r="K4808" s="11" t="s">
        <v>13479</v>
      </c>
    </row>
    <row r="4809" spans="1:11" x14ac:dyDescent="0.15">
      <c r="A4809" s="217" t="s">
        <v>3024</v>
      </c>
      <c r="B4809" s="11" t="s">
        <v>2263</v>
      </c>
      <c r="C4809" s="11" t="s">
        <v>3024</v>
      </c>
      <c r="D4809" s="11">
        <v>5598</v>
      </c>
      <c r="E4809" s="11" t="s">
        <v>7951</v>
      </c>
      <c r="F4809" s="11" t="s">
        <v>9507</v>
      </c>
      <c r="G4809" s="11" t="s">
        <v>329</v>
      </c>
      <c r="H4809" s="11" t="s">
        <v>330</v>
      </c>
      <c r="K4809" s="11" t="s">
        <v>13479</v>
      </c>
    </row>
    <row r="4810" spans="1:11" x14ac:dyDescent="0.15">
      <c r="A4810" s="217" t="s">
        <v>3024</v>
      </c>
      <c r="B4810" s="11" t="s">
        <v>2263</v>
      </c>
      <c r="C4810" s="11" t="s">
        <v>3024</v>
      </c>
      <c r="D4810" s="11">
        <v>5598</v>
      </c>
      <c r="E4810" s="11" t="s">
        <v>7951</v>
      </c>
      <c r="F4810" s="11" t="s">
        <v>10039</v>
      </c>
      <c r="G4810" s="11" t="s">
        <v>329</v>
      </c>
      <c r="H4810" s="11" t="s">
        <v>330</v>
      </c>
      <c r="K4810" s="11" t="s">
        <v>13479</v>
      </c>
    </row>
    <row r="4811" spans="1:11" x14ac:dyDescent="0.15">
      <c r="A4811" s="217" t="s">
        <v>3024</v>
      </c>
      <c r="B4811" s="11" t="s">
        <v>2263</v>
      </c>
      <c r="C4811" s="11" t="s">
        <v>3024</v>
      </c>
      <c r="D4811" s="11">
        <v>5598</v>
      </c>
      <c r="E4811" s="11" t="s">
        <v>7951</v>
      </c>
      <c r="F4811" s="11" t="s">
        <v>12060</v>
      </c>
      <c r="G4811" s="11" t="s">
        <v>329</v>
      </c>
      <c r="H4811" s="11" t="s">
        <v>330</v>
      </c>
      <c r="K4811" s="11" t="s">
        <v>13479</v>
      </c>
    </row>
    <row r="4812" spans="1:11" x14ac:dyDescent="0.15">
      <c r="A4812" s="217" t="s">
        <v>3024</v>
      </c>
      <c r="B4812" s="11" t="s">
        <v>2263</v>
      </c>
      <c r="C4812" s="11" t="s">
        <v>3024</v>
      </c>
      <c r="D4812" s="11">
        <v>5598</v>
      </c>
      <c r="E4812" s="11" t="s">
        <v>7951</v>
      </c>
      <c r="F4812" s="11" t="s">
        <v>12061</v>
      </c>
      <c r="G4812" s="11" t="s">
        <v>329</v>
      </c>
      <c r="H4812" s="11" t="s">
        <v>330</v>
      </c>
      <c r="K4812" s="11" t="s">
        <v>13479</v>
      </c>
    </row>
    <row r="4813" spans="1:11" x14ac:dyDescent="0.15">
      <c r="A4813" s="217" t="s">
        <v>3024</v>
      </c>
      <c r="B4813" s="11" t="s">
        <v>2263</v>
      </c>
      <c r="C4813" s="11" t="s">
        <v>3024</v>
      </c>
      <c r="D4813" s="11">
        <v>5598</v>
      </c>
      <c r="E4813" s="11" t="s">
        <v>7951</v>
      </c>
      <c r="F4813" s="11" t="s">
        <v>10242</v>
      </c>
      <c r="G4813" s="11" t="s">
        <v>329</v>
      </c>
      <c r="H4813" s="11" t="s">
        <v>330</v>
      </c>
      <c r="K4813" s="11" t="s">
        <v>13479</v>
      </c>
    </row>
    <row r="4814" spans="1:11" x14ac:dyDescent="0.15">
      <c r="A4814" s="217" t="s">
        <v>3024</v>
      </c>
      <c r="B4814" s="11" t="s">
        <v>2263</v>
      </c>
      <c r="C4814" s="11" t="s">
        <v>3024</v>
      </c>
      <c r="D4814" s="11">
        <v>5598</v>
      </c>
      <c r="E4814" s="11" t="s">
        <v>7951</v>
      </c>
      <c r="F4814" s="11" t="s">
        <v>12063</v>
      </c>
      <c r="G4814" s="11" t="s">
        <v>329</v>
      </c>
      <c r="H4814" s="11" t="s">
        <v>330</v>
      </c>
      <c r="K4814" s="11" t="s">
        <v>13479</v>
      </c>
    </row>
    <row r="4815" spans="1:11" x14ac:dyDescent="0.15">
      <c r="A4815" s="217" t="s">
        <v>3024</v>
      </c>
      <c r="B4815" s="11" t="s">
        <v>2263</v>
      </c>
      <c r="C4815" s="11" t="s">
        <v>3025</v>
      </c>
      <c r="D4815" s="11">
        <v>5607</v>
      </c>
      <c r="E4815" s="11" t="s">
        <v>12059</v>
      </c>
      <c r="F4815" s="11" t="s">
        <v>7636</v>
      </c>
      <c r="G4815" s="11" t="s">
        <v>329</v>
      </c>
      <c r="H4815" s="11" t="s">
        <v>330</v>
      </c>
      <c r="K4815" s="11" t="s">
        <v>13479</v>
      </c>
    </row>
    <row r="4816" spans="1:11" x14ac:dyDescent="0.15">
      <c r="A4816" s="217" t="s">
        <v>3024</v>
      </c>
      <c r="B4816" s="11" t="s">
        <v>2263</v>
      </c>
      <c r="C4816" s="11" t="s">
        <v>3025</v>
      </c>
      <c r="D4816" s="11">
        <v>5607</v>
      </c>
      <c r="E4816" s="11" t="s">
        <v>12059</v>
      </c>
      <c r="F4816" s="11" t="s">
        <v>11799</v>
      </c>
      <c r="G4816" s="11" t="s">
        <v>329</v>
      </c>
      <c r="H4816" s="11" t="s">
        <v>330</v>
      </c>
      <c r="K4816" s="11" t="s">
        <v>13479</v>
      </c>
    </row>
    <row r="4817" spans="1:11" x14ac:dyDescent="0.15">
      <c r="A4817" s="217" t="s">
        <v>3024</v>
      </c>
      <c r="B4817" s="11" t="s">
        <v>2263</v>
      </c>
      <c r="C4817" s="11" t="s">
        <v>3025</v>
      </c>
      <c r="D4817" s="11">
        <v>5607</v>
      </c>
      <c r="E4817" s="11" t="s">
        <v>12059</v>
      </c>
      <c r="F4817" s="11" t="s">
        <v>8254</v>
      </c>
      <c r="G4817" s="11" t="s">
        <v>329</v>
      </c>
      <c r="H4817" s="11" t="s">
        <v>330</v>
      </c>
      <c r="K4817" s="11" t="s">
        <v>13479</v>
      </c>
    </row>
    <row r="4818" spans="1:11" x14ac:dyDescent="0.15">
      <c r="A4818" s="217" t="s">
        <v>3024</v>
      </c>
      <c r="B4818" s="11" t="s">
        <v>2263</v>
      </c>
      <c r="C4818" s="11" t="s">
        <v>3025</v>
      </c>
      <c r="D4818" s="11">
        <v>5607</v>
      </c>
      <c r="E4818" s="11" t="s">
        <v>12059</v>
      </c>
      <c r="F4818" s="11" t="s">
        <v>10851</v>
      </c>
      <c r="G4818" s="11" t="s">
        <v>329</v>
      </c>
      <c r="H4818" s="11" t="s">
        <v>330</v>
      </c>
      <c r="K4818" s="11" t="s">
        <v>13479</v>
      </c>
    </row>
    <row r="4819" spans="1:11" x14ac:dyDescent="0.15">
      <c r="A4819" s="217" t="s">
        <v>3024</v>
      </c>
      <c r="B4819" s="11" t="s">
        <v>2263</v>
      </c>
      <c r="C4819" s="11" t="s">
        <v>3008</v>
      </c>
      <c r="D4819" s="11">
        <v>6446</v>
      </c>
      <c r="E4819" s="11" t="s">
        <v>12062</v>
      </c>
      <c r="F4819" s="11" t="s">
        <v>11597</v>
      </c>
      <c r="G4819" s="11" t="s">
        <v>330</v>
      </c>
      <c r="H4819" s="11" t="s">
        <v>330</v>
      </c>
      <c r="K4819" s="11" t="s">
        <v>13479</v>
      </c>
    </row>
    <row r="4820" spans="1:11" x14ac:dyDescent="0.15">
      <c r="A4820" s="217" t="s">
        <v>2900</v>
      </c>
      <c r="B4820" s="11" t="s">
        <v>2263</v>
      </c>
      <c r="C4820" s="11" t="s">
        <v>9765</v>
      </c>
      <c r="D4820" s="11">
        <v>334</v>
      </c>
      <c r="E4820" s="11" t="s">
        <v>9766</v>
      </c>
      <c r="F4820" s="11" t="s">
        <v>9767</v>
      </c>
      <c r="G4820" s="11" t="s">
        <v>330</v>
      </c>
      <c r="H4820" s="11" t="s">
        <v>330</v>
      </c>
      <c r="K4820" s="11" t="s">
        <v>13479</v>
      </c>
    </row>
    <row r="4821" spans="1:11" x14ac:dyDescent="0.15">
      <c r="A4821" s="217" t="s">
        <v>2900</v>
      </c>
      <c r="B4821" s="11" t="s">
        <v>2263</v>
      </c>
      <c r="C4821" s="11" t="s">
        <v>9769</v>
      </c>
      <c r="D4821" s="11">
        <v>351</v>
      </c>
      <c r="E4821" s="11" t="s">
        <v>11968</v>
      </c>
      <c r="F4821" s="11" t="s">
        <v>10418</v>
      </c>
      <c r="G4821" s="11" t="s">
        <v>330</v>
      </c>
      <c r="H4821" s="11" t="s">
        <v>330</v>
      </c>
      <c r="K4821" s="11" t="s">
        <v>13479</v>
      </c>
    </row>
    <row r="4822" spans="1:11" x14ac:dyDescent="0.15">
      <c r="A4822" s="217" t="s">
        <v>2900</v>
      </c>
      <c r="B4822" s="11" t="s">
        <v>2263</v>
      </c>
      <c r="C4822" s="11" t="s">
        <v>8305</v>
      </c>
      <c r="D4822" s="11">
        <v>367</v>
      </c>
      <c r="E4822" s="11" t="s">
        <v>8306</v>
      </c>
      <c r="F4822" s="11" t="s">
        <v>9572</v>
      </c>
      <c r="G4822" s="11" t="s">
        <v>330</v>
      </c>
      <c r="H4822" s="11" t="s">
        <v>330</v>
      </c>
      <c r="K4822" s="11" t="s">
        <v>13479</v>
      </c>
    </row>
    <row r="4823" spans="1:11" x14ac:dyDescent="0.15">
      <c r="A4823" s="217" t="s">
        <v>2900</v>
      </c>
      <c r="B4823" s="11" t="s">
        <v>2263</v>
      </c>
      <c r="C4823" s="11" t="s">
        <v>7672</v>
      </c>
      <c r="D4823" s="11">
        <v>596</v>
      </c>
      <c r="E4823" s="11" t="s">
        <v>7673</v>
      </c>
      <c r="F4823" s="11" t="s">
        <v>9588</v>
      </c>
      <c r="G4823" s="11" t="s">
        <v>330</v>
      </c>
      <c r="H4823" s="11" t="s">
        <v>330</v>
      </c>
      <c r="K4823" s="11" t="s">
        <v>13479</v>
      </c>
    </row>
    <row r="4824" spans="1:11" x14ac:dyDescent="0.15">
      <c r="A4824" s="217" t="s">
        <v>2900</v>
      </c>
      <c r="B4824" s="11" t="s">
        <v>2263</v>
      </c>
      <c r="C4824" s="11" t="s">
        <v>7672</v>
      </c>
      <c r="D4824" s="11">
        <v>596</v>
      </c>
      <c r="E4824" s="11" t="s">
        <v>7673</v>
      </c>
      <c r="F4824" s="11" t="s">
        <v>7674</v>
      </c>
      <c r="G4824" s="11" t="s">
        <v>330</v>
      </c>
      <c r="H4824" s="11" t="s">
        <v>330</v>
      </c>
      <c r="K4824" s="11" t="s">
        <v>13479</v>
      </c>
    </row>
    <row r="4825" spans="1:11" x14ac:dyDescent="0.15">
      <c r="A4825" s="217" t="s">
        <v>2900</v>
      </c>
      <c r="B4825" s="11" t="s">
        <v>2263</v>
      </c>
      <c r="C4825" s="11" t="s">
        <v>7672</v>
      </c>
      <c r="D4825" s="11">
        <v>596</v>
      </c>
      <c r="E4825" s="11" t="s">
        <v>7673</v>
      </c>
      <c r="F4825" s="11" t="s">
        <v>11118</v>
      </c>
      <c r="G4825" s="11" t="s">
        <v>330</v>
      </c>
      <c r="H4825" s="11" t="s">
        <v>329</v>
      </c>
      <c r="K4825" s="11" t="s">
        <v>13479</v>
      </c>
    </row>
    <row r="4826" spans="1:11" x14ac:dyDescent="0.15">
      <c r="A4826" s="217" t="s">
        <v>2900</v>
      </c>
      <c r="B4826" s="11" t="s">
        <v>2263</v>
      </c>
      <c r="C4826" s="11" t="s">
        <v>11416</v>
      </c>
      <c r="D4826" s="11">
        <v>598</v>
      </c>
      <c r="E4826" s="11" t="s">
        <v>11417</v>
      </c>
      <c r="F4826" s="11" t="s">
        <v>10404</v>
      </c>
      <c r="G4826" s="11" t="s">
        <v>330</v>
      </c>
      <c r="H4826" s="11" t="s">
        <v>330</v>
      </c>
      <c r="K4826" s="11" t="s">
        <v>13479</v>
      </c>
    </row>
    <row r="4827" spans="1:11" x14ac:dyDescent="0.15">
      <c r="A4827" s="217" t="s">
        <v>2900</v>
      </c>
      <c r="B4827" s="11" t="s">
        <v>2263</v>
      </c>
      <c r="C4827" s="11" t="s">
        <v>11416</v>
      </c>
      <c r="D4827" s="11">
        <v>598</v>
      </c>
      <c r="E4827" s="11" t="s">
        <v>11417</v>
      </c>
      <c r="F4827" s="11" t="s">
        <v>10623</v>
      </c>
      <c r="G4827" s="11" t="s">
        <v>330</v>
      </c>
      <c r="H4827" s="11" t="s">
        <v>329</v>
      </c>
      <c r="K4827" s="11" t="s">
        <v>13479</v>
      </c>
    </row>
    <row r="4828" spans="1:11" x14ac:dyDescent="0.15">
      <c r="A4828" s="217" t="s">
        <v>2900</v>
      </c>
      <c r="B4828" s="11" t="s">
        <v>2263</v>
      </c>
      <c r="C4828" s="11" t="s">
        <v>11416</v>
      </c>
      <c r="D4828" s="11">
        <v>598</v>
      </c>
      <c r="E4828" s="11" t="s">
        <v>11417</v>
      </c>
      <c r="F4828" s="11" t="s">
        <v>10278</v>
      </c>
      <c r="G4828" s="11" t="s">
        <v>330</v>
      </c>
      <c r="H4828" s="11" t="s">
        <v>329</v>
      </c>
      <c r="K4828" s="11" t="s">
        <v>13479</v>
      </c>
    </row>
    <row r="4829" spans="1:11" x14ac:dyDescent="0.15">
      <c r="A4829" s="217" t="s">
        <v>2900</v>
      </c>
      <c r="B4829" s="11" t="s">
        <v>2263</v>
      </c>
      <c r="C4829" s="11" t="s">
        <v>103</v>
      </c>
      <c r="D4829" s="11">
        <v>994</v>
      </c>
      <c r="E4829" s="11" t="s">
        <v>7347</v>
      </c>
      <c r="F4829" s="11" t="s">
        <v>8564</v>
      </c>
      <c r="G4829" s="11" t="s">
        <v>329</v>
      </c>
      <c r="H4829" s="11" t="s">
        <v>330</v>
      </c>
      <c r="K4829" s="11" t="s">
        <v>13479</v>
      </c>
    </row>
    <row r="4830" spans="1:11" x14ac:dyDescent="0.15">
      <c r="A4830" s="217" t="s">
        <v>2900</v>
      </c>
      <c r="B4830" s="11" t="s">
        <v>2263</v>
      </c>
      <c r="C4830" s="11" t="s">
        <v>103</v>
      </c>
      <c r="D4830" s="11">
        <v>994</v>
      </c>
      <c r="E4830" s="11" t="s">
        <v>7347</v>
      </c>
      <c r="F4830" s="11" t="s">
        <v>9212</v>
      </c>
      <c r="G4830" s="11" t="s">
        <v>329</v>
      </c>
      <c r="H4830" s="11" t="s">
        <v>330</v>
      </c>
      <c r="K4830" s="11" t="s">
        <v>13479</v>
      </c>
    </row>
    <row r="4831" spans="1:11" x14ac:dyDescent="0.15">
      <c r="A4831" s="217" t="s">
        <v>2900</v>
      </c>
      <c r="B4831" s="11" t="s">
        <v>2263</v>
      </c>
      <c r="C4831" s="11" t="s">
        <v>104</v>
      </c>
      <c r="D4831" s="11">
        <v>995</v>
      </c>
      <c r="E4831" s="11" t="s">
        <v>7368</v>
      </c>
      <c r="F4831" s="11" t="s">
        <v>9406</v>
      </c>
      <c r="G4831" s="11" t="s">
        <v>330</v>
      </c>
      <c r="H4831" s="11" t="s">
        <v>329</v>
      </c>
      <c r="K4831" s="11" t="s">
        <v>13479</v>
      </c>
    </row>
    <row r="4832" spans="1:11" x14ac:dyDescent="0.15">
      <c r="A4832" s="217" t="s">
        <v>2900</v>
      </c>
      <c r="B4832" s="11" t="s">
        <v>2263</v>
      </c>
      <c r="C4832" s="11" t="s">
        <v>8261</v>
      </c>
      <c r="D4832" s="11">
        <v>1026</v>
      </c>
      <c r="E4832" s="11" t="s">
        <v>8262</v>
      </c>
      <c r="F4832" s="11" t="s">
        <v>8968</v>
      </c>
      <c r="G4832" s="11" t="s">
        <v>330</v>
      </c>
      <c r="H4832" s="11" t="s">
        <v>330</v>
      </c>
      <c r="K4832" s="11" t="s">
        <v>13479</v>
      </c>
    </row>
    <row r="4833" spans="1:11" x14ac:dyDescent="0.15">
      <c r="A4833" s="217" t="s">
        <v>2900</v>
      </c>
      <c r="B4833" s="11" t="s">
        <v>2263</v>
      </c>
      <c r="C4833" s="11" t="s">
        <v>8261</v>
      </c>
      <c r="D4833" s="11">
        <v>1026</v>
      </c>
      <c r="E4833" s="11" t="s">
        <v>8262</v>
      </c>
      <c r="F4833" s="11" t="s">
        <v>10305</v>
      </c>
      <c r="G4833" s="11" t="s">
        <v>329</v>
      </c>
      <c r="H4833" s="11" t="s">
        <v>330</v>
      </c>
      <c r="K4833" s="11" t="s">
        <v>13479</v>
      </c>
    </row>
    <row r="4834" spans="1:11" x14ac:dyDescent="0.15">
      <c r="A4834" s="217" t="s">
        <v>2900</v>
      </c>
      <c r="B4834" s="11" t="s">
        <v>2263</v>
      </c>
      <c r="C4834" s="11" t="s">
        <v>8713</v>
      </c>
      <c r="D4834" s="11">
        <v>1386</v>
      </c>
      <c r="E4834" s="11" t="s">
        <v>8714</v>
      </c>
      <c r="F4834" s="11" t="s">
        <v>9620</v>
      </c>
      <c r="G4834" s="11" t="s">
        <v>329</v>
      </c>
      <c r="H4834" s="11" t="s">
        <v>330</v>
      </c>
      <c r="K4834" s="11" t="s">
        <v>13479</v>
      </c>
    </row>
    <row r="4835" spans="1:11" x14ac:dyDescent="0.15">
      <c r="A4835" s="217" t="s">
        <v>2900</v>
      </c>
      <c r="B4835" s="11" t="s">
        <v>2263</v>
      </c>
      <c r="C4835" s="11" t="s">
        <v>8713</v>
      </c>
      <c r="D4835" s="11">
        <v>1386</v>
      </c>
      <c r="E4835" s="11" t="s">
        <v>8714</v>
      </c>
      <c r="F4835" s="11" t="s">
        <v>11118</v>
      </c>
      <c r="G4835" s="11" t="s">
        <v>330</v>
      </c>
      <c r="H4835" s="11" t="s">
        <v>330</v>
      </c>
      <c r="K4835" s="11" t="s">
        <v>13479</v>
      </c>
    </row>
    <row r="4836" spans="1:11" x14ac:dyDescent="0.15">
      <c r="A4836" s="217" t="s">
        <v>2900</v>
      </c>
      <c r="B4836" s="11" t="s">
        <v>2263</v>
      </c>
      <c r="C4836" s="11" t="s">
        <v>8713</v>
      </c>
      <c r="D4836" s="11">
        <v>1386</v>
      </c>
      <c r="E4836" s="11" t="s">
        <v>8714</v>
      </c>
      <c r="F4836" s="11" t="s">
        <v>11958</v>
      </c>
      <c r="G4836" s="11" t="s">
        <v>330</v>
      </c>
      <c r="H4836" s="11" t="s">
        <v>330</v>
      </c>
      <c r="K4836" s="11" t="s">
        <v>13479</v>
      </c>
    </row>
    <row r="4837" spans="1:11" x14ac:dyDescent="0.15">
      <c r="A4837" s="217" t="s">
        <v>2900</v>
      </c>
      <c r="B4837" s="11" t="s">
        <v>2263</v>
      </c>
      <c r="C4837" s="11" t="s">
        <v>11523</v>
      </c>
      <c r="D4837" s="11">
        <v>1487</v>
      </c>
      <c r="E4837" s="11" t="s">
        <v>11524</v>
      </c>
      <c r="F4837" s="11" t="s">
        <v>10394</v>
      </c>
      <c r="G4837" s="11" t="s">
        <v>330</v>
      </c>
      <c r="H4837" s="11" t="s">
        <v>330</v>
      </c>
      <c r="K4837" s="11" t="s">
        <v>13479</v>
      </c>
    </row>
    <row r="4838" spans="1:11" x14ac:dyDescent="0.15">
      <c r="A4838" s="217" t="s">
        <v>2900</v>
      </c>
      <c r="B4838" s="11" t="s">
        <v>2263</v>
      </c>
      <c r="C4838" s="11" t="s">
        <v>8085</v>
      </c>
      <c r="D4838" s="11">
        <v>1499</v>
      </c>
      <c r="E4838" s="11" t="s">
        <v>8086</v>
      </c>
      <c r="F4838" s="11" t="s">
        <v>8681</v>
      </c>
      <c r="G4838" s="11" t="s">
        <v>330</v>
      </c>
      <c r="H4838" s="11" t="s">
        <v>330</v>
      </c>
      <c r="K4838" s="11" t="s">
        <v>13479</v>
      </c>
    </row>
    <row r="4839" spans="1:11" x14ac:dyDescent="0.15">
      <c r="A4839" s="217" t="s">
        <v>2900</v>
      </c>
      <c r="B4839" s="11" t="s">
        <v>2263</v>
      </c>
      <c r="C4839" s="11" t="s">
        <v>8085</v>
      </c>
      <c r="D4839" s="11">
        <v>1499</v>
      </c>
      <c r="E4839" s="11" t="s">
        <v>8086</v>
      </c>
      <c r="F4839" s="11" t="s">
        <v>7432</v>
      </c>
      <c r="G4839" s="11" t="s">
        <v>330</v>
      </c>
      <c r="H4839" s="11" t="s">
        <v>330</v>
      </c>
      <c r="K4839" s="11" t="s">
        <v>13479</v>
      </c>
    </row>
    <row r="4840" spans="1:11" x14ac:dyDescent="0.15">
      <c r="A4840" s="217" t="s">
        <v>2900</v>
      </c>
      <c r="B4840" s="11" t="s">
        <v>2263</v>
      </c>
      <c r="C4840" s="11" t="s">
        <v>8085</v>
      </c>
      <c r="D4840" s="11">
        <v>1499</v>
      </c>
      <c r="E4840" s="11" t="s">
        <v>8086</v>
      </c>
      <c r="F4840" s="11" t="s">
        <v>10709</v>
      </c>
      <c r="G4840" s="11" t="s">
        <v>330</v>
      </c>
      <c r="H4840" s="11" t="s">
        <v>330</v>
      </c>
      <c r="K4840" s="11" t="s">
        <v>13479</v>
      </c>
    </row>
    <row r="4841" spans="1:11" x14ac:dyDescent="0.15">
      <c r="A4841" s="217" t="s">
        <v>2900</v>
      </c>
      <c r="B4841" s="11" t="s">
        <v>2263</v>
      </c>
      <c r="C4841" s="11" t="s">
        <v>11966</v>
      </c>
      <c r="D4841" s="11">
        <v>1822</v>
      </c>
      <c r="E4841" s="11" t="s">
        <v>11967</v>
      </c>
      <c r="F4841" s="11" t="s">
        <v>11047</v>
      </c>
      <c r="G4841" s="11" t="s">
        <v>329</v>
      </c>
      <c r="H4841" s="11" t="s">
        <v>330</v>
      </c>
      <c r="K4841" s="11" t="s">
        <v>13479</v>
      </c>
    </row>
    <row r="4842" spans="1:11" x14ac:dyDescent="0.15">
      <c r="A4842" s="217" t="s">
        <v>2900</v>
      </c>
      <c r="B4842" s="11" t="s">
        <v>2263</v>
      </c>
      <c r="C4842" s="11" t="s">
        <v>12072</v>
      </c>
      <c r="D4842" s="11">
        <v>1917</v>
      </c>
      <c r="E4842" s="11" t="s">
        <v>12073</v>
      </c>
      <c r="F4842" s="11" t="s">
        <v>8160</v>
      </c>
      <c r="G4842" s="11" t="s">
        <v>329</v>
      </c>
      <c r="H4842" s="11" t="s">
        <v>330</v>
      </c>
      <c r="K4842" s="11" t="s">
        <v>13479</v>
      </c>
    </row>
    <row r="4843" spans="1:11" x14ac:dyDescent="0.15">
      <c r="A4843" s="217" t="s">
        <v>2900</v>
      </c>
      <c r="B4843" s="11" t="s">
        <v>2263</v>
      </c>
      <c r="C4843" s="11" t="s">
        <v>12072</v>
      </c>
      <c r="D4843" s="11">
        <v>1917</v>
      </c>
      <c r="E4843" s="11" t="s">
        <v>12073</v>
      </c>
      <c r="F4843" s="11" t="s">
        <v>10951</v>
      </c>
      <c r="G4843" s="11" t="s">
        <v>329</v>
      </c>
      <c r="H4843" s="11" t="s">
        <v>330</v>
      </c>
      <c r="K4843" s="11" t="s">
        <v>13479</v>
      </c>
    </row>
    <row r="4844" spans="1:11" x14ac:dyDescent="0.15">
      <c r="A4844" s="217" t="s">
        <v>2900</v>
      </c>
      <c r="B4844" s="11" t="s">
        <v>2263</v>
      </c>
      <c r="C4844" s="11" t="s">
        <v>8813</v>
      </c>
      <c r="D4844" s="11">
        <v>2130</v>
      </c>
      <c r="E4844" s="11" t="s">
        <v>8814</v>
      </c>
      <c r="F4844" s="11" t="s">
        <v>8815</v>
      </c>
      <c r="G4844" s="11" t="s">
        <v>330</v>
      </c>
      <c r="H4844" s="11" t="s">
        <v>330</v>
      </c>
      <c r="K4844" s="11" t="s">
        <v>13479</v>
      </c>
    </row>
    <row r="4845" spans="1:11" x14ac:dyDescent="0.15">
      <c r="A4845" s="217" t="s">
        <v>2900</v>
      </c>
      <c r="B4845" s="11" t="s">
        <v>2263</v>
      </c>
      <c r="C4845" s="11" t="s">
        <v>12070</v>
      </c>
      <c r="D4845" s="11">
        <v>2810</v>
      </c>
      <c r="E4845" s="11" t="s">
        <v>12071</v>
      </c>
      <c r="F4845" s="11" t="s">
        <v>8278</v>
      </c>
      <c r="G4845" s="11" t="s">
        <v>330</v>
      </c>
      <c r="H4845" s="11" t="s">
        <v>330</v>
      </c>
      <c r="K4845" s="11" t="s">
        <v>13479</v>
      </c>
    </row>
    <row r="4846" spans="1:11" x14ac:dyDescent="0.15">
      <c r="A4846" s="217" t="s">
        <v>2900</v>
      </c>
      <c r="B4846" s="11" t="s">
        <v>2263</v>
      </c>
      <c r="C4846" s="11" t="s">
        <v>7726</v>
      </c>
      <c r="D4846" s="11">
        <v>2908</v>
      </c>
      <c r="E4846" s="11" t="s">
        <v>7727</v>
      </c>
      <c r="F4846" s="11" t="s">
        <v>8904</v>
      </c>
      <c r="G4846" s="11" t="s">
        <v>330</v>
      </c>
      <c r="H4846" s="11" t="s">
        <v>330</v>
      </c>
      <c r="K4846" s="11" t="s">
        <v>13479</v>
      </c>
    </row>
    <row r="4847" spans="1:11" x14ac:dyDescent="0.15">
      <c r="A4847" s="217" t="s">
        <v>2900</v>
      </c>
      <c r="B4847" s="11" t="s">
        <v>2263</v>
      </c>
      <c r="C4847" s="11" t="s">
        <v>8373</v>
      </c>
      <c r="D4847" s="11">
        <v>3164</v>
      </c>
      <c r="E4847" s="11" t="s">
        <v>8374</v>
      </c>
      <c r="F4847" s="11" t="s">
        <v>8198</v>
      </c>
      <c r="G4847" s="11" t="s">
        <v>330</v>
      </c>
      <c r="H4847" s="11" t="s">
        <v>330</v>
      </c>
      <c r="K4847" s="11" t="s">
        <v>13479</v>
      </c>
    </row>
    <row r="4848" spans="1:11" x14ac:dyDescent="0.15">
      <c r="A4848" s="217" t="s">
        <v>2900</v>
      </c>
      <c r="B4848" s="11" t="s">
        <v>2263</v>
      </c>
      <c r="C4848" s="11" t="s">
        <v>9426</v>
      </c>
      <c r="D4848" s="11">
        <v>3190</v>
      </c>
      <c r="E4848" s="11" t="s">
        <v>9427</v>
      </c>
      <c r="F4848" s="11" t="s">
        <v>7574</v>
      </c>
      <c r="G4848" s="11" t="s">
        <v>329</v>
      </c>
      <c r="H4848" s="11" t="s">
        <v>330</v>
      </c>
      <c r="K4848" s="11" t="s">
        <v>13479</v>
      </c>
    </row>
    <row r="4849" spans="1:11" x14ac:dyDescent="0.15">
      <c r="A4849" s="217" t="s">
        <v>2900</v>
      </c>
      <c r="B4849" s="11" t="s">
        <v>2263</v>
      </c>
      <c r="C4849" s="11" t="s">
        <v>9426</v>
      </c>
      <c r="D4849" s="11">
        <v>3190</v>
      </c>
      <c r="E4849" s="11" t="s">
        <v>9427</v>
      </c>
      <c r="F4849" s="11" t="s">
        <v>8914</v>
      </c>
      <c r="G4849" s="11" t="s">
        <v>329</v>
      </c>
      <c r="H4849" s="11" t="s">
        <v>330</v>
      </c>
      <c r="K4849" s="11" t="s">
        <v>13479</v>
      </c>
    </row>
    <row r="4850" spans="1:11" x14ac:dyDescent="0.15">
      <c r="A4850" s="217" t="s">
        <v>2900</v>
      </c>
      <c r="B4850" s="11" t="s">
        <v>2263</v>
      </c>
      <c r="C4850" s="11" t="s">
        <v>11549</v>
      </c>
      <c r="D4850" s="11">
        <v>3661</v>
      </c>
      <c r="E4850" s="11" t="s">
        <v>11550</v>
      </c>
      <c r="F4850" s="11" t="s">
        <v>8625</v>
      </c>
      <c r="G4850" s="11" t="s">
        <v>330</v>
      </c>
      <c r="H4850" s="11" t="s">
        <v>330</v>
      </c>
      <c r="K4850" s="11" t="s">
        <v>13479</v>
      </c>
    </row>
    <row r="4851" spans="1:11" x14ac:dyDescent="0.15">
      <c r="A4851" s="217" t="s">
        <v>2900</v>
      </c>
      <c r="B4851" s="11" t="s">
        <v>2263</v>
      </c>
      <c r="C4851" s="11" t="s">
        <v>7765</v>
      </c>
      <c r="D4851" s="11">
        <v>3667</v>
      </c>
      <c r="E4851" s="11" t="s">
        <v>7766</v>
      </c>
      <c r="F4851" s="11" t="s">
        <v>9470</v>
      </c>
      <c r="G4851" s="11" t="s">
        <v>330</v>
      </c>
      <c r="H4851" s="11" t="s">
        <v>329</v>
      </c>
      <c r="K4851" s="11" t="s">
        <v>13479</v>
      </c>
    </row>
    <row r="4852" spans="1:11" x14ac:dyDescent="0.15">
      <c r="A4852" s="217" t="s">
        <v>2900</v>
      </c>
      <c r="B4852" s="11" t="s">
        <v>2263</v>
      </c>
      <c r="C4852" s="11" t="s">
        <v>7694</v>
      </c>
      <c r="D4852" s="11">
        <v>3725</v>
      </c>
      <c r="E4852" s="11" t="s">
        <v>7695</v>
      </c>
      <c r="F4852" s="11" t="s">
        <v>8741</v>
      </c>
      <c r="G4852" s="11" t="s">
        <v>330</v>
      </c>
      <c r="H4852" s="11" t="s">
        <v>330</v>
      </c>
      <c r="K4852" s="11" t="s">
        <v>13479</v>
      </c>
    </row>
    <row r="4853" spans="1:11" x14ac:dyDescent="0.15">
      <c r="A4853" s="217" t="s">
        <v>2900</v>
      </c>
      <c r="B4853" s="11" t="s">
        <v>2263</v>
      </c>
      <c r="C4853" s="11" t="s">
        <v>7694</v>
      </c>
      <c r="D4853" s="11">
        <v>3725</v>
      </c>
      <c r="E4853" s="11" t="s">
        <v>7695</v>
      </c>
      <c r="F4853" s="11" t="s">
        <v>9063</v>
      </c>
      <c r="G4853" s="11" t="s">
        <v>330</v>
      </c>
      <c r="H4853" s="11" t="s">
        <v>330</v>
      </c>
      <c r="K4853" s="11" t="s">
        <v>13479</v>
      </c>
    </row>
    <row r="4854" spans="1:11" x14ac:dyDescent="0.15">
      <c r="A4854" s="217" t="s">
        <v>2900</v>
      </c>
      <c r="B4854" s="11" t="s">
        <v>2263</v>
      </c>
      <c r="C4854" s="11" t="s">
        <v>7694</v>
      </c>
      <c r="D4854" s="11">
        <v>3725</v>
      </c>
      <c r="E4854" s="11" t="s">
        <v>7695</v>
      </c>
      <c r="F4854" s="11" t="s">
        <v>7608</v>
      </c>
      <c r="G4854" s="11" t="s">
        <v>330</v>
      </c>
      <c r="H4854" s="11" t="s">
        <v>329</v>
      </c>
      <c r="K4854" s="11" t="s">
        <v>13479</v>
      </c>
    </row>
    <row r="4855" spans="1:11" x14ac:dyDescent="0.15">
      <c r="A4855" s="217" t="s">
        <v>2900</v>
      </c>
      <c r="B4855" s="11" t="s">
        <v>2263</v>
      </c>
      <c r="C4855" s="11" t="s">
        <v>7694</v>
      </c>
      <c r="D4855" s="11">
        <v>3725</v>
      </c>
      <c r="E4855" s="11" t="s">
        <v>7695</v>
      </c>
      <c r="F4855" s="11" t="s">
        <v>11127</v>
      </c>
      <c r="G4855" s="11" t="s">
        <v>330</v>
      </c>
      <c r="H4855" s="11" t="s">
        <v>329</v>
      </c>
      <c r="K4855" s="11" t="s">
        <v>13479</v>
      </c>
    </row>
    <row r="4856" spans="1:11" x14ac:dyDescent="0.15">
      <c r="A4856" s="217" t="s">
        <v>2900</v>
      </c>
      <c r="B4856" s="11" t="s">
        <v>2263</v>
      </c>
      <c r="C4856" s="11" t="s">
        <v>11440</v>
      </c>
      <c r="D4856" s="11">
        <v>3726</v>
      </c>
      <c r="E4856" s="11" t="s">
        <v>11441</v>
      </c>
      <c r="F4856" s="11" t="s">
        <v>7978</v>
      </c>
      <c r="G4856" s="11" t="s">
        <v>329</v>
      </c>
      <c r="H4856" s="11" t="s">
        <v>330</v>
      </c>
      <c r="K4856" s="11" t="s">
        <v>13479</v>
      </c>
    </row>
    <row r="4857" spans="1:11" x14ac:dyDescent="0.15">
      <c r="A4857" s="217" t="s">
        <v>2900</v>
      </c>
      <c r="B4857" s="11" t="s">
        <v>2263</v>
      </c>
      <c r="C4857" s="11" t="s">
        <v>11440</v>
      </c>
      <c r="D4857" s="11">
        <v>3726</v>
      </c>
      <c r="E4857" s="11" t="s">
        <v>11441</v>
      </c>
      <c r="F4857" s="11" t="s">
        <v>12080</v>
      </c>
      <c r="G4857" s="11" t="s">
        <v>329</v>
      </c>
      <c r="H4857" s="11" t="s">
        <v>330</v>
      </c>
      <c r="K4857" s="11" t="s">
        <v>13479</v>
      </c>
    </row>
    <row r="4858" spans="1:11" x14ac:dyDescent="0.15">
      <c r="A4858" s="217" t="s">
        <v>2900</v>
      </c>
      <c r="B4858" s="11" t="s">
        <v>2263</v>
      </c>
      <c r="C4858" s="11" t="s">
        <v>12064</v>
      </c>
      <c r="D4858" s="11">
        <v>3727</v>
      </c>
      <c r="E4858" s="11" t="s">
        <v>12065</v>
      </c>
      <c r="F4858" s="11" t="s">
        <v>8951</v>
      </c>
      <c r="G4858" s="11" t="s">
        <v>329</v>
      </c>
      <c r="H4858" s="11" t="s">
        <v>330</v>
      </c>
      <c r="K4858" s="11" t="s">
        <v>13479</v>
      </c>
    </row>
    <row r="4859" spans="1:11" x14ac:dyDescent="0.15">
      <c r="A4859" s="217" t="s">
        <v>2900</v>
      </c>
      <c r="B4859" s="11" t="s">
        <v>2263</v>
      </c>
      <c r="C4859" s="11" t="s">
        <v>7658</v>
      </c>
      <c r="D4859" s="11">
        <v>3856</v>
      </c>
      <c r="E4859" s="11" t="s">
        <v>7659</v>
      </c>
      <c r="F4859" s="11" t="s">
        <v>7739</v>
      </c>
      <c r="G4859" s="11" t="s">
        <v>329</v>
      </c>
      <c r="H4859" s="11" t="s">
        <v>330</v>
      </c>
      <c r="K4859" s="11" t="s">
        <v>13479</v>
      </c>
    </row>
    <row r="4860" spans="1:11" x14ac:dyDescent="0.15">
      <c r="A4860" s="217" t="s">
        <v>2900</v>
      </c>
      <c r="B4860" s="11" t="s">
        <v>2263</v>
      </c>
      <c r="C4860" s="11" t="s">
        <v>7569</v>
      </c>
      <c r="D4860" s="11">
        <v>4137</v>
      </c>
      <c r="E4860" s="11" t="s">
        <v>7570</v>
      </c>
      <c r="F4860" s="11" t="s">
        <v>7572</v>
      </c>
      <c r="G4860" s="11" t="s">
        <v>329</v>
      </c>
      <c r="H4860" s="11" t="s">
        <v>330</v>
      </c>
      <c r="K4860" s="11" t="s">
        <v>13479</v>
      </c>
    </row>
    <row r="4861" spans="1:11" x14ac:dyDescent="0.15">
      <c r="A4861" s="217" t="s">
        <v>2900</v>
      </c>
      <c r="B4861" s="11" t="s">
        <v>2263</v>
      </c>
      <c r="C4861" s="11" t="s">
        <v>7569</v>
      </c>
      <c r="D4861" s="11">
        <v>4137</v>
      </c>
      <c r="E4861" s="11" t="s">
        <v>7570</v>
      </c>
      <c r="F4861" s="11" t="s">
        <v>8184</v>
      </c>
      <c r="G4861" s="11" t="s">
        <v>330</v>
      </c>
      <c r="H4861" s="11" t="s">
        <v>329</v>
      </c>
      <c r="K4861" s="11" t="s">
        <v>13479</v>
      </c>
    </row>
    <row r="4862" spans="1:11" x14ac:dyDescent="0.15">
      <c r="A4862" s="217" t="s">
        <v>2900</v>
      </c>
      <c r="B4862" s="11" t="s">
        <v>2263</v>
      </c>
      <c r="C4862" s="11" t="s">
        <v>7569</v>
      </c>
      <c r="D4862" s="11">
        <v>4137</v>
      </c>
      <c r="E4862" s="11" t="s">
        <v>7570</v>
      </c>
      <c r="F4862" s="11" t="s">
        <v>10216</v>
      </c>
      <c r="G4862" s="11" t="s">
        <v>329</v>
      </c>
      <c r="H4862" s="11" t="s">
        <v>330</v>
      </c>
      <c r="K4862" s="11" t="s">
        <v>13479</v>
      </c>
    </row>
    <row r="4863" spans="1:11" x14ac:dyDescent="0.15">
      <c r="A4863" s="217" t="s">
        <v>2900</v>
      </c>
      <c r="B4863" s="11" t="s">
        <v>2263</v>
      </c>
      <c r="C4863" s="11" t="s">
        <v>7569</v>
      </c>
      <c r="D4863" s="11">
        <v>4137</v>
      </c>
      <c r="E4863" s="11" t="s">
        <v>7570</v>
      </c>
      <c r="F4863" s="11" t="s">
        <v>7679</v>
      </c>
      <c r="G4863" s="11" t="s">
        <v>329</v>
      </c>
      <c r="H4863" s="11" t="s">
        <v>330</v>
      </c>
      <c r="K4863" s="11" t="s">
        <v>13479</v>
      </c>
    </row>
    <row r="4864" spans="1:11" x14ac:dyDescent="0.15">
      <c r="A4864" s="217" t="s">
        <v>2900</v>
      </c>
      <c r="B4864" s="11" t="s">
        <v>2263</v>
      </c>
      <c r="C4864" s="11" t="s">
        <v>9567</v>
      </c>
      <c r="D4864" s="11">
        <v>4170</v>
      </c>
      <c r="E4864" s="11" t="s">
        <v>9568</v>
      </c>
      <c r="F4864" s="11" t="s">
        <v>8592</v>
      </c>
      <c r="G4864" s="11" t="s">
        <v>330</v>
      </c>
      <c r="H4864" s="11" t="s">
        <v>329</v>
      </c>
      <c r="K4864" s="11" t="s">
        <v>13479</v>
      </c>
    </row>
    <row r="4865" spans="1:11" x14ac:dyDescent="0.15">
      <c r="A4865" s="217" t="s">
        <v>2900</v>
      </c>
      <c r="B4865" s="11" t="s">
        <v>2263</v>
      </c>
      <c r="C4865" s="11" t="s">
        <v>9567</v>
      </c>
      <c r="D4865" s="11">
        <v>4170</v>
      </c>
      <c r="E4865" s="11" t="s">
        <v>9568</v>
      </c>
      <c r="F4865" s="11" t="s">
        <v>7372</v>
      </c>
      <c r="G4865" s="11" t="s">
        <v>329</v>
      </c>
      <c r="H4865" s="11" t="s">
        <v>330</v>
      </c>
      <c r="K4865" s="11" t="s">
        <v>13479</v>
      </c>
    </row>
    <row r="4866" spans="1:11" x14ac:dyDescent="0.15">
      <c r="A4866" s="217" t="s">
        <v>2900</v>
      </c>
      <c r="B4866" s="11" t="s">
        <v>2263</v>
      </c>
      <c r="C4866" s="11" t="s">
        <v>9567</v>
      </c>
      <c r="D4866" s="11">
        <v>4170</v>
      </c>
      <c r="E4866" s="11" t="s">
        <v>9568</v>
      </c>
      <c r="F4866" s="11" t="s">
        <v>8492</v>
      </c>
      <c r="G4866" s="11" t="s">
        <v>330</v>
      </c>
      <c r="H4866" s="11" t="s">
        <v>329</v>
      </c>
      <c r="K4866" s="11" t="s">
        <v>13479</v>
      </c>
    </row>
    <row r="4867" spans="1:11" x14ac:dyDescent="0.15">
      <c r="A4867" s="217" t="s">
        <v>2900</v>
      </c>
      <c r="B4867" s="11" t="s">
        <v>2263</v>
      </c>
      <c r="C4867" s="11" t="s">
        <v>8288</v>
      </c>
      <c r="D4867" s="11">
        <v>4303</v>
      </c>
      <c r="E4867" s="11" t="s">
        <v>8289</v>
      </c>
      <c r="F4867" s="11" t="s">
        <v>7450</v>
      </c>
      <c r="G4867" s="11" t="s">
        <v>329</v>
      </c>
      <c r="H4867" s="11" t="s">
        <v>330</v>
      </c>
      <c r="K4867" s="11" t="s">
        <v>13479</v>
      </c>
    </row>
    <row r="4868" spans="1:11" x14ac:dyDescent="0.15">
      <c r="A4868" s="217" t="s">
        <v>2900</v>
      </c>
      <c r="B4868" s="11" t="s">
        <v>2263</v>
      </c>
      <c r="C4868" s="11" t="s">
        <v>8288</v>
      </c>
      <c r="D4868" s="11">
        <v>4303</v>
      </c>
      <c r="E4868" s="11" t="s">
        <v>8289</v>
      </c>
      <c r="F4868" s="11" t="s">
        <v>12081</v>
      </c>
      <c r="G4868" s="11" t="s">
        <v>330</v>
      </c>
      <c r="H4868" s="11" t="s">
        <v>330</v>
      </c>
      <c r="K4868" s="11" t="s">
        <v>13479</v>
      </c>
    </row>
    <row r="4869" spans="1:11" x14ac:dyDescent="0.15">
      <c r="A4869" s="217" t="s">
        <v>2900</v>
      </c>
      <c r="B4869" s="11" t="s">
        <v>2263</v>
      </c>
      <c r="C4869" s="11" t="s">
        <v>8288</v>
      </c>
      <c r="D4869" s="11">
        <v>4303</v>
      </c>
      <c r="E4869" s="11" t="s">
        <v>8289</v>
      </c>
      <c r="F4869" s="11" t="s">
        <v>11207</v>
      </c>
      <c r="G4869" s="11" t="s">
        <v>330</v>
      </c>
      <c r="H4869" s="11" t="s">
        <v>330</v>
      </c>
      <c r="K4869" s="11" t="s">
        <v>13479</v>
      </c>
    </row>
    <row r="4870" spans="1:11" x14ac:dyDescent="0.15">
      <c r="A4870" s="217" t="s">
        <v>2900</v>
      </c>
      <c r="B4870" s="11" t="s">
        <v>2263</v>
      </c>
      <c r="C4870" s="11" t="s">
        <v>8288</v>
      </c>
      <c r="D4870" s="11">
        <v>4303</v>
      </c>
      <c r="E4870" s="11" t="s">
        <v>8289</v>
      </c>
      <c r="F4870" s="11" t="s">
        <v>10272</v>
      </c>
      <c r="G4870" s="11" t="s">
        <v>330</v>
      </c>
      <c r="H4870" s="11" t="s">
        <v>330</v>
      </c>
      <c r="K4870" s="11" t="s">
        <v>13479</v>
      </c>
    </row>
    <row r="4871" spans="1:11" x14ac:dyDescent="0.15">
      <c r="A4871" s="217" t="s">
        <v>2900</v>
      </c>
      <c r="B4871" s="11" t="s">
        <v>2263</v>
      </c>
      <c r="C4871" s="11" t="s">
        <v>8071</v>
      </c>
      <c r="D4871" s="11">
        <v>4609</v>
      </c>
      <c r="E4871" s="11" t="s">
        <v>8072</v>
      </c>
      <c r="F4871" s="11" t="s">
        <v>10404</v>
      </c>
      <c r="G4871" s="11" t="s">
        <v>329</v>
      </c>
      <c r="H4871" s="11" t="s">
        <v>330</v>
      </c>
      <c r="K4871" s="11" t="s">
        <v>13479</v>
      </c>
    </row>
    <row r="4872" spans="1:11" x14ac:dyDescent="0.15">
      <c r="A4872" s="217" t="s">
        <v>2900</v>
      </c>
      <c r="B4872" s="11" t="s">
        <v>2263</v>
      </c>
      <c r="C4872" s="11" t="s">
        <v>8071</v>
      </c>
      <c r="D4872" s="11">
        <v>4609</v>
      </c>
      <c r="E4872" s="11" t="s">
        <v>8072</v>
      </c>
      <c r="F4872" s="11" t="s">
        <v>8447</v>
      </c>
      <c r="G4872" s="11" t="s">
        <v>330</v>
      </c>
      <c r="H4872" s="11" t="s">
        <v>330</v>
      </c>
      <c r="K4872" s="11" t="s">
        <v>13479</v>
      </c>
    </row>
    <row r="4873" spans="1:11" x14ac:dyDescent="0.15">
      <c r="A4873" s="217" t="s">
        <v>2900</v>
      </c>
      <c r="B4873" s="11" t="s">
        <v>2263</v>
      </c>
      <c r="C4873" s="11" t="s">
        <v>11907</v>
      </c>
      <c r="D4873" s="11">
        <v>4776</v>
      </c>
      <c r="E4873" s="11" t="s">
        <v>11908</v>
      </c>
      <c r="F4873" s="11" t="s">
        <v>7403</v>
      </c>
      <c r="G4873" s="11" t="s">
        <v>329</v>
      </c>
      <c r="H4873" s="11" t="s">
        <v>330</v>
      </c>
      <c r="K4873" s="11" t="s">
        <v>13479</v>
      </c>
    </row>
    <row r="4874" spans="1:11" x14ac:dyDescent="0.15">
      <c r="A4874" s="217" t="s">
        <v>2900</v>
      </c>
      <c r="B4874" s="11" t="s">
        <v>2263</v>
      </c>
      <c r="C4874" s="11" t="s">
        <v>11907</v>
      </c>
      <c r="D4874" s="11">
        <v>4776</v>
      </c>
      <c r="E4874" s="11" t="s">
        <v>11908</v>
      </c>
      <c r="F4874" s="11" t="s">
        <v>7578</v>
      </c>
      <c r="G4874" s="11" t="s">
        <v>329</v>
      </c>
      <c r="H4874" s="11" t="s">
        <v>330</v>
      </c>
      <c r="K4874" s="11" t="s">
        <v>13479</v>
      </c>
    </row>
    <row r="4875" spans="1:11" x14ac:dyDescent="0.15">
      <c r="A4875" s="217" t="s">
        <v>2900</v>
      </c>
      <c r="B4875" s="11" t="s">
        <v>2263</v>
      </c>
      <c r="C4875" s="11" t="s">
        <v>10387</v>
      </c>
      <c r="D4875" s="11">
        <v>5468</v>
      </c>
      <c r="E4875" s="11" t="s">
        <v>10388</v>
      </c>
      <c r="F4875" s="11" t="s">
        <v>9342</v>
      </c>
      <c r="G4875" s="11" t="s">
        <v>329</v>
      </c>
      <c r="H4875" s="11" t="s">
        <v>330</v>
      </c>
      <c r="K4875" s="11" t="s">
        <v>13479</v>
      </c>
    </row>
    <row r="4876" spans="1:11" x14ac:dyDescent="0.15">
      <c r="A4876" s="217" t="s">
        <v>2900</v>
      </c>
      <c r="B4876" s="11" t="s">
        <v>2263</v>
      </c>
      <c r="C4876" s="11" t="s">
        <v>7822</v>
      </c>
      <c r="D4876" s="11">
        <v>5829</v>
      </c>
      <c r="E4876" s="11" t="s">
        <v>7823</v>
      </c>
      <c r="F4876" s="11" t="s">
        <v>10505</v>
      </c>
      <c r="G4876" s="11" t="s">
        <v>330</v>
      </c>
      <c r="H4876" s="11" t="s">
        <v>330</v>
      </c>
      <c r="K4876" s="11" t="s">
        <v>13479</v>
      </c>
    </row>
    <row r="4877" spans="1:11" x14ac:dyDescent="0.15">
      <c r="A4877" s="217" t="s">
        <v>2900</v>
      </c>
      <c r="B4877" s="11" t="s">
        <v>2263</v>
      </c>
      <c r="C4877" s="11" t="s">
        <v>8469</v>
      </c>
      <c r="D4877" s="11">
        <v>5914</v>
      </c>
      <c r="E4877" s="11" t="s">
        <v>8470</v>
      </c>
      <c r="F4877" s="11" t="s">
        <v>10049</v>
      </c>
      <c r="G4877" s="11" t="s">
        <v>329</v>
      </c>
      <c r="H4877" s="11" t="s">
        <v>330</v>
      </c>
      <c r="K4877" s="11" t="s">
        <v>13479</v>
      </c>
    </row>
    <row r="4878" spans="1:11" x14ac:dyDescent="0.15">
      <c r="A4878" s="217" t="s">
        <v>2900</v>
      </c>
      <c r="B4878" s="11" t="s">
        <v>2263</v>
      </c>
      <c r="C4878" s="11" t="s">
        <v>8469</v>
      </c>
      <c r="D4878" s="11">
        <v>5914</v>
      </c>
      <c r="E4878" s="11" t="s">
        <v>8470</v>
      </c>
      <c r="F4878" s="11" t="s">
        <v>8402</v>
      </c>
      <c r="G4878" s="11" t="s">
        <v>329</v>
      </c>
      <c r="H4878" s="11" t="s">
        <v>330</v>
      </c>
      <c r="K4878" s="11" t="s">
        <v>13479</v>
      </c>
    </row>
    <row r="4879" spans="1:11" x14ac:dyDescent="0.15">
      <c r="A4879" s="217" t="s">
        <v>2900</v>
      </c>
      <c r="B4879" s="11" t="s">
        <v>2263</v>
      </c>
      <c r="C4879" s="11" t="s">
        <v>8469</v>
      </c>
      <c r="D4879" s="11">
        <v>5914</v>
      </c>
      <c r="E4879" s="11" t="s">
        <v>8470</v>
      </c>
      <c r="F4879" s="11" t="s">
        <v>10216</v>
      </c>
      <c r="G4879" s="11" t="s">
        <v>329</v>
      </c>
      <c r="H4879" s="11" t="s">
        <v>330</v>
      </c>
      <c r="K4879" s="11" t="s">
        <v>13479</v>
      </c>
    </row>
    <row r="4880" spans="1:11" x14ac:dyDescent="0.15">
      <c r="A4880" s="217" t="s">
        <v>2900</v>
      </c>
      <c r="B4880" s="11" t="s">
        <v>2263</v>
      </c>
      <c r="C4880" s="11" t="s">
        <v>11773</v>
      </c>
      <c r="D4880" s="11">
        <v>6256</v>
      </c>
      <c r="E4880" s="11" t="s">
        <v>11774</v>
      </c>
      <c r="F4880" s="11" t="s">
        <v>8332</v>
      </c>
      <c r="G4880" s="11" t="s">
        <v>330</v>
      </c>
      <c r="H4880" s="11" t="s">
        <v>329</v>
      </c>
      <c r="K4880" s="11" t="s">
        <v>13479</v>
      </c>
    </row>
    <row r="4881" spans="1:11" x14ac:dyDescent="0.15">
      <c r="A4881" s="217" t="s">
        <v>2900</v>
      </c>
      <c r="B4881" s="11" t="s">
        <v>2263</v>
      </c>
      <c r="C4881" s="11" t="s">
        <v>8562</v>
      </c>
      <c r="D4881" s="11">
        <v>6667</v>
      </c>
      <c r="E4881" s="11" t="s">
        <v>8563</v>
      </c>
      <c r="F4881" s="11" t="s">
        <v>9095</v>
      </c>
      <c r="G4881" s="11" t="s">
        <v>330</v>
      </c>
      <c r="H4881" s="11" t="s">
        <v>330</v>
      </c>
      <c r="K4881" s="11" t="s">
        <v>13479</v>
      </c>
    </row>
    <row r="4882" spans="1:11" x14ac:dyDescent="0.15">
      <c r="A4882" s="217" t="s">
        <v>2900</v>
      </c>
      <c r="B4882" s="11" t="s">
        <v>2263</v>
      </c>
      <c r="C4882" s="11" t="s">
        <v>8562</v>
      </c>
      <c r="D4882" s="11">
        <v>6667</v>
      </c>
      <c r="E4882" s="11" t="s">
        <v>8563</v>
      </c>
      <c r="F4882" s="11" t="s">
        <v>9768</v>
      </c>
      <c r="G4882" s="11" t="s">
        <v>330</v>
      </c>
      <c r="H4882" s="11" t="s">
        <v>330</v>
      </c>
      <c r="K4882" s="11" t="s">
        <v>13479</v>
      </c>
    </row>
    <row r="4883" spans="1:11" x14ac:dyDescent="0.15">
      <c r="A4883" s="217" t="s">
        <v>2900</v>
      </c>
      <c r="B4883" s="11" t="s">
        <v>2263</v>
      </c>
      <c r="C4883" s="11" t="s">
        <v>7807</v>
      </c>
      <c r="D4883" s="11">
        <v>6774</v>
      </c>
      <c r="E4883" s="11" t="s">
        <v>7808</v>
      </c>
      <c r="F4883" s="11" t="s">
        <v>7827</v>
      </c>
      <c r="G4883" s="11" t="s">
        <v>330</v>
      </c>
      <c r="H4883" s="11" t="s">
        <v>330</v>
      </c>
      <c r="K4883" s="11" t="s">
        <v>13479</v>
      </c>
    </row>
    <row r="4884" spans="1:11" x14ac:dyDescent="0.15">
      <c r="A4884" s="217" t="s">
        <v>2900</v>
      </c>
      <c r="B4884" s="11" t="s">
        <v>2263</v>
      </c>
      <c r="C4884" s="11" t="s">
        <v>7757</v>
      </c>
      <c r="D4884" s="11">
        <v>6778</v>
      </c>
      <c r="E4884" s="11" t="s">
        <v>7758</v>
      </c>
      <c r="F4884" s="11" t="s">
        <v>11480</v>
      </c>
      <c r="G4884" s="11" t="s">
        <v>330</v>
      </c>
      <c r="H4884" s="11" t="s">
        <v>330</v>
      </c>
      <c r="K4884" s="11" t="s">
        <v>13479</v>
      </c>
    </row>
    <row r="4885" spans="1:11" x14ac:dyDescent="0.15">
      <c r="A4885" s="217" t="s">
        <v>2900</v>
      </c>
      <c r="B4885" s="11" t="s">
        <v>2263</v>
      </c>
      <c r="C4885" s="11" t="s">
        <v>3041</v>
      </c>
      <c r="D4885" s="11">
        <v>6789</v>
      </c>
      <c r="E4885" s="11" t="s">
        <v>7480</v>
      </c>
      <c r="F4885" s="11" t="s">
        <v>8456</v>
      </c>
      <c r="G4885" s="11" t="s">
        <v>330</v>
      </c>
      <c r="H4885" s="11" t="s">
        <v>330</v>
      </c>
      <c r="K4885" s="11" t="s">
        <v>13479</v>
      </c>
    </row>
    <row r="4886" spans="1:11" x14ac:dyDescent="0.15">
      <c r="A4886" s="217" t="s">
        <v>2900</v>
      </c>
      <c r="B4886" s="11" t="s">
        <v>2263</v>
      </c>
      <c r="C4886" s="11" t="s">
        <v>7359</v>
      </c>
      <c r="D4886" s="11">
        <v>7157</v>
      </c>
      <c r="E4886" s="11" t="s">
        <v>7360</v>
      </c>
      <c r="F4886" s="11" t="s">
        <v>7431</v>
      </c>
      <c r="G4886" s="11" t="s">
        <v>330</v>
      </c>
      <c r="H4886" s="11" t="s">
        <v>330</v>
      </c>
      <c r="K4886" s="11" t="s">
        <v>13479</v>
      </c>
    </row>
    <row r="4887" spans="1:11" x14ac:dyDescent="0.15">
      <c r="A4887" s="217" t="s">
        <v>2900</v>
      </c>
      <c r="B4887" s="11" t="s">
        <v>2263</v>
      </c>
      <c r="C4887" s="11" t="s">
        <v>7359</v>
      </c>
      <c r="D4887" s="11">
        <v>7157</v>
      </c>
      <c r="E4887" s="11" t="s">
        <v>7360</v>
      </c>
      <c r="F4887" s="11" t="s">
        <v>11962</v>
      </c>
      <c r="G4887" s="11" t="s">
        <v>330</v>
      </c>
      <c r="H4887" s="11" t="s">
        <v>330</v>
      </c>
      <c r="K4887" s="11" t="s">
        <v>13479</v>
      </c>
    </row>
    <row r="4888" spans="1:11" x14ac:dyDescent="0.15">
      <c r="A4888" s="217" t="s">
        <v>2900</v>
      </c>
      <c r="B4888" s="11" t="s">
        <v>2263</v>
      </c>
      <c r="C4888" s="11" t="s">
        <v>8239</v>
      </c>
      <c r="D4888" s="11">
        <v>7291</v>
      </c>
      <c r="E4888" s="11" t="s">
        <v>8240</v>
      </c>
      <c r="F4888" s="11" t="s">
        <v>8754</v>
      </c>
      <c r="G4888" s="11" t="s">
        <v>330</v>
      </c>
      <c r="H4888" s="11" t="s">
        <v>330</v>
      </c>
      <c r="K4888" s="11" t="s">
        <v>13479</v>
      </c>
    </row>
    <row r="4889" spans="1:11" x14ac:dyDescent="0.15">
      <c r="A4889" s="217" t="s">
        <v>2900</v>
      </c>
      <c r="B4889" s="11" t="s">
        <v>2263</v>
      </c>
      <c r="C4889" s="11" t="s">
        <v>12068</v>
      </c>
      <c r="D4889" s="11">
        <v>7529</v>
      </c>
      <c r="E4889" s="11" t="s">
        <v>12069</v>
      </c>
      <c r="F4889" s="11" t="s">
        <v>8278</v>
      </c>
      <c r="G4889" s="11" t="s">
        <v>329</v>
      </c>
      <c r="H4889" s="11" t="s">
        <v>330</v>
      </c>
      <c r="K4889" s="11" t="s">
        <v>13479</v>
      </c>
    </row>
    <row r="4890" spans="1:11" x14ac:dyDescent="0.15">
      <c r="A4890" s="217" t="s">
        <v>2900</v>
      </c>
      <c r="B4890" s="11" t="s">
        <v>2263</v>
      </c>
      <c r="C4890" s="11" t="s">
        <v>8417</v>
      </c>
      <c r="D4890" s="11">
        <v>7534</v>
      </c>
      <c r="E4890" s="11" t="s">
        <v>8418</v>
      </c>
      <c r="F4890" s="11" t="s">
        <v>8988</v>
      </c>
      <c r="G4890" s="11" t="s">
        <v>330</v>
      </c>
      <c r="H4890" s="11" t="s">
        <v>330</v>
      </c>
      <c r="K4890" s="11" t="s">
        <v>13479</v>
      </c>
    </row>
    <row r="4891" spans="1:11" x14ac:dyDescent="0.15">
      <c r="A4891" s="217" t="s">
        <v>2900</v>
      </c>
      <c r="B4891" s="11" t="s">
        <v>2263</v>
      </c>
      <c r="C4891" s="11" t="s">
        <v>8001</v>
      </c>
      <c r="D4891" s="11">
        <v>8202</v>
      </c>
      <c r="E4891" s="11" t="s">
        <v>8002</v>
      </c>
      <c r="F4891" s="11" t="s">
        <v>11893</v>
      </c>
      <c r="G4891" s="11" t="s">
        <v>329</v>
      </c>
      <c r="H4891" s="11" t="s">
        <v>330</v>
      </c>
      <c r="K4891" s="11" t="s">
        <v>13479</v>
      </c>
    </row>
    <row r="4892" spans="1:11" x14ac:dyDescent="0.15">
      <c r="A4892" s="217" t="s">
        <v>2900</v>
      </c>
      <c r="B4892" s="11" t="s">
        <v>2263</v>
      </c>
      <c r="C4892" s="11" t="s">
        <v>8001</v>
      </c>
      <c r="D4892" s="11">
        <v>8202</v>
      </c>
      <c r="E4892" s="11" t="s">
        <v>8002</v>
      </c>
      <c r="F4892" s="11" t="s">
        <v>9544</v>
      </c>
      <c r="G4892" s="11" t="s">
        <v>329</v>
      </c>
      <c r="H4892" s="11" t="s">
        <v>330</v>
      </c>
      <c r="K4892" s="11" t="s">
        <v>13479</v>
      </c>
    </row>
    <row r="4893" spans="1:11" x14ac:dyDescent="0.15">
      <c r="A4893" s="217" t="s">
        <v>2900</v>
      </c>
      <c r="B4893" s="11" t="s">
        <v>2263</v>
      </c>
      <c r="C4893" s="11" t="s">
        <v>8001</v>
      </c>
      <c r="D4893" s="11">
        <v>8202</v>
      </c>
      <c r="E4893" s="11" t="s">
        <v>8002</v>
      </c>
      <c r="F4893" s="11" t="s">
        <v>12003</v>
      </c>
      <c r="G4893" s="11" t="s">
        <v>329</v>
      </c>
      <c r="H4893" s="11" t="s">
        <v>330</v>
      </c>
      <c r="K4893" s="11" t="s">
        <v>13479</v>
      </c>
    </row>
    <row r="4894" spans="1:11" x14ac:dyDescent="0.15">
      <c r="A4894" s="217" t="s">
        <v>2900</v>
      </c>
      <c r="B4894" s="11" t="s">
        <v>2263</v>
      </c>
      <c r="C4894" s="11" t="s">
        <v>8001</v>
      </c>
      <c r="D4894" s="11">
        <v>8202</v>
      </c>
      <c r="E4894" s="11" t="s">
        <v>8002</v>
      </c>
      <c r="F4894" s="11" t="s">
        <v>9619</v>
      </c>
      <c r="G4894" s="11" t="s">
        <v>329</v>
      </c>
      <c r="H4894" s="11" t="s">
        <v>330</v>
      </c>
      <c r="K4894" s="11" t="s">
        <v>13479</v>
      </c>
    </row>
    <row r="4895" spans="1:11" x14ac:dyDescent="0.15">
      <c r="A4895" s="217" t="s">
        <v>2900</v>
      </c>
      <c r="B4895" s="11" t="s">
        <v>2263</v>
      </c>
      <c r="C4895" s="11" t="s">
        <v>8001</v>
      </c>
      <c r="D4895" s="11">
        <v>8202</v>
      </c>
      <c r="E4895" s="11" t="s">
        <v>8002</v>
      </c>
      <c r="F4895" s="11" t="s">
        <v>8499</v>
      </c>
      <c r="G4895" s="11" t="s">
        <v>329</v>
      </c>
      <c r="H4895" s="11" t="s">
        <v>330</v>
      </c>
      <c r="K4895" s="11" t="s">
        <v>13479</v>
      </c>
    </row>
    <row r="4896" spans="1:11" x14ac:dyDescent="0.15">
      <c r="A4896" s="217" t="s">
        <v>2900</v>
      </c>
      <c r="B4896" s="11" t="s">
        <v>2263</v>
      </c>
      <c r="C4896" s="11" t="s">
        <v>12066</v>
      </c>
      <c r="D4896" s="11">
        <v>9255</v>
      </c>
      <c r="E4896" s="11" t="s">
        <v>12067</v>
      </c>
      <c r="F4896" s="11" t="s">
        <v>8833</v>
      </c>
      <c r="G4896" s="11" t="s">
        <v>330</v>
      </c>
      <c r="H4896" s="11" t="s">
        <v>330</v>
      </c>
      <c r="K4896" s="11" t="s">
        <v>13479</v>
      </c>
    </row>
    <row r="4897" spans="1:11" x14ac:dyDescent="0.15">
      <c r="A4897" s="217" t="s">
        <v>2900</v>
      </c>
      <c r="B4897" s="11" t="s">
        <v>2263</v>
      </c>
      <c r="C4897" s="11" t="s">
        <v>12078</v>
      </c>
      <c r="D4897" s="11">
        <v>9479</v>
      </c>
      <c r="E4897" s="11" t="s">
        <v>12079</v>
      </c>
      <c r="F4897" s="11" t="s">
        <v>12006</v>
      </c>
      <c r="G4897" s="11" t="s">
        <v>330</v>
      </c>
      <c r="H4897" s="11" t="s">
        <v>330</v>
      </c>
      <c r="K4897" s="11" t="s">
        <v>13479</v>
      </c>
    </row>
    <row r="4898" spans="1:11" x14ac:dyDescent="0.15">
      <c r="A4898" s="217" t="s">
        <v>2900</v>
      </c>
      <c r="B4898" s="11" t="s">
        <v>2263</v>
      </c>
      <c r="C4898" s="11" t="s">
        <v>12078</v>
      </c>
      <c r="D4898" s="11">
        <v>9479</v>
      </c>
      <c r="E4898" s="11" t="s">
        <v>12079</v>
      </c>
      <c r="F4898" s="11" t="s">
        <v>7596</v>
      </c>
      <c r="G4898" s="11" t="s">
        <v>329</v>
      </c>
      <c r="H4898" s="11" t="s">
        <v>330</v>
      </c>
      <c r="K4898" s="11" t="s">
        <v>13479</v>
      </c>
    </row>
    <row r="4899" spans="1:11" x14ac:dyDescent="0.15">
      <c r="A4899" s="217" t="s">
        <v>2900</v>
      </c>
      <c r="B4899" s="11" t="s">
        <v>2263</v>
      </c>
      <c r="C4899" s="11" t="s">
        <v>8459</v>
      </c>
      <c r="D4899" s="11">
        <v>10018</v>
      </c>
      <c r="E4899" s="11" t="s">
        <v>9521</v>
      </c>
      <c r="F4899" s="11" t="s">
        <v>8706</v>
      </c>
      <c r="G4899" s="11" t="s">
        <v>330</v>
      </c>
      <c r="H4899" s="11" t="s">
        <v>330</v>
      </c>
      <c r="K4899" s="11" t="s">
        <v>13479</v>
      </c>
    </row>
    <row r="4900" spans="1:11" x14ac:dyDescent="0.15">
      <c r="A4900" s="217" t="s">
        <v>2900</v>
      </c>
      <c r="B4900" s="11" t="s">
        <v>2263</v>
      </c>
      <c r="C4900" s="11" t="s">
        <v>8459</v>
      </c>
      <c r="D4900" s="11">
        <v>10018</v>
      </c>
      <c r="E4900" s="11" t="s">
        <v>9521</v>
      </c>
      <c r="F4900" s="11" t="s">
        <v>8419</v>
      </c>
      <c r="G4900" s="11" t="s">
        <v>330</v>
      </c>
      <c r="H4900" s="11" t="s">
        <v>330</v>
      </c>
      <c r="K4900" s="11" t="s">
        <v>13479</v>
      </c>
    </row>
    <row r="4901" spans="1:11" x14ac:dyDescent="0.15">
      <c r="A4901" s="217" t="s">
        <v>2900</v>
      </c>
      <c r="B4901" s="11" t="s">
        <v>2263</v>
      </c>
      <c r="C4901" s="11" t="s">
        <v>8459</v>
      </c>
      <c r="D4901" s="11">
        <v>10018</v>
      </c>
      <c r="E4901" s="11" t="s">
        <v>9521</v>
      </c>
      <c r="F4901" s="11" t="s">
        <v>9738</v>
      </c>
      <c r="G4901" s="11" t="s">
        <v>330</v>
      </c>
      <c r="H4901" s="11" t="s">
        <v>330</v>
      </c>
      <c r="K4901" s="11" t="s">
        <v>13479</v>
      </c>
    </row>
    <row r="4902" spans="1:11" x14ac:dyDescent="0.15">
      <c r="A4902" s="217" t="s">
        <v>2900</v>
      </c>
      <c r="B4902" s="11" t="s">
        <v>2263</v>
      </c>
      <c r="C4902" s="11" t="s">
        <v>9540</v>
      </c>
      <c r="D4902" s="11">
        <v>23411</v>
      </c>
      <c r="E4902" s="11" t="s">
        <v>9541</v>
      </c>
      <c r="F4902" s="11" t="s">
        <v>8341</v>
      </c>
      <c r="G4902" s="11" t="s">
        <v>330</v>
      </c>
      <c r="H4902" s="11" t="s">
        <v>330</v>
      </c>
      <c r="K4902" s="11" t="s">
        <v>13479</v>
      </c>
    </row>
    <row r="4903" spans="1:11" x14ac:dyDescent="0.15">
      <c r="A4903" s="217" t="s">
        <v>2900</v>
      </c>
      <c r="B4903" s="11" t="s">
        <v>2263</v>
      </c>
      <c r="C4903" s="11" t="s">
        <v>9540</v>
      </c>
      <c r="D4903" s="11">
        <v>23411</v>
      </c>
      <c r="E4903" s="11" t="s">
        <v>9541</v>
      </c>
      <c r="F4903" s="11" t="s">
        <v>10056</v>
      </c>
      <c r="G4903" s="11" t="s">
        <v>330</v>
      </c>
      <c r="H4903" s="11" t="s">
        <v>330</v>
      </c>
      <c r="K4903" s="11" t="s">
        <v>13479</v>
      </c>
    </row>
    <row r="4904" spans="1:11" x14ac:dyDescent="0.15">
      <c r="A4904" s="217" t="s">
        <v>2900</v>
      </c>
      <c r="B4904" s="11" t="s">
        <v>2263</v>
      </c>
      <c r="C4904" s="11" t="s">
        <v>9540</v>
      </c>
      <c r="D4904" s="11">
        <v>23411</v>
      </c>
      <c r="E4904" s="11" t="s">
        <v>9541</v>
      </c>
      <c r="F4904" s="11" t="s">
        <v>9732</v>
      </c>
      <c r="G4904" s="11" t="s">
        <v>330</v>
      </c>
      <c r="H4904" s="11" t="s">
        <v>330</v>
      </c>
      <c r="K4904" s="11" t="s">
        <v>13479</v>
      </c>
    </row>
    <row r="4905" spans="1:11" x14ac:dyDescent="0.15">
      <c r="A4905" s="217" t="s">
        <v>2900</v>
      </c>
      <c r="B4905" s="11" t="s">
        <v>2263</v>
      </c>
      <c r="C4905" s="11" t="s">
        <v>12055</v>
      </c>
      <c r="D4905" s="11">
        <v>27040</v>
      </c>
      <c r="E4905" s="11" t="s">
        <v>12056</v>
      </c>
      <c r="F4905" s="11" t="s">
        <v>11078</v>
      </c>
      <c r="G4905" s="11" t="s">
        <v>330</v>
      </c>
      <c r="H4905" s="11" t="s">
        <v>330</v>
      </c>
      <c r="K4905" s="11" t="s">
        <v>13479</v>
      </c>
    </row>
    <row r="4906" spans="1:11" x14ac:dyDescent="0.15">
      <c r="A4906" s="217" t="s">
        <v>2900</v>
      </c>
      <c r="B4906" s="11" t="s">
        <v>2263</v>
      </c>
      <c r="C4906" s="11" t="s">
        <v>12074</v>
      </c>
      <c r="D4906" s="11">
        <v>56478</v>
      </c>
      <c r="E4906" s="11" t="s">
        <v>12075</v>
      </c>
      <c r="F4906" s="11" t="s">
        <v>8849</v>
      </c>
      <c r="G4906" s="11" t="s">
        <v>330</v>
      </c>
      <c r="H4906" s="11" t="s">
        <v>330</v>
      </c>
      <c r="K4906" s="11" t="s">
        <v>13479</v>
      </c>
    </row>
    <row r="4907" spans="1:11" x14ac:dyDescent="0.15">
      <c r="A4907" s="217" t="s">
        <v>2900</v>
      </c>
      <c r="B4907" s="11" t="s">
        <v>2263</v>
      </c>
      <c r="C4907" s="11" t="s">
        <v>12074</v>
      </c>
      <c r="D4907" s="11">
        <v>56478</v>
      </c>
      <c r="E4907" s="11" t="s">
        <v>12075</v>
      </c>
      <c r="F4907" s="11" t="s">
        <v>9038</v>
      </c>
      <c r="G4907" s="11" t="s">
        <v>330</v>
      </c>
      <c r="H4907" s="11" t="s">
        <v>330</v>
      </c>
      <c r="K4907" s="11" t="s">
        <v>13479</v>
      </c>
    </row>
    <row r="4908" spans="1:11" x14ac:dyDescent="0.15">
      <c r="A4908" s="217" t="s">
        <v>2900</v>
      </c>
      <c r="B4908" s="11" t="s">
        <v>2263</v>
      </c>
      <c r="C4908" s="11" t="s">
        <v>12074</v>
      </c>
      <c r="D4908" s="11">
        <v>56478</v>
      </c>
      <c r="E4908" s="11" t="s">
        <v>12075</v>
      </c>
      <c r="F4908" s="11" t="s">
        <v>8857</v>
      </c>
      <c r="G4908" s="11" t="s">
        <v>330</v>
      </c>
      <c r="H4908" s="11" t="s">
        <v>330</v>
      </c>
      <c r="K4908" s="11" t="s">
        <v>13479</v>
      </c>
    </row>
    <row r="4909" spans="1:11" x14ac:dyDescent="0.15">
      <c r="A4909" s="217" t="s">
        <v>2900</v>
      </c>
      <c r="B4909" s="11" t="s">
        <v>2263</v>
      </c>
      <c r="C4909" s="11" t="s">
        <v>12074</v>
      </c>
      <c r="D4909" s="11">
        <v>56478</v>
      </c>
      <c r="E4909" s="11" t="s">
        <v>12075</v>
      </c>
      <c r="F4909" s="11" t="s">
        <v>12076</v>
      </c>
      <c r="G4909" s="11" t="s">
        <v>330</v>
      </c>
      <c r="H4909" s="11" t="s">
        <v>330</v>
      </c>
      <c r="K4909" s="11" t="s">
        <v>13479</v>
      </c>
    </row>
    <row r="4910" spans="1:11" x14ac:dyDescent="0.15">
      <c r="A4910" s="217" t="s">
        <v>2900</v>
      </c>
      <c r="B4910" s="11" t="s">
        <v>2263</v>
      </c>
      <c r="C4910" s="11" t="s">
        <v>12074</v>
      </c>
      <c r="D4910" s="11">
        <v>56478</v>
      </c>
      <c r="E4910" s="11" t="s">
        <v>12075</v>
      </c>
      <c r="F4910" s="11" t="s">
        <v>10587</v>
      </c>
      <c r="G4910" s="11" t="s">
        <v>330</v>
      </c>
      <c r="H4910" s="11" t="s">
        <v>330</v>
      </c>
      <c r="K4910" s="11" t="s">
        <v>13479</v>
      </c>
    </row>
    <row r="4911" spans="1:11" x14ac:dyDescent="0.15">
      <c r="A4911" s="217" t="s">
        <v>2900</v>
      </c>
      <c r="B4911" s="11" t="s">
        <v>2263</v>
      </c>
      <c r="C4911" s="11" t="s">
        <v>12074</v>
      </c>
      <c r="D4911" s="11">
        <v>56478</v>
      </c>
      <c r="E4911" s="11" t="s">
        <v>12075</v>
      </c>
      <c r="F4911" s="11" t="s">
        <v>12077</v>
      </c>
      <c r="G4911" s="11" t="s">
        <v>330</v>
      </c>
      <c r="H4911" s="11" t="s">
        <v>330</v>
      </c>
      <c r="K4911" s="11" t="s">
        <v>13479</v>
      </c>
    </row>
    <row r="4912" spans="1:11" x14ac:dyDescent="0.15">
      <c r="A4912" s="217" t="s">
        <v>2900</v>
      </c>
      <c r="B4912" s="11" t="s">
        <v>2263</v>
      </c>
      <c r="C4912" s="11" t="s">
        <v>9999</v>
      </c>
      <c r="D4912" s="11">
        <v>81620</v>
      </c>
      <c r="E4912" s="11" t="s">
        <v>10000</v>
      </c>
      <c r="F4912" s="11" t="s">
        <v>10244</v>
      </c>
      <c r="G4912" s="11" t="s">
        <v>330</v>
      </c>
      <c r="H4912" s="11" t="s">
        <v>329</v>
      </c>
      <c r="K4912" s="11" t="s">
        <v>13479</v>
      </c>
    </row>
    <row r="4913" spans="1:11" x14ac:dyDescent="0.15">
      <c r="A4913" s="217" t="s">
        <v>2900</v>
      </c>
      <c r="B4913" s="11" t="s">
        <v>2263</v>
      </c>
      <c r="C4913" s="11" t="s">
        <v>11913</v>
      </c>
      <c r="D4913" s="11">
        <v>90427</v>
      </c>
      <c r="E4913" s="11" t="s">
        <v>11914</v>
      </c>
      <c r="F4913" s="11" t="s">
        <v>7739</v>
      </c>
      <c r="G4913" s="11" t="s">
        <v>329</v>
      </c>
      <c r="H4913" s="11" t="s">
        <v>330</v>
      </c>
      <c r="K4913" s="11" t="s">
        <v>13479</v>
      </c>
    </row>
    <row r="4914" spans="1:11" x14ac:dyDescent="0.15">
      <c r="A4914" s="217" t="s">
        <v>2902</v>
      </c>
      <c r="B4914" s="11" t="s">
        <v>2263</v>
      </c>
      <c r="C4914" s="11" t="s">
        <v>9765</v>
      </c>
      <c r="D4914" s="11">
        <v>334</v>
      </c>
      <c r="E4914" s="11" t="s">
        <v>9766</v>
      </c>
      <c r="F4914" s="11" t="s">
        <v>9767</v>
      </c>
      <c r="G4914" s="11" t="s">
        <v>329</v>
      </c>
      <c r="H4914" s="11" t="s">
        <v>330</v>
      </c>
      <c r="K4914" s="11" t="s">
        <v>13479</v>
      </c>
    </row>
    <row r="4915" spans="1:11" x14ac:dyDescent="0.15">
      <c r="A4915" s="217" t="s">
        <v>2902</v>
      </c>
      <c r="B4915" s="11" t="s">
        <v>2263</v>
      </c>
      <c r="C4915" s="11" t="s">
        <v>9769</v>
      </c>
      <c r="D4915" s="11">
        <v>351</v>
      </c>
      <c r="E4915" s="11" t="s">
        <v>11968</v>
      </c>
      <c r="F4915" s="11" t="s">
        <v>10418</v>
      </c>
      <c r="G4915" s="11" t="s">
        <v>329</v>
      </c>
      <c r="H4915" s="11" t="s">
        <v>330</v>
      </c>
      <c r="K4915" s="11" t="s">
        <v>13479</v>
      </c>
    </row>
    <row r="4916" spans="1:11" x14ac:dyDescent="0.15">
      <c r="A4916" s="217" t="s">
        <v>2902</v>
      </c>
      <c r="B4916" s="11" t="s">
        <v>2263</v>
      </c>
      <c r="C4916" s="11" t="s">
        <v>11416</v>
      </c>
      <c r="D4916" s="11">
        <v>598</v>
      </c>
      <c r="E4916" s="11" t="s">
        <v>11417</v>
      </c>
      <c r="F4916" s="11" t="s">
        <v>10404</v>
      </c>
      <c r="G4916" s="11" t="s">
        <v>329</v>
      </c>
      <c r="H4916" s="11" t="s">
        <v>330</v>
      </c>
      <c r="K4916" s="11" t="s">
        <v>13479</v>
      </c>
    </row>
    <row r="4917" spans="1:11" x14ac:dyDescent="0.15">
      <c r="A4917" s="217" t="s">
        <v>2902</v>
      </c>
      <c r="B4917" s="11" t="s">
        <v>2263</v>
      </c>
      <c r="C4917" s="11" t="s">
        <v>11416</v>
      </c>
      <c r="D4917" s="11">
        <v>598</v>
      </c>
      <c r="E4917" s="11" t="s">
        <v>11417</v>
      </c>
      <c r="F4917" s="11" t="s">
        <v>10623</v>
      </c>
      <c r="G4917" s="11" t="s">
        <v>329</v>
      </c>
      <c r="H4917" s="11" t="s">
        <v>330</v>
      </c>
      <c r="K4917" s="11" t="s">
        <v>13479</v>
      </c>
    </row>
    <row r="4918" spans="1:11" x14ac:dyDescent="0.15">
      <c r="A4918" s="217" t="s">
        <v>2902</v>
      </c>
      <c r="B4918" s="11" t="s">
        <v>2263</v>
      </c>
      <c r="C4918" s="11" t="s">
        <v>11416</v>
      </c>
      <c r="D4918" s="11">
        <v>598</v>
      </c>
      <c r="E4918" s="11" t="s">
        <v>11417</v>
      </c>
      <c r="F4918" s="11" t="s">
        <v>10278</v>
      </c>
      <c r="G4918" s="11" t="s">
        <v>329</v>
      </c>
      <c r="H4918" s="11" t="s">
        <v>330</v>
      </c>
      <c r="K4918" s="11" t="s">
        <v>13479</v>
      </c>
    </row>
    <row r="4919" spans="1:11" x14ac:dyDescent="0.15">
      <c r="A4919" s="217" t="s">
        <v>2902</v>
      </c>
      <c r="B4919" s="11" t="s">
        <v>2263</v>
      </c>
      <c r="C4919" s="11" t="s">
        <v>104</v>
      </c>
      <c r="D4919" s="11">
        <v>995</v>
      </c>
      <c r="E4919" s="11" t="s">
        <v>7368</v>
      </c>
      <c r="F4919" s="11" t="s">
        <v>9406</v>
      </c>
      <c r="G4919" s="11" t="s">
        <v>330</v>
      </c>
      <c r="H4919" s="11" t="s">
        <v>330</v>
      </c>
      <c r="K4919" s="11" t="s">
        <v>13479</v>
      </c>
    </row>
    <row r="4920" spans="1:11" x14ac:dyDescent="0.15">
      <c r="A4920" s="217" t="s">
        <v>2902</v>
      </c>
      <c r="B4920" s="11" t="s">
        <v>2263</v>
      </c>
      <c r="C4920" s="11" t="s">
        <v>8713</v>
      </c>
      <c r="D4920" s="11">
        <v>1386</v>
      </c>
      <c r="E4920" s="11" t="s">
        <v>8714</v>
      </c>
      <c r="F4920" s="11" t="s">
        <v>9620</v>
      </c>
      <c r="G4920" s="11" t="s">
        <v>329</v>
      </c>
      <c r="H4920" s="11" t="s">
        <v>330</v>
      </c>
      <c r="K4920" s="11" t="s">
        <v>13479</v>
      </c>
    </row>
    <row r="4921" spans="1:11" x14ac:dyDescent="0.15">
      <c r="A4921" s="217" t="s">
        <v>2902</v>
      </c>
      <c r="B4921" s="11" t="s">
        <v>2263</v>
      </c>
      <c r="C4921" s="11" t="s">
        <v>8713</v>
      </c>
      <c r="D4921" s="11">
        <v>1386</v>
      </c>
      <c r="E4921" s="11" t="s">
        <v>8714</v>
      </c>
      <c r="F4921" s="11" t="s">
        <v>11118</v>
      </c>
      <c r="G4921" s="11" t="s">
        <v>330</v>
      </c>
      <c r="H4921" s="11" t="s">
        <v>330</v>
      </c>
      <c r="K4921" s="11" t="s">
        <v>13479</v>
      </c>
    </row>
    <row r="4922" spans="1:11" x14ac:dyDescent="0.15">
      <c r="A4922" s="217" t="s">
        <v>2902</v>
      </c>
      <c r="B4922" s="11" t="s">
        <v>2263</v>
      </c>
      <c r="C4922" s="11" t="s">
        <v>8713</v>
      </c>
      <c r="D4922" s="11">
        <v>1386</v>
      </c>
      <c r="E4922" s="11" t="s">
        <v>8714</v>
      </c>
      <c r="F4922" s="11" t="s">
        <v>11958</v>
      </c>
      <c r="G4922" s="11" t="s">
        <v>330</v>
      </c>
      <c r="H4922" s="11" t="s">
        <v>330</v>
      </c>
      <c r="K4922" s="11" t="s">
        <v>13479</v>
      </c>
    </row>
    <row r="4923" spans="1:11" x14ac:dyDescent="0.15">
      <c r="A4923" s="217" t="s">
        <v>2902</v>
      </c>
      <c r="B4923" s="11" t="s">
        <v>2263</v>
      </c>
      <c r="C4923" s="11" t="s">
        <v>11449</v>
      </c>
      <c r="D4923" s="11">
        <v>1641</v>
      </c>
      <c r="E4923" s="11" t="s">
        <v>11450</v>
      </c>
      <c r="F4923" s="11" t="s">
        <v>11861</v>
      </c>
      <c r="G4923" s="11" t="s">
        <v>329</v>
      </c>
      <c r="H4923" s="11" t="s">
        <v>330</v>
      </c>
      <c r="K4923" s="11" t="s">
        <v>13479</v>
      </c>
    </row>
    <row r="4924" spans="1:11" x14ac:dyDescent="0.15">
      <c r="A4924" s="217" t="s">
        <v>2902</v>
      </c>
      <c r="B4924" s="11" t="s">
        <v>2263</v>
      </c>
      <c r="C4924" s="11" t="s">
        <v>11449</v>
      </c>
      <c r="D4924" s="11">
        <v>1641</v>
      </c>
      <c r="E4924" s="11" t="s">
        <v>11450</v>
      </c>
      <c r="F4924" s="11" t="s">
        <v>9695</v>
      </c>
      <c r="G4924" s="11" t="s">
        <v>329</v>
      </c>
      <c r="H4924" s="11" t="s">
        <v>330</v>
      </c>
      <c r="K4924" s="11" t="s">
        <v>13479</v>
      </c>
    </row>
    <row r="4925" spans="1:11" x14ac:dyDescent="0.15">
      <c r="A4925" s="217" t="s">
        <v>2902</v>
      </c>
      <c r="B4925" s="11" t="s">
        <v>2263</v>
      </c>
      <c r="C4925" s="11" t="s">
        <v>11449</v>
      </c>
      <c r="D4925" s="11">
        <v>1641</v>
      </c>
      <c r="E4925" s="11" t="s">
        <v>11450</v>
      </c>
      <c r="F4925" s="11" t="s">
        <v>11098</v>
      </c>
      <c r="G4925" s="11" t="s">
        <v>329</v>
      </c>
      <c r="H4925" s="11" t="s">
        <v>330</v>
      </c>
      <c r="K4925" s="11" t="s">
        <v>13479</v>
      </c>
    </row>
    <row r="4926" spans="1:11" x14ac:dyDescent="0.15">
      <c r="A4926" s="217" t="s">
        <v>2902</v>
      </c>
      <c r="B4926" s="11" t="s">
        <v>2263</v>
      </c>
      <c r="C4926" s="11" t="s">
        <v>11900</v>
      </c>
      <c r="D4926" s="11">
        <v>3651</v>
      </c>
      <c r="E4926" s="11" t="s">
        <v>11901</v>
      </c>
      <c r="F4926" s="11" t="s">
        <v>11028</v>
      </c>
      <c r="G4926" s="11" t="s">
        <v>329</v>
      </c>
      <c r="H4926" s="11" t="s">
        <v>330</v>
      </c>
      <c r="K4926" s="11" t="s">
        <v>13479</v>
      </c>
    </row>
    <row r="4927" spans="1:11" x14ac:dyDescent="0.15">
      <c r="A4927" s="217" t="s">
        <v>2902</v>
      </c>
      <c r="B4927" s="11" t="s">
        <v>2263</v>
      </c>
      <c r="C4927" s="11" t="s">
        <v>11900</v>
      </c>
      <c r="D4927" s="11">
        <v>3651</v>
      </c>
      <c r="E4927" s="11" t="s">
        <v>11901</v>
      </c>
      <c r="F4927" s="11" t="s">
        <v>11036</v>
      </c>
      <c r="G4927" s="11" t="s">
        <v>329</v>
      </c>
      <c r="H4927" s="11" t="s">
        <v>330</v>
      </c>
      <c r="K4927" s="11" t="s">
        <v>13479</v>
      </c>
    </row>
    <row r="4928" spans="1:11" x14ac:dyDescent="0.15">
      <c r="A4928" s="217" t="s">
        <v>2902</v>
      </c>
      <c r="B4928" s="11" t="s">
        <v>2263</v>
      </c>
      <c r="C4928" s="11" t="s">
        <v>7694</v>
      </c>
      <c r="D4928" s="11">
        <v>3725</v>
      </c>
      <c r="E4928" s="11" t="s">
        <v>7695</v>
      </c>
      <c r="F4928" s="11" t="s">
        <v>8741</v>
      </c>
      <c r="G4928" s="11" t="s">
        <v>330</v>
      </c>
      <c r="H4928" s="11" t="s">
        <v>330</v>
      </c>
      <c r="K4928" s="11" t="s">
        <v>13479</v>
      </c>
    </row>
    <row r="4929" spans="1:11" x14ac:dyDescent="0.15">
      <c r="A4929" s="217" t="s">
        <v>2902</v>
      </c>
      <c r="B4929" s="11" t="s">
        <v>2263</v>
      </c>
      <c r="C4929" s="11" t="s">
        <v>7694</v>
      </c>
      <c r="D4929" s="11">
        <v>3725</v>
      </c>
      <c r="E4929" s="11" t="s">
        <v>7695</v>
      </c>
      <c r="F4929" s="11" t="s">
        <v>9063</v>
      </c>
      <c r="G4929" s="11" t="s">
        <v>329</v>
      </c>
      <c r="H4929" s="11" t="s">
        <v>330</v>
      </c>
      <c r="K4929" s="11" t="s">
        <v>13479</v>
      </c>
    </row>
    <row r="4930" spans="1:11" x14ac:dyDescent="0.15">
      <c r="A4930" s="217" t="s">
        <v>2902</v>
      </c>
      <c r="B4930" s="11" t="s">
        <v>2263</v>
      </c>
      <c r="C4930" s="11" t="s">
        <v>7569</v>
      </c>
      <c r="D4930" s="11">
        <v>4137</v>
      </c>
      <c r="E4930" s="11" t="s">
        <v>7570</v>
      </c>
      <c r="F4930" s="11" t="s">
        <v>7572</v>
      </c>
      <c r="G4930" s="11" t="s">
        <v>329</v>
      </c>
      <c r="H4930" s="11" t="s">
        <v>330</v>
      </c>
      <c r="K4930" s="11" t="s">
        <v>13479</v>
      </c>
    </row>
    <row r="4931" spans="1:11" x14ac:dyDescent="0.15">
      <c r="A4931" s="217" t="s">
        <v>2902</v>
      </c>
      <c r="B4931" s="11" t="s">
        <v>2263</v>
      </c>
      <c r="C4931" s="11" t="s">
        <v>7569</v>
      </c>
      <c r="D4931" s="11">
        <v>4137</v>
      </c>
      <c r="E4931" s="11" t="s">
        <v>7570</v>
      </c>
      <c r="F4931" s="11" t="s">
        <v>10216</v>
      </c>
      <c r="G4931" s="11" t="s">
        <v>329</v>
      </c>
      <c r="H4931" s="11" t="s">
        <v>330</v>
      </c>
      <c r="K4931" s="11" t="s">
        <v>13479</v>
      </c>
    </row>
    <row r="4932" spans="1:11" x14ac:dyDescent="0.15">
      <c r="A4932" s="217" t="s">
        <v>2902</v>
      </c>
      <c r="B4932" s="11" t="s">
        <v>2263</v>
      </c>
      <c r="C4932" s="11" t="s">
        <v>7569</v>
      </c>
      <c r="D4932" s="11">
        <v>4137</v>
      </c>
      <c r="E4932" s="11" t="s">
        <v>7570</v>
      </c>
      <c r="F4932" s="11" t="s">
        <v>7597</v>
      </c>
      <c r="G4932" s="11" t="s">
        <v>329</v>
      </c>
      <c r="H4932" s="11" t="s">
        <v>330</v>
      </c>
      <c r="K4932" s="11" t="s">
        <v>13479</v>
      </c>
    </row>
    <row r="4933" spans="1:11" x14ac:dyDescent="0.15">
      <c r="A4933" s="217" t="s">
        <v>2902</v>
      </c>
      <c r="B4933" s="11" t="s">
        <v>2263</v>
      </c>
      <c r="C4933" s="11" t="s">
        <v>7569</v>
      </c>
      <c r="D4933" s="11">
        <v>4137</v>
      </c>
      <c r="E4933" s="11" t="s">
        <v>7570</v>
      </c>
      <c r="F4933" s="11" t="s">
        <v>10415</v>
      </c>
      <c r="G4933" s="11" t="s">
        <v>329</v>
      </c>
      <c r="H4933" s="11" t="s">
        <v>330</v>
      </c>
      <c r="K4933" s="11" t="s">
        <v>13479</v>
      </c>
    </row>
    <row r="4934" spans="1:11" x14ac:dyDescent="0.15">
      <c r="A4934" s="217" t="s">
        <v>2902</v>
      </c>
      <c r="B4934" s="11" t="s">
        <v>2263</v>
      </c>
      <c r="C4934" s="11" t="s">
        <v>7569</v>
      </c>
      <c r="D4934" s="11">
        <v>4137</v>
      </c>
      <c r="E4934" s="11" t="s">
        <v>7570</v>
      </c>
      <c r="F4934" s="11" t="s">
        <v>7679</v>
      </c>
      <c r="G4934" s="11" t="s">
        <v>329</v>
      </c>
      <c r="H4934" s="11" t="s">
        <v>330</v>
      </c>
      <c r="K4934" s="11" t="s">
        <v>13479</v>
      </c>
    </row>
    <row r="4935" spans="1:11" x14ac:dyDescent="0.15">
      <c r="A4935" s="217" t="s">
        <v>2902</v>
      </c>
      <c r="B4935" s="11" t="s">
        <v>2263</v>
      </c>
      <c r="C4935" s="11" t="s">
        <v>8288</v>
      </c>
      <c r="D4935" s="11">
        <v>4303</v>
      </c>
      <c r="E4935" s="11" t="s">
        <v>8289</v>
      </c>
      <c r="F4935" s="11" t="s">
        <v>11207</v>
      </c>
      <c r="G4935" s="11" t="s">
        <v>330</v>
      </c>
      <c r="H4935" s="11" t="s">
        <v>329</v>
      </c>
      <c r="K4935" s="11" t="s">
        <v>13479</v>
      </c>
    </row>
    <row r="4936" spans="1:11" x14ac:dyDescent="0.15">
      <c r="A4936" s="217" t="s">
        <v>2902</v>
      </c>
      <c r="B4936" s="11" t="s">
        <v>2263</v>
      </c>
      <c r="C4936" s="11" t="s">
        <v>8288</v>
      </c>
      <c r="D4936" s="11">
        <v>4303</v>
      </c>
      <c r="E4936" s="11" t="s">
        <v>8289</v>
      </c>
      <c r="F4936" s="11" t="s">
        <v>10272</v>
      </c>
      <c r="G4936" s="11" t="s">
        <v>330</v>
      </c>
      <c r="H4936" s="11" t="s">
        <v>329</v>
      </c>
      <c r="K4936" s="11" t="s">
        <v>13479</v>
      </c>
    </row>
    <row r="4937" spans="1:11" x14ac:dyDescent="0.15">
      <c r="A4937" s="217" t="s">
        <v>2902</v>
      </c>
      <c r="B4937" s="11" t="s">
        <v>2263</v>
      </c>
      <c r="C4937" s="11" t="s">
        <v>8071</v>
      </c>
      <c r="D4937" s="11">
        <v>4609</v>
      </c>
      <c r="E4937" s="11" t="s">
        <v>8072</v>
      </c>
      <c r="F4937" s="11" t="s">
        <v>10404</v>
      </c>
      <c r="G4937" s="11" t="s">
        <v>329</v>
      </c>
      <c r="H4937" s="11" t="s">
        <v>330</v>
      </c>
      <c r="K4937" s="11" t="s">
        <v>13479</v>
      </c>
    </row>
    <row r="4938" spans="1:11" x14ac:dyDescent="0.15">
      <c r="A4938" s="217" t="s">
        <v>2902</v>
      </c>
      <c r="B4938" s="11" t="s">
        <v>2263</v>
      </c>
      <c r="C4938" s="11" t="s">
        <v>8071</v>
      </c>
      <c r="D4938" s="11">
        <v>4609</v>
      </c>
      <c r="E4938" s="11" t="s">
        <v>8072</v>
      </c>
      <c r="F4938" s="11" t="s">
        <v>8447</v>
      </c>
      <c r="G4938" s="11" t="s">
        <v>329</v>
      </c>
      <c r="H4938" s="11" t="s">
        <v>330</v>
      </c>
      <c r="K4938" s="11" t="s">
        <v>13479</v>
      </c>
    </row>
    <row r="4939" spans="1:11" x14ac:dyDescent="0.15">
      <c r="A4939" s="217" t="s">
        <v>2902</v>
      </c>
      <c r="B4939" s="11" t="s">
        <v>2263</v>
      </c>
      <c r="C4939" s="11" t="s">
        <v>10735</v>
      </c>
      <c r="D4939" s="11">
        <v>4775</v>
      </c>
      <c r="E4939" s="11" t="s">
        <v>10736</v>
      </c>
      <c r="F4939" s="11" t="s">
        <v>10385</v>
      </c>
      <c r="G4939" s="11" t="s">
        <v>330</v>
      </c>
      <c r="H4939" s="11" t="s">
        <v>330</v>
      </c>
      <c r="K4939" s="11" t="s">
        <v>13479</v>
      </c>
    </row>
    <row r="4940" spans="1:11" x14ac:dyDescent="0.15">
      <c r="A4940" s="217" t="s">
        <v>2902</v>
      </c>
      <c r="B4940" s="11" t="s">
        <v>2263</v>
      </c>
      <c r="C4940" s="11" t="s">
        <v>10735</v>
      </c>
      <c r="D4940" s="11">
        <v>4775</v>
      </c>
      <c r="E4940" s="11" t="s">
        <v>10736</v>
      </c>
      <c r="F4940" s="11" t="s">
        <v>8984</v>
      </c>
      <c r="G4940" s="11" t="s">
        <v>330</v>
      </c>
      <c r="H4940" s="11" t="s">
        <v>330</v>
      </c>
      <c r="K4940" s="11" t="s">
        <v>13479</v>
      </c>
    </row>
    <row r="4941" spans="1:11" x14ac:dyDescent="0.15">
      <c r="A4941" s="217" t="s">
        <v>2902</v>
      </c>
      <c r="B4941" s="11" t="s">
        <v>2263</v>
      </c>
      <c r="C4941" s="11" t="s">
        <v>11907</v>
      </c>
      <c r="D4941" s="11">
        <v>4776</v>
      </c>
      <c r="E4941" s="11" t="s">
        <v>11908</v>
      </c>
      <c r="F4941" s="11" t="s">
        <v>7403</v>
      </c>
      <c r="G4941" s="11" t="s">
        <v>329</v>
      </c>
      <c r="H4941" s="11" t="s">
        <v>330</v>
      </c>
      <c r="K4941" s="11" t="s">
        <v>13479</v>
      </c>
    </row>
    <row r="4942" spans="1:11" x14ac:dyDescent="0.15">
      <c r="A4942" s="217" t="s">
        <v>2902</v>
      </c>
      <c r="B4942" s="11" t="s">
        <v>2263</v>
      </c>
      <c r="C4942" s="11" t="s">
        <v>11907</v>
      </c>
      <c r="D4942" s="11">
        <v>4776</v>
      </c>
      <c r="E4942" s="11" t="s">
        <v>11908</v>
      </c>
      <c r="F4942" s="11" t="s">
        <v>7578</v>
      </c>
      <c r="G4942" s="11" t="s">
        <v>329</v>
      </c>
      <c r="H4942" s="11" t="s">
        <v>330</v>
      </c>
      <c r="K4942" s="11" t="s">
        <v>13479</v>
      </c>
    </row>
    <row r="4943" spans="1:11" x14ac:dyDescent="0.15">
      <c r="A4943" s="217" t="s">
        <v>2902</v>
      </c>
      <c r="B4943" s="11" t="s">
        <v>2263</v>
      </c>
      <c r="C4943" s="11" t="s">
        <v>10416</v>
      </c>
      <c r="D4943" s="11">
        <v>5663</v>
      </c>
      <c r="E4943" s="11" t="s">
        <v>10417</v>
      </c>
      <c r="F4943" s="11" t="s">
        <v>8363</v>
      </c>
      <c r="G4943" s="11" t="s">
        <v>330</v>
      </c>
      <c r="H4943" s="11" t="s">
        <v>330</v>
      </c>
      <c r="K4943" s="11" t="s">
        <v>13479</v>
      </c>
    </row>
    <row r="4944" spans="1:11" x14ac:dyDescent="0.15">
      <c r="A4944" s="217" t="s">
        <v>2902</v>
      </c>
      <c r="B4944" s="11" t="s">
        <v>2263</v>
      </c>
      <c r="C4944" s="11" t="s">
        <v>10416</v>
      </c>
      <c r="D4944" s="11">
        <v>5663</v>
      </c>
      <c r="E4944" s="11" t="s">
        <v>10417</v>
      </c>
      <c r="F4944" s="11" t="s">
        <v>7601</v>
      </c>
      <c r="G4944" s="11" t="s">
        <v>330</v>
      </c>
      <c r="H4944" s="11" t="s">
        <v>330</v>
      </c>
      <c r="K4944" s="11" t="s">
        <v>13479</v>
      </c>
    </row>
    <row r="4945" spans="1:11" x14ac:dyDescent="0.15">
      <c r="A4945" s="217" t="s">
        <v>2902</v>
      </c>
      <c r="B4945" s="11" t="s">
        <v>2263</v>
      </c>
      <c r="C4945" s="11" t="s">
        <v>11773</v>
      </c>
      <c r="D4945" s="11">
        <v>6256</v>
      </c>
      <c r="E4945" s="11" t="s">
        <v>11774</v>
      </c>
      <c r="F4945" s="11" t="s">
        <v>8332</v>
      </c>
      <c r="G4945" s="11" t="s">
        <v>330</v>
      </c>
      <c r="H4945" s="11" t="s">
        <v>329</v>
      </c>
      <c r="K4945" s="11" t="s">
        <v>13479</v>
      </c>
    </row>
    <row r="4946" spans="1:11" x14ac:dyDescent="0.15">
      <c r="A4946" s="217" t="s">
        <v>2902</v>
      </c>
      <c r="B4946" s="11" t="s">
        <v>2263</v>
      </c>
      <c r="C4946" s="11" t="s">
        <v>7807</v>
      </c>
      <c r="D4946" s="11">
        <v>6774</v>
      </c>
      <c r="E4946" s="11" t="s">
        <v>7808</v>
      </c>
      <c r="F4946" s="11" t="s">
        <v>7827</v>
      </c>
      <c r="G4946" s="11" t="s">
        <v>330</v>
      </c>
      <c r="H4946" s="11" t="s">
        <v>330</v>
      </c>
      <c r="K4946" s="11" t="s">
        <v>13479</v>
      </c>
    </row>
    <row r="4947" spans="1:11" x14ac:dyDescent="0.15">
      <c r="A4947" s="217" t="s">
        <v>2902</v>
      </c>
      <c r="B4947" s="11" t="s">
        <v>2263</v>
      </c>
      <c r="C4947" s="11" t="s">
        <v>7359</v>
      </c>
      <c r="D4947" s="11">
        <v>7157</v>
      </c>
      <c r="E4947" s="11" t="s">
        <v>7360</v>
      </c>
      <c r="F4947" s="11" t="s">
        <v>7431</v>
      </c>
      <c r="G4947" s="11" t="s">
        <v>330</v>
      </c>
      <c r="H4947" s="11" t="s">
        <v>330</v>
      </c>
      <c r="K4947" s="11" t="s">
        <v>13479</v>
      </c>
    </row>
    <row r="4948" spans="1:11" x14ac:dyDescent="0.15">
      <c r="A4948" s="217" t="s">
        <v>2902</v>
      </c>
      <c r="B4948" s="11" t="s">
        <v>2263</v>
      </c>
      <c r="C4948" s="11" t="s">
        <v>2996</v>
      </c>
      <c r="D4948" s="11">
        <v>8550</v>
      </c>
      <c r="E4948" s="11" t="s">
        <v>11938</v>
      </c>
      <c r="F4948" s="11" t="s">
        <v>10217</v>
      </c>
      <c r="G4948" s="11" t="s">
        <v>329</v>
      </c>
      <c r="H4948" s="11" t="s">
        <v>330</v>
      </c>
      <c r="K4948" s="11" t="s">
        <v>13479</v>
      </c>
    </row>
    <row r="4949" spans="1:11" x14ac:dyDescent="0.15">
      <c r="A4949" s="217" t="s">
        <v>2902</v>
      </c>
      <c r="B4949" s="11" t="s">
        <v>2263</v>
      </c>
      <c r="C4949" s="11" t="s">
        <v>3057</v>
      </c>
      <c r="D4949" s="11">
        <v>9031</v>
      </c>
      <c r="E4949" s="11" t="s">
        <v>11975</v>
      </c>
      <c r="F4949" s="11" t="s">
        <v>9400</v>
      </c>
      <c r="G4949" s="11" t="s">
        <v>329</v>
      </c>
      <c r="H4949" s="11" t="s">
        <v>330</v>
      </c>
      <c r="K4949" s="11" t="s">
        <v>13479</v>
      </c>
    </row>
    <row r="4950" spans="1:11" x14ac:dyDescent="0.15">
      <c r="A4950" s="217" t="s">
        <v>2902</v>
      </c>
      <c r="B4950" s="11" t="s">
        <v>2263</v>
      </c>
      <c r="C4950" s="11" t="s">
        <v>12078</v>
      </c>
      <c r="D4950" s="11">
        <v>9479</v>
      </c>
      <c r="E4950" s="11" t="s">
        <v>12079</v>
      </c>
      <c r="F4950" s="11" t="s">
        <v>12006</v>
      </c>
      <c r="G4950" s="11" t="s">
        <v>330</v>
      </c>
      <c r="H4950" s="11" t="s">
        <v>329</v>
      </c>
      <c r="K4950" s="11" t="s">
        <v>13479</v>
      </c>
    </row>
    <row r="4951" spans="1:11" x14ac:dyDescent="0.15">
      <c r="A4951" s="217" t="s">
        <v>2902</v>
      </c>
      <c r="B4951" s="11" t="s">
        <v>2263</v>
      </c>
      <c r="C4951" s="11" t="s">
        <v>12082</v>
      </c>
      <c r="D4951" s="11">
        <v>9927</v>
      </c>
      <c r="E4951" s="11" t="s">
        <v>12083</v>
      </c>
      <c r="F4951" s="11" t="s">
        <v>8341</v>
      </c>
      <c r="G4951" s="11" t="s">
        <v>330</v>
      </c>
      <c r="H4951" s="11" t="s">
        <v>330</v>
      </c>
      <c r="K4951" s="11" t="s">
        <v>13479</v>
      </c>
    </row>
    <row r="4952" spans="1:11" x14ac:dyDescent="0.15">
      <c r="A4952" s="217" t="s">
        <v>2902</v>
      </c>
      <c r="B4952" s="11" t="s">
        <v>2263</v>
      </c>
      <c r="C4952" s="11" t="s">
        <v>11823</v>
      </c>
      <c r="D4952" s="11">
        <v>10140</v>
      </c>
      <c r="E4952" s="11" t="s">
        <v>11824</v>
      </c>
      <c r="F4952" s="11" t="s">
        <v>8835</v>
      </c>
      <c r="G4952" s="11" t="s">
        <v>329</v>
      </c>
      <c r="H4952" s="11" t="s">
        <v>330</v>
      </c>
      <c r="K4952" s="11" t="s">
        <v>13479</v>
      </c>
    </row>
    <row r="4953" spans="1:11" x14ac:dyDescent="0.15">
      <c r="A4953" s="217" t="s">
        <v>2902</v>
      </c>
      <c r="B4953" s="11" t="s">
        <v>2263</v>
      </c>
      <c r="C4953" s="11" t="s">
        <v>11823</v>
      </c>
      <c r="D4953" s="11">
        <v>10140</v>
      </c>
      <c r="E4953" s="11" t="s">
        <v>11824</v>
      </c>
      <c r="F4953" s="11" t="s">
        <v>8838</v>
      </c>
      <c r="G4953" s="11" t="s">
        <v>329</v>
      </c>
      <c r="H4953" s="11" t="s">
        <v>330</v>
      </c>
      <c r="K4953" s="11" t="s">
        <v>13479</v>
      </c>
    </row>
    <row r="4954" spans="1:11" x14ac:dyDescent="0.15">
      <c r="A4954" s="217" t="s">
        <v>2902</v>
      </c>
      <c r="B4954" s="11" t="s">
        <v>2263</v>
      </c>
      <c r="C4954" s="11" t="s">
        <v>11823</v>
      </c>
      <c r="D4954" s="11">
        <v>10140</v>
      </c>
      <c r="E4954" s="11" t="s">
        <v>11824</v>
      </c>
      <c r="F4954" s="11" t="s">
        <v>9403</v>
      </c>
      <c r="G4954" s="11" t="s">
        <v>329</v>
      </c>
      <c r="H4954" s="11" t="s">
        <v>330</v>
      </c>
      <c r="K4954" s="11" t="s">
        <v>13479</v>
      </c>
    </row>
    <row r="4955" spans="1:11" x14ac:dyDescent="0.15">
      <c r="A4955" s="217" t="s">
        <v>2902</v>
      </c>
      <c r="B4955" s="11" t="s">
        <v>2263</v>
      </c>
      <c r="C4955" s="11" t="s">
        <v>10045</v>
      </c>
      <c r="D4955" s="11">
        <v>54700</v>
      </c>
      <c r="E4955" s="11" t="s">
        <v>10046</v>
      </c>
      <c r="F4955" s="11" t="s">
        <v>8494</v>
      </c>
      <c r="G4955" s="11" t="s">
        <v>329</v>
      </c>
      <c r="H4955" s="11" t="s">
        <v>330</v>
      </c>
      <c r="K4955" s="11" t="s">
        <v>13479</v>
      </c>
    </row>
    <row r="4956" spans="1:11" x14ac:dyDescent="0.15">
      <c r="A4956" s="217" t="s">
        <v>2902</v>
      </c>
      <c r="B4956" s="11" t="s">
        <v>2263</v>
      </c>
      <c r="C4956" s="11" t="s">
        <v>12017</v>
      </c>
      <c r="D4956" s="11">
        <v>122953</v>
      </c>
      <c r="E4956" s="11" t="s">
        <v>12018</v>
      </c>
      <c r="F4956" s="11" t="s">
        <v>12019</v>
      </c>
      <c r="G4956" s="11" t="s">
        <v>329</v>
      </c>
      <c r="H4956" s="11" t="s">
        <v>330</v>
      </c>
      <c r="K4956" s="11" t="s">
        <v>13479</v>
      </c>
    </row>
    <row r="4957" spans="1:11" x14ac:dyDescent="0.15">
      <c r="A4957" s="217" t="s">
        <v>2968</v>
      </c>
      <c r="B4957" s="11" t="s">
        <v>2263</v>
      </c>
      <c r="C4957" s="11" t="s">
        <v>2948</v>
      </c>
      <c r="D4957" s="11">
        <v>207</v>
      </c>
      <c r="E4957" s="11" t="s">
        <v>7474</v>
      </c>
      <c r="F4957" s="11" t="s">
        <v>7475</v>
      </c>
      <c r="G4957" s="11" t="s">
        <v>329</v>
      </c>
      <c r="H4957" s="11" t="s">
        <v>330</v>
      </c>
      <c r="K4957" s="11" t="s">
        <v>13479</v>
      </c>
    </row>
    <row r="4958" spans="1:11" x14ac:dyDescent="0.15">
      <c r="A4958" s="217" t="s">
        <v>2968</v>
      </c>
      <c r="B4958" s="11" t="s">
        <v>2263</v>
      </c>
      <c r="C4958" s="11" t="s">
        <v>9246</v>
      </c>
      <c r="D4958" s="11">
        <v>240</v>
      </c>
      <c r="E4958" s="11" t="s">
        <v>9247</v>
      </c>
      <c r="F4958" s="11" t="s">
        <v>8667</v>
      </c>
      <c r="G4958" s="11" t="s">
        <v>329</v>
      </c>
      <c r="H4958" s="11" t="s">
        <v>330</v>
      </c>
      <c r="K4958" s="11" t="s">
        <v>13479</v>
      </c>
    </row>
    <row r="4959" spans="1:11" x14ac:dyDescent="0.15">
      <c r="A4959" s="217" t="s">
        <v>2968</v>
      </c>
      <c r="B4959" s="11" t="s">
        <v>2263</v>
      </c>
      <c r="C4959" s="11" t="s">
        <v>11416</v>
      </c>
      <c r="D4959" s="11">
        <v>598</v>
      </c>
      <c r="E4959" s="11" t="s">
        <v>11417</v>
      </c>
      <c r="F4959" s="11" t="s">
        <v>10404</v>
      </c>
      <c r="G4959" s="11" t="s">
        <v>329</v>
      </c>
      <c r="H4959" s="11" t="s">
        <v>330</v>
      </c>
      <c r="K4959" s="11" t="s">
        <v>13479</v>
      </c>
    </row>
    <row r="4960" spans="1:11" x14ac:dyDescent="0.15">
      <c r="A4960" s="217" t="s">
        <v>2968</v>
      </c>
      <c r="B4960" s="11" t="s">
        <v>2263</v>
      </c>
      <c r="C4960" s="11" t="s">
        <v>8295</v>
      </c>
      <c r="D4960" s="11">
        <v>677</v>
      </c>
      <c r="E4960" s="11" t="s">
        <v>8296</v>
      </c>
      <c r="F4960" s="11" t="s">
        <v>8297</v>
      </c>
      <c r="G4960" s="11" t="s">
        <v>330</v>
      </c>
      <c r="H4960" s="11" t="s">
        <v>330</v>
      </c>
      <c r="K4960" s="11" t="s">
        <v>13479</v>
      </c>
    </row>
    <row r="4961" spans="1:11" x14ac:dyDescent="0.15">
      <c r="A4961" s="217" t="s">
        <v>2968</v>
      </c>
      <c r="B4961" s="11" t="s">
        <v>2263</v>
      </c>
      <c r="C4961" s="11" t="s">
        <v>8295</v>
      </c>
      <c r="D4961" s="11">
        <v>677</v>
      </c>
      <c r="E4961" s="11" t="s">
        <v>8296</v>
      </c>
      <c r="F4961" s="11" t="s">
        <v>10092</v>
      </c>
      <c r="G4961" s="11" t="s">
        <v>330</v>
      </c>
      <c r="H4961" s="11" t="s">
        <v>330</v>
      </c>
      <c r="K4961" s="11" t="s">
        <v>13479</v>
      </c>
    </row>
    <row r="4962" spans="1:11" x14ac:dyDescent="0.15">
      <c r="A4962" s="217" t="s">
        <v>2968</v>
      </c>
      <c r="B4962" s="11" t="s">
        <v>2263</v>
      </c>
      <c r="C4962" s="11" t="s">
        <v>8295</v>
      </c>
      <c r="D4962" s="11">
        <v>677</v>
      </c>
      <c r="E4962" s="11" t="s">
        <v>8296</v>
      </c>
      <c r="F4962" s="11" t="s">
        <v>8465</v>
      </c>
      <c r="G4962" s="11" t="s">
        <v>330</v>
      </c>
      <c r="H4962" s="11" t="s">
        <v>330</v>
      </c>
      <c r="K4962" s="11" t="s">
        <v>13479</v>
      </c>
    </row>
    <row r="4963" spans="1:11" x14ac:dyDescent="0.15">
      <c r="A4963" s="217" t="s">
        <v>2968</v>
      </c>
      <c r="B4963" s="11" t="s">
        <v>2263</v>
      </c>
      <c r="C4963" s="11" t="s">
        <v>103</v>
      </c>
      <c r="D4963" s="11">
        <v>994</v>
      </c>
      <c r="E4963" s="11" t="s">
        <v>8913</v>
      </c>
      <c r="F4963" s="11" t="s">
        <v>12088</v>
      </c>
      <c r="G4963" s="11" t="s">
        <v>329</v>
      </c>
      <c r="H4963" s="11" t="s">
        <v>330</v>
      </c>
      <c r="K4963" s="11" t="s">
        <v>13479</v>
      </c>
    </row>
    <row r="4964" spans="1:11" x14ac:dyDescent="0.15">
      <c r="A4964" s="217" t="s">
        <v>2968</v>
      </c>
      <c r="B4964" s="11" t="s">
        <v>2263</v>
      </c>
      <c r="C4964" s="11" t="s">
        <v>103</v>
      </c>
      <c r="D4964" s="11">
        <v>994</v>
      </c>
      <c r="E4964" s="11" t="s">
        <v>8913</v>
      </c>
      <c r="F4964" s="11" t="s">
        <v>10006</v>
      </c>
      <c r="G4964" s="11" t="s">
        <v>329</v>
      </c>
      <c r="H4964" s="11" t="s">
        <v>330</v>
      </c>
      <c r="K4964" s="11" t="s">
        <v>13479</v>
      </c>
    </row>
    <row r="4965" spans="1:11" x14ac:dyDescent="0.15">
      <c r="A4965" s="217" t="s">
        <v>2968</v>
      </c>
      <c r="B4965" s="11" t="s">
        <v>2263</v>
      </c>
      <c r="C4965" s="11" t="s">
        <v>103</v>
      </c>
      <c r="D4965" s="11">
        <v>994</v>
      </c>
      <c r="E4965" s="11" t="s">
        <v>8913</v>
      </c>
      <c r="F4965" s="11" t="s">
        <v>8914</v>
      </c>
      <c r="G4965" s="11" t="s">
        <v>329</v>
      </c>
      <c r="H4965" s="11" t="s">
        <v>330</v>
      </c>
      <c r="K4965" s="11" t="s">
        <v>13479</v>
      </c>
    </row>
    <row r="4966" spans="1:11" x14ac:dyDescent="0.15">
      <c r="A4966" s="217" t="s">
        <v>2968</v>
      </c>
      <c r="B4966" s="11" t="s">
        <v>2263</v>
      </c>
      <c r="C4966" s="11" t="s">
        <v>103</v>
      </c>
      <c r="D4966" s="11">
        <v>994</v>
      </c>
      <c r="E4966" s="11" t="s">
        <v>8913</v>
      </c>
      <c r="F4966" s="11" t="s">
        <v>9167</v>
      </c>
      <c r="G4966" s="11" t="s">
        <v>329</v>
      </c>
      <c r="H4966" s="11" t="s">
        <v>330</v>
      </c>
      <c r="K4966" s="11" t="s">
        <v>13479</v>
      </c>
    </row>
    <row r="4967" spans="1:11" x14ac:dyDescent="0.15">
      <c r="A4967" s="217" t="s">
        <v>2968</v>
      </c>
      <c r="B4967" s="11" t="s">
        <v>2263</v>
      </c>
      <c r="C4967" s="11" t="s">
        <v>104</v>
      </c>
      <c r="D4967" s="11">
        <v>995</v>
      </c>
      <c r="E4967" s="11" t="s">
        <v>7368</v>
      </c>
      <c r="F4967" s="11" t="s">
        <v>7574</v>
      </c>
      <c r="G4967" s="11" t="s">
        <v>329</v>
      </c>
      <c r="H4967" s="11" t="s">
        <v>330</v>
      </c>
      <c r="K4967" s="11" t="s">
        <v>13479</v>
      </c>
    </row>
    <row r="4968" spans="1:11" x14ac:dyDescent="0.15">
      <c r="A4968" s="217" t="s">
        <v>2968</v>
      </c>
      <c r="B4968" s="11" t="s">
        <v>2263</v>
      </c>
      <c r="C4968" s="11" t="s">
        <v>7631</v>
      </c>
      <c r="D4968" s="11">
        <v>1385</v>
      </c>
      <c r="E4968" s="11" t="s">
        <v>7632</v>
      </c>
      <c r="F4968" s="11" t="s">
        <v>8604</v>
      </c>
      <c r="G4968" s="11" t="s">
        <v>330</v>
      </c>
      <c r="H4968" s="11" t="s">
        <v>330</v>
      </c>
      <c r="K4968" s="11" t="s">
        <v>13479</v>
      </c>
    </row>
    <row r="4969" spans="1:11" x14ac:dyDescent="0.15">
      <c r="A4969" s="217" t="s">
        <v>2968</v>
      </c>
      <c r="B4969" s="11" t="s">
        <v>2263</v>
      </c>
      <c r="C4969" s="11" t="s">
        <v>9229</v>
      </c>
      <c r="D4969" s="11">
        <v>3297</v>
      </c>
      <c r="E4969" s="11" t="s">
        <v>9230</v>
      </c>
      <c r="F4969" s="11" t="s">
        <v>8592</v>
      </c>
      <c r="G4969" s="11" t="s">
        <v>329</v>
      </c>
      <c r="H4969" s="11" t="s">
        <v>330</v>
      </c>
      <c r="K4969" s="11" t="s">
        <v>13479</v>
      </c>
    </row>
    <row r="4970" spans="1:11" x14ac:dyDescent="0.15">
      <c r="A4970" s="217" t="s">
        <v>2968</v>
      </c>
      <c r="B4970" s="11" t="s">
        <v>2263</v>
      </c>
      <c r="C4970" s="11" t="s">
        <v>7612</v>
      </c>
      <c r="D4970" s="11">
        <v>3315</v>
      </c>
      <c r="E4970" s="11" t="s">
        <v>7613</v>
      </c>
      <c r="F4970" s="11" t="s">
        <v>7516</v>
      </c>
      <c r="G4970" s="11" t="s">
        <v>329</v>
      </c>
      <c r="H4970" s="11" t="s">
        <v>330</v>
      </c>
      <c r="K4970" s="11" t="s">
        <v>13479</v>
      </c>
    </row>
    <row r="4971" spans="1:11" x14ac:dyDescent="0.15">
      <c r="A4971" s="217" t="s">
        <v>2968</v>
      </c>
      <c r="B4971" s="11" t="s">
        <v>2263</v>
      </c>
      <c r="C4971" s="11" t="s">
        <v>7612</v>
      </c>
      <c r="D4971" s="11">
        <v>3315</v>
      </c>
      <c r="E4971" s="11" t="s">
        <v>7613</v>
      </c>
      <c r="F4971" s="11" t="s">
        <v>11597</v>
      </c>
      <c r="G4971" s="11" t="s">
        <v>329</v>
      </c>
      <c r="H4971" s="11" t="s">
        <v>330</v>
      </c>
      <c r="K4971" s="11" t="s">
        <v>13479</v>
      </c>
    </row>
    <row r="4972" spans="1:11" x14ac:dyDescent="0.15">
      <c r="A4972" s="217" t="s">
        <v>2968</v>
      </c>
      <c r="B4972" s="11" t="s">
        <v>2263</v>
      </c>
      <c r="C4972" s="11" t="s">
        <v>7612</v>
      </c>
      <c r="D4972" s="11">
        <v>3315</v>
      </c>
      <c r="E4972" s="11" t="s">
        <v>7613</v>
      </c>
      <c r="F4972" s="11" t="s">
        <v>8456</v>
      </c>
      <c r="G4972" s="11" t="s">
        <v>329</v>
      </c>
      <c r="H4972" s="11" t="s">
        <v>330</v>
      </c>
      <c r="K4972" s="11" t="s">
        <v>13479</v>
      </c>
    </row>
    <row r="4973" spans="1:11" x14ac:dyDescent="0.15">
      <c r="A4973" s="217" t="s">
        <v>2968</v>
      </c>
      <c r="B4973" s="11" t="s">
        <v>2263</v>
      </c>
      <c r="C4973" s="11" t="s">
        <v>12097</v>
      </c>
      <c r="D4973" s="11">
        <v>3875</v>
      </c>
      <c r="E4973" s="11" t="s">
        <v>12098</v>
      </c>
      <c r="F4973" s="11" t="s">
        <v>9329</v>
      </c>
      <c r="G4973" s="11" t="s">
        <v>329</v>
      </c>
      <c r="H4973" s="11" t="s">
        <v>330</v>
      </c>
      <c r="K4973" s="11" t="s">
        <v>13479</v>
      </c>
    </row>
    <row r="4974" spans="1:11" x14ac:dyDescent="0.15">
      <c r="A4974" s="217" t="s">
        <v>2968</v>
      </c>
      <c r="B4974" s="11" t="s">
        <v>2263</v>
      </c>
      <c r="C4974" s="11" t="s">
        <v>3125</v>
      </c>
      <c r="D4974" s="11">
        <v>3984</v>
      </c>
      <c r="E4974" s="11" t="s">
        <v>7968</v>
      </c>
      <c r="F4974" s="11" t="s">
        <v>10006</v>
      </c>
      <c r="G4974" s="11" t="s">
        <v>330</v>
      </c>
      <c r="H4974" s="11" t="s">
        <v>330</v>
      </c>
      <c r="K4974" s="11" t="s">
        <v>13479</v>
      </c>
    </row>
    <row r="4975" spans="1:11" x14ac:dyDescent="0.15">
      <c r="A4975" s="217" t="s">
        <v>2968</v>
      </c>
      <c r="B4975" s="11" t="s">
        <v>2263</v>
      </c>
      <c r="C4975" s="11" t="s">
        <v>12093</v>
      </c>
      <c r="D4975" s="11">
        <v>4046</v>
      </c>
      <c r="E4975" s="11" t="s">
        <v>12094</v>
      </c>
      <c r="F4975" s="11" t="s">
        <v>9444</v>
      </c>
      <c r="G4975" s="11" t="s">
        <v>329</v>
      </c>
      <c r="H4975" s="11" t="s">
        <v>330</v>
      </c>
      <c r="K4975" s="11" t="s">
        <v>13479</v>
      </c>
    </row>
    <row r="4976" spans="1:11" x14ac:dyDescent="0.15">
      <c r="A4976" s="217" t="s">
        <v>2968</v>
      </c>
      <c r="B4976" s="11" t="s">
        <v>2263</v>
      </c>
      <c r="C4976" s="11" t="s">
        <v>7521</v>
      </c>
      <c r="D4976" s="11">
        <v>4193</v>
      </c>
      <c r="E4976" s="11" t="s">
        <v>7522</v>
      </c>
      <c r="F4976" s="11" t="s">
        <v>7358</v>
      </c>
      <c r="G4976" s="11" t="s">
        <v>329</v>
      </c>
      <c r="H4976" s="11" t="s">
        <v>330</v>
      </c>
      <c r="K4976" s="11" t="s">
        <v>13479</v>
      </c>
    </row>
    <row r="4977" spans="1:11" x14ac:dyDescent="0.15">
      <c r="A4977" s="217" t="s">
        <v>2968</v>
      </c>
      <c r="B4977" s="11" t="s">
        <v>2263</v>
      </c>
      <c r="C4977" s="11" t="s">
        <v>7521</v>
      </c>
      <c r="D4977" s="11">
        <v>4193</v>
      </c>
      <c r="E4977" s="11" t="s">
        <v>7522</v>
      </c>
      <c r="F4977" s="11" t="s">
        <v>8273</v>
      </c>
      <c r="G4977" s="11" t="s">
        <v>329</v>
      </c>
      <c r="H4977" s="11" t="s">
        <v>330</v>
      </c>
      <c r="K4977" s="11" t="s">
        <v>13479</v>
      </c>
    </row>
    <row r="4978" spans="1:11" x14ac:dyDescent="0.15">
      <c r="A4978" s="217" t="s">
        <v>2968</v>
      </c>
      <c r="B4978" s="11" t="s">
        <v>2263</v>
      </c>
      <c r="C4978" s="11" t="s">
        <v>12099</v>
      </c>
      <c r="D4978" s="11">
        <v>5073</v>
      </c>
      <c r="E4978" s="11" t="s">
        <v>12100</v>
      </c>
      <c r="F4978" s="11" t="s">
        <v>10699</v>
      </c>
      <c r="G4978" s="11" t="s">
        <v>330</v>
      </c>
      <c r="H4978" s="11" t="s">
        <v>330</v>
      </c>
      <c r="K4978" s="11" t="s">
        <v>13479</v>
      </c>
    </row>
    <row r="4979" spans="1:11" x14ac:dyDescent="0.15">
      <c r="A4979" s="217" t="s">
        <v>2968</v>
      </c>
      <c r="B4979" s="11" t="s">
        <v>2263</v>
      </c>
      <c r="C4979" s="11" t="s">
        <v>2916</v>
      </c>
      <c r="D4979" s="11">
        <v>5347</v>
      </c>
      <c r="E4979" s="11" t="s">
        <v>7619</v>
      </c>
      <c r="F4979" s="11" t="s">
        <v>8680</v>
      </c>
      <c r="G4979" s="11" t="s">
        <v>330</v>
      </c>
      <c r="H4979" s="11" t="s">
        <v>330</v>
      </c>
      <c r="K4979" s="11" t="s">
        <v>13479</v>
      </c>
    </row>
    <row r="4980" spans="1:11" x14ac:dyDescent="0.15">
      <c r="A4980" s="217" t="s">
        <v>2968</v>
      </c>
      <c r="B4980" s="11" t="s">
        <v>2263</v>
      </c>
      <c r="C4980" s="11" t="s">
        <v>2916</v>
      </c>
      <c r="D4980" s="11">
        <v>5347</v>
      </c>
      <c r="E4980" s="11" t="s">
        <v>7619</v>
      </c>
      <c r="F4980" s="11" t="s">
        <v>7699</v>
      </c>
      <c r="G4980" s="11" t="s">
        <v>329</v>
      </c>
      <c r="H4980" s="11" t="s">
        <v>330</v>
      </c>
      <c r="K4980" s="11" t="s">
        <v>13479</v>
      </c>
    </row>
    <row r="4981" spans="1:11" x14ac:dyDescent="0.15">
      <c r="A4981" s="217" t="s">
        <v>2968</v>
      </c>
      <c r="B4981" s="11" t="s">
        <v>2263</v>
      </c>
      <c r="C4981" s="11" t="s">
        <v>9210</v>
      </c>
      <c r="D4981" s="11">
        <v>6722</v>
      </c>
      <c r="E4981" s="11" t="s">
        <v>9211</v>
      </c>
      <c r="F4981" s="11" t="s">
        <v>9212</v>
      </c>
      <c r="G4981" s="11" t="s">
        <v>330</v>
      </c>
      <c r="H4981" s="11" t="s">
        <v>330</v>
      </c>
      <c r="K4981" s="11" t="s">
        <v>13479</v>
      </c>
    </row>
    <row r="4982" spans="1:11" x14ac:dyDescent="0.15">
      <c r="A4982" s="217" t="s">
        <v>2968</v>
      </c>
      <c r="B4982" s="11" t="s">
        <v>2263</v>
      </c>
      <c r="C4982" s="11" t="s">
        <v>9224</v>
      </c>
      <c r="D4982" s="11">
        <v>7054</v>
      </c>
      <c r="E4982" s="11" t="s">
        <v>9225</v>
      </c>
      <c r="F4982" s="11" t="s">
        <v>8640</v>
      </c>
      <c r="G4982" s="11" t="s">
        <v>329</v>
      </c>
      <c r="H4982" s="11" t="s">
        <v>330</v>
      </c>
      <c r="K4982" s="11" t="s">
        <v>13479</v>
      </c>
    </row>
    <row r="4983" spans="1:11" x14ac:dyDescent="0.15">
      <c r="A4983" s="217" t="s">
        <v>2968</v>
      </c>
      <c r="B4983" s="11" t="s">
        <v>2263</v>
      </c>
      <c r="C4983" s="11" t="s">
        <v>9224</v>
      </c>
      <c r="D4983" s="11">
        <v>7054</v>
      </c>
      <c r="E4983" s="11" t="s">
        <v>9226</v>
      </c>
      <c r="F4983" s="11" t="s">
        <v>8640</v>
      </c>
      <c r="G4983" s="11" t="s">
        <v>329</v>
      </c>
      <c r="H4983" s="11" t="s">
        <v>330</v>
      </c>
      <c r="K4983" s="11" t="s">
        <v>13479</v>
      </c>
    </row>
    <row r="4984" spans="1:11" x14ac:dyDescent="0.15">
      <c r="A4984" s="217" t="s">
        <v>2968</v>
      </c>
      <c r="B4984" s="11" t="s">
        <v>2263</v>
      </c>
      <c r="C4984" s="11" t="s">
        <v>9224</v>
      </c>
      <c r="D4984" s="11">
        <v>7054</v>
      </c>
      <c r="E4984" s="11" t="s">
        <v>11899</v>
      </c>
      <c r="F4984" s="11" t="s">
        <v>8640</v>
      </c>
      <c r="G4984" s="11" t="s">
        <v>329</v>
      </c>
      <c r="H4984" s="11" t="s">
        <v>330</v>
      </c>
      <c r="K4984" s="11" t="s">
        <v>13479</v>
      </c>
    </row>
    <row r="4985" spans="1:11" x14ac:dyDescent="0.15">
      <c r="A4985" s="217" t="s">
        <v>2968</v>
      </c>
      <c r="B4985" s="11" t="s">
        <v>2263</v>
      </c>
      <c r="C4985" s="11" t="s">
        <v>9224</v>
      </c>
      <c r="D4985" s="11">
        <v>7054</v>
      </c>
      <c r="E4985" s="11" t="s">
        <v>9256</v>
      </c>
      <c r="F4985" s="11" t="s">
        <v>8640</v>
      </c>
      <c r="G4985" s="11" t="s">
        <v>329</v>
      </c>
      <c r="H4985" s="11" t="s">
        <v>330</v>
      </c>
      <c r="K4985" s="11" t="s">
        <v>13479</v>
      </c>
    </row>
    <row r="4986" spans="1:11" x14ac:dyDescent="0.15">
      <c r="A4986" s="217" t="s">
        <v>2968</v>
      </c>
      <c r="B4986" s="11" t="s">
        <v>2263</v>
      </c>
      <c r="C4986" s="11" t="s">
        <v>9224</v>
      </c>
      <c r="D4986" s="11">
        <v>7054</v>
      </c>
      <c r="E4986" s="11" t="s">
        <v>9256</v>
      </c>
      <c r="F4986" s="11" t="s">
        <v>9257</v>
      </c>
      <c r="G4986" s="11" t="s">
        <v>329</v>
      </c>
      <c r="H4986" s="11" t="s">
        <v>330</v>
      </c>
      <c r="K4986" s="11" t="s">
        <v>13479</v>
      </c>
    </row>
    <row r="4987" spans="1:11" x14ac:dyDescent="0.15">
      <c r="A4987" s="217" t="s">
        <v>2968</v>
      </c>
      <c r="B4987" s="11" t="s">
        <v>2263</v>
      </c>
      <c r="C4987" s="11" t="s">
        <v>9224</v>
      </c>
      <c r="D4987" s="11">
        <v>7054</v>
      </c>
      <c r="E4987" s="11" t="s">
        <v>9256</v>
      </c>
      <c r="F4987" s="11" t="s">
        <v>9504</v>
      </c>
      <c r="G4987" s="11" t="s">
        <v>329</v>
      </c>
      <c r="H4987" s="11" t="s">
        <v>330</v>
      </c>
      <c r="K4987" s="11" t="s">
        <v>13479</v>
      </c>
    </row>
    <row r="4988" spans="1:11" x14ac:dyDescent="0.15">
      <c r="A4988" s="217" t="s">
        <v>2968</v>
      </c>
      <c r="B4988" s="11" t="s">
        <v>2263</v>
      </c>
      <c r="C4988" s="11" t="s">
        <v>9224</v>
      </c>
      <c r="D4988" s="11">
        <v>7054</v>
      </c>
      <c r="E4988" s="11" t="s">
        <v>9225</v>
      </c>
      <c r="F4988" s="11" t="s">
        <v>8706</v>
      </c>
      <c r="G4988" s="11" t="s">
        <v>329</v>
      </c>
      <c r="H4988" s="11" t="s">
        <v>330</v>
      </c>
      <c r="K4988" s="11" t="s">
        <v>13479</v>
      </c>
    </row>
    <row r="4989" spans="1:11" x14ac:dyDescent="0.15">
      <c r="A4989" s="217" t="s">
        <v>2968</v>
      </c>
      <c r="B4989" s="11" t="s">
        <v>2263</v>
      </c>
      <c r="C4989" s="11" t="s">
        <v>9224</v>
      </c>
      <c r="D4989" s="11">
        <v>7054</v>
      </c>
      <c r="E4989" s="11" t="s">
        <v>11899</v>
      </c>
      <c r="F4989" s="11" t="s">
        <v>8440</v>
      </c>
      <c r="G4989" s="11" t="s">
        <v>329</v>
      </c>
      <c r="H4989" s="11" t="s">
        <v>330</v>
      </c>
      <c r="K4989" s="11" t="s">
        <v>13479</v>
      </c>
    </row>
    <row r="4990" spans="1:11" x14ac:dyDescent="0.15">
      <c r="A4990" s="217" t="s">
        <v>2968</v>
      </c>
      <c r="B4990" s="11" t="s">
        <v>2263</v>
      </c>
      <c r="C4990" s="11" t="s">
        <v>9224</v>
      </c>
      <c r="D4990" s="11">
        <v>7054</v>
      </c>
      <c r="E4990" s="11" t="s">
        <v>9226</v>
      </c>
      <c r="F4990" s="11" t="s">
        <v>8447</v>
      </c>
      <c r="G4990" s="11" t="s">
        <v>329</v>
      </c>
      <c r="H4990" s="11" t="s">
        <v>330</v>
      </c>
      <c r="K4990" s="11" t="s">
        <v>13479</v>
      </c>
    </row>
    <row r="4991" spans="1:11" x14ac:dyDescent="0.15">
      <c r="A4991" s="217" t="s">
        <v>2968</v>
      </c>
      <c r="B4991" s="11" t="s">
        <v>2263</v>
      </c>
      <c r="C4991" s="11" t="s">
        <v>7359</v>
      </c>
      <c r="D4991" s="11">
        <v>7157</v>
      </c>
      <c r="E4991" s="11" t="s">
        <v>7360</v>
      </c>
      <c r="F4991" s="11" t="s">
        <v>7431</v>
      </c>
      <c r="G4991" s="11" t="s">
        <v>329</v>
      </c>
      <c r="H4991" s="11" t="s">
        <v>330</v>
      </c>
      <c r="K4991" s="11" t="s">
        <v>13479</v>
      </c>
    </row>
    <row r="4992" spans="1:11" x14ac:dyDescent="0.15">
      <c r="A4992" s="217" t="s">
        <v>2968</v>
      </c>
      <c r="B4992" s="11" t="s">
        <v>2263</v>
      </c>
      <c r="C4992" s="11" t="s">
        <v>8466</v>
      </c>
      <c r="D4992" s="11">
        <v>7249</v>
      </c>
      <c r="E4992" s="11" t="s">
        <v>8467</v>
      </c>
      <c r="F4992" s="11" t="s">
        <v>12085</v>
      </c>
      <c r="G4992" s="11" t="s">
        <v>330</v>
      </c>
      <c r="H4992" s="11" t="s">
        <v>330</v>
      </c>
      <c r="K4992" s="11" t="s">
        <v>13479</v>
      </c>
    </row>
    <row r="4993" spans="1:11" x14ac:dyDescent="0.15">
      <c r="A4993" s="217" t="s">
        <v>2968</v>
      </c>
      <c r="B4993" s="11" t="s">
        <v>2263</v>
      </c>
      <c r="C4993" s="11" t="s">
        <v>8417</v>
      </c>
      <c r="D4993" s="11">
        <v>7534</v>
      </c>
      <c r="E4993" s="11" t="s">
        <v>8418</v>
      </c>
      <c r="F4993" s="11" t="s">
        <v>8419</v>
      </c>
      <c r="G4993" s="11" t="s">
        <v>329</v>
      </c>
      <c r="H4993" s="11" t="s">
        <v>330</v>
      </c>
      <c r="K4993" s="11" t="s">
        <v>13479</v>
      </c>
    </row>
    <row r="4994" spans="1:11" x14ac:dyDescent="0.15">
      <c r="A4994" s="217" t="s">
        <v>2968</v>
      </c>
      <c r="B4994" s="11" t="s">
        <v>2263</v>
      </c>
      <c r="C4994" s="11" t="s">
        <v>10980</v>
      </c>
      <c r="D4994" s="11">
        <v>8554</v>
      </c>
      <c r="E4994" s="11" t="s">
        <v>10981</v>
      </c>
      <c r="F4994" s="11" t="s">
        <v>8730</v>
      </c>
      <c r="G4994" s="11" t="s">
        <v>330</v>
      </c>
      <c r="H4994" s="11" t="s">
        <v>330</v>
      </c>
      <c r="K4994" s="11" t="s">
        <v>13479</v>
      </c>
    </row>
    <row r="4995" spans="1:11" x14ac:dyDescent="0.15">
      <c r="A4995" s="217" t="s">
        <v>2968</v>
      </c>
      <c r="B4995" s="11" t="s">
        <v>2263</v>
      </c>
      <c r="C4995" s="11" t="s">
        <v>2968</v>
      </c>
      <c r="D4995" s="11">
        <v>9261</v>
      </c>
      <c r="E4995" s="11" t="s">
        <v>11852</v>
      </c>
      <c r="F4995" s="11" t="s">
        <v>9698</v>
      </c>
      <c r="G4995" s="11" t="s">
        <v>330</v>
      </c>
      <c r="H4995" s="11" t="s">
        <v>329</v>
      </c>
      <c r="K4995" s="11" t="s">
        <v>13479</v>
      </c>
    </row>
    <row r="4996" spans="1:11" x14ac:dyDescent="0.15">
      <c r="A4996" s="217" t="s">
        <v>2968</v>
      </c>
      <c r="B4996" s="11" t="s">
        <v>2263</v>
      </c>
      <c r="C4996" s="11" t="s">
        <v>12091</v>
      </c>
      <c r="D4996" s="11">
        <v>9532</v>
      </c>
      <c r="E4996" s="11" t="s">
        <v>12092</v>
      </c>
      <c r="F4996" s="11" t="s">
        <v>7431</v>
      </c>
      <c r="G4996" s="11" t="s">
        <v>330</v>
      </c>
      <c r="H4996" s="11" t="s">
        <v>330</v>
      </c>
      <c r="K4996" s="11" t="s">
        <v>13479</v>
      </c>
    </row>
    <row r="4997" spans="1:11" x14ac:dyDescent="0.15">
      <c r="A4997" s="217" t="s">
        <v>2968</v>
      </c>
      <c r="B4997" s="11" t="s">
        <v>2263</v>
      </c>
      <c r="C4997" s="11" t="s">
        <v>12101</v>
      </c>
      <c r="D4997" s="11">
        <v>10092</v>
      </c>
      <c r="E4997" s="11" t="s">
        <v>12102</v>
      </c>
      <c r="F4997" s="11" t="s">
        <v>7588</v>
      </c>
      <c r="G4997" s="11" t="s">
        <v>329</v>
      </c>
      <c r="H4997" s="11" t="s">
        <v>330</v>
      </c>
      <c r="K4997" s="11" t="s">
        <v>13479</v>
      </c>
    </row>
    <row r="4998" spans="1:11" x14ac:dyDescent="0.15">
      <c r="A4998" s="217" t="s">
        <v>2968</v>
      </c>
      <c r="B4998" s="11" t="s">
        <v>2263</v>
      </c>
      <c r="C4998" s="11" t="s">
        <v>12095</v>
      </c>
      <c r="D4998" s="11">
        <v>27161</v>
      </c>
      <c r="E4998" s="11" t="s">
        <v>12096</v>
      </c>
      <c r="F4998" s="11" t="s">
        <v>7657</v>
      </c>
      <c r="G4998" s="11" t="s">
        <v>330</v>
      </c>
      <c r="H4998" s="11" t="s">
        <v>330</v>
      </c>
      <c r="K4998" s="11" t="s">
        <v>13479</v>
      </c>
    </row>
    <row r="4999" spans="1:11" x14ac:dyDescent="0.15">
      <c r="A4999" s="217" t="s">
        <v>2968</v>
      </c>
      <c r="B4999" s="11" t="s">
        <v>2263</v>
      </c>
      <c r="C4999" s="11" t="s">
        <v>3136</v>
      </c>
      <c r="D4999" s="11">
        <v>29904</v>
      </c>
      <c r="E4999" s="11" t="s">
        <v>9475</v>
      </c>
      <c r="F4999" s="11" t="s">
        <v>9485</v>
      </c>
      <c r="G4999" s="11" t="s">
        <v>330</v>
      </c>
      <c r="H4999" s="11" t="s">
        <v>329</v>
      </c>
      <c r="K4999" s="11" t="s">
        <v>13479</v>
      </c>
    </row>
    <row r="5000" spans="1:11" x14ac:dyDescent="0.15">
      <c r="A5000" s="217" t="s">
        <v>2968</v>
      </c>
      <c r="B5000" s="11" t="s">
        <v>2263</v>
      </c>
      <c r="C5000" s="11" t="s">
        <v>12086</v>
      </c>
      <c r="D5000" s="11">
        <v>54474</v>
      </c>
      <c r="E5000" s="11" t="s">
        <v>12087</v>
      </c>
      <c r="F5000" s="11" t="s">
        <v>7724</v>
      </c>
      <c r="G5000" s="11" t="s">
        <v>329</v>
      </c>
      <c r="H5000" s="11" t="s">
        <v>330</v>
      </c>
      <c r="K5000" s="11" t="s">
        <v>13479</v>
      </c>
    </row>
    <row r="5001" spans="1:11" x14ac:dyDescent="0.15">
      <c r="A5001" s="217" t="s">
        <v>2968</v>
      </c>
      <c r="B5001" s="11" t="s">
        <v>2263</v>
      </c>
      <c r="C5001" s="11" t="s">
        <v>11383</v>
      </c>
      <c r="D5001" s="11">
        <v>57142</v>
      </c>
      <c r="E5001" s="11" t="s">
        <v>12084</v>
      </c>
      <c r="F5001" s="11" t="s">
        <v>10687</v>
      </c>
      <c r="G5001" s="11" t="s">
        <v>330</v>
      </c>
      <c r="H5001" s="11" t="s">
        <v>330</v>
      </c>
      <c r="K5001" s="11" t="s">
        <v>13479</v>
      </c>
    </row>
    <row r="5002" spans="1:11" x14ac:dyDescent="0.15">
      <c r="A5002" s="217" t="s">
        <v>2968</v>
      </c>
      <c r="B5002" s="11" t="s">
        <v>2263</v>
      </c>
      <c r="C5002" s="11" t="s">
        <v>12089</v>
      </c>
      <c r="D5002" s="11">
        <v>92241</v>
      </c>
      <c r="E5002" s="11" t="s">
        <v>12090</v>
      </c>
      <c r="F5002" s="11" t="s">
        <v>11435</v>
      </c>
      <c r="G5002" s="11" t="s">
        <v>329</v>
      </c>
      <c r="H5002" s="11" t="s">
        <v>330</v>
      </c>
      <c r="K5002" s="11" t="s">
        <v>13479</v>
      </c>
    </row>
    <row r="5003" spans="1:11" x14ac:dyDescent="0.15">
      <c r="A5003" s="217" t="s">
        <v>2968</v>
      </c>
      <c r="B5003" s="11" t="s">
        <v>2263</v>
      </c>
      <c r="C5003" s="11" t="s">
        <v>12089</v>
      </c>
      <c r="D5003" s="11">
        <v>92241</v>
      </c>
      <c r="E5003" s="11" t="s">
        <v>12090</v>
      </c>
      <c r="F5003" s="11" t="s">
        <v>9963</v>
      </c>
      <c r="G5003" s="11" t="s">
        <v>329</v>
      </c>
      <c r="H5003" s="11" t="s">
        <v>330</v>
      </c>
      <c r="K5003" s="11" t="s">
        <v>13479</v>
      </c>
    </row>
    <row r="5004" spans="1:11" x14ac:dyDescent="0.15">
      <c r="A5004" s="217" t="s">
        <v>2996</v>
      </c>
      <c r="B5004" s="11" t="s">
        <v>2263</v>
      </c>
      <c r="C5004" s="11" t="s">
        <v>9224</v>
      </c>
      <c r="D5004" s="11">
        <v>7054</v>
      </c>
      <c r="E5004" s="11" t="s">
        <v>9256</v>
      </c>
      <c r="F5004" s="11" t="s">
        <v>8640</v>
      </c>
      <c r="G5004" s="11" t="s">
        <v>329</v>
      </c>
      <c r="H5004" s="11" t="s">
        <v>330</v>
      </c>
      <c r="K5004" s="11" t="s">
        <v>13479</v>
      </c>
    </row>
    <row r="5005" spans="1:11" x14ac:dyDescent="0.15">
      <c r="A5005" s="217" t="s">
        <v>2996</v>
      </c>
      <c r="B5005" s="11" t="s">
        <v>2263</v>
      </c>
      <c r="C5005" s="11" t="s">
        <v>9224</v>
      </c>
      <c r="D5005" s="11">
        <v>7054</v>
      </c>
      <c r="E5005" s="11" t="s">
        <v>9256</v>
      </c>
      <c r="F5005" s="11" t="s">
        <v>9257</v>
      </c>
      <c r="G5005" s="11" t="s">
        <v>329</v>
      </c>
      <c r="H5005" s="11" t="s">
        <v>330</v>
      </c>
      <c r="K5005" s="11" t="s">
        <v>13479</v>
      </c>
    </row>
    <row r="5006" spans="1:11" x14ac:dyDescent="0.15">
      <c r="A5006" s="217" t="s">
        <v>2996</v>
      </c>
      <c r="B5006" s="11" t="s">
        <v>2263</v>
      </c>
      <c r="C5006" s="11" t="s">
        <v>9224</v>
      </c>
      <c r="D5006" s="11">
        <v>7054</v>
      </c>
      <c r="E5006" s="11" t="s">
        <v>9256</v>
      </c>
      <c r="F5006" s="11" t="s">
        <v>9504</v>
      </c>
      <c r="G5006" s="11" t="s">
        <v>329</v>
      </c>
      <c r="H5006" s="11" t="s">
        <v>330</v>
      </c>
      <c r="K5006" s="11" t="s">
        <v>13479</v>
      </c>
    </row>
    <row r="5007" spans="1:11" x14ac:dyDescent="0.15">
      <c r="A5007" s="217" t="s">
        <v>2996</v>
      </c>
      <c r="B5007" s="11" t="s">
        <v>2263</v>
      </c>
      <c r="C5007" s="11" t="s">
        <v>7359</v>
      </c>
      <c r="D5007" s="11">
        <v>7157</v>
      </c>
      <c r="E5007" s="11" t="s">
        <v>7360</v>
      </c>
      <c r="F5007" s="11" t="s">
        <v>7432</v>
      </c>
      <c r="G5007" s="11" t="s">
        <v>330</v>
      </c>
      <c r="H5007" s="11" t="s">
        <v>330</v>
      </c>
      <c r="K5007" s="11" t="s">
        <v>13479</v>
      </c>
    </row>
    <row r="5008" spans="1:11" x14ac:dyDescent="0.15">
      <c r="A5008" s="217" t="s">
        <v>2996</v>
      </c>
      <c r="B5008" s="11" t="s">
        <v>2263</v>
      </c>
      <c r="C5008" s="220">
        <v>42621</v>
      </c>
      <c r="D5008" s="11">
        <v>23176</v>
      </c>
      <c r="E5008" s="11" t="s">
        <v>12103</v>
      </c>
      <c r="F5008" s="11" t="s">
        <v>10385</v>
      </c>
      <c r="G5008" s="11" t="s">
        <v>329</v>
      </c>
      <c r="H5008" s="11" t="s">
        <v>330</v>
      </c>
      <c r="K5008" s="11" t="s">
        <v>13479</v>
      </c>
    </row>
    <row r="5009" spans="1:11" x14ac:dyDescent="0.15">
      <c r="A5009" s="217" t="s">
        <v>2996</v>
      </c>
      <c r="B5009" s="11" t="s">
        <v>2263</v>
      </c>
      <c r="C5009" s="220">
        <v>42621</v>
      </c>
      <c r="D5009" s="11">
        <v>23176</v>
      </c>
      <c r="E5009" s="11" t="s">
        <v>12103</v>
      </c>
      <c r="F5009" s="11" t="s">
        <v>7514</v>
      </c>
      <c r="G5009" s="11" t="s">
        <v>329</v>
      </c>
      <c r="H5009" s="11" t="s">
        <v>330</v>
      </c>
      <c r="K5009" s="11" t="s">
        <v>13479</v>
      </c>
    </row>
    <row r="5010" spans="1:11" x14ac:dyDescent="0.15">
      <c r="A5010" s="217" t="s">
        <v>3115</v>
      </c>
      <c r="B5010" s="11" t="s">
        <v>2263</v>
      </c>
      <c r="C5010" s="11" t="s">
        <v>7569</v>
      </c>
      <c r="D5010" s="11">
        <v>4137</v>
      </c>
      <c r="E5010" s="11" t="s">
        <v>7570</v>
      </c>
      <c r="F5010" s="11" t="s">
        <v>8335</v>
      </c>
      <c r="G5010" s="11" t="s">
        <v>330</v>
      </c>
      <c r="H5010" s="11" t="s">
        <v>330</v>
      </c>
      <c r="K5010" s="11" t="s">
        <v>13479</v>
      </c>
    </row>
    <row r="5011" spans="1:11" x14ac:dyDescent="0.15">
      <c r="A5011" s="217" t="s">
        <v>3115</v>
      </c>
      <c r="B5011" s="11" t="s">
        <v>2263</v>
      </c>
      <c r="C5011" s="11" t="s">
        <v>7569</v>
      </c>
      <c r="D5011" s="11">
        <v>4137</v>
      </c>
      <c r="E5011" s="11" t="s">
        <v>7570</v>
      </c>
      <c r="F5011" s="11" t="s">
        <v>7456</v>
      </c>
      <c r="G5011" s="11" t="s">
        <v>329</v>
      </c>
      <c r="H5011" s="11" t="s">
        <v>330</v>
      </c>
      <c r="K5011" s="11" t="s">
        <v>13479</v>
      </c>
    </row>
    <row r="5012" spans="1:11" x14ac:dyDescent="0.15">
      <c r="A5012" s="217" t="s">
        <v>3115</v>
      </c>
      <c r="B5012" s="11" t="s">
        <v>2263</v>
      </c>
      <c r="C5012" s="11" t="s">
        <v>7569</v>
      </c>
      <c r="D5012" s="11">
        <v>4137</v>
      </c>
      <c r="E5012" s="11" t="s">
        <v>7570</v>
      </c>
      <c r="F5012" s="11" t="s">
        <v>8356</v>
      </c>
      <c r="G5012" s="11" t="s">
        <v>329</v>
      </c>
      <c r="H5012" s="11" t="s">
        <v>330</v>
      </c>
      <c r="K5012" s="11" t="s">
        <v>13479</v>
      </c>
    </row>
    <row r="5013" spans="1:11" x14ac:dyDescent="0.15">
      <c r="A5013" s="217" t="s">
        <v>3115</v>
      </c>
      <c r="B5013" s="11" t="s">
        <v>2263</v>
      </c>
      <c r="C5013" s="11" t="s">
        <v>7569</v>
      </c>
      <c r="D5013" s="11">
        <v>4137</v>
      </c>
      <c r="E5013" s="11" t="s">
        <v>7570</v>
      </c>
      <c r="F5013" s="11" t="s">
        <v>11602</v>
      </c>
      <c r="G5013" s="11" t="s">
        <v>329</v>
      </c>
      <c r="H5013" s="11" t="s">
        <v>330</v>
      </c>
      <c r="K5013" s="11" t="s">
        <v>13479</v>
      </c>
    </row>
    <row r="5014" spans="1:11" x14ac:dyDescent="0.15">
      <c r="A5014" s="217" t="s">
        <v>3115</v>
      </c>
      <c r="B5014" s="11" t="s">
        <v>2263</v>
      </c>
      <c r="C5014" s="11" t="s">
        <v>7569</v>
      </c>
      <c r="D5014" s="11">
        <v>4137</v>
      </c>
      <c r="E5014" s="11" t="s">
        <v>7570</v>
      </c>
      <c r="F5014" s="11" t="s">
        <v>10942</v>
      </c>
      <c r="G5014" s="11" t="s">
        <v>329</v>
      </c>
      <c r="H5014" s="11" t="s">
        <v>330</v>
      </c>
      <c r="K5014" s="11" t="s">
        <v>13479</v>
      </c>
    </row>
    <row r="5015" spans="1:11" x14ac:dyDescent="0.15">
      <c r="A5015" s="217" t="s">
        <v>3115</v>
      </c>
      <c r="B5015" s="11" t="s">
        <v>2263</v>
      </c>
      <c r="C5015" s="11" t="s">
        <v>7569</v>
      </c>
      <c r="D5015" s="11">
        <v>4137</v>
      </c>
      <c r="E5015" s="11" t="s">
        <v>7570</v>
      </c>
      <c r="F5015" s="11" t="s">
        <v>8179</v>
      </c>
      <c r="G5015" s="11" t="s">
        <v>329</v>
      </c>
      <c r="H5015" s="11" t="s">
        <v>330</v>
      </c>
      <c r="K5015" s="11" t="s">
        <v>13479</v>
      </c>
    </row>
    <row r="5016" spans="1:11" x14ac:dyDescent="0.15">
      <c r="A5016" s="217" t="s">
        <v>3115</v>
      </c>
      <c r="B5016" s="11" t="s">
        <v>2263</v>
      </c>
      <c r="C5016" s="11" t="s">
        <v>7569</v>
      </c>
      <c r="D5016" s="11">
        <v>4137</v>
      </c>
      <c r="E5016" s="11" t="s">
        <v>7570</v>
      </c>
      <c r="F5016" s="11" t="s">
        <v>8184</v>
      </c>
      <c r="G5016" s="11" t="s">
        <v>329</v>
      </c>
      <c r="H5016" s="11" t="s">
        <v>330</v>
      </c>
      <c r="K5016" s="11" t="s">
        <v>13479</v>
      </c>
    </row>
    <row r="5017" spans="1:11" x14ac:dyDescent="0.15">
      <c r="A5017" s="217" t="s">
        <v>3115</v>
      </c>
      <c r="B5017" s="11" t="s">
        <v>2263</v>
      </c>
      <c r="C5017" s="11" t="s">
        <v>7569</v>
      </c>
      <c r="D5017" s="11">
        <v>4137</v>
      </c>
      <c r="E5017" s="11" t="s">
        <v>7570</v>
      </c>
      <c r="F5017" s="11" t="s">
        <v>10394</v>
      </c>
      <c r="G5017" s="11" t="s">
        <v>329</v>
      </c>
      <c r="H5017" s="11" t="s">
        <v>330</v>
      </c>
      <c r="K5017" s="11" t="s">
        <v>13479</v>
      </c>
    </row>
    <row r="5018" spans="1:11" x14ac:dyDescent="0.15">
      <c r="A5018" s="217" t="s">
        <v>3115</v>
      </c>
      <c r="B5018" s="11" t="s">
        <v>2263</v>
      </c>
      <c r="C5018" s="11" t="s">
        <v>7569</v>
      </c>
      <c r="D5018" s="11">
        <v>4137</v>
      </c>
      <c r="E5018" s="11" t="s">
        <v>7570</v>
      </c>
      <c r="F5018" s="11" t="s">
        <v>7679</v>
      </c>
      <c r="G5018" s="11" t="s">
        <v>329</v>
      </c>
      <c r="H5018" s="11" t="s">
        <v>330</v>
      </c>
      <c r="K5018" s="11" t="s">
        <v>13479</v>
      </c>
    </row>
    <row r="5019" spans="1:11" x14ac:dyDescent="0.15">
      <c r="A5019" s="217" t="s">
        <v>3019</v>
      </c>
      <c r="B5019" s="11" t="s">
        <v>2263</v>
      </c>
      <c r="C5019" s="11" t="s">
        <v>3019</v>
      </c>
      <c r="D5019" s="11">
        <v>2011</v>
      </c>
      <c r="E5019" s="11" t="s">
        <v>11438</v>
      </c>
      <c r="F5019" s="11" t="s">
        <v>8387</v>
      </c>
      <c r="G5019" s="11" t="s">
        <v>329</v>
      </c>
      <c r="H5019" s="11" t="s">
        <v>330</v>
      </c>
      <c r="K5019" s="11" t="s">
        <v>13479</v>
      </c>
    </row>
    <row r="5020" spans="1:11" x14ac:dyDescent="0.15">
      <c r="A5020" s="217" t="s">
        <v>3019</v>
      </c>
      <c r="B5020" s="11" t="s">
        <v>2263</v>
      </c>
      <c r="C5020" s="11" t="s">
        <v>7569</v>
      </c>
      <c r="D5020" s="11">
        <v>4137</v>
      </c>
      <c r="E5020" s="11" t="s">
        <v>7570</v>
      </c>
      <c r="F5020" s="11" t="s">
        <v>8335</v>
      </c>
      <c r="G5020" s="11" t="s">
        <v>330</v>
      </c>
      <c r="H5020" s="11" t="s">
        <v>329</v>
      </c>
      <c r="K5020" s="11" t="s">
        <v>13479</v>
      </c>
    </row>
    <row r="5021" spans="1:11" x14ac:dyDescent="0.15">
      <c r="A5021" s="217" t="s">
        <v>3019</v>
      </c>
      <c r="B5021" s="11" t="s">
        <v>2263</v>
      </c>
      <c r="C5021" s="11" t="s">
        <v>7569</v>
      </c>
      <c r="D5021" s="11">
        <v>4137</v>
      </c>
      <c r="E5021" s="11" t="s">
        <v>7570</v>
      </c>
      <c r="F5021" s="11" t="s">
        <v>8179</v>
      </c>
      <c r="G5021" s="11" t="s">
        <v>330</v>
      </c>
      <c r="H5021" s="11" t="s">
        <v>329</v>
      </c>
      <c r="K5021" s="11" t="s">
        <v>13479</v>
      </c>
    </row>
    <row r="5022" spans="1:11" x14ac:dyDescent="0.15">
      <c r="A5022" s="217" t="s">
        <v>3019</v>
      </c>
      <c r="B5022" s="11" t="s">
        <v>2263</v>
      </c>
      <c r="C5022" s="11" t="s">
        <v>12104</v>
      </c>
      <c r="D5022" s="11">
        <v>7402</v>
      </c>
      <c r="E5022" s="11" t="s">
        <v>12105</v>
      </c>
      <c r="F5022" s="11" t="s">
        <v>12106</v>
      </c>
      <c r="G5022" s="11" t="s">
        <v>330</v>
      </c>
      <c r="H5022" s="11" t="s">
        <v>330</v>
      </c>
      <c r="K5022" s="11" t="s">
        <v>13479</v>
      </c>
    </row>
    <row r="5023" spans="1:11" x14ac:dyDescent="0.15">
      <c r="A5023" s="217" t="s">
        <v>3019</v>
      </c>
      <c r="B5023" s="11" t="s">
        <v>2263</v>
      </c>
      <c r="C5023" s="11" t="s">
        <v>10499</v>
      </c>
      <c r="D5023" s="11">
        <v>9181</v>
      </c>
      <c r="E5023" s="11" t="s">
        <v>12113</v>
      </c>
      <c r="F5023" s="11" t="s">
        <v>12114</v>
      </c>
      <c r="G5023" s="11" t="s">
        <v>330</v>
      </c>
      <c r="H5023" s="11" t="s">
        <v>330</v>
      </c>
      <c r="K5023" s="11" t="s">
        <v>13479</v>
      </c>
    </row>
    <row r="5024" spans="1:11" x14ac:dyDescent="0.15">
      <c r="A5024" s="217" t="s">
        <v>3019</v>
      </c>
      <c r="B5024" s="11" t="s">
        <v>2263</v>
      </c>
      <c r="C5024" s="11" t="s">
        <v>10499</v>
      </c>
      <c r="D5024" s="11">
        <v>9181</v>
      </c>
      <c r="E5024" s="11" t="s">
        <v>12113</v>
      </c>
      <c r="F5024" s="11" t="s">
        <v>12115</v>
      </c>
      <c r="G5024" s="11" t="s">
        <v>329</v>
      </c>
      <c r="H5024" s="11" t="s">
        <v>330</v>
      </c>
      <c r="K5024" s="11" t="s">
        <v>13479</v>
      </c>
    </row>
    <row r="5025" spans="1:11" x14ac:dyDescent="0.15">
      <c r="A5025" s="217" t="s">
        <v>3019</v>
      </c>
      <c r="B5025" s="11" t="s">
        <v>2263</v>
      </c>
      <c r="C5025" s="11" t="s">
        <v>9298</v>
      </c>
      <c r="D5025" s="11">
        <v>9759</v>
      </c>
      <c r="E5025" s="11" t="s">
        <v>9299</v>
      </c>
      <c r="F5025" s="11" t="s">
        <v>8322</v>
      </c>
      <c r="G5025" s="11" t="s">
        <v>330</v>
      </c>
      <c r="H5025" s="11" t="s">
        <v>329</v>
      </c>
      <c r="K5025" s="11" t="s">
        <v>13479</v>
      </c>
    </row>
    <row r="5026" spans="1:11" x14ac:dyDescent="0.15">
      <c r="A5026" s="217" t="s">
        <v>3019</v>
      </c>
      <c r="B5026" s="11" t="s">
        <v>2263</v>
      </c>
      <c r="C5026" s="11" t="s">
        <v>9022</v>
      </c>
      <c r="D5026" s="11">
        <v>10014</v>
      </c>
      <c r="E5026" s="11" t="s">
        <v>9023</v>
      </c>
      <c r="F5026" s="11" t="s">
        <v>9201</v>
      </c>
      <c r="G5026" s="11" t="s">
        <v>330</v>
      </c>
      <c r="H5026" s="11" t="s">
        <v>329</v>
      </c>
      <c r="K5026" s="11" t="s">
        <v>13479</v>
      </c>
    </row>
    <row r="5027" spans="1:11" x14ac:dyDescent="0.15">
      <c r="A5027" s="217" t="s">
        <v>3019</v>
      </c>
      <c r="B5027" s="11" t="s">
        <v>2263</v>
      </c>
      <c r="C5027" s="11" t="s">
        <v>12110</v>
      </c>
      <c r="D5027" s="11">
        <v>10458</v>
      </c>
      <c r="E5027" s="11" t="s">
        <v>12111</v>
      </c>
      <c r="F5027" s="11" t="s">
        <v>10679</v>
      </c>
      <c r="G5027" s="11" t="s">
        <v>329</v>
      </c>
      <c r="H5027" s="11" t="s">
        <v>330</v>
      </c>
      <c r="K5027" s="11" t="s">
        <v>13479</v>
      </c>
    </row>
    <row r="5028" spans="1:11" x14ac:dyDescent="0.15">
      <c r="A5028" s="217" t="s">
        <v>3019</v>
      </c>
      <c r="B5028" s="11" t="s">
        <v>2263</v>
      </c>
      <c r="C5028" s="11" t="s">
        <v>12108</v>
      </c>
      <c r="D5028" s="11">
        <v>22841</v>
      </c>
      <c r="E5028" s="11" t="s">
        <v>12109</v>
      </c>
      <c r="F5028" s="11" t="s">
        <v>8315</v>
      </c>
      <c r="G5028" s="11" t="s">
        <v>330</v>
      </c>
      <c r="H5028" s="11" t="s">
        <v>330</v>
      </c>
      <c r="K5028" s="11" t="s">
        <v>13479</v>
      </c>
    </row>
    <row r="5029" spans="1:11" x14ac:dyDescent="0.15">
      <c r="A5029" s="217" t="s">
        <v>3019</v>
      </c>
      <c r="B5029" s="11" t="s">
        <v>2263</v>
      </c>
      <c r="C5029" s="11" t="s">
        <v>7640</v>
      </c>
      <c r="D5029" s="11">
        <v>51564</v>
      </c>
      <c r="E5029" s="11" t="s">
        <v>11794</v>
      </c>
      <c r="F5029" s="11" t="s">
        <v>7642</v>
      </c>
      <c r="G5029" s="11" t="s">
        <v>330</v>
      </c>
      <c r="H5029" s="11" t="s">
        <v>329</v>
      </c>
      <c r="K5029" s="11" t="s">
        <v>13479</v>
      </c>
    </row>
    <row r="5030" spans="1:11" x14ac:dyDescent="0.15">
      <c r="A5030" s="217" t="s">
        <v>3019</v>
      </c>
      <c r="B5030" s="11" t="s">
        <v>2263</v>
      </c>
      <c r="C5030" s="11" t="s">
        <v>8936</v>
      </c>
      <c r="D5030" s="11">
        <v>56288</v>
      </c>
      <c r="E5030" s="11" t="s">
        <v>8937</v>
      </c>
      <c r="F5030" s="11" t="s">
        <v>12107</v>
      </c>
      <c r="G5030" s="11" t="s">
        <v>330</v>
      </c>
      <c r="H5030" s="11" t="s">
        <v>329</v>
      </c>
      <c r="K5030" s="11" t="s">
        <v>13479</v>
      </c>
    </row>
    <row r="5031" spans="1:11" x14ac:dyDescent="0.15">
      <c r="A5031" s="217" t="s">
        <v>3019</v>
      </c>
      <c r="B5031" s="11" t="s">
        <v>2263</v>
      </c>
      <c r="C5031" s="11" t="s">
        <v>8936</v>
      </c>
      <c r="D5031" s="11">
        <v>56288</v>
      </c>
      <c r="E5031" s="11" t="s">
        <v>8937</v>
      </c>
      <c r="F5031" s="11" t="s">
        <v>12112</v>
      </c>
      <c r="G5031" s="11" t="s">
        <v>330</v>
      </c>
      <c r="H5031" s="11" t="s">
        <v>329</v>
      </c>
      <c r="K5031" s="11" t="s">
        <v>13479</v>
      </c>
    </row>
    <row r="5032" spans="1:11" x14ac:dyDescent="0.15">
      <c r="A5032" s="217" t="s">
        <v>3098</v>
      </c>
      <c r="B5032" s="11" t="s">
        <v>2263</v>
      </c>
      <c r="C5032" s="11" t="s">
        <v>104</v>
      </c>
      <c r="D5032" s="11">
        <v>995</v>
      </c>
      <c r="E5032" s="11" t="s">
        <v>7368</v>
      </c>
      <c r="F5032" s="11" t="s">
        <v>7574</v>
      </c>
      <c r="G5032" s="11" t="s">
        <v>329</v>
      </c>
      <c r="H5032" s="11" t="s">
        <v>330</v>
      </c>
      <c r="K5032" s="11" t="s">
        <v>13479</v>
      </c>
    </row>
    <row r="5033" spans="1:11" x14ac:dyDescent="0.15">
      <c r="A5033" s="217" t="s">
        <v>3098</v>
      </c>
      <c r="B5033" s="11" t="s">
        <v>2263</v>
      </c>
      <c r="C5033" s="11" t="s">
        <v>3098</v>
      </c>
      <c r="D5033" s="11">
        <v>4140</v>
      </c>
      <c r="E5033" s="11" t="s">
        <v>12116</v>
      </c>
      <c r="F5033" s="11" t="s">
        <v>10104</v>
      </c>
      <c r="G5033" s="11" t="s">
        <v>329</v>
      </c>
      <c r="H5033" s="11" t="s">
        <v>330</v>
      </c>
      <c r="K5033" s="11" t="s">
        <v>13479</v>
      </c>
    </row>
    <row r="5034" spans="1:11" x14ac:dyDescent="0.15">
      <c r="A5034" s="217" t="s">
        <v>3098</v>
      </c>
      <c r="B5034" s="11" t="s">
        <v>2263</v>
      </c>
      <c r="C5034" s="11" t="s">
        <v>3098</v>
      </c>
      <c r="D5034" s="11">
        <v>4140</v>
      </c>
      <c r="E5034" s="11" t="s">
        <v>12116</v>
      </c>
      <c r="F5034" s="11" t="s">
        <v>8862</v>
      </c>
      <c r="G5034" s="11" t="s">
        <v>329</v>
      </c>
      <c r="H5034" s="11" t="s">
        <v>330</v>
      </c>
      <c r="K5034" s="11" t="s">
        <v>13479</v>
      </c>
    </row>
    <row r="5035" spans="1:11" x14ac:dyDescent="0.15">
      <c r="A5035" s="217" t="s">
        <v>3098</v>
      </c>
      <c r="B5035" s="11" t="s">
        <v>2263</v>
      </c>
      <c r="C5035" s="11" t="s">
        <v>3098</v>
      </c>
      <c r="D5035" s="11">
        <v>4140</v>
      </c>
      <c r="E5035" s="11" t="s">
        <v>12116</v>
      </c>
      <c r="F5035" s="11" t="s">
        <v>9562</v>
      </c>
      <c r="G5035" s="11" t="s">
        <v>329</v>
      </c>
      <c r="H5035" s="11" t="s">
        <v>330</v>
      </c>
      <c r="K5035" s="11" t="s">
        <v>13479</v>
      </c>
    </row>
    <row r="5036" spans="1:11" x14ac:dyDescent="0.15">
      <c r="A5036" s="217" t="s">
        <v>3098</v>
      </c>
      <c r="B5036" s="11" t="s">
        <v>2263</v>
      </c>
      <c r="C5036" s="11" t="s">
        <v>3098</v>
      </c>
      <c r="D5036" s="11">
        <v>4140</v>
      </c>
      <c r="E5036" s="11" t="s">
        <v>12116</v>
      </c>
      <c r="F5036" s="11" t="s">
        <v>12117</v>
      </c>
      <c r="G5036" s="11" t="s">
        <v>329</v>
      </c>
      <c r="H5036" s="11" t="s">
        <v>330</v>
      </c>
      <c r="K5036" s="11" t="s">
        <v>13479</v>
      </c>
    </row>
    <row r="5037" spans="1:11" x14ac:dyDescent="0.15">
      <c r="A5037" s="217" t="s">
        <v>3227</v>
      </c>
      <c r="B5037" s="11" t="s">
        <v>2263</v>
      </c>
      <c r="C5037" s="11" t="s">
        <v>3207</v>
      </c>
      <c r="D5037" s="11">
        <v>4067</v>
      </c>
      <c r="E5037" s="11" t="s">
        <v>7940</v>
      </c>
      <c r="F5037" s="11" t="s">
        <v>8093</v>
      </c>
      <c r="G5037" s="11" t="s">
        <v>330</v>
      </c>
      <c r="H5037" s="11" t="s">
        <v>329</v>
      </c>
      <c r="K5037" s="11" t="s">
        <v>13479</v>
      </c>
    </row>
    <row r="5038" spans="1:11" x14ac:dyDescent="0.15">
      <c r="A5038" s="217" t="s">
        <v>3069</v>
      </c>
      <c r="B5038" s="11" t="s">
        <v>2263</v>
      </c>
      <c r="C5038" s="11" t="s">
        <v>103</v>
      </c>
      <c r="D5038" s="11">
        <v>994</v>
      </c>
      <c r="E5038" s="11" t="s">
        <v>8913</v>
      </c>
      <c r="F5038" s="11" t="s">
        <v>12088</v>
      </c>
      <c r="G5038" s="11" t="s">
        <v>330</v>
      </c>
      <c r="H5038" s="11" t="s">
        <v>330</v>
      </c>
      <c r="K5038" s="11" t="s">
        <v>13479</v>
      </c>
    </row>
    <row r="5039" spans="1:11" x14ac:dyDescent="0.15">
      <c r="A5039" s="217" t="s">
        <v>3069</v>
      </c>
      <c r="B5039" s="11" t="s">
        <v>2263</v>
      </c>
      <c r="C5039" s="11" t="s">
        <v>103</v>
      </c>
      <c r="D5039" s="11">
        <v>994</v>
      </c>
      <c r="E5039" s="11" t="s">
        <v>8913</v>
      </c>
      <c r="F5039" s="11" t="s">
        <v>10006</v>
      </c>
      <c r="G5039" s="11" t="s">
        <v>329</v>
      </c>
      <c r="H5039" s="11" t="s">
        <v>330</v>
      </c>
      <c r="K5039" s="11" t="s">
        <v>13479</v>
      </c>
    </row>
    <row r="5040" spans="1:11" x14ac:dyDescent="0.15">
      <c r="A5040" s="217" t="s">
        <v>3069</v>
      </c>
      <c r="B5040" s="11" t="s">
        <v>2263</v>
      </c>
      <c r="C5040" s="11" t="s">
        <v>3069</v>
      </c>
      <c r="D5040" s="11">
        <v>9833</v>
      </c>
      <c r="E5040" s="11" t="s">
        <v>12118</v>
      </c>
      <c r="F5040" s="11" t="s">
        <v>12119</v>
      </c>
      <c r="G5040" s="11" t="s">
        <v>329</v>
      </c>
      <c r="H5040" s="11" t="s">
        <v>330</v>
      </c>
      <c r="K5040" s="11" t="s">
        <v>13479</v>
      </c>
    </row>
    <row r="5041" spans="1:11" x14ac:dyDescent="0.15">
      <c r="A5041" s="217" t="s">
        <v>3069</v>
      </c>
      <c r="B5041" s="11" t="s">
        <v>2263</v>
      </c>
      <c r="C5041" s="11" t="s">
        <v>3069</v>
      </c>
      <c r="D5041" s="11">
        <v>9833</v>
      </c>
      <c r="E5041" s="11" t="s">
        <v>12118</v>
      </c>
      <c r="F5041" s="11" t="s">
        <v>8326</v>
      </c>
      <c r="G5041" s="11" t="s">
        <v>329</v>
      </c>
      <c r="H5041" s="11" t="s">
        <v>330</v>
      </c>
      <c r="K5041" s="11" t="s">
        <v>13479</v>
      </c>
    </row>
    <row r="5042" spans="1:11" x14ac:dyDescent="0.15">
      <c r="A5042" s="217" t="s">
        <v>3069</v>
      </c>
      <c r="B5042" s="11" t="s">
        <v>2263</v>
      </c>
      <c r="C5042" s="11" t="s">
        <v>3069</v>
      </c>
      <c r="D5042" s="11">
        <v>9833</v>
      </c>
      <c r="E5042" s="11" t="s">
        <v>12118</v>
      </c>
      <c r="F5042" s="11" t="s">
        <v>8213</v>
      </c>
      <c r="G5042" s="11" t="s">
        <v>329</v>
      </c>
      <c r="H5042" s="11" t="s">
        <v>330</v>
      </c>
      <c r="K5042" s="11" t="s">
        <v>13479</v>
      </c>
    </row>
    <row r="5043" spans="1:11" x14ac:dyDescent="0.15">
      <c r="A5043" s="217" t="s">
        <v>3069</v>
      </c>
      <c r="B5043" s="11" t="s">
        <v>2263</v>
      </c>
      <c r="C5043" s="11" t="s">
        <v>3069</v>
      </c>
      <c r="D5043" s="11">
        <v>9833</v>
      </c>
      <c r="E5043" s="11" t="s">
        <v>12118</v>
      </c>
      <c r="F5043" s="11" t="s">
        <v>8218</v>
      </c>
      <c r="G5043" s="11" t="s">
        <v>330</v>
      </c>
      <c r="H5043" s="11" t="s">
        <v>330</v>
      </c>
      <c r="K5043" s="11" t="s">
        <v>13479</v>
      </c>
    </row>
    <row r="5044" spans="1:11" x14ac:dyDescent="0.15">
      <c r="A5044" s="217" t="s">
        <v>3069</v>
      </c>
      <c r="B5044" s="11" t="s">
        <v>2263</v>
      </c>
      <c r="C5044" s="11" t="s">
        <v>3069</v>
      </c>
      <c r="D5044" s="11">
        <v>9833</v>
      </c>
      <c r="E5044" s="11" t="s">
        <v>12118</v>
      </c>
      <c r="F5044" s="11" t="s">
        <v>8179</v>
      </c>
      <c r="G5044" s="11" t="s">
        <v>330</v>
      </c>
      <c r="H5044" s="11" t="s">
        <v>330</v>
      </c>
      <c r="K5044" s="11" t="s">
        <v>13479</v>
      </c>
    </row>
    <row r="5045" spans="1:11" x14ac:dyDescent="0.15">
      <c r="A5045" s="217" t="s">
        <v>3069</v>
      </c>
      <c r="B5045" s="11" t="s">
        <v>2263</v>
      </c>
      <c r="C5045" s="11" t="s">
        <v>3069</v>
      </c>
      <c r="D5045" s="11">
        <v>9833</v>
      </c>
      <c r="E5045" s="11" t="s">
        <v>12118</v>
      </c>
      <c r="F5045" s="11" t="s">
        <v>8917</v>
      </c>
      <c r="G5045" s="11" t="s">
        <v>329</v>
      </c>
      <c r="H5045" s="11" t="s">
        <v>330</v>
      </c>
      <c r="K5045" s="11" t="s">
        <v>13479</v>
      </c>
    </row>
    <row r="5046" spans="1:11" x14ac:dyDescent="0.15">
      <c r="A5046" s="217" t="s">
        <v>3069</v>
      </c>
      <c r="B5046" s="11" t="s">
        <v>2263</v>
      </c>
      <c r="C5046" s="11" t="s">
        <v>3069</v>
      </c>
      <c r="D5046" s="11">
        <v>9833</v>
      </c>
      <c r="E5046" s="11" t="s">
        <v>12118</v>
      </c>
      <c r="F5046" s="11" t="s">
        <v>7583</v>
      </c>
      <c r="G5046" s="11" t="s">
        <v>330</v>
      </c>
      <c r="H5046" s="11" t="s">
        <v>329</v>
      </c>
      <c r="K5046" s="11" t="s">
        <v>13479</v>
      </c>
    </row>
    <row r="5047" spans="1:11" x14ac:dyDescent="0.15">
      <c r="A5047" s="217" t="s">
        <v>3069</v>
      </c>
      <c r="B5047" s="11" t="s">
        <v>2263</v>
      </c>
      <c r="C5047" s="11" t="s">
        <v>3069</v>
      </c>
      <c r="D5047" s="11">
        <v>9833</v>
      </c>
      <c r="E5047" s="11" t="s">
        <v>12118</v>
      </c>
      <c r="F5047" s="11" t="s">
        <v>8189</v>
      </c>
      <c r="G5047" s="11" t="s">
        <v>329</v>
      </c>
      <c r="H5047" s="11" t="s">
        <v>330</v>
      </c>
      <c r="K5047" s="11" t="s">
        <v>13479</v>
      </c>
    </row>
    <row r="5048" spans="1:11" x14ac:dyDescent="0.15">
      <c r="A5048" s="217" t="s">
        <v>3069</v>
      </c>
      <c r="B5048" s="11" t="s">
        <v>2263</v>
      </c>
      <c r="C5048" s="11" t="s">
        <v>3069</v>
      </c>
      <c r="D5048" s="11">
        <v>9833</v>
      </c>
      <c r="E5048" s="11" t="s">
        <v>12118</v>
      </c>
      <c r="F5048" s="11" t="s">
        <v>11878</v>
      </c>
      <c r="G5048" s="11" t="s">
        <v>330</v>
      </c>
      <c r="H5048" s="11" t="s">
        <v>330</v>
      </c>
      <c r="K5048" s="11" t="s">
        <v>13479</v>
      </c>
    </row>
    <row r="5049" spans="1:11" x14ac:dyDescent="0.15">
      <c r="A5049" s="217" t="s">
        <v>3069</v>
      </c>
      <c r="B5049" s="11" t="s">
        <v>2263</v>
      </c>
      <c r="C5049" s="11" t="s">
        <v>3069</v>
      </c>
      <c r="D5049" s="11">
        <v>9833</v>
      </c>
      <c r="E5049" s="11" t="s">
        <v>12118</v>
      </c>
      <c r="F5049" s="11" t="s">
        <v>11893</v>
      </c>
      <c r="G5049" s="11" t="s">
        <v>330</v>
      </c>
      <c r="H5049" s="11" t="s">
        <v>330</v>
      </c>
      <c r="K5049" s="11" t="s">
        <v>13479</v>
      </c>
    </row>
    <row r="5050" spans="1:11" x14ac:dyDescent="0.15">
      <c r="A5050" s="217" t="s">
        <v>3069</v>
      </c>
      <c r="B5050" s="11" t="s">
        <v>2263</v>
      </c>
      <c r="C5050" s="11" t="s">
        <v>3069</v>
      </c>
      <c r="D5050" s="11">
        <v>9833</v>
      </c>
      <c r="E5050" s="11" t="s">
        <v>12118</v>
      </c>
      <c r="F5050" s="11" t="s">
        <v>11006</v>
      </c>
      <c r="G5050" s="11" t="s">
        <v>330</v>
      </c>
      <c r="H5050" s="11" t="s">
        <v>330</v>
      </c>
      <c r="K5050" s="11" t="s">
        <v>13479</v>
      </c>
    </row>
    <row r="5051" spans="1:11" x14ac:dyDescent="0.15">
      <c r="A5051" s="217" t="s">
        <v>3069</v>
      </c>
      <c r="B5051" s="11" t="s">
        <v>2263</v>
      </c>
      <c r="C5051" s="11" t="s">
        <v>3069</v>
      </c>
      <c r="D5051" s="11">
        <v>9833</v>
      </c>
      <c r="E5051" s="11" t="s">
        <v>12118</v>
      </c>
      <c r="F5051" s="11" t="s">
        <v>10209</v>
      </c>
      <c r="G5051" s="11" t="s">
        <v>330</v>
      </c>
      <c r="H5051" s="11" t="s">
        <v>330</v>
      </c>
      <c r="K5051" s="11" t="s">
        <v>13479</v>
      </c>
    </row>
    <row r="5052" spans="1:11" x14ac:dyDescent="0.15">
      <c r="A5052" s="217" t="s">
        <v>3069</v>
      </c>
      <c r="B5052" s="11" t="s">
        <v>2263</v>
      </c>
      <c r="C5052" s="11" t="s">
        <v>3069</v>
      </c>
      <c r="D5052" s="11">
        <v>9833</v>
      </c>
      <c r="E5052" s="11" t="s">
        <v>12118</v>
      </c>
      <c r="F5052" s="11" t="s">
        <v>7481</v>
      </c>
      <c r="G5052" s="11" t="s">
        <v>330</v>
      </c>
      <c r="H5052" s="11" t="s">
        <v>329</v>
      </c>
      <c r="K5052" s="11" t="s">
        <v>13479</v>
      </c>
    </row>
    <row r="5053" spans="1:11" x14ac:dyDescent="0.15">
      <c r="A5053" s="217" t="s">
        <v>3069</v>
      </c>
      <c r="B5053" s="11" t="s">
        <v>2263</v>
      </c>
      <c r="C5053" s="11" t="s">
        <v>3069</v>
      </c>
      <c r="D5053" s="11">
        <v>9833</v>
      </c>
      <c r="E5053" s="11" t="s">
        <v>12118</v>
      </c>
      <c r="F5053" s="11" t="s">
        <v>12120</v>
      </c>
      <c r="G5053" s="11" t="s">
        <v>330</v>
      </c>
      <c r="H5053" s="11" t="s">
        <v>330</v>
      </c>
      <c r="K5053" s="11" t="s">
        <v>13479</v>
      </c>
    </row>
    <row r="5054" spans="1:11" x14ac:dyDescent="0.15">
      <c r="A5054" s="217" t="s">
        <v>3069</v>
      </c>
      <c r="B5054" s="11" t="s">
        <v>2263</v>
      </c>
      <c r="C5054" s="11" t="s">
        <v>3069</v>
      </c>
      <c r="D5054" s="11">
        <v>9833</v>
      </c>
      <c r="E5054" s="11" t="s">
        <v>12118</v>
      </c>
      <c r="F5054" s="11" t="s">
        <v>9713</v>
      </c>
      <c r="G5054" s="11" t="s">
        <v>330</v>
      </c>
      <c r="H5054" s="11" t="s">
        <v>329</v>
      </c>
      <c r="K5054" s="11" t="s">
        <v>13479</v>
      </c>
    </row>
    <row r="5055" spans="1:11" x14ac:dyDescent="0.15">
      <c r="A5055" s="217" t="s">
        <v>3069</v>
      </c>
      <c r="B5055" s="11" t="s">
        <v>2263</v>
      </c>
      <c r="C5055" s="11" t="s">
        <v>3069</v>
      </c>
      <c r="D5055" s="11">
        <v>9833</v>
      </c>
      <c r="E5055" s="11" t="s">
        <v>12118</v>
      </c>
      <c r="F5055" s="11" t="s">
        <v>9104</v>
      </c>
      <c r="G5055" s="11" t="s">
        <v>330</v>
      </c>
      <c r="H5055" s="11" t="s">
        <v>330</v>
      </c>
      <c r="K5055" s="11" t="s">
        <v>13479</v>
      </c>
    </row>
    <row r="5056" spans="1:11" x14ac:dyDescent="0.15">
      <c r="A5056" s="217" t="s">
        <v>3069</v>
      </c>
      <c r="B5056" s="11" t="s">
        <v>2263</v>
      </c>
      <c r="C5056" s="11" t="s">
        <v>3069</v>
      </c>
      <c r="D5056" s="11">
        <v>9833</v>
      </c>
      <c r="E5056" s="11" t="s">
        <v>12118</v>
      </c>
      <c r="F5056" s="11" t="s">
        <v>12121</v>
      </c>
      <c r="G5056" s="11" t="s">
        <v>329</v>
      </c>
      <c r="H5056" s="11" t="s">
        <v>330</v>
      </c>
      <c r="K5056" s="11" t="s">
        <v>13479</v>
      </c>
    </row>
    <row r="5057" spans="1:11" x14ac:dyDescent="0.15">
      <c r="A5057" s="217" t="s">
        <v>3069</v>
      </c>
      <c r="B5057" s="11" t="s">
        <v>2263</v>
      </c>
      <c r="C5057" s="11" t="s">
        <v>3069</v>
      </c>
      <c r="D5057" s="11">
        <v>9833</v>
      </c>
      <c r="E5057" s="11" t="s">
        <v>12118</v>
      </c>
      <c r="F5057" s="11" t="s">
        <v>9738</v>
      </c>
      <c r="G5057" s="11" t="s">
        <v>329</v>
      </c>
      <c r="H5057" s="11" t="s">
        <v>330</v>
      </c>
      <c r="K5057" s="11" t="s">
        <v>13479</v>
      </c>
    </row>
    <row r="5058" spans="1:11" x14ac:dyDescent="0.15">
      <c r="A5058" s="217" t="s">
        <v>3069</v>
      </c>
      <c r="B5058" s="11" t="s">
        <v>2263</v>
      </c>
      <c r="C5058" s="11" t="s">
        <v>3069</v>
      </c>
      <c r="D5058" s="11">
        <v>9833</v>
      </c>
      <c r="E5058" s="11" t="s">
        <v>12118</v>
      </c>
      <c r="F5058" s="11" t="s">
        <v>11320</v>
      </c>
      <c r="G5058" s="11" t="s">
        <v>329</v>
      </c>
      <c r="H5058" s="11" t="s">
        <v>330</v>
      </c>
      <c r="K5058" s="11" t="s">
        <v>13479</v>
      </c>
    </row>
    <row r="5059" spans="1:11" x14ac:dyDescent="0.15">
      <c r="A5059" s="217" t="s">
        <v>3069</v>
      </c>
      <c r="B5059" s="11" t="s">
        <v>2263</v>
      </c>
      <c r="C5059" s="11" t="s">
        <v>3069</v>
      </c>
      <c r="D5059" s="11">
        <v>9833</v>
      </c>
      <c r="E5059" s="11" t="s">
        <v>12118</v>
      </c>
      <c r="F5059" s="11" t="s">
        <v>12122</v>
      </c>
      <c r="G5059" s="11" t="s">
        <v>330</v>
      </c>
      <c r="H5059" s="11" t="s">
        <v>329</v>
      </c>
      <c r="K5059" s="11" t="s">
        <v>13479</v>
      </c>
    </row>
    <row r="5060" spans="1:11" x14ac:dyDescent="0.15">
      <c r="A5060" s="217" t="s">
        <v>3069</v>
      </c>
      <c r="B5060" s="11" t="s">
        <v>2263</v>
      </c>
      <c r="C5060" s="11" t="s">
        <v>3069</v>
      </c>
      <c r="D5060" s="11">
        <v>9833</v>
      </c>
      <c r="E5060" s="11" t="s">
        <v>12118</v>
      </c>
      <c r="F5060" s="11" t="s">
        <v>12123</v>
      </c>
      <c r="G5060" s="11" t="s">
        <v>330</v>
      </c>
      <c r="H5060" s="11" t="s">
        <v>329</v>
      </c>
      <c r="K5060" s="11" t="s">
        <v>13479</v>
      </c>
    </row>
    <row r="5061" spans="1:11" x14ac:dyDescent="0.15">
      <c r="A5061" s="217" t="s">
        <v>3233</v>
      </c>
      <c r="B5061" s="11" t="s">
        <v>2263</v>
      </c>
      <c r="C5061" s="11" t="s">
        <v>3233</v>
      </c>
      <c r="D5061" s="11">
        <v>10461</v>
      </c>
      <c r="E5061" s="11" t="s">
        <v>12124</v>
      </c>
      <c r="F5061" s="11" t="s">
        <v>12125</v>
      </c>
      <c r="G5061" s="11" t="s">
        <v>330</v>
      </c>
      <c r="H5061" s="11" t="s">
        <v>330</v>
      </c>
      <c r="K5061" s="11" t="s">
        <v>13479</v>
      </c>
    </row>
    <row r="5062" spans="1:11" x14ac:dyDescent="0.15">
      <c r="A5062" s="217" t="s">
        <v>3233</v>
      </c>
      <c r="B5062" s="11" t="s">
        <v>2263</v>
      </c>
      <c r="C5062" s="11" t="s">
        <v>3233</v>
      </c>
      <c r="D5062" s="11">
        <v>10461</v>
      </c>
      <c r="E5062" s="11" t="s">
        <v>12124</v>
      </c>
      <c r="F5062" s="11" t="s">
        <v>9187</v>
      </c>
      <c r="G5062" s="11" t="s">
        <v>330</v>
      </c>
      <c r="H5062" s="11" t="s">
        <v>330</v>
      </c>
      <c r="K5062" s="11" t="s">
        <v>13479</v>
      </c>
    </row>
    <row r="5063" spans="1:11" x14ac:dyDescent="0.15">
      <c r="A5063" s="217" t="s">
        <v>3233</v>
      </c>
      <c r="B5063" s="11" t="s">
        <v>2263</v>
      </c>
      <c r="C5063" s="11" t="s">
        <v>3233</v>
      </c>
      <c r="D5063" s="11">
        <v>10461</v>
      </c>
      <c r="E5063" s="11" t="s">
        <v>12124</v>
      </c>
      <c r="F5063" s="11" t="s">
        <v>11283</v>
      </c>
      <c r="G5063" s="11" t="s">
        <v>330</v>
      </c>
      <c r="H5063" s="11" t="s">
        <v>330</v>
      </c>
      <c r="K5063" s="11" t="s">
        <v>13479</v>
      </c>
    </row>
    <row r="5064" spans="1:11" x14ac:dyDescent="0.15">
      <c r="A5064" s="217" t="s">
        <v>3173</v>
      </c>
      <c r="B5064" s="11" t="s">
        <v>2263</v>
      </c>
      <c r="C5064" s="11" t="s">
        <v>3173</v>
      </c>
      <c r="D5064" s="11">
        <v>4233</v>
      </c>
      <c r="E5064" s="11" t="s">
        <v>7782</v>
      </c>
      <c r="F5064" s="11" t="s">
        <v>7783</v>
      </c>
      <c r="G5064" s="11" t="s">
        <v>330</v>
      </c>
      <c r="H5064" s="11" t="s">
        <v>330</v>
      </c>
      <c r="K5064" s="11" t="s">
        <v>13479</v>
      </c>
    </row>
    <row r="5065" spans="1:11" x14ac:dyDescent="0.15">
      <c r="A5065" s="217" t="s">
        <v>3173</v>
      </c>
      <c r="B5065" s="11" t="s">
        <v>2263</v>
      </c>
      <c r="C5065" s="11" t="s">
        <v>3173</v>
      </c>
      <c r="D5065" s="11">
        <v>4233</v>
      </c>
      <c r="E5065" s="11" t="s">
        <v>7782</v>
      </c>
      <c r="F5065" s="11" t="s">
        <v>7784</v>
      </c>
      <c r="G5065" s="11" t="s">
        <v>330</v>
      </c>
      <c r="H5065" s="11" t="s">
        <v>330</v>
      </c>
      <c r="K5065" s="11" t="s">
        <v>13479</v>
      </c>
    </row>
    <row r="5066" spans="1:11" x14ac:dyDescent="0.15">
      <c r="A5066" s="217" t="s">
        <v>3173</v>
      </c>
      <c r="B5066" s="11" t="s">
        <v>2263</v>
      </c>
      <c r="C5066" s="11" t="s">
        <v>3173</v>
      </c>
      <c r="D5066" s="11">
        <v>4233</v>
      </c>
      <c r="E5066" s="11" t="s">
        <v>7782</v>
      </c>
      <c r="F5066" s="11" t="s">
        <v>7939</v>
      </c>
      <c r="G5066" s="11" t="s">
        <v>329</v>
      </c>
      <c r="H5066" s="11" t="s">
        <v>330</v>
      </c>
      <c r="K5066" s="11" t="s">
        <v>13479</v>
      </c>
    </row>
    <row r="5067" spans="1:11" x14ac:dyDescent="0.15">
      <c r="A5067" s="217" t="s">
        <v>3173</v>
      </c>
      <c r="B5067" s="11" t="s">
        <v>2263</v>
      </c>
      <c r="C5067" s="11" t="s">
        <v>3173</v>
      </c>
      <c r="D5067" s="11">
        <v>4233</v>
      </c>
      <c r="E5067" s="11" t="s">
        <v>7782</v>
      </c>
      <c r="F5067" s="11" t="s">
        <v>7918</v>
      </c>
      <c r="G5067" s="11" t="s">
        <v>329</v>
      </c>
      <c r="H5067" s="11" t="s">
        <v>330</v>
      </c>
      <c r="K5067" s="11" t="s">
        <v>13479</v>
      </c>
    </row>
    <row r="5068" spans="1:11" x14ac:dyDescent="0.15">
      <c r="A5068" s="217" t="s">
        <v>3173</v>
      </c>
      <c r="B5068" s="11" t="s">
        <v>2263</v>
      </c>
      <c r="C5068" s="11" t="s">
        <v>2930</v>
      </c>
      <c r="D5068" s="11">
        <v>5747</v>
      </c>
      <c r="E5068" s="11" t="s">
        <v>7880</v>
      </c>
      <c r="F5068" s="11" t="s">
        <v>9141</v>
      </c>
      <c r="G5068" s="11" t="s">
        <v>330</v>
      </c>
      <c r="H5068" s="11" t="s">
        <v>330</v>
      </c>
      <c r="K5068" s="11" t="s">
        <v>13479</v>
      </c>
    </row>
    <row r="5069" spans="1:11" x14ac:dyDescent="0.15">
      <c r="A5069" s="217" t="s">
        <v>3173</v>
      </c>
      <c r="B5069" s="11" t="s">
        <v>2263</v>
      </c>
      <c r="C5069" s="11" t="s">
        <v>2930</v>
      </c>
      <c r="D5069" s="11">
        <v>5747</v>
      </c>
      <c r="E5069" s="11" t="s">
        <v>7880</v>
      </c>
      <c r="F5069" s="11" t="s">
        <v>11284</v>
      </c>
      <c r="G5069" s="11" t="s">
        <v>330</v>
      </c>
      <c r="H5069" s="11" t="s">
        <v>330</v>
      </c>
      <c r="K5069" s="11" t="s">
        <v>13479</v>
      </c>
    </row>
    <row r="5070" spans="1:11" x14ac:dyDescent="0.15">
      <c r="A5070" s="217" t="s">
        <v>3173</v>
      </c>
      <c r="B5070" s="11" t="s">
        <v>2263</v>
      </c>
      <c r="C5070" s="11" t="s">
        <v>2930</v>
      </c>
      <c r="D5070" s="11">
        <v>5747</v>
      </c>
      <c r="E5070" s="11" t="s">
        <v>7880</v>
      </c>
      <c r="F5070" s="11" t="s">
        <v>8080</v>
      </c>
      <c r="G5070" s="11" t="s">
        <v>330</v>
      </c>
      <c r="H5070" s="11" t="s">
        <v>330</v>
      </c>
      <c r="K5070" s="11" t="s">
        <v>13479</v>
      </c>
    </row>
    <row r="5071" spans="1:11" x14ac:dyDescent="0.15">
      <c r="A5071" s="217" t="s">
        <v>3173</v>
      </c>
      <c r="B5071" s="11" t="s">
        <v>2263</v>
      </c>
      <c r="C5071" s="11" t="s">
        <v>2930</v>
      </c>
      <c r="D5071" s="11">
        <v>5747</v>
      </c>
      <c r="E5071" s="11" t="s">
        <v>7880</v>
      </c>
      <c r="F5071" s="11" t="s">
        <v>11196</v>
      </c>
      <c r="G5071" s="11" t="s">
        <v>330</v>
      </c>
      <c r="H5071" s="11" t="s">
        <v>330</v>
      </c>
      <c r="K5071" s="11" t="s">
        <v>13479</v>
      </c>
    </row>
    <row r="5072" spans="1:11" x14ac:dyDescent="0.15">
      <c r="A5072" s="217" t="s">
        <v>3173</v>
      </c>
      <c r="B5072" s="11" t="s">
        <v>2263</v>
      </c>
      <c r="C5072" s="11" t="s">
        <v>2930</v>
      </c>
      <c r="D5072" s="11">
        <v>5747</v>
      </c>
      <c r="E5072" s="11" t="s">
        <v>7880</v>
      </c>
      <c r="F5072" s="11" t="s">
        <v>9147</v>
      </c>
      <c r="G5072" s="11" t="s">
        <v>330</v>
      </c>
      <c r="H5072" s="11" t="s">
        <v>330</v>
      </c>
      <c r="K5072" s="11" t="s">
        <v>13479</v>
      </c>
    </row>
    <row r="5073" spans="1:11" x14ac:dyDescent="0.15">
      <c r="A5073" s="217" t="s">
        <v>3173</v>
      </c>
      <c r="B5073" s="11" t="s">
        <v>2263</v>
      </c>
      <c r="C5073" s="11" t="s">
        <v>2930</v>
      </c>
      <c r="D5073" s="11">
        <v>5747</v>
      </c>
      <c r="E5073" s="11" t="s">
        <v>7880</v>
      </c>
      <c r="F5073" s="11" t="s">
        <v>9148</v>
      </c>
      <c r="G5073" s="11" t="s">
        <v>330</v>
      </c>
      <c r="H5073" s="11" t="s">
        <v>330</v>
      </c>
      <c r="K5073" s="11" t="s">
        <v>13479</v>
      </c>
    </row>
    <row r="5074" spans="1:11" x14ac:dyDescent="0.15">
      <c r="A5074" s="217" t="s">
        <v>3173</v>
      </c>
      <c r="B5074" s="11" t="s">
        <v>2263</v>
      </c>
      <c r="C5074" s="11" t="s">
        <v>2930</v>
      </c>
      <c r="D5074" s="11">
        <v>5747</v>
      </c>
      <c r="E5074" s="11" t="s">
        <v>7880</v>
      </c>
      <c r="F5074" s="11" t="s">
        <v>9155</v>
      </c>
      <c r="G5074" s="11" t="s">
        <v>330</v>
      </c>
      <c r="H5074" s="11" t="s">
        <v>330</v>
      </c>
      <c r="K5074" s="11" t="s">
        <v>13479</v>
      </c>
    </row>
    <row r="5075" spans="1:11" x14ac:dyDescent="0.15">
      <c r="A5075" s="217" t="s">
        <v>3173</v>
      </c>
      <c r="B5075" s="11" t="s">
        <v>2263</v>
      </c>
      <c r="C5075" s="11" t="s">
        <v>2930</v>
      </c>
      <c r="D5075" s="11">
        <v>5747</v>
      </c>
      <c r="E5075" s="11" t="s">
        <v>7880</v>
      </c>
      <c r="F5075" s="11" t="s">
        <v>9157</v>
      </c>
      <c r="G5075" s="11" t="s">
        <v>330</v>
      </c>
      <c r="H5075" s="11" t="s">
        <v>330</v>
      </c>
      <c r="K5075" s="11" t="s">
        <v>13479</v>
      </c>
    </row>
    <row r="5076" spans="1:11" x14ac:dyDescent="0.15">
      <c r="A5076" s="217" t="s">
        <v>3173</v>
      </c>
      <c r="B5076" s="11" t="s">
        <v>2263</v>
      </c>
      <c r="C5076" s="11" t="s">
        <v>7866</v>
      </c>
      <c r="D5076" s="11">
        <v>6464</v>
      </c>
      <c r="E5076" s="11" t="s">
        <v>11998</v>
      </c>
      <c r="F5076" s="11" t="s">
        <v>12126</v>
      </c>
      <c r="G5076" s="11" t="s">
        <v>330</v>
      </c>
      <c r="H5076" s="11" t="s">
        <v>329</v>
      </c>
      <c r="K5076" s="11" t="s">
        <v>13479</v>
      </c>
    </row>
    <row r="5077" spans="1:11" x14ac:dyDescent="0.15">
      <c r="A5077" s="217" t="s">
        <v>2990</v>
      </c>
      <c r="B5077" s="11" t="s">
        <v>2263</v>
      </c>
      <c r="C5077" s="11" t="s">
        <v>12127</v>
      </c>
      <c r="D5077" s="11">
        <v>1977</v>
      </c>
      <c r="E5077" s="11" t="s">
        <v>12128</v>
      </c>
      <c r="F5077" s="11" t="s">
        <v>9166</v>
      </c>
      <c r="G5077" s="11" t="s">
        <v>330</v>
      </c>
      <c r="H5077" s="11" t="s">
        <v>329</v>
      </c>
      <c r="K5077" s="11" t="s">
        <v>13479</v>
      </c>
    </row>
    <row r="5078" spans="1:11" x14ac:dyDescent="0.15">
      <c r="A5078" s="217" t="s">
        <v>2990</v>
      </c>
      <c r="B5078" s="11" t="s">
        <v>2263</v>
      </c>
      <c r="C5078" s="11" t="s">
        <v>12127</v>
      </c>
      <c r="D5078" s="11">
        <v>1977</v>
      </c>
      <c r="E5078" s="11" t="s">
        <v>12128</v>
      </c>
      <c r="F5078" s="11" t="s">
        <v>9166</v>
      </c>
      <c r="G5078" s="11" t="s">
        <v>330</v>
      </c>
      <c r="H5078" s="11" t="s">
        <v>330</v>
      </c>
      <c r="K5078" s="11" t="s">
        <v>13479</v>
      </c>
    </row>
    <row r="5079" spans="1:11" x14ac:dyDescent="0.15">
      <c r="A5079" s="217" t="s">
        <v>2990</v>
      </c>
      <c r="B5079" s="11" t="s">
        <v>2263</v>
      </c>
      <c r="C5079" s="11" t="s">
        <v>8291</v>
      </c>
      <c r="D5079" s="11">
        <v>3178</v>
      </c>
      <c r="E5079" s="11" t="s">
        <v>8292</v>
      </c>
      <c r="F5079" s="11" t="s">
        <v>7514</v>
      </c>
      <c r="G5079" s="11" t="s">
        <v>329</v>
      </c>
      <c r="H5079" s="11" t="s">
        <v>330</v>
      </c>
      <c r="K5079" s="11" t="s">
        <v>13479</v>
      </c>
    </row>
    <row r="5080" spans="1:11" x14ac:dyDescent="0.15">
      <c r="A5080" s="217" t="s">
        <v>2990</v>
      </c>
      <c r="B5080" s="11" t="s">
        <v>2263</v>
      </c>
      <c r="C5080" s="11" t="s">
        <v>8291</v>
      </c>
      <c r="D5080" s="11">
        <v>3178</v>
      </c>
      <c r="E5080" s="11" t="s">
        <v>8292</v>
      </c>
      <c r="F5080" s="11" t="s">
        <v>9480</v>
      </c>
      <c r="G5080" s="11" t="s">
        <v>329</v>
      </c>
      <c r="H5080" s="11" t="s">
        <v>330</v>
      </c>
      <c r="K5080" s="11" t="s">
        <v>13479</v>
      </c>
    </row>
    <row r="5081" spans="1:11" x14ac:dyDescent="0.15">
      <c r="A5081" s="217" t="s">
        <v>2990</v>
      </c>
      <c r="B5081" s="11" t="s">
        <v>2263</v>
      </c>
      <c r="C5081" s="11" t="s">
        <v>8291</v>
      </c>
      <c r="D5081" s="11">
        <v>3178</v>
      </c>
      <c r="E5081" s="11" t="s">
        <v>8292</v>
      </c>
      <c r="F5081" s="11" t="s">
        <v>8183</v>
      </c>
      <c r="G5081" s="11" t="s">
        <v>329</v>
      </c>
      <c r="H5081" s="11" t="s">
        <v>330</v>
      </c>
      <c r="K5081" s="11" t="s">
        <v>13479</v>
      </c>
    </row>
    <row r="5082" spans="1:11" x14ac:dyDescent="0.15">
      <c r="A5082" s="217" t="s">
        <v>2990</v>
      </c>
      <c r="B5082" s="11" t="s">
        <v>2263</v>
      </c>
      <c r="C5082" s="11" t="s">
        <v>8291</v>
      </c>
      <c r="D5082" s="11">
        <v>3178</v>
      </c>
      <c r="E5082" s="11" t="s">
        <v>8292</v>
      </c>
      <c r="F5082" s="11" t="s">
        <v>10678</v>
      </c>
      <c r="G5082" s="11" t="s">
        <v>329</v>
      </c>
      <c r="H5082" s="11" t="s">
        <v>330</v>
      </c>
      <c r="K5082" s="11" t="s">
        <v>13479</v>
      </c>
    </row>
    <row r="5083" spans="1:11" x14ac:dyDescent="0.15">
      <c r="A5083" s="217" t="s">
        <v>2990</v>
      </c>
      <c r="B5083" s="11" t="s">
        <v>2263</v>
      </c>
      <c r="C5083" s="11" t="s">
        <v>8554</v>
      </c>
      <c r="D5083" s="11">
        <v>6421</v>
      </c>
      <c r="E5083" s="11" t="s">
        <v>8555</v>
      </c>
      <c r="F5083" s="11" t="s">
        <v>8169</v>
      </c>
      <c r="G5083" s="11" t="s">
        <v>329</v>
      </c>
      <c r="H5083" s="11" t="s">
        <v>330</v>
      </c>
      <c r="K5083" s="11" t="s">
        <v>13479</v>
      </c>
    </row>
    <row r="5084" spans="1:11" x14ac:dyDescent="0.15">
      <c r="A5084" s="217" t="s">
        <v>2990</v>
      </c>
      <c r="B5084" s="11" t="s">
        <v>2263</v>
      </c>
      <c r="C5084" s="11" t="s">
        <v>8554</v>
      </c>
      <c r="D5084" s="11">
        <v>6421</v>
      </c>
      <c r="E5084" s="11" t="s">
        <v>8555</v>
      </c>
      <c r="F5084" s="11" t="s">
        <v>8874</v>
      </c>
      <c r="G5084" s="11" t="s">
        <v>329</v>
      </c>
      <c r="H5084" s="11" t="s">
        <v>330</v>
      </c>
      <c r="K5084" s="11" t="s">
        <v>13479</v>
      </c>
    </row>
    <row r="5085" spans="1:11" x14ac:dyDescent="0.15">
      <c r="A5085" s="217" t="s">
        <v>2990</v>
      </c>
      <c r="B5085" s="11" t="s">
        <v>2263</v>
      </c>
      <c r="C5085" s="11" t="s">
        <v>11146</v>
      </c>
      <c r="D5085" s="11">
        <v>10253</v>
      </c>
      <c r="E5085" s="11" t="s">
        <v>11147</v>
      </c>
      <c r="F5085" s="11" t="s">
        <v>9342</v>
      </c>
      <c r="G5085" s="11" t="s">
        <v>330</v>
      </c>
      <c r="H5085" s="11" t="s">
        <v>330</v>
      </c>
      <c r="K5085" s="11" t="s">
        <v>13479</v>
      </c>
    </row>
    <row r="5086" spans="1:11" x14ac:dyDescent="0.15">
      <c r="A5086" s="217" t="s">
        <v>2990</v>
      </c>
      <c r="B5086" s="11" t="s">
        <v>2263</v>
      </c>
      <c r="C5086" s="11" t="s">
        <v>11146</v>
      </c>
      <c r="D5086" s="11">
        <v>10253</v>
      </c>
      <c r="E5086" s="11" t="s">
        <v>11147</v>
      </c>
      <c r="F5086" s="11" t="s">
        <v>8592</v>
      </c>
      <c r="G5086" s="11" t="s">
        <v>330</v>
      </c>
      <c r="H5086" s="11" t="s">
        <v>330</v>
      </c>
      <c r="K5086" s="11" t="s">
        <v>13479</v>
      </c>
    </row>
    <row r="5087" spans="1:11" x14ac:dyDescent="0.15">
      <c r="A5087" s="217" t="s">
        <v>2991</v>
      </c>
      <c r="B5087" s="11" t="s">
        <v>2263</v>
      </c>
      <c r="C5087" s="11" t="s">
        <v>12127</v>
      </c>
      <c r="D5087" s="11">
        <v>1977</v>
      </c>
      <c r="E5087" s="11" t="s">
        <v>12128</v>
      </c>
      <c r="F5087" s="11" t="s">
        <v>9166</v>
      </c>
      <c r="G5087" s="11" t="s">
        <v>330</v>
      </c>
      <c r="H5087" s="11" t="s">
        <v>330</v>
      </c>
      <c r="K5087" s="11" t="s">
        <v>13479</v>
      </c>
    </row>
    <row r="5088" spans="1:11" x14ac:dyDescent="0.15">
      <c r="A5088" s="217" t="s">
        <v>2991</v>
      </c>
      <c r="B5088" s="11" t="s">
        <v>2263</v>
      </c>
      <c r="C5088" s="11" t="s">
        <v>8554</v>
      </c>
      <c r="D5088" s="11">
        <v>6421</v>
      </c>
      <c r="E5088" s="11" t="s">
        <v>8555</v>
      </c>
      <c r="F5088" s="11" t="s">
        <v>8169</v>
      </c>
      <c r="G5088" s="11" t="s">
        <v>329</v>
      </c>
      <c r="H5088" s="11" t="s">
        <v>330</v>
      </c>
      <c r="K5088" s="11" t="s">
        <v>13479</v>
      </c>
    </row>
    <row r="5089" spans="1:11" x14ac:dyDescent="0.15">
      <c r="A5089" s="217" t="s">
        <v>2991</v>
      </c>
      <c r="B5089" s="11" t="s">
        <v>2263</v>
      </c>
      <c r="C5089" s="11" t="s">
        <v>8554</v>
      </c>
      <c r="D5089" s="11">
        <v>6421</v>
      </c>
      <c r="E5089" s="11" t="s">
        <v>8555</v>
      </c>
      <c r="F5089" s="11" t="s">
        <v>8874</v>
      </c>
      <c r="G5089" s="11" t="s">
        <v>329</v>
      </c>
      <c r="H5089" s="11" t="s">
        <v>330</v>
      </c>
      <c r="K5089" s="11" t="s">
        <v>13479</v>
      </c>
    </row>
    <row r="5090" spans="1:11" x14ac:dyDescent="0.15">
      <c r="A5090" s="217" t="s">
        <v>2991</v>
      </c>
      <c r="B5090" s="11" t="s">
        <v>2263</v>
      </c>
      <c r="C5090" s="11" t="s">
        <v>11146</v>
      </c>
      <c r="D5090" s="11">
        <v>10253</v>
      </c>
      <c r="E5090" s="11" t="s">
        <v>11147</v>
      </c>
      <c r="F5090" s="11" t="s">
        <v>9342</v>
      </c>
      <c r="G5090" s="11" t="s">
        <v>330</v>
      </c>
      <c r="H5090" s="11" t="s">
        <v>329</v>
      </c>
      <c r="K5090" s="11" t="s">
        <v>13479</v>
      </c>
    </row>
    <row r="5091" spans="1:11" x14ac:dyDescent="0.15">
      <c r="A5091" s="217" t="s">
        <v>2991</v>
      </c>
      <c r="B5091" s="11" t="s">
        <v>2263</v>
      </c>
      <c r="C5091" s="11" t="s">
        <v>11146</v>
      </c>
      <c r="D5091" s="11">
        <v>10253</v>
      </c>
      <c r="E5091" s="11" t="s">
        <v>11147</v>
      </c>
      <c r="F5091" s="11" t="s">
        <v>8592</v>
      </c>
      <c r="G5091" s="11" t="s">
        <v>330</v>
      </c>
      <c r="H5091" s="11" t="s">
        <v>329</v>
      </c>
      <c r="K5091" s="11" t="s">
        <v>13479</v>
      </c>
    </row>
    <row r="5092" spans="1:11" x14ac:dyDescent="0.15">
      <c r="A5092" s="217" t="s">
        <v>3149</v>
      </c>
      <c r="B5092" s="11" t="s">
        <v>2263</v>
      </c>
      <c r="C5092" s="11" t="s">
        <v>7620</v>
      </c>
      <c r="D5092" s="11">
        <v>7431</v>
      </c>
      <c r="E5092" s="11" t="s">
        <v>7621</v>
      </c>
      <c r="F5092" s="11" t="s">
        <v>12129</v>
      </c>
      <c r="G5092" s="11" t="s">
        <v>329</v>
      </c>
      <c r="H5092" s="11" t="s">
        <v>330</v>
      </c>
      <c r="K5092" s="11" t="s">
        <v>13479</v>
      </c>
    </row>
    <row r="5093" spans="1:11" x14ac:dyDescent="0.15">
      <c r="A5093" s="217" t="s">
        <v>3149</v>
      </c>
      <c r="B5093" s="11" t="s">
        <v>2263</v>
      </c>
      <c r="C5093" s="11" t="s">
        <v>7620</v>
      </c>
      <c r="D5093" s="11">
        <v>7431</v>
      </c>
      <c r="E5093" s="11" t="s">
        <v>7621</v>
      </c>
      <c r="F5093" s="11" t="s">
        <v>8518</v>
      </c>
      <c r="G5093" s="11" t="s">
        <v>329</v>
      </c>
      <c r="H5093" s="11" t="s">
        <v>330</v>
      </c>
      <c r="K5093" s="11" t="s">
        <v>13479</v>
      </c>
    </row>
    <row r="5094" spans="1:11" x14ac:dyDescent="0.15">
      <c r="A5094" s="217" t="s">
        <v>3037</v>
      </c>
      <c r="B5094" s="11" t="s">
        <v>2263</v>
      </c>
      <c r="C5094" s="11" t="s">
        <v>3173</v>
      </c>
      <c r="D5094" s="11">
        <v>4233</v>
      </c>
      <c r="E5094" s="11" t="s">
        <v>7782</v>
      </c>
      <c r="F5094" s="11" t="s">
        <v>7783</v>
      </c>
      <c r="G5094" s="11" t="s">
        <v>330</v>
      </c>
      <c r="H5094" s="11" t="s">
        <v>329</v>
      </c>
      <c r="K5094" s="11" t="s">
        <v>13479</v>
      </c>
    </row>
    <row r="5095" spans="1:11" x14ac:dyDescent="0.15">
      <c r="A5095" s="217" t="s">
        <v>3037</v>
      </c>
      <c r="B5095" s="11" t="s">
        <v>2263</v>
      </c>
      <c r="C5095" s="11" t="s">
        <v>3173</v>
      </c>
      <c r="D5095" s="11">
        <v>4233</v>
      </c>
      <c r="E5095" s="11" t="s">
        <v>7782</v>
      </c>
      <c r="F5095" s="11" t="s">
        <v>7784</v>
      </c>
      <c r="G5095" s="11" t="s">
        <v>330</v>
      </c>
      <c r="H5095" s="11" t="s">
        <v>329</v>
      </c>
      <c r="K5095" s="11" t="s">
        <v>13479</v>
      </c>
    </row>
    <row r="5096" spans="1:11" x14ac:dyDescent="0.15">
      <c r="A5096" s="217" t="s">
        <v>3037</v>
      </c>
      <c r="B5096" s="11" t="s">
        <v>2263</v>
      </c>
      <c r="C5096" s="11" t="s">
        <v>3173</v>
      </c>
      <c r="D5096" s="11">
        <v>4233</v>
      </c>
      <c r="E5096" s="11" t="s">
        <v>7782</v>
      </c>
      <c r="F5096" s="11" t="s">
        <v>7939</v>
      </c>
      <c r="G5096" s="11" t="s">
        <v>330</v>
      </c>
      <c r="H5096" s="11" t="s">
        <v>329</v>
      </c>
      <c r="K5096" s="11" t="s">
        <v>13479</v>
      </c>
    </row>
    <row r="5097" spans="1:11" x14ac:dyDescent="0.15">
      <c r="A5097" s="217" t="s">
        <v>3037</v>
      </c>
      <c r="B5097" s="11" t="s">
        <v>2263</v>
      </c>
      <c r="C5097" s="11" t="s">
        <v>3173</v>
      </c>
      <c r="D5097" s="11">
        <v>4233</v>
      </c>
      <c r="E5097" s="11" t="s">
        <v>7782</v>
      </c>
      <c r="F5097" s="11" t="s">
        <v>7918</v>
      </c>
      <c r="G5097" s="11" t="s">
        <v>330</v>
      </c>
      <c r="H5097" s="11" t="s">
        <v>329</v>
      </c>
      <c r="K5097" s="11" t="s">
        <v>13479</v>
      </c>
    </row>
    <row r="5098" spans="1:11" x14ac:dyDescent="0.15">
      <c r="A5098" s="217" t="s">
        <v>12130</v>
      </c>
      <c r="B5098" s="11" t="s">
        <v>2263</v>
      </c>
      <c r="C5098" s="11" t="s">
        <v>7740</v>
      </c>
      <c r="D5098" s="11">
        <v>7430</v>
      </c>
      <c r="E5098" s="11" t="s">
        <v>7741</v>
      </c>
      <c r="F5098" s="11" t="s">
        <v>7742</v>
      </c>
      <c r="G5098" s="11" t="s">
        <v>330</v>
      </c>
      <c r="H5098" s="11" t="s">
        <v>330</v>
      </c>
      <c r="K5098" s="11" t="s">
        <v>13479</v>
      </c>
    </row>
    <row r="5099" spans="1:11" x14ac:dyDescent="0.15">
      <c r="A5099" s="217" t="s">
        <v>12130</v>
      </c>
      <c r="B5099" s="11" t="s">
        <v>2263</v>
      </c>
      <c r="C5099" s="11" t="s">
        <v>7848</v>
      </c>
      <c r="D5099" s="11">
        <v>11235</v>
      </c>
      <c r="E5099" s="11" t="s">
        <v>7849</v>
      </c>
      <c r="F5099" s="11" t="s">
        <v>8385</v>
      </c>
      <c r="G5099" s="11" t="s">
        <v>330</v>
      </c>
      <c r="H5099" s="11" t="s">
        <v>329</v>
      </c>
      <c r="K5099" s="11" t="s">
        <v>13479</v>
      </c>
    </row>
    <row r="5100" spans="1:11" x14ac:dyDescent="0.15">
      <c r="A5100" s="217" t="s">
        <v>12130</v>
      </c>
      <c r="B5100" s="11" t="s">
        <v>2263</v>
      </c>
      <c r="C5100" s="11" t="s">
        <v>7848</v>
      </c>
      <c r="D5100" s="11">
        <v>11235</v>
      </c>
      <c r="E5100" s="11" t="s">
        <v>7849</v>
      </c>
      <c r="F5100" s="11" t="s">
        <v>11950</v>
      </c>
      <c r="G5100" s="11" t="s">
        <v>330</v>
      </c>
      <c r="H5100" s="11" t="s">
        <v>329</v>
      </c>
      <c r="K5100" s="11" t="s">
        <v>13479</v>
      </c>
    </row>
    <row r="5101" spans="1:11" x14ac:dyDescent="0.15">
      <c r="A5101" s="217" t="s">
        <v>3027</v>
      </c>
      <c r="B5101" s="11" t="s">
        <v>2263</v>
      </c>
      <c r="C5101" s="11" t="s">
        <v>2948</v>
      </c>
      <c r="D5101" s="11">
        <v>207</v>
      </c>
      <c r="E5101" s="11" t="s">
        <v>7474</v>
      </c>
      <c r="F5101" s="11" t="s">
        <v>7475</v>
      </c>
      <c r="G5101" s="11" t="s">
        <v>330</v>
      </c>
      <c r="H5101" s="11" t="s">
        <v>330</v>
      </c>
      <c r="K5101" s="11" t="s">
        <v>13479</v>
      </c>
    </row>
    <row r="5102" spans="1:11" x14ac:dyDescent="0.15">
      <c r="A5102" s="217" t="s">
        <v>3027</v>
      </c>
      <c r="B5102" s="11" t="s">
        <v>2263</v>
      </c>
      <c r="C5102" s="11" t="s">
        <v>2948</v>
      </c>
      <c r="D5102" s="11">
        <v>207</v>
      </c>
      <c r="E5102" s="11" t="s">
        <v>7474</v>
      </c>
      <c r="F5102" s="11" t="s">
        <v>7339</v>
      </c>
      <c r="G5102" s="11" t="s">
        <v>329</v>
      </c>
      <c r="H5102" s="11" t="s">
        <v>330</v>
      </c>
      <c r="K5102" s="11" t="s">
        <v>13479</v>
      </c>
    </row>
    <row r="5103" spans="1:11" x14ac:dyDescent="0.15">
      <c r="A5103" s="217" t="s">
        <v>3027</v>
      </c>
      <c r="B5103" s="11" t="s">
        <v>2263</v>
      </c>
      <c r="C5103" s="11" t="s">
        <v>12154</v>
      </c>
      <c r="D5103" s="11">
        <v>1611</v>
      </c>
      <c r="E5103" s="11" t="s">
        <v>12155</v>
      </c>
      <c r="F5103" s="11" t="s">
        <v>10077</v>
      </c>
      <c r="G5103" s="11" t="s">
        <v>329</v>
      </c>
      <c r="H5103" s="11" t="s">
        <v>330</v>
      </c>
      <c r="K5103" s="11" t="s">
        <v>13479</v>
      </c>
    </row>
    <row r="5104" spans="1:11" x14ac:dyDescent="0.15">
      <c r="A5104" s="217" t="s">
        <v>3027</v>
      </c>
      <c r="B5104" s="11" t="s">
        <v>2263</v>
      </c>
      <c r="C5104" s="11" t="s">
        <v>8255</v>
      </c>
      <c r="D5104" s="11">
        <v>1786</v>
      </c>
      <c r="E5104" s="11" t="s">
        <v>8256</v>
      </c>
      <c r="F5104" s="11" t="s">
        <v>8758</v>
      </c>
      <c r="G5104" s="11" t="s">
        <v>330</v>
      </c>
      <c r="H5104" s="11" t="s">
        <v>329</v>
      </c>
      <c r="K5104" s="11" t="s">
        <v>13479</v>
      </c>
    </row>
    <row r="5105" spans="1:11" x14ac:dyDescent="0.15">
      <c r="A5105" s="217" t="s">
        <v>3027</v>
      </c>
      <c r="B5105" s="11" t="s">
        <v>2263</v>
      </c>
      <c r="C5105" s="11" t="s">
        <v>8778</v>
      </c>
      <c r="D5105" s="11">
        <v>1978</v>
      </c>
      <c r="E5105" s="11" t="s">
        <v>8779</v>
      </c>
      <c r="F5105" s="11" t="s">
        <v>8706</v>
      </c>
      <c r="G5105" s="11" t="s">
        <v>330</v>
      </c>
      <c r="H5105" s="11" t="s">
        <v>329</v>
      </c>
      <c r="K5105" s="11" t="s">
        <v>13479</v>
      </c>
    </row>
    <row r="5106" spans="1:11" x14ac:dyDescent="0.15">
      <c r="A5106" s="217" t="s">
        <v>3027</v>
      </c>
      <c r="B5106" s="11" t="s">
        <v>2263</v>
      </c>
      <c r="C5106" s="11" t="s">
        <v>8778</v>
      </c>
      <c r="D5106" s="11">
        <v>1978</v>
      </c>
      <c r="E5106" s="11" t="s">
        <v>8779</v>
      </c>
      <c r="F5106" s="11" t="s">
        <v>11155</v>
      </c>
      <c r="G5106" s="11" t="s">
        <v>330</v>
      </c>
      <c r="H5106" s="11" t="s">
        <v>330</v>
      </c>
      <c r="K5106" s="11" t="s">
        <v>13479</v>
      </c>
    </row>
    <row r="5107" spans="1:11" x14ac:dyDescent="0.15">
      <c r="A5107" s="217" t="s">
        <v>3027</v>
      </c>
      <c r="B5107" s="11" t="s">
        <v>2263</v>
      </c>
      <c r="C5107" s="11" t="s">
        <v>8778</v>
      </c>
      <c r="D5107" s="11">
        <v>1978</v>
      </c>
      <c r="E5107" s="11" t="s">
        <v>8779</v>
      </c>
      <c r="F5107" s="11" t="s">
        <v>11503</v>
      </c>
      <c r="G5107" s="11" t="s">
        <v>330</v>
      </c>
      <c r="H5107" s="11" t="s">
        <v>330</v>
      </c>
      <c r="K5107" s="11" t="s">
        <v>13479</v>
      </c>
    </row>
    <row r="5108" spans="1:11" x14ac:dyDescent="0.15">
      <c r="A5108" s="217" t="s">
        <v>3027</v>
      </c>
      <c r="B5108" s="11" t="s">
        <v>2263</v>
      </c>
      <c r="C5108" s="11" t="s">
        <v>8778</v>
      </c>
      <c r="D5108" s="11">
        <v>1978</v>
      </c>
      <c r="E5108" s="11" t="s">
        <v>8779</v>
      </c>
      <c r="F5108" s="11" t="s">
        <v>10709</v>
      </c>
      <c r="G5108" s="11" t="s">
        <v>330</v>
      </c>
      <c r="H5108" s="11" t="s">
        <v>329</v>
      </c>
      <c r="K5108" s="11" t="s">
        <v>13479</v>
      </c>
    </row>
    <row r="5109" spans="1:11" x14ac:dyDescent="0.15">
      <c r="A5109" s="217" t="s">
        <v>3027</v>
      </c>
      <c r="B5109" s="11" t="s">
        <v>2263</v>
      </c>
      <c r="C5109" s="11" t="s">
        <v>8778</v>
      </c>
      <c r="D5109" s="11">
        <v>1978</v>
      </c>
      <c r="E5109" s="11" t="s">
        <v>8779</v>
      </c>
      <c r="F5109" s="11" t="s">
        <v>8546</v>
      </c>
      <c r="G5109" s="11" t="s">
        <v>330</v>
      </c>
      <c r="H5109" s="11" t="s">
        <v>330</v>
      </c>
      <c r="K5109" s="11" t="s">
        <v>13479</v>
      </c>
    </row>
    <row r="5110" spans="1:11" x14ac:dyDescent="0.15">
      <c r="A5110" s="217" t="s">
        <v>3027</v>
      </c>
      <c r="B5110" s="11" t="s">
        <v>2263</v>
      </c>
      <c r="C5110" s="11" t="s">
        <v>8778</v>
      </c>
      <c r="D5110" s="11">
        <v>1978</v>
      </c>
      <c r="E5110" s="11" t="s">
        <v>8779</v>
      </c>
      <c r="F5110" s="11" t="s">
        <v>8532</v>
      </c>
      <c r="G5110" s="11" t="s">
        <v>330</v>
      </c>
      <c r="H5110" s="11" t="s">
        <v>330</v>
      </c>
      <c r="K5110" s="11" t="s">
        <v>13479</v>
      </c>
    </row>
    <row r="5111" spans="1:11" x14ac:dyDescent="0.15">
      <c r="A5111" s="217" t="s">
        <v>3027</v>
      </c>
      <c r="B5111" s="11" t="s">
        <v>2263</v>
      </c>
      <c r="C5111" s="11" t="s">
        <v>3027</v>
      </c>
      <c r="D5111" s="11">
        <v>2475</v>
      </c>
      <c r="E5111" s="11" t="s">
        <v>8320</v>
      </c>
      <c r="F5111" s="11" t="s">
        <v>12142</v>
      </c>
      <c r="G5111" s="11" t="s">
        <v>329</v>
      </c>
      <c r="H5111" s="11" t="s">
        <v>330</v>
      </c>
      <c r="K5111" s="11" t="s">
        <v>13479</v>
      </c>
    </row>
    <row r="5112" spans="1:11" x14ac:dyDescent="0.15">
      <c r="A5112" s="217" t="s">
        <v>3027</v>
      </c>
      <c r="B5112" s="11" t="s">
        <v>2263</v>
      </c>
      <c r="C5112" s="11" t="s">
        <v>3027</v>
      </c>
      <c r="D5112" s="11">
        <v>2475</v>
      </c>
      <c r="E5112" s="11" t="s">
        <v>8320</v>
      </c>
      <c r="F5112" s="11" t="s">
        <v>12143</v>
      </c>
      <c r="G5112" s="11" t="s">
        <v>329</v>
      </c>
      <c r="H5112" s="11" t="s">
        <v>330</v>
      </c>
      <c r="K5112" s="11" t="s">
        <v>13479</v>
      </c>
    </row>
    <row r="5113" spans="1:11" x14ac:dyDescent="0.15">
      <c r="A5113" s="217" t="s">
        <v>3027</v>
      </c>
      <c r="B5113" s="11" t="s">
        <v>2263</v>
      </c>
      <c r="C5113" s="11" t="s">
        <v>3027</v>
      </c>
      <c r="D5113" s="11">
        <v>2475</v>
      </c>
      <c r="E5113" s="11" t="s">
        <v>8320</v>
      </c>
      <c r="F5113" s="11" t="s">
        <v>12144</v>
      </c>
      <c r="G5113" s="11" t="s">
        <v>330</v>
      </c>
      <c r="H5113" s="11" t="s">
        <v>330</v>
      </c>
      <c r="K5113" s="11" t="s">
        <v>13479</v>
      </c>
    </row>
    <row r="5114" spans="1:11" x14ac:dyDescent="0.15">
      <c r="A5114" s="217" t="s">
        <v>3027</v>
      </c>
      <c r="B5114" s="11" t="s">
        <v>2263</v>
      </c>
      <c r="C5114" s="11" t="s">
        <v>3027</v>
      </c>
      <c r="D5114" s="11">
        <v>2475</v>
      </c>
      <c r="E5114" s="11" t="s">
        <v>8320</v>
      </c>
      <c r="F5114" s="11" t="s">
        <v>12165</v>
      </c>
      <c r="G5114" s="11" t="s">
        <v>329</v>
      </c>
      <c r="H5114" s="11" t="s">
        <v>330</v>
      </c>
      <c r="K5114" s="11" t="s">
        <v>13479</v>
      </c>
    </row>
    <row r="5115" spans="1:11" x14ac:dyDescent="0.15">
      <c r="A5115" s="217" t="s">
        <v>3027</v>
      </c>
      <c r="B5115" s="11" t="s">
        <v>2263</v>
      </c>
      <c r="C5115" s="11" t="s">
        <v>3027</v>
      </c>
      <c r="D5115" s="11">
        <v>2475</v>
      </c>
      <c r="E5115" s="11" t="s">
        <v>8320</v>
      </c>
      <c r="F5115" s="11" t="s">
        <v>12166</v>
      </c>
      <c r="G5115" s="11" t="s">
        <v>329</v>
      </c>
      <c r="H5115" s="11" t="s">
        <v>330</v>
      </c>
      <c r="K5115" s="11" t="s">
        <v>13479</v>
      </c>
    </row>
    <row r="5116" spans="1:11" x14ac:dyDescent="0.15">
      <c r="A5116" s="217" t="s">
        <v>3027</v>
      </c>
      <c r="B5116" s="11" t="s">
        <v>2263</v>
      </c>
      <c r="C5116" s="11" t="s">
        <v>11377</v>
      </c>
      <c r="D5116" s="11">
        <v>2887</v>
      </c>
      <c r="E5116" s="11" t="s">
        <v>11378</v>
      </c>
      <c r="F5116" s="11" t="s">
        <v>9321</v>
      </c>
      <c r="G5116" s="11" t="s">
        <v>329</v>
      </c>
      <c r="H5116" s="11" t="s">
        <v>330</v>
      </c>
      <c r="K5116" s="11" t="s">
        <v>13479</v>
      </c>
    </row>
    <row r="5117" spans="1:11" x14ac:dyDescent="0.15">
      <c r="A5117" s="217" t="s">
        <v>3027</v>
      </c>
      <c r="B5117" s="11" t="s">
        <v>2263</v>
      </c>
      <c r="C5117" s="11" t="s">
        <v>11377</v>
      </c>
      <c r="D5117" s="11">
        <v>2887</v>
      </c>
      <c r="E5117" s="11" t="s">
        <v>11378</v>
      </c>
      <c r="F5117" s="11" t="s">
        <v>11883</v>
      </c>
      <c r="G5117" s="11" t="s">
        <v>329</v>
      </c>
      <c r="H5117" s="11" t="s">
        <v>330</v>
      </c>
      <c r="K5117" s="11" t="s">
        <v>13479</v>
      </c>
    </row>
    <row r="5118" spans="1:11" x14ac:dyDescent="0.15">
      <c r="A5118" s="217" t="s">
        <v>3027</v>
      </c>
      <c r="B5118" s="11" t="s">
        <v>2263</v>
      </c>
      <c r="C5118" s="11" t="s">
        <v>11377</v>
      </c>
      <c r="D5118" s="11">
        <v>2887</v>
      </c>
      <c r="E5118" s="11" t="s">
        <v>11378</v>
      </c>
      <c r="F5118" s="11" t="s">
        <v>11078</v>
      </c>
      <c r="G5118" s="11" t="s">
        <v>329</v>
      </c>
      <c r="H5118" s="11" t="s">
        <v>330</v>
      </c>
      <c r="K5118" s="11" t="s">
        <v>13479</v>
      </c>
    </row>
    <row r="5119" spans="1:11" x14ac:dyDescent="0.15">
      <c r="A5119" s="217" t="s">
        <v>3027</v>
      </c>
      <c r="B5119" s="11" t="s">
        <v>2263</v>
      </c>
      <c r="C5119" s="11" t="s">
        <v>8071</v>
      </c>
      <c r="D5119" s="11">
        <v>4609</v>
      </c>
      <c r="E5119" s="11" t="s">
        <v>8072</v>
      </c>
      <c r="F5119" s="11" t="s">
        <v>10404</v>
      </c>
      <c r="G5119" s="11" t="s">
        <v>330</v>
      </c>
      <c r="H5119" s="11" t="s">
        <v>329</v>
      </c>
      <c r="K5119" s="11" t="s">
        <v>13479</v>
      </c>
    </row>
    <row r="5120" spans="1:11" x14ac:dyDescent="0.15">
      <c r="A5120" s="217" t="s">
        <v>3027</v>
      </c>
      <c r="B5120" s="11" t="s">
        <v>2263</v>
      </c>
      <c r="C5120" s="11" t="s">
        <v>10918</v>
      </c>
      <c r="D5120" s="11">
        <v>4613</v>
      </c>
      <c r="E5120" s="11" t="s">
        <v>10919</v>
      </c>
      <c r="F5120" s="11" t="s">
        <v>10404</v>
      </c>
      <c r="G5120" s="11" t="s">
        <v>330</v>
      </c>
      <c r="H5120" s="11" t="s">
        <v>329</v>
      </c>
      <c r="K5120" s="11" t="s">
        <v>13479</v>
      </c>
    </row>
    <row r="5121" spans="1:11" x14ac:dyDescent="0.15">
      <c r="A5121" s="217" t="s">
        <v>3027</v>
      </c>
      <c r="B5121" s="11" t="s">
        <v>2263</v>
      </c>
      <c r="C5121" s="11" t="s">
        <v>2919</v>
      </c>
      <c r="D5121" s="11">
        <v>6198</v>
      </c>
      <c r="E5121" s="11" t="s">
        <v>7629</v>
      </c>
      <c r="F5121" s="11" t="s">
        <v>8697</v>
      </c>
      <c r="G5121" s="11" t="s">
        <v>330</v>
      </c>
      <c r="H5121" s="11" t="s">
        <v>330</v>
      </c>
      <c r="K5121" s="11" t="s">
        <v>13479</v>
      </c>
    </row>
    <row r="5122" spans="1:11" x14ac:dyDescent="0.15">
      <c r="A5122" s="217" t="s">
        <v>3027</v>
      </c>
      <c r="B5122" s="11" t="s">
        <v>2263</v>
      </c>
      <c r="C5122" s="11" t="s">
        <v>2919</v>
      </c>
      <c r="D5122" s="11">
        <v>6198</v>
      </c>
      <c r="E5122" s="11" t="s">
        <v>7629</v>
      </c>
      <c r="F5122" s="11" t="s">
        <v>9328</v>
      </c>
      <c r="G5122" s="11" t="s">
        <v>330</v>
      </c>
      <c r="H5122" s="11" t="s">
        <v>329</v>
      </c>
      <c r="K5122" s="11" t="s">
        <v>13479</v>
      </c>
    </row>
    <row r="5123" spans="1:11" x14ac:dyDescent="0.15">
      <c r="A5123" s="217" t="s">
        <v>3027</v>
      </c>
      <c r="B5123" s="11" t="s">
        <v>2263</v>
      </c>
      <c r="C5123" s="11" t="s">
        <v>2919</v>
      </c>
      <c r="D5123" s="11">
        <v>6198</v>
      </c>
      <c r="E5123" s="11" t="s">
        <v>7629</v>
      </c>
      <c r="F5123" s="11" t="s">
        <v>12169</v>
      </c>
      <c r="G5123" s="11" t="s">
        <v>330</v>
      </c>
      <c r="H5123" s="11" t="s">
        <v>330</v>
      </c>
      <c r="K5123" s="11" t="s">
        <v>13479</v>
      </c>
    </row>
    <row r="5124" spans="1:11" x14ac:dyDescent="0.15">
      <c r="A5124" s="217" t="s">
        <v>3027</v>
      </c>
      <c r="B5124" s="11" t="s">
        <v>2263</v>
      </c>
      <c r="C5124" s="11" t="s">
        <v>3008</v>
      </c>
      <c r="D5124" s="11">
        <v>6446</v>
      </c>
      <c r="E5124" s="11" t="s">
        <v>12062</v>
      </c>
      <c r="F5124" s="11" t="s">
        <v>10394</v>
      </c>
      <c r="G5124" s="11" t="s">
        <v>330</v>
      </c>
      <c r="H5124" s="11" t="s">
        <v>330</v>
      </c>
      <c r="K5124" s="11" t="s">
        <v>13479</v>
      </c>
    </row>
    <row r="5125" spans="1:11" x14ac:dyDescent="0.15">
      <c r="A5125" s="217" t="s">
        <v>3027</v>
      </c>
      <c r="B5125" s="11" t="s">
        <v>2263</v>
      </c>
      <c r="C5125" s="11" t="s">
        <v>12150</v>
      </c>
      <c r="D5125" s="11">
        <v>8178</v>
      </c>
      <c r="E5125" s="11" t="s">
        <v>12151</v>
      </c>
      <c r="F5125" s="11" t="s">
        <v>8174</v>
      </c>
      <c r="G5125" s="11" t="s">
        <v>330</v>
      </c>
      <c r="H5125" s="11" t="s">
        <v>329</v>
      </c>
      <c r="K5125" s="11" t="s">
        <v>13479</v>
      </c>
    </row>
    <row r="5126" spans="1:11" x14ac:dyDescent="0.15">
      <c r="A5126" s="217" t="s">
        <v>3027</v>
      </c>
      <c r="B5126" s="11" t="s">
        <v>2263</v>
      </c>
      <c r="C5126" s="11" t="s">
        <v>3164</v>
      </c>
      <c r="D5126" s="11">
        <v>8408</v>
      </c>
      <c r="E5126" s="11" t="s">
        <v>12160</v>
      </c>
      <c r="F5126" s="11" t="s">
        <v>12161</v>
      </c>
      <c r="G5126" s="11" t="s">
        <v>330</v>
      </c>
      <c r="H5126" s="11" t="s">
        <v>329</v>
      </c>
      <c r="K5126" s="11" t="s">
        <v>13479</v>
      </c>
    </row>
    <row r="5127" spans="1:11" x14ac:dyDescent="0.15">
      <c r="A5127" s="217" t="s">
        <v>3027</v>
      </c>
      <c r="B5127" s="11" t="s">
        <v>2263</v>
      </c>
      <c r="C5127" s="11" t="s">
        <v>3164</v>
      </c>
      <c r="D5127" s="11">
        <v>8408</v>
      </c>
      <c r="E5127" s="11" t="s">
        <v>12160</v>
      </c>
      <c r="F5127" s="11" t="s">
        <v>11053</v>
      </c>
      <c r="G5127" s="11" t="s">
        <v>330</v>
      </c>
      <c r="H5127" s="11" t="s">
        <v>329</v>
      </c>
      <c r="K5127" s="11" t="s">
        <v>13479</v>
      </c>
    </row>
    <row r="5128" spans="1:11" x14ac:dyDescent="0.15">
      <c r="A5128" s="217" t="s">
        <v>3027</v>
      </c>
      <c r="B5128" s="11" t="s">
        <v>2263</v>
      </c>
      <c r="C5128" s="11" t="s">
        <v>12145</v>
      </c>
      <c r="D5128" s="11">
        <v>9531</v>
      </c>
      <c r="E5128" s="11" t="s">
        <v>12146</v>
      </c>
      <c r="F5128" s="11" t="s">
        <v>8910</v>
      </c>
      <c r="G5128" s="11" t="s">
        <v>330</v>
      </c>
      <c r="H5128" s="11" t="s">
        <v>329</v>
      </c>
      <c r="K5128" s="11" t="s">
        <v>13479</v>
      </c>
    </row>
    <row r="5129" spans="1:11" x14ac:dyDescent="0.15">
      <c r="A5129" s="217" t="s">
        <v>3027</v>
      </c>
      <c r="B5129" s="11" t="s">
        <v>2263</v>
      </c>
      <c r="C5129" s="11" t="s">
        <v>12145</v>
      </c>
      <c r="D5129" s="11">
        <v>9531</v>
      </c>
      <c r="E5129" s="11" t="s">
        <v>12146</v>
      </c>
      <c r="F5129" s="11" t="s">
        <v>12167</v>
      </c>
      <c r="G5129" s="11" t="s">
        <v>330</v>
      </c>
      <c r="H5129" s="11" t="s">
        <v>329</v>
      </c>
      <c r="K5129" s="11" t="s">
        <v>13479</v>
      </c>
    </row>
    <row r="5130" spans="1:11" x14ac:dyDescent="0.15">
      <c r="A5130" s="217" t="s">
        <v>3027</v>
      </c>
      <c r="B5130" s="11" t="s">
        <v>2263</v>
      </c>
      <c r="C5130" s="11" t="s">
        <v>3014</v>
      </c>
      <c r="D5130" s="11">
        <v>9943</v>
      </c>
      <c r="E5130" s="11" t="s">
        <v>12152</v>
      </c>
      <c r="F5130" s="11" t="s">
        <v>12153</v>
      </c>
      <c r="G5130" s="11" t="s">
        <v>329</v>
      </c>
      <c r="H5130" s="11" t="s">
        <v>330</v>
      </c>
      <c r="K5130" s="11" t="s">
        <v>13479</v>
      </c>
    </row>
    <row r="5131" spans="1:11" x14ac:dyDescent="0.15">
      <c r="A5131" s="217" t="s">
        <v>3027</v>
      </c>
      <c r="B5131" s="11" t="s">
        <v>2263</v>
      </c>
      <c r="C5131" s="11" t="s">
        <v>10139</v>
      </c>
      <c r="D5131" s="11">
        <v>10250</v>
      </c>
      <c r="E5131" s="11" t="s">
        <v>10140</v>
      </c>
      <c r="F5131" s="11" t="s">
        <v>12170</v>
      </c>
      <c r="G5131" s="11" t="s">
        <v>330</v>
      </c>
      <c r="H5131" s="11" t="s">
        <v>329</v>
      </c>
      <c r="K5131" s="11" t="s">
        <v>13479</v>
      </c>
    </row>
    <row r="5132" spans="1:11" x14ac:dyDescent="0.15">
      <c r="A5132" s="217" t="s">
        <v>3027</v>
      </c>
      <c r="B5132" s="11" t="s">
        <v>2263</v>
      </c>
      <c r="C5132" s="11" t="s">
        <v>10139</v>
      </c>
      <c r="D5132" s="11">
        <v>10250</v>
      </c>
      <c r="E5132" s="11" t="s">
        <v>10140</v>
      </c>
      <c r="F5132" s="11" t="s">
        <v>12171</v>
      </c>
      <c r="G5132" s="11" t="s">
        <v>330</v>
      </c>
      <c r="H5132" s="11" t="s">
        <v>329</v>
      </c>
      <c r="K5132" s="11" t="s">
        <v>13479</v>
      </c>
    </row>
    <row r="5133" spans="1:11" x14ac:dyDescent="0.15">
      <c r="A5133" s="217" t="s">
        <v>3027</v>
      </c>
      <c r="B5133" s="11" t="s">
        <v>2263</v>
      </c>
      <c r="C5133" s="11" t="s">
        <v>12147</v>
      </c>
      <c r="D5133" s="11">
        <v>23352</v>
      </c>
      <c r="E5133" s="11" t="s">
        <v>12148</v>
      </c>
      <c r="F5133" s="11" t="s">
        <v>12149</v>
      </c>
      <c r="G5133" s="11" t="s">
        <v>330</v>
      </c>
      <c r="H5133" s="11" t="s">
        <v>329</v>
      </c>
      <c r="K5133" s="11" t="s">
        <v>13479</v>
      </c>
    </row>
    <row r="5134" spans="1:11" x14ac:dyDescent="0.15">
      <c r="A5134" s="217" t="s">
        <v>3027</v>
      </c>
      <c r="B5134" s="11" t="s">
        <v>2263</v>
      </c>
      <c r="C5134" s="11" t="s">
        <v>10143</v>
      </c>
      <c r="D5134" s="11">
        <v>23367</v>
      </c>
      <c r="E5134" s="11" t="s">
        <v>10144</v>
      </c>
      <c r="F5134" s="11" t="s">
        <v>9605</v>
      </c>
      <c r="G5134" s="11" t="s">
        <v>330</v>
      </c>
      <c r="H5134" s="11" t="s">
        <v>329</v>
      </c>
      <c r="K5134" s="11" t="s">
        <v>13479</v>
      </c>
    </row>
    <row r="5135" spans="1:11" x14ac:dyDescent="0.15">
      <c r="A5135" s="217" t="s">
        <v>3027</v>
      </c>
      <c r="B5135" s="11" t="s">
        <v>2263</v>
      </c>
      <c r="C5135" s="11" t="s">
        <v>10143</v>
      </c>
      <c r="D5135" s="11">
        <v>23367</v>
      </c>
      <c r="E5135" s="11" t="s">
        <v>10144</v>
      </c>
      <c r="F5135" s="11" t="s">
        <v>10145</v>
      </c>
      <c r="G5135" s="11" t="s">
        <v>330</v>
      </c>
      <c r="H5135" s="11" t="s">
        <v>329</v>
      </c>
      <c r="K5135" s="11" t="s">
        <v>13479</v>
      </c>
    </row>
    <row r="5136" spans="1:11" x14ac:dyDescent="0.15">
      <c r="A5136" s="217" t="s">
        <v>3027</v>
      </c>
      <c r="B5136" s="11" t="s">
        <v>2263</v>
      </c>
      <c r="C5136" s="11" t="s">
        <v>12136</v>
      </c>
      <c r="D5136" s="11">
        <v>23479</v>
      </c>
      <c r="E5136" s="11" t="s">
        <v>12137</v>
      </c>
      <c r="F5136" s="11" t="s">
        <v>10845</v>
      </c>
      <c r="G5136" s="11" t="s">
        <v>330</v>
      </c>
      <c r="H5136" s="11" t="s">
        <v>330</v>
      </c>
      <c r="K5136" s="11" t="s">
        <v>13479</v>
      </c>
    </row>
    <row r="5137" spans="1:11" x14ac:dyDescent="0.15">
      <c r="A5137" s="217" t="s">
        <v>3027</v>
      </c>
      <c r="B5137" s="11" t="s">
        <v>2263</v>
      </c>
      <c r="C5137" s="11" t="s">
        <v>9638</v>
      </c>
      <c r="D5137" s="11">
        <v>23524</v>
      </c>
      <c r="E5137" s="11" t="s">
        <v>9639</v>
      </c>
      <c r="F5137" s="11" t="s">
        <v>12131</v>
      </c>
      <c r="G5137" s="11" t="s">
        <v>330</v>
      </c>
      <c r="H5137" s="11" t="s">
        <v>329</v>
      </c>
      <c r="K5137" s="11" t="s">
        <v>13479</v>
      </c>
    </row>
    <row r="5138" spans="1:11" x14ac:dyDescent="0.15">
      <c r="A5138" s="217" t="s">
        <v>3027</v>
      </c>
      <c r="B5138" s="11" t="s">
        <v>2263</v>
      </c>
      <c r="C5138" s="11" t="s">
        <v>9638</v>
      </c>
      <c r="D5138" s="11">
        <v>23524</v>
      </c>
      <c r="E5138" s="11" t="s">
        <v>9639</v>
      </c>
      <c r="F5138" s="11" t="s">
        <v>12132</v>
      </c>
      <c r="G5138" s="11" t="s">
        <v>330</v>
      </c>
      <c r="H5138" s="11" t="s">
        <v>329</v>
      </c>
      <c r="K5138" s="11" t="s">
        <v>13479</v>
      </c>
    </row>
    <row r="5139" spans="1:11" x14ac:dyDescent="0.15">
      <c r="A5139" s="217" t="s">
        <v>3027</v>
      </c>
      <c r="B5139" s="11" t="s">
        <v>2263</v>
      </c>
      <c r="C5139" s="11" t="s">
        <v>9638</v>
      </c>
      <c r="D5139" s="11">
        <v>23524</v>
      </c>
      <c r="E5139" s="11" t="s">
        <v>9639</v>
      </c>
      <c r="F5139" s="11" t="s">
        <v>12133</v>
      </c>
      <c r="G5139" s="11" t="s">
        <v>330</v>
      </c>
      <c r="H5139" s="11" t="s">
        <v>329</v>
      </c>
      <c r="K5139" s="11" t="s">
        <v>13479</v>
      </c>
    </row>
    <row r="5140" spans="1:11" x14ac:dyDescent="0.15">
      <c r="A5140" s="217" t="s">
        <v>3027</v>
      </c>
      <c r="B5140" s="11" t="s">
        <v>2263</v>
      </c>
      <c r="C5140" s="11" t="s">
        <v>9932</v>
      </c>
      <c r="D5140" s="11">
        <v>26057</v>
      </c>
      <c r="E5140" s="11" t="s">
        <v>9933</v>
      </c>
      <c r="F5140" s="11" t="s">
        <v>9936</v>
      </c>
      <c r="G5140" s="11" t="s">
        <v>330</v>
      </c>
      <c r="H5140" s="11" t="s">
        <v>329</v>
      </c>
      <c r="K5140" s="11" t="s">
        <v>13479</v>
      </c>
    </row>
    <row r="5141" spans="1:11" x14ac:dyDescent="0.15">
      <c r="A5141" s="217" t="s">
        <v>3027</v>
      </c>
      <c r="B5141" s="11" t="s">
        <v>2263</v>
      </c>
      <c r="C5141" s="11" t="s">
        <v>9932</v>
      </c>
      <c r="D5141" s="11">
        <v>26057</v>
      </c>
      <c r="E5141" s="11" t="s">
        <v>9933</v>
      </c>
      <c r="F5141" s="11" t="s">
        <v>9001</v>
      </c>
      <c r="G5141" s="11" t="s">
        <v>330</v>
      </c>
      <c r="H5141" s="11" t="s">
        <v>329</v>
      </c>
      <c r="K5141" s="11" t="s">
        <v>13479</v>
      </c>
    </row>
    <row r="5142" spans="1:11" x14ac:dyDescent="0.15">
      <c r="A5142" s="217" t="s">
        <v>3027</v>
      </c>
      <c r="B5142" s="11" t="s">
        <v>2263</v>
      </c>
      <c r="C5142" s="11" t="s">
        <v>3136</v>
      </c>
      <c r="D5142" s="11">
        <v>29904</v>
      </c>
      <c r="E5142" s="11" t="s">
        <v>9475</v>
      </c>
      <c r="F5142" s="11" t="s">
        <v>8763</v>
      </c>
      <c r="G5142" s="11" t="s">
        <v>330</v>
      </c>
      <c r="H5142" s="11" t="s">
        <v>329</v>
      </c>
      <c r="K5142" s="11" t="s">
        <v>13479</v>
      </c>
    </row>
    <row r="5143" spans="1:11" x14ac:dyDescent="0.15">
      <c r="A5143" s="217" t="s">
        <v>3027</v>
      </c>
      <c r="B5143" s="11" t="s">
        <v>2263</v>
      </c>
      <c r="C5143" s="11" t="s">
        <v>3136</v>
      </c>
      <c r="D5143" s="11">
        <v>29904</v>
      </c>
      <c r="E5143" s="11" t="s">
        <v>9475</v>
      </c>
      <c r="F5143" s="11" t="s">
        <v>7739</v>
      </c>
      <c r="G5143" s="11" t="s">
        <v>330</v>
      </c>
      <c r="H5143" s="11" t="s">
        <v>329</v>
      </c>
      <c r="K5143" s="11" t="s">
        <v>13479</v>
      </c>
    </row>
    <row r="5144" spans="1:11" x14ac:dyDescent="0.15">
      <c r="A5144" s="217" t="s">
        <v>3027</v>
      </c>
      <c r="B5144" s="11" t="s">
        <v>2263</v>
      </c>
      <c r="C5144" s="11" t="s">
        <v>9586</v>
      </c>
      <c r="D5144" s="11">
        <v>57521</v>
      </c>
      <c r="E5144" s="11" t="s">
        <v>9587</v>
      </c>
      <c r="F5144" s="11" t="s">
        <v>12164</v>
      </c>
      <c r="G5144" s="11" t="s">
        <v>330</v>
      </c>
      <c r="H5144" s="11" t="s">
        <v>330</v>
      </c>
      <c r="K5144" s="11" t="s">
        <v>13479</v>
      </c>
    </row>
    <row r="5145" spans="1:11" x14ac:dyDescent="0.15">
      <c r="A5145" s="217" t="s">
        <v>3027</v>
      </c>
      <c r="B5145" s="11" t="s">
        <v>2263</v>
      </c>
      <c r="C5145" s="11" t="s">
        <v>9586</v>
      </c>
      <c r="D5145" s="11">
        <v>57521</v>
      </c>
      <c r="E5145" s="11" t="s">
        <v>9587</v>
      </c>
      <c r="F5145" s="11" t="s">
        <v>11919</v>
      </c>
      <c r="G5145" s="11" t="s">
        <v>330</v>
      </c>
      <c r="H5145" s="11" t="s">
        <v>330</v>
      </c>
      <c r="K5145" s="11" t="s">
        <v>13479</v>
      </c>
    </row>
    <row r="5146" spans="1:11" x14ac:dyDescent="0.15">
      <c r="A5146" s="217" t="s">
        <v>3027</v>
      </c>
      <c r="B5146" s="11" t="s">
        <v>2263</v>
      </c>
      <c r="C5146" s="11" t="s">
        <v>12138</v>
      </c>
      <c r="D5146" s="11">
        <v>58490</v>
      </c>
      <c r="E5146" s="11" t="s">
        <v>12139</v>
      </c>
      <c r="F5146" s="11" t="s">
        <v>8273</v>
      </c>
      <c r="G5146" s="11" t="s">
        <v>330</v>
      </c>
      <c r="H5146" s="11" t="s">
        <v>329</v>
      </c>
      <c r="K5146" s="11" t="s">
        <v>13479</v>
      </c>
    </row>
    <row r="5147" spans="1:11" x14ac:dyDescent="0.15">
      <c r="A5147" s="217" t="s">
        <v>3027</v>
      </c>
      <c r="B5147" s="11" t="s">
        <v>2263</v>
      </c>
      <c r="C5147" s="11" t="s">
        <v>10740</v>
      </c>
      <c r="D5147" s="11">
        <v>64798</v>
      </c>
      <c r="E5147" s="11" t="s">
        <v>10741</v>
      </c>
      <c r="F5147" s="11" t="s">
        <v>8338</v>
      </c>
      <c r="G5147" s="11" t="s">
        <v>329</v>
      </c>
      <c r="H5147" s="11" t="s">
        <v>330</v>
      </c>
      <c r="K5147" s="11" t="s">
        <v>13479</v>
      </c>
    </row>
    <row r="5148" spans="1:11" x14ac:dyDescent="0.15">
      <c r="A5148" s="217" t="s">
        <v>3027</v>
      </c>
      <c r="B5148" s="11" t="s">
        <v>2263</v>
      </c>
      <c r="C5148" s="11" t="s">
        <v>10740</v>
      </c>
      <c r="D5148" s="11">
        <v>64798</v>
      </c>
      <c r="E5148" s="11" t="s">
        <v>10741</v>
      </c>
      <c r="F5148" s="11" t="s">
        <v>8170</v>
      </c>
      <c r="G5148" s="11" t="s">
        <v>329</v>
      </c>
      <c r="H5148" s="11" t="s">
        <v>330</v>
      </c>
      <c r="K5148" s="11" t="s">
        <v>13479</v>
      </c>
    </row>
    <row r="5149" spans="1:11" x14ac:dyDescent="0.15">
      <c r="A5149" s="217" t="s">
        <v>3027</v>
      </c>
      <c r="B5149" s="11" t="s">
        <v>2263</v>
      </c>
      <c r="C5149" s="11" t="s">
        <v>10740</v>
      </c>
      <c r="D5149" s="11">
        <v>64798</v>
      </c>
      <c r="E5149" s="11" t="s">
        <v>10741</v>
      </c>
      <c r="F5149" s="11" t="s">
        <v>7456</v>
      </c>
      <c r="G5149" s="11" t="s">
        <v>330</v>
      </c>
      <c r="H5149" s="11" t="s">
        <v>330</v>
      </c>
      <c r="K5149" s="11" t="s">
        <v>13479</v>
      </c>
    </row>
    <row r="5150" spans="1:11" x14ac:dyDescent="0.15">
      <c r="A5150" s="217" t="s">
        <v>3027</v>
      </c>
      <c r="B5150" s="11" t="s">
        <v>2263</v>
      </c>
      <c r="C5150" s="11" t="s">
        <v>10740</v>
      </c>
      <c r="D5150" s="11">
        <v>64798</v>
      </c>
      <c r="E5150" s="11" t="s">
        <v>10741</v>
      </c>
      <c r="F5150" s="11" t="s">
        <v>10745</v>
      </c>
      <c r="G5150" s="11" t="s">
        <v>330</v>
      </c>
      <c r="H5150" s="11" t="s">
        <v>330</v>
      </c>
      <c r="K5150" s="11" t="s">
        <v>13479</v>
      </c>
    </row>
    <row r="5151" spans="1:11" x14ac:dyDescent="0.15">
      <c r="A5151" s="217" t="s">
        <v>3027</v>
      </c>
      <c r="B5151" s="11" t="s">
        <v>2263</v>
      </c>
      <c r="C5151" s="11" t="s">
        <v>10740</v>
      </c>
      <c r="D5151" s="11">
        <v>64798</v>
      </c>
      <c r="E5151" s="11" t="s">
        <v>10741</v>
      </c>
      <c r="F5151" s="11" t="s">
        <v>12168</v>
      </c>
      <c r="G5151" s="11" t="s">
        <v>329</v>
      </c>
      <c r="H5151" s="11" t="s">
        <v>330</v>
      </c>
      <c r="K5151" s="11" t="s">
        <v>13479</v>
      </c>
    </row>
    <row r="5152" spans="1:11" x14ac:dyDescent="0.15">
      <c r="A5152" s="217" t="s">
        <v>3027</v>
      </c>
      <c r="B5152" s="11" t="s">
        <v>2263</v>
      </c>
      <c r="C5152" s="11" t="s">
        <v>3094</v>
      </c>
      <c r="D5152" s="11">
        <v>65125</v>
      </c>
      <c r="E5152" s="11" t="s">
        <v>8525</v>
      </c>
      <c r="F5152" s="11" t="s">
        <v>11716</v>
      </c>
      <c r="G5152" s="11" t="s">
        <v>330</v>
      </c>
      <c r="H5152" s="11" t="s">
        <v>329</v>
      </c>
      <c r="K5152" s="11" t="s">
        <v>13479</v>
      </c>
    </row>
    <row r="5153" spans="1:11" x14ac:dyDescent="0.15">
      <c r="A5153" s="217" t="s">
        <v>3027</v>
      </c>
      <c r="B5153" s="11" t="s">
        <v>2263</v>
      </c>
      <c r="C5153" s="11" t="s">
        <v>12156</v>
      </c>
      <c r="D5153" s="11">
        <v>65980</v>
      </c>
      <c r="E5153" s="11" t="s">
        <v>12157</v>
      </c>
      <c r="F5153" s="11" t="s">
        <v>10570</v>
      </c>
      <c r="G5153" s="11" t="s">
        <v>330</v>
      </c>
      <c r="H5153" s="11" t="s">
        <v>329</v>
      </c>
      <c r="K5153" s="11" t="s">
        <v>13479</v>
      </c>
    </row>
    <row r="5154" spans="1:11" x14ac:dyDescent="0.15">
      <c r="A5154" s="217" t="s">
        <v>3027</v>
      </c>
      <c r="B5154" s="11" t="s">
        <v>2263</v>
      </c>
      <c r="C5154" s="11" t="s">
        <v>12134</v>
      </c>
      <c r="D5154" s="11">
        <v>79724</v>
      </c>
      <c r="E5154" s="11" t="s">
        <v>12135</v>
      </c>
      <c r="F5154" s="11" t="s">
        <v>8975</v>
      </c>
      <c r="G5154" s="11" t="s">
        <v>330</v>
      </c>
      <c r="H5154" s="11" t="s">
        <v>329</v>
      </c>
      <c r="K5154" s="11" t="s">
        <v>13479</v>
      </c>
    </row>
    <row r="5155" spans="1:11" x14ac:dyDescent="0.15">
      <c r="A5155" s="217" t="s">
        <v>3027</v>
      </c>
      <c r="B5155" s="11" t="s">
        <v>2263</v>
      </c>
      <c r="C5155" s="11" t="s">
        <v>12158</v>
      </c>
      <c r="D5155" s="11">
        <v>84232</v>
      </c>
      <c r="E5155" s="11" t="s">
        <v>12159</v>
      </c>
      <c r="F5155" s="11" t="s">
        <v>8422</v>
      </c>
      <c r="G5155" s="11" t="s">
        <v>330</v>
      </c>
      <c r="H5155" s="11" t="s">
        <v>330</v>
      </c>
      <c r="K5155" s="11" t="s">
        <v>13479</v>
      </c>
    </row>
    <row r="5156" spans="1:11" x14ac:dyDescent="0.15">
      <c r="A5156" s="217" t="s">
        <v>3027</v>
      </c>
      <c r="B5156" s="11" t="s">
        <v>2263</v>
      </c>
      <c r="C5156" s="11" t="s">
        <v>12158</v>
      </c>
      <c r="D5156" s="11">
        <v>84232</v>
      </c>
      <c r="E5156" s="11" t="s">
        <v>12159</v>
      </c>
      <c r="F5156" s="11" t="s">
        <v>8754</v>
      </c>
      <c r="G5156" s="11" t="s">
        <v>330</v>
      </c>
      <c r="H5156" s="11" t="s">
        <v>330</v>
      </c>
      <c r="K5156" s="11" t="s">
        <v>13479</v>
      </c>
    </row>
    <row r="5157" spans="1:11" x14ac:dyDescent="0.15">
      <c r="A5157" s="217" t="s">
        <v>3027</v>
      </c>
      <c r="B5157" s="11" t="s">
        <v>2263</v>
      </c>
      <c r="C5157" s="11" t="s">
        <v>12158</v>
      </c>
      <c r="D5157" s="11">
        <v>84232</v>
      </c>
      <c r="E5157" s="11" t="s">
        <v>12159</v>
      </c>
      <c r="F5157" s="11" t="s">
        <v>7587</v>
      </c>
      <c r="G5157" s="11" t="s">
        <v>329</v>
      </c>
      <c r="H5157" s="11" t="s">
        <v>330</v>
      </c>
      <c r="K5157" s="11" t="s">
        <v>13479</v>
      </c>
    </row>
    <row r="5158" spans="1:11" x14ac:dyDescent="0.15">
      <c r="A5158" s="217" t="s">
        <v>3027</v>
      </c>
      <c r="B5158" s="11" t="s">
        <v>2263</v>
      </c>
      <c r="C5158" s="11" t="s">
        <v>8501</v>
      </c>
      <c r="D5158" s="11">
        <v>84335</v>
      </c>
      <c r="E5158" s="11" t="s">
        <v>8502</v>
      </c>
      <c r="F5158" s="11" t="s">
        <v>8985</v>
      </c>
      <c r="G5158" s="11" t="s">
        <v>330</v>
      </c>
      <c r="H5158" s="11" t="s">
        <v>330</v>
      </c>
      <c r="K5158" s="11" t="s">
        <v>13479</v>
      </c>
    </row>
    <row r="5159" spans="1:11" x14ac:dyDescent="0.15">
      <c r="A5159" s="217" t="s">
        <v>3027</v>
      </c>
      <c r="B5159" s="11" t="s">
        <v>2263</v>
      </c>
      <c r="C5159" s="11" t="s">
        <v>8501</v>
      </c>
      <c r="D5159" s="11">
        <v>84335</v>
      </c>
      <c r="E5159" s="11" t="s">
        <v>8502</v>
      </c>
      <c r="F5159" s="11" t="s">
        <v>9432</v>
      </c>
      <c r="G5159" s="11" t="s">
        <v>330</v>
      </c>
      <c r="H5159" s="11" t="s">
        <v>329</v>
      </c>
      <c r="K5159" s="11" t="s">
        <v>13479</v>
      </c>
    </row>
    <row r="5160" spans="1:11" x14ac:dyDescent="0.15">
      <c r="A5160" s="217" t="s">
        <v>3027</v>
      </c>
      <c r="B5160" s="11" t="s">
        <v>2263</v>
      </c>
      <c r="C5160" s="11" t="s">
        <v>12140</v>
      </c>
      <c r="D5160" s="11">
        <v>219988</v>
      </c>
      <c r="E5160" s="11" t="s">
        <v>12141</v>
      </c>
      <c r="F5160" s="11" t="s">
        <v>11435</v>
      </c>
      <c r="G5160" s="11" t="s">
        <v>330</v>
      </c>
      <c r="H5160" s="11" t="s">
        <v>329</v>
      </c>
      <c r="K5160" s="11" t="s">
        <v>13479</v>
      </c>
    </row>
    <row r="5161" spans="1:11" x14ac:dyDescent="0.15">
      <c r="A5161" s="217" t="s">
        <v>3027</v>
      </c>
      <c r="B5161" s="11" t="s">
        <v>2263</v>
      </c>
      <c r="C5161" s="11" t="s">
        <v>12140</v>
      </c>
      <c r="D5161" s="11">
        <v>219988</v>
      </c>
      <c r="E5161" s="11" t="s">
        <v>12141</v>
      </c>
      <c r="F5161" s="11" t="s">
        <v>8988</v>
      </c>
      <c r="G5161" s="11" t="s">
        <v>330</v>
      </c>
      <c r="H5161" s="11" t="s">
        <v>329</v>
      </c>
      <c r="K5161" s="11" t="s">
        <v>13479</v>
      </c>
    </row>
    <row r="5162" spans="1:11" x14ac:dyDescent="0.15">
      <c r="A5162" s="217" t="s">
        <v>3027</v>
      </c>
      <c r="B5162" s="11" t="s">
        <v>2263</v>
      </c>
      <c r="C5162" s="11" t="s">
        <v>12162</v>
      </c>
      <c r="D5162" s="11">
        <v>387680</v>
      </c>
      <c r="E5162" s="11" t="s">
        <v>12163</v>
      </c>
      <c r="F5162" s="11" t="s">
        <v>10590</v>
      </c>
      <c r="G5162" s="11" t="s">
        <v>330</v>
      </c>
      <c r="H5162" s="11" t="s">
        <v>329</v>
      </c>
      <c r="K5162" s="11" t="s">
        <v>13479</v>
      </c>
    </row>
    <row r="5163" spans="1:11" x14ac:dyDescent="0.15">
      <c r="A5163" s="217" t="s">
        <v>3027</v>
      </c>
      <c r="B5163" s="11" t="s">
        <v>2263</v>
      </c>
      <c r="C5163" s="11" t="s">
        <v>12162</v>
      </c>
      <c r="D5163" s="11">
        <v>387680</v>
      </c>
      <c r="E5163" s="11" t="s">
        <v>12163</v>
      </c>
      <c r="F5163" s="11" t="s">
        <v>10360</v>
      </c>
      <c r="G5163" s="11" t="s">
        <v>330</v>
      </c>
      <c r="H5163" s="11" t="s">
        <v>329</v>
      </c>
      <c r="K5163" s="11" t="s">
        <v>13479</v>
      </c>
    </row>
    <row r="5164" spans="1:11" x14ac:dyDescent="0.15">
      <c r="A5164" s="217" t="s">
        <v>3077</v>
      </c>
      <c r="B5164" s="11" t="s">
        <v>2263</v>
      </c>
      <c r="C5164" s="11" t="s">
        <v>9197</v>
      </c>
      <c r="D5164" s="11">
        <v>10398</v>
      </c>
      <c r="E5164" s="11" t="s">
        <v>9198</v>
      </c>
      <c r="F5164" s="11" t="s">
        <v>7431</v>
      </c>
      <c r="G5164" s="11" t="s">
        <v>329</v>
      </c>
      <c r="H5164" s="11" t="s">
        <v>330</v>
      </c>
      <c r="K5164" s="11" t="s">
        <v>13479</v>
      </c>
    </row>
    <row r="5165" spans="1:11" x14ac:dyDescent="0.15">
      <c r="A5165" s="217" t="s">
        <v>3077</v>
      </c>
      <c r="B5165" s="11" t="s">
        <v>2263</v>
      </c>
      <c r="C5165" s="11" t="s">
        <v>9197</v>
      </c>
      <c r="D5165" s="11">
        <v>10398</v>
      </c>
      <c r="E5165" s="11" t="s">
        <v>9198</v>
      </c>
      <c r="F5165" s="11" t="s">
        <v>10218</v>
      </c>
      <c r="G5165" s="11" t="s">
        <v>329</v>
      </c>
      <c r="H5165" s="11" t="s">
        <v>330</v>
      </c>
      <c r="K5165" s="11" t="s">
        <v>13479</v>
      </c>
    </row>
    <row r="5166" spans="1:11" x14ac:dyDescent="0.15">
      <c r="A5166" s="217" t="s">
        <v>3077</v>
      </c>
      <c r="B5166" s="11" t="s">
        <v>2263</v>
      </c>
      <c r="C5166" s="11" t="s">
        <v>8997</v>
      </c>
      <c r="D5166" s="11">
        <v>103910</v>
      </c>
      <c r="E5166" s="11" t="s">
        <v>8998</v>
      </c>
      <c r="F5166" s="11" t="s">
        <v>7431</v>
      </c>
      <c r="G5166" s="11" t="s">
        <v>330</v>
      </c>
      <c r="H5166" s="11" t="s">
        <v>330</v>
      </c>
      <c r="K5166" s="11" t="s">
        <v>13479</v>
      </c>
    </row>
    <row r="5167" spans="1:11" x14ac:dyDescent="0.15">
      <c r="A5167" s="217" t="s">
        <v>3077</v>
      </c>
      <c r="B5167" s="11" t="s">
        <v>2263</v>
      </c>
      <c r="C5167" s="11" t="s">
        <v>8997</v>
      </c>
      <c r="D5167" s="11">
        <v>103910</v>
      </c>
      <c r="E5167" s="11" t="s">
        <v>8998</v>
      </c>
      <c r="F5167" s="11" t="s">
        <v>10218</v>
      </c>
      <c r="G5167" s="11" t="s">
        <v>329</v>
      </c>
      <c r="H5167" s="11" t="s">
        <v>330</v>
      </c>
      <c r="K5167" s="11" t="s">
        <v>13479</v>
      </c>
    </row>
    <row r="5168" spans="1:11" x14ac:dyDescent="0.15">
      <c r="A5168" s="217" t="s">
        <v>3063</v>
      </c>
      <c r="B5168" s="11" t="s">
        <v>2263</v>
      </c>
      <c r="C5168" s="11" t="s">
        <v>12172</v>
      </c>
      <c r="D5168" s="11">
        <v>7416</v>
      </c>
      <c r="E5168" s="11" t="s">
        <v>12173</v>
      </c>
      <c r="F5168" s="11" t="s">
        <v>8284</v>
      </c>
      <c r="G5168" s="11" t="s">
        <v>330</v>
      </c>
      <c r="H5168" s="11" t="s">
        <v>330</v>
      </c>
      <c r="K5168" s="11" t="s">
        <v>13479</v>
      </c>
    </row>
    <row r="5169" spans="1:11" x14ac:dyDescent="0.15">
      <c r="A5169" s="217" t="s">
        <v>3063</v>
      </c>
      <c r="B5169" s="11" t="s">
        <v>2263</v>
      </c>
      <c r="C5169" s="11" t="s">
        <v>8980</v>
      </c>
      <c r="D5169" s="11">
        <v>10403</v>
      </c>
      <c r="E5169" s="11" t="s">
        <v>8981</v>
      </c>
      <c r="F5169" s="11" t="s">
        <v>8984</v>
      </c>
      <c r="G5169" s="11" t="s">
        <v>330</v>
      </c>
      <c r="H5169" s="11" t="s">
        <v>329</v>
      </c>
      <c r="K5169" s="11" t="s">
        <v>13479</v>
      </c>
    </row>
    <row r="5170" spans="1:11" x14ac:dyDescent="0.15">
      <c r="A5170" s="217" t="s">
        <v>3116</v>
      </c>
      <c r="B5170" s="11" t="s">
        <v>2263</v>
      </c>
      <c r="C5170" s="11" t="s">
        <v>102</v>
      </c>
      <c r="D5170" s="11">
        <v>993</v>
      </c>
      <c r="E5170" s="11" t="s">
        <v>7354</v>
      </c>
      <c r="F5170" s="11" t="s">
        <v>9612</v>
      </c>
      <c r="G5170" s="11" t="s">
        <v>329</v>
      </c>
      <c r="H5170" s="11" t="s">
        <v>330</v>
      </c>
      <c r="K5170" s="11" t="s">
        <v>13479</v>
      </c>
    </row>
    <row r="5171" spans="1:11" x14ac:dyDescent="0.15">
      <c r="A5171" s="217" t="s">
        <v>3116</v>
      </c>
      <c r="B5171" s="11" t="s">
        <v>2263</v>
      </c>
      <c r="C5171" s="11" t="s">
        <v>102</v>
      </c>
      <c r="D5171" s="11">
        <v>993</v>
      </c>
      <c r="E5171" s="11" t="s">
        <v>7354</v>
      </c>
      <c r="F5171" s="11" t="s">
        <v>8456</v>
      </c>
      <c r="G5171" s="11" t="s">
        <v>330</v>
      </c>
      <c r="H5171" s="11" t="s">
        <v>330</v>
      </c>
      <c r="K5171" s="11" t="s">
        <v>13479</v>
      </c>
    </row>
    <row r="5172" spans="1:11" x14ac:dyDescent="0.15">
      <c r="A5172" s="217" t="s">
        <v>3116</v>
      </c>
      <c r="B5172" s="11" t="s">
        <v>2263</v>
      </c>
      <c r="C5172" s="11" t="s">
        <v>102</v>
      </c>
      <c r="D5172" s="11">
        <v>993</v>
      </c>
      <c r="E5172" s="11" t="s">
        <v>7354</v>
      </c>
      <c r="F5172" s="11" t="s">
        <v>10682</v>
      </c>
      <c r="G5172" s="11" t="s">
        <v>330</v>
      </c>
      <c r="H5172" s="11" t="s">
        <v>330</v>
      </c>
      <c r="K5172" s="11" t="s">
        <v>13479</v>
      </c>
    </row>
    <row r="5173" spans="1:11" x14ac:dyDescent="0.15">
      <c r="A5173" s="217" t="s">
        <v>3039</v>
      </c>
      <c r="B5173" s="11" t="s">
        <v>2263</v>
      </c>
      <c r="C5173" s="11" t="s">
        <v>3039</v>
      </c>
      <c r="D5173" s="11">
        <v>4751</v>
      </c>
      <c r="E5173" s="11" t="s">
        <v>12176</v>
      </c>
      <c r="F5173" s="11" t="s">
        <v>12119</v>
      </c>
      <c r="G5173" s="11" t="s">
        <v>329</v>
      </c>
      <c r="H5173" s="11" t="s">
        <v>330</v>
      </c>
      <c r="K5173" s="11" t="s">
        <v>13479</v>
      </c>
    </row>
    <row r="5174" spans="1:11" x14ac:dyDescent="0.15">
      <c r="A5174" s="217" t="s">
        <v>3039</v>
      </c>
      <c r="B5174" s="11" t="s">
        <v>2263</v>
      </c>
      <c r="C5174" s="11" t="s">
        <v>3039</v>
      </c>
      <c r="D5174" s="11">
        <v>4751</v>
      </c>
      <c r="E5174" s="11" t="s">
        <v>12176</v>
      </c>
      <c r="F5174" s="11" t="s">
        <v>8319</v>
      </c>
      <c r="G5174" s="11" t="s">
        <v>329</v>
      </c>
      <c r="H5174" s="11" t="s">
        <v>330</v>
      </c>
      <c r="K5174" s="11" t="s">
        <v>13479</v>
      </c>
    </row>
    <row r="5175" spans="1:11" x14ac:dyDescent="0.15">
      <c r="A5175" s="217" t="s">
        <v>3039</v>
      </c>
      <c r="B5175" s="11" t="s">
        <v>2263</v>
      </c>
      <c r="C5175" s="11" t="s">
        <v>3039</v>
      </c>
      <c r="D5175" s="11">
        <v>4751</v>
      </c>
      <c r="E5175" s="11" t="s">
        <v>12176</v>
      </c>
      <c r="F5175" s="11" t="s">
        <v>8179</v>
      </c>
      <c r="G5175" s="11" t="s">
        <v>329</v>
      </c>
      <c r="H5175" s="11" t="s">
        <v>330</v>
      </c>
      <c r="K5175" s="11" t="s">
        <v>13479</v>
      </c>
    </row>
    <row r="5176" spans="1:11" x14ac:dyDescent="0.15">
      <c r="A5176" s="217" t="s">
        <v>3039</v>
      </c>
      <c r="B5176" s="11" t="s">
        <v>2263</v>
      </c>
      <c r="C5176" s="11" t="s">
        <v>3039</v>
      </c>
      <c r="D5176" s="11">
        <v>4751</v>
      </c>
      <c r="E5176" s="11" t="s">
        <v>12176</v>
      </c>
      <c r="F5176" s="11" t="s">
        <v>8698</v>
      </c>
      <c r="G5176" s="11" t="s">
        <v>329</v>
      </c>
      <c r="H5176" s="11" t="s">
        <v>330</v>
      </c>
      <c r="K5176" s="11" t="s">
        <v>13479</v>
      </c>
    </row>
    <row r="5177" spans="1:11" x14ac:dyDescent="0.15">
      <c r="A5177" s="217" t="s">
        <v>3039</v>
      </c>
      <c r="B5177" s="11" t="s">
        <v>2263</v>
      </c>
      <c r="C5177" s="11" t="s">
        <v>3039</v>
      </c>
      <c r="D5177" s="11">
        <v>4751</v>
      </c>
      <c r="E5177" s="11" t="s">
        <v>12176</v>
      </c>
      <c r="F5177" s="11" t="s">
        <v>10962</v>
      </c>
      <c r="G5177" s="11" t="s">
        <v>329</v>
      </c>
      <c r="H5177" s="11" t="s">
        <v>330</v>
      </c>
      <c r="K5177" s="11" t="s">
        <v>13479</v>
      </c>
    </row>
    <row r="5178" spans="1:11" x14ac:dyDescent="0.15">
      <c r="A5178" s="217" t="s">
        <v>3039</v>
      </c>
      <c r="B5178" s="11" t="s">
        <v>2263</v>
      </c>
      <c r="C5178" s="11" t="s">
        <v>3039</v>
      </c>
      <c r="D5178" s="11">
        <v>4751</v>
      </c>
      <c r="E5178" s="11" t="s">
        <v>12176</v>
      </c>
      <c r="F5178" s="11" t="s">
        <v>9321</v>
      </c>
      <c r="G5178" s="11" t="s">
        <v>329</v>
      </c>
      <c r="H5178" s="11" t="s">
        <v>330</v>
      </c>
      <c r="K5178" s="11" t="s">
        <v>13479</v>
      </c>
    </row>
    <row r="5179" spans="1:11" x14ac:dyDescent="0.15">
      <c r="A5179" s="217" t="s">
        <v>3039</v>
      </c>
      <c r="B5179" s="11" t="s">
        <v>2263</v>
      </c>
      <c r="C5179" s="11" t="s">
        <v>3039</v>
      </c>
      <c r="D5179" s="11">
        <v>4751</v>
      </c>
      <c r="E5179" s="11" t="s">
        <v>12176</v>
      </c>
      <c r="F5179" s="11" t="s">
        <v>9648</v>
      </c>
      <c r="G5179" s="11" t="s">
        <v>329</v>
      </c>
      <c r="H5179" s="11" t="s">
        <v>330</v>
      </c>
      <c r="K5179" s="11" t="s">
        <v>13479</v>
      </c>
    </row>
    <row r="5180" spans="1:11" x14ac:dyDescent="0.15">
      <c r="A5180" s="217" t="s">
        <v>3039</v>
      </c>
      <c r="B5180" s="11" t="s">
        <v>2263</v>
      </c>
      <c r="C5180" s="11" t="s">
        <v>3039</v>
      </c>
      <c r="D5180" s="11">
        <v>4751</v>
      </c>
      <c r="E5180" s="11" t="s">
        <v>12176</v>
      </c>
      <c r="F5180" s="11" t="s">
        <v>11492</v>
      </c>
      <c r="G5180" s="11" t="s">
        <v>329</v>
      </c>
      <c r="H5180" s="11" t="s">
        <v>330</v>
      </c>
      <c r="K5180" s="11" t="s">
        <v>13479</v>
      </c>
    </row>
    <row r="5181" spans="1:11" x14ac:dyDescent="0.15">
      <c r="A5181" s="217" t="s">
        <v>3039</v>
      </c>
      <c r="B5181" s="11" t="s">
        <v>2263</v>
      </c>
      <c r="C5181" s="11" t="s">
        <v>3039</v>
      </c>
      <c r="D5181" s="11">
        <v>4751</v>
      </c>
      <c r="E5181" s="11" t="s">
        <v>12176</v>
      </c>
      <c r="F5181" s="11" t="s">
        <v>10363</v>
      </c>
      <c r="G5181" s="11" t="s">
        <v>329</v>
      </c>
      <c r="H5181" s="11" t="s">
        <v>330</v>
      </c>
      <c r="K5181" s="11" t="s">
        <v>13479</v>
      </c>
    </row>
    <row r="5182" spans="1:11" x14ac:dyDescent="0.15">
      <c r="A5182" s="217" t="s">
        <v>3039</v>
      </c>
      <c r="B5182" s="11" t="s">
        <v>2263</v>
      </c>
      <c r="C5182" s="11" t="s">
        <v>128</v>
      </c>
      <c r="D5182" s="11">
        <v>5501</v>
      </c>
      <c r="E5182" s="11" t="s">
        <v>12181</v>
      </c>
      <c r="F5182" s="11" t="s">
        <v>8204</v>
      </c>
      <c r="G5182" s="11" t="s">
        <v>329</v>
      </c>
      <c r="H5182" s="11" t="s">
        <v>330</v>
      </c>
      <c r="K5182" s="11" t="s">
        <v>13479</v>
      </c>
    </row>
    <row r="5183" spans="1:11" x14ac:dyDescent="0.15">
      <c r="A5183" s="217" t="s">
        <v>3039</v>
      </c>
      <c r="B5183" s="11" t="s">
        <v>2263</v>
      </c>
      <c r="C5183" s="11" t="s">
        <v>128</v>
      </c>
      <c r="D5183" s="11">
        <v>5501</v>
      </c>
      <c r="E5183" s="11" t="s">
        <v>12181</v>
      </c>
      <c r="F5183" s="11" t="s">
        <v>9692</v>
      </c>
      <c r="G5183" s="11" t="s">
        <v>329</v>
      </c>
      <c r="H5183" s="11" t="s">
        <v>330</v>
      </c>
      <c r="K5183" s="11" t="s">
        <v>13479</v>
      </c>
    </row>
    <row r="5184" spans="1:11" x14ac:dyDescent="0.15">
      <c r="A5184" s="217" t="s">
        <v>3039</v>
      </c>
      <c r="B5184" s="11" t="s">
        <v>2263</v>
      </c>
      <c r="C5184" s="11" t="s">
        <v>8980</v>
      </c>
      <c r="D5184" s="11">
        <v>10403</v>
      </c>
      <c r="E5184" s="11" t="s">
        <v>8981</v>
      </c>
      <c r="F5184" s="11" t="s">
        <v>8984</v>
      </c>
      <c r="G5184" s="11" t="s">
        <v>330</v>
      </c>
      <c r="H5184" s="11" t="s">
        <v>330</v>
      </c>
      <c r="K5184" s="11" t="s">
        <v>13479</v>
      </c>
    </row>
    <row r="5185" spans="1:11" x14ac:dyDescent="0.15">
      <c r="A5185" s="217" t="s">
        <v>3039</v>
      </c>
      <c r="B5185" s="11" t="s">
        <v>2263</v>
      </c>
      <c r="C5185" s="11" t="s">
        <v>7550</v>
      </c>
      <c r="D5185" s="11">
        <v>11190</v>
      </c>
      <c r="E5185" s="11" t="s">
        <v>7551</v>
      </c>
      <c r="F5185" s="11" t="s">
        <v>12177</v>
      </c>
      <c r="G5185" s="11" t="s">
        <v>329</v>
      </c>
      <c r="H5185" s="11" t="s">
        <v>330</v>
      </c>
      <c r="K5185" s="11" t="s">
        <v>13479</v>
      </c>
    </row>
    <row r="5186" spans="1:11" x14ac:dyDescent="0.15">
      <c r="A5186" s="217" t="s">
        <v>3039</v>
      </c>
      <c r="B5186" s="11" t="s">
        <v>2263</v>
      </c>
      <c r="C5186" s="11" t="s">
        <v>7550</v>
      </c>
      <c r="D5186" s="11">
        <v>11190</v>
      </c>
      <c r="E5186" s="11" t="s">
        <v>7551</v>
      </c>
      <c r="F5186" s="11" t="s">
        <v>12178</v>
      </c>
      <c r="G5186" s="11" t="s">
        <v>329</v>
      </c>
      <c r="H5186" s="11" t="s">
        <v>330</v>
      </c>
      <c r="K5186" s="11" t="s">
        <v>13479</v>
      </c>
    </row>
    <row r="5187" spans="1:11" x14ac:dyDescent="0.15">
      <c r="A5187" s="217" t="s">
        <v>3039</v>
      </c>
      <c r="B5187" s="11" t="s">
        <v>2263</v>
      </c>
      <c r="C5187" s="11" t="s">
        <v>12179</v>
      </c>
      <c r="D5187" s="11">
        <v>116840</v>
      </c>
      <c r="E5187" s="11" t="s">
        <v>12180</v>
      </c>
      <c r="F5187" s="11" t="s">
        <v>9478</v>
      </c>
      <c r="G5187" s="11" t="s">
        <v>330</v>
      </c>
      <c r="H5187" s="11" t="s">
        <v>329</v>
      </c>
      <c r="K5187" s="11" t="s">
        <v>13479</v>
      </c>
    </row>
    <row r="5188" spans="1:11" x14ac:dyDescent="0.15">
      <c r="A5188" s="217" t="s">
        <v>3039</v>
      </c>
      <c r="B5188" s="11" t="s">
        <v>2263</v>
      </c>
      <c r="C5188" s="11" t="s">
        <v>12179</v>
      </c>
      <c r="D5188" s="11">
        <v>116840</v>
      </c>
      <c r="E5188" s="11" t="s">
        <v>12180</v>
      </c>
      <c r="F5188" s="11" t="s">
        <v>8918</v>
      </c>
      <c r="G5188" s="11" t="s">
        <v>330</v>
      </c>
      <c r="H5188" s="11" t="s">
        <v>329</v>
      </c>
      <c r="K5188" s="11" t="s">
        <v>13479</v>
      </c>
    </row>
    <row r="5189" spans="1:11" x14ac:dyDescent="0.15">
      <c r="A5189" s="217" t="s">
        <v>3039</v>
      </c>
      <c r="B5189" s="11" t="s">
        <v>2263</v>
      </c>
      <c r="C5189" s="11" t="s">
        <v>12179</v>
      </c>
      <c r="D5189" s="11">
        <v>116840</v>
      </c>
      <c r="E5189" s="11" t="s">
        <v>12180</v>
      </c>
      <c r="F5189" s="11" t="s">
        <v>8397</v>
      </c>
      <c r="G5189" s="11" t="s">
        <v>330</v>
      </c>
      <c r="H5189" s="11" t="s">
        <v>329</v>
      </c>
      <c r="K5189" s="11" t="s">
        <v>13479</v>
      </c>
    </row>
    <row r="5190" spans="1:11" x14ac:dyDescent="0.15">
      <c r="A5190" s="217" t="s">
        <v>3039</v>
      </c>
      <c r="B5190" s="11" t="s">
        <v>2263</v>
      </c>
      <c r="C5190" s="11" t="s">
        <v>12179</v>
      </c>
      <c r="D5190" s="11">
        <v>116840</v>
      </c>
      <c r="E5190" s="11" t="s">
        <v>12180</v>
      </c>
      <c r="F5190" s="11" t="s">
        <v>12182</v>
      </c>
      <c r="G5190" s="11" t="s">
        <v>330</v>
      </c>
      <c r="H5190" s="11" t="s">
        <v>329</v>
      </c>
      <c r="K5190" s="11" t="s">
        <v>13479</v>
      </c>
    </row>
    <row r="5191" spans="1:11" x14ac:dyDescent="0.15">
      <c r="A5191" s="217" t="s">
        <v>3039</v>
      </c>
      <c r="B5191" s="11" t="s">
        <v>2263</v>
      </c>
      <c r="C5191" s="11" t="s">
        <v>12174</v>
      </c>
      <c r="D5191" s="11">
        <v>151648</v>
      </c>
      <c r="E5191" s="11" t="s">
        <v>12175</v>
      </c>
      <c r="F5191" s="11" t="s">
        <v>10845</v>
      </c>
      <c r="G5191" s="11" t="s">
        <v>330</v>
      </c>
      <c r="H5191" s="11" t="s">
        <v>330</v>
      </c>
      <c r="K5191" s="11" t="s">
        <v>13479</v>
      </c>
    </row>
    <row r="5192" spans="1:11" x14ac:dyDescent="0.15">
      <c r="A5192" s="217" t="s">
        <v>3039</v>
      </c>
      <c r="B5192" s="11" t="s">
        <v>2263</v>
      </c>
      <c r="C5192" s="11" t="s">
        <v>12174</v>
      </c>
      <c r="D5192" s="11">
        <v>151648</v>
      </c>
      <c r="E5192" s="11" t="s">
        <v>12175</v>
      </c>
      <c r="F5192" s="11" t="s">
        <v>9536</v>
      </c>
      <c r="G5192" s="11" t="s">
        <v>330</v>
      </c>
      <c r="H5192" s="11" t="s">
        <v>330</v>
      </c>
      <c r="K5192" s="11" t="s">
        <v>13479</v>
      </c>
    </row>
    <row r="5193" spans="1:11" x14ac:dyDescent="0.15">
      <c r="A5193" s="217" t="s">
        <v>3060</v>
      </c>
      <c r="B5193" s="11" t="s">
        <v>2263</v>
      </c>
      <c r="C5193" s="11" t="s">
        <v>3169</v>
      </c>
      <c r="D5193" s="11">
        <v>780</v>
      </c>
      <c r="E5193" s="11" t="s">
        <v>12184</v>
      </c>
      <c r="F5193" s="11" t="s">
        <v>8873</v>
      </c>
      <c r="G5193" s="11" t="s">
        <v>329</v>
      </c>
      <c r="H5193" s="11" t="s">
        <v>330</v>
      </c>
      <c r="K5193" s="11" t="s">
        <v>13479</v>
      </c>
    </row>
    <row r="5194" spans="1:11" x14ac:dyDescent="0.15">
      <c r="A5194" s="217" t="s">
        <v>3060</v>
      </c>
      <c r="B5194" s="11" t="s">
        <v>2263</v>
      </c>
      <c r="C5194" s="11" t="s">
        <v>2978</v>
      </c>
      <c r="D5194" s="11">
        <v>1022</v>
      </c>
      <c r="E5194" s="11" t="s">
        <v>9402</v>
      </c>
      <c r="F5194" s="11" t="s">
        <v>8272</v>
      </c>
      <c r="G5194" s="11" t="s">
        <v>329</v>
      </c>
      <c r="H5194" s="11" t="s">
        <v>330</v>
      </c>
      <c r="K5194" s="11" t="s">
        <v>13479</v>
      </c>
    </row>
    <row r="5195" spans="1:11" x14ac:dyDescent="0.15">
      <c r="A5195" s="217" t="s">
        <v>3060</v>
      </c>
      <c r="B5195" s="11" t="s">
        <v>2263</v>
      </c>
      <c r="C5195" s="11" t="s">
        <v>12186</v>
      </c>
      <c r="D5195" s="11">
        <v>2902</v>
      </c>
      <c r="E5195" s="11" t="s">
        <v>12187</v>
      </c>
      <c r="F5195" s="11" t="s">
        <v>12188</v>
      </c>
      <c r="G5195" s="11" t="s">
        <v>329</v>
      </c>
      <c r="H5195" s="11" t="s">
        <v>330</v>
      </c>
      <c r="K5195" s="11" t="s">
        <v>13479</v>
      </c>
    </row>
    <row r="5196" spans="1:11" x14ac:dyDescent="0.15">
      <c r="A5196" s="217" t="s">
        <v>3060</v>
      </c>
      <c r="B5196" s="11" t="s">
        <v>2263</v>
      </c>
      <c r="C5196" s="11" t="s">
        <v>9559</v>
      </c>
      <c r="D5196" s="11">
        <v>4928</v>
      </c>
      <c r="E5196" s="11" t="s">
        <v>9560</v>
      </c>
      <c r="F5196" s="11" t="s">
        <v>12183</v>
      </c>
      <c r="G5196" s="11" t="s">
        <v>329</v>
      </c>
      <c r="H5196" s="11" t="s">
        <v>330</v>
      </c>
      <c r="K5196" s="11" t="s">
        <v>13479</v>
      </c>
    </row>
    <row r="5197" spans="1:11" x14ac:dyDescent="0.15">
      <c r="A5197" s="217" t="s">
        <v>3060</v>
      </c>
      <c r="B5197" s="11" t="s">
        <v>2263</v>
      </c>
      <c r="C5197" s="11" t="s">
        <v>9559</v>
      </c>
      <c r="D5197" s="11">
        <v>4928</v>
      </c>
      <c r="E5197" s="11" t="s">
        <v>9560</v>
      </c>
      <c r="F5197" s="11" t="s">
        <v>12185</v>
      </c>
      <c r="G5197" s="11" t="s">
        <v>329</v>
      </c>
      <c r="H5197" s="11" t="s">
        <v>330</v>
      </c>
      <c r="K5197" s="11" t="s">
        <v>13479</v>
      </c>
    </row>
    <row r="5198" spans="1:11" x14ac:dyDescent="0.15">
      <c r="A5198" s="217" t="s">
        <v>3060</v>
      </c>
      <c r="B5198" s="11" t="s">
        <v>2263</v>
      </c>
      <c r="C5198" s="11" t="s">
        <v>9829</v>
      </c>
      <c r="D5198" s="11">
        <v>5934</v>
      </c>
      <c r="E5198" s="11" t="s">
        <v>9830</v>
      </c>
      <c r="F5198" s="11" t="s">
        <v>11035</v>
      </c>
      <c r="G5198" s="11" t="s">
        <v>329</v>
      </c>
      <c r="H5198" s="11" t="s">
        <v>330</v>
      </c>
      <c r="K5198" s="11" t="s">
        <v>13479</v>
      </c>
    </row>
    <row r="5199" spans="1:11" x14ac:dyDescent="0.15">
      <c r="A5199" s="217" t="s">
        <v>3060</v>
      </c>
      <c r="B5199" s="11" t="s">
        <v>2263</v>
      </c>
      <c r="C5199" s="11" t="s">
        <v>2919</v>
      </c>
      <c r="D5199" s="11">
        <v>6198</v>
      </c>
      <c r="E5199" s="11" t="s">
        <v>7629</v>
      </c>
      <c r="F5199" s="11" t="s">
        <v>8699</v>
      </c>
      <c r="G5199" s="11" t="s">
        <v>329</v>
      </c>
      <c r="H5199" s="11" t="s">
        <v>330</v>
      </c>
      <c r="K5199" s="11" t="s">
        <v>13479</v>
      </c>
    </row>
    <row r="5200" spans="1:11" x14ac:dyDescent="0.15">
      <c r="A5200" s="217" t="s">
        <v>3060</v>
      </c>
      <c r="B5200" s="11" t="s">
        <v>2263</v>
      </c>
      <c r="C5200" s="11" t="s">
        <v>2919</v>
      </c>
      <c r="D5200" s="11">
        <v>6198</v>
      </c>
      <c r="E5200" s="11" t="s">
        <v>7629</v>
      </c>
      <c r="F5200" s="11" t="s">
        <v>9329</v>
      </c>
      <c r="G5200" s="11" t="s">
        <v>329</v>
      </c>
      <c r="H5200" s="11" t="s">
        <v>330</v>
      </c>
      <c r="K5200" s="11" t="s">
        <v>13479</v>
      </c>
    </row>
    <row r="5201" spans="1:11" x14ac:dyDescent="0.15">
      <c r="A5201" s="217" t="s">
        <v>3060</v>
      </c>
      <c r="B5201" s="11" t="s">
        <v>2263</v>
      </c>
      <c r="C5201" s="11" t="s">
        <v>2919</v>
      </c>
      <c r="D5201" s="11">
        <v>6198</v>
      </c>
      <c r="E5201" s="11" t="s">
        <v>7629</v>
      </c>
      <c r="F5201" s="11" t="s">
        <v>12169</v>
      </c>
      <c r="G5201" s="11" t="s">
        <v>329</v>
      </c>
      <c r="H5201" s="11" t="s">
        <v>330</v>
      </c>
      <c r="K5201" s="11" t="s">
        <v>13479</v>
      </c>
    </row>
    <row r="5202" spans="1:11" x14ac:dyDescent="0.15">
      <c r="A5202" s="217" t="s">
        <v>3060</v>
      </c>
      <c r="B5202" s="11" t="s">
        <v>2263</v>
      </c>
      <c r="C5202" s="11" t="s">
        <v>3008</v>
      </c>
      <c r="D5202" s="11">
        <v>6446</v>
      </c>
      <c r="E5202" s="11" t="s">
        <v>12062</v>
      </c>
      <c r="F5202" s="11" t="s">
        <v>9485</v>
      </c>
      <c r="G5202" s="11" t="s">
        <v>329</v>
      </c>
      <c r="H5202" s="11" t="s">
        <v>330</v>
      </c>
      <c r="K5202" s="11" t="s">
        <v>13479</v>
      </c>
    </row>
    <row r="5203" spans="1:11" x14ac:dyDescent="0.15">
      <c r="A5203" s="217" t="s">
        <v>3060</v>
      </c>
      <c r="B5203" s="11" t="s">
        <v>2263</v>
      </c>
      <c r="C5203" s="11" t="s">
        <v>3008</v>
      </c>
      <c r="D5203" s="11">
        <v>6446</v>
      </c>
      <c r="E5203" s="11" t="s">
        <v>12062</v>
      </c>
      <c r="F5203" s="11" t="s">
        <v>10394</v>
      </c>
      <c r="G5203" s="11" t="s">
        <v>329</v>
      </c>
      <c r="H5203" s="11" t="s">
        <v>330</v>
      </c>
      <c r="K5203" s="11" t="s">
        <v>13479</v>
      </c>
    </row>
    <row r="5204" spans="1:11" x14ac:dyDescent="0.15">
      <c r="A5204" s="217" t="s">
        <v>3095</v>
      </c>
      <c r="B5204" s="11" t="s">
        <v>2263</v>
      </c>
      <c r="C5204" s="11" t="s">
        <v>3060</v>
      </c>
      <c r="D5204" s="11">
        <v>10783</v>
      </c>
      <c r="E5204" s="11" t="s">
        <v>12189</v>
      </c>
      <c r="F5204" s="11" t="s">
        <v>7401</v>
      </c>
      <c r="G5204" s="11" t="s">
        <v>330</v>
      </c>
      <c r="H5204" s="11" t="s">
        <v>330</v>
      </c>
      <c r="K5204" s="11" t="s">
        <v>13479</v>
      </c>
    </row>
    <row r="5205" spans="1:11" x14ac:dyDescent="0.15">
      <c r="A5205" s="217" t="s">
        <v>3095</v>
      </c>
      <c r="B5205" s="11" t="s">
        <v>2263</v>
      </c>
      <c r="C5205" s="11" t="s">
        <v>3095</v>
      </c>
      <c r="D5205" s="11">
        <v>91754</v>
      </c>
      <c r="E5205" s="11" t="s">
        <v>12190</v>
      </c>
      <c r="F5205" s="11" t="s">
        <v>11070</v>
      </c>
      <c r="G5205" s="11" t="s">
        <v>330</v>
      </c>
      <c r="H5205" s="11" t="s">
        <v>330</v>
      </c>
      <c r="K5205" s="11" t="s">
        <v>13479</v>
      </c>
    </row>
    <row r="5206" spans="1:11" x14ac:dyDescent="0.15">
      <c r="A5206" s="217" t="s">
        <v>3095</v>
      </c>
      <c r="B5206" s="11" t="s">
        <v>2263</v>
      </c>
      <c r="C5206" s="11" t="s">
        <v>3095</v>
      </c>
      <c r="D5206" s="11">
        <v>91754</v>
      </c>
      <c r="E5206" s="11" t="s">
        <v>12190</v>
      </c>
      <c r="F5206" s="11" t="s">
        <v>8946</v>
      </c>
      <c r="G5206" s="11" t="s">
        <v>330</v>
      </c>
      <c r="H5206" s="11" t="s">
        <v>330</v>
      </c>
      <c r="K5206" s="11" t="s">
        <v>13479</v>
      </c>
    </row>
    <row r="5207" spans="1:11" x14ac:dyDescent="0.15">
      <c r="A5207" s="217" t="s">
        <v>3095</v>
      </c>
      <c r="B5207" s="11" t="s">
        <v>2263</v>
      </c>
      <c r="C5207" s="11" t="s">
        <v>9735</v>
      </c>
      <c r="D5207" s="11">
        <v>121441</v>
      </c>
      <c r="E5207" s="11" t="s">
        <v>9736</v>
      </c>
      <c r="F5207" s="11" t="s">
        <v>9485</v>
      </c>
      <c r="G5207" s="11" t="s">
        <v>329</v>
      </c>
      <c r="H5207" s="11" t="s">
        <v>330</v>
      </c>
      <c r="K5207" s="11" t="s">
        <v>13479</v>
      </c>
    </row>
    <row r="5208" spans="1:11" x14ac:dyDescent="0.15">
      <c r="A5208" s="217" t="s">
        <v>3035</v>
      </c>
      <c r="B5208" s="11" t="s">
        <v>2263</v>
      </c>
      <c r="C5208" s="11" t="s">
        <v>8327</v>
      </c>
      <c r="D5208" s="11">
        <v>2308</v>
      </c>
      <c r="E5208" s="11" t="s">
        <v>8328</v>
      </c>
      <c r="F5208" s="11" t="s">
        <v>10943</v>
      </c>
      <c r="G5208" s="11" t="s">
        <v>330</v>
      </c>
      <c r="H5208" s="11" t="s">
        <v>329</v>
      </c>
      <c r="K5208" s="11" t="s">
        <v>13479</v>
      </c>
    </row>
    <row r="5209" spans="1:11" x14ac:dyDescent="0.15">
      <c r="A5209" s="217" t="s">
        <v>3035</v>
      </c>
      <c r="B5209" s="11" t="s">
        <v>2263</v>
      </c>
      <c r="C5209" s="11" t="s">
        <v>12191</v>
      </c>
      <c r="D5209" s="11">
        <v>4089</v>
      </c>
      <c r="E5209" s="11" t="s">
        <v>12192</v>
      </c>
      <c r="F5209" s="11" t="s">
        <v>9879</v>
      </c>
      <c r="G5209" s="11" t="s">
        <v>329</v>
      </c>
      <c r="H5209" s="11" t="s">
        <v>330</v>
      </c>
      <c r="K5209" s="11" t="s">
        <v>13479</v>
      </c>
    </row>
    <row r="5210" spans="1:11" x14ac:dyDescent="0.15">
      <c r="A5210" s="217" t="s">
        <v>3035</v>
      </c>
      <c r="B5210" s="11" t="s">
        <v>2263</v>
      </c>
      <c r="C5210" s="11" t="s">
        <v>12191</v>
      </c>
      <c r="D5210" s="11">
        <v>4089</v>
      </c>
      <c r="E5210" s="11" t="s">
        <v>12192</v>
      </c>
      <c r="F5210" s="11" t="s">
        <v>9792</v>
      </c>
      <c r="G5210" s="11" t="s">
        <v>329</v>
      </c>
      <c r="H5210" s="11" t="s">
        <v>330</v>
      </c>
      <c r="K5210" s="11" t="s">
        <v>13479</v>
      </c>
    </row>
    <row r="5211" spans="1:11" x14ac:dyDescent="0.15">
      <c r="A5211" s="217" t="s">
        <v>3035</v>
      </c>
      <c r="B5211" s="11" t="s">
        <v>2263</v>
      </c>
      <c r="C5211" s="11" t="s">
        <v>12193</v>
      </c>
      <c r="D5211" s="11">
        <v>6934</v>
      </c>
      <c r="E5211" s="11" t="s">
        <v>12194</v>
      </c>
      <c r="F5211" s="11" t="s">
        <v>9661</v>
      </c>
      <c r="G5211" s="11" t="s">
        <v>330</v>
      </c>
      <c r="H5211" s="11" t="s">
        <v>330</v>
      </c>
      <c r="K5211" s="11" t="s">
        <v>13479</v>
      </c>
    </row>
    <row r="5212" spans="1:11" x14ac:dyDescent="0.15">
      <c r="A5212" s="217" t="s">
        <v>3035</v>
      </c>
      <c r="B5212" s="11" t="s">
        <v>2263</v>
      </c>
      <c r="C5212" s="11" t="s">
        <v>12193</v>
      </c>
      <c r="D5212" s="11">
        <v>6934</v>
      </c>
      <c r="E5212" s="11" t="s">
        <v>12194</v>
      </c>
      <c r="F5212" s="11" t="s">
        <v>7597</v>
      </c>
      <c r="G5212" s="11" t="s">
        <v>330</v>
      </c>
      <c r="H5212" s="11" t="s">
        <v>330</v>
      </c>
      <c r="K5212" s="11" t="s">
        <v>13479</v>
      </c>
    </row>
    <row r="5213" spans="1:11" x14ac:dyDescent="0.15">
      <c r="A5213" s="217" t="s">
        <v>3035</v>
      </c>
      <c r="B5213" s="11" t="s">
        <v>2263</v>
      </c>
      <c r="C5213" s="11" t="s">
        <v>9836</v>
      </c>
      <c r="D5213" s="11">
        <v>9869</v>
      </c>
      <c r="E5213" s="11" t="s">
        <v>9837</v>
      </c>
      <c r="F5213" s="11" t="s">
        <v>12195</v>
      </c>
      <c r="G5213" s="11" t="s">
        <v>329</v>
      </c>
      <c r="H5213" s="11" t="s">
        <v>330</v>
      </c>
      <c r="K5213" s="11" t="s">
        <v>13479</v>
      </c>
    </row>
    <row r="5214" spans="1:11" x14ac:dyDescent="0.15">
      <c r="A5214" s="217" t="s">
        <v>3035</v>
      </c>
      <c r="B5214" s="11" t="s">
        <v>2263</v>
      </c>
      <c r="C5214" s="11" t="s">
        <v>10965</v>
      </c>
      <c r="D5214" s="11">
        <v>51176</v>
      </c>
      <c r="E5214" s="11" t="s">
        <v>10966</v>
      </c>
      <c r="F5214" s="11" t="s">
        <v>8273</v>
      </c>
      <c r="G5214" s="11" t="s">
        <v>330</v>
      </c>
      <c r="H5214" s="11" t="s">
        <v>330</v>
      </c>
      <c r="K5214" s="11" t="s">
        <v>13479</v>
      </c>
    </row>
    <row r="5215" spans="1:11" x14ac:dyDescent="0.15">
      <c r="A5215" s="217" t="s">
        <v>3035</v>
      </c>
      <c r="B5215" s="11" t="s">
        <v>2263</v>
      </c>
      <c r="C5215" s="11" t="s">
        <v>10965</v>
      </c>
      <c r="D5215" s="11">
        <v>51176</v>
      </c>
      <c r="E5215" s="11" t="s">
        <v>10966</v>
      </c>
      <c r="F5215" s="11" t="s">
        <v>11078</v>
      </c>
      <c r="G5215" s="11" t="s">
        <v>330</v>
      </c>
      <c r="H5215" s="11" t="s">
        <v>330</v>
      </c>
      <c r="K5215" s="11" t="s">
        <v>13479</v>
      </c>
    </row>
    <row r="5216" spans="1:11" x14ac:dyDescent="0.15">
      <c r="A5216" s="217" t="s">
        <v>2942</v>
      </c>
      <c r="B5216" s="11" t="s">
        <v>2263</v>
      </c>
      <c r="C5216" s="11" t="s">
        <v>2942</v>
      </c>
      <c r="D5216" s="11">
        <v>4830</v>
      </c>
      <c r="E5216" s="11" t="s">
        <v>9349</v>
      </c>
      <c r="F5216" s="11" t="s">
        <v>12196</v>
      </c>
      <c r="G5216" s="11" t="s">
        <v>330</v>
      </c>
      <c r="H5216" s="11" t="s">
        <v>330</v>
      </c>
      <c r="K5216" s="11" t="s">
        <v>13479</v>
      </c>
    </row>
    <row r="5217" spans="1:11" x14ac:dyDescent="0.15">
      <c r="A5217" s="217" t="s">
        <v>2942</v>
      </c>
      <c r="B5217" s="11" t="s">
        <v>2263</v>
      </c>
      <c r="C5217" s="11" t="s">
        <v>2942</v>
      </c>
      <c r="D5217" s="11">
        <v>4830</v>
      </c>
      <c r="E5217" s="11" t="s">
        <v>9349</v>
      </c>
      <c r="F5217" s="11" t="s">
        <v>9350</v>
      </c>
      <c r="G5217" s="11" t="s">
        <v>329</v>
      </c>
      <c r="H5217" s="11" t="s">
        <v>330</v>
      </c>
      <c r="K5217" s="11" t="s">
        <v>13479</v>
      </c>
    </row>
    <row r="5218" spans="1:11" x14ac:dyDescent="0.15">
      <c r="A5218" s="217" t="s">
        <v>2942</v>
      </c>
      <c r="B5218" s="11" t="s">
        <v>2263</v>
      </c>
      <c r="C5218" s="11" t="s">
        <v>2942</v>
      </c>
      <c r="D5218" s="11">
        <v>4830</v>
      </c>
      <c r="E5218" s="11" t="s">
        <v>9349</v>
      </c>
      <c r="F5218" s="11" t="s">
        <v>8706</v>
      </c>
      <c r="G5218" s="11" t="s">
        <v>329</v>
      </c>
      <c r="H5218" s="11" t="s">
        <v>330</v>
      </c>
      <c r="K5218" s="11" t="s">
        <v>13479</v>
      </c>
    </row>
    <row r="5219" spans="1:11" x14ac:dyDescent="0.15">
      <c r="A5219" s="217" t="s">
        <v>2943</v>
      </c>
      <c r="B5219" s="11" t="s">
        <v>2263</v>
      </c>
      <c r="C5219" s="11" t="s">
        <v>7484</v>
      </c>
      <c r="D5219" s="11">
        <v>3783</v>
      </c>
      <c r="E5219" s="11" t="s">
        <v>7485</v>
      </c>
      <c r="F5219" s="11" t="s">
        <v>7486</v>
      </c>
      <c r="G5219" s="11" t="s">
        <v>330</v>
      </c>
      <c r="H5219" s="11" t="s">
        <v>330</v>
      </c>
      <c r="K5219" s="11" t="s">
        <v>13479</v>
      </c>
    </row>
    <row r="5220" spans="1:11" x14ac:dyDescent="0.15">
      <c r="A5220" s="217" t="s">
        <v>2943</v>
      </c>
      <c r="B5220" s="11" t="s">
        <v>2263</v>
      </c>
      <c r="C5220" s="11" t="s">
        <v>2943</v>
      </c>
      <c r="D5220" s="11">
        <v>4831</v>
      </c>
      <c r="E5220" s="11" t="s">
        <v>9805</v>
      </c>
      <c r="F5220" s="11" t="s">
        <v>12196</v>
      </c>
      <c r="G5220" s="11" t="s">
        <v>329</v>
      </c>
      <c r="H5220" s="11" t="s">
        <v>330</v>
      </c>
      <c r="K5220" s="11" t="s">
        <v>13479</v>
      </c>
    </row>
    <row r="5221" spans="1:11" x14ac:dyDescent="0.15">
      <c r="A5221" s="217" t="s">
        <v>2940</v>
      </c>
      <c r="B5221" s="11" t="s">
        <v>2263</v>
      </c>
      <c r="C5221" s="11" t="s">
        <v>2940</v>
      </c>
      <c r="D5221" s="11">
        <v>4914</v>
      </c>
      <c r="E5221" s="11" t="s">
        <v>7908</v>
      </c>
      <c r="F5221" s="11" t="s">
        <v>12197</v>
      </c>
      <c r="G5221" s="11" t="s">
        <v>330</v>
      </c>
      <c r="H5221" s="11" t="s">
        <v>329</v>
      </c>
      <c r="K5221" s="11" t="s">
        <v>13479</v>
      </c>
    </row>
    <row r="5222" spans="1:11" x14ac:dyDescent="0.15">
      <c r="A5222" s="217" t="s">
        <v>2940</v>
      </c>
      <c r="B5222" s="11" t="s">
        <v>2263</v>
      </c>
      <c r="C5222" s="11" t="s">
        <v>2940</v>
      </c>
      <c r="D5222" s="11">
        <v>4914</v>
      </c>
      <c r="E5222" s="11" t="s">
        <v>7953</v>
      </c>
      <c r="F5222" s="11" t="s">
        <v>12198</v>
      </c>
      <c r="G5222" s="11" t="s">
        <v>329</v>
      </c>
      <c r="H5222" s="11" t="s">
        <v>330</v>
      </c>
      <c r="K5222" s="11" t="s">
        <v>13479</v>
      </c>
    </row>
    <row r="5223" spans="1:11" x14ac:dyDescent="0.15">
      <c r="A5223" s="217" t="s">
        <v>2940</v>
      </c>
      <c r="B5223" s="11" t="s">
        <v>2263</v>
      </c>
      <c r="C5223" s="11" t="s">
        <v>2940</v>
      </c>
      <c r="D5223" s="11">
        <v>4914</v>
      </c>
      <c r="E5223" s="11" t="s">
        <v>7908</v>
      </c>
      <c r="F5223" s="11" t="s">
        <v>12199</v>
      </c>
      <c r="G5223" s="11" t="s">
        <v>330</v>
      </c>
      <c r="H5223" s="11" t="s">
        <v>329</v>
      </c>
      <c r="K5223" s="11" t="s">
        <v>13479</v>
      </c>
    </row>
    <row r="5224" spans="1:11" x14ac:dyDescent="0.15">
      <c r="A5224" s="217" t="s">
        <v>2940</v>
      </c>
      <c r="B5224" s="11" t="s">
        <v>2263</v>
      </c>
      <c r="C5224" s="11" t="s">
        <v>2940</v>
      </c>
      <c r="D5224" s="11">
        <v>4914</v>
      </c>
      <c r="E5224" s="11" t="s">
        <v>7908</v>
      </c>
      <c r="F5224" s="11" t="s">
        <v>7909</v>
      </c>
      <c r="G5224" s="11" t="s">
        <v>330</v>
      </c>
      <c r="H5224" s="11" t="s">
        <v>329</v>
      </c>
      <c r="K5224" s="11" t="s">
        <v>13479</v>
      </c>
    </row>
    <row r="5225" spans="1:11" x14ac:dyDescent="0.15">
      <c r="A5225" s="217" t="s">
        <v>2940</v>
      </c>
      <c r="B5225" s="11" t="s">
        <v>2263</v>
      </c>
      <c r="C5225" s="11" t="s">
        <v>2940</v>
      </c>
      <c r="D5225" s="11">
        <v>4914</v>
      </c>
      <c r="E5225" s="11" t="s">
        <v>7908</v>
      </c>
      <c r="F5225" s="11" t="s">
        <v>7910</v>
      </c>
      <c r="G5225" s="11" t="s">
        <v>330</v>
      </c>
      <c r="H5225" s="11" t="s">
        <v>329</v>
      </c>
      <c r="K5225" s="11" t="s">
        <v>13479</v>
      </c>
    </row>
    <row r="5226" spans="1:11" x14ac:dyDescent="0.15">
      <c r="A5226" s="217" t="s">
        <v>2940</v>
      </c>
      <c r="B5226" s="11" t="s">
        <v>2263</v>
      </c>
      <c r="C5226" s="11" t="s">
        <v>2940</v>
      </c>
      <c r="D5226" s="11">
        <v>4914</v>
      </c>
      <c r="E5226" s="11" t="s">
        <v>7953</v>
      </c>
      <c r="F5226" s="11" t="s">
        <v>11269</v>
      </c>
      <c r="G5226" s="11" t="s">
        <v>329</v>
      </c>
      <c r="H5226" s="11" t="s">
        <v>330</v>
      </c>
      <c r="K5226" s="11" t="s">
        <v>13479</v>
      </c>
    </row>
    <row r="5227" spans="1:11" x14ac:dyDescent="0.15">
      <c r="A5227" s="217" t="s">
        <v>2940</v>
      </c>
      <c r="B5227" s="11" t="s">
        <v>2263</v>
      </c>
      <c r="C5227" s="11" t="s">
        <v>2940</v>
      </c>
      <c r="D5227" s="11">
        <v>4914</v>
      </c>
      <c r="E5227" s="11" t="s">
        <v>7953</v>
      </c>
      <c r="F5227" s="11" t="s">
        <v>12200</v>
      </c>
      <c r="G5227" s="11" t="s">
        <v>329</v>
      </c>
      <c r="H5227" s="11" t="s">
        <v>330</v>
      </c>
      <c r="K5227" s="11" t="s">
        <v>13479</v>
      </c>
    </row>
    <row r="5228" spans="1:11" x14ac:dyDescent="0.15">
      <c r="A5228" s="217" t="s">
        <v>2940</v>
      </c>
      <c r="B5228" s="11" t="s">
        <v>2263</v>
      </c>
      <c r="C5228" s="11" t="s">
        <v>2940</v>
      </c>
      <c r="D5228" s="11">
        <v>4914</v>
      </c>
      <c r="E5228" s="11" t="s">
        <v>7908</v>
      </c>
      <c r="F5228" s="11" t="s">
        <v>7812</v>
      </c>
      <c r="G5228" s="11" t="s">
        <v>330</v>
      </c>
      <c r="H5228" s="11" t="s">
        <v>329</v>
      </c>
      <c r="K5228" s="11" t="s">
        <v>13479</v>
      </c>
    </row>
    <row r="5229" spans="1:11" x14ac:dyDescent="0.15">
      <c r="A5229" s="217" t="s">
        <v>2940</v>
      </c>
      <c r="B5229" s="11" t="s">
        <v>2263</v>
      </c>
      <c r="C5229" s="11" t="s">
        <v>2940</v>
      </c>
      <c r="D5229" s="11">
        <v>4914</v>
      </c>
      <c r="E5229" s="11" t="s">
        <v>7908</v>
      </c>
      <c r="F5229" s="11" t="s">
        <v>11634</v>
      </c>
      <c r="G5229" s="11" t="s">
        <v>330</v>
      </c>
      <c r="H5229" s="11" t="s">
        <v>329</v>
      </c>
      <c r="K5229" s="11" t="s">
        <v>13479</v>
      </c>
    </row>
    <row r="5230" spans="1:11" x14ac:dyDescent="0.15">
      <c r="A5230" s="217" t="s">
        <v>2940</v>
      </c>
      <c r="B5230" s="11" t="s">
        <v>2263</v>
      </c>
      <c r="C5230" s="11" t="s">
        <v>7866</v>
      </c>
      <c r="D5230" s="11">
        <v>6464</v>
      </c>
      <c r="E5230" s="11" t="s">
        <v>7867</v>
      </c>
      <c r="F5230" s="11" t="s">
        <v>11674</v>
      </c>
      <c r="G5230" s="11" t="s">
        <v>330</v>
      </c>
      <c r="H5230" s="11" t="s">
        <v>329</v>
      </c>
      <c r="K5230" s="11" t="s">
        <v>13479</v>
      </c>
    </row>
    <row r="5231" spans="1:11" x14ac:dyDescent="0.15">
      <c r="A5231" s="217" t="s">
        <v>2940</v>
      </c>
      <c r="B5231" s="11" t="s">
        <v>2263</v>
      </c>
      <c r="C5231" s="11" t="s">
        <v>11178</v>
      </c>
      <c r="D5231" s="11">
        <v>53358</v>
      </c>
      <c r="E5231" s="11" t="s">
        <v>11179</v>
      </c>
      <c r="F5231" s="11" t="s">
        <v>11180</v>
      </c>
      <c r="G5231" s="11" t="s">
        <v>329</v>
      </c>
      <c r="H5231" s="11" t="s">
        <v>330</v>
      </c>
      <c r="K5231" s="11" t="s">
        <v>13479</v>
      </c>
    </row>
    <row r="5232" spans="1:11" x14ac:dyDescent="0.15">
      <c r="A5232" s="217" t="s">
        <v>2940</v>
      </c>
      <c r="B5232" s="11" t="s">
        <v>2263</v>
      </c>
      <c r="C5232" s="11" t="s">
        <v>11178</v>
      </c>
      <c r="D5232" s="11">
        <v>53358</v>
      </c>
      <c r="E5232" s="11" t="s">
        <v>11179</v>
      </c>
      <c r="F5232" s="11" t="s">
        <v>8036</v>
      </c>
      <c r="G5232" s="11" t="s">
        <v>329</v>
      </c>
      <c r="H5232" s="11" t="s">
        <v>330</v>
      </c>
      <c r="K5232" s="11" t="s">
        <v>13479</v>
      </c>
    </row>
    <row r="5233" spans="1:11" x14ac:dyDescent="0.15">
      <c r="A5233" s="217" t="s">
        <v>2940</v>
      </c>
      <c r="B5233" s="11" t="s">
        <v>2263</v>
      </c>
      <c r="C5233" s="11" t="s">
        <v>11178</v>
      </c>
      <c r="D5233" s="11">
        <v>53358</v>
      </c>
      <c r="E5233" s="11" t="s">
        <v>11179</v>
      </c>
      <c r="F5233" s="11" t="s">
        <v>7871</v>
      </c>
      <c r="G5233" s="11" t="s">
        <v>329</v>
      </c>
      <c r="H5233" s="11" t="s">
        <v>330</v>
      </c>
      <c r="K5233" s="11" t="s">
        <v>13479</v>
      </c>
    </row>
    <row r="5234" spans="1:11" x14ac:dyDescent="0.15">
      <c r="A5234" s="217" t="s">
        <v>2940</v>
      </c>
      <c r="B5234" s="11" t="s">
        <v>2263</v>
      </c>
      <c r="C5234" s="11" t="s">
        <v>11178</v>
      </c>
      <c r="D5234" s="11">
        <v>53358</v>
      </c>
      <c r="E5234" s="11" t="s">
        <v>11179</v>
      </c>
      <c r="F5234" s="11" t="s">
        <v>11181</v>
      </c>
      <c r="G5234" s="11" t="s">
        <v>329</v>
      </c>
      <c r="H5234" s="11" t="s">
        <v>330</v>
      </c>
      <c r="K5234" s="11" t="s">
        <v>13479</v>
      </c>
    </row>
    <row r="5235" spans="1:11" x14ac:dyDescent="0.15">
      <c r="A5235" s="217" t="s">
        <v>2940</v>
      </c>
      <c r="B5235" s="11" t="s">
        <v>2263</v>
      </c>
      <c r="C5235" s="11" t="s">
        <v>11178</v>
      </c>
      <c r="D5235" s="11">
        <v>53358</v>
      </c>
      <c r="E5235" s="11" t="s">
        <v>11179</v>
      </c>
      <c r="F5235" s="11" t="s">
        <v>9125</v>
      </c>
      <c r="G5235" s="11" t="s">
        <v>329</v>
      </c>
      <c r="H5235" s="11" t="s">
        <v>330</v>
      </c>
      <c r="K5235" s="11" t="s">
        <v>13479</v>
      </c>
    </row>
    <row r="5236" spans="1:11" x14ac:dyDescent="0.15">
      <c r="A5236" s="217" t="s">
        <v>2940</v>
      </c>
      <c r="B5236" s="11" t="s">
        <v>2263</v>
      </c>
      <c r="C5236" s="11" t="s">
        <v>11178</v>
      </c>
      <c r="D5236" s="11">
        <v>53358</v>
      </c>
      <c r="E5236" s="11" t="s">
        <v>11179</v>
      </c>
      <c r="F5236" s="11" t="s">
        <v>11186</v>
      </c>
      <c r="G5236" s="11" t="s">
        <v>329</v>
      </c>
      <c r="H5236" s="11" t="s">
        <v>330</v>
      </c>
      <c r="K5236" s="11" t="s">
        <v>13479</v>
      </c>
    </row>
    <row r="5237" spans="1:11" x14ac:dyDescent="0.15">
      <c r="A5237" s="217" t="s">
        <v>2939</v>
      </c>
      <c r="B5237" s="11" t="s">
        <v>2263</v>
      </c>
      <c r="C5237" s="11" t="s">
        <v>12201</v>
      </c>
      <c r="D5237" s="11">
        <v>3738</v>
      </c>
      <c r="E5237" s="11" t="s">
        <v>12202</v>
      </c>
      <c r="F5237" s="11" t="s">
        <v>8015</v>
      </c>
      <c r="G5237" s="11" t="s">
        <v>330</v>
      </c>
      <c r="H5237" s="11" t="s">
        <v>329</v>
      </c>
      <c r="K5237" s="11" t="s">
        <v>13479</v>
      </c>
    </row>
    <row r="5238" spans="1:11" x14ac:dyDescent="0.15">
      <c r="A5238" s="217" t="s">
        <v>2939</v>
      </c>
      <c r="B5238" s="11" t="s">
        <v>2263</v>
      </c>
      <c r="C5238" s="11" t="s">
        <v>12201</v>
      </c>
      <c r="D5238" s="11">
        <v>3738</v>
      </c>
      <c r="E5238" s="11" t="s">
        <v>12202</v>
      </c>
      <c r="F5238" s="11" t="s">
        <v>11209</v>
      </c>
      <c r="G5238" s="11" t="s">
        <v>330</v>
      </c>
      <c r="H5238" s="11" t="s">
        <v>329</v>
      </c>
      <c r="K5238" s="11" t="s">
        <v>13479</v>
      </c>
    </row>
    <row r="5239" spans="1:11" x14ac:dyDescent="0.15">
      <c r="A5239" s="217" t="s">
        <v>2939</v>
      </c>
      <c r="B5239" s="11" t="s">
        <v>2263</v>
      </c>
      <c r="C5239" s="11" t="s">
        <v>12201</v>
      </c>
      <c r="D5239" s="11">
        <v>3738</v>
      </c>
      <c r="E5239" s="11" t="s">
        <v>12202</v>
      </c>
      <c r="F5239" s="11" t="s">
        <v>11320</v>
      </c>
      <c r="G5239" s="11" t="s">
        <v>330</v>
      </c>
      <c r="H5239" s="11" t="s">
        <v>329</v>
      </c>
      <c r="K5239" s="11" t="s">
        <v>13479</v>
      </c>
    </row>
    <row r="5240" spans="1:11" x14ac:dyDescent="0.15">
      <c r="A5240" s="217" t="s">
        <v>2939</v>
      </c>
      <c r="B5240" s="11" t="s">
        <v>2263</v>
      </c>
      <c r="C5240" s="11" t="s">
        <v>12201</v>
      </c>
      <c r="D5240" s="11">
        <v>3738</v>
      </c>
      <c r="E5240" s="11" t="s">
        <v>12202</v>
      </c>
      <c r="F5240" s="11" t="s">
        <v>12203</v>
      </c>
      <c r="G5240" s="11" t="s">
        <v>330</v>
      </c>
      <c r="H5240" s="11" t="s">
        <v>329</v>
      </c>
      <c r="K5240" s="11" t="s">
        <v>13479</v>
      </c>
    </row>
    <row r="5241" spans="1:11" x14ac:dyDescent="0.15">
      <c r="A5241" s="217" t="s">
        <v>2939</v>
      </c>
      <c r="B5241" s="11" t="s">
        <v>2263</v>
      </c>
      <c r="C5241" s="11" t="s">
        <v>2939</v>
      </c>
      <c r="D5241" s="11">
        <v>4915</v>
      </c>
      <c r="E5241" s="11" t="s">
        <v>7950</v>
      </c>
      <c r="F5241" s="11" t="s">
        <v>12204</v>
      </c>
      <c r="G5241" s="11" t="s">
        <v>329</v>
      </c>
      <c r="H5241" s="11" t="s">
        <v>330</v>
      </c>
      <c r="K5241" s="11" t="s">
        <v>13479</v>
      </c>
    </row>
    <row r="5242" spans="1:11" x14ac:dyDescent="0.15">
      <c r="A5242" s="217" t="s">
        <v>2939</v>
      </c>
      <c r="B5242" s="11" t="s">
        <v>2263</v>
      </c>
      <c r="C5242" s="11" t="s">
        <v>11178</v>
      </c>
      <c r="D5242" s="11">
        <v>53358</v>
      </c>
      <c r="E5242" s="11" t="s">
        <v>11179</v>
      </c>
      <c r="F5242" s="11" t="s">
        <v>11180</v>
      </c>
      <c r="G5242" s="11" t="s">
        <v>329</v>
      </c>
      <c r="H5242" s="11" t="s">
        <v>330</v>
      </c>
      <c r="K5242" s="11" t="s">
        <v>13479</v>
      </c>
    </row>
    <row r="5243" spans="1:11" x14ac:dyDescent="0.15">
      <c r="A5243" s="217" t="s">
        <v>2939</v>
      </c>
      <c r="B5243" s="11" t="s">
        <v>2263</v>
      </c>
      <c r="C5243" s="11" t="s">
        <v>11178</v>
      </c>
      <c r="D5243" s="11">
        <v>53358</v>
      </c>
      <c r="E5243" s="11" t="s">
        <v>11179</v>
      </c>
      <c r="F5243" s="11" t="s">
        <v>8036</v>
      </c>
      <c r="G5243" s="11" t="s">
        <v>329</v>
      </c>
      <c r="H5243" s="11" t="s">
        <v>330</v>
      </c>
      <c r="K5243" s="11" t="s">
        <v>13479</v>
      </c>
    </row>
    <row r="5244" spans="1:11" x14ac:dyDescent="0.15">
      <c r="A5244" s="217" t="s">
        <v>2939</v>
      </c>
      <c r="B5244" s="11" t="s">
        <v>2263</v>
      </c>
      <c r="C5244" s="11" t="s">
        <v>11178</v>
      </c>
      <c r="D5244" s="11">
        <v>53358</v>
      </c>
      <c r="E5244" s="11" t="s">
        <v>11179</v>
      </c>
      <c r="F5244" s="11" t="s">
        <v>7871</v>
      </c>
      <c r="G5244" s="11" t="s">
        <v>329</v>
      </c>
      <c r="H5244" s="11" t="s">
        <v>330</v>
      </c>
      <c r="K5244" s="11" t="s">
        <v>13479</v>
      </c>
    </row>
    <row r="5245" spans="1:11" x14ac:dyDescent="0.15">
      <c r="A5245" s="217" t="s">
        <v>2939</v>
      </c>
      <c r="B5245" s="11" t="s">
        <v>2263</v>
      </c>
      <c r="C5245" s="11" t="s">
        <v>11178</v>
      </c>
      <c r="D5245" s="11">
        <v>53358</v>
      </c>
      <c r="E5245" s="11" t="s">
        <v>11179</v>
      </c>
      <c r="F5245" s="11" t="s">
        <v>11181</v>
      </c>
      <c r="G5245" s="11" t="s">
        <v>329</v>
      </c>
      <c r="H5245" s="11" t="s">
        <v>330</v>
      </c>
      <c r="K5245" s="11" t="s">
        <v>13479</v>
      </c>
    </row>
    <row r="5246" spans="1:11" x14ac:dyDescent="0.15">
      <c r="A5246" s="217" t="s">
        <v>2939</v>
      </c>
      <c r="B5246" s="11" t="s">
        <v>2263</v>
      </c>
      <c r="C5246" s="11" t="s">
        <v>11178</v>
      </c>
      <c r="D5246" s="11">
        <v>53358</v>
      </c>
      <c r="E5246" s="11" t="s">
        <v>11179</v>
      </c>
      <c r="F5246" s="11" t="s">
        <v>9125</v>
      </c>
      <c r="G5246" s="11" t="s">
        <v>329</v>
      </c>
      <c r="H5246" s="11" t="s">
        <v>330</v>
      </c>
      <c r="K5246" s="11" t="s">
        <v>13479</v>
      </c>
    </row>
    <row r="5247" spans="1:11" x14ac:dyDescent="0.15">
      <c r="A5247" s="217" t="s">
        <v>2939</v>
      </c>
      <c r="B5247" s="11" t="s">
        <v>2263</v>
      </c>
      <c r="C5247" s="11" t="s">
        <v>11178</v>
      </c>
      <c r="D5247" s="11">
        <v>53358</v>
      </c>
      <c r="E5247" s="11" t="s">
        <v>11179</v>
      </c>
      <c r="F5247" s="11" t="s">
        <v>11186</v>
      </c>
      <c r="G5247" s="11" t="s">
        <v>329</v>
      </c>
      <c r="H5247" s="11" t="s">
        <v>330</v>
      </c>
      <c r="K5247" s="11" t="s">
        <v>13479</v>
      </c>
    </row>
    <row r="5248" spans="1:11" x14ac:dyDescent="0.15">
      <c r="A5248" s="217" t="s">
        <v>3045</v>
      </c>
      <c r="B5248" s="11" t="s">
        <v>2263</v>
      </c>
      <c r="C5248" s="11" t="s">
        <v>12205</v>
      </c>
      <c r="D5248" s="11">
        <v>839</v>
      </c>
      <c r="E5248" s="11" t="s">
        <v>12206</v>
      </c>
      <c r="F5248" s="11" t="s">
        <v>9240</v>
      </c>
      <c r="G5248" s="11" t="s">
        <v>329</v>
      </c>
      <c r="H5248" s="11" t="s">
        <v>330</v>
      </c>
      <c r="K5248" s="11" t="s">
        <v>13479</v>
      </c>
    </row>
    <row r="5249" spans="1:11" x14ac:dyDescent="0.15">
      <c r="A5249" s="217" t="s">
        <v>3045</v>
      </c>
      <c r="B5249" s="11" t="s">
        <v>2263</v>
      </c>
      <c r="C5249" s="11" t="s">
        <v>12207</v>
      </c>
      <c r="D5249" s="11">
        <v>4659</v>
      </c>
      <c r="E5249" s="11" t="s">
        <v>12208</v>
      </c>
      <c r="F5249" s="11" t="s">
        <v>10049</v>
      </c>
      <c r="G5249" s="11" t="s">
        <v>330</v>
      </c>
      <c r="H5249" s="11" t="s">
        <v>330</v>
      </c>
      <c r="K5249" s="11" t="s">
        <v>13479</v>
      </c>
    </row>
    <row r="5250" spans="1:11" x14ac:dyDescent="0.15">
      <c r="A5250" s="217" t="s">
        <v>3045</v>
      </c>
      <c r="B5250" s="11" t="s">
        <v>2263</v>
      </c>
      <c r="C5250" s="11" t="s">
        <v>12207</v>
      </c>
      <c r="D5250" s="11">
        <v>4659</v>
      </c>
      <c r="E5250" s="11" t="s">
        <v>12208</v>
      </c>
      <c r="F5250" s="11" t="s">
        <v>11212</v>
      </c>
      <c r="G5250" s="11" t="s">
        <v>330</v>
      </c>
      <c r="H5250" s="11" t="s">
        <v>330</v>
      </c>
      <c r="K5250" s="11" t="s">
        <v>13479</v>
      </c>
    </row>
    <row r="5251" spans="1:11" x14ac:dyDescent="0.15">
      <c r="A5251" s="217" t="s">
        <v>3045</v>
      </c>
      <c r="B5251" s="11" t="s">
        <v>2263</v>
      </c>
      <c r="C5251" s="11" t="s">
        <v>12207</v>
      </c>
      <c r="D5251" s="11">
        <v>4659</v>
      </c>
      <c r="E5251" s="11" t="s">
        <v>12208</v>
      </c>
      <c r="F5251" s="11" t="s">
        <v>10412</v>
      </c>
      <c r="G5251" s="11" t="s">
        <v>330</v>
      </c>
      <c r="H5251" s="11" t="s">
        <v>330</v>
      </c>
      <c r="K5251" s="11" t="s">
        <v>13479</v>
      </c>
    </row>
    <row r="5252" spans="1:11" x14ac:dyDescent="0.15">
      <c r="A5252" s="217" t="s">
        <v>3045</v>
      </c>
      <c r="B5252" s="11" t="s">
        <v>2263</v>
      </c>
      <c r="C5252" s="11" t="s">
        <v>7359</v>
      </c>
      <c r="D5252" s="11">
        <v>7157</v>
      </c>
      <c r="E5252" s="11" t="s">
        <v>7360</v>
      </c>
      <c r="F5252" s="11" t="s">
        <v>7516</v>
      </c>
      <c r="G5252" s="11" t="s">
        <v>330</v>
      </c>
      <c r="H5252" s="11" t="s">
        <v>329</v>
      </c>
      <c r="K5252" s="11" t="s">
        <v>13479</v>
      </c>
    </row>
    <row r="5253" spans="1:11" x14ac:dyDescent="0.15">
      <c r="A5253" s="217" t="s">
        <v>3045</v>
      </c>
      <c r="B5253" s="11" t="s">
        <v>2263</v>
      </c>
      <c r="C5253" s="11" t="s">
        <v>7359</v>
      </c>
      <c r="D5253" s="11">
        <v>7157</v>
      </c>
      <c r="E5253" s="11" t="s">
        <v>7360</v>
      </c>
      <c r="F5253" s="11" t="s">
        <v>9498</v>
      </c>
      <c r="G5253" s="11" t="s">
        <v>330</v>
      </c>
      <c r="H5253" s="11" t="s">
        <v>329</v>
      </c>
      <c r="K5253" s="11" t="s">
        <v>13479</v>
      </c>
    </row>
    <row r="5254" spans="1:11" x14ac:dyDescent="0.15">
      <c r="A5254" s="217" t="s">
        <v>3045</v>
      </c>
      <c r="B5254" s="11" t="s">
        <v>2263</v>
      </c>
      <c r="C5254" s="11" t="s">
        <v>2974</v>
      </c>
      <c r="D5254" s="11">
        <v>9113</v>
      </c>
      <c r="E5254" s="11" t="s">
        <v>9563</v>
      </c>
      <c r="F5254" s="11" t="s">
        <v>9138</v>
      </c>
      <c r="G5254" s="11" t="s">
        <v>330</v>
      </c>
      <c r="H5254" s="11" t="s">
        <v>330</v>
      </c>
      <c r="K5254" s="11" t="s">
        <v>13479</v>
      </c>
    </row>
    <row r="5255" spans="1:11" x14ac:dyDescent="0.15">
      <c r="A5255" s="217" t="s">
        <v>3153</v>
      </c>
      <c r="B5255" s="11" t="s">
        <v>2263</v>
      </c>
      <c r="C5255" s="11" t="s">
        <v>2974</v>
      </c>
      <c r="D5255" s="11">
        <v>9113</v>
      </c>
      <c r="E5255" s="11" t="s">
        <v>9563</v>
      </c>
      <c r="F5255" s="11" t="s">
        <v>9138</v>
      </c>
      <c r="G5255" s="11" t="s">
        <v>329</v>
      </c>
      <c r="H5255" s="11" t="s">
        <v>330</v>
      </c>
      <c r="K5255" s="11" t="s">
        <v>13479</v>
      </c>
    </row>
    <row r="5256" spans="1:11" x14ac:dyDescent="0.15">
      <c r="A5256" s="217" t="s">
        <v>3014</v>
      </c>
      <c r="B5256" s="11" t="s">
        <v>2263</v>
      </c>
      <c r="C5256" s="11" t="s">
        <v>12209</v>
      </c>
      <c r="D5256" s="11">
        <v>6557</v>
      </c>
      <c r="E5256" s="11" t="s">
        <v>12210</v>
      </c>
      <c r="F5256" s="11" t="s">
        <v>9350</v>
      </c>
      <c r="G5256" s="11" t="s">
        <v>329</v>
      </c>
      <c r="H5256" s="11" t="s">
        <v>330</v>
      </c>
      <c r="K5256" s="11" t="s">
        <v>13479</v>
      </c>
    </row>
    <row r="5257" spans="1:11" x14ac:dyDescent="0.15">
      <c r="A5257" s="217" t="s">
        <v>3014</v>
      </c>
      <c r="B5257" s="11" t="s">
        <v>2263</v>
      </c>
      <c r="C5257" s="11" t="s">
        <v>12209</v>
      </c>
      <c r="D5257" s="11">
        <v>6557</v>
      </c>
      <c r="E5257" s="11" t="s">
        <v>12210</v>
      </c>
      <c r="F5257" s="11" t="s">
        <v>8476</v>
      </c>
      <c r="G5257" s="11" t="s">
        <v>329</v>
      </c>
      <c r="H5257" s="11" t="s">
        <v>330</v>
      </c>
      <c r="K5257" s="11" t="s">
        <v>13479</v>
      </c>
    </row>
    <row r="5258" spans="1:11" x14ac:dyDescent="0.15">
      <c r="A5258" s="217" t="s">
        <v>3014</v>
      </c>
      <c r="B5258" s="11" t="s">
        <v>2263</v>
      </c>
      <c r="C5258" s="11" t="s">
        <v>12209</v>
      </c>
      <c r="D5258" s="11">
        <v>6557</v>
      </c>
      <c r="E5258" s="11" t="s">
        <v>12210</v>
      </c>
      <c r="F5258" s="11" t="s">
        <v>9085</v>
      </c>
      <c r="G5258" s="11" t="s">
        <v>329</v>
      </c>
      <c r="H5258" s="11" t="s">
        <v>330</v>
      </c>
      <c r="K5258" s="11" t="s">
        <v>13479</v>
      </c>
    </row>
    <row r="5259" spans="1:11" x14ac:dyDescent="0.15">
      <c r="A5259" s="217" t="s">
        <v>3014</v>
      </c>
      <c r="B5259" s="11" t="s">
        <v>2263</v>
      </c>
      <c r="C5259" s="11" t="s">
        <v>12209</v>
      </c>
      <c r="D5259" s="11">
        <v>6557</v>
      </c>
      <c r="E5259" s="11" t="s">
        <v>12210</v>
      </c>
      <c r="F5259" s="11" t="s">
        <v>12216</v>
      </c>
      <c r="G5259" s="11" t="s">
        <v>329</v>
      </c>
      <c r="H5259" s="11" t="s">
        <v>330</v>
      </c>
      <c r="K5259" s="11" t="s">
        <v>13479</v>
      </c>
    </row>
    <row r="5260" spans="1:11" x14ac:dyDescent="0.15">
      <c r="A5260" s="217" t="s">
        <v>3014</v>
      </c>
      <c r="B5260" s="11" t="s">
        <v>2263</v>
      </c>
      <c r="C5260" s="11" t="s">
        <v>12213</v>
      </c>
      <c r="D5260" s="11">
        <v>6558</v>
      </c>
      <c r="E5260" s="11" t="s">
        <v>12214</v>
      </c>
      <c r="F5260" s="11" t="s">
        <v>11084</v>
      </c>
      <c r="G5260" s="11" t="s">
        <v>330</v>
      </c>
      <c r="H5260" s="11" t="s">
        <v>330</v>
      </c>
      <c r="K5260" s="11" t="s">
        <v>13479</v>
      </c>
    </row>
    <row r="5261" spans="1:11" x14ac:dyDescent="0.15">
      <c r="A5261" s="217" t="s">
        <v>3014</v>
      </c>
      <c r="B5261" s="11" t="s">
        <v>2263</v>
      </c>
      <c r="C5261" s="11" t="s">
        <v>12213</v>
      </c>
      <c r="D5261" s="11">
        <v>6558</v>
      </c>
      <c r="E5261" s="11" t="s">
        <v>12214</v>
      </c>
      <c r="F5261" s="11" t="s">
        <v>11085</v>
      </c>
      <c r="G5261" s="11" t="s">
        <v>330</v>
      </c>
      <c r="H5261" s="11" t="s">
        <v>330</v>
      </c>
      <c r="K5261" s="11" t="s">
        <v>13479</v>
      </c>
    </row>
    <row r="5262" spans="1:11" x14ac:dyDescent="0.15">
      <c r="A5262" s="217" t="s">
        <v>3014</v>
      </c>
      <c r="B5262" s="11" t="s">
        <v>2263</v>
      </c>
      <c r="C5262" s="11" t="s">
        <v>12213</v>
      </c>
      <c r="D5262" s="11">
        <v>6558</v>
      </c>
      <c r="E5262" s="11" t="s">
        <v>12214</v>
      </c>
      <c r="F5262" s="11" t="s">
        <v>7597</v>
      </c>
      <c r="G5262" s="11" t="s">
        <v>330</v>
      </c>
      <c r="H5262" s="11" t="s">
        <v>330</v>
      </c>
      <c r="K5262" s="11" t="s">
        <v>13479</v>
      </c>
    </row>
    <row r="5263" spans="1:11" x14ac:dyDescent="0.15">
      <c r="A5263" s="217" t="s">
        <v>3014</v>
      </c>
      <c r="B5263" s="11" t="s">
        <v>2263</v>
      </c>
      <c r="C5263" s="11" t="s">
        <v>12213</v>
      </c>
      <c r="D5263" s="11">
        <v>6558</v>
      </c>
      <c r="E5263" s="11" t="s">
        <v>12214</v>
      </c>
      <c r="F5263" s="11" t="s">
        <v>10415</v>
      </c>
      <c r="G5263" s="11" t="s">
        <v>329</v>
      </c>
      <c r="H5263" s="11" t="s">
        <v>330</v>
      </c>
      <c r="K5263" s="11" t="s">
        <v>13479</v>
      </c>
    </row>
    <row r="5264" spans="1:11" x14ac:dyDescent="0.15">
      <c r="A5264" s="217" t="s">
        <v>3014</v>
      </c>
      <c r="B5264" s="11" t="s">
        <v>2263</v>
      </c>
      <c r="C5264" s="11" t="s">
        <v>12213</v>
      </c>
      <c r="D5264" s="11">
        <v>6558</v>
      </c>
      <c r="E5264" s="11" t="s">
        <v>12214</v>
      </c>
      <c r="F5264" s="11" t="s">
        <v>12215</v>
      </c>
      <c r="G5264" s="11" t="s">
        <v>329</v>
      </c>
      <c r="H5264" s="11" t="s">
        <v>330</v>
      </c>
      <c r="K5264" s="11" t="s">
        <v>13479</v>
      </c>
    </row>
    <row r="5265" spans="1:11" x14ac:dyDescent="0.15">
      <c r="A5265" s="217" t="s">
        <v>3014</v>
      </c>
      <c r="B5265" s="11" t="s">
        <v>2263</v>
      </c>
      <c r="C5265" s="11" t="s">
        <v>12211</v>
      </c>
      <c r="D5265" s="11">
        <v>6559</v>
      </c>
      <c r="E5265" s="11" t="s">
        <v>12212</v>
      </c>
      <c r="F5265" s="11" t="s">
        <v>9063</v>
      </c>
      <c r="G5265" s="11" t="s">
        <v>329</v>
      </c>
      <c r="H5265" s="11" t="s">
        <v>330</v>
      </c>
      <c r="K5265" s="11" t="s">
        <v>13479</v>
      </c>
    </row>
    <row r="5266" spans="1:11" x14ac:dyDescent="0.15">
      <c r="A5266" s="217" t="s">
        <v>3014</v>
      </c>
      <c r="B5266" s="11" t="s">
        <v>2263</v>
      </c>
      <c r="C5266" s="11" t="s">
        <v>12211</v>
      </c>
      <c r="D5266" s="11">
        <v>6559</v>
      </c>
      <c r="E5266" s="11" t="s">
        <v>12212</v>
      </c>
      <c r="F5266" s="11" t="s">
        <v>8546</v>
      </c>
      <c r="G5266" s="11" t="s">
        <v>329</v>
      </c>
      <c r="H5266" s="11" t="s">
        <v>330</v>
      </c>
      <c r="K5266" s="11" t="s">
        <v>13479</v>
      </c>
    </row>
    <row r="5267" spans="1:11" x14ac:dyDescent="0.15">
      <c r="A5267" s="217" t="s">
        <v>3014</v>
      </c>
      <c r="B5267" s="11" t="s">
        <v>2263</v>
      </c>
      <c r="C5267" s="11" t="s">
        <v>12211</v>
      </c>
      <c r="D5267" s="11">
        <v>6559</v>
      </c>
      <c r="E5267" s="11" t="s">
        <v>12212</v>
      </c>
      <c r="F5267" s="11" t="s">
        <v>7681</v>
      </c>
      <c r="G5267" s="11" t="s">
        <v>329</v>
      </c>
      <c r="H5267" s="11" t="s">
        <v>330</v>
      </c>
      <c r="K5267" s="11" t="s">
        <v>13479</v>
      </c>
    </row>
    <row r="5268" spans="1:11" x14ac:dyDescent="0.15">
      <c r="A5268" s="217" t="s">
        <v>3014</v>
      </c>
      <c r="B5268" s="11" t="s">
        <v>2263</v>
      </c>
      <c r="C5268" s="11" t="s">
        <v>12211</v>
      </c>
      <c r="D5268" s="11">
        <v>6559</v>
      </c>
      <c r="E5268" s="11" t="s">
        <v>12212</v>
      </c>
      <c r="F5268" s="11" t="s">
        <v>8526</v>
      </c>
      <c r="G5268" s="11" t="s">
        <v>329</v>
      </c>
      <c r="H5268" s="11" t="s">
        <v>330</v>
      </c>
      <c r="K5268" s="11" t="s">
        <v>13479</v>
      </c>
    </row>
    <row r="5269" spans="1:11" x14ac:dyDescent="0.15">
      <c r="A5269" s="217" t="s">
        <v>2963</v>
      </c>
      <c r="B5269" s="11" t="s">
        <v>2263</v>
      </c>
      <c r="C5269" s="11" t="s">
        <v>12217</v>
      </c>
      <c r="D5269" s="11">
        <v>396</v>
      </c>
      <c r="E5269" s="11" t="s">
        <v>12218</v>
      </c>
      <c r="F5269" s="11" t="s">
        <v>8564</v>
      </c>
      <c r="G5269" s="11" t="s">
        <v>330</v>
      </c>
      <c r="H5269" s="11" t="s">
        <v>330</v>
      </c>
      <c r="K5269" s="11" t="s">
        <v>13479</v>
      </c>
    </row>
    <row r="5270" spans="1:11" x14ac:dyDescent="0.15">
      <c r="A5270" s="217" t="s">
        <v>2963</v>
      </c>
      <c r="B5270" s="11" t="s">
        <v>2263</v>
      </c>
      <c r="C5270" s="11" t="s">
        <v>12217</v>
      </c>
      <c r="D5270" s="11">
        <v>396</v>
      </c>
      <c r="E5270" s="11" t="s">
        <v>12218</v>
      </c>
      <c r="F5270" s="11" t="s">
        <v>8626</v>
      </c>
      <c r="G5270" s="11" t="s">
        <v>330</v>
      </c>
      <c r="H5270" s="11" t="s">
        <v>330</v>
      </c>
      <c r="K5270" s="11" t="s">
        <v>13479</v>
      </c>
    </row>
    <row r="5271" spans="1:11" x14ac:dyDescent="0.15">
      <c r="A5271" s="217" t="s">
        <v>2963</v>
      </c>
      <c r="B5271" s="11" t="s">
        <v>2263</v>
      </c>
      <c r="C5271" s="11" t="s">
        <v>7704</v>
      </c>
      <c r="D5271" s="11">
        <v>572</v>
      </c>
      <c r="E5271" s="11" t="s">
        <v>7705</v>
      </c>
      <c r="F5271" s="11" t="s">
        <v>7428</v>
      </c>
      <c r="G5271" s="11" t="s">
        <v>330</v>
      </c>
      <c r="H5271" s="11" t="s">
        <v>330</v>
      </c>
      <c r="K5271" s="11" t="s">
        <v>13479</v>
      </c>
    </row>
    <row r="5272" spans="1:11" x14ac:dyDescent="0.15">
      <c r="A5272" s="217" t="s">
        <v>2963</v>
      </c>
      <c r="B5272" s="11" t="s">
        <v>2263</v>
      </c>
      <c r="C5272" s="11" t="s">
        <v>7704</v>
      </c>
      <c r="D5272" s="11">
        <v>572</v>
      </c>
      <c r="E5272" s="11" t="s">
        <v>7705</v>
      </c>
      <c r="F5272" s="11" t="s">
        <v>7739</v>
      </c>
      <c r="G5272" s="11" t="s">
        <v>330</v>
      </c>
      <c r="H5272" s="11" t="s">
        <v>330</v>
      </c>
      <c r="K5272" s="11" t="s">
        <v>13479</v>
      </c>
    </row>
    <row r="5273" spans="1:11" x14ac:dyDescent="0.15">
      <c r="A5273" s="217" t="s">
        <v>2963</v>
      </c>
      <c r="B5273" s="11" t="s">
        <v>2263</v>
      </c>
      <c r="C5273" s="11" t="s">
        <v>7704</v>
      </c>
      <c r="D5273" s="11">
        <v>572</v>
      </c>
      <c r="E5273" s="11" t="s">
        <v>7705</v>
      </c>
      <c r="F5273" s="11" t="s">
        <v>7587</v>
      </c>
      <c r="G5273" s="11" t="s">
        <v>330</v>
      </c>
      <c r="H5273" s="11" t="s">
        <v>330</v>
      </c>
      <c r="K5273" s="11" t="s">
        <v>13479</v>
      </c>
    </row>
    <row r="5274" spans="1:11" x14ac:dyDescent="0.15">
      <c r="A5274" s="217" t="s">
        <v>2963</v>
      </c>
      <c r="B5274" s="11" t="s">
        <v>2263</v>
      </c>
      <c r="C5274" s="11" t="s">
        <v>7704</v>
      </c>
      <c r="D5274" s="11">
        <v>572</v>
      </c>
      <c r="E5274" s="11" t="s">
        <v>7705</v>
      </c>
      <c r="F5274" s="11" t="s">
        <v>7709</v>
      </c>
      <c r="G5274" s="11" t="s">
        <v>330</v>
      </c>
      <c r="H5274" s="11" t="s">
        <v>330</v>
      </c>
      <c r="K5274" s="11" t="s">
        <v>13479</v>
      </c>
    </row>
    <row r="5275" spans="1:11" x14ac:dyDescent="0.15">
      <c r="A5275" s="217" t="s">
        <v>2963</v>
      </c>
      <c r="B5275" s="11" t="s">
        <v>2263</v>
      </c>
      <c r="C5275" s="11" t="s">
        <v>3004</v>
      </c>
      <c r="D5275" s="11">
        <v>673</v>
      </c>
      <c r="E5275" s="11" t="s">
        <v>8379</v>
      </c>
      <c r="F5275" s="11" t="s">
        <v>10050</v>
      </c>
      <c r="G5275" s="11" t="s">
        <v>330</v>
      </c>
      <c r="H5275" s="11" t="s">
        <v>329</v>
      </c>
      <c r="K5275" s="11" t="s">
        <v>13479</v>
      </c>
    </row>
    <row r="5276" spans="1:11" x14ac:dyDescent="0.15">
      <c r="A5276" s="217" t="s">
        <v>2963</v>
      </c>
      <c r="B5276" s="11" t="s">
        <v>2263</v>
      </c>
      <c r="C5276" s="11" t="s">
        <v>12220</v>
      </c>
      <c r="D5276" s="11">
        <v>1155</v>
      </c>
      <c r="E5276" s="11" t="s">
        <v>12221</v>
      </c>
      <c r="F5276" s="11" t="s">
        <v>9377</v>
      </c>
      <c r="G5276" s="11" t="s">
        <v>330</v>
      </c>
      <c r="H5276" s="11" t="s">
        <v>330</v>
      </c>
      <c r="K5276" s="11" t="s">
        <v>13479</v>
      </c>
    </row>
    <row r="5277" spans="1:11" x14ac:dyDescent="0.15">
      <c r="A5277" s="217" t="s">
        <v>2963</v>
      </c>
      <c r="B5277" s="11" t="s">
        <v>2263</v>
      </c>
      <c r="C5277" s="11" t="s">
        <v>12220</v>
      </c>
      <c r="D5277" s="11">
        <v>1155</v>
      </c>
      <c r="E5277" s="11" t="s">
        <v>12221</v>
      </c>
      <c r="F5277" s="11" t="s">
        <v>11155</v>
      </c>
      <c r="G5277" s="11" t="s">
        <v>330</v>
      </c>
      <c r="H5277" s="11" t="s">
        <v>330</v>
      </c>
      <c r="K5277" s="11" t="s">
        <v>13479</v>
      </c>
    </row>
    <row r="5278" spans="1:11" x14ac:dyDescent="0.15">
      <c r="A5278" s="217" t="s">
        <v>2963</v>
      </c>
      <c r="B5278" s="11" t="s">
        <v>2263</v>
      </c>
      <c r="C5278" s="11" t="s">
        <v>11523</v>
      </c>
      <c r="D5278" s="11">
        <v>1487</v>
      </c>
      <c r="E5278" s="11" t="s">
        <v>11524</v>
      </c>
      <c r="F5278" s="11" t="s">
        <v>9400</v>
      </c>
      <c r="G5278" s="11" t="s">
        <v>330</v>
      </c>
      <c r="H5278" s="11" t="s">
        <v>330</v>
      </c>
      <c r="K5278" s="11" t="s">
        <v>13479</v>
      </c>
    </row>
    <row r="5279" spans="1:11" x14ac:dyDescent="0.15">
      <c r="A5279" s="217" t="s">
        <v>2963</v>
      </c>
      <c r="B5279" s="11" t="s">
        <v>2263</v>
      </c>
      <c r="C5279" s="11" t="s">
        <v>12225</v>
      </c>
      <c r="D5279" s="11">
        <v>1999</v>
      </c>
      <c r="E5279" s="11" t="s">
        <v>12226</v>
      </c>
      <c r="F5279" s="11" t="s">
        <v>9939</v>
      </c>
      <c r="G5279" s="11" t="s">
        <v>330</v>
      </c>
      <c r="H5279" s="11" t="s">
        <v>330</v>
      </c>
      <c r="K5279" s="11" t="s">
        <v>13479</v>
      </c>
    </row>
    <row r="5280" spans="1:11" x14ac:dyDescent="0.15">
      <c r="A5280" s="217" t="s">
        <v>2963</v>
      </c>
      <c r="B5280" s="11" t="s">
        <v>2263</v>
      </c>
      <c r="C5280" s="11" t="s">
        <v>7800</v>
      </c>
      <c r="D5280" s="11">
        <v>2017</v>
      </c>
      <c r="E5280" s="11" t="s">
        <v>7801</v>
      </c>
      <c r="F5280" s="11" t="s">
        <v>7583</v>
      </c>
      <c r="G5280" s="11" t="s">
        <v>330</v>
      </c>
      <c r="H5280" s="11" t="s">
        <v>330</v>
      </c>
      <c r="K5280" s="11" t="s">
        <v>13479</v>
      </c>
    </row>
    <row r="5281" spans="1:11" x14ac:dyDescent="0.15">
      <c r="A5281" s="217" t="s">
        <v>2963</v>
      </c>
      <c r="B5281" s="11" t="s">
        <v>2263</v>
      </c>
      <c r="C5281" s="11" t="s">
        <v>7800</v>
      </c>
      <c r="D5281" s="11">
        <v>2017</v>
      </c>
      <c r="E5281" s="11" t="s">
        <v>7801</v>
      </c>
      <c r="F5281" s="11" t="s">
        <v>11553</v>
      </c>
      <c r="G5281" s="11" t="s">
        <v>330</v>
      </c>
      <c r="H5281" s="11" t="s">
        <v>330</v>
      </c>
      <c r="K5281" s="11" t="s">
        <v>13479</v>
      </c>
    </row>
    <row r="5282" spans="1:11" x14ac:dyDescent="0.15">
      <c r="A5282" s="217" t="s">
        <v>2963</v>
      </c>
      <c r="B5282" s="11" t="s">
        <v>2263</v>
      </c>
      <c r="C5282" s="11" t="s">
        <v>7426</v>
      </c>
      <c r="D5282" s="11">
        <v>2099</v>
      </c>
      <c r="E5282" s="11" t="s">
        <v>7427</v>
      </c>
      <c r="F5282" s="11" t="s">
        <v>8356</v>
      </c>
      <c r="G5282" s="11" t="s">
        <v>330</v>
      </c>
      <c r="H5282" s="11" t="s">
        <v>330</v>
      </c>
      <c r="K5282" s="11" t="s">
        <v>13479</v>
      </c>
    </row>
    <row r="5283" spans="1:11" x14ac:dyDescent="0.15">
      <c r="A5283" s="217" t="s">
        <v>2963</v>
      </c>
      <c r="B5283" s="11" t="s">
        <v>2263</v>
      </c>
      <c r="C5283" s="11" t="s">
        <v>7691</v>
      </c>
      <c r="D5283" s="11">
        <v>2316</v>
      </c>
      <c r="E5283" s="11" t="s">
        <v>7692</v>
      </c>
      <c r="F5283" s="11" t="s">
        <v>7693</v>
      </c>
      <c r="G5283" s="11" t="s">
        <v>330</v>
      </c>
      <c r="H5283" s="11" t="s">
        <v>330</v>
      </c>
      <c r="K5283" s="11" t="s">
        <v>13479</v>
      </c>
    </row>
    <row r="5284" spans="1:11" x14ac:dyDescent="0.15">
      <c r="A5284" s="217" t="s">
        <v>2963</v>
      </c>
      <c r="B5284" s="11" t="s">
        <v>2263</v>
      </c>
      <c r="C5284" s="11" t="s">
        <v>7691</v>
      </c>
      <c r="D5284" s="11">
        <v>2316</v>
      </c>
      <c r="E5284" s="11" t="s">
        <v>7692</v>
      </c>
      <c r="F5284" s="11" t="s">
        <v>12227</v>
      </c>
      <c r="G5284" s="11" t="s">
        <v>329</v>
      </c>
      <c r="H5284" s="11" t="s">
        <v>330</v>
      </c>
      <c r="K5284" s="11" t="s">
        <v>13479</v>
      </c>
    </row>
    <row r="5285" spans="1:11" x14ac:dyDescent="0.15">
      <c r="A5285" s="217" t="s">
        <v>2963</v>
      </c>
      <c r="B5285" s="11" t="s">
        <v>2263</v>
      </c>
      <c r="C5285" s="11" t="s">
        <v>7691</v>
      </c>
      <c r="D5285" s="11">
        <v>2316</v>
      </c>
      <c r="E5285" s="11" t="s">
        <v>7692</v>
      </c>
      <c r="F5285" s="11" t="s">
        <v>12228</v>
      </c>
      <c r="G5285" s="11" t="s">
        <v>329</v>
      </c>
      <c r="H5285" s="11" t="s">
        <v>330</v>
      </c>
      <c r="K5285" s="11" t="s">
        <v>13479</v>
      </c>
    </row>
    <row r="5286" spans="1:11" x14ac:dyDescent="0.15">
      <c r="A5286" s="217" t="s">
        <v>2963</v>
      </c>
      <c r="B5286" s="11" t="s">
        <v>2263</v>
      </c>
      <c r="C5286" s="11" t="s">
        <v>12222</v>
      </c>
      <c r="D5286" s="11">
        <v>2781</v>
      </c>
      <c r="E5286" s="11" t="s">
        <v>12223</v>
      </c>
      <c r="F5286" s="11" t="s">
        <v>8269</v>
      </c>
      <c r="G5286" s="11" t="s">
        <v>330</v>
      </c>
      <c r="H5286" s="11" t="s">
        <v>330</v>
      </c>
      <c r="K5286" s="11" t="s">
        <v>13479</v>
      </c>
    </row>
    <row r="5287" spans="1:11" x14ac:dyDescent="0.15">
      <c r="A5287" s="217" t="s">
        <v>2963</v>
      </c>
      <c r="B5287" s="11" t="s">
        <v>2263</v>
      </c>
      <c r="C5287" s="11" t="s">
        <v>3084</v>
      </c>
      <c r="D5287" s="11">
        <v>3611</v>
      </c>
      <c r="E5287" s="11" t="s">
        <v>12229</v>
      </c>
      <c r="F5287" s="11" t="s">
        <v>8322</v>
      </c>
      <c r="G5287" s="11" t="s">
        <v>330</v>
      </c>
      <c r="H5287" s="11" t="s">
        <v>330</v>
      </c>
      <c r="K5287" s="11" t="s">
        <v>13479</v>
      </c>
    </row>
    <row r="5288" spans="1:11" x14ac:dyDescent="0.15">
      <c r="A5288" s="217" t="s">
        <v>2963</v>
      </c>
      <c r="B5288" s="11" t="s">
        <v>2263</v>
      </c>
      <c r="C5288" s="11" t="s">
        <v>3084</v>
      </c>
      <c r="D5288" s="11">
        <v>3611</v>
      </c>
      <c r="E5288" s="11" t="s">
        <v>12229</v>
      </c>
      <c r="F5288" s="11" t="s">
        <v>12243</v>
      </c>
      <c r="G5288" s="11" t="s">
        <v>330</v>
      </c>
      <c r="H5288" s="11" t="s">
        <v>330</v>
      </c>
      <c r="K5288" s="11" t="s">
        <v>13479</v>
      </c>
    </row>
    <row r="5289" spans="1:11" x14ac:dyDescent="0.15">
      <c r="A5289" s="217" t="s">
        <v>2963</v>
      </c>
      <c r="B5289" s="11" t="s">
        <v>2263</v>
      </c>
      <c r="C5289" s="11" t="s">
        <v>7734</v>
      </c>
      <c r="D5289" s="11">
        <v>3925</v>
      </c>
      <c r="E5289" s="11" t="s">
        <v>7735</v>
      </c>
      <c r="F5289" s="11" t="s">
        <v>8269</v>
      </c>
      <c r="G5289" s="11" t="s">
        <v>330</v>
      </c>
      <c r="H5289" s="11" t="s">
        <v>330</v>
      </c>
      <c r="K5289" s="11" t="s">
        <v>13479</v>
      </c>
    </row>
    <row r="5290" spans="1:11" x14ac:dyDescent="0.15">
      <c r="A5290" s="217" t="s">
        <v>2963</v>
      </c>
      <c r="B5290" s="11" t="s">
        <v>2263</v>
      </c>
      <c r="C5290" s="11" t="s">
        <v>7734</v>
      </c>
      <c r="D5290" s="11">
        <v>3925</v>
      </c>
      <c r="E5290" s="11" t="s">
        <v>7735</v>
      </c>
      <c r="F5290" s="11" t="s">
        <v>9039</v>
      </c>
      <c r="G5290" s="11" t="s">
        <v>330</v>
      </c>
      <c r="H5290" s="11" t="s">
        <v>329</v>
      </c>
      <c r="K5290" s="11" t="s">
        <v>13479</v>
      </c>
    </row>
    <row r="5291" spans="1:11" x14ac:dyDescent="0.15">
      <c r="A5291" s="217" t="s">
        <v>2963</v>
      </c>
      <c r="B5291" s="11" t="s">
        <v>2263</v>
      </c>
      <c r="C5291" s="11" t="s">
        <v>3125</v>
      </c>
      <c r="D5291" s="11">
        <v>3984</v>
      </c>
      <c r="E5291" s="11" t="s">
        <v>7968</v>
      </c>
      <c r="F5291" s="11" t="s">
        <v>7969</v>
      </c>
      <c r="G5291" s="11" t="s">
        <v>329</v>
      </c>
      <c r="H5291" s="11" t="s">
        <v>330</v>
      </c>
      <c r="K5291" s="11" t="s">
        <v>13479</v>
      </c>
    </row>
    <row r="5292" spans="1:11" x14ac:dyDescent="0.15">
      <c r="A5292" s="217" t="s">
        <v>2963</v>
      </c>
      <c r="B5292" s="11" t="s">
        <v>2263</v>
      </c>
      <c r="C5292" s="11" t="s">
        <v>3040</v>
      </c>
      <c r="D5292" s="11">
        <v>4214</v>
      </c>
      <c r="E5292" s="11" t="s">
        <v>12238</v>
      </c>
      <c r="F5292" s="11" t="s">
        <v>8440</v>
      </c>
      <c r="G5292" s="11" t="s">
        <v>329</v>
      </c>
      <c r="H5292" s="11" t="s">
        <v>330</v>
      </c>
      <c r="K5292" s="11" t="s">
        <v>13479</v>
      </c>
    </row>
    <row r="5293" spans="1:11" x14ac:dyDescent="0.15">
      <c r="A5293" s="217" t="s">
        <v>2963</v>
      </c>
      <c r="B5293" s="11" t="s">
        <v>2263</v>
      </c>
      <c r="C5293" s="11" t="s">
        <v>3077</v>
      </c>
      <c r="D5293" s="11">
        <v>4638</v>
      </c>
      <c r="E5293" s="11" t="s">
        <v>8006</v>
      </c>
      <c r="F5293" s="11" t="s">
        <v>12224</v>
      </c>
      <c r="G5293" s="11" t="s">
        <v>329</v>
      </c>
      <c r="H5293" s="11" t="s">
        <v>330</v>
      </c>
      <c r="K5293" s="11" t="s">
        <v>13479</v>
      </c>
    </row>
    <row r="5294" spans="1:11" x14ac:dyDescent="0.15">
      <c r="A5294" s="217" t="s">
        <v>2963</v>
      </c>
      <c r="B5294" s="11" t="s">
        <v>2263</v>
      </c>
      <c r="C5294" s="11" t="s">
        <v>12236</v>
      </c>
      <c r="D5294" s="11">
        <v>4771</v>
      </c>
      <c r="E5294" s="11" t="s">
        <v>12237</v>
      </c>
      <c r="F5294" s="11" t="s">
        <v>9047</v>
      </c>
      <c r="G5294" s="11" t="s">
        <v>330</v>
      </c>
      <c r="H5294" s="11" t="s">
        <v>330</v>
      </c>
      <c r="K5294" s="11" t="s">
        <v>13479</v>
      </c>
    </row>
    <row r="5295" spans="1:11" x14ac:dyDescent="0.15">
      <c r="A5295" s="217" t="s">
        <v>2963</v>
      </c>
      <c r="B5295" s="11" t="s">
        <v>2263</v>
      </c>
      <c r="C5295" s="11" t="s">
        <v>12244</v>
      </c>
      <c r="D5295" s="11">
        <v>5036</v>
      </c>
      <c r="E5295" s="11" t="s">
        <v>12245</v>
      </c>
      <c r="F5295" s="11" t="s">
        <v>10238</v>
      </c>
      <c r="G5295" s="11" t="s">
        <v>330</v>
      </c>
      <c r="H5295" s="11" t="s">
        <v>330</v>
      </c>
      <c r="K5295" s="11" t="s">
        <v>13479</v>
      </c>
    </row>
    <row r="5296" spans="1:11" x14ac:dyDescent="0.15">
      <c r="A5296" s="217" t="s">
        <v>2963</v>
      </c>
      <c r="B5296" s="11" t="s">
        <v>2263</v>
      </c>
      <c r="C5296" s="11" t="s">
        <v>2963</v>
      </c>
      <c r="D5296" s="11">
        <v>5058</v>
      </c>
      <c r="E5296" s="11" t="s">
        <v>9811</v>
      </c>
      <c r="F5296" s="11" t="s">
        <v>12107</v>
      </c>
      <c r="G5296" s="11" t="s">
        <v>329</v>
      </c>
      <c r="H5296" s="11" t="s">
        <v>330</v>
      </c>
      <c r="K5296" s="11" t="s">
        <v>13479</v>
      </c>
    </row>
    <row r="5297" spans="1:11" x14ac:dyDescent="0.15">
      <c r="A5297" s="217" t="s">
        <v>2963</v>
      </c>
      <c r="B5297" s="11" t="s">
        <v>2263</v>
      </c>
      <c r="C5297" s="11" t="s">
        <v>2963</v>
      </c>
      <c r="D5297" s="11">
        <v>5058</v>
      </c>
      <c r="E5297" s="11" t="s">
        <v>9811</v>
      </c>
      <c r="F5297" s="11" t="s">
        <v>7571</v>
      </c>
      <c r="G5297" s="11" t="s">
        <v>329</v>
      </c>
      <c r="H5297" s="11" t="s">
        <v>330</v>
      </c>
      <c r="K5297" s="11" t="s">
        <v>13479</v>
      </c>
    </row>
    <row r="5298" spans="1:11" x14ac:dyDescent="0.15">
      <c r="A5298" s="217" t="s">
        <v>2963</v>
      </c>
      <c r="B5298" s="11" t="s">
        <v>2263</v>
      </c>
      <c r="C5298" s="11" t="s">
        <v>2963</v>
      </c>
      <c r="D5298" s="11">
        <v>5058</v>
      </c>
      <c r="E5298" s="11" t="s">
        <v>9811</v>
      </c>
      <c r="F5298" s="11" t="s">
        <v>7531</v>
      </c>
      <c r="G5298" s="11" t="s">
        <v>329</v>
      </c>
      <c r="H5298" s="11" t="s">
        <v>330</v>
      </c>
      <c r="K5298" s="11" t="s">
        <v>13479</v>
      </c>
    </row>
    <row r="5299" spans="1:11" x14ac:dyDescent="0.15">
      <c r="A5299" s="217" t="s">
        <v>2963</v>
      </c>
      <c r="B5299" s="11" t="s">
        <v>2263</v>
      </c>
      <c r="C5299" s="11" t="s">
        <v>12241</v>
      </c>
      <c r="D5299" s="11">
        <v>5093</v>
      </c>
      <c r="E5299" s="11" t="s">
        <v>12242</v>
      </c>
      <c r="F5299" s="11" t="s">
        <v>8482</v>
      </c>
      <c r="G5299" s="11" t="s">
        <v>330</v>
      </c>
      <c r="H5299" s="11" t="s">
        <v>329</v>
      </c>
      <c r="K5299" s="11" t="s">
        <v>13479</v>
      </c>
    </row>
    <row r="5300" spans="1:11" x14ac:dyDescent="0.15">
      <c r="A5300" s="217" t="s">
        <v>2963</v>
      </c>
      <c r="B5300" s="11" t="s">
        <v>2263</v>
      </c>
      <c r="C5300" s="11" t="s">
        <v>12241</v>
      </c>
      <c r="D5300" s="11">
        <v>5093</v>
      </c>
      <c r="E5300" s="11" t="s">
        <v>12242</v>
      </c>
      <c r="F5300" s="11" t="s">
        <v>8526</v>
      </c>
      <c r="G5300" s="11" t="s">
        <v>330</v>
      </c>
      <c r="H5300" s="11" t="s">
        <v>329</v>
      </c>
      <c r="K5300" s="11" t="s">
        <v>13479</v>
      </c>
    </row>
    <row r="5301" spans="1:11" x14ac:dyDescent="0.15">
      <c r="A5301" s="217" t="s">
        <v>2963</v>
      </c>
      <c r="B5301" s="11" t="s">
        <v>2263</v>
      </c>
      <c r="C5301" s="11" t="s">
        <v>159</v>
      </c>
      <c r="D5301" s="11">
        <v>5223</v>
      </c>
      <c r="E5301" s="11" t="s">
        <v>12219</v>
      </c>
      <c r="F5301" s="11" t="s">
        <v>7428</v>
      </c>
      <c r="G5301" s="11" t="s">
        <v>330</v>
      </c>
      <c r="H5301" s="11" t="s">
        <v>330</v>
      </c>
      <c r="K5301" s="11" t="s">
        <v>13479</v>
      </c>
    </row>
    <row r="5302" spans="1:11" x14ac:dyDescent="0.15">
      <c r="A5302" s="217" t="s">
        <v>2963</v>
      </c>
      <c r="B5302" s="11" t="s">
        <v>2263</v>
      </c>
      <c r="C5302" s="11" t="s">
        <v>159</v>
      </c>
      <c r="D5302" s="11">
        <v>5223</v>
      </c>
      <c r="E5302" s="11" t="s">
        <v>12219</v>
      </c>
      <c r="F5302" s="11" t="s">
        <v>8651</v>
      </c>
      <c r="G5302" s="11" t="s">
        <v>330</v>
      </c>
      <c r="H5302" s="11" t="s">
        <v>330</v>
      </c>
      <c r="K5302" s="11" t="s">
        <v>13479</v>
      </c>
    </row>
    <row r="5303" spans="1:11" x14ac:dyDescent="0.15">
      <c r="A5303" s="217" t="s">
        <v>2963</v>
      </c>
      <c r="B5303" s="11" t="s">
        <v>2263</v>
      </c>
      <c r="C5303" s="11" t="s">
        <v>12247</v>
      </c>
      <c r="D5303" s="11">
        <v>5236</v>
      </c>
      <c r="E5303" s="11" t="s">
        <v>12248</v>
      </c>
      <c r="F5303" s="11" t="s">
        <v>10274</v>
      </c>
      <c r="G5303" s="11" t="s">
        <v>330</v>
      </c>
      <c r="H5303" s="11" t="s">
        <v>330</v>
      </c>
      <c r="K5303" s="11" t="s">
        <v>13479</v>
      </c>
    </row>
    <row r="5304" spans="1:11" x14ac:dyDescent="0.15">
      <c r="A5304" s="217" t="s">
        <v>2963</v>
      </c>
      <c r="B5304" s="11" t="s">
        <v>2263</v>
      </c>
      <c r="C5304" s="11" t="s">
        <v>2916</v>
      </c>
      <c r="D5304" s="11">
        <v>5347</v>
      </c>
      <c r="E5304" s="11" t="s">
        <v>7619</v>
      </c>
      <c r="F5304" s="11" t="s">
        <v>10069</v>
      </c>
      <c r="G5304" s="11" t="s">
        <v>330</v>
      </c>
      <c r="H5304" s="11" t="s">
        <v>330</v>
      </c>
      <c r="K5304" s="11" t="s">
        <v>13479</v>
      </c>
    </row>
    <row r="5305" spans="1:11" x14ac:dyDescent="0.15">
      <c r="A5305" s="217" t="s">
        <v>2963</v>
      </c>
      <c r="B5305" s="11" t="s">
        <v>2263</v>
      </c>
      <c r="C5305" s="11" t="s">
        <v>3017</v>
      </c>
      <c r="D5305" s="11">
        <v>5604</v>
      </c>
      <c r="E5305" s="11" t="s">
        <v>8560</v>
      </c>
      <c r="F5305" s="11" t="s">
        <v>7457</v>
      </c>
      <c r="G5305" s="11" t="s">
        <v>330</v>
      </c>
      <c r="H5305" s="11" t="s">
        <v>330</v>
      </c>
      <c r="K5305" s="11" t="s">
        <v>13479</v>
      </c>
    </row>
    <row r="5306" spans="1:11" x14ac:dyDescent="0.15">
      <c r="A5306" s="217" t="s">
        <v>2963</v>
      </c>
      <c r="B5306" s="11" t="s">
        <v>2263</v>
      </c>
      <c r="C5306" s="11" t="s">
        <v>7822</v>
      </c>
      <c r="D5306" s="11">
        <v>5829</v>
      </c>
      <c r="E5306" s="11" t="s">
        <v>7956</v>
      </c>
      <c r="F5306" s="11" t="s">
        <v>8667</v>
      </c>
      <c r="G5306" s="11" t="s">
        <v>330</v>
      </c>
      <c r="H5306" s="11" t="s">
        <v>330</v>
      </c>
      <c r="K5306" s="11" t="s">
        <v>13479</v>
      </c>
    </row>
    <row r="5307" spans="1:11" x14ac:dyDescent="0.15">
      <c r="A5307" s="217" t="s">
        <v>2963</v>
      </c>
      <c r="B5307" s="11" t="s">
        <v>2263</v>
      </c>
      <c r="C5307" s="11" t="s">
        <v>2909</v>
      </c>
      <c r="D5307" s="11">
        <v>5894</v>
      </c>
      <c r="E5307" s="11" t="s">
        <v>7547</v>
      </c>
      <c r="F5307" s="11" t="s">
        <v>11142</v>
      </c>
      <c r="G5307" s="11" t="s">
        <v>330</v>
      </c>
      <c r="H5307" s="11" t="s">
        <v>330</v>
      </c>
      <c r="K5307" s="11" t="s">
        <v>13479</v>
      </c>
    </row>
    <row r="5308" spans="1:11" x14ac:dyDescent="0.15">
      <c r="A5308" s="217" t="s">
        <v>2963</v>
      </c>
      <c r="B5308" s="11" t="s">
        <v>2263</v>
      </c>
      <c r="C5308" s="11" t="s">
        <v>2909</v>
      </c>
      <c r="D5308" s="11">
        <v>5894</v>
      </c>
      <c r="E5308" s="11" t="s">
        <v>7547</v>
      </c>
      <c r="F5308" s="11" t="s">
        <v>12153</v>
      </c>
      <c r="G5308" s="11" t="s">
        <v>330</v>
      </c>
      <c r="H5308" s="11" t="s">
        <v>329</v>
      </c>
      <c r="K5308" s="11" t="s">
        <v>13479</v>
      </c>
    </row>
    <row r="5309" spans="1:11" x14ac:dyDescent="0.15">
      <c r="A5309" s="217" t="s">
        <v>2963</v>
      </c>
      <c r="B5309" s="11" t="s">
        <v>2263</v>
      </c>
      <c r="C5309" s="11" t="s">
        <v>10790</v>
      </c>
      <c r="D5309" s="11">
        <v>6615</v>
      </c>
      <c r="E5309" s="11" t="s">
        <v>10791</v>
      </c>
      <c r="F5309" s="11" t="s">
        <v>8322</v>
      </c>
      <c r="G5309" s="11" t="s">
        <v>330</v>
      </c>
      <c r="H5309" s="11" t="s">
        <v>330</v>
      </c>
      <c r="K5309" s="11" t="s">
        <v>13479</v>
      </c>
    </row>
    <row r="5310" spans="1:11" x14ac:dyDescent="0.15">
      <c r="A5310" s="217" t="s">
        <v>2963</v>
      </c>
      <c r="B5310" s="11" t="s">
        <v>2263</v>
      </c>
      <c r="C5310" s="11" t="s">
        <v>2922</v>
      </c>
      <c r="D5310" s="11">
        <v>6790</v>
      </c>
      <c r="E5310" s="11" t="s">
        <v>7598</v>
      </c>
      <c r="F5310" s="11" t="s">
        <v>8217</v>
      </c>
      <c r="G5310" s="11" t="s">
        <v>329</v>
      </c>
      <c r="H5310" s="11" t="s">
        <v>330</v>
      </c>
      <c r="K5310" s="11" t="s">
        <v>13479</v>
      </c>
    </row>
    <row r="5311" spans="1:11" x14ac:dyDescent="0.15">
      <c r="A5311" s="217" t="s">
        <v>2963</v>
      </c>
      <c r="B5311" s="11" t="s">
        <v>2263</v>
      </c>
      <c r="C5311" s="11" t="s">
        <v>2922</v>
      </c>
      <c r="D5311" s="11">
        <v>6790</v>
      </c>
      <c r="E5311" s="11" t="s">
        <v>7598</v>
      </c>
      <c r="F5311" s="11" t="s">
        <v>7599</v>
      </c>
      <c r="G5311" s="11" t="s">
        <v>330</v>
      </c>
      <c r="H5311" s="11" t="s">
        <v>330</v>
      </c>
      <c r="K5311" s="11" t="s">
        <v>13479</v>
      </c>
    </row>
    <row r="5312" spans="1:11" x14ac:dyDescent="0.15">
      <c r="A5312" s="217" t="s">
        <v>2963</v>
      </c>
      <c r="B5312" s="11" t="s">
        <v>2263</v>
      </c>
      <c r="C5312" s="11" t="s">
        <v>7620</v>
      </c>
      <c r="D5312" s="11">
        <v>7431</v>
      </c>
      <c r="E5312" s="11" t="s">
        <v>7621</v>
      </c>
      <c r="F5312" s="11" t="s">
        <v>8739</v>
      </c>
      <c r="G5312" s="11" t="s">
        <v>330</v>
      </c>
      <c r="H5312" s="11" t="s">
        <v>330</v>
      </c>
      <c r="K5312" s="11" t="s">
        <v>13479</v>
      </c>
    </row>
    <row r="5313" spans="1:11" x14ac:dyDescent="0.15">
      <c r="A5313" s="217" t="s">
        <v>2963</v>
      </c>
      <c r="B5313" s="11" t="s">
        <v>2263</v>
      </c>
      <c r="C5313" s="11" t="s">
        <v>12231</v>
      </c>
      <c r="D5313" s="11">
        <v>8087</v>
      </c>
      <c r="E5313" s="11" t="s">
        <v>12232</v>
      </c>
      <c r="F5313" s="11" t="s">
        <v>12233</v>
      </c>
      <c r="G5313" s="11" t="s">
        <v>330</v>
      </c>
      <c r="H5313" s="11" t="s">
        <v>329</v>
      </c>
      <c r="K5313" s="11" t="s">
        <v>13479</v>
      </c>
    </row>
    <row r="5314" spans="1:11" x14ac:dyDescent="0.15">
      <c r="A5314" s="217" t="s">
        <v>2963</v>
      </c>
      <c r="B5314" s="11" t="s">
        <v>2263</v>
      </c>
      <c r="C5314" s="11" t="s">
        <v>7558</v>
      </c>
      <c r="D5314" s="11">
        <v>8350</v>
      </c>
      <c r="E5314" s="11" t="s">
        <v>7559</v>
      </c>
      <c r="F5314" s="11" t="s">
        <v>7560</v>
      </c>
      <c r="G5314" s="11" t="s">
        <v>330</v>
      </c>
      <c r="H5314" s="11" t="s">
        <v>330</v>
      </c>
      <c r="K5314" s="11" t="s">
        <v>13479</v>
      </c>
    </row>
    <row r="5315" spans="1:11" x14ac:dyDescent="0.15">
      <c r="A5315" s="217" t="s">
        <v>2963</v>
      </c>
      <c r="B5315" s="11" t="s">
        <v>2263</v>
      </c>
      <c r="C5315" s="11" t="s">
        <v>12239</v>
      </c>
      <c r="D5315" s="11">
        <v>8655</v>
      </c>
      <c r="E5315" s="11" t="s">
        <v>12240</v>
      </c>
      <c r="F5315" s="11" t="s">
        <v>10682</v>
      </c>
      <c r="G5315" s="11" t="s">
        <v>330</v>
      </c>
      <c r="H5315" s="11" t="s">
        <v>330</v>
      </c>
      <c r="K5315" s="11" t="s">
        <v>13479</v>
      </c>
    </row>
    <row r="5316" spans="1:11" x14ac:dyDescent="0.15">
      <c r="A5316" s="217" t="s">
        <v>2963</v>
      </c>
      <c r="B5316" s="11" t="s">
        <v>2263</v>
      </c>
      <c r="C5316" s="11" t="s">
        <v>10499</v>
      </c>
      <c r="D5316" s="11">
        <v>9181</v>
      </c>
      <c r="E5316" s="11" t="s">
        <v>10500</v>
      </c>
      <c r="F5316" s="11" t="s">
        <v>10411</v>
      </c>
      <c r="G5316" s="11" t="s">
        <v>330</v>
      </c>
      <c r="H5316" s="11" t="s">
        <v>330</v>
      </c>
      <c r="K5316" s="11" t="s">
        <v>13479</v>
      </c>
    </row>
    <row r="5317" spans="1:11" x14ac:dyDescent="0.15">
      <c r="A5317" s="217" t="s">
        <v>2963</v>
      </c>
      <c r="B5317" s="11" t="s">
        <v>2263</v>
      </c>
      <c r="C5317" s="11" t="s">
        <v>8944</v>
      </c>
      <c r="D5317" s="11">
        <v>10095</v>
      </c>
      <c r="E5317" s="11" t="s">
        <v>8945</v>
      </c>
      <c r="F5317" s="11" t="s">
        <v>8800</v>
      </c>
      <c r="G5317" s="11" t="s">
        <v>330</v>
      </c>
      <c r="H5317" s="11" t="s">
        <v>330</v>
      </c>
      <c r="K5317" s="11" t="s">
        <v>13479</v>
      </c>
    </row>
    <row r="5318" spans="1:11" x14ac:dyDescent="0.15">
      <c r="A5318" s="217" t="s">
        <v>2963</v>
      </c>
      <c r="B5318" s="11" t="s">
        <v>2263</v>
      </c>
      <c r="C5318" s="11" t="s">
        <v>9197</v>
      </c>
      <c r="D5318" s="11">
        <v>10398</v>
      </c>
      <c r="E5318" s="11" t="s">
        <v>9198</v>
      </c>
      <c r="F5318" s="11" t="s">
        <v>7431</v>
      </c>
      <c r="G5318" s="11" t="s">
        <v>329</v>
      </c>
      <c r="H5318" s="11" t="s">
        <v>330</v>
      </c>
      <c r="K5318" s="11" t="s">
        <v>13479</v>
      </c>
    </row>
    <row r="5319" spans="1:11" x14ac:dyDescent="0.15">
      <c r="A5319" s="217" t="s">
        <v>2963</v>
      </c>
      <c r="B5319" s="11" t="s">
        <v>2263</v>
      </c>
      <c r="C5319" s="11" t="s">
        <v>8954</v>
      </c>
      <c r="D5319" s="11">
        <v>11004</v>
      </c>
      <c r="E5319" s="11" t="s">
        <v>8955</v>
      </c>
      <c r="F5319" s="11" t="s">
        <v>8571</v>
      </c>
      <c r="G5319" s="11" t="s">
        <v>330</v>
      </c>
      <c r="H5319" s="11" t="s">
        <v>330</v>
      </c>
      <c r="K5319" s="11" t="s">
        <v>13479</v>
      </c>
    </row>
    <row r="5320" spans="1:11" x14ac:dyDescent="0.15">
      <c r="A5320" s="217" t="s">
        <v>2963</v>
      </c>
      <c r="B5320" s="11" t="s">
        <v>2263</v>
      </c>
      <c r="C5320" s="11" t="s">
        <v>8954</v>
      </c>
      <c r="D5320" s="11">
        <v>11004</v>
      </c>
      <c r="E5320" s="11" t="s">
        <v>8955</v>
      </c>
      <c r="F5320" s="11" t="s">
        <v>7514</v>
      </c>
      <c r="G5320" s="11" t="s">
        <v>330</v>
      </c>
      <c r="H5320" s="11" t="s">
        <v>330</v>
      </c>
      <c r="K5320" s="11" t="s">
        <v>13479</v>
      </c>
    </row>
    <row r="5321" spans="1:11" x14ac:dyDescent="0.15">
      <c r="A5321" s="217" t="s">
        <v>2963</v>
      </c>
      <c r="B5321" s="11" t="s">
        <v>2263</v>
      </c>
      <c r="C5321" s="11" t="s">
        <v>10614</v>
      </c>
      <c r="D5321" s="11">
        <v>23013</v>
      </c>
      <c r="E5321" s="11" t="s">
        <v>10615</v>
      </c>
      <c r="F5321" s="11" t="s">
        <v>12230</v>
      </c>
      <c r="G5321" s="11" t="s">
        <v>330</v>
      </c>
      <c r="H5321" s="11" t="s">
        <v>330</v>
      </c>
      <c r="K5321" s="11" t="s">
        <v>13479</v>
      </c>
    </row>
    <row r="5322" spans="1:11" x14ac:dyDescent="0.15">
      <c r="A5322" s="217" t="s">
        <v>2963</v>
      </c>
      <c r="B5322" s="11" t="s">
        <v>2263</v>
      </c>
      <c r="C5322" s="11" t="s">
        <v>10614</v>
      </c>
      <c r="D5322" s="11">
        <v>23013</v>
      </c>
      <c r="E5322" s="11" t="s">
        <v>10615</v>
      </c>
      <c r="F5322" s="11" t="s">
        <v>12246</v>
      </c>
      <c r="G5322" s="11" t="s">
        <v>330</v>
      </c>
      <c r="H5322" s="11" t="s">
        <v>330</v>
      </c>
      <c r="K5322" s="11" t="s">
        <v>13479</v>
      </c>
    </row>
    <row r="5323" spans="1:11" x14ac:dyDescent="0.15">
      <c r="A5323" s="217" t="s">
        <v>2963</v>
      </c>
      <c r="B5323" s="11" t="s">
        <v>2263</v>
      </c>
      <c r="C5323" s="11" t="s">
        <v>10007</v>
      </c>
      <c r="D5323" s="11">
        <v>23421</v>
      </c>
      <c r="E5323" s="11" t="s">
        <v>10008</v>
      </c>
      <c r="F5323" s="11" t="s">
        <v>8345</v>
      </c>
      <c r="G5323" s="11" t="s">
        <v>330</v>
      </c>
      <c r="H5323" s="11" t="s">
        <v>330</v>
      </c>
      <c r="K5323" s="11" t="s">
        <v>13479</v>
      </c>
    </row>
    <row r="5324" spans="1:11" x14ac:dyDescent="0.15">
      <c r="A5324" s="217" t="s">
        <v>2963</v>
      </c>
      <c r="B5324" s="11" t="s">
        <v>2263</v>
      </c>
      <c r="C5324" s="11" t="s">
        <v>12234</v>
      </c>
      <c r="D5324" s="11">
        <v>28964</v>
      </c>
      <c r="E5324" s="11" t="s">
        <v>12235</v>
      </c>
      <c r="F5324" s="11" t="s">
        <v>10357</v>
      </c>
      <c r="G5324" s="11" t="s">
        <v>330</v>
      </c>
      <c r="H5324" s="11" t="s">
        <v>329</v>
      </c>
      <c r="K5324" s="11" t="s">
        <v>13479</v>
      </c>
    </row>
    <row r="5325" spans="1:11" x14ac:dyDescent="0.15">
      <c r="A5325" s="217" t="s">
        <v>2963</v>
      </c>
      <c r="B5325" s="11" t="s">
        <v>2263</v>
      </c>
      <c r="C5325" s="11" t="s">
        <v>12234</v>
      </c>
      <c r="D5325" s="11">
        <v>28964</v>
      </c>
      <c r="E5325" s="11" t="s">
        <v>12235</v>
      </c>
      <c r="F5325" s="11" t="s">
        <v>10590</v>
      </c>
      <c r="G5325" s="11" t="s">
        <v>329</v>
      </c>
      <c r="H5325" s="11" t="s">
        <v>330</v>
      </c>
      <c r="K5325" s="11" t="s">
        <v>13479</v>
      </c>
    </row>
    <row r="5326" spans="1:11" x14ac:dyDescent="0.15">
      <c r="A5326" s="217" t="s">
        <v>3083</v>
      </c>
      <c r="B5326" s="11" t="s">
        <v>2263</v>
      </c>
      <c r="C5326" s="11" t="s">
        <v>2925</v>
      </c>
      <c r="D5326" s="11">
        <v>25</v>
      </c>
      <c r="E5326" s="11" t="s">
        <v>7748</v>
      </c>
      <c r="F5326" s="11" t="s">
        <v>9566</v>
      </c>
      <c r="G5326" s="11" t="s">
        <v>330</v>
      </c>
      <c r="H5326" s="11" t="s">
        <v>330</v>
      </c>
      <c r="K5326" s="11" t="s">
        <v>13479</v>
      </c>
    </row>
    <row r="5327" spans="1:11" x14ac:dyDescent="0.15">
      <c r="A5327" s="217" t="s">
        <v>3083</v>
      </c>
      <c r="B5327" s="11" t="s">
        <v>2263</v>
      </c>
      <c r="C5327" s="11" t="s">
        <v>2925</v>
      </c>
      <c r="D5327" s="11">
        <v>25</v>
      </c>
      <c r="E5327" s="11" t="s">
        <v>7748</v>
      </c>
      <c r="F5327" s="11" t="s">
        <v>10113</v>
      </c>
      <c r="G5327" s="11" t="s">
        <v>330</v>
      </c>
      <c r="H5327" s="11" t="s">
        <v>330</v>
      </c>
      <c r="K5327" s="11" t="s">
        <v>13479</v>
      </c>
    </row>
    <row r="5328" spans="1:11" x14ac:dyDescent="0.15">
      <c r="A5328" s="217" t="s">
        <v>3083</v>
      </c>
      <c r="B5328" s="11" t="s">
        <v>2263</v>
      </c>
      <c r="C5328" s="11" t="s">
        <v>10330</v>
      </c>
      <c r="D5328" s="11">
        <v>800</v>
      </c>
      <c r="E5328" s="11" t="s">
        <v>10331</v>
      </c>
      <c r="F5328" s="11" t="s">
        <v>8758</v>
      </c>
      <c r="G5328" s="11" t="s">
        <v>329</v>
      </c>
      <c r="H5328" s="11" t="s">
        <v>330</v>
      </c>
      <c r="K5328" s="11" t="s">
        <v>13479</v>
      </c>
    </row>
    <row r="5329" spans="1:11" x14ac:dyDescent="0.15">
      <c r="A5329" s="217" t="s">
        <v>3083</v>
      </c>
      <c r="B5329" s="11" t="s">
        <v>2263</v>
      </c>
      <c r="C5329" s="11" t="s">
        <v>10330</v>
      </c>
      <c r="D5329" s="11">
        <v>800</v>
      </c>
      <c r="E5329" s="11" t="s">
        <v>10331</v>
      </c>
      <c r="F5329" s="11" t="s">
        <v>12249</v>
      </c>
      <c r="G5329" s="11" t="s">
        <v>329</v>
      </c>
      <c r="H5329" s="11" t="s">
        <v>330</v>
      </c>
      <c r="K5329" s="11" t="s">
        <v>13479</v>
      </c>
    </row>
    <row r="5330" spans="1:11" x14ac:dyDescent="0.15">
      <c r="A5330" s="217" t="s">
        <v>3083</v>
      </c>
      <c r="B5330" s="11" t="s">
        <v>2263</v>
      </c>
      <c r="C5330" s="11" t="s">
        <v>10314</v>
      </c>
      <c r="D5330" s="11">
        <v>1981</v>
      </c>
      <c r="E5330" s="11" t="s">
        <v>10315</v>
      </c>
      <c r="F5330" s="11" t="s">
        <v>12250</v>
      </c>
      <c r="G5330" s="11" t="s">
        <v>329</v>
      </c>
      <c r="H5330" s="11" t="s">
        <v>330</v>
      </c>
      <c r="K5330" s="11" t="s">
        <v>13479</v>
      </c>
    </row>
    <row r="5331" spans="1:11" x14ac:dyDescent="0.15">
      <c r="A5331" s="217" t="s">
        <v>3083</v>
      </c>
      <c r="B5331" s="11" t="s">
        <v>2263</v>
      </c>
      <c r="C5331" s="11" t="s">
        <v>7694</v>
      </c>
      <c r="D5331" s="11">
        <v>3725</v>
      </c>
      <c r="E5331" s="11" t="s">
        <v>7695</v>
      </c>
      <c r="F5331" s="11" t="s">
        <v>12251</v>
      </c>
      <c r="G5331" s="11" t="s">
        <v>330</v>
      </c>
      <c r="H5331" s="11" t="s">
        <v>330</v>
      </c>
      <c r="K5331" s="11" t="s">
        <v>13479</v>
      </c>
    </row>
    <row r="5332" spans="1:11" x14ac:dyDescent="0.15">
      <c r="A5332" s="217" t="s">
        <v>3083</v>
      </c>
      <c r="B5332" s="11" t="s">
        <v>2263</v>
      </c>
      <c r="C5332" s="11" t="s">
        <v>7694</v>
      </c>
      <c r="D5332" s="11">
        <v>3725</v>
      </c>
      <c r="E5332" s="11" t="s">
        <v>7695</v>
      </c>
      <c r="F5332" s="11" t="s">
        <v>9279</v>
      </c>
      <c r="G5332" s="11" t="s">
        <v>330</v>
      </c>
      <c r="H5332" s="11" t="s">
        <v>330</v>
      </c>
      <c r="K5332" s="11" t="s">
        <v>13479</v>
      </c>
    </row>
    <row r="5333" spans="1:11" x14ac:dyDescent="0.15">
      <c r="A5333" s="217" t="s">
        <v>3083</v>
      </c>
      <c r="B5333" s="11" t="s">
        <v>2263</v>
      </c>
      <c r="C5333" s="11" t="s">
        <v>7694</v>
      </c>
      <c r="D5333" s="11">
        <v>3725</v>
      </c>
      <c r="E5333" s="11" t="s">
        <v>7695</v>
      </c>
      <c r="F5333" s="11" t="s">
        <v>7410</v>
      </c>
      <c r="G5333" s="11" t="s">
        <v>330</v>
      </c>
      <c r="H5333" s="11" t="s">
        <v>330</v>
      </c>
      <c r="K5333" s="11" t="s">
        <v>13479</v>
      </c>
    </row>
    <row r="5334" spans="1:11" x14ac:dyDescent="0.15">
      <c r="A5334" s="217" t="s">
        <v>3083</v>
      </c>
      <c r="B5334" s="11" t="s">
        <v>2263</v>
      </c>
      <c r="C5334" s="11" t="s">
        <v>7694</v>
      </c>
      <c r="D5334" s="11">
        <v>3725</v>
      </c>
      <c r="E5334" s="11" t="s">
        <v>7695</v>
      </c>
      <c r="F5334" s="11" t="s">
        <v>11126</v>
      </c>
      <c r="G5334" s="11" t="s">
        <v>330</v>
      </c>
      <c r="H5334" s="11" t="s">
        <v>330</v>
      </c>
      <c r="K5334" s="11" t="s">
        <v>13479</v>
      </c>
    </row>
    <row r="5335" spans="1:11" x14ac:dyDescent="0.15">
      <c r="A5335" s="217" t="s">
        <v>3083</v>
      </c>
      <c r="B5335" s="11" t="s">
        <v>2263</v>
      </c>
      <c r="C5335" s="11" t="s">
        <v>7694</v>
      </c>
      <c r="D5335" s="11">
        <v>3725</v>
      </c>
      <c r="E5335" s="11" t="s">
        <v>7695</v>
      </c>
      <c r="F5335" s="11" t="s">
        <v>11127</v>
      </c>
      <c r="G5335" s="11" t="s">
        <v>330</v>
      </c>
      <c r="H5335" s="11" t="s">
        <v>330</v>
      </c>
      <c r="K5335" s="11" t="s">
        <v>13479</v>
      </c>
    </row>
    <row r="5336" spans="1:11" x14ac:dyDescent="0.15">
      <c r="A5336" s="217" t="s">
        <v>3083</v>
      </c>
      <c r="B5336" s="11" t="s">
        <v>2263</v>
      </c>
      <c r="C5336" s="11" t="s">
        <v>12236</v>
      </c>
      <c r="D5336" s="11">
        <v>4771</v>
      </c>
      <c r="E5336" s="11" t="s">
        <v>12237</v>
      </c>
      <c r="F5336" s="11" t="s">
        <v>9047</v>
      </c>
      <c r="G5336" s="11" t="s">
        <v>330</v>
      </c>
      <c r="H5336" s="11" t="s">
        <v>330</v>
      </c>
      <c r="K5336" s="11" t="s">
        <v>13479</v>
      </c>
    </row>
    <row r="5337" spans="1:11" x14ac:dyDescent="0.15">
      <c r="A5337" s="217" t="s">
        <v>3083</v>
      </c>
      <c r="B5337" s="11" t="s">
        <v>2263</v>
      </c>
      <c r="C5337" s="11" t="s">
        <v>3083</v>
      </c>
      <c r="D5337" s="11">
        <v>5062</v>
      </c>
      <c r="E5337" s="11" t="s">
        <v>12252</v>
      </c>
      <c r="F5337" s="11" t="s">
        <v>12253</v>
      </c>
      <c r="G5337" s="11" t="s">
        <v>329</v>
      </c>
      <c r="H5337" s="11" t="s">
        <v>330</v>
      </c>
      <c r="K5337" s="11" t="s">
        <v>13479</v>
      </c>
    </row>
    <row r="5338" spans="1:11" x14ac:dyDescent="0.15">
      <c r="A5338" s="217" t="s">
        <v>3083</v>
      </c>
      <c r="B5338" s="11" t="s">
        <v>2263</v>
      </c>
      <c r="C5338" s="11" t="s">
        <v>3082</v>
      </c>
      <c r="D5338" s="11">
        <v>5597</v>
      </c>
      <c r="E5338" s="11" t="s">
        <v>7366</v>
      </c>
      <c r="F5338" s="11" t="s">
        <v>8636</v>
      </c>
      <c r="G5338" s="11" t="s">
        <v>329</v>
      </c>
      <c r="H5338" s="11" t="s">
        <v>330</v>
      </c>
      <c r="K5338" s="11" t="s">
        <v>13479</v>
      </c>
    </row>
    <row r="5339" spans="1:11" x14ac:dyDescent="0.15">
      <c r="A5339" s="217" t="s">
        <v>3033</v>
      </c>
      <c r="B5339" s="11" t="s">
        <v>2263</v>
      </c>
      <c r="C5339" s="11" t="s">
        <v>8085</v>
      </c>
      <c r="D5339" s="11">
        <v>1499</v>
      </c>
      <c r="E5339" s="11" t="s">
        <v>8086</v>
      </c>
      <c r="F5339" s="11" t="s">
        <v>12256</v>
      </c>
      <c r="G5339" s="11" t="s">
        <v>330</v>
      </c>
      <c r="H5339" s="11" t="s">
        <v>330</v>
      </c>
      <c r="K5339" s="11" t="s">
        <v>13479</v>
      </c>
    </row>
    <row r="5340" spans="1:11" x14ac:dyDescent="0.15">
      <c r="A5340" s="217" t="s">
        <v>3033</v>
      </c>
      <c r="B5340" s="11" t="s">
        <v>2263</v>
      </c>
      <c r="C5340" s="11" t="s">
        <v>12257</v>
      </c>
      <c r="D5340" s="11">
        <v>3693</v>
      </c>
      <c r="E5340" s="11" t="s">
        <v>12258</v>
      </c>
      <c r="F5340" s="11" t="s">
        <v>11054</v>
      </c>
      <c r="G5340" s="11" t="s">
        <v>330</v>
      </c>
      <c r="H5340" s="11" t="s">
        <v>330</v>
      </c>
      <c r="K5340" s="11" t="s">
        <v>13479</v>
      </c>
    </row>
    <row r="5341" spans="1:11" x14ac:dyDescent="0.15">
      <c r="A5341" s="217" t="s">
        <v>3033</v>
      </c>
      <c r="B5341" s="11" t="s">
        <v>2263</v>
      </c>
      <c r="C5341" s="11" t="s">
        <v>12257</v>
      </c>
      <c r="D5341" s="11">
        <v>3693</v>
      </c>
      <c r="E5341" s="11" t="s">
        <v>12258</v>
      </c>
      <c r="F5341" s="11" t="s">
        <v>12259</v>
      </c>
      <c r="G5341" s="11" t="s">
        <v>330</v>
      </c>
      <c r="H5341" s="11" t="s">
        <v>330</v>
      </c>
      <c r="K5341" s="11" t="s">
        <v>13479</v>
      </c>
    </row>
    <row r="5342" spans="1:11" x14ac:dyDescent="0.15">
      <c r="A5342" s="217" t="s">
        <v>3033</v>
      </c>
      <c r="B5342" s="11" t="s">
        <v>2263</v>
      </c>
      <c r="C5342" s="11" t="s">
        <v>7822</v>
      </c>
      <c r="D5342" s="11">
        <v>5829</v>
      </c>
      <c r="E5342" s="11" t="s">
        <v>7956</v>
      </c>
      <c r="F5342" s="11" t="s">
        <v>8667</v>
      </c>
      <c r="G5342" s="11" t="s">
        <v>330</v>
      </c>
      <c r="H5342" s="11" t="s">
        <v>330</v>
      </c>
      <c r="K5342" s="11" t="s">
        <v>13479</v>
      </c>
    </row>
    <row r="5343" spans="1:11" x14ac:dyDescent="0.15">
      <c r="A5343" s="217" t="s">
        <v>3033</v>
      </c>
      <c r="B5343" s="11" t="s">
        <v>2263</v>
      </c>
      <c r="C5343" s="11" t="s">
        <v>3034</v>
      </c>
      <c r="D5343" s="11">
        <v>5901</v>
      </c>
      <c r="E5343" s="11" t="s">
        <v>12254</v>
      </c>
      <c r="F5343" s="11" t="s">
        <v>8610</v>
      </c>
      <c r="G5343" s="11" t="s">
        <v>330</v>
      </c>
      <c r="H5343" s="11" t="s">
        <v>330</v>
      </c>
      <c r="K5343" s="11" t="s">
        <v>13479</v>
      </c>
    </row>
    <row r="5344" spans="1:11" x14ac:dyDescent="0.15">
      <c r="A5344" s="217" t="s">
        <v>3033</v>
      </c>
      <c r="B5344" s="11" t="s">
        <v>2263</v>
      </c>
      <c r="C5344" s="11" t="s">
        <v>10499</v>
      </c>
      <c r="D5344" s="11">
        <v>9181</v>
      </c>
      <c r="E5344" s="11" t="s">
        <v>12113</v>
      </c>
      <c r="F5344" s="11" t="s">
        <v>12114</v>
      </c>
      <c r="G5344" s="11" t="s">
        <v>330</v>
      </c>
      <c r="H5344" s="11" t="s">
        <v>329</v>
      </c>
      <c r="K5344" s="11" t="s">
        <v>13479</v>
      </c>
    </row>
    <row r="5345" spans="1:11" x14ac:dyDescent="0.15">
      <c r="A5345" s="217" t="s">
        <v>3033</v>
      </c>
      <c r="B5345" s="11" t="s">
        <v>2263</v>
      </c>
      <c r="C5345" s="11" t="s">
        <v>3033</v>
      </c>
      <c r="D5345" s="11">
        <v>10298</v>
      </c>
      <c r="E5345" s="11" t="s">
        <v>12255</v>
      </c>
      <c r="F5345" s="11" t="s">
        <v>8854</v>
      </c>
      <c r="G5345" s="11" t="s">
        <v>330</v>
      </c>
      <c r="H5345" s="11" t="s">
        <v>330</v>
      </c>
      <c r="K5345" s="11" t="s">
        <v>13479</v>
      </c>
    </row>
    <row r="5346" spans="1:11" x14ac:dyDescent="0.15">
      <c r="A5346" s="217" t="s">
        <v>3162</v>
      </c>
      <c r="B5346" s="11" t="s">
        <v>2263</v>
      </c>
      <c r="C5346" s="11" t="s">
        <v>3162</v>
      </c>
      <c r="D5346" s="11">
        <v>57144</v>
      </c>
      <c r="E5346" s="11" t="s">
        <v>12260</v>
      </c>
      <c r="F5346" s="11" t="s">
        <v>11473</v>
      </c>
      <c r="G5346" s="11" t="s">
        <v>330</v>
      </c>
      <c r="H5346" s="11" t="s">
        <v>329</v>
      </c>
      <c r="K5346" s="11" t="s">
        <v>13479</v>
      </c>
    </row>
    <row r="5347" spans="1:11" x14ac:dyDescent="0.15">
      <c r="A5347" s="217" t="s">
        <v>3177</v>
      </c>
      <c r="B5347" s="11" t="s">
        <v>2263</v>
      </c>
      <c r="C5347" s="11" t="s">
        <v>12264</v>
      </c>
      <c r="D5347" s="11">
        <v>1915</v>
      </c>
      <c r="E5347" s="11" t="s">
        <v>12265</v>
      </c>
      <c r="F5347" s="11" t="s">
        <v>10262</v>
      </c>
      <c r="G5347" s="11" t="s">
        <v>329</v>
      </c>
      <c r="H5347" s="11" t="s">
        <v>330</v>
      </c>
      <c r="K5347" s="11" t="s">
        <v>13479</v>
      </c>
    </row>
    <row r="5348" spans="1:11" x14ac:dyDescent="0.15">
      <c r="A5348" s="217" t="s">
        <v>3177</v>
      </c>
      <c r="B5348" s="11" t="s">
        <v>2263</v>
      </c>
      <c r="C5348" s="11" t="s">
        <v>3177</v>
      </c>
      <c r="D5348" s="11">
        <v>23178</v>
      </c>
      <c r="E5348" s="11" t="s">
        <v>12261</v>
      </c>
      <c r="F5348" s="11" t="s">
        <v>12262</v>
      </c>
      <c r="G5348" s="11" t="s">
        <v>329</v>
      </c>
      <c r="H5348" s="11" t="s">
        <v>330</v>
      </c>
      <c r="K5348" s="11" t="s">
        <v>13479</v>
      </c>
    </row>
    <row r="5349" spans="1:11" x14ac:dyDescent="0.15">
      <c r="A5349" s="217" t="s">
        <v>3177</v>
      </c>
      <c r="B5349" s="11" t="s">
        <v>2263</v>
      </c>
      <c r="C5349" s="11" t="s">
        <v>3177</v>
      </c>
      <c r="D5349" s="11">
        <v>23178</v>
      </c>
      <c r="E5349" s="11" t="s">
        <v>12261</v>
      </c>
      <c r="F5349" s="11" t="s">
        <v>12263</v>
      </c>
      <c r="G5349" s="11" t="s">
        <v>329</v>
      </c>
      <c r="H5349" s="11" t="s">
        <v>330</v>
      </c>
      <c r="K5349" s="11" t="s">
        <v>13479</v>
      </c>
    </row>
    <row r="5350" spans="1:11" x14ac:dyDescent="0.15">
      <c r="A5350" s="217" t="s">
        <v>2984</v>
      </c>
      <c r="B5350" s="11" t="s">
        <v>2263</v>
      </c>
      <c r="C5350" s="11" t="s">
        <v>9793</v>
      </c>
      <c r="D5350" s="11">
        <v>5052</v>
      </c>
      <c r="E5350" s="11" t="s">
        <v>9794</v>
      </c>
      <c r="F5350" s="11" t="s">
        <v>10003</v>
      </c>
      <c r="G5350" s="11" t="s">
        <v>330</v>
      </c>
      <c r="H5350" s="11" t="s">
        <v>330</v>
      </c>
      <c r="K5350" s="11" t="s">
        <v>13479</v>
      </c>
    </row>
    <row r="5351" spans="1:11" x14ac:dyDescent="0.15">
      <c r="A5351" s="217" t="s">
        <v>2984</v>
      </c>
      <c r="B5351" s="11" t="s">
        <v>2263</v>
      </c>
      <c r="C5351" s="11" t="s">
        <v>7558</v>
      </c>
      <c r="D5351" s="11">
        <v>8350</v>
      </c>
      <c r="E5351" s="11" t="s">
        <v>7559</v>
      </c>
      <c r="F5351" s="11" t="s">
        <v>7560</v>
      </c>
      <c r="G5351" s="11" t="s">
        <v>330</v>
      </c>
      <c r="H5351" s="11" t="s">
        <v>330</v>
      </c>
      <c r="K5351" s="11" t="s">
        <v>13479</v>
      </c>
    </row>
    <row r="5352" spans="1:11" x14ac:dyDescent="0.15">
      <c r="A5352" s="217" t="s">
        <v>2984</v>
      </c>
      <c r="B5352" s="11" t="s">
        <v>2263</v>
      </c>
      <c r="C5352" s="11" t="s">
        <v>9724</v>
      </c>
      <c r="D5352" s="11">
        <v>9055</v>
      </c>
      <c r="E5352" s="11" t="s">
        <v>9725</v>
      </c>
      <c r="F5352" s="11" t="s">
        <v>9726</v>
      </c>
      <c r="G5352" s="11" t="s">
        <v>330</v>
      </c>
      <c r="H5352" s="11" t="s">
        <v>329</v>
      </c>
      <c r="K5352" s="11" t="s">
        <v>13479</v>
      </c>
    </row>
    <row r="5353" spans="1:11" x14ac:dyDescent="0.15">
      <c r="A5353" s="217" t="s">
        <v>2984</v>
      </c>
      <c r="B5353" s="11" t="s">
        <v>2263</v>
      </c>
      <c r="C5353" s="11" t="s">
        <v>12266</v>
      </c>
      <c r="D5353" s="11">
        <v>29899</v>
      </c>
      <c r="E5353" s="11" t="s">
        <v>12267</v>
      </c>
      <c r="F5353" s="11" t="s">
        <v>12268</v>
      </c>
      <c r="G5353" s="11" t="s">
        <v>330</v>
      </c>
      <c r="H5353" s="11" t="s">
        <v>330</v>
      </c>
      <c r="K5353" s="11" t="s">
        <v>13479</v>
      </c>
    </row>
    <row r="5354" spans="1:11" x14ac:dyDescent="0.15">
      <c r="A5354" s="217" t="s">
        <v>3201</v>
      </c>
      <c r="B5354" s="11" t="s">
        <v>2263</v>
      </c>
      <c r="C5354" s="11" t="s">
        <v>3201</v>
      </c>
      <c r="D5354" s="11">
        <v>5156</v>
      </c>
      <c r="E5354" s="11" t="s">
        <v>12269</v>
      </c>
      <c r="F5354" s="11" t="s">
        <v>12270</v>
      </c>
      <c r="G5354" s="11" t="s">
        <v>329</v>
      </c>
      <c r="H5354" s="11" t="s">
        <v>330</v>
      </c>
      <c r="K5354" s="11" t="s">
        <v>13479</v>
      </c>
    </row>
    <row r="5355" spans="1:11" x14ac:dyDescent="0.15">
      <c r="A5355" s="217" t="s">
        <v>3201</v>
      </c>
      <c r="B5355" s="11" t="s">
        <v>2263</v>
      </c>
      <c r="C5355" s="11" t="s">
        <v>3201</v>
      </c>
      <c r="D5355" s="11">
        <v>5156</v>
      </c>
      <c r="E5355" s="11" t="s">
        <v>12269</v>
      </c>
      <c r="F5355" s="11" t="s">
        <v>12271</v>
      </c>
      <c r="G5355" s="11" t="s">
        <v>330</v>
      </c>
      <c r="H5355" s="11" t="s">
        <v>329</v>
      </c>
      <c r="K5355" s="11" t="s">
        <v>13479</v>
      </c>
    </row>
    <row r="5356" spans="1:11" x14ac:dyDescent="0.15">
      <c r="A5356" s="217" t="s">
        <v>3201</v>
      </c>
      <c r="B5356" s="11" t="s">
        <v>2263</v>
      </c>
      <c r="C5356" s="11" t="s">
        <v>3201</v>
      </c>
      <c r="D5356" s="11">
        <v>5156</v>
      </c>
      <c r="E5356" s="11" t="s">
        <v>12269</v>
      </c>
      <c r="F5356" s="11" t="s">
        <v>12272</v>
      </c>
      <c r="G5356" s="11" t="s">
        <v>330</v>
      </c>
      <c r="H5356" s="11" t="s">
        <v>329</v>
      </c>
      <c r="K5356" s="11" t="s">
        <v>13479</v>
      </c>
    </row>
    <row r="5357" spans="1:11" x14ac:dyDescent="0.15">
      <c r="A5357" s="217" t="s">
        <v>3201</v>
      </c>
      <c r="B5357" s="11" t="s">
        <v>2263</v>
      </c>
      <c r="C5357" s="11" t="s">
        <v>3201</v>
      </c>
      <c r="D5357" s="11">
        <v>5156</v>
      </c>
      <c r="E5357" s="11" t="s">
        <v>12269</v>
      </c>
      <c r="F5357" s="11" t="s">
        <v>12273</v>
      </c>
      <c r="G5357" s="11" t="s">
        <v>329</v>
      </c>
      <c r="H5357" s="11" t="s">
        <v>330</v>
      </c>
      <c r="K5357" s="11" t="s">
        <v>13479</v>
      </c>
    </row>
    <row r="5358" spans="1:11" x14ac:dyDescent="0.15">
      <c r="A5358" s="217" t="s">
        <v>3201</v>
      </c>
      <c r="B5358" s="11" t="s">
        <v>2263</v>
      </c>
      <c r="C5358" s="11" t="s">
        <v>2931</v>
      </c>
      <c r="D5358" s="11">
        <v>6714</v>
      </c>
      <c r="E5358" s="11" t="s">
        <v>7794</v>
      </c>
      <c r="F5358" s="11" t="s">
        <v>7795</v>
      </c>
      <c r="G5358" s="11" t="s">
        <v>330</v>
      </c>
      <c r="H5358" s="11" t="s">
        <v>329</v>
      </c>
      <c r="K5358" s="11" t="s">
        <v>13479</v>
      </c>
    </row>
    <row r="5359" spans="1:11" x14ac:dyDescent="0.15">
      <c r="A5359" s="217" t="s">
        <v>2923</v>
      </c>
      <c r="B5359" s="11" t="s">
        <v>2263</v>
      </c>
      <c r="C5359" s="11" t="s">
        <v>3212</v>
      </c>
      <c r="D5359" s="11">
        <v>27</v>
      </c>
      <c r="E5359" s="11" t="s">
        <v>8046</v>
      </c>
      <c r="F5359" s="11" t="s">
        <v>11313</v>
      </c>
      <c r="G5359" s="11" t="s">
        <v>329</v>
      </c>
      <c r="H5359" s="11" t="s">
        <v>330</v>
      </c>
      <c r="K5359" s="11" t="s">
        <v>13479</v>
      </c>
    </row>
    <row r="5360" spans="1:11" x14ac:dyDescent="0.15">
      <c r="A5360" s="217" t="s">
        <v>2923</v>
      </c>
      <c r="B5360" s="11" t="s">
        <v>2263</v>
      </c>
      <c r="C5360" s="11" t="s">
        <v>3212</v>
      </c>
      <c r="D5360" s="11">
        <v>27</v>
      </c>
      <c r="E5360" s="11" t="s">
        <v>8046</v>
      </c>
      <c r="F5360" s="11" t="s">
        <v>8015</v>
      </c>
      <c r="G5360" s="11" t="s">
        <v>329</v>
      </c>
      <c r="H5360" s="11" t="s">
        <v>330</v>
      </c>
      <c r="K5360" s="11" t="s">
        <v>13479</v>
      </c>
    </row>
    <row r="5361" spans="1:11" x14ac:dyDescent="0.15">
      <c r="A5361" s="217" t="s">
        <v>2923</v>
      </c>
      <c r="B5361" s="11" t="s">
        <v>2263</v>
      </c>
      <c r="C5361" s="11" t="s">
        <v>3212</v>
      </c>
      <c r="D5361" s="11">
        <v>27</v>
      </c>
      <c r="E5361" s="11" t="s">
        <v>8046</v>
      </c>
      <c r="F5361" s="11" t="s">
        <v>11182</v>
      </c>
      <c r="G5361" s="11" t="s">
        <v>329</v>
      </c>
      <c r="H5361" s="11" t="s">
        <v>330</v>
      </c>
      <c r="K5361" s="11" t="s">
        <v>13479</v>
      </c>
    </row>
    <row r="5362" spans="1:11" x14ac:dyDescent="0.15">
      <c r="A5362" s="217" t="s">
        <v>2923</v>
      </c>
      <c r="B5362" s="11" t="s">
        <v>2263</v>
      </c>
      <c r="C5362" s="11" t="s">
        <v>2936</v>
      </c>
      <c r="D5362" s="11">
        <v>2534</v>
      </c>
      <c r="E5362" s="11" t="s">
        <v>7888</v>
      </c>
      <c r="F5362" s="11" t="s">
        <v>8060</v>
      </c>
      <c r="G5362" s="11" t="s">
        <v>329</v>
      </c>
      <c r="H5362" s="11" t="s">
        <v>330</v>
      </c>
      <c r="K5362" s="11" t="s">
        <v>13479</v>
      </c>
    </row>
    <row r="5363" spans="1:11" x14ac:dyDescent="0.15">
      <c r="A5363" s="217" t="s">
        <v>2923</v>
      </c>
      <c r="B5363" s="11" t="s">
        <v>2263</v>
      </c>
      <c r="C5363" s="11" t="s">
        <v>11423</v>
      </c>
      <c r="D5363" s="11">
        <v>4582</v>
      </c>
      <c r="E5363" s="11" t="s">
        <v>11424</v>
      </c>
      <c r="F5363" s="11" t="s">
        <v>12274</v>
      </c>
      <c r="G5363" s="11" t="s">
        <v>329</v>
      </c>
      <c r="H5363" s="11" t="s">
        <v>330</v>
      </c>
      <c r="K5363" s="11" t="s">
        <v>13479</v>
      </c>
    </row>
    <row r="5364" spans="1:11" x14ac:dyDescent="0.15">
      <c r="A5364" s="217" t="s">
        <v>2923</v>
      </c>
      <c r="B5364" s="11" t="s">
        <v>2263</v>
      </c>
      <c r="C5364" s="11" t="s">
        <v>11423</v>
      </c>
      <c r="D5364" s="11">
        <v>4582</v>
      </c>
      <c r="E5364" s="11" t="s">
        <v>11424</v>
      </c>
      <c r="F5364" s="11" t="s">
        <v>12275</v>
      </c>
      <c r="G5364" s="11" t="s">
        <v>329</v>
      </c>
      <c r="H5364" s="11" t="s">
        <v>330</v>
      </c>
      <c r="K5364" s="11" t="s">
        <v>13479</v>
      </c>
    </row>
    <row r="5365" spans="1:11" x14ac:dyDescent="0.15">
      <c r="A5365" s="217" t="s">
        <v>2923</v>
      </c>
      <c r="B5365" s="11" t="s">
        <v>2263</v>
      </c>
      <c r="C5365" s="11" t="s">
        <v>3201</v>
      </c>
      <c r="D5365" s="11">
        <v>5156</v>
      </c>
      <c r="E5365" s="11" t="s">
        <v>12269</v>
      </c>
      <c r="F5365" s="11" t="s">
        <v>11283</v>
      </c>
      <c r="G5365" s="11" t="s">
        <v>329</v>
      </c>
      <c r="H5365" s="11" t="s">
        <v>330</v>
      </c>
      <c r="K5365" s="11" t="s">
        <v>13479</v>
      </c>
    </row>
    <row r="5366" spans="1:11" x14ac:dyDescent="0.15">
      <c r="A5366" s="217" t="s">
        <v>2923</v>
      </c>
      <c r="B5366" s="11" t="s">
        <v>2263</v>
      </c>
      <c r="C5366" s="11" t="s">
        <v>2923</v>
      </c>
      <c r="D5366" s="11">
        <v>5159</v>
      </c>
      <c r="E5366" s="11" t="s">
        <v>7323</v>
      </c>
      <c r="F5366" s="11" t="s">
        <v>7772</v>
      </c>
      <c r="G5366" s="11" t="s">
        <v>330</v>
      </c>
      <c r="H5366" s="11" t="s">
        <v>330</v>
      </c>
      <c r="K5366" s="11" t="s">
        <v>13479</v>
      </c>
    </row>
    <row r="5367" spans="1:11" x14ac:dyDescent="0.15">
      <c r="A5367" s="217" t="s">
        <v>2923</v>
      </c>
      <c r="B5367" s="11" t="s">
        <v>2263</v>
      </c>
      <c r="C5367" s="11" t="s">
        <v>2923</v>
      </c>
      <c r="D5367" s="11">
        <v>5159</v>
      </c>
      <c r="E5367" s="11" t="s">
        <v>7323</v>
      </c>
      <c r="F5367" s="11" t="s">
        <v>7775</v>
      </c>
      <c r="G5367" s="11" t="s">
        <v>330</v>
      </c>
      <c r="H5367" s="11" t="s">
        <v>330</v>
      </c>
      <c r="K5367" s="11" t="s">
        <v>13479</v>
      </c>
    </row>
    <row r="5368" spans="1:11" x14ac:dyDescent="0.15">
      <c r="A5368" s="217" t="s">
        <v>2923</v>
      </c>
      <c r="B5368" s="11" t="s">
        <v>2263</v>
      </c>
      <c r="C5368" s="11" t="s">
        <v>2923</v>
      </c>
      <c r="D5368" s="11">
        <v>5159</v>
      </c>
      <c r="E5368" s="11" t="s">
        <v>7323</v>
      </c>
      <c r="F5368" s="11" t="s">
        <v>12279</v>
      </c>
      <c r="G5368" s="11" t="s">
        <v>329</v>
      </c>
      <c r="H5368" s="11" t="s">
        <v>330</v>
      </c>
      <c r="K5368" s="11" t="s">
        <v>13479</v>
      </c>
    </row>
    <row r="5369" spans="1:11" x14ac:dyDescent="0.15">
      <c r="A5369" s="217" t="s">
        <v>2923</v>
      </c>
      <c r="B5369" s="11" t="s">
        <v>2263</v>
      </c>
      <c r="C5369" s="11" t="s">
        <v>2923</v>
      </c>
      <c r="D5369" s="11">
        <v>5159</v>
      </c>
      <c r="E5369" s="11" t="s">
        <v>7323</v>
      </c>
      <c r="F5369" s="11" t="s">
        <v>12280</v>
      </c>
      <c r="G5369" s="11" t="s">
        <v>329</v>
      </c>
      <c r="H5369" s="11" t="s">
        <v>330</v>
      </c>
      <c r="K5369" s="11" t="s">
        <v>13479</v>
      </c>
    </row>
    <row r="5370" spans="1:11" x14ac:dyDescent="0.15">
      <c r="A5370" s="217" t="s">
        <v>2923</v>
      </c>
      <c r="B5370" s="11" t="s">
        <v>2263</v>
      </c>
      <c r="C5370" s="11" t="s">
        <v>2923</v>
      </c>
      <c r="D5370" s="11">
        <v>5159</v>
      </c>
      <c r="E5370" s="11" t="s">
        <v>7323</v>
      </c>
      <c r="F5370" s="11" t="s">
        <v>12281</v>
      </c>
      <c r="G5370" s="11" t="s">
        <v>329</v>
      </c>
      <c r="H5370" s="11" t="s">
        <v>330</v>
      </c>
      <c r="K5370" s="11" t="s">
        <v>13479</v>
      </c>
    </row>
    <row r="5371" spans="1:11" x14ac:dyDescent="0.15">
      <c r="A5371" s="217" t="s">
        <v>2923</v>
      </c>
      <c r="B5371" s="11" t="s">
        <v>2263</v>
      </c>
      <c r="C5371" s="11" t="s">
        <v>2923</v>
      </c>
      <c r="D5371" s="11">
        <v>5159</v>
      </c>
      <c r="E5371" s="11" t="s">
        <v>7323</v>
      </c>
      <c r="F5371" s="11" t="s">
        <v>7811</v>
      </c>
      <c r="G5371" s="11" t="s">
        <v>329</v>
      </c>
      <c r="H5371" s="11" t="s">
        <v>330</v>
      </c>
      <c r="K5371" s="11" t="s">
        <v>13479</v>
      </c>
    </row>
    <row r="5372" spans="1:11" x14ac:dyDescent="0.15">
      <c r="A5372" s="217" t="s">
        <v>2923</v>
      </c>
      <c r="B5372" s="11" t="s">
        <v>2263</v>
      </c>
      <c r="C5372" s="11" t="s">
        <v>2923</v>
      </c>
      <c r="D5372" s="11">
        <v>5159</v>
      </c>
      <c r="E5372" s="11" t="s">
        <v>7323</v>
      </c>
      <c r="F5372" s="11" t="s">
        <v>7812</v>
      </c>
      <c r="G5372" s="11" t="s">
        <v>330</v>
      </c>
      <c r="H5372" s="11" t="s">
        <v>330</v>
      </c>
      <c r="K5372" s="11" t="s">
        <v>13479</v>
      </c>
    </row>
    <row r="5373" spans="1:11" x14ac:dyDescent="0.15">
      <c r="A5373" s="217" t="s">
        <v>2923</v>
      </c>
      <c r="B5373" s="11" t="s">
        <v>2263</v>
      </c>
      <c r="C5373" s="11" t="s">
        <v>2923</v>
      </c>
      <c r="D5373" s="11">
        <v>5159</v>
      </c>
      <c r="E5373" s="11" t="s">
        <v>7323</v>
      </c>
      <c r="F5373" s="11" t="s">
        <v>12282</v>
      </c>
      <c r="G5373" s="11" t="s">
        <v>330</v>
      </c>
      <c r="H5373" s="11" t="s">
        <v>329</v>
      </c>
      <c r="K5373" s="11" t="s">
        <v>13479</v>
      </c>
    </row>
    <row r="5374" spans="1:11" x14ac:dyDescent="0.15">
      <c r="A5374" s="217" t="s">
        <v>2923</v>
      </c>
      <c r="B5374" s="11" t="s">
        <v>2263</v>
      </c>
      <c r="C5374" s="11" t="s">
        <v>2923</v>
      </c>
      <c r="D5374" s="11">
        <v>5159</v>
      </c>
      <c r="E5374" s="11" t="s">
        <v>7323</v>
      </c>
      <c r="F5374" s="11" t="s">
        <v>7813</v>
      </c>
      <c r="G5374" s="11" t="s">
        <v>330</v>
      </c>
      <c r="H5374" s="11" t="s">
        <v>330</v>
      </c>
      <c r="K5374" s="11" t="s">
        <v>13479</v>
      </c>
    </row>
    <row r="5375" spans="1:11" x14ac:dyDescent="0.15">
      <c r="A5375" s="217" t="s">
        <v>2923</v>
      </c>
      <c r="B5375" s="11" t="s">
        <v>2263</v>
      </c>
      <c r="C5375" s="11" t="s">
        <v>2923</v>
      </c>
      <c r="D5375" s="11">
        <v>5159</v>
      </c>
      <c r="E5375" s="11" t="s">
        <v>7323</v>
      </c>
      <c r="F5375" s="11" t="s">
        <v>12283</v>
      </c>
      <c r="G5375" s="11" t="s">
        <v>330</v>
      </c>
      <c r="H5375" s="11" t="s">
        <v>329</v>
      </c>
      <c r="K5375" s="11" t="s">
        <v>13479</v>
      </c>
    </row>
    <row r="5376" spans="1:11" x14ac:dyDescent="0.15">
      <c r="A5376" s="217" t="s">
        <v>2923</v>
      </c>
      <c r="B5376" s="11" t="s">
        <v>2263</v>
      </c>
      <c r="C5376" s="11" t="s">
        <v>2923</v>
      </c>
      <c r="D5376" s="11">
        <v>5159</v>
      </c>
      <c r="E5376" s="11" t="s">
        <v>7323</v>
      </c>
      <c r="F5376" s="11" t="s">
        <v>12284</v>
      </c>
      <c r="G5376" s="11" t="s">
        <v>330</v>
      </c>
      <c r="H5376" s="11" t="s">
        <v>329</v>
      </c>
      <c r="K5376" s="11" t="s">
        <v>13479</v>
      </c>
    </row>
    <row r="5377" spans="1:11" x14ac:dyDescent="0.15">
      <c r="A5377" s="217" t="s">
        <v>2923</v>
      </c>
      <c r="B5377" s="11" t="s">
        <v>2263</v>
      </c>
      <c r="C5377" s="11" t="s">
        <v>2923</v>
      </c>
      <c r="D5377" s="11">
        <v>5159</v>
      </c>
      <c r="E5377" s="11" t="s">
        <v>7323</v>
      </c>
      <c r="F5377" s="11" t="s">
        <v>7324</v>
      </c>
      <c r="G5377" s="11" t="s">
        <v>330</v>
      </c>
      <c r="H5377" s="11" t="s">
        <v>330</v>
      </c>
      <c r="K5377" s="11" t="s">
        <v>13479</v>
      </c>
    </row>
    <row r="5378" spans="1:11" x14ac:dyDescent="0.15">
      <c r="A5378" s="217" t="s">
        <v>2923</v>
      </c>
      <c r="B5378" s="11" t="s">
        <v>2263</v>
      </c>
      <c r="C5378" s="11" t="s">
        <v>2930</v>
      </c>
      <c r="D5378" s="11">
        <v>5747</v>
      </c>
      <c r="E5378" s="11" t="s">
        <v>7880</v>
      </c>
      <c r="F5378" s="11" t="s">
        <v>9141</v>
      </c>
      <c r="G5378" s="11" t="s">
        <v>330</v>
      </c>
      <c r="H5378" s="11" t="s">
        <v>330</v>
      </c>
      <c r="K5378" s="11" t="s">
        <v>13479</v>
      </c>
    </row>
    <row r="5379" spans="1:11" x14ac:dyDescent="0.15">
      <c r="A5379" s="217" t="s">
        <v>2923</v>
      </c>
      <c r="B5379" s="11" t="s">
        <v>2263</v>
      </c>
      <c r="C5379" s="11" t="s">
        <v>2930</v>
      </c>
      <c r="D5379" s="11">
        <v>5747</v>
      </c>
      <c r="E5379" s="11" t="s">
        <v>7880</v>
      </c>
      <c r="F5379" s="11" t="s">
        <v>11196</v>
      </c>
      <c r="G5379" s="11" t="s">
        <v>330</v>
      </c>
      <c r="H5379" s="11" t="s">
        <v>330</v>
      </c>
      <c r="K5379" s="11" t="s">
        <v>13479</v>
      </c>
    </row>
    <row r="5380" spans="1:11" x14ac:dyDescent="0.15">
      <c r="A5380" s="217" t="s">
        <v>2923</v>
      </c>
      <c r="B5380" s="11" t="s">
        <v>2263</v>
      </c>
      <c r="C5380" s="11" t="s">
        <v>2931</v>
      </c>
      <c r="D5380" s="11">
        <v>6714</v>
      </c>
      <c r="E5380" s="11" t="s">
        <v>7794</v>
      </c>
      <c r="F5380" s="11" t="s">
        <v>7795</v>
      </c>
      <c r="G5380" s="11" t="s">
        <v>330</v>
      </c>
      <c r="H5380" s="11" t="s">
        <v>329</v>
      </c>
      <c r="K5380" s="11" t="s">
        <v>13479</v>
      </c>
    </row>
    <row r="5381" spans="1:11" x14ac:dyDescent="0.15">
      <c r="A5381" s="217" t="s">
        <v>2923</v>
      </c>
      <c r="B5381" s="11" t="s">
        <v>2263</v>
      </c>
      <c r="C5381" s="11" t="s">
        <v>12276</v>
      </c>
      <c r="D5381" s="11">
        <v>8563</v>
      </c>
      <c r="E5381" s="11" t="s">
        <v>12277</v>
      </c>
      <c r="F5381" s="11" t="s">
        <v>12278</v>
      </c>
      <c r="G5381" s="11" t="s">
        <v>330</v>
      </c>
      <c r="H5381" s="11" t="s">
        <v>329</v>
      </c>
      <c r="K5381" s="11" t="s">
        <v>13479</v>
      </c>
    </row>
    <row r="5382" spans="1:11" x14ac:dyDescent="0.15">
      <c r="A5382" s="217" t="s">
        <v>3106</v>
      </c>
      <c r="B5382" s="11" t="s">
        <v>2263</v>
      </c>
      <c r="C5382" s="11" t="s">
        <v>7451</v>
      </c>
      <c r="D5382" s="11">
        <v>5160</v>
      </c>
      <c r="E5382" s="11" t="s">
        <v>7452</v>
      </c>
      <c r="F5382" s="11" t="s">
        <v>7453</v>
      </c>
      <c r="G5382" s="11" t="s">
        <v>329</v>
      </c>
      <c r="H5382" s="11" t="s">
        <v>330</v>
      </c>
      <c r="K5382" s="11" t="s">
        <v>13479</v>
      </c>
    </row>
    <row r="5383" spans="1:11" x14ac:dyDescent="0.15">
      <c r="A5383" s="217" t="s">
        <v>3106</v>
      </c>
      <c r="B5383" s="11" t="s">
        <v>2263</v>
      </c>
      <c r="C5383" s="11" t="s">
        <v>7451</v>
      </c>
      <c r="D5383" s="11">
        <v>5160</v>
      </c>
      <c r="E5383" s="11" t="s">
        <v>7452</v>
      </c>
      <c r="F5383" s="11" t="s">
        <v>7456</v>
      </c>
      <c r="G5383" s="11" t="s">
        <v>329</v>
      </c>
      <c r="H5383" s="11" t="s">
        <v>330</v>
      </c>
      <c r="K5383" s="11" t="s">
        <v>13479</v>
      </c>
    </row>
    <row r="5384" spans="1:11" x14ac:dyDescent="0.15">
      <c r="A5384" s="217" t="s">
        <v>3106</v>
      </c>
      <c r="B5384" s="11" t="s">
        <v>2263</v>
      </c>
      <c r="C5384" s="11" t="s">
        <v>7451</v>
      </c>
      <c r="D5384" s="11">
        <v>5160</v>
      </c>
      <c r="E5384" s="11" t="s">
        <v>7452</v>
      </c>
      <c r="F5384" s="11" t="s">
        <v>7458</v>
      </c>
      <c r="G5384" s="11" t="s">
        <v>329</v>
      </c>
      <c r="H5384" s="11" t="s">
        <v>330</v>
      </c>
      <c r="K5384" s="11" t="s">
        <v>13479</v>
      </c>
    </row>
    <row r="5385" spans="1:11" x14ac:dyDescent="0.15">
      <c r="A5385" s="217" t="s">
        <v>3106</v>
      </c>
      <c r="B5385" s="11" t="s">
        <v>2263</v>
      </c>
      <c r="C5385" s="11" t="s">
        <v>7448</v>
      </c>
      <c r="D5385" s="11">
        <v>5161</v>
      </c>
      <c r="E5385" s="11" t="s">
        <v>7449</v>
      </c>
      <c r="F5385" s="11" t="s">
        <v>7450</v>
      </c>
      <c r="G5385" s="11" t="s">
        <v>329</v>
      </c>
      <c r="H5385" s="11" t="s">
        <v>330</v>
      </c>
      <c r="K5385" s="11" t="s">
        <v>13479</v>
      </c>
    </row>
    <row r="5386" spans="1:11" x14ac:dyDescent="0.15">
      <c r="A5386" s="217" t="s">
        <v>3106</v>
      </c>
      <c r="B5386" s="11" t="s">
        <v>2263</v>
      </c>
      <c r="C5386" s="11" t="s">
        <v>7448</v>
      </c>
      <c r="D5386" s="11">
        <v>5161</v>
      </c>
      <c r="E5386" s="11" t="s">
        <v>7449</v>
      </c>
      <c r="F5386" s="11" t="s">
        <v>7455</v>
      </c>
      <c r="G5386" s="11" t="s">
        <v>329</v>
      </c>
      <c r="H5386" s="11" t="s">
        <v>330</v>
      </c>
      <c r="K5386" s="11" t="s">
        <v>13479</v>
      </c>
    </row>
    <row r="5387" spans="1:11" x14ac:dyDescent="0.15">
      <c r="A5387" s="217" t="s">
        <v>3106</v>
      </c>
      <c r="B5387" s="11" t="s">
        <v>2263</v>
      </c>
      <c r="C5387" s="11" t="s">
        <v>7448</v>
      </c>
      <c r="D5387" s="11">
        <v>5161</v>
      </c>
      <c r="E5387" s="11" t="s">
        <v>7449</v>
      </c>
      <c r="F5387" s="11" t="s">
        <v>7457</v>
      </c>
      <c r="G5387" s="11" t="s">
        <v>329</v>
      </c>
      <c r="H5387" s="11" t="s">
        <v>330</v>
      </c>
      <c r="K5387" s="11" t="s">
        <v>13479</v>
      </c>
    </row>
    <row r="5388" spans="1:11" x14ac:dyDescent="0.15">
      <c r="A5388" s="217" t="s">
        <v>3108</v>
      </c>
      <c r="B5388" s="11" t="s">
        <v>2263</v>
      </c>
      <c r="C5388" s="11" t="s">
        <v>7451</v>
      </c>
      <c r="D5388" s="11">
        <v>5160</v>
      </c>
      <c r="E5388" s="11" t="s">
        <v>7452</v>
      </c>
      <c r="F5388" s="11" t="s">
        <v>7453</v>
      </c>
      <c r="G5388" s="11" t="s">
        <v>329</v>
      </c>
      <c r="H5388" s="11" t="s">
        <v>330</v>
      </c>
      <c r="K5388" s="11" t="s">
        <v>13479</v>
      </c>
    </row>
    <row r="5389" spans="1:11" x14ac:dyDescent="0.15">
      <c r="A5389" s="217" t="s">
        <v>3108</v>
      </c>
      <c r="B5389" s="11" t="s">
        <v>2263</v>
      </c>
      <c r="C5389" s="11" t="s">
        <v>7451</v>
      </c>
      <c r="D5389" s="11">
        <v>5160</v>
      </c>
      <c r="E5389" s="11" t="s">
        <v>7452</v>
      </c>
      <c r="F5389" s="11" t="s">
        <v>7456</v>
      </c>
      <c r="G5389" s="11" t="s">
        <v>329</v>
      </c>
      <c r="H5389" s="11" t="s">
        <v>330</v>
      </c>
      <c r="K5389" s="11" t="s">
        <v>13479</v>
      </c>
    </row>
    <row r="5390" spans="1:11" x14ac:dyDescent="0.15">
      <c r="A5390" s="217" t="s">
        <v>3108</v>
      </c>
      <c r="B5390" s="11" t="s">
        <v>2263</v>
      </c>
      <c r="C5390" s="11" t="s">
        <v>7451</v>
      </c>
      <c r="D5390" s="11">
        <v>5160</v>
      </c>
      <c r="E5390" s="11" t="s">
        <v>7452</v>
      </c>
      <c r="F5390" s="11" t="s">
        <v>7458</v>
      </c>
      <c r="G5390" s="11" t="s">
        <v>329</v>
      </c>
      <c r="H5390" s="11" t="s">
        <v>330</v>
      </c>
      <c r="K5390" s="11" t="s">
        <v>13479</v>
      </c>
    </row>
    <row r="5391" spans="1:11" x14ac:dyDescent="0.15">
      <c r="A5391" s="217" t="s">
        <v>3108</v>
      </c>
      <c r="B5391" s="11" t="s">
        <v>2263</v>
      </c>
      <c r="C5391" s="11" t="s">
        <v>7448</v>
      </c>
      <c r="D5391" s="11">
        <v>5161</v>
      </c>
      <c r="E5391" s="11" t="s">
        <v>7449</v>
      </c>
      <c r="F5391" s="11" t="s">
        <v>7455</v>
      </c>
      <c r="G5391" s="11" t="s">
        <v>329</v>
      </c>
      <c r="H5391" s="11" t="s">
        <v>330</v>
      </c>
      <c r="K5391" s="11" t="s">
        <v>13479</v>
      </c>
    </row>
    <row r="5392" spans="1:11" x14ac:dyDescent="0.15">
      <c r="A5392" s="217" t="s">
        <v>3108</v>
      </c>
      <c r="B5392" s="11" t="s">
        <v>2263</v>
      </c>
      <c r="C5392" s="11" t="s">
        <v>7448</v>
      </c>
      <c r="D5392" s="11">
        <v>5161</v>
      </c>
      <c r="E5392" s="11" t="s">
        <v>7449</v>
      </c>
      <c r="F5392" s="11" t="s">
        <v>7457</v>
      </c>
      <c r="G5392" s="11" t="s">
        <v>329</v>
      </c>
      <c r="H5392" s="11" t="s">
        <v>330</v>
      </c>
      <c r="K5392" s="11" t="s">
        <v>13479</v>
      </c>
    </row>
    <row r="5393" spans="1:11" x14ac:dyDescent="0.15">
      <c r="A5393" s="217" t="s">
        <v>3121</v>
      </c>
      <c r="B5393" s="11" t="s">
        <v>2263</v>
      </c>
      <c r="C5393" s="11" t="s">
        <v>7451</v>
      </c>
      <c r="D5393" s="11">
        <v>5160</v>
      </c>
      <c r="E5393" s="11" t="s">
        <v>7452</v>
      </c>
      <c r="F5393" s="11" t="s">
        <v>7456</v>
      </c>
      <c r="G5393" s="11" t="s">
        <v>329</v>
      </c>
      <c r="H5393" s="11" t="s">
        <v>330</v>
      </c>
      <c r="K5393" s="11" t="s">
        <v>13479</v>
      </c>
    </row>
    <row r="5394" spans="1:11" x14ac:dyDescent="0.15">
      <c r="A5394" s="217" t="s">
        <v>3121</v>
      </c>
      <c r="B5394" s="11" t="s">
        <v>2263</v>
      </c>
      <c r="C5394" s="11" t="s">
        <v>7451</v>
      </c>
      <c r="D5394" s="11">
        <v>5160</v>
      </c>
      <c r="E5394" s="11" t="s">
        <v>7452</v>
      </c>
      <c r="F5394" s="11" t="s">
        <v>7458</v>
      </c>
      <c r="G5394" s="11" t="s">
        <v>329</v>
      </c>
      <c r="H5394" s="11" t="s">
        <v>330</v>
      </c>
      <c r="K5394" s="11" t="s">
        <v>13479</v>
      </c>
    </row>
    <row r="5395" spans="1:11" x14ac:dyDescent="0.15">
      <c r="A5395" s="217" t="s">
        <v>3121</v>
      </c>
      <c r="B5395" s="11" t="s">
        <v>2263</v>
      </c>
      <c r="C5395" s="11" t="s">
        <v>7448</v>
      </c>
      <c r="D5395" s="11">
        <v>5161</v>
      </c>
      <c r="E5395" s="11" t="s">
        <v>7449</v>
      </c>
      <c r="F5395" s="11" t="s">
        <v>7455</v>
      </c>
      <c r="G5395" s="11" t="s">
        <v>329</v>
      </c>
      <c r="H5395" s="11" t="s">
        <v>330</v>
      </c>
      <c r="K5395" s="11" t="s">
        <v>13479</v>
      </c>
    </row>
    <row r="5396" spans="1:11" x14ac:dyDescent="0.15">
      <c r="A5396" s="217" t="s">
        <v>3121</v>
      </c>
      <c r="B5396" s="11" t="s">
        <v>2263</v>
      </c>
      <c r="C5396" s="11" t="s">
        <v>7448</v>
      </c>
      <c r="D5396" s="11">
        <v>5161</v>
      </c>
      <c r="E5396" s="11" t="s">
        <v>7449</v>
      </c>
      <c r="F5396" s="11" t="s">
        <v>7457</v>
      </c>
      <c r="G5396" s="11" t="s">
        <v>329</v>
      </c>
      <c r="H5396" s="11" t="s">
        <v>330</v>
      </c>
      <c r="K5396" s="11" t="s">
        <v>13479</v>
      </c>
    </row>
    <row r="5397" spans="1:11" x14ac:dyDescent="0.15">
      <c r="A5397" s="217" t="s">
        <v>3122</v>
      </c>
      <c r="B5397" s="11" t="s">
        <v>2263</v>
      </c>
      <c r="C5397" s="11" t="s">
        <v>7451</v>
      </c>
      <c r="D5397" s="11">
        <v>5160</v>
      </c>
      <c r="E5397" s="11" t="s">
        <v>7452</v>
      </c>
      <c r="F5397" s="11" t="s">
        <v>7456</v>
      </c>
      <c r="G5397" s="11" t="s">
        <v>329</v>
      </c>
      <c r="H5397" s="11" t="s">
        <v>330</v>
      </c>
      <c r="K5397" s="11" t="s">
        <v>13479</v>
      </c>
    </row>
    <row r="5398" spans="1:11" x14ac:dyDescent="0.15">
      <c r="A5398" s="217" t="s">
        <v>3122</v>
      </c>
      <c r="B5398" s="11" t="s">
        <v>2263</v>
      </c>
      <c r="C5398" s="11" t="s">
        <v>7451</v>
      </c>
      <c r="D5398" s="11">
        <v>5160</v>
      </c>
      <c r="E5398" s="11" t="s">
        <v>7452</v>
      </c>
      <c r="F5398" s="11" t="s">
        <v>7458</v>
      </c>
      <c r="G5398" s="11" t="s">
        <v>329</v>
      </c>
      <c r="H5398" s="11" t="s">
        <v>330</v>
      </c>
      <c r="K5398" s="11" t="s">
        <v>13479</v>
      </c>
    </row>
    <row r="5399" spans="1:11" x14ac:dyDescent="0.15">
      <c r="A5399" s="217" t="s">
        <v>3122</v>
      </c>
      <c r="B5399" s="11" t="s">
        <v>2263</v>
      </c>
      <c r="C5399" s="11" t="s">
        <v>7448</v>
      </c>
      <c r="D5399" s="11">
        <v>5161</v>
      </c>
      <c r="E5399" s="11" t="s">
        <v>7449</v>
      </c>
      <c r="F5399" s="11" t="s">
        <v>7455</v>
      </c>
      <c r="G5399" s="11" t="s">
        <v>329</v>
      </c>
      <c r="H5399" s="11" t="s">
        <v>330</v>
      </c>
      <c r="K5399" s="11" t="s">
        <v>13479</v>
      </c>
    </row>
    <row r="5400" spans="1:11" x14ac:dyDescent="0.15">
      <c r="A5400" s="217" t="s">
        <v>3122</v>
      </c>
      <c r="B5400" s="11" t="s">
        <v>2263</v>
      </c>
      <c r="C5400" s="11" t="s">
        <v>7448</v>
      </c>
      <c r="D5400" s="11">
        <v>5161</v>
      </c>
      <c r="E5400" s="11" t="s">
        <v>7449</v>
      </c>
      <c r="F5400" s="11" t="s">
        <v>7457</v>
      </c>
      <c r="G5400" s="11" t="s">
        <v>329</v>
      </c>
      <c r="H5400" s="11" t="s">
        <v>330</v>
      </c>
      <c r="K5400" s="11" t="s">
        <v>13479</v>
      </c>
    </row>
    <row r="5401" spans="1:11" x14ac:dyDescent="0.15">
      <c r="A5401" s="217" t="s">
        <v>3103</v>
      </c>
      <c r="B5401" s="11" t="s">
        <v>2263</v>
      </c>
      <c r="C5401" s="11" t="s">
        <v>2948</v>
      </c>
      <c r="D5401" s="11">
        <v>207</v>
      </c>
      <c r="E5401" s="11" t="s">
        <v>7474</v>
      </c>
      <c r="F5401" s="11" t="s">
        <v>7475</v>
      </c>
      <c r="G5401" s="11" t="s">
        <v>330</v>
      </c>
      <c r="H5401" s="11" t="s">
        <v>330</v>
      </c>
      <c r="K5401" s="11" t="s">
        <v>13479</v>
      </c>
    </row>
    <row r="5402" spans="1:11" x14ac:dyDescent="0.15">
      <c r="A5402" s="217" t="s">
        <v>3103</v>
      </c>
      <c r="B5402" s="11" t="s">
        <v>2263</v>
      </c>
      <c r="C5402" s="11" t="s">
        <v>2948</v>
      </c>
      <c r="D5402" s="11">
        <v>207</v>
      </c>
      <c r="E5402" s="11" t="s">
        <v>7474</v>
      </c>
      <c r="F5402" s="11" t="s">
        <v>9688</v>
      </c>
      <c r="G5402" s="11" t="s">
        <v>330</v>
      </c>
      <c r="H5402" s="11" t="s">
        <v>330</v>
      </c>
      <c r="K5402" s="11" t="s">
        <v>13479</v>
      </c>
    </row>
    <row r="5403" spans="1:11" x14ac:dyDescent="0.15">
      <c r="A5403" s="217" t="s">
        <v>3103</v>
      </c>
      <c r="B5403" s="11" t="s">
        <v>2263</v>
      </c>
      <c r="C5403" s="11" t="s">
        <v>2982</v>
      </c>
      <c r="D5403" s="11">
        <v>208</v>
      </c>
      <c r="E5403" s="11" t="s">
        <v>7467</v>
      </c>
      <c r="F5403" s="11" t="s">
        <v>12288</v>
      </c>
      <c r="G5403" s="11" t="s">
        <v>329</v>
      </c>
      <c r="H5403" s="11" t="s">
        <v>330</v>
      </c>
      <c r="K5403" s="11" t="s">
        <v>13479</v>
      </c>
    </row>
    <row r="5404" spans="1:11" x14ac:dyDescent="0.15">
      <c r="A5404" s="217" t="s">
        <v>3103</v>
      </c>
      <c r="B5404" s="11" t="s">
        <v>2263</v>
      </c>
      <c r="C5404" s="11" t="s">
        <v>12291</v>
      </c>
      <c r="D5404" s="11">
        <v>2034</v>
      </c>
      <c r="E5404" s="11" t="s">
        <v>12292</v>
      </c>
      <c r="F5404" s="11" t="s">
        <v>12293</v>
      </c>
      <c r="G5404" s="11" t="s">
        <v>329</v>
      </c>
      <c r="H5404" s="11" t="s">
        <v>330</v>
      </c>
      <c r="K5404" s="11" t="s">
        <v>13479</v>
      </c>
    </row>
    <row r="5405" spans="1:11" x14ac:dyDescent="0.15">
      <c r="A5405" s="217" t="s">
        <v>3103</v>
      </c>
      <c r="B5405" s="11" t="s">
        <v>2263</v>
      </c>
      <c r="C5405" s="11" t="s">
        <v>8534</v>
      </c>
      <c r="D5405" s="11">
        <v>3690</v>
      </c>
      <c r="E5405" s="11" t="s">
        <v>8535</v>
      </c>
      <c r="F5405" s="11" t="s">
        <v>8536</v>
      </c>
      <c r="G5405" s="11" t="s">
        <v>329</v>
      </c>
      <c r="H5405" s="11" t="s">
        <v>330</v>
      </c>
      <c r="K5405" s="11" t="s">
        <v>13479</v>
      </c>
    </row>
    <row r="5406" spans="1:11" x14ac:dyDescent="0.15">
      <c r="A5406" s="217" t="s">
        <v>3103</v>
      </c>
      <c r="B5406" s="11" t="s">
        <v>2263</v>
      </c>
      <c r="C5406" s="11" t="s">
        <v>2903</v>
      </c>
      <c r="D5406" s="11">
        <v>4217</v>
      </c>
      <c r="E5406" s="11" t="s">
        <v>7464</v>
      </c>
      <c r="F5406" s="11" t="s">
        <v>8785</v>
      </c>
      <c r="G5406" s="11" t="s">
        <v>330</v>
      </c>
      <c r="H5406" s="11" t="s">
        <v>329</v>
      </c>
      <c r="K5406" s="11" t="s">
        <v>13479</v>
      </c>
    </row>
    <row r="5407" spans="1:11" x14ac:dyDescent="0.15">
      <c r="A5407" s="217" t="s">
        <v>3103</v>
      </c>
      <c r="B5407" s="11" t="s">
        <v>2263</v>
      </c>
      <c r="C5407" s="11" t="s">
        <v>2903</v>
      </c>
      <c r="D5407" s="11">
        <v>4217</v>
      </c>
      <c r="E5407" s="11" t="s">
        <v>7464</v>
      </c>
      <c r="F5407" s="11" t="s">
        <v>11740</v>
      </c>
      <c r="G5407" s="11" t="s">
        <v>330</v>
      </c>
      <c r="H5407" s="11" t="s">
        <v>329</v>
      </c>
      <c r="K5407" s="11" t="s">
        <v>13479</v>
      </c>
    </row>
    <row r="5408" spans="1:11" x14ac:dyDescent="0.15">
      <c r="A5408" s="217" t="s">
        <v>3103</v>
      </c>
      <c r="B5408" s="11" t="s">
        <v>2263</v>
      </c>
      <c r="C5408" s="11" t="s">
        <v>2963</v>
      </c>
      <c r="D5408" s="11">
        <v>5058</v>
      </c>
      <c r="E5408" s="11" t="s">
        <v>9811</v>
      </c>
      <c r="F5408" s="11" t="s">
        <v>7531</v>
      </c>
      <c r="G5408" s="11" t="s">
        <v>329</v>
      </c>
      <c r="H5408" s="11" t="s">
        <v>330</v>
      </c>
      <c r="K5408" s="11" t="s">
        <v>13479</v>
      </c>
    </row>
    <row r="5409" spans="1:11" x14ac:dyDescent="0.15">
      <c r="A5409" s="217" t="s">
        <v>3103</v>
      </c>
      <c r="B5409" s="11" t="s">
        <v>2263</v>
      </c>
      <c r="C5409" s="11" t="s">
        <v>7451</v>
      </c>
      <c r="D5409" s="11">
        <v>5160</v>
      </c>
      <c r="E5409" s="11" t="s">
        <v>7452</v>
      </c>
      <c r="F5409" s="11" t="s">
        <v>7453</v>
      </c>
      <c r="G5409" s="11" t="s">
        <v>329</v>
      </c>
      <c r="H5409" s="11" t="s">
        <v>330</v>
      </c>
      <c r="K5409" s="11" t="s">
        <v>13479</v>
      </c>
    </row>
    <row r="5410" spans="1:11" x14ac:dyDescent="0.15">
      <c r="A5410" s="217" t="s">
        <v>3103</v>
      </c>
      <c r="B5410" s="11" t="s">
        <v>2263</v>
      </c>
      <c r="C5410" s="11" t="s">
        <v>7451</v>
      </c>
      <c r="D5410" s="11">
        <v>5160</v>
      </c>
      <c r="E5410" s="11" t="s">
        <v>7452</v>
      </c>
      <c r="F5410" s="11" t="s">
        <v>7456</v>
      </c>
      <c r="G5410" s="11" t="s">
        <v>329</v>
      </c>
      <c r="H5410" s="11" t="s">
        <v>330</v>
      </c>
      <c r="K5410" s="11" t="s">
        <v>13479</v>
      </c>
    </row>
    <row r="5411" spans="1:11" x14ac:dyDescent="0.15">
      <c r="A5411" s="217" t="s">
        <v>3103</v>
      </c>
      <c r="B5411" s="11" t="s">
        <v>2263</v>
      </c>
      <c r="C5411" s="11" t="s">
        <v>7451</v>
      </c>
      <c r="D5411" s="11">
        <v>5160</v>
      </c>
      <c r="E5411" s="11" t="s">
        <v>7452</v>
      </c>
      <c r="F5411" s="11" t="s">
        <v>7458</v>
      </c>
      <c r="G5411" s="11" t="s">
        <v>329</v>
      </c>
      <c r="H5411" s="11" t="s">
        <v>330</v>
      </c>
      <c r="K5411" s="11" t="s">
        <v>13479</v>
      </c>
    </row>
    <row r="5412" spans="1:11" x14ac:dyDescent="0.15">
      <c r="A5412" s="217" t="s">
        <v>3103</v>
      </c>
      <c r="B5412" s="11" t="s">
        <v>2263</v>
      </c>
      <c r="C5412" s="11" t="s">
        <v>3103</v>
      </c>
      <c r="D5412" s="11">
        <v>5170</v>
      </c>
      <c r="E5412" s="11" t="s">
        <v>11542</v>
      </c>
      <c r="F5412" s="11" t="s">
        <v>8319</v>
      </c>
      <c r="G5412" s="11" t="s">
        <v>330</v>
      </c>
      <c r="H5412" s="11" t="s">
        <v>330</v>
      </c>
      <c r="K5412" s="11" t="s">
        <v>13479</v>
      </c>
    </row>
    <row r="5413" spans="1:11" x14ac:dyDescent="0.15">
      <c r="A5413" s="217" t="s">
        <v>3103</v>
      </c>
      <c r="B5413" s="11" t="s">
        <v>2263</v>
      </c>
      <c r="C5413" s="11" t="s">
        <v>3103</v>
      </c>
      <c r="D5413" s="11">
        <v>5170</v>
      </c>
      <c r="E5413" s="11" t="s">
        <v>11542</v>
      </c>
      <c r="F5413" s="11" t="s">
        <v>8655</v>
      </c>
      <c r="G5413" s="11" t="s">
        <v>330</v>
      </c>
      <c r="H5413" s="11" t="s">
        <v>330</v>
      </c>
      <c r="K5413" s="11" t="s">
        <v>13479</v>
      </c>
    </row>
    <row r="5414" spans="1:11" x14ac:dyDescent="0.15">
      <c r="A5414" s="217" t="s">
        <v>3103</v>
      </c>
      <c r="B5414" s="11" t="s">
        <v>2263</v>
      </c>
      <c r="C5414" s="11" t="s">
        <v>3103</v>
      </c>
      <c r="D5414" s="11">
        <v>5170</v>
      </c>
      <c r="E5414" s="11" t="s">
        <v>11542</v>
      </c>
      <c r="F5414" s="11" t="s">
        <v>9499</v>
      </c>
      <c r="G5414" s="11" t="s">
        <v>330</v>
      </c>
      <c r="H5414" s="11" t="s">
        <v>330</v>
      </c>
      <c r="K5414" s="11" t="s">
        <v>13479</v>
      </c>
    </row>
    <row r="5415" spans="1:11" x14ac:dyDescent="0.15">
      <c r="A5415" s="217" t="s">
        <v>3103</v>
      </c>
      <c r="B5415" s="11" t="s">
        <v>2263</v>
      </c>
      <c r="C5415" s="11" t="s">
        <v>3103</v>
      </c>
      <c r="D5415" s="11">
        <v>5170</v>
      </c>
      <c r="E5415" s="11" t="s">
        <v>11542</v>
      </c>
      <c r="F5415" s="11" t="s">
        <v>8184</v>
      </c>
      <c r="G5415" s="11" t="s">
        <v>330</v>
      </c>
      <c r="H5415" s="11" t="s">
        <v>330</v>
      </c>
      <c r="K5415" s="11" t="s">
        <v>13479</v>
      </c>
    </row>
    <row r="5416" spans="1:11" x14ac:dyDescent="0.15">
      <c r="A5416" s="217" t="s">
        <v>3103</v>
      </c>
      <c r="B5416" s="11" t="s">
        <v>2263</v>
      </c>
      <c r="C5416" s="11" t="s">
        <v>3103</v>
      </c>
      <c r="D5416" s="11">
        <v>5170</v>
      </c>
      <c r="E5416" s="11" t="s">
        <v>11542</v>
      </c>
      <c r="F5416" s="11" t="s">
        <v>10028</v>
      </c>
      <c r="G5416" s="11" t="s">
        <v>330</v>
      </c>
      <c r="H5416" s="11" t="s">
        <v>330</v>
      </c>
      <c r="K5416" s="11" t="s">
        <v>13479</v>
      </c>
    </row>
    <row r="5417" spans="1:11" x14ac:dyDescent="0.15">
      <c r="A5417" s="217" t="s">
        <v>3103</v>
      </c>
      <c r="B5417" s="11" t="s">
        <v>2263</v>
      </c>
      <c r="C5417" s="11" t="s">
        <v>3103</v>
      </c>
      <c r="D5417" s="11">
        <v>5170</v>
      </c>
      <c r="E5417" s="11" t="s">
        <v>11542</v>
      </c>
      <c r="F5417" s="11" t="s">
        <v>12296</v>
      </c>
      <c r="G5417" s="11" t="s">
        <v>329</v>
      </c>
      <c r="H5417" s="11" t="s">
        <v>330</v>
      </c>
      <c r="K5417" s="11" t="s">
        <v>13479</v>
      </c>
    </row>
    <row r="5418" spans="1:11" x14ac:dyDescent="0.15">
      <c r="A5418" s="217" t="s">
        <v>3103</v>
      </c>
      <c r="B5418" s="11" t="s">
        <v>2263</v>
      </c>
      <c r="C5418" s="11" t="s">
        <v>3005</v>
      </c>
      <c r="D5418" s="11">
        <v>5581</v>
      </c>
      <c r="E5418" s="11" t="s">
        <v>11453</v>
      </c>
      <c r="F5418" s="11" t="s">
        <v>12297</v>
      </c>
      <c r="G5418" s="11" t="s">
        <v>330</v>
      </c>
      <c r="H5418" s="11" t="s">
        <v>330</v>
      </c>
      <c r="K5418" s="11" t="s">
        <v>13479</v>
      </c>
    </row>
    <row r="5419" spans="1:11" x14ac:dyDescent="0.15">
      <c r="A5419" s="217" t="s">
        <v>3103</v>
      </c>
      <c r="B5419" s="11" t="s">
        <v>2263</v>
      </c>
      <c r="C5419" s="11" t="s">
        <v>3097</v>
      </c>
      <c r="D5419" s="11">
        <v>5585</v>
      </c>
      <c r="E5419" s="11" t="s">
        <v>12298</v>
      </c>
      <c r="F5419" s="11" t="s">
        <v>12299</v>
      </c>
      <c r="G5419" s="11" t="s">
        <v>330</v>
      </c>
      <c r="H5419" s="11" t="s">
        <v>330</v>
      </c>
      <c r="K5419" s="11" t="s">
        <v>13479</v>
      </c>
    </row>
    <row r="5420" spans="1:11" x14ac:dyDescent="0.15">
      <c r="A5420" s="217" t="s">
        <v>3103</v>
      </c>
      <c r="B5420" s="11" t="s">
        <v>2263</v>
      </c>
      <c r="C5420" s="11" t="s">
        <v>3161</v>
      </c>
      <c r="D5420" s="11">
        <v>5586</v>
      </c>
      <c r="E5420" s="11" t="s">
        <v>9539</v>
      </c>
      <c r="F5420" s="11" t="s">
        <v>12300</v>
      </c>
      <c r="G5420" s="11" t="s">
        <v>330</v>
      </c>
      <c r="H5420" s="11" t="s">
        <v>329</v>
      </c>
      <c r="K5420" s="11" t="s">
        <v>13479</v>
      </c>
    </row>
    <row r="5421" spans="1:11" x14ac:dyDescent="0.15">
      <c r="A5421" s="217" t="s">
        <v>3103</v>
      </c>
      <c r="B5421" s="11" t="s">
        <v>2263</v>
      </c>
      <c r="C5421" s="11" t="s">
        <v>2970</v>
      </c>
      <c r="D5421" s="11">
        <v>5590</v>
      </c>
      <c r="E5421" s="11" t="s">
        <v>12294</v>
      </c>
      <c r="F5421" s="11" t="s">
        <v>12295</v>
      </c>
      <c r="G5421" s="11" t="s">
        <v>329</v>
      </c>
      <c r="H5421" s="11" t="s">
        <v>330</v>
      </c>
      <c r="K5421" s="11" t="s">
        <v>13479</v>
      </c>
    </row>
    <row r="5422" spans="1:11" x14ac:dyDescent="0.15">
      <c r="A5422" s="217" t="s">
        <v>3103</v>
      </c>
      <c r="B5422" s="11" t="s">
        <v>2263</v>
      </c>
      <c r="C5422" s="11" t="s">
        <v>3017</v>
      </c>
      <c r="D5422" s="11">
        <v>5604</v>
      </c>
      <c r="E5422" s="11" t="s">
        <v>8560</v>
      </c>
      <c r="F5422" s="11" t="s">
        <v>8561</v>
      </c>
      <c r="G5422" s="11" t="s">
        <v>330</v>
      </c>
      <c r="H5422" s="11" t="s">
        <v>330</v>
      </c>
      <c r="K5422" s="11" t="s">
        <v>13479</v>
      </c>
    </row>
    <row r="5423" spans="1:11" x14ac:dyDescent="0.15">
      <c r="A5423" s="217" t="s">
        <v>3103</v>
      </c>
      <c r="B5423" s="11" t="s">
        <v>2263</v>
      </c>
      <c r="C5423" s="11" t="s">
        <v>3102</v>
      </c>
      <c r="D5423" s="11">
        <v>5605</v>
      </c>
      <c r="E5423" s="11" t="s">
        <v>9158</v>
      </c>
      <c r="F5423" s="11" t="s">
        <v>8904</v>
      </c>
      <c r="G5423" s="11" t="s">
        <v>330</v>
      </c>
      <c r="H5423" s="11" t="s">
        <v>330</v>
      </c>
      <c r="K5423" s="11" t="s">
        <v>13479</v>
      </c>
    </row>
    <row r="5424" spans="1:11" x14ac:dyDescent="0.15">
      <c r="A5424" s="217" t="s">
        <v>3103</v>
      </c>
      <c r="B5424" s="11" t="s">
        <v>2263</v>
      </c>
      <c r="C5424" s="11" t="s">
        <v>2919</v>
      </c>
      <c r="D5424" s="11">
        <v>6198</v>
      </c>
      <c r="E5424" s="11" t="s">
        <v>7629</v>
      </c>
      <c r="F5424" s="11" t="s">
        <v>9678</v>
      </c>
      <c r="G5424" s="11" t="s">
        <v>330</v>
      </c>
      <c r="H5424" s="11" t="s">
        <v>330</v>
      </c>
      <c r="K5424" s="11" t="s">
        <v>13479</v>
      </c>
    </row>
    <row r="5425" spans="1:11" x14ac:dyDescent="0.15">
      <c r="A5425" s="217" t="s">
        <v>3103</v>
      </c>
      <c r="B5425" s="11" t="s">
        <v>2263</v>
      </c>
      <c r="C5425" s="11" t="s">
        <v>2919</v>
      </c>
      <c r="D5425" s="11">
        <v>6198</v>
      </c>
      <c r="E5425" s="11" t="s">
        <v>7629</v>
      </c>
      <c r="F5425" s="11" t="s">
        <v>12169</v>
      </c>
      <c r="G5425" s="11" t="s">
        <v>330</v>
      </c>
      <c r="H5425" s="11" t="s">
        <v>330</v>
      </c>
      <c r="K5425" s="11" t="s">
        <v>13479</v>
      </c>
    </row>
    <row r="5426" spans="1:11" x14ac:dyDescent="0.15">
      <c r="A5426" s="217" t="s">
        <v>3103</v>
      </c>
      <c r="B5426" s="11" t="s">
        <v>2263</v>
      </c>
      <c r="C5426" s="11" t="s">
        <v>3008</v>
      </c>
      <c r="D5426" s="11">
        <v>6446</v>
      </c>
      <c r="E5426" s="11" t="s">
        <v>12062</v>
      </c>
      <c r="F5426" s="11" t="s">
        <v>12287</v>
      </c>
      <c r="G5426" s="11" t="s">
        <v>329</v>
      </c>
      <c r="H5426" s="11" t="s">
        <v>330</v>
      </c>
      <c r="K5426" s="11" t="s">
        <v>13479</v>
      </c>
    </row>
    <row r="5427" spans="1:11" x14ac:dyDescent="0.15">
      <c r="A5427" s="217" t="s">
        <v>3103</v>
      </c>
      <c r="B5427" s="11" t="s">
        <v>2263</v>
      </c>
      <c r="C5427" s="11" t="s">
        <v>3139</v>
      </c>
      <c r="D5427" s="11">
        <v>10000</v>
      </c>
      <c r="E5427" s="11" t="s">
        <v>7471</v>
      </c>
      <c r="F5427" s="11" t="s">
        <v>7680</v>
      </c>
      <c r="G5427" s="11" t="s">
        <v>329</v>
      </c>
      <c r="H5427" s="11" t="s">
        <v>330</v>
      </c>
      <c r="K5427" s="11" t="s">
        <v>13479</v>
      </c>
    </row>
    <row r="5428" spans="1:11" x14ac:dyDescent="0.15">
      <c r="A5428" s="217" t="s">
        <v>3103</v>
      </c>
      <c r="B5428" s="11" t="s">
        <v>2263</v>
      </c>
      <c r="C5428" s="11" t="s">
        <v>3190</v>
      </c>
      <c r="D5428" s="11">
        <v>10110</v>
      </c>
      <c r="E5428" s="11" t="s">
        <v>12285</v>
      </c>
      <c r="F5428" s="11" t="s">
        <v>12286</v>
      </c>
      <c r="G5428" s="11" t="s">
        <v>329</v>
      </c>
      <c r="H5428" s="11" t="s">
        <v>330</v>
      </c>
      <c r="K5428" s="11" t="s">
        <v>13479</v>
      </c>
    </row>
    <row r="5429" spans="1:11" x14ac:dyDescent="0.15">
      <c r="A5429" s="217" t="s">
        <v>3103</v>
      </c>
      <c r="B5429" s="11" t="s">
        <v>2263</v>
      </c>
      <c r="C5429" s="11" t="s">
        <v>12289</v>
      </c>
      <c r="D5429" s="11">
        <v>23678</v>
      </c>
      <c r="E5429" s="11" t="s">
        <v>12290</v>
      </c>
      <c r="F5429" s="11" t="s">
        <v>7601</v>
      </c>
      <c r="G5429" s="11" t="s">
        <v>330</v>
      </c>
      <c r="H5429" s="11" t="s">
        <v>330</v>
      </c>
      <c r="K5429" s="11" t="s">
        <v>13479</v>
      </c>
    </row>
    <row r="5430" spans="1:11" x14ac:dyDescent="0.15">
      <c r="A5430" s="217" t="s">
        <v>12301</v>
      </c>
      <c r="B5430" s="11" t="s">
        <v>2263</v>
      </c>
      <c r="C5430" s="11" t="s">
        <v>7927</v>
      </c>
      <c r="D5430" s="11">
        <v>5295</v>
      </c>
      <c r="E5430" s="11" t="s">
        <v>7928</v>
      </c>
      <c r="F5430" s="11" t="s">
        <v>10105</v>
      </c>
      <c r="G5430" s="11" t="s">
        <v>330</v>
      </c>
      <c r="H5430" s="11" t="s">
        <v>330</v>
      </c>
      <c r="K5430" s="11" t="s">
        <v>13479</v>
      </c>
    </row>
    <row r="5431" spans="1:11" x14ac:dyDescent="0.15">
      <c r="A5431" s="217" t="s">
        <v>12301</v>
      </c>
      <c r="B5431" s="11" t="s">
        <v>2263</v>
      </c>
      <c r="C5431" s="11" t="s">
        <v>2919</v>
      </c>
      <c r="D5431" s="11">
        <v>6198</v>
      </c>
      <c r="E5431" s="11" t="s">
        <v>7629</v>
      </c>
      <c r="F5431" s="11" t="s">
        <v>9678</v>
      </c>
      <c r="G5431" s="11" t="s">
        <v>330</v>
      </c>
      <c r="H5431" s="11" t="s">
        <v>329</v>
      </c>
      <c r="K5431" s="11" t="s">
        <v>13479</v>
      </c>
    </row>
    <row r="5432" spans="1:11" x14ac:dyDescent="0.15">
      <c r="A5432" s="217" t="s">
        <v>12301</v>
      </c>
      <c r="B5432" s="11" t="s">
        <v>2263</v>
      </c>
      <c r="C5432" s="11" t="s">
        <v>2919</v>
      </c>
      <c r="D5432" s="11">
        <v>6198</v>
      </c>
      <c r="E5432" s="11" t="s">
        <v>7629</v>
      </c>
      <c r="F5432" s="11" t="s">
        <v>12169</v>
      </c>
      <c r="G5432" s="11" t="s">
        <v>330</v>
      </c>
      <c r="H5432" s="11" t="s">
        <v>329</v>
      </c>
      <c r="K5432" s="11" t="s">
        <v>13479</v>
      </c>
    </row>
    <row r="5433" spans="1:11" x14ac:dyDescent="0.15">
      <c r="A5433" s="217" t="s">
        <v>12301</v>
      </c>
      <c r="B5433" s="11" t="s">
        <v>2263</v>
      </c>
      <c r="C5433" s="11" t="s">
        <v>12302</v>
      </c>
      <c r="D5433" s="11">
        <v>7168</v>
      </c>
      <c r="E5433" s="11" t="s">
        <v>12303</v>
      </c>
      <c r="F5433" s="11" t="s">
        <v>11028</v>
      </c>
      <c r="G5433" s="11" t="s">
        <v>329</v>
      </c>
      <c r="H5433" s="11" t="s">
        <v>330</v>
      </c>
      <c r="K5433" s="11" t="s">
        <v>13479</v>
      </c>
    </row>
    <row r="5434" spans="1:11" x14ac:dyDescent="0.15">
      <c r="A5434" s="217" t="s">
        <v>12304</v>
      </c>
      <c r="B5434" s="11" t="s">
        <v>2263</v>
      </c>
      <c r="C5434" s="11" t="s">
        <v>12304</v>
      </c>
      <c r="D5434" s="11">
        <v>5291</v>
      </c>
      <c r="E5434" s="11" t="s">
        <v>12305</v>
      </c>
      <c r="F5434" s="11" t="s">
        <v>12306</v>
      </c>
      <c r="G5434" s="11" t="s">
        <v>329</v>
      </c>
      <c r="H5434" s="11" t="s">
        <v>330</v>
      </c>
      <c r="K5434" s="11" t="s">
        <v>13479</v>
      </c>
    </row>
    <row r="5435" spans="1:11" x14ac:dyDescent="0.15">
      <c r="A5435" s="217" t="s">
        <v>12307</v>
      </c>
      <c r="B5435" s="11" t="s">
        <v>2263</v>
      </c>
      <c r="C5435" s="11" t="s">
        <v>12307</v>
      </c>
      <c r="D5435" s="11">
        <v>5293</v>
      </c>
      <c r="E5435" s="11" t="s">
        <v>12308</v>
      </c>
      <c r="F5435" s="11" t="s">
        <v>11969</v>
      </c>
      <c r="G5435" s="11" t="s">
        <v>329</v>
      </c>
      <c r="H5435" s="11" t="s">
        <v>330</v>
      </c>
      <c r="K5435" s="11" t="s">
        <v>13479</v>
      </c>
    </row>
    <row r="5436" spans="1:11" x14ac:dyDescent="0.15">
      <c r="A5436" s="217" t="s">
        <v>12309</v>
      </c>
      <c r="B5436" s="11" t="s">
        <v>2263</v>
      </c>
      <c r="C5436" s="11" t="s">
        <v>12309</v>
      </c>
      <c r="D5436" s="11">
        <v>5294</v>
      </c>
      <c r="E5436" s="11" t="s">
        <v>12310</v>
      </c>
      <c r="F5436" s="11" t="s">
        <v>12311</v>
      </c>
      <c r="G5436" s="11" t="s">
        <v>329</v>
      </c>
      <c r="H5436" s="11" t="s">
        <v>330</v>
      </c>
      <c r="K5436" s="11" t="s">
        <v>13479</v>
      </c>
    </row>
    <row r="5437" spans="1:11" x14ac:dyDescent="0.15">
      <c r="A5437" s="217" t="s">
        <v>8357</v>
      </c>
      <c r="B5437" s="11" t="s">
        <v>2263</v>
      </c>
      <c r="C5437" s="11" t="s">
        <v>2948</v>
      </c>
      <c r="D5437" s="11">
        <v>207</v>
      </c>
      <c r="E5437" s="11" t="s">
        <v>7474</v>
      </c>
      <c r="F5437" s="11" t="s">
        <v>7475</v>
      </c>
      <c r="G5437" s="11" t="s">
        <v>330</v>
      </c>
      <c r="H5437" s="11" t="s">
        <v>329</v>
      </c>
      <c r="K5437" s="11" t="s">
        <v>13479</v>
      </c>
    </row>
    <row r="5438" spans="1:11" x14ac:dyDescent="0.15">
      <c r="A5438" s="217" t="s">
        <v>2985</v>
      </c>
      <c r="B5438" s="11" t="s">
        <v>2263</v>
      </c>
      <c r="C5438" s="11" t="s">
        <v>10354</v>
      </c>
      <c r="D5438" s="11">
        <v>864</v>
      </c>
      <c r="E5438" s="11" t="s">
        <v>10355</v>
      </c>
      <c r="F5438" s="11" t="s">
        <v>10851</v>
      </c>
      <c r="G5438" s="11" t="s">
        <v>330</v>
      </c>
      <c r="H5438" s="11" t="s">
        <v>329</v>
      </c>
      <c r="K5438" s="11" t="s">
        <v>13479</v>
      </c>
    </row>
    <row r="5439" spans="1:11" x14ac:dyDescent="0.15">
      <c r="A5439" s="217" t="s">
        <v>2985</v>
      </c>
      <c r="B5439" s="11" t="s">
        <v>2263</v>
      </c>
      <c r="C5439" s="11" t="s">
        <v>10354</v>
      </c>
      <c r="D5439" s="11">
        <v>864</v>
      </c>
      <c r="E5439" s="11" t="s">
        <v>10355</v>
      </c>
      <c r="F5439" s="11" t="s">
        <v>11491</v>
      </c>
      <c r="G5439" s="11" t="s">
        <v>330</v>
      </c>
      <c r="H5439" s="11" t="s">
        <v>329</v>
      </c>
      <c r="K5439" s="11" t="s">
        <v>13479</v>
      </c>
    </row>
    <row r="5440" spans="1:11" x14ac:dyDescent="0.15">
      <c r="A5440" s="217" t="s">
        <v>2985</v>
      </c>
      <c r="B5440" s="11" t="s">
        <v>2263</v>
      </c>
      <c r="C5440" s="11" t="s">
        <v>10354</v>
      </c>
      <c r="D5440" s="11">
        <v>864</v>
      </c>
      <c r="E5440" s="11" t="s">
        <v>10355</v>
      </c>
      <c r="F5440" s="11" t="s">
        <v>9641</v>
      </c>
      <c r="G5440" s="11" t="s">
        <v>330</v>
      </c>
      <c r="H5440" s="11" t="s">
        <v>329</v>
      </c>
      <c r="K5440" s="11" t="s">
        <v>13479</v>
      </c>
    </row>
    <row r="5441" spans="1:11" x14ac:dyDescent="0.15">
      <c r="A5441" s="217" t="s">
        <v>2985</v>
      </c>
      <c r="B5441" s="11" t="s">
        <v>2263</v>
      </c>
      <c r="C5441" s="11" t="s">
        <v>10354</v>
      </c>
      <c r="D5441" s="11">
        <v>864</v>
      </c>
      <c r="E5441" s="11" t="s">
        <v>10355</v>
      </c>
      <c r="F5441" s="11" t="s">
        <v>11078</v>
      </c>
      <c r="G5441" s="11" t="s">
        <v>330</v>
      </c>
      <c r="H5441" s="11" t="s">
        <v>329</v>
      </c>
      <c r="K5441" s="11" t="s">
        <v>13479</v>
      </c>
    </row>
    <row r="5442" spans="1:11" x14ac:dyDescent="0.15">
      <c r="A5442" s="217" t="s">
        <v>2985</v>
      </c>
      <c r="B5442" s="11" t="s">
        <v>2263</v>
      </c>
      <c r="C5442" s="11" t="s">
        <v>8261</v>
      </c>
      <c r="D5442" s="11">
        <v>1026</v>
      </c>
      <c r="E5442" s="11" t="s">
        <v>8262</v>
      </c>
      <c r="F5442" s="11" t="s">
        <v>8263</v>
      </c>
      <c r="G5442" s="11" t="s">
        <v>329</v>
      </c>
      <c r="H5442" s="11" t="s">
        <v>330</v>
      </c>
      <c r="K5442" s="11" t="s">
        <v>13479</v>
      </c>
    </row>
    <row r="5443" spans="1:11" x14ac:dyDescent="0.15">
      <c r="A5443" s="217" t="s">
        <v>2985</v>
      </c>
      <c r="B5443" s="11" t="s">
        <v>2263</v>
      </c>
      <c r="C5443" s="11" t="s">
        <v>8261</v>
      </c>
      <c r="D5443" s="11">
        <v>1026</v>
      </c>
      <c r="E5443" s="11" t="s">
        <v>8262</v>
      </c>
      <c r="F5443" s="11" t="s">
        <v>8486</v>
      </c>
      <c r="G5443" s="11" t="s">
        <v>330</v>
      </c>
      <c r="H5443" s="11" t="s">
        <v>330</v>
      </c>
      <c r="K5443" s="11" t="s">
        <v>13479</v>
      </c>
    </row>
    <row r="5444" spans="1:11" x14ac:dyDescent="0.15">
      <c r="A5444" s="217" t="s">
        <v>2985</v>
      </c>
      <c r="B5444" s="11" t="s">
        <v>2263</v>
      </c>
      <c r="C5444" s="11" t="s">
        <v>7341</v>
      </c>
      <c r="D5444" s="11">
        <v>1027</v>
      </c>
      <c r="E5444" s="11" t="s">
        <v>7342</v>
      </c>
      <c r="F5444" s="11" t="s">
        <v>7730</v>
      </c>
      <c r="G5444" s="11" t="s">
        <v>330</v>
      </c>
      <c r="H5444" s="11" t="s">
        <v>330</v>
      </c>
      <c r="K5444" s="11" t="s">
        <v>13479</v>
      </c>
    </row>
    <row r="5445" spans="1:11" x14ac:dyDescent="0.15">
      <c r="A5445" s="217" t="s">
        <v>2985</v>
      </c>
      <c r="B5445" s="11" t="s">
        <v>2263</v>
      </c>
      <c r="C5445" s="11" t="s">
        <v>7341</v>
      </c>
      <c r="D5445" s="11">
        <v>1027</v>
      </c>
      <c r="E5445" s="11" t="s">
        <v>7342</v>
      </c>
      <c r="F5445" s="11" t="s">
        <v>8493</v>
      </c>
      <c r="G5445" s="11" t="s">
        <v>330</v>
      </c>
      <c r="H5445" s="11" t="s">
        <v>330</v>
      </c>
      <c r="K5445" s="11" t="s">
        <v>13479</v>
      </c>
    </row>
    <row r="5446" spans="1:11" x14ac:dyDescent="0.15">
      <c r="A5446" s="217" t="s">
        <v>2985</v>
      </c>
      <c r="B5446" s="11" t="s">
        <v>2263</v>
      </c>
      <c r="C5446" s="11" t="s">
        <v>8324</v>
      </c>
      <c r="D5446" s="11">
        <v>2309</v>
      </c>
      <c r="E5446" s="11" t="s">
        <v>8325</v>
      </c>
      <c r="F5446" s="11" t="s">
        <v>8326</v>
      </c>
      <c r="G5446" s="11" t="s">
        <v>330</v>
      </c>
      <c r="H5446" s="11" t="s">
        <v>329</v>
      </c>
      <c r="K5446" s="11" t="s">
        <v>13479</v>
      </c>
    </row>
    <row r="5447" spans="1:11" x14ac:dyDescent="0.15">
      <c r="A5447" s="217" t="s">
        <v>2985</v>
      </c>
      <c r="B5447" s="11" t="s">
        <v>2263</v>
      </c>
      <c r="C5447" s="11" t="s">
        <v>8324</v>
      </c>
      <c r="D5447" s="11">
        <v>2309</v>
      </c>
      <c r="E5447" s="11" t="s">
        <v>8325</v>
      </c>
      <c r="F5447" s="11" t="s">
        <v>8510</v>
      </c>
      <c r="G5447" s="11" t="s">
        <v>330</v>
      </c>
      <c r="H5447" s="11" t="s">
        <v>329</v>
      </c>
      <c r="K5447" s="11" t="s">
        <v>13479</v>
      </c>
    </row>
    <row r="5448" spans="1:11" x14ac:dyDescent="0.15">
      <c r="A5448" s="217" t="s">
        <v>2985</v>
      </c>
      <c r="B5448" s="11" t="s">
        <v>2263</v>
      </c>
      <c r="C5448" s="11" t="s">
        <v>3098</v>
      </c>
      <c r="D5448" s="11">
        <v>4140</v>
      </c>
      <c r="E5448" s="11" t="s">
        <v>12116</v>
      </c>
      <c r="F5448" s="11" t="s">
        <v>8471</v>
      </c>
      <c r="G5448" s="11" t="s">
        <v>329</v>
      </c>
      <c r="H5448" s="11" t="s">
        <v>330</v>
      </c>
      <c r="K5448" s="11" t="s">
        <v>13479</v>
      </c>
    </row>
    <row r="5449" spans="1:11" x14ac:dyDescent="0.15">
      <c r="A5449" s="217" t="s">
        <v>2985</v>
      </c>
      <c r="B5449" s="11" t="s">
        <v>2263</v>
      </c>
      <c r="C5449" s="11" t="s">
        <v>3098</v>
      </c>
      <c r="D5449" s="11">
        <v>4140</v>
      </c>
      <c r="E5449" s="11" t="s">
        <v>12116</v>
      </c>
      <c r="F5449" s="11" t="s">
        <v>8542</v>
      </c>
      <c r="G5449" s="11" t="s">
        <v>329</v>
      </c>
      <c r="H5449" s="11" t="s">
        <v>330</v>
      </c>
      <c r="K5449" s="11" t="s">
        <v>13479</v>
      </c>
    </row>
    <row r="5450" spans="1:11" x14ac:dyDescent="0.15">
      <c r="A5450" s="217" t="s">
        <v>2985</v>
      </c>
      <c r="B5450" s="11" t="s">
        <v>2263</v>
      </c>
      <c r="C5450" s="11" t="s">
        <v>3098</v>
      </c>
      <c r="D5450" s="11">
        <v>4140</v>
      </c>
      <c r="E5450" s="11" t="s">
        <v>12116</v>
      </c>
      <c r="F5450" s="11" t="s">
        <v>12216</v>
      </c>
      <c r="G5450" s="11" t="s">
        <v>329</v>
      </c>
      <c r="H5450" s="11" t="s">
        <v>330</v>
      </c>
      <c r="K5450" s="11" t="s">
        <v>13479</v>
      </c>
    </row>
    <row r="5451" spans="1:11" x14ac:dyDescent="0.15">
      <c r="A5451" s="217" t="s">
        <v>2985</v>
      </c>
      <c r="B5451" s="11" t="s">
        <v>2263</v>
      </c>
      <c r="C5451" s="11" t="s">
        <v>7521</v>
      </c>
      <c r="D5451" s="11">
        <v>4193</v>
      </c>
      <c r="E5451" s="11" t="s">
        <v>7522</v>
      </c>
      <c r="F5451" s="11" t="s">
        <v>8273</v>
      </c>
      <c r="G5451" s="11" t="s">
        <v>330</v>
      </c>
      <c r="H5451" s="11" t="s">
        <v>330</v>
      </c>
      <c r="K5451" s="11" t="s">
        <v>13479</v>
      </c>
    </row>
    <row r="5452" spans="1:11" x14ac:dyDescent="0.15">
      <c r="A5452" s="217" t="s">
        <v>2985</v>
      </c>
      <c r="B5452" s="11" t="s">
        <v>2263</v>
      </c>
      <c r="C5452" s="11" t="s">
        <v>7521</v>
      </c>
      <c r="D5452" s="11">
        <v>4193</v>
      </c>
      <c r="E5452" s="11" t="s">
        <v>7522</v>
      </c>
      <c r="F5452" s="11" t="s">
        <v>8278</v>
      </c>
      <c r="G5452" s="11" t="s">
        <v>330</v>
      </c>
      <c r="H5452" s="11" t="s">
        <v>330</v>
      </c>
      <c r="K5452" s="11" t="s">
        <v>13479</v>
      </c>
    </row>
    <row r="5453" spans="1:11" x14ac:dyDescent="0.15">
      <c r="A5453" s="217" t="s">
        <v>2985</v>
      </c>
      <c r="B5453" s="11" t="s">
        <v>2263</v>
      </c>
      <c r="C5453" s="11" t="s">
        <v>2903</v>
      </c>
      <c r="D5453" s="11">
        <v>4217</v>
      </c>
      <c r="E5453" s="11" t="s">
        <v>7464</v>
      </c>
      <c r="F5453" s="11" t="s">
        <v>8458</v>
      </c>
      <c r="G5453" s="11" t="s">
        <v>330</v>
      </c>
      <c r="H5453" s="11" t="s">
        <v>330</v>
      </c>
      <c r="K5453" s="11" t="s">
        <v>13479</v>
      </c>
    </row>
    <row r="5454" spans="1:11" x14ac:dyDescent="0.15">
      <c r="A5454" s="217" t="s">
        <v>2985</v>
      </c>
      <c r="B5454" s="11" t="s">
        <v>2263</v>
      </c>
      <c r="C5454" s="11" t="s">
        <v>11807</v>
      </c>
      <c r="D5454" s="11">
        <v>5460</v>
      </c>
      <c r="E5454" s="11" t="s">
        <v>11808</v>
      </c>
      <c r="F5454" s="11" t="s">
        <v>8171</v>
      </c>
      <c r="G5454" s="11" t="s">
        <v>329</v>
      </c>
      <c r="H5454" s="11" t="s">
        <v>330</v>
      </c>
      <c r="K5454" s="11" t="s">
        <v>13479</v>
      </c>
    </row>
    <row r="5455" spans="1:11" x14ac:dyDescent="0.15">
      <c r="A5455" s="217" t="s">
        <v>2985</v>
      </c>
      <c r="B5455" s="11" t="s">
        <v>2263</v>
      </c>
      <c r="C5455" s="11" t="s">
        <v>11807</v>
      </c>
      <c r="D5455" s="11">
        <v>5460</v>
      </c>
      <c r="E5455" s="11" t="s">
        <v>11808</v>
      </c>
      <c r="F5455" s="11" t="s">
        <v>8910</v>
      </c>
      <c r="G5455" s="11" t="s">
        <v>329</v>
      </c>
      <c r="H5455" s="11" t="s">
        <v>330</v>
      </c>
      <c r="K5455" s="11" t="s">
        <v>13479</v>
      </c>
    </row>
    <row r="5456" spans="1:11" x14ac:dyDescent="0.15">
      <c r="A5456" s="217" t="s">
        <v>2985</v>
      </c>
      <c r="B5456" s="11" t="s">
        <v>2263</v>
      </c>
      <c r="C5456" s="11" t="s">
        <v>7663</v>
      </c>
      <c r="D5456" s="11">
        <v>5970</v>
      </c>
      <c r="E5456" s="11" t="s">
        <v>7664</v>
      </c>
      <c r="F5456" s="11" t="s">
        <v>9457</v>
      </c>
      <c r="G5456" s="11" t="s">
        <v>330</v>
      </c>
      <c r="H5456" s="11" t="s">
        <v>330</v>
      </c>
      <c r="K5456" s="11" t="s">
        <v>13479</v>
      </c>
    </row>
    <row r="5457" spans="1:11" x14ac:dyDescent="0.15">
      <c r="A5457" s="217" t="s">
        <v>2985</v>
      </c>
      <c r="B5457" s="11" t="s">
        <v>2263</v>
      </c>
      <c r="C5457" s="11" t="s">
        <v>7370</v>
      </c>
      <c r="D5457" s="11">
        <v>6502</v>
      </c>
      <c r="E5457" s="11" t="s">
        <v>7371</v>
      </c>
      <c r="F5457" s="11" t="s">
        <v>7372</v>
      </c>
      <c r="G5457" s="11" t="s">
        <v>330</v>
      </c>
      <c r="H5457" s="11" t="s">
        <v>329</v>
      </c>
      <c r="K5457" s="11" t="s">
        <v>13479</v>
      </c>
    </row>
    <row r="5458" spans="1:11" x14ac:dyDescent="0.15">
      <c r="A5458" s="217" t="s">
        <v>2985</v>
      </c>
      <c r="B5458" s="11" t="s">
        <v>2263</v>
      </c>
      <c r="C5458" s="11" t="s">
        <v>7370</v>
      </c>
      <c r="D5458" s="11">
        <v>6502</v>
      </c>
      <c r="E5458" s="11" t="s">
        <v>7371</v>
      </c>
      <c r="F5458" s="11" t="s">
        <v>8763</v>
      </c>
      <c r="G5458" s="11" t="s">
        <v>330</v>
      </c>
      <c r="H5458" s="11" t="s">
        <v>329</v>
      </c>
      <c r="K5458" s="11" t="s">
        <v>13479</v>
      </c>
    </row>
    <row r="5459" spans="1:11" x14ac:dyDescent="0.15">
      <c r="A5459" s="217" t="s">
        <v>2985</v>
      </c>
      <c r="B5459" s="11" t="s">
        <v>2263</v>
      </c>
      <c r="C5459" s="11" t="s">
        <v>7370</v>
      </c>
      <c r="D5459" s="11">
        <v>6502</v>
      </c>
      <c r="E5459" s="11" t="s">
        <v>7371</v>
      </c>
      <c r="F5459" s="11" t="s">
        <v>9714</v>
      </c>
      <c r="G5459" s="11" t="s">
        <v>330</v>
      </c>
      <c r="H5459" s="11" t="s">
        <v>329</v>
      </c>
      <c r="K5459" s="11" t="s">
        <v>13479</v>
      </c>
    </row>
    <row r="5460" spans="1:11" x14ac:dyDescent="0.15">
      <c r="A5460" s="217" t="s">
        <v>2985</v>
      </c>
      <c r="B5460" s="11" t="s">
        <v>2263</v>
      </c>
      <c r="C5460" s="11" t="s">
        <v>11404</v>
      </c>
      <c r="D5460" s="11">
        <v>7852</v>
      </c>
      <c r="E5460" s="11" t="s">
        <v>11405</v>
      </c>
      <c r="F5460" s="11" t="s">
        <v>12153</v>
      </c>
      <c r="G5460" s="11" t="s">
        <v>330</v>
      </c>
      <c r="H5460" s="11" t="s">
        <v>329</v>
      </c>
      <c r="K5460" s="11" t="s">
        <v>13479</v>
      </c>
    </row>
    <row r="5461" spans="1:11" x14ac:dyDescent="0.15">
      <c r="A5461" s="217" t="s">
        <v>2985</v>
      </c>
      <c r="B5461" s="11" t="s">
        <v>2263</v>
      </c>
      <c r="C5461" s="11" t="s">
        <v>7558</v>
      </c>
      <c r="D5461" s="11">
        <v>8350</v>
      </c>
      <c r="E5461" s="11" t="s">
        <v>7559</v>
      </c>
      <c r="F5461" s="11" t="s">
        <v>7560</v>
      </c>
      <c r="G5461" s="11" t="s">
        <v>330</v>
      </c>
      <c r="H5461" s="11" t="s">
        <v>330</v>
      </c>
      <c r="K5461" s="11" t="s">
        <v>13479</v>
      </c>
    </row>
    <row r="5462" spans="1:11" x14ac:dyDescent="0.15">
      <c r="A5462" s="217" t="s">
        <v>2985</v>
      </c>
      <c r="B5462" s="11" t="s">
        <v>2263</v>
      </c>
      <c r="C5462" s="11" t="s">
        <v>12312</v>
      </c>
      <c r="D5462" s="11">
        <v>9429</v>
      </c>
      <c r="E5462" s="11" t="s">
        <v>12313</v>
      </c>
      <c r="F5462" s="11" t="s">
        <v>10450</v>
      </c>
      <c r="G5462" s="11" t="s">
        <v>330</v>
      </c>
      <c r="H5462" s="11" t="s">
        <v>329</v>
      </c>
      <c r="K5462" s="11" t="s">
        <v>13479</v>
      </c>
    </row>
    <row r="5463" spans="1:11" x14ac:dyDescent="0.15">
      <c r="A5463" s="217" t="s">
        <v>3043</v>
      </c>
      <c r="B5463" s="11" t="s">
        <v>2263</v>
      </c>
      <c r="C5463" s="11" t="s">
        <v>8261</v>
      </c>
      <c r="D5463" s="11">
        <v>1026</v>
      </c>
      <c r="E5463" s="11" t="s">
        <v>8262</v>
      </c>
      <c r="F5463" s="11" t="s">
        <v>8263</v>
      </c>
      <c r="G5463" s="11" t="s">
        <v>329</v>
      </c>
      <c r="H5463" s="11" t="s">
        <v>330</v>
      </c>
      <c r="K5463" s="11" t="s">
        <v>13479</v>
      </c>
    </row>
    <row r="5464" spans="1:11" x14ac:dyDescent="0.15">
      <c r="A5464" s="217" t="s">
        <v>3043</v>
      </c>
      <c r="B5464" s="11" t="s">
        <v>2263</v>
      </c>
      <c r="C5464" s="11" t="s">
        <v>8261</v>
      </c>
      <c r="D5464" s="11">
        <v>1026</v>
      </c>
      <c r="E5464" s="11" t="s">
        <v>8262</v>
      </c>
      <c r="F5464" s="11" t="s">
        <v>8486</v>
      </c>
      <c r="G5464" s="11" t="s">
        <v>330</v>
      </c>
      <c r="H5464" s="11" t="s">
        <v>330</v>
      </c>
      <c r="K5464" s="11" t="s">
        <v>13479</v>
      </c>
    </row>
    <row r="5465" spans="1:11" x14ac:dyDescent="0.15">
      <c r="A5465" s="217" t="s">
        <v>3167</v>
      </c>
      <c r="B5465" s="11" t="s">
        <v>2263</v>
      </c>
      <c r="C5465" s="11" t="s">
        <v>7704</v>
      </c>
      <c r="D5465" s="11">
        <v>572</v>
      </c>
      <c r="E5465" s="11" t="s">
        <v>7705</v>
      </c>
      <c r="F5465" s="11" t="s">
        <v>7587</v>
      </c>
      <c r="G5465" s="11" t="s">
        <v>330</v>
      </c>
      <c r="H5465" s="11" t="s">
        <v>329</v>
      </c>
      <c r="K5465" s="11" t="s">
        <v>13479</v>
      </c>
    </row>
    <row r="5466" spans="1:11" x14ac:dyDescent="0.15">
      <c r="A5466" s="217" t="s">
        <v>3053</v>
      </c>
      <c r="B5466" s="11" t="s">
        <v>2263</v>
      </c>
      <c r="C5466" s="11" t="s">
        <v>8004</v>
      </c>
      <c r="D5466" s="11">
        <v>5071</v>
      </c>
      <c r="E5466" s="11" t="s">
        <v>8005</v>
      </c>
      <c r="F5466" s="11" t="s">
        <v>11155</v>
      </c>
      <c r="G5466" s="11" t="s">
        <v>330</v>
      </c>
      <c r="H5466" s="11" t="s">
        <v>330</v>
      </c>
      <c r="K5466" s="11" t="s">
        <v>13479</v>
      </c>
    </row>
    <row r="5467" spans="1:11" x14ac:dyDescent="0.15">
      <c r="A5467" s="217" t="s">
        <v>3053</v>
      </c>
      <c r="B5467" s="11" t="s">
        <v>2263</v>
      </c>
      <c r="C5467" s="11" t="s">
        <v>12314</v>
      </c>
      <c r="D5467" s="11">
        <v>55288</v>
      </c>
      <c r="E5467" s="11" t="s">
        <v>12315</v>
      </c>
      <c r="F5467" s="11" t="s">
        <v>9397</v>
      </c>
      <c r="G5467" s="11" t="s">
        <v>329</v>
      </c>
      <c r="H5467" s="11" t="s">
        <v>330</v>
      </c>
      <c r="K5467" s="11" t="s">
        <v>13479</v>
      </c>
    </row>
    <row r="5468" spans="1:11" x14ac:dyDescent="0.15">
      <c r="A5468" s="217" t="s">
        <v>3053</v>
      </c>
      <c r="B5468" s="11" t="s">
        <v>2263</v>
      </c>
      <c r="C5468" s="11" t="s">
        <v>3053</v>
      </c>
      <c r="D5468" s="11">
        <v>65018</v>
      </c>
      <c r="E5468" s="11" t="s">
        <v>12316</v>
      </c>
      <c r="F5468" s="11" t="s">
        <v>9117</v>
      </c>
      <c r="G5468" s="11" t="s">
        <v>330</v>
      </c>
      <c r="H5468" s="11" t="s">
        <v>329</v>
      </c>
      <c r="K5468" s="11" t="s">
        <v>13479</v>
      </c>
    </row>
    <row r="5469" spans="1:11" x14ac:dyDescent="0.15">
      <c r="A5469" s="217" t="s">
        <v>3053</v>
      </c>
      <c r="B5469" s="11" t="s">
        <v>2263</v>
      </c>
      <c r="C5469" s="11" t="s">
        <v>3053</v>
      </c>
      <c r="D5469" s="11">
        <v>65018</v>
      </c>
      <c r="E5469" s="11" t="s">
        <v>12316</v>
      </c>
      <c r="F5469" s="11" t="s">
        <v>10962</v>
      </c>
      <c r="G5469" s="11" t="s">
        <v>330</v>
      </c>
      <c r="H5469" s="11" t="s">
        <v>329</v>
      </c>
      <c r="K5469" s="11" t="s">
        <v>13479</v>
      </c>
    </row>
    <row r="5470" spans="1:11" x14ac:dyDescent="0.15">
      <c r="A5470" s="217" t="s">
        <v>3053</v>
      </c>
      <c r="B5470" s="11" t="s">
        <v>2263</v>
      </c>
      <c r="C5470" s="11" t="s">
        <v>3053</v>
      </c>
      <c r="D5470" s="11">
        <v>65018</v>
      </c>
      <c r="E5470" s="11" t="s">
        <v>12316</v>
      </c>
      <c r="F5470" s="11" t="s">
        <v>12317</v>
      </c>
      <c r="G5470" s="11" t="s">
        <v>330</v>
      </c>
      <c r="H5470" s="11" t="s">
        <v>329</v>
      </c>
      <c r="K5470" s="11" t="s">
        <v>13479</v>
      </c>
    </row>
    <row r="5471" spans="1:11" x14ac:dyDescent="0.15">
      <c r="A5471" s="217" t="s">
        <v>12318</v>
      </c>
      <c r="B5471" s="11" t="s">
        <v>2263</v>
      </c>
      <c r="C5471" s="11" t="s">
        <v>7807</v>
      </c>
      <c r="D5471" s="11">
        <v>6774</v>
      </c>
      <c r="E5471" s="11" t="s">
        <v>7808</v>
      </c>
      <c r="F5471" s="11" t="s">
        <v>7924</v>
      </c>
      <c r="G5471" s="11" t="s">
        <v>330</v>
      </c>
      <c r="H5471" s="11" t="s">
        <v>330</v>
      </c>
      <c r="K5471" s="11" t="s">
        <v>13479</v>
      </c>
    </row>
    <row r="5472" spans="1:11" x14ac:dyDescent="0.15">
      <c r="A5472" s="217" t="s">
        <v>3146</v>
      </c>
      <c r="B5472" s="11" t="s">
        <v>2263</v>
      </c>
      <c r="C5472" s="11" t="s">
        <v>2958</v>
      </c>
      <c r="D5472" s="11">
        <v>983</v>
      </c>
      <c r="E5472" s="11" t="s">
        <v>7378</v>
      </c>
      <c r="F5472" s="11" t="s">
        <v>7379</v>
      </c>
      <c r="G5472" s="11" t="s">
        <v>330</v>
      </c>
      <c r="H5472" s="11" t="s">
        <v>330</v>
      </c>
      <c r="K5472" s="11" t="s">
        <v>13479</v>
      </c>
    </row>
    <row r="5473" spans="1:11" x14ac:dyDescent="0.15">
      <c r="A5473" s="217" t="s">
        <v>3146</v>
      </c>
      <c r="B5473" s="11" t="s">
        <v>2263</v>
      </c>
      <c r="C5473" s="11" t="s">
        <v>2958</v>
      </c>
      <c r="D5473" s="11">
        <v>983</v>
      </c>
      <c r="E5473" s="11" t="s">
        <v>7378</v>
      </c>
      <c r="F5473" s="11" t="s">
        <v>7381</v>
      </c>
      <c r="G5473" s="11" t="s">
        <v>330</v>
      </c>
      <c r="H5473" s="11" t="s">
        <v>330</v>
      </c>
      <c r="K5473" s="11" t="s">
        <v>13479</v>
      </c>
    </row>
    <row r="5474" spans="1:11" x14ac:dyDescent="0.15">
      <c r="A5474" s="217" t="s">
        <v>3097</v>
      </c>
      <c r="B5474" s="11" t="s">
        <v>2263</v>
      </c>
      <c r="C5474" s="11" t="s">
        <v>2895</v>
      </c>
      <c r="D5474" s="11">
        <v>1956</v>
      </c>
      <c r="E5474" s="11" t="s">
        <v>7318</v>
      </c>
      <c r="F5474" s="11" t="s">
        <v>12319</v>
      </c>
      <c r="G5474" s="11" t="s">
        <v>330</v>
      </c>
      <c r="H5474" s="11" t="s">
        <v>330</v>
      </c>
      <c r="K5474" s="11" t="s">
        <v>13479</v>
      </c>
    </row>
    <row r="5475" spans="1:11" x14ac:dyDescent="0.15">
      <c r="A5475" s="217" t="s">
        <v>3097</v>
      </c>
      <c r="B5475" s="11" t="s">
        <v>2263</v>
      </c>
      <c r="C5475" s="11" t="s">
        <v>7569</v>
      </c>
      <c r="D5475" s="11">
        <v>4137</v>
      </c>
      <c r="E5475" s="11" t="s">
        <v>7570</v>
      </c>
      <c r="F5475" s="11" t="s">
        <v>7573</v>
      </c>
      <c r="G5475" s="11" t="s">
        <v>329</v>
      </c>
      <c r="H5475" s="11" t="s">
        <v>330</v>
      </c>
      <c r="K5475" s="11" t="s">
        <v>13479</v>
      </c>
    </row>
    <row r="5476" spans="1:11" x14ac:dyDescent="0.15">
      <c r="A5476" s="217" t="s">
        <v>3097</v>
      </c>
      <c r="B5476" s="11" t="s">
        <v>2263</v>
      </c>
      <c r="C5476" s="11" t="s">
        <v>7569</v>
      </c>
      <c r="D5476" s="11">
        <v>4137</v>
      </c>
      <c r="E5476" s="11" t="s">
        <v>7570</v>
      </c>
      <c r="F5476" s="11" t="s">
        <v>9973</v>
      </c>
      <c r="G5476" s="11" t="s">
        <v>329</v>
      </c>
      <c r="H5476" s="11" t="s">
        <v>330</v>
      </c>
      <c r="K5476" s="11" t="s">
        <v>13479</v>
      </c>
    </row>
    <row r="5477" spans="1:11" x14ac:dyDescent="0.15">
      <c r="A5477" s="217" t="s">
        <v>3097</v>
      </c>
      <c r="B5477" s="11" t="s">
        <v>2263</v>
      </c>
      <c r="C5477" s="11" t="s">
        <v>7569</v>
      </c>
      <c r="D5477" s="11">
        <v>4137</v>
      </c>
      <c r="E5477" s="11" t="s">
        <v>7570</v>
      </c>
      <c r="F5477" s="11" t="s">
        <v>11602</v>
      </c>
      <c r="G5477" s="11" t="s">
        <v>330</v>
      </c>
      <c r="H5477" s="11" t="s">
        <v>330</v>
      </c>
      <c r="K5477" s="11" t="s">
        <v>13479</v>
      </c>
    </row>
    <row r="5478" spans="1:11" x14ac:dyDescent="0.15">
      <c r="A5478" s="217" t="s">
        <v>3097</v>
      </c>
      <c r="B5478" s="11" t="s">
        <v>2263</v>
      </c>
      <c r="C5478" s="11" t="s">
        <v>7569</v>
      </c>
      <c r="D5478" s="11">
        <v>4137</v>
      </c>
      <c r="E5478" s="11" t="s">
        <v>7570</v>
      </c>
      <c r="F5478" s="11" t="s">
        <v>8378</v>
      </c>
      <c r="G5478" s="11" t="s">
        <v>329</v>
      </c>
      <c r="H5478" s="11" t="s">
        <v>330</v>
      </c>
      <c r="K5478" s="11" t="s">
        <v>13479</v>
      </c>
    </row>
    <row r="5479" spans="1:11" x14ac:dyDescent="0.15">
      <c r="A5479" s="217" t="s">
        <v>3097</v>
      </c>
      <c r="B5479" s="11" t="s">
        <v>2263</v>
      </c>
      <c r="C5479" s="11" t="s">
        <v>3097</v>
      </c>
      <c r="D5479" s="11">
        <v>5585</v>
      </c>
      <c r="E5479" s="11" t="s">
        <v>12298</v>
      </c>
      <c r="F5479" s="11" t="s">
        <v>12299</v>
      </c>
      <c r="G5479" s="11" t="s">
        <v>329</v>
      </c>
      <c r="H5479" s="11" t="s">
        <v>330</v>
      </c>
      <c r="K5479" s="11" t="s">
        <v>13479</v>
      </c>
    </row>
    <row r="5480" spans="1:11" x14ac:dyDescent="0.15">
      <c r="A5480" s="217" t="s">
        <v>3097</v>
      </c>
      <c r="B5480" s="11" t="s">
        <v>2263</v>
      </c>
      <c r="C5480" s="11" t="s">
        <v>10836</v>
      </c>
      <c r="D5480" s="11">
        <v>6249</v>
      </c>
      <c r="E5480" s="11" t="s">
        <v>10837</v>
      </c>
      <c r="F5480" s="11" t="s">
        <v>9470</v>
      </c>
      <c r="G5480" s="11" t="s">
        <v>329</v>
      </c>
      <c r="H5480" s="11" t="s">
        <v>330</v>
      </c>
      <c r="K5480" s="11" t="s">
        <v>13479</v>
      </c>
    </row>
    <row r="5481" spans="1:11" x14ac:dyDescent="0.15">
      <c r="A5481" s="217" t="s">
        <v>3097</v>
      </c>
      <c r="B5481" s="11" t="s">
        <v>2263</v>
      </c>
      <c r="C5481" s="11" t="s">
        <v>7558</v>
      </c>
      <c r="D5481" s="11">
        <v>8350</v>
      </c>
      <c r="E5481" s="11" t="s">
        <v>7559</v>
      </c>
      <c r="F5481" s="11" t="s">
        <v>7590</v>
      </c>
      <c r="G5481" s="11" t="s">
        <v>330</v>
      </c>
      <c r="H5481" s="11" t="s">
        <v>330</v>
      </c>
      <c r="K5481" s="11" t="s">
        <v>13479</v>
      </c>
    </row>
    <row r="5482" spans="1:11" x14ac:dyDescent="0.15">
      <c r="A5482" s="217" t="s">
        <v>3097</v>
      </c>
      <c r="B5482" s="11" t="s">
        <v>2263</v>
      </c>
      <c r="C5482" s="11" t="s">
        <v>9199</v>
      </c>
      <c r="D5482" s="11">
        <v>9734</v>
      </c>
      <c r="E5482" s="11" t="s">
        <v>9200</v>
      </c>
      <c r="F5482" s="11" t="s">
        <v>8326</v>
      </c>
      <c r="G5482" s="11" t="s">
        <v>329</v>
      </c>
      <c r="H5482" s="11" t="s">
        <v>330</v>
      </c>
      <c r="K5482" s="11" t="s">
        <v>13479</v>
      </c>
    </row>
    <row r="5483" spans="1:11" x14ac:dyDescent="0.15">
      <c r="A5483" s="217" t="s">
        <v>3097</v>
      </c>
      <c r="B5483" s="11" t="s">
        <v>2263</v>
      </c>
      <c r="C5483" s="11" t="s">
        <v>9022</v>
      </c>
      <c r="D5483" s="11">
        <v>10014</v>
      </c>
      <c r="E5483" s="11" t="s">
        <v>9023</v>
      </c>
      <c r="F5483" s="11" t="s">
        <v>9683</v>
      </c>
      <c r="G5483" s="11" t="s">
        <v>329</v>
      </c>
      <c r="H5483" s="11" t="s">
        <v>330</v>
      </c>
      <c r="K5483" s="11" t="s">
        <v>13479</v>
      </c>
    </row>
    <row r="5484" spans="1:11" x14ac:dyDescent="0.15">
      <c r="A5484" s="217" t="s">
        <v>3131</v>
      </c>
      <c r="B5484" s="11" t="s">
        <v>2263</v>
      </c>
      <c r="C5484" s="11" t="s">
        <v>2895</v>
      </c>
      <c r="D5484" s="11">
        <v>1956</v>
      </c>
      <c r="E5484" s="11" t="s">
        <v>7318</v>
      </c>
      <c r="F5484" s="11" t="s">
        <v>12319</v>
      </c>
      <c r="G5484" s="11" t="s">
        <v>329</v>
      </c>
      <c r="H5484" s="11" t="s">
        <v>330</v>
      </c>
      <c r="K5484" s="11" t="s">
        <v>13479</v>
      </c>
    </row>
    <row r="5485" spans="1:11" x14ac:dyDescent="0.15">
      <c r="A5485" s="217" t="s">
        <v>3131</v>
      </c>
      <c r="B5485" s="11" t="s">
        <v>2263</v>
      </c>
      <c r="C5485" s="11" t="s">
        <v>10836</v>
      </c>
      <c r="D5485" s="11">
        <v>6249</v>
      </c>
      <c r="E5485" s="11" t="s">
        <v>10837</v>
      </c>
      <c r="F5485" s="11" t="s">
        <v>9470</v>
      </c>
      <c r="G5485" s="11" t="s">
        <v>329</v>
      </c>
      <c r="H5485" s="11" t="s">
        <v>330</v>
      </c>
      <c r="K5485" s="11" t="s">
        <v>13479</v>
      </c>
    </row>
    <row r="5486" spans="1:11" x14ac:dyDescent="0.15">
      <c r="A5486" s="217" t="s">
        <v>2916</v>
      </c>
      <c r="B5486" s="11" t="s">
        <v>2263</v>
      </c>
      <c r="C5486" s="11" t="s">
        <v>9081</v>
      </c>
      <c r="D5486" s="11">
        <v>332</v>
      </c>
      <c r="E5486" s="11" t="s">
        <v>9082</v>
      </c>
      <c r="F5486" s="11" t="s">
        <v>7431</v>
      </c>
      <c r="G5486" s="11" t="s">
        <v>330</v>
      </c>
      <c r="H5486" s="11" t="s">
        <v>330</v>
      </c>
      <c r="K5486" s="11" t="s">
        <v>13479</v>
      </c>
    </row>
    <row r="5487" spans="1:11" x14ac:dyDescent="0.15">
      <c r="A5487" s="217" t="s">
        <v>2916</v>
      </c>
      <c r="B5487" s="11" t="s">
        <v>2263</v>
      </c>
      <c r="C5487" s="11" t="s">
        <v>9081</v>
      </c>
      <c r="D5487" s="11">
        <v>332</v>
      </c>
      <c r="E5487" s="11" t="s">
        <v>9082</v>
      </c>
      <c r="F5487" s="11" t="s">
        <v>8800</v>
      </c>
      <c r="G5487" s="11" t="s">
        <v>329</v>
      </c>
      <c r="H5487" s="11" t="s">
        <v>330</v>
      </c>
      <c r="K5487" s="11" t="s">
        <v>13479</v>
      </c>
    </row>
    <row r="5488" spans="1:11" x14ac:dyDescent="0.15">
      <c r="A5488" s="217" t="s">
        <v>2916</v>
      </c>
      <c r="B5488" s="11" t="s">
        <v>2263</v>
      </c>
      <c r="C5488" s="11" t="s">
        <v>11416</v>
      </c>
      <c r="D5488" s="11">
        <v>598</v>
      </c>
      <c r="E5488" s="11" t="s">
        <v>11417</v>
      </c>
      <c r="F5488" s="11" t="s">
        <v>10404</v>
      </c>
      <c r="G5488" s="11" t="s">
        <v>329</v>
      </c>
      <c r="H5488" s="11" t="s">
        <v>330</v>
      </c>
      <c r="K5488" s="11" t="s">
        <v>13479</v>
      </c>
    </row>
    <row r="5489" spans="1:11" x14ac:dyDescent="0.15">
      <c r="A5489" s="217" t="s">
        <v>2916</v>
      </c>
      <c r="B5489" s="11" t="s">
        <v>2263</v>
      </c>
      <c r="C5489" s="11" t="s">
        <v>12332</v>
      </c>
      <c r="D5489" s="11">
        <v>675</v>
      </c>
      <c r="E5489" s="11" t="s">
        <v>12333</v>
      </c>
      <c r="F5489" s="11" t="s">
        <v>8284</v>
      </c>
      <c r="G5489" s="11" t="s">
        <v>329</v>
      </c>
      <c r="H5489" s="11" t="s">
        <v>330</v>
      </c>
      <c r="K5489" s="11" t="s">
        <v>13479</v>
      </c>
    </row>
    <row r="5490" spans="1:11" x14ac:dyDescent="0.15">
      <c r="A5490" s="217" t="s">
        <v>2916</v>
      </c>
      <c r="B5490" s="11" t="s">
        <v>2263</v>
      </c>
      <c r="C5490" s="11" t="s">
        <v>12332</v>
      </c>
      <c r="D5490" s="11">
        <v>675</v>
      </c>
      <c r="E5490" s="11" t="s">
        <v>12333</v>
      </c>
      <c r="F5490" s="11" t="s">
        <v>8160</v>
      </c>
      <c r="G5490" s="11" t="s">
        <v>329</v>
      </c>
      <c r="H5490" s="11" t="s">
        <v>330</v>
      </c>
      <c r="K5490" s="11" t="s">
        <v>13479</v>
      </c>
    </row>
    <row r="5491" spans="1:11" x14ac:dyDescent="0.15">
      <c r="A5491" s="217" t="s">
        <v>2916</v>
      </c>
      <c r="B5491" s="11" t="s">
        <v>2263</v>
      </c>
      <c r="C5491" s="11" t="s">
        <v>12332</v>
      </c>
      <c r="D5491" s="11">
        <v>675</v>
      </c>
      <c r="E5491" s="11" t="s">
        <v>12333</v>
      </c>
      <c r="F5491" s="11" t="s">
        <v>7401</v>
      </c>
      <c r="G5491" s="11" t="s">
        <v>329</v>
      </c>
      <c r="H5491" s="11" t="s">
        <v>330</v>
      </c>
      <c r="K5491" s="11" t="s">
        <v>13479</v>
      </c>
    </row>
    <row r="5492" spans="1:11" x14ac:dyDescent="0.15">
      <c r="A5492" s="217" t="s">
        <v>2916</v>
      </c>
      <c r="B5492" s="11" t="s">
        <v>2263</v>
      </c>
      <c r="C5492" s="11" t="s">
        <v>12332</v>
      </c>
      <c r="D5492" s="11">
        <v>675</v>
      </c>
      <c r="E5492" s="11" t="s">
        <v>12333</v>
      </c>
      <c r="F5492" s="11" t="s">
        <v>11084</v>
      </c>
      <c r="G5492" s="11" t="s">
        <v>329</v>
      </c>
      <c r="H5492" s="11" t="s">
        <v>330</v>
      </c>
      <c r="K5492" s="11" t="s">
        <v>13479</v>
      </c>
    </row>
    <row r="5493" spans="1:11" x14ac:dyDescent="0.15">
      <c r="A5493" s="217" t="s">
        <v>2916</v>
      </c>
      <c r="B5493" s="11" t="s">
        <v>2263</v>
      </c>
      <c r="C5493" s="11" t="s">
        <v>12332</v>
      </c>
      <c r="D5493" s="11">
        <v>675</v>
      </c>
      <c r="E5493" s="11" t="s">
        <v>12333</v>
      </c>
      <c r="F5493" s="11" t="s">
        <v>11085</v>
      </c>
      <c r="G5493" s="11" t="s">
        <v>329</v>
      </c>
      <c r="H5493" s="11" t="s">
        <v>330</v>
      </c>
      <c r="K5493" s="11" t="s">
        <v>13479</v>
      </c>
    </row>
    <row r="5494" spans="1:11" x14ac:dyDescent="0.15">
      <c r="A5494" s="217" t="s">
        <v>2916</v>
      </c>
      <c r="B5494" s="11" t="s">
        <v>2263</v>
      </c>
      <c r="C5494" s="11" t="s">
        <v>2972</v>
      </c>
      <c r="D5494" s="11">
        <v>701</v>
      </c>
      <c r="E5494" s="11" t="s">
        <v>9336</v>
      </c>
      <c r="F5494" s="11" t="s">
        <v>10129</v>
      </c>
      <c r="G5494" s="11" t="s">
        <v>330</v>
      </c>
      <c r="H5494" s="11" t="s">
        <v>329</v>
      </c>
      <c r="K5494" s="11" t="s">
        <v>13479</v>
      </c>
    </row>
    <row r="5495" spans="1:11" x14ac:dyDescent="0.15">
      <c r="A5495" s="217" t="s">
        <v>2916</v>
      </c>
      <c r="B5495" s="11" t="s">
        <v>2263</v>
      </c>
      <c r="C5495" s="11" t="s">
        <v>2972</v>
      </c>
      <c r="D5495" s="11">
        <v>701</v>
      </c>
      <c r="E5495" s="11" t="s">
        <v>9336</v>
      </c>
      <c r="F5495" s="11" t="s">
        <v>12353</v>
      </c>
      <c r="G5495" s="11" t="s">
        <v>330</v>
      </c>
      <c r="H5495" s="11" t="s">
        <v>330</v>
      </c>
      <c r="K5495" s="11" t="s">
        <v>13479</v>
      </c>
    </row>
    <row r="5496" spans="1:11" x14ac:dyDescent="0.15">
      <c r="A5496" s="217" t="s">
        <v>2916</v>
      </c>
      <c r="B5496" s="11" t="s">
        <v>2263</v>
      </c>
      <c r="C5496" s="11" t="s">
        <v>2972</v>
      </c>
      <c r="D5496" s="11">
        <v>701</v>
      </c>
      <c r="E5496" s="11" t="s">
        <v>9336</v>
      </c>
      <c r="F5496" s="11" t="s">
        <v>12369</v>
      </c>
      <c r="G5496" s="11" t="s">
        <v>330</v>
      </c>
      <c r="H5496" s="11" t="s">
        <v>330</v>
      </c>
      <c r="K5496" s="11" t="s">
        <v>13479</v>
      </c>
    </row>
    <row r="5497" spans="1:11" x14ac:dyDescent="0.15">
      <c r="A5497" s="217" t="s">
        <v>2916</v>
      </c>
      <c r="B5497" s="11" t="s">
        <v>2263</v>
      </c>
      <c r="C5497" s="11" t="s">
        <v>2972</v>
      </c>
      <c r="D5497" s="11">
        <v>701</v>
      </c>
      <c r="E5497" s="11" t="s">
        <v>9336</v>
      </c>
      <c r="F5497" s="11" t="s">
        <v>12370</v>
      </c>
      <c r="G5497" s="11" t="s">
        <v>330</v>
      </c>
      <c r="H5497" s="11" t="s">
        <v>330</v>
      </c>
      <c r="K5497" s="11" t="s">
        <v>13479</v>
      </c>
    </row>
    <row r="5498" spans="1:11" x14ac:dyDescent="0.15">
      <c r="A5498" s="217" t="s">
        <v>2916</v>
      </c>
      <c r="B5498" s="11" t="s">
        <v>2263</v>
      </c>
      <c r="C5498" s="11" t="s">
        <v>9361</v>
      </c>
      <c r="D5498" s="11">
        <v>891</v>
      </c>
      <c r="E5498" s="11" t="s">
        <v>9362</v>
      </c>
      <c r="F5498" s="11" t="s">
        <v>8245</v>
      </c>
      <c r="G5498" s="11" t="s">
        <v>330</v>
      </c>
      <c r="H5498" s="11" t="s">
        <v>330</v>
      </c>
      <c r="K5498" s="11" t="s">
        <v>13479</v>
      </c>
    </row>
    <row r="5499" spans="1:11" x14ac:dyDescent="0.15">
      <c r="A5499" s="217" t="s">
        <v>2916</v>
      </c>
      <c r="B5499" s="11" t="s">
        <v>2263</v>
      </c>
      <c r="C5499" s="11" t="s">
        <v>9361</v>
      </c>
      <c r="D5499" s="11">
        <v>891</v>
      </c>
      <c r="E5499" s="11" t="s">
        <v>9362</v>
      </c>
      <c r="F5499" s="11" t="s">
        <v>9377</v>
      </c>
      <c r="G5499" s="11" t="s">
        <v>330</v>
      </c>
      <c r="H5499" s="11" t="s">
        <v>330</v>
      </c>
      <c r="K5499" s="11" t="s">
        <v>13479</v>
      </c>
    </row>
    <row r="5500" spans="1:11" x14ac:dyDescent="0.15">
      <c r="A5500" s="217" t="s">
        <v>2916</v>
      </c>
      <c r="B5500" s="11" t="s">
        <v>2263</v>
      </c>
      <c r="C5500" s="11" t="s">
        <v>9361</v>
      </c>
      <c r="D5500" s="11">
        <v>891</v>
      </c>
      <c r="E5500" s="11" t="s">
        <v>9362</v>
      </c>
      <c r="F5500" s="11" t="s">
        <v>8604</v>
      </c>
      <c r="G5500" s="11" t="s">
        <v>330</v>
      </c>
      <c r="H5500" s="11" t="s">
        <v>330</v>
      </c>
      <c r="K5500" s="11" t="s">
        <v>13479</v>
      </c>
    </row>
    <row r="5501" spans="1:11" x14ac:dyDescent="0.15">
      <c r="A5501" s="217" t="s">
        <v>2916</v>
      </c>
      <c r="B5501" s="11" t="s">
        <v>2263</v>
      </c>
      <c r="C5501" s="11" t="s">
        <v>9361</v>
      </c>
      <c r="D5501" s="11">
        <v>891</v>
      </c>
      <c r="E5501" s="11" t="s">
        <v>9362</v>
      </c>
      <c r="F5501" s="11" t="s">
        <v>8979</v>
      </c>
      <c r="G5501" s="11" t="s">
        <v>330</v>
      </c>
      <c r="H5501" s="11" t="s">
        <v>330</v>
      </c>
      <c r="K5501" s="11" t="s">
        <v>13479</v>
      </c>
    </row>
    <row r="5502" spans="1:11" x14ac:dyDescent="0.15">
      <c r="A5502" s="217" t="s">
        <v>2916</v>
      </c>
      <c r="B5502" s="11" t="s">
        <v>2263</v>
      </c>
      <c r="C5502" s="11" t="s">
        <v>9834</v>
      </c>
      <c r="D5502" s="11">
        <v>990</v>
      </c>
      <c r="E5502" s="11" t="s">
        <v>9835</v>
      </c>
      <c r="F5502" s="11" t="s">
        <v>11503</v>
      </c>
      <c r="G5502" s="11" t="s">
        <v>330</v>
      </c>
      <c r="H5502" s="11" t="s">
        <v>330</v>
      </c>
      <c r="K5502" s="11" t="s">
        <v>13479</v>
      </c>
    </row>
    <row r="5503" spans="1:11" x14ac:dyDescent="0.15">
      <c r="A5503" s="217" t="s">
        <v>2916</v>
      </c>
      <c r="B5503" s="11" t="s">
        <v>2263</v>
      </c>
      <c r="C5503" s="11" t="s">
        <v>104</v>
      </c>
      <c r="D5503" s="11">
        <v>995</v>
      </c>
      <c r="E5503" s="11" t="s">
        <v>7368</v>
      </c>
      <c r="F5503" s="11" t="s">
        <v>7644</v>
      </c>
      <c r="G5503" s="11" t="s">
        <v>330</v>
      </c>
      <c r="H5503" s="11" t="s">
        <v>330</v>
      </c>
      <c r="K5503" s="11" t="s">
        <v>13479</v>
      </c>
    </row>
    <row r="5504" spans="1:11" x14ac:dyDescent="0.15">
      <c r="A5504" s="217" t="s">
        <v>2916</v>
      </c>
      <c r="B5504" s="11" t="s">
        <v>2263</v>
      </c>
      <c r="C5504" s="11" t="s">
        <v>9433</v>
      </c>
      <c r="D5504" s="11">
        <v>996</v>
      </c>
      <c r="E5504" s="11" t="s">
        <v>9434</v>
      </c>
      <c r="F5504" s="11" t="s">
        <v>9512</v>
      </c>
      <c r="G5504" s="11" t="s">
        <v>329</v>
      </c>
      <c r="H5504" s="11" t="s">
        <v>330</v>
      </c>
      <c r="K5504" s="11" t="s">
        <v>13479</v>
      </c>
    </row>
    <row r="5505" spans="1:11" x14ac:dyDescent="0.15">
      <c r="A5505" s="217" t="s">
        <v>2916</v>
      </c>
      <c r="B5505" s="11" t="s">
        <v>2263</v>
      </c>
      <c r="C5505" s="11" t="s">
        <v>9433</v>
      </c>
      <c r="D5505" s="11">
        <v>996</v>
      </c>
      <c r="E5505" s="11" t="s">
        <v>9434</v>
      </c>
      <c r="F5505" s="11" t="s">
        <v>9328</v>
      </c>
      <c r="G5505" s="11" t="s">
        <v>329</v>
      </c>
      <c r="H5505" s="11" t="s">
        <v>330</v>
      </c>
      <c r="K5505" s="11" t="s">
        <v>13479</v>
      </c>
    </row>
    <row r="5506" spans="1:11" x14ac:dyDescent="0.15">
      <c r="A5506" s="217" t="s">
        <v>2916</v>
      </c>
      <c r="B5506" s="11" t="s">
        <v>2263</v>
      </c>
      <c r="C5506" s="11" t="s">
        <v>9433</v>
      </c>
      <c r="D5506" s="11">
        <v>996</v>
      </c>
      <c r="E5506" s="11" t="s">
        <v>9434</v>
      </c>
      <c r="F5506" s="11" t="s">
        <v>9517</v>
      </c>
      <c r="G5506" s="11" t="s">
        <v>329</v>
      </c>
      <c r="H5506" s="11" t="s">
        <v>330</v>
      </c>
      <c r="K5506" s="11" t="s">
        <v>13479</v>
      </c>
    </row>
    <row r="5507" spans="1:11" x14ac:dyDescent="0.15">
      <c r="A5507" s="217" t="s">
        <v>2916</v>
      </c>
      <c r="B5507" s="11" t="s">
        <v>2263</v>
      </c>
      <c r="C5507" s="11" t="s">
        <v>9433</v>
      </c>
      <c r="D5507" s="11">
        <v>996</v>
      </c>
      <c r="E5507" s="11" t="s">
        <v>9434</v>
      </c>
      <c r="F5507" s="11" t="s">
        <v>7596</v>
      </c>
      <c r="G5507" s="11" t="s">
        <v>329</v>
      </c>
      <c r="H5507" s="11" t="s">
        <v>330</v>
      </c>
      <c r="K5507" s="11" t="s">
        <v>13479</v>
      </c>
    </row>
    <row r="5508" spans="1:11" x14ac:dyDescent="0.15">
      <c r="A5508" s="217" t="s">
        <v>2916</v>
      </c>
      <c r="B5508" s="11" t="s">
        <v>2263</v>
      </c>
      <c r="C5508" s="11" t="s">
        <v>9433</v>
      </c>
      <c r="D5508" s="11">
        <v>996</v>
      </c>
      <c r="E5508" s="11" t="s">
        <v>9434</v>
      </c>
      <c r="F5508" s="11" t="s">
        <v>9664</v>
      </c>
      <c r="G5508" s="11" t="s">
        <v>329</v>
      </c>
      <c r="H5508" s="11" t="s">
        <v>330</v>
      </c>
      <c r="K5508" s="11" t="s">
        <v>13479</v>
      </c>
    </row>
    <row r="5509" spans="1:11" x14ac:dyDescent="0.15">
      <c r="A5509" s="217" t="s">
        <v>2916</v>
      </c>
      <c r="B5509" s="11" t="s">
        <v>2263</v>
      </c>
      <c r="C5509" s="11" t="s">
        <v>9433</v>
      </c>
      <c r="D5509" s="11">
        <v>996</v>
      </c>
      <c r="E5509" s="11" t="s">
        <v>9434</v>
      </c>
      <c r="F5509" s="11" t="s">
        <v>9716</v>
      </c>
      <c r="G5509" s="11" t="s">
        <v>329</v>
      </c>
      <c r="H5509" s="11" t="s">
        <v>330</v>
      </c>
      <c r="K5509" s="11" t="s">
        <v>13479</v>
      </c>
    </row>
    <row r="5510" spans="1:11" x14ac:dyDescent="0.15">
      <c r="A5510" s="217" t="s">
        <v>2916</v>
      </c>
      <c r="B5510" s="11" t="s">
        <v>2263</v>
      </c>
      <c r="C5510" s="11" t="s">
        <v>9433</v>
      </c>
      <c r="D5510" s="11">
        <v>996</v>
      </c>
      <c r="E5510" s="11" t="s">
        <v>9434</v>
      </c>
      <c r="F5510" s="11" t="s">
        <v>9718</v>
      </c>
      <c r="G5510" s="11" t="s">
        <v>329</v>
      </c>
      <c r="H5510" s="11" t="s">
        <v>330</v>
      </c>
      <c r="K5510" s="11" t="s">
        <v>13479</v>
      </c>
    </row>
    <row r="5511" spans="1:11" x14ac:dyDescent="0.15">
      <c r="A5511" s="217" t="s">
        <v>2916</v>
      </c>
      <c r="B5511" s="11" t="s">
        <v>2263</v>
      </c>
      <c r="C5511" s="11" t="s">
        <v>8085</v>
      </c>
      <c r="D5511" s="11">
        <v>1499</v>
      </c>
      <c r="E5511" s="11" t="s">
        <v>8086</v>
      </c>
      <c r="F5511" s="11" t="s">
        <v>8760</v>
      </c>
      <c r="G5511" s="11" t="s">
        <v>330</v>
      </c>
      <c r="H5511" s="11" t="s">
        <v>330</v>
      </c>
      <c r="K5511" s="11" t="s">
        <v>13479</v>
      </c>
    </row>
    <row r="5512" spans="1:11" x14ac:dyDescent="0.15">
      <c r="A5512" s="217" t="s">
        <v>2916</v>
      </c>
      <c r="B5512" s="11" t="s">
        <v>2263</v>
      </c>
      <c r="C5512" s="11" t="s">
        <v>8895</v>
      </c>
      <c r="D5512" s="11">
        <v>1639</v>
      </c>
      <c r="E5512" s="11" t="s">
        <v>8896</v>
      </c>
      <c r="F5512" s="11" t="s">
        <v>11435</v>
      </c>
      <c r="G5512" s="11" t="s">
        <v>330</v>
      </c>
      <c r="H5512" s="11" t="s">
        <v>330</v>
      </c>
      <c r="K5512" s="11" t="s">
        <v>13479</v>
      </c>
    </row>
    <row r="5513" spans="1:11" x14ac:dyDescent="0.15">
      <c r="A5513" s="217" t="s">
        <v>2916</v>
      </c>
      <c r="B5513" s="11" t="s">
        <v>2263</v>
      </c>
      <c r="C5513" s="11" t="s">
        <v>10772</v>
      </c>
      <c r="D5513" s="11">
        <v>1856</v>
      </c>
      <c r="E5513" s="11" t="s">
        <v>10773</v>
      </c>
      <c r="F5513" s="11" t="s">
        <v>12357</v>
      </c>
      <c r="G5513" s="11" t="s">
        <v>330</v>
      </c>
      <c r="H5513" s="11" t="s">
        <v>330</v>
      </c>
      <c r="K5513" s="11" t="s">
        <v>13479</v>
      </c>
    </row>
    <row r="5514" spans="1:11" x14ac:dyDescent="0.15">
      <c r="A5514" s="217" t="s">
        <v>2916</v>
      </c>
      <c r="B5514" s="11" t="s">
        <v>2263</v>
      </c>
      <c r="C5514" s="11" t="s">
        <v>9229</v>
      </c>
      <c r="D5514" s="11">
        <v>3297</v>
      </c>
      <c r="E5514" s="11" t="s">
        <v>9230</v>
      </c>
      <c r="F5514" s="11" t="s">
        <v>7574</v>
      </c>
      <c r="G5514" s="11" t="s">
        <v>330</v>
      </c>
      <c r="H5514" s="11" t="s">
        <v>330</v>
      </c>
      <c r="K5514" s="11" t="s">
        <v>13479</v>
      </c>
    </row>
    <row r="5515" spans="1:11" x14ac:dyDescent="0.15">
      <c r="A5515" s="217" t="s">
        <v>2916</v>
      </c>
      <c r="B5515" s="11" t="s">
        <v>2263</v>
      </c>
      <c r="C5515" s="11" t="s">
        <v>2908</v>
      </c>
      <c r="D5515" s="11">
        <v>3551</v>
      </c>
      <c r="E5515" s="11" t="s">
        <v>7490</v>
      </c>
      <c r="F5515" s="11" t="s">
        <v>12347</v>
      </c>
      <c r="G5515" s="11" t="s">
        <v>329</v>
      </c>
      <c r="H5515" s="11" t="s">
        <v>330</v>
      </c>
      <c r="K5515" s="11" t="s">
        <v>13479</v>
      </c>
    </row>
    <row r="5516" spans="1:11" x14ac:dyDescent="0.15">
      <c r="A5516" s="217" t="s">
        <v>2916</v>
      </c>
      <c r="B5516" s="11" t="s">
        <v>2263</v>
      </c>
      <c r="C5516" s="11" t="s">
        <v>2908</v>
      </c>
      <c r="D5516" s="11">
        <v>3551</v>
      </c>
      <c r="E5516" s="11" t="s">
        <v>7490</v>
      </c>
      <c r="F5516" s="11" t="s">
        <v>11048</v>
      </c>
      <c r="G5516" s="11" t="s">
        <v>330</v>
      </c>
      <c r="H5516" s="11" t="s">
        <v>330</v>
      </c>
      <c r="K5516" s="11" t="s">
        <v>13479</v>
      </c>
    </row>
    <row r="5517" spans="1:11" x14ac:dyDescent="0.15">
      <c r="A5517" s="217" t="s">
        <v>2916</v>
      </c>
      <c r="B5517" s="11" t="s">
        <v>2263</v>
      </c>
      <c r="C5517" s="11" t="s">
        <v>2908</v>
      </c>
      <c r="D5517" s="11">
        <v>3551</v>
      </c>
      <c r="E5517" s="11" t="s">
        <v>7490</v>
      </c>
      <c r="F5517" s="11" t="s">
        <v>12348</v>
      </c>
      <c r="G5517" s="11" t="s">
        <v>329</v>
      </c>
      <c r="H5517" s="11" t="s">
        <v>330</v>
      </c>
      <c r="K5517" s="11" t="s">
        <v>13479</v>
      </c>
    </row>
    <row r="5518" spans="1:11" x14ac:dyDescent="0.15">
      <c r="A5518" s="217" t="s">
        <v>2916</v>
      </c>
      <c r="B5518" s="11" t="s">
        <v>2263</v>
      </c>
      <c r="C5518" s="11" t="s">
        <v>7765</v>
      </c>
      <c r="D5518" s="11">
        <v>3667</v>
      </c>
      <c r="E5518" s="11" t="s">
        <v>7766</v>
      </c>
      <c r="F5518" s="11" t="s">
        <v>8907</v>
      </c>
      <c r="G5518" s="11" t="s">
        <v>330</v>
      </c>
      <c r="H5518" s="11" t="s">
        <v>329</v>
      </c>
      <c r="K5518" s="11" t="s">
        <v>13479</v>
      </c>
    </row>
    <row r="5519" spans="1:11" x14ac:dyDescent="0.15">
      <c r="A5519" s="217" t="s">
        <v>2916</v>
      </c>
      <c r="B5519" s="11" t="s">
        <v>2263</v>
      </c>
      <c r="C5519" s="11" t="s">
        <v>7521</v>
      </c>
      <c r="D5519" s="11">
        <v>4193</v>
      </c>
      <c r="E5519" s="11" t="s">
        <v>7522</v>
      </c>
      <c r="F5519" s="11" t="s">
        <v>8332</v>
      </c>
      <c r="G5519" s="11" t="s">
        <v>330</v>
      </c>
      <c r="H5519" s="11" t="s">
        <v>330</v>
      </c>
      <c r="K5519" s="11" t="s">
        <v>13479</v>
      </c>
    </row>
    <row r="5520" spans="1:11" x14ac:dyDescent="0.15">
      <c r="A5520" s="217" t="s">
        <v>2916</v>
      </c>
      <c r="B5520" s="11" t="s">
        <v>2263</v>
      </c>
      <c r="C5520" s="11" t="s">
        <v>8825</v>
      </c>
      <c r="D5520" s="11">
        <v>4869</v>
      </c>
      <c r="E5520" s="11" t="s">
        <v>8826</v>
      </c>
      <c r="F5520" s="11" t="s">
        <v>9327</v>
      </c>
      <c r="G5520" s="11" t="s">
        <v>330</v>
      </c>
      <c r="H5520" s="11" t="s">
        <v>330</v>
      </c>
      <c r="K5520" s="11" t="s">
        <v>13479</v>
      </c>
    </row>
    <row r="5521" spans="1:11" x14ac:dyDescent="0.15">
      <c r="A5521" s="217" t="s">
        <v>2916</v>
      </c>
      <c r="B5521" s="11" t="s">
        <v>2263</v>
      </c>
      <c r="C5521" s="11" t="s">
        <v>12322</v>
      </c>
      <c r="D5521" s="11">
        <v>5116</v>
      </c>
      <c r="E5521" s="11" t="s">
        <v>12323</v>
      </c>
      <c r="F5521" s="11" t="s">
        <v>12324</v>
      </c>
      <c r="G5521" s="11" t="s">
        <v>329</v>
      </c>
      <c r="H5521" s="11" t="s">
        <v>330</v>
      </c>
      <c r="K5521" s="11" t="s">
        <v>13479</v>
      </c>
    </row>
    <row r="5522" spans="1:11" x14ac:dyDescent="0.15">
      <c r="A5522" s="217" t="s">
        <v>2916</v>
      </c>
      <c r="B5522" s="11" t="s">
        <v>2263</v>
      </c>
      <c r="C5522" s="11" t="s">
        <v>12322</v>
      </c>
      <c r="D5522" s="11">
        <v>5116</v>
      </c>
      <c r="E5522" s="11" t="s">
        <v>12323</v>
      </c>
      <c r="F5522" s="11" t="s">
        <v>12325</v>
      </c>
      <c r="G5522" s="11" t="s">
        <v>329</v>
      </c>
      <c r="H5522" s="11" t="s">
        <v>330</v>
      </c>
      <c r="K5522" s="11" t="s">
        <v>13479</v>
      </c>
    </row>
    <row r="5523" spans="1:11" x14ac:dyDescent="0.15">
      <c r="A5523" s="217" t="s">
        <v>2916</v>
      </c>
      <c r="B5523" s="11" t="s">
        <v>2263</v>
      </c>
      <c r="C5523" s="11" t="s">
        <v>12322</v>
      </c>
      <c r="D5523" s="11">
        <v>5116</v>
      </c>
      <c r="E5523" s="11" t="s">
        <v>12323</v>
      </c>
      <c r="F5523" s="11" t="s">
        <v>12354</v>
      </c>
      <c r="G5523" s="11" t="s">
        <v>329</v>
      </c>
      <c r="H5523" s="11" t="s">
        <v>330</v>
      </c>
      <c r="K5523" s="11" t="s">
        <v>13479</v>
      </c>
    </row>
    <row r="5524" spans="1:11" x14ac:dyDescent="0.15">
      <c r="A5524" s="217" t="s">
        <v>2916</v>
      </c>
      <c r="B5524" s="11" t="s">
        <v>2263</v>
      </c>
      <c r="C5524" s="11" t="s">
        <v>12322</v>
      </c>
      <c r="D5524" s="11">
        <v>5116</v>
      </c>
      <c r="E5524" s="11" t="s">
        <v>12323</v>
      </c>
      <c r="F5524" s="11" t="s">
        <v>12355</v>
      </c>
      <c r="G5524" s="11" t="s">
        <v>329</v>
      </c>
      <c r="H5524" s="11" t="s">
        <v>330</v>
      </c>
      <c r="K5524" s="11" t="s">
        <v>13479</v>
      </c>
    </row>
    <row r="5525" spans="1:11" x14ac:dyDescent="0.15">
      <c r="A5525" s="217" t="s">
        <v>2916</v>
      </c>
      <c r="B5525" s="11" t="s">
        <v>2263</v>
      </c>
      <c r="C5525" s="11" t="s">
        <v>11783</v>
      </c>
      <c r="D5525" s="11">
        <v>5300</v>
      </c>
      <c r="E5525" s="11" t="s">
        <v>11784</v>
      </c>
      <c r="F5525" s="11" t="s">
        <v>11155</v>
      </c>
      <c r="G5525" s="11" t="s">
        <v>330</v>
      </c>
      <c r="H5525" s="11" t="s">
        <v>330</v>
      </c>
      <c r="K5525" s="11" t="s">
        <v>13479</v>
      </c>
    </row>
    <row r="5526" spans="1:11" x14ac:dyDescent="0.15">
      <c r="A5526" s="217" t="s">
        <v>2916</v>
      </c>
      <c r="B5526" s="11" t="s">
        <v>2263</v>
      </c>
      <c r="C5526" s="11" t="s">
        <v>3</v>
      </c>
      <c r="D5526" s="11">
        <v>5770</v>
      </c>
      <c r="E5526" s="11" t="s">
        <v>7785</v>
      </c>
      <c r="F5526" s="11" t="s">
        <v>8170</v>
      </c>
      <c r="G5526" s="11" t="s">
        <v>329</v>
      </c>
      <c r="H5526" s="11" t="s">
        <v>330</v>
      </c>
      <c r="K5526" s="11" t="s">
        <v>13479</v>
      </c>
    </row>
    <row r="5527" spans="1:11" x14ac:dyDescent="0.15">
      <c r="A5527" s="217" t="s">
        <v>2916</v>
      </c>
      <c r="B5527" s="11" t="s">
        <v>2263</v>
      </c>
      <c r="C5527" s="11" t="s">
        <v>3</v>
      </c>
      <c r="D5527" s="11">
        <v>5770</v>
      </c>
      <c r="E5527" s="11" t="s">
        <v>7785</v>
      </c>
      <c r="F5527" s="11" t="s">
        <v>9499</v>
      </c>
      <c r="G5527" s="11" t="s">
        <v>329</v>
      </c>
      <c r="H5527" s="11" t="s">
        <v>330</v>
      </c>
      <c r="K5527" s="11" t="s">
        <v>13479</v>
      </c>
    </row>
    <row r="5528" spans="1:11" x14ac:dyDescent="0.15">
      <c r="A5528" s="217" t="s">
        <v>2916</v>
      </c>
      <c r="B5528" s="11" t="s">
        <v>2263</v>
      </c>
      <c r="C5528" s="11" t="s">
        <v>8067</v>
      </c>
      <c r="D5528" s="11">
        <v>5888</v>
      </c>
      <c r="E5528" s="11" t="s">
        <v>8068</v>
      </c>
      <c r="F5528" s="11" t="s">
        <v>10845</v>
      </c>
      <c r="G5528" s="11" t="s">
        <v>329</v>
      </c>
      <c r="H5528" s="11" t="s">
        <v>330</v>
      </c>
      <c r="K5528" s="11" t="s">
        <v>13479</v>
      </c>
    </row>
    <row r="5529" spans="1:11" x14ac:dyDescent="0.15">
      <c r="A5529" s="217" t="s">
        <v>2916</v>
      </c>
      <c r="B5529" s="11" t="s">
        <v>2263</v>
      </c>
      <c r="C5529" s="11" t="s">
        <v>3034</v>
      </c>
      <c r="D5529" s="11">
        <v>5901</v>
      </c>
      <c r="E5529" s="11" t="s">
        <v>12254</v>
      </c>
      <c r="F5529" s="11" t="s">
        <v>8610</v>
      </c>
      <c r="G5529" s="11" t="s">
        <v>330</v>
      </c>
      <c r="H5529" s="11" t="s">
        <v>330</v>
      </c>
      <c r="K5529" s="11" t="s">
        <v>13479</v>
      </c>
    </row>
    <row r="5530" spans="1:11" x14ac:dyDescent="0.15">
      <c r="A5530" s="217" t="s">
        <v>2916</v>
      </c>
      <c r="B5530" s="11" t="s">
        <v>2263</v>
      </c>
      <c r="C5530" s="11" t="s">
        <v>10836</v>
      </c>
      <c r="D5530" s="11">
        <v>6249</v>
      </c>
      <c r="E5530" s="11" t="s">
        <v>10837</v>
      </c>
      <c r="F5530" s="11" t="s">
        <v>10838</v>
      </c>
      <c r="G5530" s="11" t="s">
        <v>329</v>
      </c>
      <c r="H5530" s="11" t="s">
        <v>330</v>
      </c>
      <c r="K5530" s="11" t="s">
        <v>13479</v>
      </c>
    </row>
    <row r="5531" spans="1:11" x14ac:dyDescent="0.15">
      <c r="A5531" s="217" t="s">
        <v>2916</v>
      </c>
      <c r="B5531" s="11" t="s">
        <v>2263</v>
      </c>
      <c r="C5531" s="11" t="s">
        <v>10836</v>
      </c>
      <c r="D5531" s="11">
        <v>6249</v>
      </c>
      <c r="E5531" s="11" t="s">
        <v>10837</v>
      </c>
      <c r="F5531" s="11" t="s">
        <v>7397</v>
      </c>
      <c r="G5531" s="11" t="s">
        <v>330</v>
      </c>
      <c r="H5531" s="11" t="s">
        <v>330</v>
      </c>
      <c r="K5531" s="11" t="s">
        <v>13479</v>
      </c>
    </row>
    <row r="5532" spans="1:11" x14ac:dyDescent="0.15">
      <c r="A5532" s="217" t="s">
        <v>2916</v>
      </c>
      <c r="B5532" s="11" t="s">
        <v>2263</v>
      </c>
      <c r="C5532" s="11" t="s">
        <v>10664</v>
      </c>
      <c r="D5532" s="11">
        <v>6620</v>
      </c>
      <c r="E5532" s="11" t="s">
        <v>10665</v>
      </c>
      <c r="F5532" s="11" t="s">
        <v>7428</v>
      </c>
      <c r="G5532" s="11" t="s">
        <v>330</v>
      </c>
      <c r="H5532" s="11" t="s">
        <v>330</v>
      </c>
      <c r="K5532" s="11" t="s">
        <v>13479</v>
      </c>
    </row>
    <row r="5533" spans="1:11" x14ac:dyDescent="0.15">
      <c r="A5533" s="217" t="s">
        <v>2916</v>
      </c>
      <c r="B5533" s="11" t="s">
        <v>2263</v>
      </c>
      <c r="C5533" s="11" t="s">
        <v>7634</v>
      </c>
      <c r="D5533" s="11">
        <v>6622</v>
      </c>
      <c r="E5533" s="11" t="s">
        <v>7635</v>
      </c>
      <c r="F5533" s="11" t="s">
        <v>7636</v>
      </c>
      <c r="G5533" s="11" t="s">
        <v>329</v>
      </c>
      <c r="H5533" s="11" t="s">
        <v>330</v>
      </c>
      <c r="K5533" s="11" t="s">
        <v>13479</v>
      </c>
    </row>
    <row r="5534" spans="1:11" x14ac:dyDescent="0.15">
      <c r="A5534" s="217" t="s">
        <v>2916</v>
      </c>
      <c r="B5534" s="11" t="s">
        <v>2263</v>
      </c>
      <c r="C5534" s="11" t="s">
        <v>8504</v>
      </c>
      <c r="D5534" s="11">
        <v>7013</v>
      </c>
      <c r="E5534" s="11" t="s">
        <v>8505</v>
      </c>
      <c r="F5534" s="11" t="s">
        <v>9517</v>
      </c>
      <c r="G5534" s="11" t="s">
        <v>330</v>
      </c>
      <c r="H5534" s="11" t="s">
        <v>330</v>
      </c>
      <c r="K5534" s="11" t="s">
        <v>13479</v>
      </c>
    </row>
    <row r="5535" spans="1:11" x14ac:dyDescent="0.15">
      <c r="A5535" s="217" t="s">
        <v>2916</v>
      </c>
      <c r="B5535" s="11" t="s">
        <v>2263</v>
      </c>
      <c r="C5535" s="11" t="s">
        <v>9355</v>
      </c>
      <c r="D5535" s="11">
        <v>7153</v>
      </c>
      <c r="E5535" s="11" t="s">
        <v>9356</v>
      </c>
      <c r="F5535" s="11" t="s">
        <v>12326</v>
      </c>
      <c r="G5535" s="11" t="s">
        <v>330</v>
      </c>
      <c r="H5535" s="11" t="s">
        <v>330</v>
      </c>
      <c r="K5535" s="11" t="s">
        <v>13479</v>
      </c>
    </row>
    <row r="5536" spans="1:11" x14ac:dyDescent="0.15">
      <c r="A5536" s="217" t="s">
        <v>2916</v>
      </c>
      <c r="B5536" s="11" t="s">
        <v>2263</v>
      </c>
      <c r="C5536" s="11" t="s">
        <v>9355</v>
      </c>
      <c r="D5536" s="11">
        <v>7153</v>
      </c>
      <c r="E5536" s="11" t="s">
        <v>9356</v>
      </c>
      <c r="F5536" s="11" t="s">
        <v>10852</v>
      </c>
      <c r="G5536" s="11" t="s">
        <v>330</v>
      </c>
      <c r="H5536" s="11" t="s">
        <v>330</v>
      </c>
      <c r="K5536" s="11" t="s">
        <v>13479</v>
      </c>
    </row>
    <row r="5537" spans="1:11" x14ac:dyDescent="0.15">
      <c r="A5537" s="217" t="s">
        <v>2916</v>
      </c>
      <c r="B5537" s="11" t="s">
        <v>2263</v>
      </c>
      <c r="C5537" s="11" t="s">
        <v>9355</v>
      </c>
      <c r="D5537" s="11">
        <v>7153</v>
      </c>
      <c r="E5537" s="11" t="s">
        <v>9356</v>
      </c>
      <c r="F5537" s="11" t="s">
        <v>11718</v>
      </c>
      <c r="G5537" s="11" t="s">
        <v>329</v>
      </c>
      <c r="H5537" s="11" t="s">
        <v>330</v>
      </c>
      <c r="K5537" s="11" t="s">
        <v>13479</v>
      </c>
    </row>
    <row r="5538" spans="1:11" x14ac:dyDescent="0.15">
      <c r="A5538" s="217" t="s">
        <v>2916</v>
      </c>
      <c r="B5538" s="11" t="s">
        <v>2263</v>
      </c>
      <c r="C5538" s="11" t="s">
        <v>8141</v>
      </c>
      <c r="D5538" s="11">
        <v>7161</v>
      </c>
      <c r="E5538" s="11" t="s">
        <v>8142</v>
      </c>
      <c r="F5538" s="11" t="s">
        <v>12359</v>
      </c>
      <c r="G5538" s="11" t="s">
        <v>330</v>
      </c>
      <c r="H5538" s="11" t="s">
        <v>330</v>
      </c>
      <c r="K5538" s="11" t="s">
        <v>13479</v>
      </c>
    </row>
    <row r="5539" spans="1:11" x14ac:dyDescent="0.15">
      <c r="A5539" s="217" t="s">
        <v>2916</v>
      </c>
      <c r="B5539" s="11" t="s">
        <v>2263</v>
      </c>
      <c r="C5539" s="11" t="s">
        <v>7620</v>
      </c>
      <c r="D5539" s="11">
        <v>7431</v>
      </c>
      <c r="E5539" s="11" t="s">
        <v>7621</v>
      </c>
      <c r="F5539" s="11" t="s">
        <v>8458</v>
      </c>
      <c r="G5539" s="11" t="s">
        <v>330</v>
      </c>
      <c r="H5539" s="11" t="s">
        <v>329</v>
      </c>
      <c r="K5539" s="11" t="s">
        <v>13479</v>
      </c>
    </row>
    <row r="5540" spans="1:11" x14ac:dyDescent="0.15">
      <c r="A5540" s="217" t="s">
        <v>2916</v>
      </c>
      <c r="B5540" s="11" t="s">
        <v>2263</v>
      </c>
      <c r="C5540" s="11" t="s">
        <v>3016</v>
      </c>
      <c r="D5540" s="11">
        <v>7465</v>
      </c>
      <c r="E5540" s="11" t="s">
        <v>8432</v>
      </c>
      <c r="F5540" s="11" t="s">
        <v>9329</v>
      </c>
      <c r="G5540" s="11" t="s">
        <v>329</v>
      </c>
      <c r="H5540" s="11" t="s">
        <v>330</v>
      </c>
      <c r="K5540" s="11" t="s">
        <v>13479</v>
      </c>
    </row>
    <row r="5541" spans="1:11" x14ac:dyDescent="0.15">
      <c r="A5541" s="217" t="s">
        <v>2916</v>
      </c>
      <c r="B5541" s="11" t="s">
        <v>2263</v>
      </c>
      <c r="C5541" s="11" t="s">
        <v>8986</v>
      </c>
      <c r="D5541" s="11">
        <v>7528</v>
      </c>
      <c r="E5541" s="11" t="s">
        <v>8987</v>
      </c>
      <c r="F5541" s="11" t="s">
        <v>8515</v>
      </c>
      <c r="G5541" s="11" t="s">
        <v>330</v>
      </c>
      <c r="H5541" s="11" t="s">
        <v>330</v>
      </c>
      <c r="K5541" s="11" t="s">
        <v>13479</v>
      </c>
    </row>
    <row r="5542" spans="1:11" x14ac:dyDescent="0.15">
      <c r="A5542" s="217" t="s">
        <v>2916</v>
      </c>
      <c r="B5542" s="11" t="s">
        <v>2263</v>
      </c>
      <c r="C5542" s="11" t="s">
        <v>12334</v>
      </c>
      <c r="D5542" s="11">
        <v>8379</v>
      </c>
      <c r="E5542" s="11" t="s">
        <v>12335</v>
      </c>
      <c r="F5542" s="11" t="s">
        <v>9004</v>
      </c>
      <c r="G5542" s="11" t="s">
        <v>330</v>
      </c>
      <c r="H5542" s="11" t="s">
        <v>329</v>
      </c>
      <c r="K5542" s="11" t="s">
        <v>13479</v>
      </c>
    </row>
    <row r="5543" spans="1:11" x14ac:dyDescent="0.15">
      <c r="A5543" s="217" t="s">
        <v>2916</v>
      </c>
      <c r="B5543" s="11" t="s">
        <v>2263</v>
      </c>
      <c r="C5543" s="11" t="s">
        <v>12334</v>
      </c>
      <c r="D5543" s="11">
        <v>8379</v>
      </c>
      <c r="E5543" s="11" t="s">
        <v>12335</v>
      </c>
      <c r="F5543" s="11" t="s">
        <v>7580</v>
      </c>
      <c r="G5543" s="11" t="s">
        <v>330</v>
      </c>
      <c r="H5543" s="11" t="s">
        <v>329</v>
      </c>
      <c r="K5543" s="11" t="s">
        <v>13479</v>
      </c>
    </row>
    <row r="5544" spans="1:11" x14ac:dyDescent="0.15">
      <c r="A5544" s="217" t="s">
        <v>2916</v>
      </c>
      <c r="B5544" s="11" t="s">
        <v>2263</v>
      </c>
      <c r="C5544" s="11" t="s">
        <v>12334</v>
      </c>
      <c r="D5544" s="11">
        <v>8379</v>
      </c>
      <c r="E5544" s="11" t="s">
        <v>12335</v>
      </c>
      <c r="F5544" s="11" t="s">
        <v>12369</v>
      </c>
      <c r="G5544" s="11" t="s">
        <v>330</v>
      </c>
      <c r="H5544" s="11" t="s">
        <v>329</v>
      </c>
      <c r="K5544" s="11" t="s">
        <v>13479</v>
      </c>
    </row>
    <row r="5545" spans="1:11" x14ac:dyDescent="0.15">
      <c r="A5545" s="217" t="s">
        <v>2916</v>
      </c>
      <c r="B5545" s="11" t="s">
        <v>2263</v>
      </c>
      <c r="C5545" s="11" t="s">
        <v>9739</v>
      </c>
      <c r="D5545" s="11">
        <v>8697</v>
      </c>
      <c r="E5545" s="11" t="s">
        <v>9740</v>
      </c>
      <c r="F5545" s="11" t="s">
        <v>9741</v>
      </c>
      <c r="G5545" s="11" t="s">
        <v>329</v>
      </c>
      <c r="H5545" s="11" t="s">
        <v>330</v>
      </c>
      <c r="K5545" s="11" t="s">
        <v>13479</v>
      </c>
    </row>
    <row r="5546" spans="1:11" x14ac:dyDescent="0.15">
      <c r="A5546" s="217" t="s">
        <v>2916</v>
      </c>
      <c r="B5546" s="11" t="s">
        <v>2263</v>
      </c>
      <c r="C5546" s="11" t="s">
        <v>9739</v>
      </c>
      <c r="D5546" s="11">
        <v>8697</v>
      </c>
      <c r="E5546" s="11" t="s">
        <v>9740</v>
      </c>
      <c r="F5546" s="11" t="s">
        <v>9742</v>
      </c>
      <c r="G5546" s="11" t="s">
        <v>329</v>
      </c>
      <c r="H5546" s="11" t="s">
        <v>330</v>
      </c>
      <c r="K5546" s="11" t="s">
        <v>13479</v>
      </c>
    </row>
    <row r="5547" spans="1:11" x14ac:dyDescent="0.15">
      <c r="A5547" s="217" t="s">
        <v>2916</v>
      </c>
      <c r="B5547" s="11" t="s">
        <v>2263</v>
      </c>
      <c r="C5547" s="11" t="s">
        <v>8900</v>
      </c>
      <c r="D5547" s="11">
        <v>8772</v>
      </c>
      <c r="E5547" s="11" t="s">
        <v>8901</v>
      </c>
      <c r="F5547" s="11" t="s">
        <v>8899</v>
      </c>
      <c r="G5547" s="11" t="s">
        <v>330</v>
      </c>
      <c r="H5547" s="11" t="s">
        <v>330</v>
      </c>
      <c r="K5547" s="11" t="s">
        <v>13479</v>
      </c>
    </row>
    <row r="5548" spans="1:11" x14ac:dyDescent="0.15">
      <c r="A5548" s="217" t="s">
        <v>2916</v>
      </c>
      <c r="B5548" s="11" t="s">
        <v>2263</v>
      </c>
      <c r="C5548" s="11" t="s">
        <v>9343</v>
      </c>
      <c r="D5548" s="11">
        <v>8881</v>
      </c>
      <c r="E5548" s="11" t="s">
        <v>9344</v>
      </c>
      <c r="F5548" s="11" t="s">
        <v>9342</v>
      </c>
      <c r="G5548" s="11" t="s">
        <v>329</v>
      </c>
      <c r="H5548" s="11" t="s">
        <v>330</v>
      </c>
      <c r="K5548" s="11" t="s">
        <v>13479</v>
      </c>
    </row>
    <row r="5549" spans="1:11" x14ac:dyDescent="0.15">
      <c r="A5549" s="217" t="s">
        <v>2916</v>
      </c>
      <c r="B5549" s="11" t="s">
        <v>2263</v>
      </c>
      <c r="C5549" s="11" t="s">
        <v>9724</v>
      </c>
      <c r="D5549" s="11">
        <v>9055</v>
      </c>
      <c r="E5549" s="11" t="s">
        <v>9725</v>
      </c>
      <c r="F5549" s="11" t="s">
        <v>8428</v>
      </c>
      <c r="G5549" s="11" t="s">
        <v>329</v>
      </c>
      <c r="H5549" s="11" t="s">
        <v>330</v>
      </c>
      <c r="K5549" s="11" t="s">
        <v>13479</v>
      </c>
    </row>
    <row r="5550" spans="1:11" x14ac:dyDescent="0.15">
      <c r="A5550" s="217" t="s">
        <v>2916</v>
      </c>
      <c r="B5550" s="11" t="s">
        <v>2263</v>
      </c>
      <c r="C5550" s="11" t="s">
        <v>3146</v>
      </c>
      <c r="D5550" s="11">
        <v>9088</v>
      </c>
      <c r="E5550" s="11" t="s">
        <v>12340</v>
      </c>
      <c r="F5550" s="11" t="s">
        <v>9512</v>
      </c>
      <c r="G5550" s="11" t="s">
        <v>330</v>
      </c>
      <c r="H5550" s="11" t="s">
        <v>330</v>
      </c>
      <c r="K5550" s="11" t="s">
        <v>13479</v>
      </c>
    </row>
    <row r="5551" spans="1:11" x14ac:dyDescent="0.15">
      <c r="A5551" s="217" t="s">
        <v>2916</v>
      </c>
      <c r="B5551" s="11" t="s">
        <v>2263</v>
      </c>
      <c r="C5551" s="11" t="s">
        <v>3146</v>
      </c>
      <c r="D5551" s="11">
        <v>9088</v>
      </c>
      <c r="E5551" s="11" t="s">
        <v>12340</v>
      </c>
      <c r="F5551" s="11" t="s">
        <v>7605</v>
      </c>
      <c r="G5551" s="11" t="s">
        <v>330</v>
      </c>
      <c r="H5551" s="11" t="s">
        <v>330</v>
      </c>
      <c r="K5551" s="11" t="s">
        <v>13479</v>
      </c>
    </row>
    <row r="5552" spans="1:11" x14ac:dyDescent="0.15">
      <c r="A5552" s="217" t="s">
        <v>2916</v>
      </c>
      <c r="B5552" s="11" t="s">
        <v>2263</v>
      </c>
      <c r="C5552" s="11" t="s">
        <v>9219</v>
      </c>
      <c r="D5552" s="11">
        <v>9700</v>
      </c>
      <c r="E5552" s="11" t="s">
        <v>9220</v>
      </c>
      <c r="F5552" s="11" t="s">
        <v>12327</v>
      </c>
      <c r="G5552" s="11" t="s">
        <v>329</v>
      </c>
      <c r="H5552" s="11" t="s">
        <v>330</v>
      </c>
      <c r="K5552" s="11" t="s">
        <v>13479</v>
      </c>
    </row>
    <row r="5553" spans="1:11" x14ac:dyDescent="0.15">
      <c r="A5553" s="217" t="s">
        <v>2916</v>
      </c>
      <c r="B5553" s="11" t="s">
        <v>2263</v>
      </c>
      <c r="C5553" s="11" t="s">
        <v>9219</v>
      </c>
      <c r="D5553" s="11">
        <v>9700</v>
      </c>
      <c r="E5553" s="11" t="s">
        <v>9220</v>
      </c>
      <c r="F5553" s="11" t="s">
        <v>10763</v>
      </c>
      <c r="G5553" s="11" t="s">
        <v>329</v>
      </c>
      <c r="H5553" s="11" t="s">
        <v>330</v>
      </c>
      <c r="K5553" s="11" t="s">
        <v>13479</v>
      </c>
    </row>
    <row r="5554" spans="1:11" x14ac:dyDescent="0.15">
      <c r="A5554" s="217" t="s">
        <v>2916</v>
      </c>
      <c r="B5554" s="11" t="s">
        <v>2263</v>
      </c>
      <c r="C5554" s="11" t="s">
        <v>12330</v>
      </c>
      <c r="D5554" s="11">
        <v>10133</v>
      </c>
      <c r="E5554" s="11" t="s">
        <v>12331</v>
      </c>
      <c r="F5554" s="11" t="s">
        <v>7491</v>
      </c>
      <c r="G5554" s="11" t="s">
        <v>330</v>
      </c>
      <c r="H5554" s="11" t="s">
        <v>330</v>
      </c>
      <c r="K5554" s="11" t="s">
        <v>13479</v>
      </c>
    </row>
    <row r="5555" spans="1:11" x14ac:dyDescent="0.15">
      <c r="A5555" s="217" t="s">
        <v>2916</v>
      </c>
      <c r="B5555" s="11" t="s">
        <v>2263</v>
      </c>
      <c r="C5555" s="11" t="s">
        <v>12345</v>
      </c>
      <c r="D5555" s="11">
        <v>10210</v>
      </c>
      <c r="E5555" s="11" t="s">
        <v>12346</v>
      </c>
      <c r="F5555" s="11" t="s">
        <v>8760</v>
      </c>
      <c r="G5555" s="11" t="s">
        <v>330</v>
      </c>
      <c r="H5555" s="11" t="s">
        <v>330</v>
      </c>
      <c r="K5555" s="11" t="s">
        <v>13479</v>
      </c>
    </row>
    <row r="5556" spans="1:11" x14ac:dyDescent="0.15">
      <c r="A5556" s="217" t="s">
        <v>2916</v>
      </c>
      <c r="B5556" s="11" t="s">
        <v>2263</v>
      </c>
      <c r="C5556" s="11" t="s">
        <v>9872</v>
      </c>
      <c r="D5556" s="11">
        <v>10726</v>
      </c>
      <c r="E5556" s="11" t="s">
        <v>9873</v>
      </c>
      <c r="F5556" s="11" t="s">
        <v>8668</v>
      </c>
      <c r="G5556" s="11" t="s">
        <v>330</v>
      </c>
      <c r="H5556" s="11" t="s">
        <v>330</v>
      </c>
      <c r="K5556" s="11" t="s">
        <v>13479</v>
      </c>
    </row>
    <row r="5557" spans="1:11" x14ac:dyDescent="0.15">
      <c r="A5557" s="217" t="s">
        <v>2916</v>
      </c>
      <c r="B5557" s="11" t="s">
        <v>2263</v>
      </c>
      <c r="C5557" s="11" t="s">
        <v>9872</v>
      </c>
      <c r="D5557" s="11">
        <v>10726</v>
      </c>
      <c r="E5557" s="11" t="s">
        <v>9873</v>
      </c>
      <c r="F5557" s="11" t="s">
        <v>8680</v>
      </c>
      <c r="G5557" s="11" t="s">
        <v>330</v>
      </c>
      <c r="H5557" s="11" t="s">
        <v>330</v>
      </c>
      <c r="K5557" s="11" t="s">
        <v>13479</v>
      </c>
    </row>
    <row r="5558" spans="1:11" x14ac:dyDescent="0.15">
      <c r="A5558" s="217" t="s">
        <v>2916</v>
      </c>
      <c r="B5558" s="11" t="s">
        <v>2263</v>
      </c>
      <c r="C5558" s="11" t="s">
        <v>12338</v>
      </c>
      <c r="D5558" s="11">
        <v>10910</v>
      </c>
      <c r="E5558" s="11" t="s">
        <v>12339</v>
      </c>
      <c r="F5558" s="11" t="s">
        <v>10533</v>
      </c>
      <c r="G5558" s="11" t="s">
        <v>329</v>
      </c>
      <c r="H5558" s="11" t="s">
        <v>330</v>
      </c>
      <c r="K5558" s="11" t="s">
        <v>13479</v>
      </c>
    </row>
    <row r="5559" spans="1:11" x14ac:dyDescent="0.15">
      <c r="A5559" s="217" t="s">
        <v>2916</v>
      </c>
      <c r="B5559" s="11" t="s">
        <v>2263</v>
      </c>
      <c r="C5559" s="11" t="s">
        <v>12363</v>
      </c>
      <c r="D5559" s="11">
        <v>11078</v>
      </c>
      <c r="E5559" s="11" t="s">
        <v>12364</v>
      </c>
      <c r="F5559" s="11" t="s">
        <v>12268</v>
      </c>
      <c r="G5559" s="11" t="s">
        <v>330</v>
      </c>
      <c r="H5559" s="11" t="s">
        <v>330</v>
      </c>
      <c r="K5559" s="11" t="s">
        <v>13479</v>
      </c>
    </row>
    <row r="5560" spans="1:11" x14ac:dyDescent="0.15">
      <c r="A5560" s="217" t="s">
        <v>2916</v>
      </c>
      <c r="B5560" s="11" t="s">
        <v>2263</v>
      </c>
      <c r="C5560" s="11" t="s">
        <v>9786</v>
      </c>
      <c r="D5560" s="11">
        <v>11143</v>
      </c>
      <c r="E5560" s="11" t="s">
        <v>9787</v>
      </c>
      <c r="F5560" s="11" t="s">
        <v>12343</v>
      </c>
      <c r="G5560" s="11" t="s">
        <v>330</v>
      </c>
      <c r="H5560" s="11" t="s">
        <v>330</v>
      </c>
      <c r="K5560" s="11" t="s">
        <v>13479</v>
      </c>
    </row>
    <row r="5561" spans="1:11" x14ac:dyDescent="0.15">
      <c r="A5561" s="217" t="s">
        <v>2916</v>
      </c>
      <c r="B5561" s="11" t="s">
        <v>2263</v>
      </c>
      <c r="C5561" s="11" t="s">
        <v>2956</v>
      </c>
      <c r="D5561" s="11">
        <v>11200</v>
      </c>
      <c r="E5561" s="11" t="s">
        <v>7528</v>
      </c>
      <c r="F5561" s="11" t="s">
        <v>9403</v>
      </c>
      <c r="G5561" s="11" t="s">
        <v>330</v>
      </c>
      <c r="H5561" s="11" t="s">
        <v>329</v>
      </c>
      <c r="K5561" s="11" t="s">
        <v>13479</v>
      </c>
    </row>
    <row r="5562" spans="1:11" x14ac:dyDescent="0.15">
      <c r="A5562" s="217" t="s">
        <v>2916</v>
      </c>
      <c r="B5562" s="11" t="s">
        <v>2263</v>
      </c>
      <c r="C5562" s="11" t="s">
        <v>2956</v>
      </c>
      <c r="D5562" s="11">
        <v>11200</v>
      </c>
      <c r="E5562" s="11" t="s">
        <v>7528</v>
      </c>
      <c r="F5562" s="11" t="s">
        <v>9300</v>
      </c>
      <c r="G5562" s="11" t="s">
        <v>330</v>
      </c>
      <c r="H5562" s="11" t="s">
        <v>329</v>
      </c>
      <c r="K5562" s="11" t="s">
        <v>13479</v>
      </c>
    </row>
    <row r="5563" spans="1:11" x14ac:dyDescent="0.15">
      <c r="A5563" s="217" t="s">
        <v>2916</v>
      </c>
      <c r="B5563" s="11" t="s">
        <v>2263</v>
      </c>
      <c r="C5563" s="11" t="s">
        <v>2956</v>
      </c>
      <c r="D5563" s="11">
        <v>11200</v>
      </c>
      <c r="E5563" s="11" t="s">
        <v>7528</v>
      </c>
      <c r="F5563" s="11" t="s">
        <v>7596</v>
      </c>
      <c r="G5563" s="11" t="s">
        <v>330</v>
      </c>
      <c r="H5563" s="11" t="s">
        <v>329</v>
      </c>
      <c r="K5563" s="11" t="s">
        <v>13479</v>
      </c>
    </row>
    <row r="5564" spans="1:11" x14ac:dyDescent="0.15">
      <c r="A5564" s="217" t="s">
        <v>2916</v>
      </c>
      <c r="B5564" s="11" t="s">
        <v>2263</v>
      </c>
      <c r="C5564" s="11" t="s">
        <v>2956</v>
      </c>
      <c r="D5564" s="11">
        <v>11200</v>
      </c>
      <c r="E5564" s="11" t="s">
        <v>7528</v>
      </c>
      <c r="F5564" s="11" t="s">
        <v>7529</v>
      </c>
      <c r="G5564" s="11" t="s">
        <v>330</v>
      </c>
      <c r="H5564" s="11" t="s">
        <v>330</v>
      </c>
      <c r="K5564" s="11" t="s">
        <v>13479</v>
      </c>
    </row>
    <row r="5565" spans="1:11" x14ac:dyDescent="0.15">
      <c r="A5565" s="217" t="s">
        <v>2916</v>
      </c>
      <c r="B5565" s="11" t="s">
        <v>2263</v>
      </c>
      <c r="C5565" s="11" t="s">
        <v>8989</v>
      </c>
      <c r="D5565" s="11">
        <v>22981</v>
      </c>
      <c r="E5565" s="11" t="s">
        <v>8990</v>
      </c>
      <c r="F5565" s="11" t="s">
        <v>10586</v>
      </c>
      <c r="G5565" s="11" t="s">
        <v>329</v>
      </c>
      <c r="H5565" s="11" t="s">
        <v>330</v>
      </c>
      <c r="K5565" s="11" t="s">
        <v>13479</v>
      </c>
    </row>
    <row r="5566" spans="1:11" x14ac:dyDescent="0.15">
      <c r="A5566" s="217" t="s">
        <v>2916</v>
      </c>
      <c r="B5566" s="11" t="s">
        <v>2263</v>
      </c>
      <c r="C5566" s="11" t="s">
        <v>8989</v>
      </c>
      <c r="D5566" s="11">
        <v>22981</v>
      </c>
      <c r="E5566" s="11" t="s">
        <v>8990</v>
      </c>
      <c r="F5566" s="11" t="s">
        <v>7674</v>
      </c>
      <c r="G5566" s="11" t="s">
        <v>329</v>
      </c>
      <c r="H5566" s="11" t="s">
        <v>330</v>
      </c>
      <c r="K5566" s="11" t="s">
        <v>13479</v>
      </c>
    </row>
    <row r="5567" spans="1:11" x14ac:dyDescent="0.15">
      <c r="A5567" s="217" t="s">
        <v>2916</v>
      </c>
      <c r="B5567" s="11" t="s">
        <v>2263</v>
      </c>
      <c r="C5567" s="11" t="s">
        <v>8989</v>
      </c>
      <c r="D5567" s="11">
        <v>22981</v>
      </c>
      <c r="E5567" s="11" t="s">
        <v>8990</v>
      </c>
      <c r="F5567" s="11" t="s">
        <v>10682</v>
      </c>
      <c r="G5567" s="11" t="s">
        <v>329</v>
      </c>
      <c r="H5567" s="11" t="s">
        <v>330</v>
      </c>
      <c r="K5567" s="11" t="s">
        <v>13479</v>
      </c>
    </row>
    <row r="5568" spans="1:11" x14ac:dyDescent="0.15">
      <c r="A5568" s="217" t="s">
        <v>2916</v>
      </c>
      <c r="B5568" s="11" t="s">
        <v>2263</v>
      </c>
      <c r="C5568" s="11" t="s">
        <v>8989</v>
      </c>
      <c r="D5568" s="11">
        <v>22981</v>
      </c>
      <c r="E5568" s="11" t="s">
        <v>8990</v>
      </c>
      <c r="F5568" s="11" t="s">
        <v>10433</v>
      </c>
      <c r="G5568" s="11" t="s">
        <v>329</v>
      </c>
      <c r="H5568" s="11" t="s">
        <v>330</v>
      </c>
      <c r="K5568" s="11" t="s">
        <v>13479</v>
      </c>
    </row>
    <row r="5569" spans="1:11" x14ac:dyDescent="0.15">
      <c r="A5569" s="217" t="s">
        <v>2916</v>
      </c>
      <c r="B5569" s="11" t="s">
        <v>2263</v>
      </c>
      <c r="C5569" s="11" t="s">
        <v>12351</v>
      </c>
      <c r="D5569" s="11">
        <v>25814</v>
      </c>
      <c r="E5569" s="11" t="s">
        <v>12352</v>
      </c>
      <c r="F5569" s="11" t="s">
        <v>7588</v>
      </c>
      <c r="G5569" s="11" t="s">
        <v>330</v>
      </c>
      <c r="H5569" s="11" t="s">
        <v>330</v>
      </c>
      <c r="K5569" s="11" t="s">
        <v>13479</v>
      </c>
    </row>
    <row r="5570" spans="1:11" x14ac:dyDescent="0.15">
      <c r="A5570" s="217" t="s">
        <v>2916</v>
      </c>
      <c r="B5570" s="11" t="s">
        <v>2263</v>
      </c>
      <c r="C5570" s="11" t="s">
        <v>12351</v>
      </c>
      <c r="D5570" s="11">
        <v>25814</v>
      </c>
      <c r="E5570" s="11" t="s">
        <v>12352</v>
      </c>
      <c r="F5570" s="11" t="s">
        <v>12371</v>
      </c>
      <c r="G5570" s="11" t="s">
        <v>330</v>
      </c>
      <c r="H5570" s="11" t="s">
        <v>330</v>
      </c>
      <c r="K5570" s="11" t="s">
        <v>13479</v>
      </c>
    </row>
    <row r="5571" spans="1:11" x14ac:dyDescent="0.15">
      <c r="A5571" s="217" t="s">
        <v>2916</v>
      </c>
      <c r="B5571" s="11" t="s">
        <v>2263</v>
      </c>
      <c r="C5571" s="11" t="s">
        <v>12328</v>
      </c>
      <c r="D5571" s="11">
        <v>26271</v>
      </c>
      <c r="E5571" s="11" t="s">
        <v>12329</v>
      </c>
      <c r="F5571" s="11" t="s">
        <v>8260</v>
      </c>
      <c r="G5571" s="11" t="s">
        <v>329</v>
      </c>
      <c r="H5571" s="11" t="s">
        <v>330</v>
      </c>
      <c r="K5571" s="11" t="s">
        <v>13479</v>
      </c>
    </row>
    <row r="5572" spans="1:11" x14ac:dyDescent="0.15">
      <c r="A5572" s="217" t="s">
        <v>2916</v>
      </c>
      <c r="B5572" s="11" t="s">
        <v>2263</v>
      </c>
      <c r="C5572" s="11" t="s">
        <v>12328</v>
      </c>
      <c r="D5572" s="11">
        <v>26271</v>
      </c>
      <c r="E5572" s="11" t="s">
        <v>12329</v>
      </c>
      <c r="F5572" s="11" t="s">
        <v>10851</v>
      </c>
      <c r="G5572" s="11" t="s">
        <v>329</v>
      </c>
      <c r="H5572" s="11" t="s">
        <v>330</v>
      </c>
      <c r="K5572" s="11" t="s">
        <v>13479</v>
      </c>
    </row>
    <row r="5573" spans="1:11" x14ac:dyDescent="0.15">
      <c r="A5573" s="217" t="s">
        <v>2916</v>
      </c>
      <c r="B5573" s="11" t="s">
        <v>2263</v>
      </c>
      <c r="C5573" s="11" t="s">
        <v>7655</v>
      </c>
      <c r="D5573" s="11">
        <v>29127</v>
      </c>
      <c r="E5573" s="11" t="s">
        <v>7656</v>
      </c>
      <c r="F5573" s="11" t="s">
        <v>7358</v>
      </c>
      <c r="G5573" s="11" t="s">
        <v>330</v>
      </c>
      <c r="H5573" s="11" t="s">
        <v>330</v>
      </c>
      <c r="K5573" s="11" t="s">
        <v>13479</v>
      </c>
    </row>
    <row r="5574" spans="1:11" x14ac:dyDescent="0.15">
      <c r="A5574" s="217" t="s">
        <v>2916</v>
      </c>
      <c r="B5574" s="11" t="s">
        <v>2263</v>
      </c>
      <c r="C5574" s="11" t="s">
        <v>7655</v>
      </c>
      <c r="D5574" s="11">
        <v>29127</v>
      </c>
      <c r="E5574" s="11" t="s">
        <v>7656</v>
      </c>
      <c r="F5574" s="11" t="s">
        <v>9403</v>
      </c>
      <c r="G5574" s="11" t="s">
        <v>329</v>
      </c>
      <c r="H5574" s="11" t="s">
        <v>330</v>
      </c>
      <c r="K5574" s="11" t="s">
        <v>13479</v>
      </c>
    </row>
    <row r="5575" spans="1:11" x14ac:dyDescent="0.15">
      <c r="A5575" s="217" t="s">
        <v>2916</v>
      </c>
      <c r="B5575" s="11" t="s">
        <v>2263</v>
      </c>
      <c r="C5575" s="11" t="s">
        <v>7655</v>
      </c>
      <c r="D5575" s="11">
        <v>29127</v>
      </c>
      <c r="E5575" s="11" t="s">
        <v>7656</v>
      </c>
      <c r="F5575" s="11" t="s">
        <v>8891</v>
      </c>
      <c r="G5575" s="11" t="s">
        <v>330</v>
      </c>
      <c r="H5575" s="11" t="s">
        <v>330</v>
      </c>
      <c r="K5575" s="11" t="s">
        <v>13479</v>
      </c>
    </row>
    <row r="5576" spans="1:11" x14ac:dyDescent="0.15">
      <c r="A5576" s="217" t="s">
        <v>2916</v>
      </c>
      <c r="B5576" s="11" t="s">
        <v>2263</v>
      </c>
      <c r="C5576" s="11" t="s">
        <v>7655</v>
      </c>
      <c r="D5576" s="11">
        <v>29127</v>
      </c>
      <c r="E5576" s="11" t="s">
        <v>7656</v>
      </c>
      <c r="F5576" s="11" t="s">
        <v>7573</v>
      </c>
      <c r="G5576" s="11" t="s">
        <v>329</v>
      </c>
      <c r="H5576" s="11" t="s">
        <v>330</v>
      </c>
      <c r="K5576" s="11" t="s">
        <v>13479</v>
      </c>
    </row>
    <row r="5577" spans="1:11" x14ac:dyDescent="0.15">
      <c r="A5577" s="217" t="s">
        <v>2916</v>
      </c>
      <c r="B5577" s="11" t="s">
        <v>2263</v>
      </c>
      <c r="C5577" s="11" t="s">
        <v>7655</v>
      </c>
      <c r="D5577" s="11">
        <v>29127</v>
      </c>
      <c r="E5577" s="11" t="s">
        <v>7656</v>
      </c>
      <c r="F5577" s="11" t="s">
        <v>12358</v>
      </c>
      <c r="G5577" s="11" t="s">
        <v>329</v>
      </c>
      <c r="H5577" s="11" t="s">
        <v>330</v>
      </c>
      <c r="K5577" s="11" t="s">
        <v>13479</v>
      </c>
    </row>
    <row r="5578" spans="1:11" x14ac:dyDescent="0.15">
      <c r="A5578" s="217" t="s">
        <v>2916</v>
      </c>
      <c r="B5578" s="11" t="s">
        <v>2263</v>
      </c>
      <c r="C5578" s="11" t="s">
        <v>9606</v>
      </c>
      <c r="D5578" s="11">
        <v>29945</v>
      </c>
      <c r="E5578" s="11" t="s">
        <v>9607</v>
      </c>
      <c r="F5578" s="11" t="s">
        <v>9608</v>
      </c>
      <c r="G5578" s="11" t="s">
        <v>329</v>
      </c>
      <c r="H5578" s="11" t="s">
        <v>330</v>
      </c>
      <c r="K5578" s="11" t="s">
        <v>13479</v>
      </c>
    </row>
    <row r="5579" spans="1:11" x14ac:dyDescent="0.15">
      <c r="A5579" s="217" t="s">
        <v>2916</v>
      </c>
      <c r="B5579" s="11" t="s">
        <v>2263</v>
      </c>
      <c r="C5579" s="11" t="s">
        <v>12341</v>
      </c>
      <c r="D5579" s="11">
        <v>51434</v>
      </c>
      <c r="E5579" s="11" t="s">
        <v>12342</v>
      </c>
      <c r="F5579" s="11" t="s">
        <v>10077</v>
      </c>
      <c r="G5579" s="11" t="s">
        <v>329</v>
      </c>
      <c r="H5579" s="11" t="s">
        <v>330</v>
      </c>
      <c r="K5579" s="11" t="s">
        <v>13479</v>
      </c>
    </row>
    <row r="5580" spans="1:11" x14ac:dyDescent="0.15">
      <c r="A5580" s="217" t="s">
        <v>2916</v>
      </c>
      <c r="B5580" s="11" t="s">
        <v>2263</v>
      </c>
      <c r="C5580" s="11" t="s">
        <v>12341</v>
      </c>
      <c r="D5580" s="11">
        <v>51434</v>
      </c>
      <c r="E5580" s="11" t="s">
        <v>12342</v>
      </c>
      <c r="F5580" s="11" t="s">
        <v>12343</v>
      </c>
      <c r="G5580" s="11" t="s">
        <v>329</v>
      </c>
      <c r="H5580" s="11" t="s">
        <v>330</v>
      </c>
      <c r="K5580" s="11" t="s">
        <v>13479</v>
      </c>
    </row>
    <row r="5581" spans="1:11" x14ac:dyDescent="0.15">
      <c r="A5581" s="217" t="s">
        <v>2916</v>
      </c>
      <c r="B5581" s="11" t="s">
        <v>2263</v>
      </c>
      <c r="C5581" s="11" t="s">
        <v>12341</v>
      </c>
      <c r="D5581" s="11">
        <v>51434</v>
      </c>
      <c r="E5581" s="11" t="s">
        <v>12342</v>
      </c>
      <c r="F5581" s="11" t="s">
        <v>7372</v>
      </c>
      <c r="G5581" s="11" t="s">
        <v>329</v>
      </c>
      <c r="H5581" s="11" t="s">
        <v>330</v>
      </c>
      <c r="K5581" s="11" t="s">
        <v>13479</v>
      </c>
    </row>
    <row r="5582" spans="1:11" x14ac:dyDescent="0.15">
      <c r="A5582" s="217" t="s">
        <v>2916</v>
      </c>
      <c r="B5582" s="11" t="s">
        <v>2263</v>
      </c>
      <c r="C5582" s="11" t="s">
        <v>12336</v>
      </c>
      <c r="D5582" s="11">
        <v>51512</v>
      </c>
      <c r="E5582" s="11" t="s">
        <v>12337</v>
      </c>
      <c r="F5582" s="11" t="s">
        <v>11439</v>
      </c>
      <c r="G5582" s="11" t="s">
        <v>329</v>
      </c>
      <c r="H5582" s="11" t="s">
        <v>330</v>
      </c>
      <c r="K5582" s="11" t="s">
        <v>13479</v>
      </c>
    </row>
    <row r="5583" spans="1:11" x14ac:dyDescent="0.15">
      <c r="A5583" s="217" t="s">
        <v>2916</v>
      </c>
      <c r="B5583" s="11" t="s">
        <v>2263</v>
      </c>
      <c r="C5583" s="11" t="s">
        <v>12336</v>
      </c>
      <c r="D5583" s="11">
        <v>51512</v>
      </c>
      <c r="E5583" s="11" t="s">
        <v>12337</v>
      </c>
      <c r="F5583" s="11" t="s">
        <v>9517</v>
      </c>
      <c r="G5583" s="11" t="s">
        <v>330</v>
      </c>
      <c r="H5583" s="11" t="s">
        <v>330</v>
      </c>
      <c r="K5583" s="11" t="s">
        <v>13479</v>
      </c>
    </row>
    <row r="5584" spans="1:11" x14ac:dyDescent="0.15">
      <c r="A5584" s="217" t="s">
        <v>2916</v>
      </c>
      <c r="B5584" s="11" t="s">
        <v>2263</v>
      </c>
      <c r="C5584" s="11" t="s">
        <v>9628</v>
      </c>
      <c r="D5584" s="11">
        <v>54821</v>
      </c>
      <c r="E5584" s="11" t="s">
        <v>9629</v>
      </c>
      <c r="F5584" s="11" t="s">
        <v>9630</v>
      </c>
      <c r="G5584" s="11" t="s">
        <v>330</v>
      </c>
      <c r="H5584" s="11" t="s">
        <v>330</v>
      </c>
      <c r="K5584" s="11" t="s">
        <v>13479</v>
      </c>
    </row>
    <row r="5585" spans="1:11" x14ac:dyDescent="0.15">
      <c r="A5585" s="217" t="s">
        <v>2916</v>
      </c>
      <c r="B5585" s="11" t="s">
        <v>2263</v>
      </c>
      <c r="C5585" s="11" t="s">
        <v>12320</v>
      </c>
      <c r="D5585" s="11">
        <v>54984</v>
      </c>
      <c r="E5585" s="11" t="s">
        <v>12321</v>
      </c>
      <c r="F5585" s="11" t="s">
        <v>8961</v>
      </c>
      <c r="G5585" s="11" t="s">
        <v>330</v>
      </c>
      <c r="H5585" s="11" t="s">
        <v>330</v>
      </c>
      <c r="K5585" s="11" t="s">
        <v>13479</v>
      </c>
    </row>
    <row r="5586" spans="1:11" x14ac:dyDescent="0.15">
      <c r="A5586" s="217" t="s">
        <v>2916</v>
      </c>
      <c r="B5586" s="11" t="s">
        <v>2263</v>
      </c>
      <c r="C5586" s="11" t="s">
        <v>12320</v>
      </c>
      <c r="D5586" s="11">
        <v>54984</v>
      </c>
      <c r="E5586" s="11" t="s">
        <v>12321</v>
      </c>
      <c r="F5586" s="11" t="s">
        <v>10674</v>
      </c>
      <c r="G5586" s="11" t="s">
        <v>330</v>
      </c>
      <c r="H5586" s="11" t="s">
        <v>330</v>
      </c>
      <c r="K5586" s="11" t="s">
        <v>13479</v>
      </c>
    </row>
    <row r="5587" spans="1:11" x14ac:dyDescent="0.15">
      <c r="A5587" s="217" t="s">
        <v>2916</v>
      </c>
      <c r="B5587" s="11" t="s">
        <v>2263</v>
      </c>
      <c r="C5587" s="11" t="s">
        <v>12320</v>
      </c>
      <c r="D5587" s="11">
        <v>54984</v>
      </c>
      <c r="E5587" s="11" t="s">
        <v>12321</v>
      </c>
      <c r="F5587" s="11" t="s">
        <v>8904</v>
      </c>
      <c r="G5587" s="11" t="s">
        <v>330</v>
      </c>
      <c r="H5587" s="11" t="s">
        <v>330</v>
      </c>
      <c r="K5587" s="11" t="s">
        <v>13479</v>
      </c>
    </row>
    <row r="5588" spans="1:11" x14ac:dyDescent="0.15">
      <c r="A5588" s="217" t="s">
        <v>2916</v>
      </c>
      <c r="B5588" s="11" t="s">
        <v>2263</v>
      </c>
      <c r="C5588" s="11" t="s">
        <v>12320</v>
      </c>
      <c r="D5588" s="11">
        <v>54984</v>
      </c>
      <c r="E5588" s="11" t="s">
        <v>12321</v>
      </c>
      <c r="F5588" s="11" t="s">
        <v>12356</v>
      </c>
      <c r="G5588" s="11" t="s">
        <v>330</v>
      </c>
      <c r="H5588" s="11" t="s">
        <v>330</v>
      </c>
      <c r="K5588" s="11" t="s">
        <v>13479</v>
      </c>
    </row>
    <row r="5589" spans="1:11" x14ac:dyDescent="0.15">
      <c r="A5589" s="217" t="s">
        <v>2916</v>
      </c>
      <c r="B5589" s="11" t="s">
        <v>2263</v>
      </c>
      <c r="C5589" s="11" t="s">
        <v>12320</v>
      </c>
      <c r="D5589" s="11">
        <v>54984</v>
      </c>
      <c r="E5589" s="11" t="s">
        <v>12321</v>
      </c>
      <c r="F5589" s="11" t="s">
        <v>11946</v>
      </c>
      <c r="G5589" s="11" t="s">
        <v>330</v>
      </c>
      <c r="H5589" s="11" t="s">
        <v>330</v>
      </c>
      <c r="K5589" s="11" t="s">
        <v>13479</v>
      </c>
    </row>
    <row r="5590" spans="1:11" x14ac:dyDescent="0.15">
      <c r="A5590" s="217" t="s">
        <v>2916</v>
      </c>
      <c r="B5590" s="11" t="s">
        <v>2263</v>
      </c>
      <c r="C5590" s="11" t="s">
        <v>9510</v>
      </c>
      <c r="D5590" s="11">
        <v>55165</v>
      </c>
      <c r="E5590" s="11" t="s">
        <v>9511</v>
      </c>
      <c r="F5590" s="11" t="s">
        <v>9161</v>
      </c>
      <c r="G5590" s="11" t="s">
        <v>330</v>
      </c>
      <c r="H5590" s="11" t="s">
        <v>330</v>
      </c>
      <c r="K5590" s="11" t="s">
        <v>13479</v>
      </c>
    </row>
    <row r="5591" spans="1:11" x14ac:dyDescent="0.15">
      <c r="A5591" s="217" t="s">
        <v>2916</v>
      </c>
      <c r="B5591" s="11" t="s">
        <v>2263</v>
      </c>
      <c r="C5591" s="11" t="s">
        <v>12367</v>
      </c>
      <c r="D5591" s="11">
        <v>55200</v>
      </c>
      <c r="E5591" s="11" t="s">
        <v>12368</v>
      </c>
      <c r="F5591" s="11" t="s">
        <v>12171</v>
      </c>
      <c r="G5591" s="11" t="s">
        <v>330</v>
      </c>
      <c r="H5591" s="11" t="s">
        <v>330</v>
      </c>
      <c r="K5591" s="11" t="s">
        <v>13479</v>
      </c>
    </row>
    <row r="5592" spans="1:11" x14ac:dyDescent="0.15">
      <c r="A5592" s="217" t="s">
        <v>2916</v>
      </c>
      <c r="B5592" s="11" t="s">
        <v>2263</v>
      </c>
      <c r="C5592" s="11" t="s">
        <v>12360</v>
      </c>
      <c r="D5592" s="11">
        <v>55857</v>
      </c>
      <c r="E5592" s="11" t="s">
        <v>12361</v>
      </c>
      <c r="F5592" s="11" t="s">
        <v>12362</v>
      </c>
      <c r="G5592" s="11" t="s">
        <v>330</v>
      </c>
      <c r="H5592" s="11" t="s">
        <v>330</v>
      </c>
      <c r="K5592" s="11" t="s">
        <v>13479</v>
      </c>
    </row>
    <row r="5593" spans="1:11" x14ac:dyDescent="0.15">
      <c r="A5593" s="217" t="s">
        <v>2916</v>
      </c>
      <c r="B5593" s="11" t="s">
        <v>2263</v>
      </c>
      <c r="C5593" s="11" t="s">
        <v>3148</v>
      </c>
      <c r="D5593" s="11">
        <v>56155</v>
      </c>
      <c r="E5593" s="11" t="s">
        <v>9753</v>
      </c>
      <c r="F5593" s="11" t="s">
        <v>10044</v>
      </c>
      <c r="G5593" s="11" t="s">
        <v>330</v>
      </c>
      <c r="H5593" s="11" t="s">
        <v>329</v>
      </c>
      <c r="K5593" s="11" t="s">
        <v>13479</v>
      </c>
    </row>
    <row r="5594" spans="1:11" x14ac:dyDescent="0.15">
      <c r="A5594" s="217" t="s">
        <v>2916</v>
      </c>
      <c r="B5594" s="11" t="s">
        <v>2263</v>
      </c>
      <c r="C5594" s="11" t="s">
        <v>10660</v>
      </c>
      <c r="D5594" s="11">
        <v>63967</v>
      </c>
      <c r="E5594" s="11" t="s">
        <v>10661</v>
      </c>
      <c r="F5594" s="11" t="s">
        <v>9465</v>
      </c>
      <c r="G5594" s="11" t="s">
        <v>330</v>
      </c>
      <c r="H5594" s="11" t="s">
        <v>329</v>
      </c>
      <c r="K5594" s="11" t="s">
        <v>13479</v>
      </c>
    </row>
    <row r="5595" spans="1:11" x14ac:dyDescent="0.15">
      <c r="A5595" s="217" t="s">
        <v>2916</v>
      </c>
      <c r="B5595" s="11" t="s">
        <v>2263</v>
      </c>
      <c r="C5595" s="11" t="s">
        <v>9473</v>
      </c>
      <c r="D5595" s="11">
        <v>64682</v>
      </c>
      <c r="E5595" s="11" t="s">
        <v>9474</v>
      </c>
      <c r="F5595" s="11" t="s">
        <v>8178</v>
      </c>
      <c r="G5595" s="11" t="s">
        <v>329</v>
      </c>
      <c r="H5595" s="11" t="s">
        <v>330</v>
      </c>
      <c r="K5595" s="11" t="s">
        <v>13479</v>
      </c>
    </row>
    <row r="5596" spans="1:11" x14ac:dyDescent="0.15">
      <c r="A5596" s="217" t="s">
        <v>2916</v>
      </c>
      <c r="B5596" s="11" t="s">
        <v>2263</v>
      </c>
      <c r="C5596" s="11" t="s">
        <v>9473</v>
      </c>
      <c r="D5596" s="11">
        <v>64682</v>
      </c>
      <c r="E5596" s="11" t="s">
        <v>9474</v>
      </c>
      <c r="F5596" s="11" t="s">
        <v>9484</v>
      </c>
      <c r="G5596" s="11" t="s">
        <v>329</v>
      </c>
      <c r="H5596" s="11" t="s">
        <v>330</v>
      </c>
      <c r="K5596" s="11" t="s">
        <v>13479</v>
      </c>
    </row>
    <row r="5597" spans="1:11" x14ac:dyDescent="0.15">
      <c r="A5597" s="217" t="s">
        <v>2916</v>
      </c>
      <c r="B5597" s="11" t="s">
        <v>2263</v>
      </c>
      <c r="C5597" s="11" t="s">
        <v>9473</v>
      </c>
      <c r="D5597" s="11">
        <v>64682</v>
      </c>
      <c r="E5597" s="11" t="s">
        <v>9474</v>
      </c>
      <c r="F5597" s="11" t="s">
        <v>9485</v>
      </c>
      <c r="G5597" s="11" t="s">
        <v>329</v>
      </c>
      <c r="H5597" s="11" t="s">
        <v>330</v>
      </c>
      <c r="K5597" s="11" t="s">
        <v>13479</v>
      </c>
    </row>
    <row r="5598" spans="1:11" x14ac:dyDescent="0.15">
      <c r="A5598" s="217" t="s">
        <v>2916</v>
      </c>
      <c r="B5598" s="11" t="s">
        <v>2263</v>
      </c>
      <c r="C5598" s="11" t="s">
        <v>9473</v>
      </c>
      <c r="D5598" s="11">
        <v>64682</v>
      </c>
      <c r="E5598" s="11" t="s">
        <v>9474</v>
      </c>
      <c r="F5598" s="11" t="s">
        <v>9545</v>
      </c>
      <c r="G5598" s="11" t="s">
        <v>329</v>
      </c>
      <c r="H5598" s="11" t="s">
        <v>330</v>
      </c>
      <c r="K5598" s="11" t="s">
        <v>13479</v>
      </c>
    </row>
    <row r="5599" spans="1:11" x14ac:dyDescent="0.15">
      <c r="A5599" s="217" t="s">
        <v>2916</v>
      </c>
      <c r="B5599" s="11" t="s">
        <v>2263</v>
      </c>
      <c r="C5599" s="11" t="s">
        <v>9473</v>
      </c>
      <c r="D5599" s="11">
        <v>64682</v>
      </c>
      <c r="E5599" s="11" t="s">
        <v>9474</v>
      </c>
      <c r="F5599" s="11" t="s">
        <v>9583</v>
      </c>
      <c r="G5599" s="11" t="s">
        <v>329</v>
      </c>
      <c r="H5599" s="11" t="s">
        <v>330</v>
      </c>
      <c r="K5599" s="11" t="s">
        <v>13479</v>
      </c>
    </row>
    <row r="5600" spans="1:11" x14ac:dyDescent="0.15">
      <c r="A5600" s="217" t="s">
        <v>2916</v>
      </c>
      <c r="B5600" s="11" t="s">
        <v>2263</v>
      </c>
      <c r="C5600" s="11" t="s">
        <v>9473</v>
      </c>
      <c r="D5600" s="11">
        <v>64682</v>
      </c>
      <c r="E5600" s="11" t="s">
        <v>9474</v>
      </c>
      <c r="F5600" s="11" t="s">
        <v>9682</v>
      </c>
      <c r="G5600" s="11" t="s">
        <v>329</v>
      </c>
      <c r="H5600" s="11" t="s">
        <v>330</v>
      </c>
      <c r="K5600" s="11" t="s">
        <v>13479</v>
      </c>
    </row>
    <row r="5601" spans="1:11" x14ac:dyDescent="0.15">
      <c r="A5601" s="217" t="s">
        <v>2916</v>
      </c>
      <c r="B5601" s="11" t="s">
        <v>2263</v>
      </c>
      <c r="C5601" s="11" t="s">
        <v>9473</v>
      </c>
      <c r="D5601" s="11">
        <v>64682</v>
      </c>
      <c r="E5601" s="11" t="s">
        <v>9474</v>
      </c>
      <c r="F5601" s="11" t="s">
        <v>12366</v>
      </c>
      <c r="G5601" s="11" t="s">
        <v>329</v>
      </c>
      <c r="H5601" s="11" t="s">
        <v>330</v>
      </c>
      <c r="K5601" s="11" t="s">
        <v>13479</v>
      </c>
    </row>
    <row r="5602" spans="1:11" x14ac:dyDescent="0.15">
      <c r="A5602" s="217" t="s">
        <v>2916</v>
      </c>
      <c r="B5602" s="11" t="s">
        <v>2263</v>
      </c>
      <c r="C5602" s="11" t="s">
        <v>9473</v>
      </c>
      <c r="D5602" s="11">
        <v>64682</v>
      </c>
      <c r="E5602" s="11" t="s">
        <v>9474</v>
      </c>
      <c r="F5602" s="11" t="s">
        <v>9732</v>
      </c>
      <c r="G5602" s="11" t="s">
        <v>329</v>
      </c>
      <c r="H5602" s="11" t="s">
        <v>330</v>
      </c>
      <c r="K5602" s="11" t="s">
        <v>13479</v>
      </c>
    </row>
    <row r="5603" spans="1:11" x14ac:dyDescent="0.15">
      <c r="A5603" s="217" t="s">
        <v>2916</v>
      </c>
      <c r="B5603" s="11" t="s">
        <v>2263</v>
      </c>
      <c r="C5603" s="11" t="s">
        <v>9473</v>
      </c>
      <c r="D5603" s="11">
        <v>64682</v>
      </c>
      <c r="E5603" s="11" t="s">
        <v>9474</v>
      </c>
      <c r="F5603" s="11" t="s">
        <v>9761</v>
      </c>
      <c r="G5603" s="11" t="s">
        <v>329</v>
      </c>
      <c r="H5603" s="11" t="s">
        <v>330</v>
      </c>
      <c r="K5603" s="11" t="s">
        <v>13479</v>
      </c>
    </row>
    <row r="5604" spans="1:11" x14ac:dyDescent="0.15">
      <c r="A5604" s="217" t="s">
        <v>2916</v>
      </c>
      <c r="B5604" s="11" t="s">
        <v>2263</v>
      </c>
      <c r="C5604" s="11" t="s">
        <v>12349</v>
      </c>
      <c r="D5604" s="11">
        <v>79682</v>
      </c>
      <c r="E5604" s="11" t="s">
        <v>12350</v>
      </c>
      <c r="F5604" s="11" t="s">
        <v>7588</v>
      </c>
      <c r="G5604" s="11" t="s">
        <v>330</v>
      </c>
      <c r="H5604" s="11" t="s">
        <v>330</v>
      </c>
      <c r="K5604" s="11" t="s">
        <v>13479</v>
      </c>
    </row>
    <row r="5605" spans="1:11" x14ac:dyDescent="0.15">
      <c r="A5605" s="217" t="s">
        <v>2916</v>
      </c>
      <c r="B5605" s="11" t="s">
        <v>2263</v>
      </c>
      <c r="C5605" s="11" t="s">
        <v>12349</v>
      </c>
      <c r="D5605" s="11">
        <v>79682</v>
      </c>
      <c r="E5605" s="11" t="s">
        <v>12350</v>
      </c>
      <c r="F5605" s="11" t="s">
        <v>9780</v>
      </c>
      <c r="G5605" s="11" t="s">
        <v>330</v>
      </c>
      <c r="H5605" s="11" t="s">
        <v>330</v>
      </c>
      <c r="K5605" s="11" t="s">
        <v>13479</v>
      </c>
    </row>
    <row r="5606" spans="1:11" x14ac:dyDescent="0.15">
      <c r="A5606" s="217" t="s">
        <v>2916</v>
      </c>
      <c r="B5606" s="11" t="s">
        <v>2263</v>
      </c>
      <c r="C5606" s="11" t="s">
        <v>9442</v>
      </c>
      <c r="D5606" s="11">
        <v>79866</v>
      </c>
      <c r="E5606" s="11" t="s">
        <v>9443</v>
      </c>
      <c r="F5606" s="11" t="s">
        <v>10994</v>
      </c>
      <c r="G5606" s="11" t="s">
        <v>330</v>
      </c>
      <c r="H5606" s="11" t="s">
        <v>329</v>
      </c>
      <c r="K5606" s="11" t="s">
        <v>13479</v>
      </c>
    </row>
    <row r="5607" spans="1:11" x14ac:dyDescent="0.15">
      <c r="A5607" s="217" t="s">
        <v>2916</v>
      </c>
      <c r="B5607" s="11" t="s">
        <v>2263</v>
      </c>
      <c r="C5607" s="11" t="s">
        <v>9442</v>
      </c>
      <c r="D5607" s="11">
        <v>79866</v>
      </c>
      <c r="E5607" s="11" t="s">
        <v>9443</v>
      </c>
      <c r="F5607" s="11" t="s">
        <v>12365</v>
      </c>
      <c r="G5607" s="11" t="s">
        <v>330</v>
      </c>
      <c r="H5607" s="11" t="s">
        <v>329</v>
      </c>
      <c r="K5607" s="11" t="s">
        <v>13479</v>
      </c>
    </row>
    <row r="5608" spans="1:11" x14ac:dyDescent="0.15">
      <c r="A5608" s="217" t="s">
        <v>2916</v>
      </c>
      <c r="B5608" s="11" t="s">
        <v>2263</v>
      </c>
      <c r="C5608" s="11" t="s">
        <v>8911</v>
      </c>
      <c r="D5608" s="11">
        <v>79884</v>
      </c>
      <c r="E5608" s="11" t="s">
        <v>8912</v>
      </c>
      <c r="F5608" s="11" t="s">
        <v>8910</v>
      </c>
      <c r="G5608" s="11" t="s">
        <v>330</v>
      </c>
      <c r="H5608" s="11" t="s">
        <v>330</v>
      </c>
      <c r="K5608" s="11" t="s">
        <v>13479</v>
      </c>
    </row>
    <row r="5609" spans="1:11" x14ac:dyDescent="0.15">
      <c r="A5609" s="217" t="s">
        <v>2916</v>
      </c>
      <c r="B5609" s="11" t="s">
        <v>2263</v>
      </c>
      <c r="C5609" s="11" t="s">
        <v>9735</v>
      </c>
      <c r="D5609" s="11">
        <v>121441</v>
      </c>
      <c r="E5609" s="11" t="s">
        <v>9736</v>
      </c>
      <c r="F5609" s="11" t="s">
        <v>8698</v>
      </c>
      <c r="G5609" s="11" t="s">
        <v>329</v>
      </c>
      <c r="H5609" s="11" t="s">
        <v>330</v>
      </c>
      <c r="K5609" s="11" t="s">
        <v>13479</v>
      </c>
    </row>
    <row r="5610" spans="1:11" x14ac:dyDescent="0.15">
      <c r="A5610" s="217" t="s">
        <v>2916</v>
      </c>
      <c r="B5610" s="11" t="s">
        <v>2263</v>
      </c>
      <c r="C5610" s="11" t="s">
        <v>9735</v>
      </c>
      <c r="D5610" s="11">
        <v>121441</v>
      </c>
      <c r="E5610" s="11" t="s">
        <v>9736</v>
      </c>
      <c r="F5610" s="11" t="s">
        <v>9512</v>
      </c>
      <c r="G5610" s="11" t="s">
        <v>329</v>
      </c>
      <c r="H5610" s="11" t="s">
        <v>330</v>
      </c>
      <c r="K5610" s="11" t="s">
        <v>13479</v>
      </c>
    </row>
    <row r="5611" spans="1:11" x14ac:dyDescent="0.15">
      <c r="A5611" s="217" t="s">
        <v>2916</v>
      </c>
      <c r="B5611" s="11" t="s">
        <v>2263</v>
      </c>
      <c r="C5611" s="11" t="s">
        <v>9735</v>
      </c>
      <c r="D5611" s="11">
        <v>121441</v>
      </c>
      <c r="E5611" s="11" t="s">
        <v>9736</v>
      </c>
      <c r="F5611" s="11" t="s">
        <v>12344</v>
      </c>
      <c r="G5611" s="11" t="s">
        <v>329</v>
      </c>
      <c r="H5611" s="11" t="s">
        <v>330</v>
      </c>
      <c r="K5611" s="11" t="s">
        <v>13479</v>
      </c>
    </row>
    <row r="5612" spans="1:11" x14ac:dyDescent="0.15">
      <c r="A5612" s="217" t="s">
        <v>2916</v>
      </c>
      <c r="B5612" s="11" t="s">
        <v>2263</v>
      </c>
      <c r="C5612" s="11" t="s">
        <v>9735</v>
      </c>
      <c r="D5612" s="11">
        <v>121441</v>
      </c>
      <c r="E5612" s="11" t="s">
        <v>9736</v>
      </c>
      <c r="F5612" s="11" t="s">
        <v>11103</v>
      </c>
      <c r="G5612" s="11" t="s">
        <v>329</v>
      </c>
      <c r="H5612" s="11" t="s">
        <v>330</v>
      </c>
      <c r="K5612" s="11" t="s">
        <v>13479</v>
      </c>
    </row>
    <row r="5613" spans="1:11" x14ac:dyDescent="0.15">
      <c r="A5613" s="217" t="s">
        <v>3001</v>
      </c>
      <c r="B5613" s="11" t="s">
        <v>2263</v>
      </c>
      <c r="C5613" s="11" t="s">
        <v>12374</v>
      </c>
      <c r="D5613" s="11">
        <v>813</v>
      </c>
      <c r="E5613" s="11" t="s">
        <v>12375</v>
      </c>
      <c r="F5613" s="11" t="s">
        <v>8706</v>
      </c>
      <c r="G5613" s="11" t="s">
        <v>329</v>
      </c>
      <c r="H5613" s="11" t="s">
        <v>330</v>
      </c>
      <c r="K5613" s="11" t="s">
        <v>13479</v>
      </c>
    </row>
    <row r="5614" spans="1:11" x14ac:dyDescent="0.15">
      <c r="A5614" s="217" t="s">
        <v>3001</v>
      </c>
      <c r="B5614" s="11" t="s">
        <v>2263</v>
      </c>
      <c r="C5614" s="11" t="s">
        <v>12374</v>
      </c>
      <c r="D5614" s="11">
        <v>813</v>
      </c>
      <c r="E5614" s="11" t="s">
        <v>12375</v>
      </c>
      <c r="F5614" s="11" t="s">
        <v>12378</v>
      </c>
      <c r="G5614" s="11" t="s">
        <v>329</v>
      </c>
      <c r="H5614" s="11" t="s">
        <v>330</v>
      </c>
      <c r="K5614" s="11" t="s">
        <v>13479</v>
      </c>
    </row>
    <row r="5615" spans="1:11" x14ac:dyDescent="0.15">
      <c r="A5615" s="217" t="s">
        <v>3001</v>
      </c>
      <c r="B5615" s="11" t="s">
        <v>2263</v>
      </c>
      <c r="C5615" s="11" t="s">
        <v>12374</v>
      </c>
      <c r="D5615" s="11">
        <v>813</v>
      </c>
      <c r="E5615" s="11" t="s">
        <v>12375</v>
      </c>
      <c r="F5615" s="11" t="s">
        <v>8526</v>
      </c>
      <c r="G5615" s="11" t="s">
        <v>329</v>
      </c>
      <c r="H5615" s="11" t="s">
        <v>330</v>
      </c>
      <c r="K5615" s="11" t="s">
        <v>13479</v>
      </c>
    </row>
    <row r="5616" spans="1:11" x14ac:dyDescent="0.15">
      <c r="A5616" s="217" t="s">
        <v>3001</v>
      </c>
      <c r="B5616" s="11" t="s">
        <v>2263</v>
      </c>
      <c r="C5616" s="11" t="s">
        <v>10664</v>
      </c>
      <c r="D5616" s="11">
        <v>6620</v>
      </c>
      <c r="E5616" s="11" t="s">
        <v>10665</v>
      </c>
      <c r="F5616" s="11" t="s">
        <v>7428</v>
      </c>
      <c r="G5616" s="11" t="s">
        <v>330</v>
      </c>
      <c r="H5616" s="11" t="s">
        <v>329</v>
      </c>
      <c r="K5616" s="11" t="s">
        <v>13479</v>
      </c>
    </row>
    <row r="5617" spans="1:11" x14ac:dyDescent="0.15">
      <c r="A5617" s="217" t="s">
        <v>3001</v>
      </c>
      <c r="B5617" s="11" t="s">
        <v>2263</v>
      </c>
      <c r="C5617" s="11" t="s">
        <v>7634</v>
      </c>
      <c r="D5617" s="11">
        <v>6622</v>
      </c>
      <c r="E5617" s="11" t="s">
        <v>7635</v>
      </c>
      <c r="F5617" s="11" t="s">
        <v>7636</v>
      </c>
      <c r="G5617" s="11" t="s">
        <v>330</v>
      </c>
      <c r="H5617" s="11" t="s">
        <v>330</v>
      </c>
      <c r="K5617" s="11" t="s">
        <v>13479</v>
      </c>
    </row>
    <row r="5618" spans="1:11" x14ac:dyDescent="0.15">
      <c r="A5618" s="217" t="s">
        <v>3001</v>
      </c>
      <c r="B5618" s="11" t="s">
        <v>2263</v>
      </c>
      <c r="C5618" s="11" t="s">
        <v>12379</v>
      </c>
      <c r="D5618" s="11">
        <v>7531</v>
      </c>
      <c r="E5618" s="11" t="s">
        <v>12380</v>
      </c>
      <c r="F5618" s="11" t="s">
        <v>11086</v>
      </c>
      <c r="G5618" s="11" t="s">
        <v>329</v>
      </c>
      <c r="H5618" s="11" t="s">
        <v>330</v>
      </c>
      <c r="K5618" s="11" t="s">
        <v>13479</v>
      </c>
    </row>
    <row r="5619" spans="1:11" x14ac:dyDescent="0.15">
      <c r="A5619" s="217" t="s">
        <v>3001</v>
      </c>
      <c r="B5619" s="11" t="s">
        <v>2263</v>
      </c>
      <c r="C5619" s="11" t="s">
        <v>12372</v>
      </c>
      <c r="D5619" s="11">
        <v>55294</v>
      </c>
      <c r="E5619" s="11" t="s">
        <v>12373</v>
      </c>
      <c r="F5619" s="11" t="s">
        <v>8894</v>
      </c>
      <c r="G5619" s="11" t="s">
        <v>330</v>
      </c>
      <c r="H5619" s="11" t="s">
        <v>330</v>
      </c>
      <c r="K5619" s="11" t="s">
        <v>13479</v>
      </c>
    </row>
    <row r="5620" spans="1:11" x14ac:dyDescent="0.15">
      <c r="A5620" s="217" t="s">
        <v>3001</v>
      </c>
      <c r="B5620" s="11" t="s">
        <v>2263</v>
      </c>
      <c r="C5620" s="11" t="s">
        <v>12372</v>
      </c>
      <c r="D5620" s="11">
        <v>55294</v>
      </c>
      <c r="E5620" s="11" t="s">
        <v>12373</v>
      </c>
      <c r="F5620" s="11" t="s">
        <v>8655</v>
      </c>
      <c r="G5620" s="11" t="s">
        <v>329</v>
      </c>
      <c r="H5620" s="11" t="s">
        <v>330</v>
      </c>
      <c r="K5620" s="11" t="s">
        <v>13479</v>
      </c>
    </row>
    <row r="5621" spans="1:11" x14ac:dyDescent="0.15">
      <c r="A5621" s="217" t="s">
        <v>3001</v>
      </c>
      <c r="B5621" s="11" t="s">
        <v>2263</v>
      </c>
      <c r="C5621" s="11" t="s">
        <v>12372</v>
      </c>
      <c r="D5621" s="11">
        <v>55294</v>
      </c>
      <c r="E5621" s="11" t="s">
        <v>12373</v>
      </c>
      <c r="F5621" s="11" t="s">
        <v>8219</v>
      </c>
      <c r="G5621" s="11" t="s">
        <v>329</v>
      </c>
      <c r="H5621" s="11" t="s">
        <v>330</v>
      </c>
      <c r="K5621" s="11" t="s">
        <v>13479</v>
      </c>
    </row>
    <row r="5622" spans="1:11" x14ac:dyDescent="0.15">
      <c r="A5622" s="217" t="s">
        <v>3001</v>
      </c>
      <c r="B5622" s="11" t="s">
        <v>2263</v>
      </c>
      <c r="C5622" s="11" t="s">
        <v>12376</v>
      </c>
      <c r="D5622" s="11">
        <v>55835</v>
      </c>
      <c r="E5622" s="11" t="s">
        <v>12377</v>
      </c>
      <c r="F5622" s="11" t="s">
        <v>9557</v>
      </c>
      <c r="G5622" s="11" t="s">
        <v>330</v>
      </c>
      <c r="H5622" s="11" t="s">
        <v>330</v>
      </c>
      <c r="K5622" s="11" t="s">
        <v>13479</v>
      </c>
    </row>
    <row r="5623" spans="1:11" x14ac:dyDescent="0.15">
      <c r="A5623" s="217" t="s">
        <v>3001</v>
      </c>
      <c r="B5623" s="11" t="s">
        <v>2263</v>
      </c>
      <c r="C5623" s="11" t="s">
        <v>12376</v>
      </c>
      <c r="D5623" s="11">
        <v>55835</v>
      </c>
      <c r="E5623" s="11" t="s">
        <v>12377</v>
      </c>
      <c r="F5623" s="11" t="s">
        <v>9561</v>
      </c>
      <c r="G5623" s="11" t="s">
        <v>330</v>
      </c>
      <c r="H5623" s="11" t="s">
        <v>330</v>
      </c>
      <c r="K5623" s="11" t="s">
        <v>13479</v>
      </c>
    </row>
    <row r="5624" spans="1:11" x14ac:dyDescent="0.15">
      <c r="A5624" s="217" t="s">
        <v>3002</v>
      </c>
      <c r="B5624" s="11" t="s">
        <v>2263</v>
      </c>
      <c r="C5624" s="11" t="s">
        <v>11416</v>
      </c>
      <c r="D5624" s="11">
        <v>598</v>
      </c>
      <c r="E5624" s="11" t="s">
        <v>11417</v>
      </c>
      <c r="F5624" s="11" t="s">
        <v>10069</v>
      </c>
      <c r="G5624" s="11" t="s">
        <v>330</v>
      </c>
      <c r="H5624" s="11" t="s">
        <v>330</v>
      </c>
      <c r="K5624" s="11" t="s">
        <v>13479</v>
      </c>
    </row>
    <row r="5625" spans="1:11" x14ac:dyDescent="0.15">
      <c r="A5625" s="217" t="s">
        <v>3002</v>
      </c>
      <c r="B5625" s="11" t="s">
        <v>2263</v>
      </c>
      <c r="C5625" s="11" t="s">
        <v>12374</v>
      </c>
      <c r="D5625" s="11">
        <v>813</v>
      </c>
      <c r="E5625" s="11" t="s">
        <v>12375</v>
      </c>
      <c r="F5625" s="11" t="s">
        <v>8706</v>
      </c>
      <c r="G5625" s="11" t="s">
        <v>329</v>
      </c>
      <c r="H5625" s="11" t="s">
        <v>330</v>
      </c>
      <c r="K5625" s="11" t="s">
        <v>13479</v>
      </c>
    </row>
    <row r="5626" spans="1:11" x14ac:dyDescent="0.15">
      <c r="A5626" s="217" t="s">
        <v>3002</v>
      </c>
      <c r="B5626" s="11" t="s">
        <v>2263</v>
      </c>
      <c r="C5626" s="11" t="s">
        <v>12374</v>
      </c>
      <c r="D5626" s="11">
        <v>813</v>
      </c>
      <c r="E5626" s="11" t="s">
        <v>12375</v>
      </c>
      <c r="F5626" s="11" t="s">
        <v>7504</v>
      </c>
      <c r="G5626" s="11" t="s">
        <v>329</v>
      </c>
      <c r="H5626" s="11" t="s">
        <v>330</v>
      </c>
      <c r="K5626" s="11" t="s">
        <v>13479</v>
      </c>
    </row>
    <row r="5627" spans="1:11" x14ac:dyDescent="0.15">
      <c r="A5627" s="217" t="s">
        <v>3002</v>
      </c>
      <c r="B5627" s="11" t="s">
        <v>2263</v>
      </c>
      <c r="C5627" s="11" t="s">
        <v>12374</v>
      </c>
      <c r="D5627" s="11">
        <v>813</v>
      </c>
      <c r="E5627" s="11" t="s">
        <v>12375</v>
      </c>
      <c r="F5627" s="11" t="s">
        <v>12378</v>
      </c>
      <c r="G5627" s="11" t="s">
        <v>329</v>
      </c>
      <c r="H5627" s="11" t="s">
        <v>330</v>
      </c>
      <c r="K5627" s="11" t="s">
        <v>13479</v>
      </c>
    </row>
    <row r="5628" spans="1:11" x14ac:dyDescent="0.15">
      <c r="A5628" s="217" t="s">
        <v>3002</v>
      </c>
      <c r="B5628" s="11" t="s">
        <v>2263</v>
      </c>
      <c r="C5628" s="11" t="s">
        <v>12374</v>
      </c>
      <c r="D5628" s="11">
        <v>813</v>
      </c>
      <c r="E5628" s="11" t="s">
        <v>12375</v>
      </c>
      <c r="F5628" s="11" t="s">
        <v>12383</v>
      </c>
      <c r="G5628" s="11" t="s">
        <v>329</v>
      </c>
      <c r="H5628" s="11" t="s">
        <v>330</v>
      </c>
      <c r="K5628" s="11" t="s">
        <v>13479</v>
      </c>
    </row>
    <row r="5629" spans="1:11" x14ac:dyDescent="0.15">
      <c r="A5629" s="217" t="s">
        <v>3002</v>
      </c>
      <c r="B5629" s="11" t="s">
        <v>2263</v>
      </c>
      <c r="C5629" s="11" t="s">
        <v>12374</v>
      </c>
      <c r="D5629" s="11">
        <v>813</v>
      </c>
      <c r="E5629" s="11" t="s">
        <v>12375</v>
      </c>
      <c r="F5629" s="11" t="s">
        <v>8526</v>
      </c>
      <c r="G5629" s="11" t="s">
        <v>329</v>
      </c>
      <c r="H5629" s="11" t="s">
        <v>330</v>
      </c>
      <c r="K5629" s="11" t="s">
        <v>13479</v>
      </c>
    </row>
    <row r="5630" spans="1:11" x14ac:dyDescent="0.15">
      <c r="A5630" s="217" t="s">
        <v>3002</v>
      </c>
      <c r="B5630" s="11" t="s">
        <v>2263</v>
      </c>
      <c r="C5630" s="11" t="s">
        <v>9361</v>
      </c>
      <c r="D5630" s="11">
        <v>891</v>
      </c>
      <c r="E5630" s="11" t="s">
        <v>9362</v>
      </c>
      <c r="F5630" s="11" t="s">
        <v>8604</v>
      </c>
      <c r="G5630" s="11" t="s">
        <v>329</v>
      </c>
      <c r="H5630" s="11" t="s">
        <v>330</v>
      </c>
      <c r="K5630" s="11" t="s">
        <v>13479</v>
      </c>
    </row>
    <row r="5631" spans="1:11" x14ac:dyDescent="0.15">
      <c r="A5631" s="217" t="s">
        <v>3002</v>
      </c>
      <c r="B5631" s="11" t="s">
        <v>2263</v>
      </c>
      <c r="C5631" s="11" t="s">
        <v>102</v>
      </c>
      <c r="D5631" s="11">
        <v>993</v>
      </c>
      <c r="E5631" s="11" t="s">
        <v>7354</v>
      </c>
      <c r="F5631" s="11" t="s">
        <v>10655</v>
      </c>
      <c r="G5631" s="11" t="s">
        <v>330</v>
      </c>
      <c r="H5631" s="11" t="s">
        <v>330</v>
      </c>
      <c r="K5631" s="11" t="s">
        <v>13479</v>
      </c>
    </row>
    <row r="5632" spans="1:11" x14ac:dyDescent="0.15">
      <c r="A5632" s="217" t="s">
        <v>3002</v>
      </c>
      <c r="B5632" s="11" t="s">
        <v>2263</v>
      </c>
      <c r="C5632" s="11" t="s">
        <v>104</v>
      </c>
      <c r="D5632" s="11">
        <v>995</v>
      </c>
      <c r="E5632" s="11" t="s">
        <v>7368</v>
      </c>
      <c r="F5632" s="11" t="s">
        <v>8641</v>
      </c>
      <c r="G5632" s="11" t="s">
        <v>329</v>
      </c>
      <c r="H5632" s="11" t="s">
        <v>330</v>
      </c>
      <c r="K5632" s="11" t="s">
        <v>13479</v>
      </c>
    </row>
    <row r="5633" spans="1:11" x14ac:dyDescent="0.15">
      <c r="A5633" s="217" t="s">
        <v>3002</v>
      </c>
      <c r="B5633" s="11" t="s">
        <v>2263</v>
      </c>
      <c r="C5633" s="11" t="s">
        <v>104</v>
      </c>
      <c r="D5633" s="11">
        <v>995</v>
      </c>
      <c r="E5633" s="11" t="s">
        <v>7368</v>
      </c>
      <c r="F5633" s="11" t="s">
        <v>7644</v>
      </c>
      <c r="G5633" s="11" t="s">
        <v>329</v>
      </c>
      <c r="H5633" s="11" t="s">
        <v>330</v>
      </c>
      <c r="K5633" s="11" t="s">
        <v>13479</v>
      </c>
    </row>
    <row r="5634" spans="1:11" x14ac:dyDescent="0.15">
      <c r="A5634" s="217" t="s">
        <v>3002</v>
      </c>
      <c r="B5634" s="11" t="s">
        <v>2263</v>
      </c>
      <c r="C5634" s="11" t="s">
        <v>8713</v>
      </c>
      <c r="D5634" s="11">
        <v>1386</v>
      </c>
      <c r="E5634" s="11" t="s">
        <v>8714</v>
      </c>
      <c r="F5634" s="11" t="s">
        <v>11118</v>
      </c>
      <c r="G5634" s="11" t="s">
        <v>329</v>
      </c>
      <c r="H5634" s="11" t="s">
        <v>330</v>
      </c>
      <c r="K5634" s="11" t="s">
        <v>13479</v>
      </c>
    </row>
    <row r="5635" spans="1:11" x14ac:dyDescent="0.15">
      <c r="A5635" s="217" t="s">
        <v>3002</v>
      </c>
      <c r="B5635" s="11" t="s">
        <v>2263</v>
      </c>
      <c r="C5635" s="11" t="s">
        <v>8713</v>
      </c>
      <c r="D5635" s="11">
        <v>1386</v>
      </c>
      <c r="E5635" s="11" t="s">
        <v>8714</v>
      </c>
      <c r="F5635" s="11" t="s">
        <v>11958</v>
      </c>
      <c r="G5635" s="11" t="s">
        <v>329</v>
      </c>
      <c r="H5635" s="11" t="s">
        <v>330</v>
      </c>
      <c r="K5635" s="11" t="s">
        <v>13479</v>
      </c>
    </row>
    <row r="5636" spans="1:11" x14ac:dyDescent="0.15">
      <c r="A5636" s="217" t="s">
        <v>3002</v>
      </c>
      <c r="B5636" s="11" t="s">
        <v>2263</v>
      </c>
      <c r="C5636" s="11" t="s">
        <v>8755</v>
      </c>
      <c r="D5636" s="11">
        <v>3091</v>
      </c>
      <c r="E5636" s="11" t="s">
        <v>8756</v>
      </c>
      <c r="F5636" s="11" t="s">
        <v>12382</v>
      </c>
      <c r="G5636" s="11" t="s">
        <v>330</v>
      </c>
      <c r="H5636" s="11" t="s">
        <v>330</v>
      </c>
      <c r="K5636" s="11" t="s">
        <v>13479</v>
      </c>
    </row>
    <row r="5637" spans="1:11" x14ac:dyDescent="0.15">
      <c r="A5637" s="217" t="s">
        <v>3002</v>
      </c>
      <c r="B5637" s="11" t="s">
        <v>2263</v>
      </c>
      <c r="C5637" s="11" t="s">
        <v>8755</v>
      </c>
      <c r="D5637" s="11">
        <v>3091</v>
      </c>
      <c r="E5637" s="11" t="s">
        <v>8756</v>
      </c>
      <c r="F5637" s="11" t="s">
        <v>7477</v>
      </c>
      <c r="G5637" s="11" t="s">
        <v>330</v>
      </c>
      <c r="H5637" s="11" t="s">
        <v>330</v>
      </c>
      <c r="K5637" s="11" t="s">
        <v>13479</v>
      </c>
    </row>
    <row r="5638" spans="1:11" x14ac:dyDescent="0.15">
      <c r="A5638" s="217" t="s">
        <v>3002</v>
      </c>
      <c r="B5638" s="11" t="s">
        <v>2263</v>
      </c>
      <c r="C5638" s="11" t="s">
        <v>9013</v>
      </c>
      <c r="D5638" s="11">
        <v>3326</v>
      </c>
      <c r="E5638" s="11" t="s">
        <v>9014</v>
      </c>
      <c r="F5638" s="11" t="s">
        <v>8760</v>
      </c>
      <c r="G5638" s="11" t="s">
        <v>329</v>
      </c>
      <c r="H5638" s="11" t="s">
        <v>330</v>
      </c>
      <c r="K5638" s="11" t="s">
        <v>13479</v>
      </c>
    </row>
    <row r="5639" spans="1:11" x14ac:dyDescent="0.15">
      <c r="A5639" s="217" t="s">
        <v>3002</v>
      </c>
      <c r="B5639" s="11" t="s">
        <v>2263</v>
      </c>
      <c r="C5639" s="11" t="s">
        <v>7694</v>
      </c>
      <c r="D5639" s="11">
        <v>3725</v>
      </c>
      <c r="E5639" s="11" t="s">
        <v>7695</v>
      </c>
      <c r="F5639" s="11" t="s">
        <v>8741</v>
      </c>
      <c r="G5639" s="11" t="s">
        <v>330</v>
      </c>
      <c r="H5639" s="11" t="s">
        <v>329</v>
      </c>
      <c r="K5639" s="11" t="s">
        <v>13479</v>
      </c>
    </row>
    <row r="5640" spans="1:11" x14ac:dyDescent="0.15">
      <c r="A5640" s="217" t="s">
        <v>3002</v>
      </c>
      <c r="B5640" s="11" t="s">
        <v>2263</v>
      </c>
      <c r="C5640" s="11" t="s">
        <v>7694</v>
      </c>
      <c r="D5640" s="11">
        <v>3725</v>
      </c>
      <c r="E5640" s="11" t="s">
        <v>7695</v>
      </c>
      <c r="F5640" s="11" t="s">
        <v>9063</v>
      </c>
      <c r="G5640" s="11" t="s">
        <v>330</v>
      </c>
      <c r="H5640" s="11" t="s">
        <v>329</v>
      </c>
      <c r="K5640" s="11" t="s">
        <v>13479</v>
      </c>
    </row>
    <row r="5641" spans="1:11" x14ac:dyDescent="0.15">
      <c r="A5641" s="217" t="s">
        <v>3002</v>
      </c>
      <c r="B5641" s="11" t="s">
        <v>2263</v>
      </c>
      <c r="C5641" s="11" t="s">
        <v>8825</v>
      </c>
      <c r="D5641" s="11">
        <v>4869</v>
      </c>
      <c r="E5641" s="11" t="s">
        <v>8826</v>
      </c>
      <c r="F5641" s="11" t="s">
        <v>9327</v>
      </c>
      <c r="G5641" s="11" t="s">
        <v>329</v>
      </c>
      <c r="H5641" s="11" t="s">
        <v>330</v>
      </c>
      <c r="K5641" s="11" t="s">
        <v>13479</v>
      </c>
    </row>
    <row r="5642" spans="1:11" x14ac:dyDescent="0.15">
      <c r="A5642" s="217" t="s">
        <v>3002</v>
      </c>
      <c r="B5642" s="11" t="s">
        <v>2263</v>
      </c>
      <c r="C5642" s="11" t="s">
        <v>81</v>
      </c>
      <c r="D5642" s="11">
        <v>5728</v>
      </c>
      <c r="E5642" s="11" t="s">
        <v>10954</v>
      </c>
      <c r="F5642" s="11" t="s">
        <v>9481</v>
      </c>
      <c r="G5642" s="11" t="s">
        <v>329</v>
      </c>
      <c r="H5642" s="11" t="s">
        <v>330</v>
      </c>
      <c r="K5642" s="11" t="s">
        <v>13479</v>
      </c>
    </row>
    <row r="5643" spans="1:11" x14ac:dyDescent="0.15">
      <c r="A5643" s="217" t="s">
        <v>3002</v>
      </c>
      <c r="B5643" s="11" t="s">
        <v>2263</v>
      </c>
      <c r="C5643" s="11" t="s">
        <v>81</v>
      </c>
      <c r="D5643" s="11">
        <v>5728</v>
      </c>
      <c r="E5643" s="11" t="s">
        <v>10954</v>
      </c>
      <c r="F5643" s="11" t="s">
        <v>11502</v>
      </c>
      <c r="G5643" s="11" t="s">
        <v>329</v>
      </c>
      <c r="H5643" s="11" t="s">
        <v>330</v>
      </c>
      <c r="K5643" s="11" t="s">
        <v>13479</v>
      </c>
    </row>
    <row r="5644" spans="1:11" x14ac:dyDescent="0.15">
      <c r="A5644" s="217" t="s">
        <v>3002</v>
      </c>
      <c r="B5644" s="11" t="s">
        <v>2263</v>
      </c>
      <c r="C5644" s="11" t="s">
        <v>10664</v>
      </c>
      <c r="D5644" s="11">
        <v>6620</v>
      </c>
      <c r="E5644" s="11" t="s">
        <v>10665</v>
      </c>
      <c r="F5644" s="11" t="s">
        <v>7428</v>
      </c>
      <c r="G5644" s="11" t="s">
        <v>330</v>
      </c>
      <c r="H5644" s="11" t="s">
        <v>330</v>
      </c>
      <c r="K5644" s="11" t="s">
        <v>13479</v>
      </c>
    </row>
    <row r="5645" spans="1:11" x14ac:dyDescent="0.15">
      <c r="A5645" s="217" t="s">
        <v>3002</v>
      </c>
      <c r="B5645" s="11" t="s">
        <v>2263</v>
      </c>
      <c r="C5645" s="11" t="s">
        <v>7634</v>
      </c>
      <c r="D5645" s="11">
        <v>6622</v>
      </c>
      <c r="E5645" s="11" t="s">
        <v>7635</v>
      </c>
      <c r="F5645" s="11" t="s">
        <v>7636</v>
      </c>
      <c r="G5645" s="11" t="s">
        <v>330</v>
      </c>
      <c r="H5645" s="11" t="s">
        <v>330</v>
      </c>
      <c r="K5645" s="11" t="s">
        <v>13479</v>
      </c>
    </row>
    <row r="5646" spans="1:11" x14ac:dyDescent="0.15">
      <c r="A5646" s="217" t="s">
        <v>3002</v>
      </c>
      <c r="B5646" s="11" t="s">
        <v>2263</v>
      </c>
      <c r="C5646" s="11" t="s">
        <v>9355</v>
      </c>
      <c r="D5646" s="11">
        <v>7153</v>
      </c>
      <c r="E5646" s="11" t="s">
        <v>9356</v>
      </c>
      <c r="F5646" s="11" t="s">
        <v>11718</v>
      </c>
      <c r="G5646" s="11" t="s">
        <v>330</v>
      </c>
      <c r="H5646" s="11" t="s">
        <v>330</v>
      </c>
      <c r="K5646" s="11" t="s">
        <v>13479</v>
      </c>
    </row>
    <row r="5647" spans="1:11" x14ac:dyDescent="0.15">
      <c r="A5647" s="217" t="s">
        <v>3002</v>
      </c>
      <c r="B5647" s="11" t="s">
        <v>2263</v>
      </c>
      <c r="C5647" s="11" t="s">
        <v>7359</v>
      </c>
      <c r="D5647" s="11">
        <v>7157</v>
      </c>
      <c r="E5647" s="11" t="s">
        <v>7360</v>
      </c>
      <c r="F5647" s="11" t="s">
        <v>7431</v>
      </c>
      <c r="G5647" s="11" t="s">
        <v>330</v>
      </c>
      <c r="H5647" s="11" t="s">
        <v>330</v>
      </c>
      <c r="K5647" s="11" t="s">
        <v>13479</v>
      </c>
    </row>
    <row r="5648" spans="1:11" x14ac:dyDescent="0.15">
      <c r="A5648" s="217" t="s">
        <v>3002</v>
      </c>
      <c r="B5648" s="11" t="s">
        <v>2263</v>
      </c>
      <c r="C5648" s="11" t="s">
        <v>2988</v>
      </c>
      <c r="D5648" s="11">
        <v>7443</v>
      </c>
      <c r="E5648" s="11" t="s">
        <v>12381</v>
      </c>
      <c r="F5648" s="11" t="s">
        <v>8217</v>
      </c>
      <c r="G5648" s="11" t="s">
        <v>330</v>
      </c>
      <c r="H5648" s="11" t="s">
        <v>330</v>
      </c>
      <c r="K5648" s="11" t="s">
        <v>13479</v>
      </c>
    </row>
    <row r="5649" spans="1:11" x14ac:dyDescent="0.15">
      <c r="A5649" s="217" t="s">
        <v>3002</v>
      </c>
      <c r="B5649" s="11" t="s">
        <v>2263</v>
      </c>
      <c r="C5649" s="11" t="s">
        <v>12379</v>
      </c>
      <c r="D5649" s="11">
        <v>7531</v>
      </c>
      <c r="E5649" s="11" t="s">
        <v>12380</v>
      </c>
      <c r="F5649" s="11" t="s">
        <v>11086</v>
      </c>
      <c r="G5649" s="11" t="s">
        <v>329</v>
      </c>
      <c r="H5649" s="11" t="s">
        <v>330</v>
      </c>
      <c r="K5649" s="11" t="s">
        <v>13479</v>
      </c>
    </row>
    <row r="5650" spans="1:11" x14ac:dyDescent="0.15">
      <c r="A5650" s="217" t="s">
        <v>3002</v>
      </c>
      <c r="B5650" s="11" t="s">
        <v>2263</v>
      </c>
      <c r="C5650" s="11" t="s">
        <v>2956</v>
      </c>
      <c r="D5650" s="11">
        <v>11200</v>
      </c>
      <c r="E5650" s="11" t="s">
        <v>7528</v>
      </c>
      <c r="F5650" s="11" t="s">
        <v>10404</v>
      </c>
      <c r="G5650" s="11" t="s">
        <v>329</v>
      </c>
      <c r="H5650" s="11" t="s">
        <v>330</v>
      </c>
      <c r="K5650" s="11" t="s">
        <v>13479</v>
      </c>
    </row>
    <row r="5651" spans="1:11" x14ac:dyDescent="0.15">
      <c r="A5651" s="217" t="s">
        <v>3002</v>
      </c>
      <c r="B5651" s="11" t="s">
        <v>2263</v>
      </c>
      <c r="C5651" s="11" t="s">
        <v>2956</v>
      </c>
      <c r="D5651" s="11">
        <v>11200</v>
      </c>
      <c r="E5651" s="11" t="s">
        <v>7528</v>
      </c>
      <c r="F5651" s="11" t="s">
        <v>9063</v>
      </c>
      <c r="G5651" s="11" t="s">
        <v>329</v>
      </c>
      <c r="H5651" s="11" t="s">
        <v>330</v>
      </c>
      <c r="K5651" s="11" t="s">
        <v>13479</v>
      </c>
    </row>
    <row r="5652" spans="1:11" x14ac:dyDescent="0.15">
      <c r="A5652" s="217" t="s">
        <v>3100</v>
      </c>
      <c r="B5652" s="11" t="s">
        <v>2263</v>
      </c>
      <c r="C5652" s="11" t="s">
        <v>3100</v>
      </c>
      <c r="D5652" s="11">
        <v>10733</v>
      </c>
      <c r="E5652" s="11" t="s">
        <v>12384</v>
      </c>
      <c r="F5652" s="11" t="s">
        <v>9004</v>
      </c>
      <c r="G5652" s="11" t="s">
        <v>329</v>
      </c>
      <c r="H5652" s="11" t="s">
        <v>330</v>
      </c>
      <c r="K5652" s="11" t="s">
        <v>13479</v>
      </c>
    </row>
    <row r="5653" spans="1:11" x14ac:dyDescent="0.15">
      <c r="A5653" s="217" t="s">
        <v>3100</v>
      </c>
      <c r="B5653" s="11" t="s">
        <v>2263</v>
      </c>
      <c r="C5653" s="11" t="s">
        <v>3100</v>
      </c>
      <c r="D5653" s="11">
        <v>10733</v>
      </c>
      <c r="E5653" s="11" t="s">
        <v>12384</v>
      </c>
      <c r="F5653" s="11" t="s">
        <v>8356</v>
      </c>
      <c r="G5653" s="11" t="s">
        <v>330</v>
      </c>
      <c r="H5653" s="11" t="s">
        <v>330</v>
      </c>
      <c r="K5653" s="11" t="s">
        <v>13479</v>
      </c>
    </row>
    <row r="5654" spans="1:11" x14ac:dyDescent="0.15">
      <c r="A5654" s="217" t="s">
        <v>3100</v>
      </c>
      <c r="B5654" s="11" t="s">
        <v>2263</v>
      </c>
      <c r="C5654" s="11" t="s">
        <v>3100</v>
      </c>
      <c r="D5654" s="11">
        <v>10733</v>
      </c>
      <c r="E5654" s="11" t="s">
        <v>12384</v>
      </c>
      <c r="F5654" s="11" t="s">
        <v>9648</v>
      </c>
      <c r="G5654" s="11" t="s">
        <v>329</v>
      </c>
      <c r="H5654" s="11" t="s">
        <v>330</v>
      </c>
      <c r="K5654" s="11" t="s">
        <v>13479</v>
      </c>
    </row>
    <row r="5655" spans="1:11" x14ac:dyDescent="0.15">
      <c r="A5655" s="217" t="s">
        <v>3100</v>
      </c>
      <c r="B5655" s="11" t="s">
        <v>2263</v>
      </c>
      <c r="C5655" s="11" t="s">
        <v>3100</v>
      </c>
      <c r="D5655" s="11">
        <v>10733</v>
      </c>
      <c r="E5655" s="11" t="s">
        <v>12384</v>
      </c>
      <c r="F5655" s="11" t="s">
        <v>8025</v>
      </c>
      <c r="G5655" s="11" t="s">
        <v>329</v>
      </c>
      <c r="H5655" s="11" t="s">
        <v>330</v>
      </c>
      <c r="K5655" s="11" t="s">
        <v>13479</v>
      </c>
    </row>
    <row r="5656" spans="1:11" x14ac:dyDescent="0.15">
      <c r="A5656" s="217" t="s">
        <v>3100</v>
      </c>
      <c r="B5656" s="11" t="s">
        <v>2263</v>
      </c>
      <c r="C5656" s="11" t="s">
        <v>12376</v>
      </c>
      <c r="D5656" s="11">
        <v>55835</v>
      </c>
      <c r="E5656" s="11" t="s">
        <v>12377</v>
      </c>
      <c r="F5656" s="11" t="s">
        <v>9561</v>
      </c>
      <c r="G5656" s="11" t="s">
        <v>330</v>
      </c>
      <c r="H5656" s="11" t="s">
        <v>330</v>
      </c>
      <c r="K5656" s="11" t="s">
        <v>13479</v>
      </c>
    </row>
    <row r="5657" spans="1:11" x14ac:dyDescent="0.15">
      <c r="A5657" s="217" t="s">
        <v>2999</v>
      </c>
      <c r="B5657" s="11" t="s">
        <v>2263</v>
      </c>
      <c r="C5657" s="11" t="s">
        <v>10920</v>
      </c>
      <c r="D5657" s="11">
        <v>3320</v>
      </c>
      <c r="E5657" s="11" t="s">
        <v>10921</v>
      </c>
      <c r="F5657" s="11" t="s">
        <v>8917</v>
      </c>
      <c r="G5657" s="11" t="s">
        <v>330</v>
      </c>
      <c r="H5657" s="11" t="s">
        <v>330</v>
      </c>
      <c r="K5657" s="11" t="s">
        <v>13479</v>
      </c>
    </row>
    <row r="5658" spans="1:11" x14ac:dyDescent="0.15">
      <c r="A5658" s="217" t="s">
        <v>2999</v>
      </c>
      <c r="B5658" s="11" t="s">
        <v>2263</v>
      </c>
      <c r="C5658" s="11" t="s">
        <v>10920</v>
      </c>
      <c r="D5658" s="11">
        <v>3320</v>
      </c>
      <c r="E5658" s="11" t="s">
        <v>10921</v>
      </c>
      <c r="F5658" s="11" t="s">
        <v>12385</v>
      </c>
      <c r="G5658" s="11" t="s">
        <v>330</v>
      </c>
      <c r="H5658" s="11" t="s">
        <v>330</v>
      </c>
      <c r="K5658" s="11" t="s">
        <v>13479</v>
      </c>
    </row>
    <row r="5659" spans="1:11" x14ac:dyDescent="0.15">
      <c r="A5659" s="217" t="s">
        <v>2999</v>
      </c>
      <c r="B5659" s="11" t="s">
        <v>2263</v>
      </c>
      <c r="C5659" s="11" t="s">
        <v>9013</v>
      </c>
      <c r="D5659" s="11">
        <v>3326</v>
      </c>
      <c r="E5659" s="11" t="s">
        <v>9014</v>
      </c>
      <c r="F5659" s="11" t="s">
        <v>11126</v>
      </c>
      <c r="G5659" s="11" t="s">
        <v>330</v>
      </c>
      <c r="H5659" s="11" t="s">
        <v>330</v>
      </c>
      <c r="K5659" s="11" t="s">
        <v>13479</v>
      </c>
    </row>
    <row r="5660" spans="1:11" x14ac:dyDescent="0.15">
      <c r="A5660" s="217" t="s">
        <v>2999</v>
      </c>
      <c r="B5660" s="11" t="s">
        <v>2263</v>
      </c>
      <c r="C5660" s="11" t="s">
        <v>9194</v>
      </c>
      <c r="D5660" s="11">
        <v>8672</v>
      </c>
      <c r="E5660" s="11" t="s">
        <v>9195</v>
      </c>
      <c r="F5660" s="11" t="s">
        <v>9196</v>
      </c>
      <c r="G5660" s="11" t="s">
        <v>330</v>
      </c>
      <c r="H5660" s="11" t="s">
        <v>330</v>
      </c>
      <c r="K5660" s="11" t="s">
        <v>13479</v>
      </c>
    </row>
    <row r="5661" spans="1:11" x14ac:dyDescent="0.15">
      <c r="A5661" s="217" t="s">
        <v>2975</v>
      </c>
      <c r="B5661" s="11" t="s">
        <v>2263</v>
      </c>
      <c r="C5661" s="11" t="s">
        <v>12406</v>
      </c>
      <c r="D5661" s="11">
        <v>31</v>
      </c>
      <c r="E5661" s="11" t="s">
        <v>12407</v>
      </c>
      <c r="F5661" s="11" t="s">
        <v>8455</v>
      </c>
      <c r="G5661" s="11" t="s">
        <v>330</v>
      </c>
      <c r="H5661" s="11" t="s">
        <v>329</v>
      </c>
      <c r="K5661" s="11" t="s">
        <v>13479</v>
      </c>
    </row>
    <row r="5662" spans="1:11" x14ac:dyDescent="0.15">
      <c r="A5662" s="217" t="s">
        <v>2975</v>
      </c>
      <c r="B5662" s="11" t="s">
        <v>2263</v>
      </c>
      <c r="C5662" s="11" t="s">
        <v>12391</v>
      </c>
      <c r="D5662" s="11">
        <v>32</v>
      </c>
      <c r="E5662" s="11" t="s">
        <v>12392</v>
      </c>
      <c r="F5662" s="11" t="s">
        <v>8561</v>
      </c>
      <c r="G5662" s="11" t="s">
        <v>330</v>
      </c>
      <c r="H5662" s="11" t="s">
        <v>329</v>
      </c>
      <c r="K5662" s="11" t="s">
        <v>13479</v>
      </c>
    </row>
    <row r="5663" spans="1:11" x14ac:dyDescent="0.15">
      <c r="A5663" s="217" t="s">
        <v>2975</v>
      </c>
      <c r="B5663" s="11" t="s">
        <v>2263</v>
      </c>
      <c r="C5663" s="11" t="s">
        <v>7341</v>
      </c>
      <c r="D5663" s="11">
        <v>1027</v>
      </c>
      <c r="E5663" s="11" t="s">
        <v>7342</v>
      </c>
      <c r="F5663" s="11" t="s">
        <v>8493</v>
      </c>
      <c r="G5663" s="11" t="s">
        <v>329</v>
      </c>
      <c r="H5663" s="11" t="s">
        <v>330</v>
      </c>
      <c r="K5663" s="11" t="s">
        <v>13479</v>
      </c>
    </row>
    <row r="5664" spans="1:11" x14ac:dyDescent="0.15">
      <c r="A5664" s="217" t="s">
        <v>2975</v>
      </c>
      <c r="B5664" s="11" t="s">
        <v>2263</v>
      </c>
      <c r="C5664" s="11" t="s">
        <v>11002</v>
      </c>
      <c r="D5664" s="11">
        <v>1080</v>
      </c>
      <c r="E5664" s="11" t="s">
        <v>11003</v>
      </c>
      <c r="F5664" s="11" t="s">
        <v>11046</v>
      </c>
      <c r="G5664" s="11" t="s">
        <v>329</v>
      </c>
      <c r="H5664" s="11" t="s">
        <v>330</v>
      </c>
      <c r="K5664" s="11" t="s">
        <v>13479</v>
      </c>
    </row>
    <row r="5665" spans="1:11" x14ac:dyDescent="0.15">
      <c r="A5665" s="217" t="s">
        <v>2975</v>
      </c>
      <c r="B5665" s="11" t="s">
        <v>2263</v>
      </c>
      <c r="C5665" s="11" t="s">
        <v>11002</v>
      </c>
      <c r="D5665" s="11">
        <v>1080</v>
      </c>
      <c r="E5665" s="11" t="s">
        <v>11003</v>
      </c>
      <c r="F5665" s="11" t="s">
        <v>12404</v>
      </c>
      <c r="G5665" s="11" t="s">
        <v>329</v>
      </c>
      <c r="H5665" s="11" t="s">
        <v>330</v>
      </c>
      <c r="K5665" s="11" t="s">
        <v>13479</v>
      </c>
    </row>
    <row r="5666" spans="1:11" x14ac:dyDescent="0.15">
      <c r="A5666" s="217" t="s">
        <v>2975</v>
      </c>
      <c r="B5666" s="11" t="s">
        <v>2263</v>
      </c>
      <c r="C5666" s="11" t="s">
        <v>2910</v>
      </c>
      <c r="D5666" s="11">
        <v>1454</v>
      </c>
      <c r="E5666" s="11" t="s">
        <v>7548</v>
      </c>
      <c r="F5666" s="11" t="s">
        <v>10753</v>
      </c>
      <c r="G5666" s="11" t="s">
        <v>329</v>
      </c>
      <c r="H5666" s="11" t="s">
        <v>330</v>
      </c>
      <c r="K5666" s="11" t="s">
        <v>13479</v>
      </c>
    </row>
    <row r="5667" spans="1:11" x14ac:dyDescent="0.15">
      <c r="A5667" s="217" t="s">
        <v>2975</v>
      </c>
      <c r="B5667" s="11" t="s">
        <v>2263</v>
      </c>
      <c r="C5667" s="11" t="s">
        <v>11523</v>
      </c>
      <c r="D5667" s="11">
        <v>1487</v>
      </c>
      <c r="E5667" s="11" t="s">
        <v>11524</v>
      </c>
      <c r="F5667" s="11" t="s">
        <v>9400</v>
      </c>
      <c r="G5667" s="11" t="s">
        <v>329</v>
      </c>
      <c r="H5667" s="11" t="s">
        <v>330</v>
      </c>
      <c r="K5667" s="11" t="s">
        <v>13479</v>
      </c>
    </row>
    <row r="5668" spans="1:11" x14ac:dyDescent="0.15">
      <c r="A5668" s="217" t="s">
        <v>2975</v>
      </c>
      <c r="B5668" s="11" t="s">
        <v>2263</v>
      </c>
      <c r="C5668" s="11" t="s">
        <v>8275</v>
      </c>
      <c r="D5668" s="11">
        <v>2033</v>
      </c>
      <c r="E5668" s="11" t="s">
        <v>8276</v>
      </c>
      <c r="F5668" s="11" t="s">
        <v>10683</v>
      </c>
      <c r="G5668" s="11" t="s">
        <v>330</v>
      </c>
      <c r="H5668" s="11" t="s">
        <v>330</v>
      </c>
      <c r="K5668" s="11" t="s">
        <v>13479</v>
      </c>
    </row>
    <row r="5669" spans="1:11" x14ac:dyDescent="0.15">
      <c r="A5669" s="217" t="s">
        <v>2975</v>
      </c>
      <c r="B5669" s="11" t="s">
        <v>2263</v>
      </c>
      <c r="C5669" s="11" t="s">
        <v>9241</v>
      </c>
      <c r="D5669" s="11">
        <v>2673</v>
      </c>
      <c r="E5669" s="11" t="s">
        <v>12393</v>
      </c>
      <c r="F5669" s="11" t="s">
        <v>7696</v>
      </c>
      <c r="G5669" s="11" t="s">
        <v>330</v>
      </c>
      <c r="H5669" s="11" t="s">
        <v>330</v>
      </c>
      <c r="K5669" s="11" t="s">
        <v>13479</v>
      </c>
    </row>
    <row r="5670" spans="1:11" x14ac:dyDescent="0.15">
      <c r="A5670" s="217" t="s">
        <v>2975</v>
      </c>
      <c r="B5670" s="11" t="s">
        <v>2263</v>
      </c>
      <c r="C5670" s="11" t="s">
        <v>9241</v>
      </c>
      <c r="D5670" s="11">
        <v>2673</v>
      </c>
      <c r="E5670" s="11" t="s">
        <v>9242</v>
      </c>
      <c r="F5670" s="11" t="s">
        <v>9019</v>
      </c>
      <c r="G5670" s="11" t="s">
        <v>329</v>
      </c>
      <c r="H5670" s="11" t="s">
        <v>330</v>
      </c>
      <c r="K5670" s="11" t="s">
        <v>13479</v>
      </c>
    </row>
    <row r="5671" spans="1:11" x14ac:dyDescent="0.15">
      <c r="A5671" s="217" t="s">
        <v>2975</v>
      </c>
      <c r="B5671" s="11" t="s">
        <v>2263</v>
      </c>
      <c r="C5671" s="11" t="s">
        <v>11970</v>
      </c>
      <c r="D5671" s="11">
        <v>3172</v>
      </c>
      <c r="E5671" s="11" t="s">
        <v>11971</v>
      </c>
      <c r="F5671" s="11" t="s">
        <v>9255</v>
      </c>
      <c r="G5671" s="11" t="s">
        <v>330</v>
      </c>
      <c r="H5671" s="11" t="s">
        <v>329</v>
      </c>
      <c r="K5671" s="11" t="s">
        <v>13479</v>
      </c>
    </row>
    <row r="5672" spans="1:11" x14ac:dyDescent="0.15">
      <c r="A5672" s="217" t="s">
        <v>2975</v>
      </c>
      <c r="B5672" s="11" t="s">
        <v>2263</v>
      </c>
      <c r="C5672" s="11" t="s">
        <v>12400</v>
      </c>
      <c r="D5672" s="11">
        <v>3831</v>
      </c>
      <c r="E5672" s="11" t="s">
        <v>12401</v>
      </c>
      <c r="F5672" s="11" t="s">
        <v>12402</v>
      </c>
      <c r="G5672" s="11" t="s">
        <v>329</v>
      </c>
      <c r="H5672" s="11" t="s">
        <v>330</v>
      </c>
      <c r="K5672" s="11" t="s">
        <v>13479</v>
      </c>
    </row>
    <row r="5673" spans="1:11" x14ac:dyDescent="0.15">
      <c r="A5673" s="217" t="s">
        <v>2975</v>
      </c>
      <c r="B5673" s="11" t="s">
        <v>2263</v>
      </c>
      <c r="C5673" s="11" t="s">
        <v>10563</v>
      </c>
      <c r="D5673" s="11">
        <v>3838</v>
      </c>
      <c r="E5673" s="11" t="s">
        <v>10564</v>
      </c>
      <c r="F5673" s="11" t="s">
        <v>12386</v>
      </c>
      <c r="G5673" s="11" t="s">
        <v>330</v>
      </c>
      <c r="H5673" s="11" t="s">
        <v>330</v>
      </c>
      <c r="K5673" s="11" t="s">
        <v>13479</v>
      </c>
    </row>
    <row r="5674" spans="1:11" x14ac:dyDescent="0.15">
      <c r="A5674" s="217" t="s">
        <v>2975</v>
      </c>
      <c r="B5674" s="11" t="s">
        <v>2263</v>
      </c>
      <c r="C5674" s="11" t="s">
        <v>9207</v>
      </c>
      <c r="D5674" s="11">
        <v>3991</v>
      </c>
      <c r="E5674" s="11" t="s">
        <v>9208</v>
      </c>
      <c r="F5674" s="11" t="s">
        <v>9209</v>
      </c>
      <c r="G5674" s="11" t="s">
        <v>329</v>
      </c>
      <c r="H5674" s="11" t="s">
        <v>330</v>
      </c>
      <c r="K5674" s="11" t="s">
        <v>13479</v>
      </c>
    </row>
    <row r="5675" spans="1:11" x14ac:dyDescent="0.15">
      <c r="A5675" s="217" t="s">
        <v>2975</v>
      </c>
      <c r="B5675" s="11" t="s">
        <v>2263</v>
      </c>
      <c r="C5675" s="11" t="s">
        <v>7569</v>
      </c>
      <c r="D5675" s="11">
        <v>4137</v>
      </c>
      <c r="E5675" s="11" t="s">
        <v>7570</v>
      </c>
      <c r="F5675" s="11" t="s">
        <v>7573</v>
      </c>
      <c r="G5675" s="11" t="s">
        <v>329</v>
      </c>
      <c r="H5675" s="11" t="s">
        <v>330</v>
      </c>
      <c r="K5675" s="11" t="s">
        <v>13479</v>
      </c>
    </row>
    <row r="5676" spans="1:11" x14ac:dyDescent="0.15">
      <c r="A5676" s="217" t="s">
        <v>2975</v>
      </c>
      <c r="B5676" s="11" t="s">
        <v>2263</v>
      </c>
      <c r="C5676" s="11" t="s">
        <v>7569</v>
      </c>
      <c r="D5676" s="11">
        <v>4137</v>
      </c>
      <c r="E5676" s="11" t="s">
        <v>7570</v>
      </c>
      <c r="F5676" s="11" t="s">
        <v>8335</v>
      </c>
      <c r="G5676" s="11" t="s">
        <v>329</v>
      </c>
      <c r="H5676" s="11" t="s">
        <v>330</v>
      </c>
      <c r="K5676" s="11" t="s">
        <v>13479</v>
      </c>
    </row>
    <row r="5677" spans="1:11" x14ac:dyDescent="0.15">
      <c r="A5677" s="217" t="s">
        <v>2975</v>
      </c>
      <c r="B5677" s="11" t="s">
        <v>2263</v>
      </c>
      <c r="C5677" s="11" t="s">
        <v>7569</v>
      </c>
      <c r="D5677" s="11">
        <v>4137</v>
      </c>
      <c r="E5677" s="11" t="s">
        <v>7570</v>
      </c>
      <c r="F5677" s="11" t="s">
        <v>8179</v>
      </c>
      <c r="G5677" s="11" t="s">
        <v>329</v>
      </c>
      <c r="H5677" s="11" t="s">
        <v>330</v>
      </c>
      <c r="K5677" s="11" t="s">
        <v>13479</v>
      </c>
    </row>
    <row r="5678" spans="1:11" x14ac:dyDescent="0.15">
      <c r="A5678" s="217" t="s">
        <v>2975</v>
      </c>
      <c r="B5678" s="11" t="s">
        <v>2263</v>
      </c>
      <c r="C5678" s="11" t="s">
        <v>7569</v>
      </c>
      <c r="D5678" s="11">
        <v>4137</v>
      </c>
      <c r="E5678" s="11" t="s">
        <v>7570</v>
      </c>
      <c r="F5678" s="11" t="s">
        <v>8184</v>
      </c>
      <c r="G5678" s="11" t="s">
        <v>329</v>
      </c>
      <c r="H5678" s="11" t="s">
        <v>330</v>
      </c>
      <c r="K5678" s="11" t="s">
        <v>13479</v>
      </c>
    </row>
    <row r="5679" spans="1:11" x14ac:dyDescent="0.15">
      <c r="A5679" s="217" t="s">
        <v>2975</v>
      </c>
      <c r="B5679" s="11" t="s">
        <v>2263</v>
      </c>
      <c r="C5679" s="11" t="s">
        <v>7569</v>
      </c>
      <c r="D5679" s="11">
        <v>4137</v>
      </c>
      <c r="E5679" s="11" t="s">
        <v>7570</v>
      </c>
      <c r="F5679" s="11" t="s">
        <v>10394</v>
      </c>
      <c r="G5679" s="11" t="s">
        <v>329</v>
      </c>
      <c r="H5679" s="11" t="s">
        <v>330</v>
      </c>
      <c r="K5679" s="11" t="s">
        <v>13479</v>
      </c>
    </row>
    <row r="5680" spans="1:11" x14ac:dyDescent="0.15">
      <c r="A5680" s="217" t="s">
        <v>2975</v>
      </c>
      <c r="B5680" s="11" t="s">
        <v>2263</v>
      </c>
      <c r="C5680" s="11" t="s">
        <v>7569</v>
      </c>
      <c r="D5680" s="11">
        <v>4137</v>
      </c>
      <c r="E5680" s="11" t="s">
        <v>7570</v>
      </c>
      <c r="F5680" s="11" t="s">
        <v>7679</v>
      </c>
      <c r="G5680" s="11" t="s">
        <v>329</v>
      </c>
      <c r="H5680" s="11" t="s">
        <v>330</v>
      </c>
      <c r="K5680" s="11" t="s">
        <v>13479</v>
      </c>
    </row>
    <row r="5681" spans="1:11" x14ac:dyDescent="0.15">
      <c r="A5681" s="217" t="s">
        <v>2975</v>
      </c>
      <c r="B5681" s="11" t="s">
        <v>2263</v>
      </c>
      <c r="C5681" s="11" t="s">
        <v>7603</v>
      </c>
      <c r="D5681" s="11">
        <v>4846</v>
      </c>
      <c r="E5681" s="11" t="s">
        <v>7604</v>
      </c>
      <c r="F5681" s="11" t="s">
        <v>8235</v>
      </c>
      <c r="G5681" s="11" t="s">
        <v>330</v>
      </c>
      <c r="H5681" s="11" t="s">
        <v>329</v>
      </c>
      <c r="K5681" s="11" t="s">
        <v>13479</v>
      </c>
    </row>
    <row r="5682" spans="1:11" x14ac:dyDescent="0.15">
      <c r="A5682" s="217" t="s">
        <v>2975</v>
      </c>
      <c r="B5682" s="11" t="s">
        <v>2263</v>
      </c>
      <c r="C5682" s="11" t="s">
        <v>7603</v>
      </c>
      <c r="D5682" s="11">
        <v>4846</v>
      </c>
      <c r="E5682" s="11" t="s">
        <v>7604</v>
      </c>
      <c r="F5682" s="11" t="s">
        <v>11903</v>
      </c>
      <c r="G5682" s="11" t="s">
        <v>330</v>
      </c>
      <c r="H5682" s="11" t="s">
        <v>329</v>
      </c>
      <c r="K5682" s="11" t="s">
        <v>13479</v>
      </c>
    </row>
    <row r="5683" spans="1:11" x14ac:dyDescent="0.15">
      <c r="A5683" s="217" t="s">
        <v>2975</v>
      </c>
      <c r="B5683" s="11" t="s">
        <v>2263</v>
      </c>
      <c r="C5683" s="11" t="s">
        <v>155</v>
      </c>
      <c r="D5683" s="11">
        <v>5208</v>
      </c>
      <c r="E5683" s="11" t="s">
        <v>8403</v>
      </c>
      <c r="F5683" s="11" t="s">
        <v>8404</v>
      </c>
      <c r="G5683" s="11" t="s">
        <v>329</v>
      </c>
      <c r="H5683" s="11" t="s">
        <v>330</v>
      </c>
      <c r="K5683" s="11" t="s">
        <v>13479</v>
      </c>
    </row>
    <row r="5684" spans="1:11" x14ac:dyDescent="0.15">
      <c r="A5684" s="217" t="s">
        <v>2975</v>
      </c>
      <c r="B5684" s="11" t="s">
        <v>2263</v>
      </c>
      <c r="C5684" s="11" t="s">
        <v>156</v>
      </c>
      <c r="D5684" s="11">
        <v>5209</v>
      </c>
      <c r="E5684" s="11" t="s">
        <v>8401</v>
      </c>
      <c r="F5684" s="11" t="s">
        <v>8402</v>
      </c>
      <c r="G5684" s="11" t="s">
        <v>330</v>
      </c>
      <c r="H5684" s="11" t="s">
        <v>330</v>
      </c>
      <c r="K5684" s="11" t="s">
        <v>13479</v>
      </c>
    </row>
    <row r="5685" spans="1:11" x14ac:dyDescent="0.15">
      <c r="A5685" s="217" t="s">
        <v>2975</v>
      </c>
      <c r="B5685" s="11" t="s">
        <v>2263</v>
      </c>
      <c r="C5685" s="11" t="s">
        <v>12394</v>
      </c>
      <c r="D5685" s="11">
        <v>5507</v>
      </c>
      <c r="E5685" s="11" t="s">
        <v>12395</v>
      </c>
      <c r="F5685" s="11" t="s">
        <v>7456</v>
      </c>
      <c r="G5685" s="11" t="s">
        <v>330</v>
      </c>
      <c r="H5685" s="11" t="s">
        <v>329</v>
      </c>
      <c r="K5685" s="11" t="s">
        <v>13479</v>
      </c>
    </row>
    <row r="5686" spans="1:11" x14ac:dyDescent="0.15">
      <c r="A5686" s="217" t="s">
        <v>2975</v>
      </c>
      <c r="B5686" s="11" t="s">
        <v>2263</v>
      </c>
      <c r="C5686" s="11" t="s">
        <v>12394</v>
      </c>
      <c r="D5686" s="11">
        <v>5507</v>
      </c>
      <c r="E5686" s="11" t="s">
        <v>12395</v>
      </c>
      <c r="F5686" s="11" t="s">
        <v>8681</v>
      </c>
      <c r="G5686" s="11" t="s">
        <v>330</v>
      </c>
      <c r="H5686" s="11" t="s">
        <v>329</v>
      </c>
      <c r="K5686" s="11" t="s">
        <v>13479</v>
      </c>
    </row>
    <row r="5687" spans="1:11" x14ac:dyDescent="0.15">
      <c r="A5687" s="217" t="s">
        <v>2975</v>
      </c>
      <c r="B5687" s="11" t="s">
        <v>2263</v>
      </c>
      <c r="C5687" s="11" t="s">
        <v>12396</v>
      </c>
      <c r="D5687" s="11">
        <v>5527</v>
      </c>
      <c r="E5687" s="11" t="s">
        <v>12397</v>
      </c>
      <c r="F5687" s="11" t="s">
        <v>7457</v>
      </c>
      <c r="G5687" s="11" t="s">
        <v>329</v>
      </c>
      <c r="H5687" s="11" t="s">
        <v>330</v>
      </c>
      <c r="K5687" s="11" t="s">
        <v>13479</v>
      </c>
    </row>
    <row r="5688" spans="1:11" x14ac:dyDescent="0.15">
      <c r="A5688" s="217" t="s">
        <v>2975</v>
      </c>
      <c r="B5688" s="11" t="s">
        <v>2263</v>
      </c>
      <c r="C5688" s="11" t="s">
        <v>12396</v>
      </c>
      <c r="D5688" s="11">
        <v>5527</v>
      </c>
      <c r="E5688" s="11" t="s">
        <v>12397</v>
      </c>
      <c r="F5688" s="11" t="s">
        <v>8213</v>
      </c>
      <c r="G5688" s="11" t="s">
        <v>329</v>
      </c>
      <c r="H5688" s="11" t="s">
        <v>330</v>
      </c>
      <c r="K5688" s="11" t="s">
        <v>13479</v>
      </c>
    </row>
    <row r="5689" spans="1:11" x14ac:dyDescent="0.15">
      <c r="A5689" s="217" t="s">
        <v>2975</v>
      </c>
      <c r="B5689" s="11" t="s">
        <v>2263</v>
      </c>
      <c r="C5689" s="11" t="s">
        <v>2975</v>
      </c>
      <c r="D5689" s="11">
        <v>5562</v>
      </c>
      <c r="E5689" s="11" t="s">
        <v>9168</v>
      </c>
      <c r="F5689" s="11" t="s">
        <v>11867</v>
      </c>
      <c r="G5689" s="11" t="s">
        <v>329</v>
      </c>
      <c r="H5689" s="11" t="s">
        <v>330</v>
      </c>
      <c r="K5689" s="11" t="s">
        <v>13479</v>
      </c>
    </row>
    <row r="5690" spans="1:11" x14ac:dyDescent="0.15">
      <c r="A5690" s="217" t="s">
        <v>2975</v>
      </c>
      <c r="B5690" s="11" t="s">
        <v>2263</v>
      </c>
      <c r="C5690" s="11" t="s">
        <v>2975</v>
      </c>
      <c r="D5690" s="11">
        <v>5562</v>
      </c>
      <c r="E5690" s="11" t="s">
        <v>9168</v>
      </c>
      <c r="F5690" s="11" t="s">
        <v>8408</v>
      </c>
      <c r="G5690" s="11" t="s">
        <v>329</v>
      </c>
      <c r="H5690" s="11" t="s">
        <v>330</v>
      </c>
      <c r="K5690" s="11" t="s">
        <v>13479</v>
      </c>
    </row>
    <row r="5691" spans="1:11" x14ac:dyDescent="0.15">
      <c r="A5691" s="217" t="s">
        <v>2975</v>
      </c>
      <c r="B5691" s="11" t="s">
        <v>2263</v>
      </c>
      <c r="C5691" s="11" t="s">
        <v>2975</v>
      </c>
      <c r="D5691" s="11">
        <v>5562</v>
      </c>
      <c r="E5691" s="11" t="s">
        <v>9168</v>
      </c>
      <c r="F5691" s="11" t="s">
        <v>11997</v>
      </c>
      <c r="G5691" s="11" t="s">
        <v>329</v>
      </c>
      <c r="H5691" s="11" t="s">
        <v>330</v>
      </c>
      <c r="K5691" s="11" t="s">
        <v>13479</v>
      </c>
    </row>
    <row r="5692" spans="1:11" x14ac:dyDescent="0.15">
      <c r="A5692" s="217" t="s">
        <v>2975</v>
      </c>
      <c r="B5692" s="11" t="s">
        <v>2263</v>
      </c>
      <c r="C5692" s="11" t="s">
        <v>2975</v>
      </c>
      <c r="D5692" s="11">
        <v>5562</v>
      </c>
      <c r="E5692" s="11" t="s">
        <v>9168</v>
      </c>
      <c r="F5692" s="11" t="s">
        <v>12060</v>
      </c>
      <c r="G5692" s="11" t="s">
        <v>329</v>
      </c>
      <c r="H5692" s="11" t="s">
        <v>330</v>
      </c>
      <c r="K5692" s="11" t="s">
        <v>13479</v>
      </c>
    </row>
    <row r="5693" spans="1:11" x14ac:dyDescent="0.15">
      <c r="A5693" s="217" t="s">
        <v>2975</v>
      </c>
      <c r="B5693" s="11" t="s">
        <v>2263</v>
      </c>
      <c r="C5693" s="11" t="s">
        <v>2975</v>
      </c>
      <c r="D5693" s="11">
        <v>5562</v>
      </c>
      <c r="E5693" s="11" t="s">
        <v>9168</v>
      </c>
      <c r="F5693" s="11" t="s">
        <v>7595</v>
      </c>
      <c r="G5693" s="11" t="s">
        <v>329</v>
      </c>
      <c r="H5693" s="11" t="s">
        <v>330</v>
      </c>
      <c r="K5693" s="11" t="s">
        <v>13479</v>
      </c>
    </row>
    <row r="5694" spans="1:11" x14ac:dyDescent="0.15">
      <c r="A5694" s="217" t="s">
        <v>2975</v>
      </c>
      <c r="B5694" s="11" t="s">
        <v>2263</v>
      </c>
      <c r="C5694" s="11" t="s">
        <v>2975</v>
      </c>
      <c r="D5694" s="11">
        <v>5562</v>
      </c>
      <c r="E5694" s="11" t="s">
        <v>9168</v>
      </c>
      <c r="F5694" s="11" t="s">
        <v>10257</v>
      </c>
      <c r="G5694" s="11" t="s">
        <v>329</v>
      </c>
      <c r="H5694" s="11" t="s">
        <v>330</v>
      </c>
      <c r="K5694" s="11" t="s">
        <v>13479</v>
      </c>
    </row>
    <row r="5695" spans="1:11" x14ac:dyDescent="0.15">
      <c r="A5695" s="217" t="s">
        <v>2975</v>
      </c>
      <c r="B5695" s="11" t="s">
        <v>2263</v>
      </c>
      <c r="C5695" s="11" t="s">
        <v>12387</v>
      </c>
      <c r="D5695" s="11">
        <v>5564</v>
      </c>
      <c r="E5695" s="11" t="s">
        <v>12388</v>
      </c>
      <c r="F5695" s="11" t="s">
        <v>8821</v>
      </c>
      <c r="G5695" s="11" t="s">
        <v>329</v>
      </c>
      <c r="H5695" s="11" t="s">
        <v>330</v>
      </c>
      <c r="K5695" s="11" t="s">
        <v>13479</v>
      </c>
    </row>
    <row r="5696" spans="1:11" x14ac:dyDescent="0.15">
      <c r="A5696" s="217" t="s">
        <v>2975</v>
      </c>
      <c r="B5696" s="11" t="s">
        <v>2263</v>
      </c>
      <c r="C5696" s="11" t="s">
        <v>12387</v>
      </c>
      <c r="D5696" s="11">
        <v>5564</v>
      </c>
      <c r="E5696" s="11" t="s">
        <v>12388</v>
      </c>
      <c r="F5696" s="11" t="s">
        <v>8626</v>
      </c>
      <c r="G5696" s="11" t="s">
        <v>329</v>
      </c>
      <c r="H5696" s="11" t="s">
        <v>330</v>
      </c>
      <c r="K5696" s="11" t="s">
        <v>13479</v>
      </c>
    </row>
    <row r="5697" spans="1:11" x14ac:dyDescent="0.15">
      <c r="A5697" s="217" t="s">
        <v>2975</v>
      </c>
      <c r="B5697" s="11" t="s">
        <v>2263</v>
      </c>
      <c r="C5697" s="11" t="s">
        <v>12387</v>
      </c>
      <c r="D5697" s="11">
        <v>5564</v>
      </c>
      <c r="E5697" s="11" t="s">
        <v>12388</v>
      </c>
      <c r="F5697" s="11" t="s">
        <v>7491</v>
      </c>
      <c r="G5697" s="11" t="s">
        <v>329</v>
      </c>
      <c r="H5697" s="11" t="s">
        <v>330</v>
      </c>
      <c r="K5697" s="11" t="s">
        <v>13479</v>
      </c>
    </row>
    <row r="5698" spans="1:11" x14ac:dyDescent="0.15">
      <c r="A5698" s="217" t="s">
        <v>2975</v>
      </c>
      <c r="B5698" s="11" t="s">
        <v>2263</v>
      </c>
      <c r="C5698" s="11" t="s">
        <v>12387</v>
      </c>
      <c r="D5698" s="11">
        <v>5564</v>
      </c>
      <c r="E5698" s="11" t="s">
        <v>12388</v>
      </c>
      <c r="F5698" s="11" t="s">
        <v>8907</v>
      </c>
      <c r="G5698" s="11" t="s">
        <v>329</v>
      </c>
      <c r="H5698" s="11" t="s">
        <v>330</v>
      </c>
      <c r="K5698" s="11" t="s">
        <v>13479</v>
      </c>
    </row>
    <row r="5699" spans="1:11" x14ac:dyDescent="0.15">
      <c r="A5699" s="217" t="s">
        <v>2975</v>
      </c>
      <c r="B5699" s="11" t="s">
        <v>2263</v>
      </c>
      <c r="C5699" s="11" t="s">
        <v>12387</v>
      </c>
      <c r="D5699" s="11">
        <v>5564</v>
      </c>
      <c r="E5699" s="11" t="s">
        <v>12388</v>
      </c>
      <c r="F5699" s="11" t="s">
        <v>9088</v>
      </c>
      <c r="G5699" s="11" t="s">
        <v>329</v>
      </c>
      <c r="H5699" s="11" t="s">
        <v>330</v>
      </c>
      <c r="K5699" s="11" t="s">
        <v>13479</v>
      </c>
    </row>
    <row r="5700" spans="1:11" x14ac:dyDescent="0.15">
      <c r="A5700" s="217" t="s">
        <v>2975</v>
      </c>
      <c r="B5700" s="11" t="s">
        <v>2263</v>
      </c>
      <c r="C5700" s="11" t="s">
        <v>12387</v>
      </c>
      <c r="D5700" s="11">
        <v>5564</v>
      </c>
      <c r="E5700" s="11" t="s">
        <v>12388</v>
      </c>
      <c r="F5700" s="11" t="s">
        <v>10655</v>
      </c>
      <c r="G5700" s="11" t="s">
        <v>329</v>
      </c>
      <c r="H5700" s="11" t="s">
        <v>330</v>
      </c>
      <c r="K5700" s="11" t="s">
        <v>13479</v>
      </c>
    </row>
    <row r="5701" spans="1:11" x14ac:dyDescent="0.15">
      <c r="A5701" s="217" t="s">
        <v>2975</v>
      </c>
      <c r="B5701" s="11" t="s">
        <v>2263</v>
      </c>
      <c r="C5701" s="11" t="s">
        <v>12209</v>
      </c>
      <c r="D5701" s="11">
        <v>6557</v>
      </c>
      <c r="E5701" s="11" t="s">
        <v>12210</v>
      </c>
      <c r="F5701" s="11" t="s">
        <v>8968</v>
      </c>
      <c r="G5701" s="11" t="s">
        <v>330</v>
      </c>
      <c r="H5701" s="11" t="s">
        <v>329</v>
      </c>
      <c r="K5701" s="11" t="s">
        <v>13479</v>
      </c>
    </row>
    <row r="5702" spans="1:11" x14ac:dyDescent="0.15">
      <c r="A5702" s="217" t="s">
        <v>2975</v>
      </c>
      <c r="B5702" s="11" t="s">
        <v>2263</v>
      </c>
      <c r="C5702" s="11" t="s">
        <v>12389</v>
      </c>
      <c r="D5702" s="11">
        <v>7137</v>
      </c>
      <c r="E5702" s="11" t="s">
        <v>12390</v>
      </c>
      <c r="F5702" s="11" t="s">
        <v>7639</v>
      </c>
      <c r="G5702" s="11" t="s">
        <v>329</v>
      </c>
      <c r="H5702" s="11" t="s">
        <v>330</v>
      </c>
      <c r="K5702" s="11" t="s">
        <v>13479</v>
      </c>
    </row>
    <row r="5703" spans="1:11" x14ac:dyDescent="0.15">
      <c r="A5703" s="217" t="s">
        <v>2975</v>
      </c>
      <c r="B5703" s="11" t="s">
        <v>2263</v>
      </c>
      <c r="C5703" s="11" t="s">
        <v>7359</v>
      </c>
      <c r="D5703" s="11">
        <v>7157</v>
      </c>
      <c r="E5703" s="11" t="s">
        <v>7360</v>
      </c>
      <c r="F5703" s="11" t="s">
        <v>7431</v>
      </c>
      <c r="G5703" s="11" t="s">
        <v>329</v>
      </c>
      <c r="H5703" s="11" t="s">
        <v>330</v>
      </c>
      <c r="K5703" s="11" t="s">
        <v>13479</v>
      </c>
    </row>
    <row r="5704" spans="1:11" x14ac:dyDescent="0.15">
      <c r="A5704" s="217" t="s">
        <v>2975</v>
      </c>
      <c r="B5704" s="11" t="s">
        <v>2263</v>
      </c>
      <c r="C5704" s="11" t="s">
        <v>7359</v>
      </c>
      <c r="D5704" s="11">
        <v>7157</v>
      </c>
      <c r="E5704" s="11" t="s">
        <v>7360</v>
      </c>
      <c r="F5704" s="11" t="s">
        <v>9651</v>
      </c>
      <c r="G5704" s="11" t="s">
        <v>329</v>
      </c>
      <c r="H5704" s="11" t="s">
        <v>330</v>
      </c>
      <c r="K5704" s="11" t="s">
        <v>13479</v>
      </c>
    </row>
    <row r="5705" spans="1:11" x14ac:dyDescent="0.15">
      <c r="A5705" s="217" t="s">
        <v>2975</v>
      </c>
      <c r="B5705" s="11" t="s">
        <v>2263</v>
      </c>
      <c r="C5705" s="11" t="s">
        <v>7615</v>
      </c>
      <c r="D5705" s="11">
        <v>7408</v>
      </c>
      <c r="E5705" s="11" t="s">
        <v>7616</v>
      </c>
      <c r="F5705" s="11" t="s">
        <v>9095</v>
      </c>
      <c r="G5705" s="11" t="s">
        <v>329</v>
      </c>
      <c r="H5705" s="11" t="s">
        <v>330</v>
      </c>
      <c r="K5705" s="11" t="s">
        <v>13479</v>
      </c>
    </row>
    <row r="5706" spans="1:11" x14ac:dyDescent="0.15">
      <c r="A5706" s="217" t="s">
        <v>2975</v>
      </c>
      <c r="B5706" s="11" t="s">
        <v>2263</v>
      </c>
      <c r="C5706" s="11" t="s">
        <v>3164</v>
      </c>
      <c r="D5706" s="11">
        <v>8408</v>
      </c>
      <c r="E5706" s="11" t="s">
        <v>12160</v>
      </c>
      <c r="F5706" s="11" t="s">
        <v>12161</v>
      </c>
      <c r="G5706" s="11" t="s">
        <v>330</v>
      </c>
      <c r="H5706" s="11" t="s">
        <v>329</v>
      </c>
      <c r="K5706" s="11" t="s">
        <v>13479</v>
      </c>
    </row>
    <row r="5707" spans="1:11" x14ac:dyDescent="0.15">
      <c r="A5707" s="217" t="s">
        <v>2975</v>
      </c>
      <c r="B5707" s="11" t="s">
        <v>2263</v>
      </c>
      <c r="C5707" s="11" t="s">
        <v>12408</v>
      </c>
      <c r="D5707" s="11">
        <v>8729</v>
      </c>
      <c r="E5707" s="11" t="s">
        <v>12409</v>
      </c>
      <c r="F5707" s="11" t="s">
        <v>12410</v>
      </c>
      <c r="G5707" s="11" t="s">
        <v>330</v>
      </c>
      <c r="H5707" s="11" t="s">
        <v>330</v>
      </c>
      <c r="K5707" s="11" t="s">
        <v>13479</v>
      </c>
    </row>
    <row r="5708" spans="1:11" x14ac:dyDescent="0.15">
      <c r="A5708" s="217" t="s">
        <v>2975</v>
      </c>
      <c r="B5708" s="11" t="s">
        <v>2263</v>
      </c>
      <c r="C5708" s="11" t="s">
        <v>9022</v>
      </c>
      <c r="D5708" s="11">
        <v>10014</v>
      </c>
      <c r="E5708" s="11" t="s">
        <v>9023</v>
      </c>
      <c r="F5708" s="11" t="s">
        <v>9201</v>
      </c>
      <c r="G5708" s="11" t="s">
        <v>330</v>
      </c>
      <c r="H5708" s="11" t="s">
        <v>330</v>
      </c>
      <c r="K5708" s="11" t="s">
        <v>13479</v>
      </c>
    </row>
    <row r="5709" spans="1:11" x14ac:dyDescent="0.15">
      <c r="A5709" s="217" t="s">
        <v>2975</v>
      </c>
      <c r="B5709" s="11" t="s">
        <v>2263</v>
      </c>
      <c r="C5709" s="11" t="s">
        <v>9022</v>
      </c>
      <c r="D5709" s="11">
        <v>10014</v>
      </c>
      <c r="E5709" s="11" t="s">
        <v>9023</v>
      </c>
      <c r="F5709" s="11" t="s">
        <v>8720</v>
      </c>
      <c r="G5709" s="11" t="s">
        <v>330</v>
      </c>
      <c r="H5709" s="11" t="s">
        <v>330</v>
      </c>
      <c r="K5709" s="11" t="s">
        <v>13479</v>
      </c>
    </row>
    <row r="5710" spans="1:11" x14ac:dyDescent="0.15">
      <c r="A5710" s="217" t="s">
        <v>2975</v>
      </c>
      <c r="B5710" s="11" t="s">
        <v>2263</v>
      </c>
      <c r="C5710" s="11" t="s">
        <v>8522</v>
      </c>
      <c r="D5710" s="11">
        <v>23216</v>
      </c>
      <c r="E5710" s="11" t="s">
        <v>8523</v>
      </c>
      <c r="F5710" s="11" t="s">
        <v>9959</v>
      </c>
      <c r="G5710" s="11" t="s">
        <v>330</v>
      </c>
      <c r="H5710" s="11" t="s">
        <v>330</v>
      </c>
      <c r="K5710" s="11" t="s">
        <v>13479</v>
      </c>
    </row>
    <row r="5711" spans="1:11" x14ac:dyDescent="0.15">
      <c r="A5711" s="217" t="s">
        <v>2975</v>
      </c>
      <c r="B5711" s="11" t="s">
        <v>2263</v>
      </c>
      <c r="C5711" s="11" t="s">
        <v>8522</v>
      </c>
      <c r="D5711" s="11">
        <v>23216</v>
      </c>
      <c r="E5711" s="11" t="s">
        <v>8523</v>
      </c>
      <c r="F5711" s="11" t="s">
        <v>8524</v>
      </c>
      <c r="G5711" s="11" t="s">
        <v>329</v>
      </c>
      <c r="H5711" s="11" t="s">
        <v>330</v>
      </c>
      <c r="K5711" s="11" t="s">
        <v>13479</v>
      </c>
    </row>
    <row r="5712" spans="1:11" x14ac:dyDescent="0.15">
      <c r="A5712" s="217" t="s">
        <v>2975</v>
      </c>
      <c r="B5712" s="11" t="s">
        <v>2263</v>
      </c>
      <c r="C5712" s="11" t="s">
        <v>3136</v>
      </c>
      <c r="D5712" s="11">
        <v>29904</v>
      </c>
      <c r="E5712" s="11" t="s">
        <v>9475</v>
      </c>
      <c r="F5712" s="11" t="s">
        <v>8187</v>
      </c>
      <c r="G5712" s="11" t="s">
        <v>330</v>
      </c>
      <c r="H5712" s="11" t="s">
        <v>330</v>
      </c>
      <c r="K5712" s="11" t="s">
        <v>13479</v>
      </c>
    </row>
    <row r="5713" spans="1:11" x14ac:dyDescent="0.15">
      <c r="A5713" s="217" t="s">
        <v>2975</v>
      </c>
      <c r="B5713" s="11" t="s">
        <v>2263</v>
      </c>
      <c r="C5713" s="11" t="s">
        <v>10045</v>
      </c>
      <c r="D5713" s="11">
        <v>54700</v>
      </c>
      <c r="E5713" s="11" t="s">
        <v>10046</v>
      </c>
      <c r="F5713" s="11" t="s">
        <v>12403</v>
      </c>
      <c r="G5713" s="11" t="s">
        <v>330</v>
      </c>
      <c r="H5713" s="11" t="s">
        <v>330</v>
      </c>
      <c r="K5713" s="11" t="s">
        <v>13479</v>
      </c>
    </row>
    <row r="5714" spans="1:11" x14ac:dyDescent="0.15">
      <c r="A5714" s="217" t="s">
        <v>2975</v>
      </c>
      <c r="B5714" s="11" t="s">
        <v>2263</v>
      </c>
      <c r="C5714" s="11" t="s">
        <v>12398</v>
      </c>
      <c r="D5714" s="11">
        <v>55657</v>
      </c>
      <c r="E5714" s="11" t="s">
        <v>12399</v>
      </c>
      <c r="F5714" s="11" t="s">
        <v>10059</v>
      </c>
      <c r="G5714" s="11" t="s">
        <v>329</v>
      </c>
      <c r="H5714" s="11" t="s">
        <v>330</v>
      </c>
      <c r="K5714" s="11" t="s">
        <v>13479</v>
      </c>
    </row>
    <row r="5715" spans="1:11" x14ac:dyDescent="0.15">
      <c r="A5715" s="217" t="s">
        <v>2975</v>
      </c>
      <c r="B5715" s="11" t="s">
        <v>2263</v>
      </c>
      <c r="C5715" s="11" t="s">
        <v>9586</v>
      </c>
      <c r="D5715" s="11">
        <v>57521</v>
      </c>
      <c r="E5715" s="11" t="s">
        <v>9587</v>
      </c>
      <c r="F5715" s="11" t="s">
        <v>12405</v>
      </c>
      <c r="G5715" s="11" t="s">
        <v>330</v>
      </c>
      <c r="H5715" s="11" t="s">
        <v>330</v>
      </c>
      <c r="K5715" s="11" t="s">
        <v>13479</v>
      </c>
    </row>
    <row r="5716" spans="1:11" x14ac:dyDescent="0.15">
      <c r="A5716" s="217" t="s">
        <v>2975</v>
      </c>
      <c r="B5716" s="11" t="s">
        <v>2263</v>
      </c>
      <c r="C5716" s="11" t="s">
        <v>11475</v>
      </c>
      <c r="D5716" s="11">
        <v>64837</v>
      </c>
      <c r="E5716" s="11" t="s">
        <v>11476</v>
      </c>
      <c r="F5716" s="11" t="s">
        <v>8735</v>
      </c>
      <c r="G5716" s="11" t="s">
        <v>329</v>
      </c>
      <c r="H5716" s="11" t="s">
        <v>330</v>
      </c>
      <c r="K5716" s="11" t="s">
        <v>13479</v>
      </c>
    </row>
    <row r="5717" spans="1:11" x14ac:dyDescent="0.15">
      <c r="A5717" s="217" t="s">
        <v>2975</v>
      </c>
      <c r="B5717" s="11" t="s">
        <v>2263</v>
      </c>
      <c r="C5717" s="11" t="s">
        <v>11475</v>
      </c>
      <c r="D5717" s="11">
        <v>64837</v>
      </c>
      <c r="E5717" s="11" t="s">
        <v>11476</v>
      </c>
      <c r="F5717" s="11" t="s">
        <v>10097</v>
      </c>
      <c r="G5717" s="11" t="s">
        <v>329</v>
      </c>
      <c r="H5717" s="11" t="s">
        <v>330</v>
      </c>
      <c r="K5717" s="11" t="s">
        <v>13479</v>
      </c>
    </row>
    <row r="5718" spans="1:11" x14ac:dyDescent="0.15">
      <c r="A5718" s="217" t="s">
        <v>3075</v>
      </c>
      <c r="B5718" s="11" t="s">
        <v>2263</v>
      </c>
      <c r="C5718" s="11" t="s">
        <v>12406</v>
      </c>
      <c r="D5718" s="11">
        <v>31</v>
      </c>
      <c r="E5718" s="11" t="s">
        <v>12407</v>
      </c>
      <c r="F5718" s="11" t="s">
        <v>8455</v>
      </c>
      <c r="G5718" s="11" t="s">
        <v>330</v>
      </c>
      <c r="H5718" s="11" t="s">
        <v>329</v>
      </c>
      <c r="K5718" s="11" t="s">
        <v>13479</v>
      </c>
    </row>
    <row r="5719" spans="1:11" x14ac:dyDescent="0.15">
      <c r="A5719" s="217" t="s">
        <v>3075</v>
      </c>
      <c r="B5719" s="11" t="s">
        <v>2263</v>
      </c>
      <c r="C5719" s="11" t="s">
        <v>9433</v>
      </c>
      <c r="D5719" s="11">
        <v>996</v>
      </c>
      <c r="E5719" s="11" t="s">
        <v>9434</v>
      </c>
      <c r="F5719" s="11" t="s">
        <v>10680</v>
      </c>
      <c r="G5719" s="11" t="s">
        <v>330</v>
      </c>
      <c r="H5719" s="11" t="s">
        <v>330</v>
      </c>
      <c r="K5719" s="11" t="s">
        <v>13479</v>
      </c>
    </row>
    <row r="5720" spans="1:11" x14ac:dyDescent="0.15">
      <c r="A5720" s="217" t="s">
        <v>3075</v>
      </c>
      <c r="B5720" s="11" t="s">
        <v>2263</v>
      </c>
      <c r="C5720" s="11" t="s">
        <v>8324</v>
      </c>
      <c r="D5720" s="11">
        <v>2309</v>
      </c>
      <c r="E5720" s="11" t="s">
        <v>8325</v>
      </c>
      <c r="F5720" s="11" t="s">
        <v>10025</v>
      </c>
      <c r="G5720" s="11" t="s">
        <v>330</v>
      </c>
      <c r="H5720" s="11" t="s">
        <v>329</v>
      </c>
      <c r="K5720" s="11" t="s">
        <v>13479</v>
      </c>
    </row>
    <row r="5721" spans="1:11" x14ac:dyDescent="0.15">
      <c r="A5721" s="217" t="s">
        <v>3075</v>
      </c>
      <c r="B5721" s="11" t="s">
        <v>2263</v>
      </c>
      <c r="C5721" s="11" t="s">
        <v>8324</v>
      </c>
      <c r="D5721" s="11">
        <v>2309</v>
      </c>
      <c r="E5721" s="11" t="s">
        <v>8325</v>
      </c>
      <c r="F5721" s="11" t="s">
        <v>10029</v>
      </c>
      <c r="G5721" s="11" t="s">
        <v>330</v>
      </c>
      <c r="H5721" s="11" t="s">
        <v>329</v>
      </c>
      <c r="K5721" s="11" t="s">
        <v>13479</v>
      </c>
    </row>
    <row r="5722" spans="1:11" x14ac:dyDescent="0.15">
      <c r="A5722" s="217" t="s">
        <v>3075</v>
      </c>
      <c r="B5722" s="11" t="s">
        <v>2263</v>
      </c>
      <c r="C5722" s="11" t="s">
        <v>8324</v>
      </c>
      <c r="D5722" s="11">
        <v>2309</v>
      </c>
      <c r="E5722" s="11" t="s">
        <v>8325</v>
      </c>
      <c r="F5722" s="11" t="s">
        <v>9546</v>
      </c>
      <c r="G5722" s="11" t="s">
        <v>330</v>
      </c>
      <c r="H5722" s="11" t="s">
        <v>329</v>
      </c>
      <c r="K5722" s="11" t="s">
        <v>13479</v>
      </c>
    </row>
    <row r="5723" spans="1:11" x14ac:dyDescent="0.15">
      <c r="A5723" s="217" t="s">
        <v>3075</v>
      </c>
      <c r="B5723" s="11" t="s">
        <v>2263</v>
      </c>
      <c r="C5723" s="11" t="s">
        <v>8324</v>
      </c>
      <c r="D5723" s="11">
        <v>2309</v>
      </c>
      <c r="E5723" s="11" t="s">
        <v>8325</v>
      </c>
      <c r="F5723" s="11" t="s">
        <v>10570</v>
      </c>
      <c r="G5723" s="11" t="s">
        <v>330</v>
      </c>
      <c r="H5723" s="11" t="s">
        <v>329</v>
      </c>
      <c r="K5723" s="11" t="s">
        <v>13479</v>
      </c>
    </row>
    <row r="5724" spans="1:11" x14ac:dyDescent="0.15">
      <c r="A5724" s="217" t="s">
        <v>3075</v>
      </c>
      <c r="B5724" s="11" t="s">
        <v>2263</v>
      </c>
      <c r="C5724" s="11" t="s">
        <v>8324</v>
      </c>
      <c r="D5724" s="11">
        <v>2309</v>
      </c>
      <c r="E5724" s="11" t="s">
        <v>8325</v>
      </c>
      <c r="F5724" s="11" t="s">
        <v>12411</v>
      </c>
      <c r="G5724" s="11" t="s">
        <v>330</v>
      </c>
      <c r="H5724" s="11" t="s">
        <v>329</v>
      </c>
      <c r="K5724" s="11" t="s">
        <v>13479</v>
      </c>
    </row>
    <row r="5725" spans="1:11" x14ac:dyDescent="0.15">
      <c r="A5725" s="217" t="s">
        <v>3075</v>
      </c>
      <c r="B5725" s="11" t="s">
        <v>2263</v>
      </c>
      <c r="C5725" s="11" t="s">
        <v>8324</v>
      </c>
      <c r="D5725" s="11">
        <v>2309</v>
      </c>
      <c r="E5725" s="11" t="s">
        <v>8325</v>
      </c>
      <c r="F5725" s="11" t="s">
        <v>10363</v>
      </c>
      <c r="G5725" s="11" t="s">
        <v>330</v>
      </c>
      <c r="H5725" s="11" t="s">
        <v>329</v>
      </c>
      <c r="K5725" s="11" t="s">
        <v>13479</v>
      </c>
    </row>
    <row r="5726" spans="1:11" x14ac:dyDescent="0.15">
      <c r="A5726" s="217" t="s">
        <v>3075</v>
      </c>
      <c r="B5726" s="11" t="s">
        <v>2263</v>
      </c>
      <c r="C5726" s="11" t="s">
        <v>12412</v>
      </c>
      <c r="D5726" s="11">
        <v>3037</v>
      </c>
      <c r="E5726" s="11" t="s">
        <v>12413</v>
      </c>
      <c r="F5726" s="11" t="s">
        <v>10175</v>
      </c>
      <c r="G5726" s="11" t="s">
        <v>330</v>
      </c>
      <c r="H5726" s="11" t="s">
        <v>329</v>
      </c>
      <c r="K5726" s="11" t="s">
        <v>13479</v>
      </c>
    </row>
    <row r="5727" spans="1:11" x14ac:dyDescent="0.15">
      <c r="A5727" s="217" t="s">
        <v>3075</v>
      </c>
      <c r="B5727" s="11" t="s">
        <v>2263</v>
      </c>
      <c r="C5727" s="11" t="s">
        <v>2908</v>
      </c>
      <c r="D5727" s="11">
        <v>3551</v>
      </c>
      <c r="E5727" s="11" t="s">
        <v>7490</v>
      </c>
      <c r="F5727" s="11" t="s">
        <v>7491</v>
      </c>
      <c r="G5727" s="11" t="s">
        <v>330</v>
      </c>
      <c r="H5727" s="11" t="s">
        <v>330</v>
      </c>
      <c r="K5727" s="11" t="s">
        <v>13479</v>
      </c>
    </row>
    <row r="5728" spans="1:11" x14ac:dyDescent="0.15">
      <c r="A5728" s="217" t="s">
        <v>3075</v>
      </c>
      <c r="B5728" s="11" t="s">
        <v>2263</v>
      </c>
      <c r="C5728" s="11" t="s">
        <v>2908</v>
      </c>
      <c r="D5728" s="11">
        <v>3551</v>
      </c>
      <c r="E5728" s="11" t="s">
        <v>7490</v>
      </c>
      <c r="F5728" s="11" t="s">
        <v>7492</v>
      </c>
      <c r="G5728" s="11" t="s">
        <v>330</v>
      </c>
      <c r="H5728" s="11" t="s">
        <v>330</v>
      </c>
      <c r="K5728" s="11" t="s">
        <v>13479</v>
      </c>
    </row>
    <row r="5729" spans="1:11" x14ac:dyDescent="0.15">
      <c r="A5729" s="217" t="s">
        <v>3075</v>
      </c>
      <c r="B5729" s="11" t="s">
        <v>2263</v>
      </c>
      <c r="C5729" s="11" t="s">
        <v>3083</v>
      </c>
      <c r="D5729" s="11">
        <v>5062</v>
      </c>
      <c r="E5729" s="11" t="s">
        <v>12252</v>
      </c>
      <c r="F5729" s="11" t="s">
        <v>7431</v>
      </c>
      <c r="G5729" s="11" t="s">
        <v>330</v>
      </c>
      <c r="H5729" s="11" t="s">
        <v>330</v>
      </c>
      <c r="K5729" s="11" t="s">
        <v>13479</v>
      </c>
    </row>
    <row r="5730" spans="1:11" x14ac:dyDescent="0.15">
      <c r="A5730" s="217" t="s">
        <v>3075</v>
      </c>
      <c r="B5730" s="11" t="s">
        <v>2263</v>
      </c>
      <c r="C5730" s="11" t="s">
        <v>11029</v>
      </c>
      <c r="D5730" s="11">
        <v>5337</v>
      </c>
      <c r="E5730" s="11" t="s">
        <v>11030</v>
      </c>
      <c r="F5730" s="11" t="s">
        <v>11893</v>
      </c>
      <c r="G5730" s="11" t="s">
        <v>330</v>
      </c>
      <c r="H5730" s="11" t="s">
        <v>330</v>
      </c>
      <c r="K5730" s="11" t="s">
        <v>13479</v>
      </c>
    </row>
    <row r="5731" spans="1:11" x14ac:dyDescent="0.15">
      <c r="A5731" s="217" t="s">
        <v>3075</v>
      </c>
      <c r="B5731" s="11" t="s">
        <v>2263</v>
      </c>
      <c r="C5731" s="11" t="s">
        <v>9022</v>
      </c>
      <c r="D5731" s="11">
        <v>10014</v>
      </c>
      <c r="E5731" s="11" t="s">
        <v>9023</v>
      </c>
      <c r="F5731" s="11" t="s">
        <v>9201</v>
      </c>
      <c r="G5731" s="11" t="s">
        <v>330</v>
      </c>
      <c r="H5731" s="11" t="s">
        <v>329</v>
      </c>
      <c r="K5731" s="11" t="s">
        <v>13479</v>
      </c>
    </row>
    <row r="5732" spans="1:11" x14ac:dyDescent="0.15">
      <c r="A5732" s="217" t="s">
        <v>3075</v>
      </c>
      <c r="B5732" s="11" t="s">
        <v>2263</v>
      </c>
      <c r="C5732" s="11" t="s">
        <v>9022</v>
      </c>
      <c r="D5732" s="11">
        <v>10014</v>
      </c>
      <c r="E5732" s="11" t="s">
        <v>9023</v>
      </c>
      <c r="F5732" s="11" t="s">
        <v>8720</v>
      </c>
      <c r="G5732" s="11" t="s">
        <v>330</v>
      </c>
      <c r="H5732" s="11" t="s">
        <v>329</v>
      </c>
      <c r="K5732" s="11" t="s">
        <v>13479</v>
      </c>
    </row>
    <row r="5733" spans="1:11" x14ac:dyDescent="0.15">
      <c r="A5733" s="217" t="s">
        <v>3075</v>
      </c>
      <c r="B5733" s="11" t="s">
        <v>2263</v>
      </c>
      <c r="C5733" s="11" t="s">
        <v>12110</v>
      </c>
      <c r="D5733" s="11">
        <v>10458</v>
      </c>
      <c r="E5733" s="11" t="s">
        <v>12111</v>
      </c>
      <c r="F5733" s="11" t="s">
        <v>10679</v>
      </c>
      <c r="G5733" s="11" t="s">
        <v>330</v>
      </c>
      <c r="H5733" s="11" t="s">
        <v>330</v>
      </c>
      <c r="K5733" s="11" t="s">
        <v>13479</v>
      </c>
    </row>
    <row r="5734" spans="1:11" x14ac:dyDescent="0.15">
      <c r="A5734" s="217" t="s">
        <v>3075</v>
      </c>
      <c r="B5734" s="11" t="s">
        <v>2263</v>
      </c>
      <c r="C5734" s="11" t="s">
        <v>10074</v>
      </c>
      <c r="D5734" s="11">
        <v>54776</v>
      </c>
      <c r="E5734" s="11" t="s">
        <v>10075</v>
      </c>
      <c r="F5734" s="11" t="s">
        <v>9041</v>
      </c>
      <c r="G5734" s="11" t="s">
        <v>330</v>
      </c>
      <c r="H5734" s="11" t="s">
        <v>330</v>
      </c>
      <c r="K5734" s="11" t="s">
        <v>13479</v>
      </c>
    </row>
    <row r="5735" spans="1:11" x14ac:dyDescent="0.15">
      <c r="A5735" s="217" t="s">
        <v>2947</v>
      </c>
      <c r="B5735" s="11" t="s">
        <v>2263</v>
      </c>
      <c r="C5735" s="11" t="s">
        <v>10824</v>
      </c>
      <c r="D5735" s="11">
        <v>19</v>
      </c>
      <c r="E5735" s="11" t="s">
        <v>10825</v>
      </c>
      <c r="F5735" s="11" t="s">
        <v>12426</v>
      </c>
      <c r="G5735" s="11" t="s">
        <v>329</v>
      </c>
      <c r="H5735" s="11" t="s">
        <v>330</v>
      </c>
      <c r="K5735" s="11" t="s">
        <v>13479</v>
      </c>
    </row>
    <row r="5736" spans="1:11" x14ac:dyDescent="0.15">
      <c r="A5736" s="217" t="s">
        <v>2947</v>
      </c>
      <c r="B5736" s="11" t="s">
        <v>2263</v>
      </c>
      <c r="C5736" s="11" t="s">
        <v>10824</v>
      </c>
      <c r="D5736" s="11">
        <v>19</v>
      </c>
      <c r="E5736" s="11" t="s">
        <v>10825</v>
      </c>
      <c r="F5736" s="11" t="s">
        <v>12497</v>
      </c>
      <c r="G5736" s="11" t="s">
        <v>329</v>
      </c>
      <c r="H5736" s="11" t="s">
        <v>330</v>
      </c>
      <c r="K5736" s="11" t="s">
        <v>13479</v>
      </c>
    </row>
    <row r="5737" spans="1:11" x14ac:dyDescent="0.15">
      <c r="A5737" s="217" t="s">
        <v>2947</v>
      </c>
      <c r="B5737" s="11" t="s">
        <v>2263</v>
      </c>
      <c r="C5737" s="11" t="s">
        <v>12590</v>
      </c>
      <c r="D5737" s="11">
        <v>41</v>
      </c>
      <c r="E5737" s="11" t="s">
        <v>12591</v>
      </c>
      <c r="F5737" s="11" t="s">
        <v>11004</v>
      </c>
      <c r="G5737" s="11" t="s">
        <v>330</v>
      </c>
      <c r="H5737" s="11" t="s">
        <v>330</v>
      </c>
      <c r="K5737" s="11" t="s">
        <v>13479</v>
      </c>
    </row>
    <row r="5738" spans="1:11" x14ac:dyDescent="0.15">
      <c r="A5738" s="217" t="s">
        <v>2947</v>
      </c>
      <c r="B5738" s="11" t="s">
        <v>2263</v>
      </c>
      <c r="C5738" s="11" t="s">
        <v>12532</v>
      </c>
      <c r="D5738" s="11">
        <v>153</v>
      </c>
      <c r="E5738" s="11" t="s">
        <v>12533</v>
      </c>
      <c r="F5738" s="11" t="s">
        <v>9470</v>
      </c>
      <c r="G5738" s="11" t="s">
        <v>330</v>
      </c>
      <c r="H5738" s="11" t="s">
        <v>329</v>
      </c>
      <c r="K5738" s="11" t="s">
        <v>13479</v>
      </c>
    </row>
    <row r="5739" spans="1:11" x14ac:dyDescent="0.15">
      <c r="A5739" s="217" t="s">
        <v>2947</v>
      </c>
      <c r="B5739" s="11" t="s">
        <v>2263</v>
      </c>
      <c r="C5739" s="11" t="s">
        <v>9246</v>
      </c>
      <c r="D5739" s="11">
        <v>240</v>
      </c>
      <c r="E5739" s="11" t="s">
        <v>9247</v>
      </c>
      <c r="F5739" s="11" t="s">
        <v>8667</v>
      </c>
      <c r="G5739" s="11" t="s">
        <v>329</v>
      </c>
      <c r="H5739" s="11" t="s">
        <v>330</v>
      </c>
      <c r="K5739" s="11" t="s">
        <v>13479</v>
      </c>
    </row>
    <row r="5740" spans="1:11" x14ac:dyDescent="0.15">
      <c r="A5740" s="217" t="s">
        <v>2947</v>
      </c>
      <c r="B5740" s="11" t="s">
        <v>2263</v>
      </c>
      <c r="C5740" s="11" t="s">
        <v>9246</v>
      </c>
      <c r="D5740" s="11">
        <v>240</v>
      </c>
      <c r="E5740" s="11" t="s">
        <v>9247</v>
      </c>
      <c r="F5740" s="11" t="s">
        <v>12589</v>
      </c>
      <c r="G5740" s="11" t="s">
        <v>330</v>
      </c>
      <c r="H5740" s="11" t="s">
        <v>329</v>
      </c>
      <c r="K5740" s="11" t="s">
        <v>13479</v>
      </c>
    </row>
    <row r="5741" spans="1:11" x14ac:dyDescent="0.15">
      <c r="A5741" s="217" t="s">
        <v>2947</v>
      </c>
      <c r="B5741" s="11" t="s">
        <v>2263</v>
      </c>
      <c r="C5741" s="11" t="s">
        <v>8030</v>
      </c>
      <c r="D5741" s="11">
        <v>301</v>
      </c>
      <c r="E5741" s="11" t="s">
        <v>8031</v>
      </c>
      <c r="F5741" s="11" t="s">
        <v>12661</v>
      </c>
      <c r="G5741" s="11" t="s">
        <v>329</v>
      </c>
      <c r="H5741" s="11" t="s">
        <v>330</v>
      </c>
      <c r="K5741" s="11" t="s">
        <v>13479</v>
      </c>
    </row>
    <row r="5742" spans="1:11" x14ac:dyDescent="0.15">
      <c r="A5742" s="217" t="s">
        <v>2947</v>
      </c>
      <c r="B5742" s="11" t="s">
        <v>2263</v>
      </c>
      <c r="C5742" s="11" t="s">
        <v>9081</v>
      </c>
      <c r="D5742" s="11">
        <v>332</v>
      </c>
      <c r="E5742" s="11" t="s">
        <v>9082</v>
      </c>
      <c r="F5742" s="11" t="s">
        <v>7431</v>
      </c>
      <c r="G5742" s="11" t="s">
        <v>329</v>
      </c>
      <c r="H5742" s="11" t="s">
        <v>330</v>
      </c>
      <c r="K5742" s="11" t="s">
        <v>13479</v>
      </c>
    </row>
    <row r="5743" spans="1:11" x14ac:dyDescent="0.15">
      <c r="A5743" s="217" t="s">
        <v>2947</v>
      </c>
      <c r="B5743" s="11" t="s">
        <v>2263</v>
      </c>
      <c r="C5743" s="11" t="s">
        <v>12509</v>
      </c>
      <c r="D5743" s="11">
        <v>359</v>
      </c>
      <c r="E5743" s="11" t="s">
        <v>12510</v>
      </c>
      <c r="F5743" s="11" t="s">
        <v>8329</v>
      </c>
      <c r="G5743" s="11" t="s">
        <v>330</v>
      </c>
      <c r="H5743" s="11" t="s">
        <v>329</v>
      </c>
      <c r="K5743" s="11" t="s">
        <v>13479</v>
      </c>
    </row>
    <row r="5744" spans="1:11" x14ac:dyDescent="0.15">
      <c r="A5744" s="217" t="s">
        <v>2947</v>
      </c>
      <c r="B5744" s="11" t="s">
        <v>2263</v>
      </c>
      <c r="C5744" s="11" t="s">
        <v>12462</v>
      </c>
      <c r="D5744" s="11">
        <v>362</v>
      </c>
      <c r="E5744" s="11" t="s">
        <v>12463</v>
      </c>
      <c r="F5744" s="11" t="s">
        <v>9397</v>
      </c>
      <c r="G5744" s="11" t="s">
        <v>330</v>
      </c>
      <c r="H5744" s="11" t="s">
        <v>329</v>
      </c>
      <c r="K5744" s="11" t="s">
        <v>13479</v>
      </c>
    </row>
    <row r="5745" spans="1:11" x14ac:dyDescent="0.15">
      <c r="A5745" s="217" t="s">
        <v>2947</v>
      </c>
      <c r="B5745" s="11" t="s">
        <v>2263</v>
      </c>
      <c r="C5745" s="11" t="s">
        <v>12488</v>
      </c>
      <c r="D5745" s="11">
        <v>387</v>
      </c>
      <c r="E5745" s="11" t="s">
        <v>12489</v>
      </c>
      <c r="F5745" s="11" t="s">
        <v>8281</v>
      </c>
      <c r="G5745" s="11" t="s">
        <v>330</v>
      </c>
      <c r="H5745" s="11" t="s">
        <v>329</v>
      </c>
      <c r="K5745" s="11" t="s">
        <v>13479</v>
      </c>
    </row>
    <row r="5746" spans="1:11" x14ac:dyDescent="0.15">
      <c r="A5746" s="217" t="s">
        <v>2947</v>
      </c>
      <c r="B5746" s="11" t="s">
        <v>2263</v>
      </c>
      <c r="C5746" s="11" t="s">
        <v>12217</v>
      </c>
      <c r="D5746" s="11">
        <v>396</v>
      </c>
      <c r="E5746" s="11" t="s">
        <v>12218</v>
      </c>
      <c r="F5746" s="11" t="s">
        <v>8626</v>
      </c>
      <c r="G5746" s="11" t="s">
        <v>330</v>
      </c>
      <c r="H5746" s="11" t="s">
        <v>330</v>
      </c>
      <c r="K5746" s="11" t="s">
        <v>13479</v>
      </c>
    </row>
    <row r="5747" spans="1:11" x14ac:dyDescent="0.15">
      <c r="A5747" s="217" t="s">
        <v>2947</v>
      </c>
      <c r="B5747" s="11" t="s">
        <v>2263</v>
      </c>
      <c r="C5747" s="11" t="s">
        <v>12459</v>
      </c>
      <c r="D5747" s="11">
        <v>401</v>
      </c>
      <c r="E5747" s="11" t="s">
        <v>12460</v>
      </c>
      <c r="F5747" s="11" t="s">
        <v>9191</v>
      </c>
      <c r="G5747" s="11" t="s">
        <v>330</v>
      </c>
      <c r="H5747" s="11" t="s">
        <v>330</v>
      </c>
      <c r="K5747" s="11" t="s">
        <v>13479</v>
      </c>
    </row>
    <row r="5748" spans="1:11" x14ac:dyDescent="0.15">
      <c r="A5748" s="217" t="s">
        <v>2947</v>
      </c>
      <c r="B5748" s="11" t="s">
        <v>2263</v>
      </c>
      <c r="C5748" s="11" t="s">
        <v>12642</v>
      </c>
      <c r="D5748" s="11">
        <v>476</v>
      </c>
      <c r="E5748" s="11" t="s">
        <v>12643</v>
      </c>
      <c r="F5748" s="11" t="s">
        <v>12644</v>
      </c>
      <c r="G5748" s="11" t="s">
        <v>329</v>
      </c>
      <c r="H5748" s="11" t="s">
        <v>330</v>
      </c>
      <c r="K5748" s="11" t="s">
        <v>13479</v>
      </c>
    </row>
    <row r="5749" spans="1:11" x14ac:dyDescent="0.15">
      <c r="A5749" s="217" t="s">
        <v>2947</v>
      </c>
      <c r="B5749" s="11" t="s">
        <v>2263</v>
      </c>
      <c r="C5749" s="11" t="s">
        <v>12507</v>
      </c>
      <c r="D5749" s="11">
        <v>554</v>
      </c>
      <c r="E5749" s="11" t="s">
        <v>12508</v>
      </c>
      <c r="F5749" s="11" t="s">
        <v>7409</v>
      </c>
      <c r="G5749" s="11" t="s">
        <v>329</v>
      </c>
      <c r="H5749" s="11" t="s">
        <v>330</v>
      </c>
      <c r="K5749" s="11" t="s">
        <v>13479</v>
      </c>
    </row>
    <row r="5750" spans="1:11" x14ac:dyDescent="0.15">
      <c r="A5750" s="217" t="s">
        <v>2947</v>
      </c>
      <c r="B5750" s="11" t="s">
        <v>2263</v>
      </c>
      <c r="C5750" s="11" t="s">
        <v>7704</v>
      </c>
      <c r="D5750" s="11">
        <v>572</v>
      </c>
      <c r="E5750" s="11" t="s">
        <v>7705</v>
      </c>
      <c r="F5750" s="11" t="s">
        <v>7428</v>
      </c>
      <c r="G5750" s="11" t="s">
        <v>330</v>
      </c>
      <c r="H5750" s="11" t="s">
        <v>329</v>
      </c>
      <c r="K5750" s="11" t="s">
        <v>13479</v>
      </c>
    </row>
    <row r="5751" spans="1:11" x14ac:dyDescent="0.15">
      <c r="A5751" s="217" t="s">
        <v>2947</v>
      </c>
      <c r="B5751" s="11" t="s">
        <v>2263</v>
      </c>
      <c r="C5751" s="11" t="s">
        <v>7704</v>
      </c>
      <c r="D5751" s="11">
        <v>572</v>
      </c>
      <c r="E5751" s="11" t="s">
        <v>7705</v>
      </c>
      <c r="F5751" s="11" t="s">
        <v>7587</v>
      </c>
      <c r="G5751" s="11" t="s">
        <v>330</v>
      </c>
      <c r="H5751" s="11" t="s">
        <v>330</v>
      </c>
      <c r="K5751" s="11" t="s">
        <v>13479</v>
      </c>
    </row>
    <row r="5752" spans="1:11" x14ac:dyDescent="0.15">
      <c r="A5752" s="217" t="s">
        <v>2947</v>
      </c>
      <c r="B5752" s="11" t="s">
        <v>2263</v>
      </c>
      <c r="C5752" s="11" t="s">
        <v>7704</v>
      </c>
      <c r="D5752" s="11">
        <v>572</v>
      </c>
      <c r="E5752" s="11" t="s">
        <v>7705</v>
      </c>
      <c r="F5752" s="11" t="s">
        <v>7709</v>
      </c>
      <c r="G5752" s="11" t="s">
        <v>330</v>
      </c>
      <c r="H5752" s="11" t="s">
        <v>329</v>
      </c>
      <c r="K5752" s="11" t="s">
        <v>13479</v>
      </c>
    </row>
    <row r="5753" spans="1:11" x14ac:dyDescent="0.15">
      <c r="A5753" s="217" t="s">
        <v>2947</v>
      </c>
      <c r="B5753" s="11" t="s">
        <v>2263</v>
      </c>
      <c r="C5753" s="11" t="s">
        <v>10707</v>
      </c>
      <c r="D5753" s="11">
        <v>595</v>
      </c>
      <c r="E5753" s="11" t="s">
        <v>10708</v>
      </c>
      <c r="F5753" s="11" t="s">
        <v>8290</v>
      </c>
      <c r="G5753" s="11" t="s">
        <v>329</v>
      </c>
      <c r="H5753" s="11" t="s">
        <v>330</v>
      </c>
      <c r="K5753" s="11" t="s">
        <v>13479</v>
      </c>
    </row>
    <row r="5754" spans="1:11" x14ac:dyDescent="0.15">
      <c r="A5754" s="217" t="s">
        <v>2947</v>
      </c>
      <c r="B5754" s="11" t="s">
        <v>2263</v>
      </c>
      <c r="C5754" s="11" t="s">
        <v>10707</v>
      </c>
      <c r="D5754" s="11">
        <v>595</v>
      </c>
      <c r="E5754" s="11" t="s">
        <v>10708</v>
      </c>
      <c r="F5754" s="11" t="s">
        <v>8163</v>
      </c>
      <c r="G5754" s="11" t="s">
        <v>329</v>
      </c>
      <c r="H5754" s="11" t="s">
        <v>330</v>
      </c>
      <c r="K5754" s="11" t="s">
        <v>13479</v>
      </c>
    </row>
    <row r="5755" spans="1:11" x14ac:dyDescent="0.15">
      <c r="A5755" s="217" t="s">
        <v>2947</v>
      </c>
      <c r="B5755" s="11" t="s">
        <v>2263</v>
      </c>
      <c r="C5755" s="11" t="s">
        <v>10707</v>
      </c>
      <c r="D5755" s="11">
        <v>595</v>
      </c>
      <c r="E5755" s="11" t="s">
        <v>10708</v>
      </c>
      <c r="F5755" s="11" t="s">
        <v>9620</v>
      </c>
      <c r="G5755" s="11" t="s">
        <v>329</v>
      </c>
      <c r="H5755" s="11" t="s">
        <v>330</v>
      </c>
      <c r="K5755" s="11" t="s">
        <v>13479</v>
      </c>
    </row>
    <row r="5756" spans="1:11" x14ac:dyDescent="0.15">
      <c r="A5756" s="217" t="s">
        <v>2947</v>
      </c>
      <c r="B5756" s="11" t="s">
        <v>2263</v>
      </c>
      <c r="C5756" s="11" t="s">
        <v>12675</v>
      </c>
      <c r="D5756" s="11">
        <v>768</v>
      </c>
      <c r="E5756" s="11" t="s">
        <v>12676</v>
      </c>
      <c r="F5756" s="11" t="s">
        <v>12677</v>
      </c>
      <c r="G5756" s="11" t="s">
        <v>330</v>
      </c>
      <c r="H5756" s="11" t="s">
        <v>330</v>
      </c>
      <c r="K5756" s="11" t="s">
        <v>13479</v>
      </c>
    </row>
    <row r="5757" spans="1:11" x14ac:dyDescent="0.15">
      <c r="A5757" s="217" t="s">
        <v>2947</v>
      </c>
      <c r="B5757" s="11" t="s">
        <v>2263</v>
      </c>
      <c r="C5757" s="11" t="s">
        <v>11952</v>
      </c>
      <c r="D5757" s="11">
        <v>790</v>
      </c>
      <c r="E5757" s="11" t="s">
        <v>11953</v>
      </c>
      <c r="F5757" s="11" t="s">
        <v>12456</v>
      </c>
      <c r="G5757" s="11" t="s">
        <v>330</v>
      </c>
      <c r="H5757" s="11" t="s">
        <v>330</v>
      </c>
      <c r="K5757" s="11" t="s">
        <v>13479</v>
      </c>
    </row>
    <row r="5758" spans="1:11" x14ac:dyDescent="0.15">
      <c r="A5758" s="217" t="s">
        <v>2947</v>
      </c>
      <c r="B5758" s="11" t="s">
        <v>2263</v>
      </c>
      <c r="C5758" s="11" t="s">
        <v>11952</v>
      </c>
      <c r="D5758" s="11">
        <v>790</v>
      </c>
      <c r="E5758" s="11" t="s">
        <v>11953</v>
      </c>
      <c r="F5758" s="11" t="s">
        <v>12487</v>
      </c>
      <c r="G5758" s="11" t="s">
        <v>330</v>
      </c>
      <c r="H5758" s="11" t="s">
        <v>329</v>
      </c>
      <c r="K5758" s="11" t="s">
        <v>13479</v>
      </c>
    </row>
    <row r="5759" spans="1:11" x14ac:dyDescent="0.15">
      <c r="A5759" s="217" t="s">
        <v>2947</v>
      </c>
      <c r="B5759" s="11" t="s">
        <v>2263</v>
      </c>
      <c r="C5759" s="11" t="s">
        <v>11889</v>
      </c>
      <c r="D5759" s="11">
        <v>824</v>
      </c>
      <c r="E5759" s="11" t="s">
        <v>11890</v>
      </c>
      <c r="F5759" s="11" t="s">
        <v>10752</v>
      </c>
      <c r="G5759" s="11" t="s">
        <v>330</v>
      </c>
      <c r="H5759" s="11" t="s">
        <v>329</v>
      </c>
      <c r="K5759" s="11" t="s">
        <v>13479</v>
      </c>
    </row>
    <row r="5760" spans="1:11" x14ac:dyDescent="0.15">
      <c r="A5760" s="217" t="s">
        <v>2947</v>
      </c>
      <c r="B5760" s="11" t="s">
        <v>2263</v>
      </c>
      <c r="C5760" s="11" t="s">
        <v>11889</v>
      </c>
      <c r="D5760" s="11">
        <v>824</v>
      </c>
      <c r="E5760" s="11" t="s">
        <v>11890</v>
      </c>
      <c r="F5760" s="11" t="s">
        <v>9808</v>
      </c>
      <c r="G5760" s="11" t="s">
        <v>330</v>
      </c>
      <c r="H5760" s="11" t="s">
        <v>330</v>
      </c>
      <c r="K5760" s="11" t="s">
        <v>13479</v>
      </c>
    </row>
    <row r="5761" spans="1:11" x14ac:dyDescent="0.15">
      <c r="A5761" s="217" t="s">
        <v>2947</v>
      </c>
      <c r="B5761" s="11" t="s">
        <v>2263</v>
      </c>
      <c r="C5761" s="11" t="s">
        <v>7591</v>
      </c>
      <c r="D5761" s="11">
        <v>842</v>
      </c>
      <c r="E5761" s="11" t="s">
        <v>7592</v>
      </c>
      <c r="F5761" s="11" t="s">
        <v>8985</v>
      </c>
      <c r="G5761" s="11" t="s">
        <v>330</v>
      </c>
      <c r="H5761" s="11" t="s">
        <v>330</v>
      </c>
      <c r="K5761" s="11" t="s">
        <v>13479</v>
      </c>
    </row>
    <row r="5762" spans="1:11" x14ac:dyDescent="0.15">
      <c r="A5762" s="217" t="s">
        <v>2947</v>
      </c>
      <c r="B5762" s="11" t="s">
        <v>2263</v>
      </c>
      <c r="C5762" s="11" t="s">
        <v>7591</v>
      </c>
      <c r="D5762" s="11">
        <v>842</v>
      </c>
      <c r="E5762" s="11" t="s">
        <v>7592</v>
      </c>
      <c r="F5762" s="11" t="s">
        <v>7397</v>
      </c>
      <c r="G5762" s="11" t="s">
        <v>329</v>
      </c>
      <c r="H5762" s="11" t="s">
        <v>330</v>
      </c>
      <c r="K5762" s="11" t="s">
        <v>13479</v>
      </c>
    </row>
    <row r="5763" spans="1:11" x14ac:dyDescent="0.15">
      <c r="A5763" s="217" t="s">
        <v>2947</v>
      </c>
      <c r="B5763" s="11" t="s">
        <v>2263</v>
      </c>
      <c r="C5763" s="11" t="s">
        <v>7591</v>
      </c>
      <c r="D5763" s="11">
        <v>842</v>
      </c>
      <c r="E5763" s="11" t="s">
        <v>7592</v>
      </c>
      <c r="F5763" s="11" t="s">
        <v>7709</v>
      </c>
      <c r="G5763" s="11" t="s">
        <v>329</v>
      </c>
      <c r="H5763" s="11" t="s">
        <v>330</v>
      </c>
      <c r="K5763" s="11" t="s">
        <v>13479</v>
      </c>
    </row>
    <row r="5764" spans="1:11" x14ac:dyDescent="0.15">
      <c r="A5764" s="217" t="s">
        <v>2947</v>
      </c>
      <c r="B5764" s="11" t="s">
        <v>2263</v>
      </c>
      <c r="C5764" s="11" t="s">
        <v>9265</v>
      </c>
      <c r="D5764" s="11">
        <v>960</v>
      </c>
      <c r="E5764" s="11" t="s">
        <v>9266</v>
      </c>
      <c r="F5764" s="11" t="s">
        <v>12613</v>
      </c>
      <c r="G5764" s="11" t="s">
        <v>330</v>
      </c>
      <c r="H5764" s="11" t="s">
        <v>330</v>
      </c>
      <c r="K5764" s="11" t="s">
        <v>13479</v>
      </c>
    </row>
    <row r="5765" spans="1:11" x14ac:dyDescent="0.15">
      <c r="A5765" s="217" t="s">
        <v>2947</v>
      </c>
      <c r="B5765" s="11" t="s">
        <v>2263</v>
      </c>
      <c r="C5765" s="11" t="s">
        <v>10134</v>
      </c>
      <c r="D5765" s="11">
        <v>1032</v>
      </c>
      <c r="E5765" s="11" t="s">
        <v>10135</v>
      </c>
      <c r="F5765" s="11" t="s">
        <v>12356</v>
      </c>
      <c r="G5765" s="11" t="s">
        <v>330</v>
      </c>
      <c r="H5765" s="11" t="s">
        <v>329</v>
      </c>
      <c r="K5765" s="11" t="s">
        <v>13479</v>
      </c>
    </row>
    <row r="5766" spans="1:11" x14ac:dyDescent="0.15">
      <c r="A5766" s="217" t="s">
        <v>2947</v>
      </c>
      <c r="B5766" s="11" t="s">
        <v>2263</v>
      </c>
      <c r="C5766" s="11" t="s">
        <v>8118</v>
      </c>
      <c r="D5766" s="11">
        <v>1051</v>
      </c>
      <c r="E5766" s="11" t="s">
        <v>8119</v>
      </c>
      <c r="F5766" s="11" t="s">
        <v>8171</v>
      </c>
      <c r="G5766" s="11" t="s">
        <v>330</v>
      </c>
      <c r="H5766" s="11" t="s">
        <v>329</v>
      </c>
      <c r="K5766" s="11" t="s">
        <v>13479</v>
      </c>
    </row>
    <row r="5767" spans="1:11" x14ac:dyDescent="0.15">
      <c r="A5767" s="217" t="s">
        <v>2947</v>
      </c>
      <c r="B5767" s="11" t="s">
        <v>2263</v>
      </c>
      <c r="C5767" s="11" t="s">
        <v>11002</v>
      </c>
      <c r="D5767" s="11">
        <v>1080</v>
      </c>
      <c r="E5767" s="11" t="s">
        <v>11003</v>
      </c>
      <c r="F5767" s="11" t="s">
        <v>7479</v>
      </c>
      <c r="G5767" s="11" t="s">
        <v>330</v>
      </c>
      <c r="H5767" s="11" t="s">
        <v>330</v>
      </c>
      <c r="K5767" s="11" t="s">
        <v>13479</v>
      </c>
    </row>
    <row r="5768" spans="1:11" x14ac:dyDescent="0.15">
      <c r="A5768" s="217" t="s">
        <v>2947</v>
      </c>
      <c r="B5768" s="11" t="s">
        <v>2263</v>
      </c>
      <c r="C5768" s="11" t="s">
        <v>11002</v>
      </c>
      <c r="D5768" s="11">
        <v>1080</v>
      </c>
      <c r="E5768" s="11" t="s">
        <v>11003</v>
      </c>
      <c r="F5768" s="11" t="s">
        <v>10590</v>
      </c>
      <c r="G5768" s="11" t="s">
        <v>329</v>
      </c>
      <c r="H5768" s="11" t="s">
        <v>330</v>
      </c>
      <c r="K5768" s="11" t="s">
        <v>13479</v>
      </c>
    </row>
    <row r="5769" spans="1:11" x14ac:dyDescent="0.15">
      <c r="A5769" s="217" t="s">
        <v>2947</v>
      </c>
      <c r="B5769" s="11" t="s">
        <v>2263</v>
      </c>
      <c r="C5769" s="11" t="s">
        <v>11002</v>
      </c>
      <c r="D5769" s="11">
        <v>1080</v>
      </c>
      <c r="E5769" s="11" t="s">
        <v>11003</v>
      </c>
      <c r="F5769" s="11" t="s">
        <v>8195</v>
      </c>
      <c r="G5769" s="11" t="s">
        <v>329</v>
      </c>
      <c r="H5769" s="11" t="s">
        <v>330</v>
      </c>
      <c r="K5769" s="11" t="s">
        <v>13479</v>
      </c>
    </row>
    <row r="5770" spans="1:11" x14ac:dyDescent="0.15">
      <c r="A5770" s="217" t="s">
        <v>2947</v>
      </c>
      <c r="B5770" s="11" t="s">
        <v>2263</v>
      </c>
      <c r="C5770" s="11" t="s">
        <v>11002</v>
      </c>
      <c r="D5770" s="11">
        <v>1080</v>
      </c>
      <c r="E5770" s="11" t="s">
        <v>11003</v>
      </c>
      <c r="F5770" s="11" t="s">
        <v>11046</v>
      </c>
      <c r="G5770" s="11" t="s">
        <v>330</v>
      </c>
      <c r="H5770" s="11" t="s">
        <v>330</v>
      </c>
      <c r="K5770" s="11" t="s">
        <v>13479</v>
      </c>
    </row>
    <row r="5771" spans="1:11" x14ac:dyDescent="0.15">
      <c r="A5771" s="217" t="s">
        <v>2947</v>
      </c>
      <c r="B5771" s="11" t="s">
        <v>2263</v>
      </c>
      <c r="C5771" s="11" t="s">
        <v>11002</v>
      </c>
      <c r="D5771" s="11">
        <v>1080</v>
      </c>
      <c r="E5771" s="11" t="s">
        <v>11003</v>
      </c>
      <c r="F5771" s="11" t="s">
        <v>12620</v>
      </c>
      <c r="G5771" s="11" t="s">
        <v>329</v>
      </c>
      <c r="H5771" s="11" t="s">
        <v>330</v>
      </c>
      <c r="K5771" s="11" t="s">
        <v>13479</v>
      </c>
    </row>
    <row r="5772" spans="1:11" x14ac:dyDescent="0.15">
      <c r="A5772" s="217" t="s">
        <v>2947</v>
      </c>
      <c r="B5772" s="11" t="s">
        <v>2263</v>
      </c>
      <c r="C5772" s="11" t="s">
        <v>11002</v>
      </c>
      <c r="D5772" s="11">
        <v>1080</v>
      </c>
      <c r="E5772" s="11" t="s">
        <v>11003</v>
      </c>
      <c r="F5772" s="11" t="s">
        <v>12404</v>
      </c>
      <c r="G5772" s="11" t="s">
        <v>330</v>
      </c>
      <c r="H5772" s="11" t="s">
        <v>330</v>
      </c>
      <c r="K5772" s="11" t="s">
        <v>13479</v>
      </c>
    </row>
    <row r="5773" spans="1:11" x14ac:dyDescent="0.15">
      <c r="A5773" s="217" t="s">
        <v>2947</v>
      </c>
      <c r="B5773" s="11" t="s">
        <v>2263</v>
      </c>
      <c r="C5773" s="11" t="s">
        <v>11002</v>
      </c>
      <c r="D5773" s="11">
        <v>1080</v>
      </c>
      <c r="E5773" s="11" t="s">
        <v>11003</v>
      </c>
      <c r="F5773" s="11" t="s">
        <v>10146</v>
      </c>
      <c r="G5773" s="11" t="s">
        <v>330</v>
      </c>
      <c r="H5773" s="11" t="s">
        <v>330</v>
      </c>
      <c r="K5773" s="11" t="s">
        <v>13479</v>
      </c>
    </row>
    <row r="5774" spans="1:11" x14ac:dyDescent="0.15">
      <c r="A5774" s="217" t="s">
        <v>2947</v>
      </c>
      <c r="B5774" s="11" t="s">
        <v>2263</v>
      </c>
      <c r="C5774" s="11" t="s">
        <v>11002</v>
      </c>
      <c r="D5774" s="11">
        <v>1080</v>
      </c>
      <c r="E5774" s="11" t="s">
        <v>11003</v>
      </c>
      <c r="F5774" s="11" t="s">
        <v>12623</v>
      </c>
      <c r="G5774" s="11" t="s">
        <v>330</v>
      </c>
      <c r="H5774" s="11" t="s">
        <v>330</v>
      </c>
      <c r="K5774" s="11" t="s">
        <v>13479</v>
      </c>
    </row>
    <row r="5775" spans="1:11" x14ac:dyDescent="0.15">
      <c r="A5775" s="217" t="s">
        <v>2947</v>
      </c>
      <c r="B5775" s="11" t="s">
        <v>2263</v>
      </c>
      <c r="C5775" s="11" t="s">
        <v>12655</v>
      </c>
      <c r="D5775" s="11">
        <v>1365</v>
      </c>
      <c r="E5775" s="11" t="s">
        <v>12656</v>
      </c>
      <c r="F5775" s="11" t="s">
        <v>12657</v>
      </c>
      <c r="G5775" s="11" t="s">
        <v>330</v>
      </c>
      <c r="H5775" s="11" t="s">
        <v>330</v>
      </c>
      <c r="K5775" s="11" t="s">
        <v>13479</v>
      </c>
    </row>
    <row r="5776" spans="1:11" x14ac:dyDescent="0.15">
      <c r="A5776" s="217" t="s">
        <v>2947</v>
      </c>
      <c r="B5776" s="11" t="s">
        <v>2263</v>
      </c>
      <c r="C5776" s="11" t="s">
        <v>7631</v>
      </c>
      <c r="D5776" s="11">
        <v>1385</v>
      </c>
      <c r="E5776" s="11" t="s">
        <v>7632</v>
      </c>
      <c r="F5776" s="11" t="s">
        <v>8604</v>
      </c>
      <c r="G5776" s="11" t="s">
        <v>329</v>
      </c>
      <c r="H5776" s="11" t="s">
        <v>330</v>
      </c>
      <c r="K5776" s="11" t="s">
        <v>13479</v>
      </c>
    </row>
    <row r="5777" spans="1:11" x14ac:dyDescent="0.15">
      <c r="A5777" s="217" t="s">
        <v>2947</v>
      </c>
      <c r="B5777" s="11" t="s">
        <v>2263</v>
      </c>
      <c r="C5777" s="11" t="s">
        <v>12528</v>
      </c>
      <c r="D5777" s="11">
        <v>1394</v>
      </c>
      <c r="E5777" s="11" t="s">
        <v>12529</v>
      </c>
      <c r="F5777" s="11" t="s">
        <v>8849</v>
      </c>
      <c r="G5777" s="11" t="s">
        <v>329</v>
      </c>
      <c r="H5777" s="11" t="s">
        <v>330</v>
      </c>
      <c r="K5777" s="11" t="s">
        <v>13479</v>
      </c>
    </row>
    <row r="5778" spans="1:11" x14ac:dyDescent="0.15">
      <c r="A5778" s="217" t="s">
        <v>2947</v>
      </c>
      <c r="B5778" s="11" t="s">
        <v>2263</v>
      </c>
      <c r="C5778" s="11" t="s">
        <v>3138</v>
      </c>
      <c r="D5778" s="11">
        <v>1445</v>
      </c>
      <c r="E5778" s="11" t="s">
        <v>12546</v>
      </c>
      <c r="F5778" s="11" t="s">
        <v>10678</v>
      </c>
      <c r="G5778" s="11" t="s">
        <v>330</v>
      </c>
      <c r="H5778" s="11" t="s">
        <v>330</v>
      </c>
      <c r="K5778" s="11" t="s">
        <v>13479</v>
      </c>
    </row>
    <row r="5779" spans="1:11" x14ac:dyDescent="0.15">
      <c r="A5779" s="217" t="s">
        <v>2947</v>
      </c>
      <c r="B5779" s="11" t="s">
        <v>2263</v>
      </c>
      <c r="C5779" s="11" t="s">
        <v>2960</v>
      </c>
      <c r="D5779" s="11">
        <v>1452</v>
      </c>
      <c r="E5779" s="11" t="s">
        <v>12503</v>
      </c>
      <c r="F5779" s="11" t="s">
        <v>8309</v>
      </c>
      <c r="G5779" s="11" t="s">
        <v>330</v>
      </c>
      <c r="H5779" s="11" t="s">
        <v>329</v>
      </c>
      <c r="K5779" s="11" t="s">
        <v>13479</v>
      </c>
    </row>
    <row r="5780" spans="1:11" x14ac:dyDescent="0.15">
      <c r="A5780" s="217" t="s">
        <v>2947</v>
      </c>
      <c r="B5780" s="11" t="s">
        <v>2263</v>
      </c>
      <c r="C5780" s="11" t="s">
        <v>2960</v>
      </c>
      <c r="D5780" s="11">
        <v>1452</v>
      </c>
      <c r="E5780" s="11" t="s">
        <v>12503</v>
      </c>
      <c r="F5780" s="11" t="s">
        <v>9440</v>
      </c>
      <c r="G5780" s="11" t="s">
        <v>330</v>
      </c>
      <c r="H5780" s="11" t="s">
        <v>329</v>
      </c>
      <c r="K5780" s="11" t="s">
        <v>13479</v>
      </c>
    </row>
    <row r="5781" spans="1:11" x14ac:dyDescent="0.15">
      <c r="A5781" s="217" t="s">
        <v>2947</v>
      </c>
      <c r="B5781" s="11" t="s">
        <v>2263</v>
      </c>
      <c r="C5781" s="11" t="s">
        <v>8085</v>
      </c>
      <c r="D5781" s="11">
        <v>1499</v>
      </c>
      <c r="E5781" s="11" t="s">
        <v>8086</v>
      </c>
      <c r="F5781" s="11" t="s">
        <v>8397</v>
      </c>
      <c r="G5781" s="11" t="s">
        <v>329</v>
      </c>
      <c r="H5781" s="11" t="s">
        <v>330</v>
      </c>
      <c r="K5781" s="11" t="s">
        <v>13479</v>
      </c>
    </row>
    <row r="5782" spans="1:11" x14ac:dyDescent="0.15">
      <c r="A5782" s="217" t="s">
        <v>2947</v>
      </c>
      <c r="B5782" s="11" t="s">
        <v>2263</v>
      </c>
      <c r="C5782" s="11" t="s">
        <v>8085</v>
      </c>
      <c r="D5782" s="11">
        <v>1499</v>
      </c>
      <c r="E5782" s="11" t="s">
        <v>8086</v>
      </c>
      <c r="F5782" s="11" t="s">
        <v>8413</v>
      </c>
      <c r="G5782" s="11" t="s">
        <v>329</v>
      </c>
      <c r="H5782" s="11" t="s">
        <v>330</v>
      </c>
      <c r="K5782" s="11" t="s">
        <v>13479</v>
      </c>
    </row>
    <row r="5783" spans="1:11" x14ac:dyDescent="0.15">
      <c r="A5783" s="217" t="s">
        <v>2947</v>
      </c>
      <c r="B5783" s="11" t="s">
        <v>2263</v>
      </c>
      <c r="C5783" s="11" t="s">
        <v>8085</v>
      </c>
      <c r="D5783" s="11">
        <v>1499</v>
      </c>
      <c r="E5783" s="11" t="s">
        <v>8086</v>
      </c>
      <c r="F5783" s="11" t="s">
        <v>12256</v>
      </c>
      <c r="G5783" s="11" t="s">
        <v>330</v>
      </c>
      <c r="H5783" s="11" t="s">
        <v>330</v>
      </c>
      <c r="K5783" s="11" t="s">
        <v>13479</v>
      </c>
    </row>
    <row r="5784" spans="1:11" x14ac:dyDescent="0.15">
      <c r="A5784" s="217" t="s">
        <v>2947</v>
      </c>
      <c r="B5784" s="11" t="s">
        <v>2263</v>
      </c>
      <c r="C5784" s="11" t="s">
        <v>12678</v>
      </c>
      <c r="D5784" s="11">
        <v>1503</v>
      </c>
      <c r="E5784" s="11" t="s">
        <v>12679</v>
      </c>
      <c r="F5784" s="11" t="s">
        <v>10272</v>
      </c>
      <c r="G5784" s="11" t="s">
        <v>329</v>
      </c>
      <c r="H5784" s="11" t="s">
        <v>330</v>
      </c>
      <c r="K5784" s="11" t="s">
        <v>13479</v>
      </c>
    </row>
    <row r="5785" spans="1:11" x14ac:dyDescent="0.15">
      <c r="A5785" s="217" t="s">
        <v>2947</v>
      </c>
      <c r="B5785" s="11" t="s">
        <v>2263</v>
      </c>
      <c r="C5785" s="11" t="s">
        <v>8828</v>
      </c>
      <c r="D5785" s="11">
        <v>1523</v>
      </c>
      <c r="E5785" s="11" t="s">
        <v>8829</v>
      </c>
      <c r="F5785" s="11" t="s">
        <v>12446</v>
      </c>
      <c r="G5785" s="11" t="s">
        <v>330</v>
      </c>
      <c r="H5785" s="11" t="s">
        <v>329</v>
      </c>
      <c r="K5785" s="11" t="s">
        <v>13479</v>
      </c>
    </row>
    <row r="5786" spans="1:11" x14ac:dyDescent="0.15">
      <c r="A5786" s="217" t="s">
        <v>2947</v>
      </c>
      <c r="B5786" s="11" t="s">
        <v>2263</v>
      </c>
      <c r="C5786" s="11" t="s">
        <v>8828</v>
      </c>
      <c r="D5786" s="11">
        <v>1523</v>
      </c>
      <c r="E5786" s="11" t="s">
        <v>8829</v>
      </c>
      <c r="F5786" s="11" t="s">
        <v>12450</v>
      </c>
      <c r="G5786" s="11" t="s">
        <v>330</v>
      </c>
      <c r="H5786" s="11" t="s">
        <v>329</v>
      </c>
      <c r="K5786" s="11" t="s">
        <v>13479</v>
      </c>
    </row>
    <row r="5787" spans="1:11" x14ac:dyDescent="0.15">
      <c r="A5787" s="217" t="s">
        <v>2947</v>
      </c>
      <c r="B5787" s="11" t="s">
        <v>2263</v>
      </c>
      <c r="C5787" s="11" t="s">
        <v>8828</v>
      </c>
      <c r="D5787" s="11">
        <v>1523</v>
      </c>
      <c r="E5787" s="11" t="s">
        <v>8829</v>
      </c>
      <c r="F5787" s="11" t="s">
        <v>12453</v>
      </c>
      <c r="G5787" s="11" t="s">
        <v>330</v>
      </c>
      <c r="H5787" s="11" t="s">
        <v>329</v>
      </c>
      <c r="K5787" s="11" t="s">
        <v>13479</v>
      </c>
    </row>
    <row r="5788" spans="1:11" x14ac:dyDescent="0.15">
      <c r="A5788" s="217" t="s">
        <v>2947</v>
      </c>
      <c r="B5788" s="11" t="s">
        <v>2263</v>
      </c>
      <c r="C5788" s="11" t="s">
        <v>12436</v>
      </c>
      <c r="D5788" s="11">
        <v>1576</v>
      </c>
      <c r="E5788" s="11" t="s">
        <v>12437</v>
      </c>
      <c r="F5788" s="11" t="s">
        <v>7355</v>
      </c>
      <c r="G5788" s="11" t="s">
        <v>329</v>
      </c>
      <c r="H5788" s="11" t="s">
        <v>330</v>
      </c>
      <c r="K5788" s="11" t="s">
        <v>13479</v>
      </c>
    </row>
    <row r="5789" spans="1:11" x14ac:dyDescent="0.15">
      <c r="A5789" s="217" t="s">
        <v>2947</v>
      </c>
      <c r="B5789" s="11" t="s">
        <v>2263</v>
      </c>
      <c r="C5789" s="11" t="s">
        <v>12436</v>
      </c>
      <c r="D5789" s="11">
        <v>1576</v>
      </c>
      <c r="E5789" s="11" t="s">
        <v>12437</v>
      </c>
      <c r="F5789" s="11" t="s">
        <v>10484</v>
      </c>
      <c r="G5789" s="11" t="s">
        <v>329</v>
      </c>
      <c r="H5789" s="11" t="s">
        <v>330</v>
      </c>
      <c r="K5789" s="11" t="s">
        <v>13479</v>
      </c>
    </row>
    <row r="5790" spans="1:11" x14ac:dyDescent="0.15">
      <c r="A5790" s="217" t="s">
        <v>2947</v>
      </c>
      <c r="B5790" s="11" t="s">
        <v>2263</v>
      </c>
      <c r="C5790" s="11" t="s">
        <v>12436</v>
      </c>
      <c r="D5790" s="11">
        <v>1576</v>
      </c>
      <c r="E5790" s="11" t="s">
        <v>12437</v>
      </c>
      <c r="F5790" s="11" t="s">
        <v>9869</v>
      </c>
      <c r="G5790" s="11" t="s">
        <v>329</v>
      </c>
      <c r="H5790" s="11" t="s">
        <v>330</v>
      </c>
      <c r="K5790" s="11" t="s">
        <v>13479</v>
      </c>
    </row>
    <row r="5791" spans="1:11" x14ac:dyDescent="0.15">
      <c r="A5791" s="217" t="s">
        <v>2947</v>
      </c>
      <c r="B5791" s="11" t="s">
        <v>2263</v>
      </c>
      <c r="C5791" s="11" t="s">
        <v>12436</v>
      </c>
      <c r="D5791" s="11">
        <v>1576</v>
      </c>
      <c r="E5791" s="11" t="s">
        <v>12437</v>
      </c>
      <c r="F5791" s="11" t="s">
        <v>9201</v>
      </c>
      <c r="G5791" s="11" t="s">
        <v>329</v>
      </c>
      <c r="H5791" s="11" t="s">
        <v>330</v>
      </c>
      <c r="K5791" s="11" t="s">
        <v>13479</v>
      </c>
    </row>
    <row r="5792" spans="1:11" x14ac:dyDescent="0.15">
      <c r="A5792" s="217" t="s">
        <v>2947</v>
      </c>
      <c r="B5792" s="11" t="s">
        <v>2263</v>
      </c>
      <c r="C5792" s="11" t="s">
        <v>12436</v>
      </c>
      <c r="D5792" s="11">
        <v>1576</v>
      </c>
      <c r="E5792" s="11" t="s">
        <v>12437</v>
      </c>
      <c r="F5792" s="11" t="s">
        <v>12582</v>
      </c>
      <c r="G5792" s="11" t="s">
        <v>329</v>
      </c>
      <c r="H5792" s="11" t="s">
        <v>330</v>
      </c>
      <c r="K5792" s="11" t="s">
        <v>13479</v>
      </c>
    </row>
    <row r="5793" spans="1:11" x14ac:dyDescent="0.15">
      <c r="A5793" s="217" t="s">
        <v>2947</v>
      </c>
      <c r="B5793" s="11" t="s">
        <v>2263</v>
      </c>
      <c r="C5793" s="11" t="s">
        <v>12511</v>
      </c>
      <c r="D5793" s="11">
        <v>1586</v>
      </c>
      <c r="E5793" s="11" t="s">
        <v>12512</v>
      </c>
      <c r="F5793" s="11" t="s">
        <v>9973</v>
      </c>
      <c r="G5793" s="11" t="s">
        <v>329</v>
      </c>
      <c r="H5793" s="11" t="s">
        <v>330</v>
      </c>
      <c r="K5793" s="11" t="s">
        <v>13479</v>
      </c>
    </row>
    <row r="5794" spans="1:11" x14ac:dyDescent="0.15">
      <c r="A5794" s="217" t="s">
        <v>2947</v>
      </c>
      <c r="B5794" s="11" t="s">
        <v>2263</v>
      </c>
      <c r="C5794" s="11" t="s">
        <v>8962</v>
      </c>
      <c r="D5794" s="11">
        <v>1674</v>
      </c>
      <c r="E5794" s="11" t="s">
        <v>8963</v>
      </c>
      <c r="F5794" s="11" t="s">
        <v>8824</v>
      </c>
      <c r="G5794" s="11" t="s">
        <v>329</v>
      </c>
      <c r="H5794" s="11" t="s">
        <v>330</v>
      </c>
      <c r="K5794" s="11" t="s">
        <v>13479</v>
      </c>
    </row>
    <row r="5795" spans="1:11" x14ac:dyDescent="0.15">
      <c r="A5795" s="217" t="s">
        <v>2947</v>
      </c>
      <c r="B5795" s="11" t="s">
        <v>2263</v>
      </c>
      <c r="C5795" s="11" t="s">
        <v>8962</v>
      </c>
      <c r="D5795" s="11">
        <v>1674</v>
      </c>
      <c r="E5795" s="11" t="s">
        <v>8963</v>
      </c>
      <c r="F5795" s="11" t="s">
        <v>9089</v>
      </c>
      <c r="G5795" s="11" t="s">
        <v>329</v>
      </c>
      <c r="H5795" s="11" t="s">
        <v>330</v>
      </c>
      <c r="K5795" s="11" t="s">
        <v>13479</v>
      </c>
    </row>
    <row r="5796" spans="1:11" x14ac:dyDescent="0.15">
      <c r="A5796" s="217" t="s">
        <v>2947</v>
      </c>
      <c r="B5796" s="11" t="s">
        <v>2263</v>
      </c>
      <c r="C5796" s="11" t="s">
        <v>8962</v>
      </c>
      <c r="D5796" s="11">
        <v>1674</v>
      </c>
      <c r="E5796" s="11" t="s">
        <v>8963</v>
      </c>
      <c r="F5796" s="11" t="s">
        <v>10333</v>
      </c>
      <c r="G5796" s="11" t="s">
        <v>329</v>
      </c>
      <c r="H5796" s="11" t="s">
        <v>330</v>
      </c>
      <c r="K5796" s="11" t="s">
        <v>13479</v>
      </c>
    </row>
    <row r="5797" spans="1:11" x14ac:dyDescent="0.15">
      <c r="A5797" s="217" t="s">
        <v>2947</v>
      </c>
      <c r="B5797" s="11" t="s">
        <v>2263</v>
      </c>
      <c r="C5797" s="11" t="s">
        <v>258</v>
      </c>
      <c r="D5797" s="11">
        <v>1832</v>
      </c>
      <c r="E5797" s="11" t="s">
        <v>12520</v>
      </c>
      <c r="F5797" s="11" t="s">
        <v>12521</v>
      </c>
      <c r="G5797" s="11" t="s">
        <v>330</v>
      </c>
      <c r="H5797" s="11" t="s">
        <v>329</v>
      </c>
      <c r="K5797" s="11" t="s">
        <v>13479</v>
      </c>
    </row>
    <row r="5798" spans="1:11" x14ac:dyDescent="0.15">
      <c r="A5798" s="217" t="s">
        <v>2947</v>
      </c>
      <c r="B5798" s="11" t="s">
        <v>2263</v>
      </c>
      <c r="C5798" s="11" t="s">
        <v>12647</v>
      </c>
      <c r="D5798" s="11">
        <v>1838</v>
      </c>
      <c r="E5798" s="11" t="s">
        <v>12648</v>
      </c>
      <c r="F5798" s="11" t="s">
        <v>11490</v>
      </c>
      <c r="G5798" s="11" t="s">
        <v>329</v>
      </c>
      <c r="H5798" s="11" t="s">
        <v>330</v>
      </c>
      <c r="K5798" s="11" t="s">
        <v>13479</v>
      </c>
    </row>
    <row r="5799" spans="1:11" x14ac:dyDescent="0.15">
      <c r="A5799" s="217" t="s">
        <v>2947</v>
      </c>
      <c r="B5799" s="11" t="s">
        <v>2263</v>
      </c>
      <c r="C5799" s="11" t="s">
        <v>12647</v>
      </c>
      <c r="D5799" s="11">
        <v>1838</v>
      </c>
      <c r="E5799" s="11" t="s">
        <v>12648</v>
      </c>
      <c r="F5799" s="11" t="s">
        <v>11736</v>
      </c>
      <c r="G5799" s="11" t="s">
        <v>329</v>
      </c>
      <c r="H5799" s="11" t="s">
        <v>330</v>
      </c>
      <c r="K5799" s="11" t="s">
        <v>13479</v>
      </c>
    </row>
    <row r="5800" spans="1:11" x14ac:dyDescent="0.15">
      <c r="A5800" s="217" t="s">
        <v>2947</v>
      </c>
      <c r="B5800" s="11" t="s">
        <v>2263</v>
      </c>
      <c r="C5800" s="11" t="s">
        <v>7992</v>
      </c>
      <c r="D5800" s="11">
        <v>2010</v>
      </c>
      <c r="E5800" s="11" t="s">
        <v>7993</v>
      </c>
      <c r="F5800" s="11" t="s">
        <v>10069</v>
      </c>
      <c r="G5800" s="11" t="s">
        <v>329</v>
      </c>
      <c r="H5800" s="11" t="s">
        <v>330</v>
      </c>
      <c r="K5800" s="11" t="s">
        <v>13479</v>
      </c>
    </row>
    <row r="5801" spans="1:11" x14ac:dyDescent="0.15">
      <c r="A5801" s="217" t="s">
        <v>2947</v>
      </c>
      <c r="B5801" s="11" t="s">
        <v>2263</v>
      </c>
      <c r="C5801" s="11" t="s">
        <v>12562</v>
      </c>
      <c r="D5801" s="11">
        <v>2039</v>
      </c>
      <c r="E5801" s="11" t="s">
        <v>12563</v>
      </c>
      <c r="F5801" s="11" t="s">
        <v>8699</v>
      </c>
      <c r="G5801" s="11" t="s">
        <v>329</v>
      </c>
      <c r="H5801" s="11" t="s">
        <v>330</v>
      </c>
      <c r="K5801" s="11" t="s">
        <v>13479</v>
      </c>
    </row>
    <row r="5802" spans="1:11" x14ac:dyDescent="0.15">
      <c r="A5802" s="217" t="s">
        <v>2947</v>
      </c>
      <c r="B5802" s="11" t="s">
        <v>2263</v>
      </c>
      <c r="C5802" s="11" t="s">
        <v>2896</v>
      </c>
      <c r="D5802" s="11">
        <v>2064</v>
      </c>
      <c r="E5802" s="11" t="s">
        <v>7329</v>
      </c>
      <c r="F5802" s="11" t="s">
        <v>12684</v>
      </c>
      <c r="G5802" s="11" t="s">
        <v>330</v>
      </c>
      <c r="H5802" s="11" t="s">
        <v>330</v>
      </c>
      <c r="K5802" s="11" t="s">
        <v>13479</v>
      </c>
    </row>
    <row r="5803" spans="1:11" x14ac:dyDescent="0.15">
      <c r="A5803" s="217" t="s">
        <v>2947</v>
      </c>
      <c r="B5803" s="11" t="s">
        <v>2263</v>
      </c>
      <c r="C5803" s="11" t="s">
        <v>7426</v>
      </c>
      <c r="D5803" s="11">
        <v>2099</v>
      </c>
      <c r="E5803" s="11" t="s">
        <v>7427</v>
      </c>
      <c r="F5803" s="11" t="s">
        <v>9958</v>
      </c>
      <c r="G5803" s="11" t="s">
        <v>330</v>
      </c>
      <c r="H5803" s="11" t="s">
        <v>330</v>
      </c>
      <c r="K5803" s="11" t="s">
        <v>13479</v>
      </c>
    </row>
    <row r="5804" spans="1:11" x14ac:dyDescent="0.15">
      <c r="A5804" s="217" t="s">
        <v>2947</v>
      </c>
      <c r="B5804" s="11" t="s">
        <v>2263</v>
      </c>
      <c r="C5804" s="11" t="s">
        <v>7426</v>
      </c>
      <c r="D5804" s="11">
        <v>2099</v>
      </c>
      <c r="E5804" s="11" t="s">
        <v>7427</v>
      </c>
      <c r="F5804" s="11" t="s">
        <v>8356</v>
      </c>
      <c r="G5804" s="11" t="s">
        <v>330</v>
      </c>
      <c r="H5804" s="11" t="s">
        <v>330</v>
      </c>
      <c r="K5804" s="11" t="s">
        <v>13479</v>
      </c>
    </row>
    <row r="5805" spans="1:11" x14ac:dyDescent="0.15">
      <c r="A5805" s="217" t="s">
        <v>2947</v>
      </c>
      <c r="B5805" s="11" t="s">
        <v>2263</v>
      </c>
      <c r="C5805" s="11" t="s">
        <v>12494</v>
      </c>
      <c r="D5805" s="11">
        <v>2115</v>
      </c>
      <c r="E5805" s="11" t="s">
        <v>12495</v>
      </c>
      <c r="F5805" s="11" t="s">
        <v>8641</v>
      </c>
      <c r="G5805" s="11" t="s">
        <v>330</v>
      </c>
      <c r="H5805" s="11" t="s">
        <v>330</v>
      </c>
      <c r="K5805" s="11" t="s">
        <v>13479</v>
      </c>
    </row>
    <row r="5806" spans="1:11" x14ac:dyDescent="0.15">
      <c r="A5806" s="217" t="s">
        <v>2947</v>
      </c>
      <c r="B5806" s="11" t="s">
        <v>2263</v>
      </c>
      <c r="C5806" s="11" t="s">
        <v>12494</v>
      </c>
      <c r="D5806" s="11">
        <v>2115</v>
      </c>
      <c r="E5806" s="11" t="s">
        <v>12495</v>
      </c>
      <c r="F5806" s="11" t="s">
        <v>7574</v>
      </c>
      <c r="G5806" s="11" t="s">
        <v>330</v>
      </c>
      <c r="H5806" s="11" t="s">
        <v>330</v>
      </c>
      <c r="K5806" s="11" t="s">
        <v>13479</v>
      </c>
    </row>
    <row r="5807" spans="1:11" x14ac:dyDescent="0.15">
      <c r="A5807" s="217" t="s">
        <v>2947</v>
      </c>
      <c r="B5807" s="11" t="s">
        <v>2263</v>
      </c>
      <c r="C5807" s="11" t="s">
        <v>12494</v>
      </c>
      <c r="D5807" s="11">
        <v>2115</v>
      </c>
      <c r="E5807" s="11" t="s">
        <v>12495</v>
      </c>
      <c r="F5807" s="11" t="s">
        <v>11861</v>
      </c>
      <c r="G5807" s="11" t="s">
        <v>330</v>
      </c>
      <c r="H5807" s="11" t="s">
        <v>330</v>
      </c>
      <c r="K5807" s="11" t="s">
        <v>13479</v>
      </c>
    </row>
    <row r="5808" spans="1:11" x14ac:dyDescent="0.15">
      <c r="A5808" s="217" t="s">
        <v>2947</v>
      </c>
      <c r="B5808" s="11" t="s">
        <v>2263</v>
      </c>
      <c r="C5808" s="11" t="s">
        <v>12549</v>
      </c>
      <c r="D5808" s="11">
        <v>2119</v>
      </c>
      <c r="E5808" s="11" t="s">
        <v>12550</v>
      </c>
      <c r="F5808" s="11" t="s">
        <v>8381</v>
      </c>
      <c r="G5808" s="11" t="s">
        <v>330</v>
      </c>
      <c r="H5808" s="11" t="s">
        <v>330</v>
      </c>
      <c r="K5808" s="11" t="s">
        <v>13479</v>
      </c>
    </row>
    <row r="5809" spans="1:11" x14ac:dyDescent="0.15">
      <c r="A5809" s="217" t="s">
        <v>2947</v>
      </c>
      <c r="B5809" s="11" t="s">
        <v>2263</v>
      </c>
      <c r="C5809" s="11" t="s">
        <v>7691</v>
      </c>
      <c r="D5809" s="11">
        <v>2316</v>
      </c>
      <c r="E5809" s="11" t="s">
        <v>7692</v>
      </c>
      <c r="F5809" s="11" t="s">
        <v>7693</v>
      </c>
      <c r="G5809" s="11" t="s">
        <v>330</v>
      </c>
      <c r="H5809" s="11" t="s">
        <v>329</v>
      </c>
      <c r="K5809" s="11" t="s">
        <v>13479</v>
      </c>
    </row>
    <row r="5810" spans="1:11" x14ac:dyDescent="0.15">
      <c r="A5810" s="217" t="s">
        <v>2947</v>
      </c>
      <c r="B5810" s="11" t="s">
        <v>2263</v>
      </c>
      <c r="C5810" s="11" t="s">
        <v>12587</v>
      </c>
      <c r="D5810" s="11">
        <v>2494</v>
      </c>
      <c r="E5810" s="11" t="s">
        <v>12588</v>
      </c>
      <c r="F5810" s="11" t="s">
        <v>10681</v>
      </c>
      <c r="G5810" s="11" t="s">
        <v>330</v>
      </c>
      <c r="H5810" s="11" t="s">
        <v>329</v>
      </c>
      <c r="K5810" s="11" t="s">
        <v>13479</v>
      </c>
    </row>
    <row r="5811" spans="1:11" x14ac:dyDescent="0.15">
      <c r="A5811" s="217" t="s">
        <v>2947</v>
      </c>
      <c r="B5811" s="11" t="s">
        <v>2263</v>
      </c>
      <c r="C5811" s="11" t="s">
        <v>2936</v>
      </c>
      <c r="D5811" s="11">
        <v>2534</v>
      </c>
      <c r="E5811" s="11" t="s">
        <v>7888</v>
      </c>
      <c r="F5811" s="11" t="s">
        <v>8299</v>
      </c>
      <c r="G5811" s="11" t="s">
        <v>330</v>
      </c>
      <c r="H5811" s="11" t="s">
        <v>330</v>
      </c>
      <c r="K5811" s="11" t="s">
        <v>13479</v>
      </c>
    </row>
    <row r="5812" spans="1:11" x14ac:dyDescent="0.15">
      <c r="A5812" s="217" t="s">
        <v>2947</v>
      </c>
      <c r="B5812" s="11" t="s">
        <v>2263</v>
      </c>
      <c r="C5812" s="11" t="s">
        <v>7606</v>
      </c>
      <c r="D5812" s="11">
        <v>2571</v>
      </c>
      <c r="E5812" s="11" t="s">
        <v>7607</v>
      </c>
      <c r="F5812" s="11" t="s">
        <v>7608</v>
      </c>
      <c r="G5812" s="11" t="s">
        <v>329</v>
      </c>
      <c r="H5812" s="11" t="s">
        <v>330</v>
      </c>
      <c r="K5812" s="11" t="s">
        <v>13479</v>
      </c>
    </row>
    <row r="5813" spans="1:11" x14ac:dyDescent="0.15">
      <c r="A5813" s="217" t="s">
        <v>2947</v>
      </c>
      <c r="B5813" s="11" t="s">
        <v>2263</v>
      </c>
      <c r="C5813" s="11" t="s">
        <v>12530</v>
      </c>
      <c r="D5813" s="11">
        <v>2625</v>
      </c>
      <c r="E5813" s="11" t="s">
        <v>12531</v>
      </c>
      <c r="F5813" s="11" t="s">
        <v>8674</v>
      </c>
      <c r="G5813" s="11" t="s">
        <v>330</v>
      </c>
      <c r="H5813" s="11" t="s">
        <v>329</v>
      </c>
      <c r="K5813" s="11" t="s">
        <v>13479</v>
      </c>
    </row>
    <row r="5814" spans="1:11" x14ac:dyDescent="0.15">
      <c r="A5814" s="217" t="s">
        <v>2947</v>
      </c>
      <c r="B5814" s="11" t="s">
        <v>2263</v>
      </c>
      <c r="C5814" s="11" t="s">
        <v>12513</v>
      </c>
      <c r="D5814" s="11">
        <v>2626</v>
      </c>
      <c r="E5814" s="11" t="s">
        <v>12514</v>
      </c>
      <c r="F5814" s="11" t="s">
        <v>8335</v>
      </c>
      <c r="G5814" s="11" t="s">
        <v>330</v>
      </c>
      <c r="H5814" s="11" t="s">
        <v>329</v>
      </c>
      <c r="K5814" s="11" t="s">
        <v>13479</v>
      </c>
    </row>
    <row r="5815" spans="1:11" x14ac:dyDescent="0.15">
      <c r="A5815" s="217" t="s">
        <v>2947</v>
      </c>
      <c r="B5815" s="11" t="s">
        <v>2263</v>
      </c>
      <c r="C5815" s="11" t="s">
        <v>8964</v>
      </c>
      <c r="D5815" s="11">
        <v>2670</v>
      </c>
      <c r="E5815" s="11" t="s">
        <v>8965</v>
      </c>
      <c r="F5815" s="11" t="s">
        <v>7724</v>
      </c>
      <c r="G5815" s="11" t="s">
        <v>329</v>
      </c>
      <c r="H5815" s="11" t="s">
        <v>330</v>
      </c>
      <c r="K5815" s="11" t="s">
        <v>13479</v>
      </c>
    </row>
    <row r="5816" spans="1:11" x14ac:dyDescent="0.15">
      <c r="A5816" s="217" t="s">
        <v>2947</v>
      </c>
      <c r="B5816" s="11" t="s">
        <v>2263</v>
      </c>
      <c r="C5816" s="11" t="s">
        <v>8964</v>
      </c>
      <c r="D5816" s="11">
        <v>2670</v>
      </c>
      <c r="E5816" s="11" t="s">
        <v>8965</v>
      </c>
      <c r="F5816" s="11" t="s">
        <v>9039</v>
      </c>
      <c r="G5816" s="11" t="s">
        <v>329</v>
      </c>
      <c r="H5816" s="11" t="s">
        <v>330</v>
      </c>
      <c r="K5816" s="11" t="s">
        <v>13479</v>
      </c>
    </row>
    <row r="5817" spans="1:11" x14ac:dyDescent="0.15">
      <c r="A5817" s="217" t="s">
        <v>2947</v>
      </c>
      <c r="B5817" s="11" t="s">
        <v>2263</v>
      </c>
      <c r="C5817" s="11" t="s">
        <v>8964</v>
      </c>
      <c r="D5817" s="11">
        <v>2670</v>
      </c>
      <c r="E5817" s="11" t="s">
        <v>8965</v>
      </c>
      <c r="F5817" s="11" t="s">
        <v>8874</v>
      </c>
      <c r="G5817" s="11" t="s">
        <v>329</v>
      </c>
      <c r="H5817" s="11" t="s">
        <v>330</v>
      </c>
      <c r="K5817" s="11" t="s">
        <v>13479</v>
      </c>
    </row>
    <row r="5818" spans="1:11" x14ac:dyDescent="0.15">
      <c r="A5818" s="217" t="s">
        <v>2947</v>
      </c>
      <c r="B5818" s="11" t="s">
        <v>2263</v>
      </c>
      <c r="C5818" s="11" t="s">
        <v>8964</v>
      </c>
      <c r="D5818" s="11">
        <v>2670</v>
      </c>
      <c r="E5818" s="11" t="s">
        <v>8965</v>
      </c>
      <c r="F5818" s="11" t="s">
        <v>8885</v>
      </c>
      <c r="G5818" s="11" t="s">
        <v>329</v>
      </c>
      <c r="H5818" s="11" t="s">
        <v>330</v>
      </c>
      <c r="K5818" s="11" t="s">
        <v>13479</v>
      </c>
    </row>
    <row r="5819" spans="1:11" x14ac:dyDescent="0.15">
      <c r="A5819" s="217" t="s">
        <v>2947</v>
      </c>
      <c r="B5819" s="11" t="s">
        <v>2263</v>
      </c>
      <c r="C5819" s="11" t="s">
        <v>9241</v>
      </c>
      <c r="D5819" s="11">
        <v>2673</v>
      </c>
      <c r="E5819" s="11" t="s">
        <v>9242</v>
      </c>
      <c r="F5819" s="11" t="s">
        <v>8160</v>
      </c>
      <c r="G5819" s="11" t="s">
        <v>329</v>
      </c>
      <c r="H5819" s="11" t="s">
        <v>330</v>
      </c>
      <c r="K5819" s="11" t="s">
        <v>13479</v>
      </c>
    </row>
    <row r="5820" spans="1:11" x14ac:dyDescent="0.15">
      <c r="A5820" s="217" t="s">
        <v>2947</v>
      </c>
      <c r="B5820" s="11" t="s">
        <v>2263</v>
      </c>
      <c r="C5820" s="11" t="s">
        <v>9241</v>
      </c>
      <c r="D5820" s="11">
        <v>2673</v>
      </c>
      <c r="E5820" s="11" t="s">
        <v>9242</v>
      </c>
      <c r="F5820" s="11" t="s">
        <v>7579</v>
      </c>
      <c r="G5820" s="11" t="s">
        <v>329</v>
      </c>
      <c r="H5820" s="11" t="s">
        <v>330</v>
      </c>
      <c r="K5820" s="11" t="s">
        <v>13479</v>
      </c>
    </row>
    <row r="5821" spans="1:11" x14ac:dyDescent="0.15">
      <c r="A5821" s="217" t="s">
        <v>2947</v>
      </c>
      <c r="B5821" s="11" t="s">
        <v>2263</v>
      </c>
      <c r="C5821" s="11" t="s">
        <v>12594</v>
      </c>
      <c r="D5821" s="11">
        <v>2735</v>
      </c>
      <c r="E5821" s="11" t="s">
        <v>12595</v>
      </c>
      <c r="F5821" s="11" t="s">
        <v>9310</v>
      </c>
      <c r="G5821" s="11" t="s">
        <v>329</v>
      </c>
      <c r="H5821" s="11" t="s">
        <v>330</v>
      </c>
      <c r="K5821" s="11" t="s">
        <v>13479</v>
      </c>
    </row>
    <row r="5822" spans="1:11" x14ac:dyDescent="0.15">
      <c r="A5822" s="217" t="s">
        <v>2947</v>
      </c>
      <c r="B5822" s="11" t="s">
        <v>2263</v>
      </c>
      <c r="C5822" s="11" t="s">
        <v>12594</v>
      </c>
      <c r="D5822" s="11">
        <v>2735</v>
      </c>
      <c r="E5822" s="11" t="s">
        <v>12595</v>
      </c>
      <c r="F5822" s="11" t="s">
        <v>9549</v>
      </c>
      <c r="G5822" s="11" t="s">
        <v>329</v>
      </c>
      <c r="H5822" s="11" t="s">
        <v>330</v>
      </c>
      <c r="K5822" s="11" t="s">
        <v>13479</v>
      </c>
    </row>
    <row r="5823" spans="1:11" x14ac:dyDescent="0.15">
      <c r="A5823" s="217" t="s">
        <v>2947</v>
      </c>
      <c r="B5823" s="11" t="s">
        <v>2263</v>
      </c>
      <c r="C5823" s="11" t="s">
        <v>12594</v>
      </c>
      <c r="D5823" s="11">
        <v>2735</v>
      </c>
      <c r="E5823" s="11" t="s">
        <v>12595</v>
      </c>
      <c r="F5823" s="11" t="s">
        <v>10119</v>
      </c>
      <c r="G5823" s="11" t="s">
        <v>329</v>
      </c>
      <c r="H5823" s="11" t="s">
        <v>330</v>
      </c>
      <c r="K5823" s="11" t="s">
        <v>13479</v>
      </c>
    </row>
    <row r="5824" spans="1:11" x14ac:dyDescent="0.15">
      <c r="A5824" s="217" t="s">
        <v>2947</v>
      </c>
      <c r="B5824" s="11" t="s">
        <v>2263</v>
      </c>
      <c r="C5824" s="11" t="s">
        <v>12594</v>
      </c>
      <c r="D5824" s="11">
        <v>2735</v>
      </c>
      <c r="E5824" s="11" t="s">
        <v>12595</v>
      </c>
      <c r="F5824" s="11" t="s">
        <v>12672</v>
      </c>
      <c r="G5824" s="11" t="s">
        <v>329</v>
      </c>
      <c r="H5824" s="11" t="s">
        <v>330</v>
      </c>
      <c r="K5824" s="11" t="s">
        <v>13479</v>
      </c>
    </row>
    <row r="5825" spans="1:11" x14ac:dyDescent="0.15">
      <c r="A5825" s="217" t="s">
        <v>2947</v>
      </c>
      <c r="B5825" s="11" t="s">
        <v>2263</v>
      </c>
      <c r="C5825" s="11" t="s">
        <v>12416</v>
      </c>
      <c r="D5825" s="11">
        <v>2737</v>
      </c>
      <c r="E5825" s="11" t="s">
        <v>12417</v>
      </c>
      <c r="F5825" s="11" t="s">
        <v>12418</v>
      </c>
      <c r="G5825" s="11" t="s">
        <v>330</v>
      </c>
      <c r="H5825" s="11" t="s">
        <v>330</v>
      </c>
      <c r="K5825" s="11" t="s">
        <v>13479</v>
      </c>
    </row>
    <row r="5826" spans="1:11" x14ac:dyDescent="0.15">
      <c r="A5826" s="217" t="s">
        <v>2947</v>
      </c>
      <c r="B5826" s="11" t="s">
        <v>2263</v>
      </c>
      <c r="C5826" s="11" t="s">
        <v>12416</v>
      </c>
      <c r="D5826" s="11">
        <v>2737</v>
      </c>
      <c r="E5826" s="11" t="s">
        <v>12417</v>
      </c>
      <c r="F5826" s="11" t="s">
        <v>12630</v>
      </c>
      <c r="G5826" s="11" t="s">
        <v>330</v>
      </c>
      <c r="H5826" s="11" t="s">
        <v>330</v>
      </c>
      <c r="K5826" s="11" t="s">
        <v>13479</v>
      </c>
    </row>
    <row r="5827" spans="1:11" x14ac:dyDescent="0.15">
      <c r="A5827" s="217" t="s">
        <v>2947</v>
      </c>
      <c r="B5827" s="11" t="s">
        <v>2263</v>
      </c>
      <c r="C5827" s="11" t="s">
        <v>12416</v>
      </c>
      <c r="D5827" s="11">
        <v>2737</v>
      </c>
      <c r="E5827" s="11" t="s">
        <v>12417</v>
      </c>
      <c r="F5827" s="11" t="s">
        <v>10605</v>
      </c>
      <c r="G5827" s="11" t="s">
        <v>330</v>
      </c>
      <c r="H5827" s="11" t="s">
        <v>330</v>
      </c>
      <c r="K5827" s="11" t="s">
        <v>13479</v>
      </c>
    </row>
    <row r="5828" spans="1:11" x14ac:dyDescent="0.15">
      <c r="A5828" s="217" t="s">
        <v>2947</v>
      </c>
      <c r="B5828" s="11" t="s">
        <v>2263</v>
      </c>
      <c r="C5828" s="11" t="s">
        <v>12416</v>
      </c>
      <c r="D5828" s="11">
        <v>2737</v>
      </c>
      <c r="E5828" s="11" t="s">
        <v>12417</v>
      </c>
      <c r="F5828" s="11" t="s">
        <v>12631</v>
      </c>
      <c r="G5828" s="11" t="s">
        <v>330</v>
      </c>
      <c r="H5828" s="11" t="s">
        <v>330</v>
      </c>
      <c r="K5828" s="11" t="s">
        <v>13479</v>
      </c>
    </row>
    <row r="5829" spans="1:11" x14ac:dyDescent="0.15">
      <c r="A5829" s="217" t="s">
        <v>2947</v>
      </c>
      <c r="B5829" s="11" t="s">
        <v>2263</v>
      </c>
      <c r="C5829" s="11" t="s">
        <v>12416</v>
      </c>
      <c r="D5829" s="11">
        <v>2737</v>
      </c>
      <c r="E5829" s="11" t="s">
        <v>12417</v>
      </c>
      <c r="F5829" s="11" t="s">
        <v>12637</v>
      </c>
      <c r="G5829" s="11" t="s">
        <v>330</v>
      </c>
      <c r="H5829" s="11" t="s">
        <v>330</v>
      </c>
      <c r="K5829" s="11" t="s">
        <v>13479</v>
      </c>
    </row>
    <row r="5830" spans="1:11" x14ac:dyDescent="0.15">
      <c r="A5830" s="217" t="s">
        <v>2947</v>
      </c>
      <c r="B5830" s="11" t="s">
        <v>2263</v>
      </c>
      <c r="C5830" s="11" t="s">
        <v>12416</v>
      </c>
      <c r="D5830" s="11">
        <v>2737</v>
      </c>
      <c r="E5830" s="11" t="s">
        <v>12417</v>
      </c>
      <c r="F5830" s="11" t="s">
        <v>12646</v>
      </c>
      <c r="G5830" s="11" t="s">
        <v>330</v>
      </c>
      <c r="H5830" s="11" t="s">
        <v>330</v>
      </c>
      <c r="K5830" s="11" t="s">
        <v>13479</v>
      </c>
    </row>
    <row r="5831" spans="1:11" x14ac:dyDescent="0.15">
      <c r="A5831" s="217" t="s">
        <v>2947</v>
      </c>
      <c r="B5831" s="11" t="s">
        <v>2263</v>
      </c>
      <c r="C5831" s="11" t="s">
        <v>11007</v>
      </c>
      <c r="D5831" s="11">
        <v>2764</v>
      </c>
      <c r="E5831" s="11" t="s">
        <v>11008</v>
      </c>
      <c r="F5831" s="11" t="s">
        <v>8458</v>
      </c>
      <c r="G5831" s="11" t="s">
        <v>329</v>
      </c>
      <c r="H5831" s="11" t="s">
        <v>330</v>
      </c>
      <c r="K5831" s="11" t="s">
        <v>13479</v>
      </c>
    </row>
    <row r="5832" spans="1:11" x14ac:dyDescent="0.15">
      <c r="A5832" s="217" t="s">
        <v>2947</v>
      </c>
      <c r="B5832" s="11" t="s">
        <v>2263</v>
      </c>
      <c r="C5832" s="11" t="s">
        <v>11007</v>
      </c>
      <c r="D5832" s="11">
        <v>2764</v>
      </c>
      <c r="E5832" s="11" t="s">
        <v>11008</v>
      </c>
      <c r="F5832" s="11" t="s">
        <v>12359</v>
      </c>
      <c r="G5832" s="11" t="s">
        <v>329</v>
      </c>
      <c r="H5832" s="11" t="s">
        <v>330</v>
      </c>
      <c r="K5832" s="11" t="s">
        <v>13479</v>
      </c>
    </row>
    <row r="5833" spans="1:11" x14ac:dyDescent="0.15">
      <c r="A5833" s="217" t="s">
        <v>2947</v>
      </c>
      <c r="B5833" s="11" t="s">
        <v>2263</v>
      </c>
      <c r="C5833" s="11" t="s">
        <v>9262</v>
      </c>
      <c r="D5833" s="11">
        <v>2890</v>
      </c>
      <c r="E5833" s="11" t="s">
        <v>9263</v>
      </c>
      <c r="F5833" s="11" t="s">
        <v>11919</v>
      </c>
      <c r="G5833" s="11" t="s">
        <v>330</v>
      </c>
      <c r="H5833" s="11" t="s">
        <v>329</v>
      </c>
      <c r="K5833" s="11" t="s">
        <v>13479</v>
      </c>
    </row>
    <row r="5834" spans="1:11" x14ac:dyDescent="0.15">
      <c r="A5834" s="217" t="s">
        <v>2947</v>
      </c>
      <c r="B5834" s="11" t="s">
        <v>2263</v>
      </c>
      <c r="C5834" s="11" t="s">
        <v>2959</v>
      </c>
      <c r="D5834" s="11">
        <v>2931</v>
      </c>
      <c r="E5834" s="11" t="s">
        <v>8298</v>
      </c>
      <c r="F5834" s="11" t="s">
        <v>8299</v>
      </c>
      <c r="G5834" s="11" t="s">
        <v>330</v>
      </c>
      <c r="H5834" s="11" t="s">
        <v>330</v>
      </c>
      <c r="K5834" s="11" t="s">
        <v>13479</v>
      </c>
    </row>
    <row r="5835" spans="1:11" x14ac:dyDescent="0.15">
      <c r="A5835" s="217" t="s">
        <v>2947</v>
      </c>
      <c r="B5835" s="11" t="s">
        <v>2263</v>
      </c>
      <c r="C5835" s="11" t="s">
        <v>2955</v>
      </c>
      <c r="D5835" s="11">
        <v>2932</v>
      </c>
      <c r="E5835" s="11" t="s">
        <v>7707</v>
      </c>
      <c r="F5835" s="11" t="s">
        <v>7708</v>
      </c>
      <c r="G5835" s="11" t="s">
        <v>330</v>
      </c>
      <c r="H5835" s="11" t="s">
        <v>330</v>
      </c>
      <c r="K5835" s="11" t="s">
        <v>13479</v>
      </c>
    </row>
    <row r="5836" spans="1:11" x14ac:dyDescent="0.15">
      <c r="A5836" s="217" t="s">
        <v>2947</v>
      </c>
      <c r="B5836" s="11" t="s">
        <v>2263</v>
      </c>
      <c r="C5836" s="11" t="s">
        <v>12490</v>
      </c>
      <c r="D5836" s="11">
        <v>2941</v>
      </c>
      <c r="E5836" s="11" t="s">
        <v>12491</v>
      </c>
      <c r="F5836" s="11" t="s">
        <v>8636</v>
      </c>
      <c r="G5836" s="11" t="s">
        <v>330</v>
      </c>
      <c r="H5836" s="11" t="s">
        <v>329</v>
      </c>
      <c r="K5836" s="11" t="s">
        <v>13479</v>
      </c>
    </row>
    <row r="5837" spans="1:11" x14ac:dyDescent="0.15">
      <c r="A5837" s="217" t="s">
        <v>2947</v>
      </c>
      <c r="B5837" s="11" t="s">
        <v>2263</v>
      </c>
      <c r="C5837" s="11" t="s">
        <v>9649</v>
      </c>
      <c r="D5837" s="11">
        <v>3008</v>
      </c>
      <c r="E5837" s="11" t="s">
        <v>9650</v>
      </c>
      <c r="F5837" s="11" t="s">
        <v>9478</v>
      </c>
      <c r="G5837" s="11" t="s">
        <v>330</v>
      </c>
      <c r="H5837" s="11" t="s">
        <v>329</v>
      </c>
      <c r="K5837" s="11" t="s">
        <v>13479</v>
      </c>
    </row>
    <row r="5838" spans="1:11" x14ac:dyDescent="0.15">
      <c r="A5838" s="217" t="s">
        <v>2947</v>
      </c>
      <c r="B5838" s="11" t="s">
        <v>2263</v>
      </c>
      <c r="C5838" s="11" t="s">
        <v>8957</v>
      </c>
      <c r="D5838" s="11">
        <v>3020</v>
      </c>
      <c r="E5838" s="11" t="s">
        <v>8958</v>
      </c>
      <c r="F5838" s="11" t="s">
        <v>7560</v>
      </c>
      <c r="G5838" s="11" t="s">
        <v>329</v>
      </c>
      <c r="H5838" s="11" t="s">
        <v>330</v>
      </c>
      <c r="K5838" s="11" t="s">
        <v>13479</v>
      </c>
    </row>
    <row r="5839" spans="1:11" x14ac:dyDescent="0.15">
      <c r="A5839" s="217" t="s">
        <v>2947</v>
      </c>
      <c r="B5839" s="11" t="s">
        <v>2263</v>
      </c>
      <c r="C5839" s="11" t="s">
        <v>8957</v>
      </c>
      <c r="D5839" s="11">
        <v>3020</v>
      </c>
      <c r="E5839" s="11" t="s">
        <v>8958</v>
      </c>
      <c r="F5839" s="11" t="s">
        <v>7580</v>
      </c>
      <c r="G5839" s="11" t="s">
        <v>329</v>
      </c>
      <c r="H5839" s="11" t="s">
        <v>330</v>
      </c>
      <c r="K5839" s="11" t="s">
        <v>13479</v>
      </c>
    </row>
    <row r="5840" spans="1:11" x14ac:dyDescent="0.15">
      <c r="A5840" s="217" t="s">
        <v>2947</v>
      </c>
      <c r="B5840" s="11" t="s">
        <v>2263</v>
      </c>
      <c r="C5840" s="11" t="s">
        <v>12538</v>
      </c>
      <c r="D5840" s="11">
        <v>3105</v>
      </c>
      <c r="E5840" s="11" t="s">
        <v>12539</v>
      </c>
      <c r="F5840" s="11" t="s">
        <v>7545</v>
      </c>
      <c r="G5840" s="11" t="s">
        <v>329</v>
      </c>
      <c r="H5840" s="11" t="s">
        <v>330</v>
      </c>
      <c r="K5840" s="11" t="s">
        <v>13479</v>
      </c>
    </row>
    <row r="5841" spans="1:11" x14ac:dyDescent="0.15">
      <c r="A5841" s="217" t="s">
        <v>2947</v>
      </c>
      <c r="B5841" s="11" t="s">
        <v>2263</v>
      </c>
      <c r="C5841" s="11" t="s">
        <v>12538</v>
      </c>
      <c r="D5841" s="11">
        <v>3105</v>
      </c>
      <c r="E5841" s="11" t="s">
        <v>12539</v>
      </c>
      <c r="F5841" s="11" t="s">
        <v>8218</v>
      </c>
      <c r="G5841" s="11" t="s">
        <v>329</v>
      </c>
      <c r="H5841" s="11" t="s">
        <v>330</v>
      </c>
      <c r="K5841" s="11" t="s">
        <v>13479</v>
      </c>
    </row>
    <row r="5842" spans="1:11" x14ac:dyDescent="0.15">
      <c r="A5842" s="217" t="s">
        <v>2947</v>
      </c>
      <c r="B5842" s="11" t="s">
        <v>2263</v>
      </c>
      <c r="C5842" s="11" t="s">
        <v>10221</v>
      </c>
      <c r="D5842" s="11">
        <v>3184</v>
      </c>
      <c r="E5842" s="11" t="s">
        <v>10222</v>
      </c>
      <c r="F5842" s="11" t="s">
        <v>7674</v>
      </c>
      <c r="G5842" s="11" t="s">
        <v>329</v>
      </c>
      <c r="H5842" s="11" t="s">
        <v>330</v>
      </c>
      <c r="K5842" s="11" t="s">
        <v>13479</v>
      </c>
    </row>
    <row r="5843" spans="1:11" x14ac:dyDescent="0.15">
      <c r="A5843" s="217" t="s">
        <v>2947</v>
      </c>
      <c r="B5843" s="11" t="s">
        <v>2263</v>
      </c>
      <c r="C5843" s="11" t="s">
        <v>8185</v>
      </c>
      <c r="D5843" s="11">
        <v>3269</v>
      </c>
      <c r="E5843" s="11" t="s">
        <v>8186</v>
      </c>
      <c r="F5843" s="11" t="s">
        <v>8187</v>
      </c>
      <c r="G5843" s="11" t="s">
        <v>329</v>
      </c>
      <c r="H5843" s="11" t="s">
        <v>330</v>
      </c>
      <c r="K5843" s="11" t="s">
        <v>13479</v>
      </c>
    </row>
    <row r="5844" spans="1:11" x14ac:dyDescent="0.15">
      <c r="A5844" s="217" t="s">
        <v>2947</v>
      </c>
      <c r="B5844" s="11" t="s">
        <v>2263</v>
      </c>
      <c r="C5844" s="11" t="s">
        <v>9229</v>
      </c>
      <c r="D5844" s="11">
        <v>3297</v>
      </c>
      <c r="E5844" s="11" t="s">
        <v>9230</v>
      </c>
      <c r="F5844" s="11" t="s">
        <v>11602</v>
      </c>
      <c r="G5844" s="11" t="s">
        <v>330</v>
      </c>
      <c r="H5844" s="11" t="s">
        <v>330</v>
      </c>
      <c r="K5844" s="11" t="s">
        <v>13479</v>
      </c>
    </row>
    <row r="5845" spans="1:11" x14ac:dyDescent="0.15">
      <c r="A5845" s="217" t="s">
        <v>2947</v>
      </c>
      <c r="B5845" s="11" t="s">
        <v>2263</v>
      </c>
      <c r="C5845" s="11" t="s">
        <v>7612</v>
      </c>
      <c r="D5845" s="11">
        <v>3315</v>
      </c>
      <c r="E5845" s="11" t="s">
        <v>7613</v>
      </c>
      <c r="F5845" s="11" t="s">
        <v>11597</v>
      </c>
      <c r="G5845" s="11" t="s">
        <v>329</v>
      </c>
      <c r="H5845" s="11" t="s">
        <v>330</v>
      </c>
      <c r="K5845" s="11" t="s">
        <v>13479</v>
      </c>
    </row>
    <row r="5846" spans="1:11" x14ac:dyDescent="0.15">
      <c r="A5846" s="217" t="s">
        <v>2947</v>
      </c>
      <c r="B5846" s="11" t="s">
        <v>2263</v>
      </c>
      <c r="C5846" s="11" t="s">
        <v>7612</v>
      </c>
      <c r="D5846" s="11">
        <v>3315</v>
      </c>
      <c r="E5846" s="11" t="s">
        <v>7613</v>
      </c>
      <c r="F5846" s="11" t="s">
        <v>8456</v>
      </c>
      <c r="G5846" s="11" t="s">
        <v>329</v>
      </c>
      <c r="H5846" s="11" t="s">
        <v>330</v>
      </c>
      <c r="K5846" s="11" t="s">
        <v>13479</v>
      </c>
    </row>
    <row r="5847" spans="1:11" x14ac:dyDescent="0.15">
      <c r="A5847" s="217" t="s">
        <v>2947</v>
      </c>
      <c r="B5847" s="11" t="s">
        <v>2263</v>
      </c>
      <c r="C5847" s="11" t="s">
        <v>7612</v>
      </c>
      <c r="D5847" s="11">
        <v>3315</v>
      </c>
      <c r="E5847" s="11" t="s">
        <v>7613</v>
      </c>
      <c r="F5847" s="11" t="s">
        <v>12650</v>
      </c>
      <c r="G5847" s="11" t="s">
        <v>329</v>
      </c>
      <c r="H5847" s="11" t="s">
        <v>330</v>
      </c>
      <c r="K5847" s="11" t="s">
        <v>13479</v>
      </c>
    </row>
    <row r="5848" spans="1:11" x14ac:dyDescent="0.15">
      <c r="A5848" s="217" t="s">
        <v>2947</v>
      </c>
      <c r="B5848" s="11" t="s">
        <v>2263</v>
      </c>
      <c r="C5848" s="11" t="s">
        <v>10920</v>
      </c>
      <c r="D5848" s="11">
        <v>3320</v>
      </c>
      <c r="E5848" s="11" t="s">
        <v>10921</v>
      </c>
      <c r="F5848" s="11" t="s">
        <v>8542</v>
      </c>
      <c r="G5848" s="11" t="s">
        <v>330</v>
      </c>
      <c r="H5848" s="11" t="s">
        <v>330</v>
      </c>
      <c r="K5848" s="11" t="s">
        <v>13479</v>
      </c>
    </row>
    <row r="5849" spans="1:11" x14ac:dyDescent="0.15">
      <c r="A5849" s="217" t="s">
        <v>2947</v>
      </c>
      <c r="B5849" s="11" t="s">
        <v>2263</v>
      </c>
      <c r="C5849" s="11" t="s">
        <v>12421</v>
      </c>
      <c r="D5849" s="11">
        <v>3676</v>
      </c>
      <c r="E5849" s="11" t="s">
        <v>12422</v>
      </c>
      <c r="F5849" s="11" t="s">
        <v>12423</v>
      </c>
      <c r="G5849" s="11" t="s">
        <v>330</v>
      </c>
      <c r="H5849" s="11" t="s">
        <v>330</v>
      </c>
      <c r="K5849" s="11" t="s">
        <v>13479</v>
      </c>
    </row>
    <row r="5850" spans="1:11" x14ac:dyDescent="0.15">
      <c r="A5850" s="217" t="s">
        <v>2947</v>
      </c>
      <c r="B5850" s="11" t="s">
        <v>2263</v>
      </c>
      <c r="C5850" s="11" t="s">
        <v>12039</v>
      </c>
      <c r="D5850" s="11">
        <v>3691</v>
      </c>
      <c r="E5850" s="11" t="s">
        <v>12040</v>
      </c>
      <c r="F5850" s="11" t="s">
        <v>10838</v>
      </c>
      <c r="G5850" s="11" t="s">
        <v>330</v>
      </c>
      <c r="H5850" s="11" t="s">
        <v>330</v>
      </c>
      <c r="K5850" s="11" t="s">
        <v>13479</v>
      </c>
    </row>
    <row r="5851" spans="1:11" x14ac:dyDescent="0.15">
      <c r="A5851" s="217" t="s">
        <v>2947</v>
      </c>
      <c r="B5851" s="11" t="s">
        <v>2263</v>
      </c>
      <c r="C5851" s="11" t="s">
        <v>12681</v>
      </c>
      <c r="D5851" s="11">
        <v>3739</v>
      </c>
      <c r="E5851" s="11" t="s">
        <v>12682</v>
      </c>
      <c r="F5851" s="11" t="s">
        <v>12683</v>
      </c>
      <c r="G5851" s="11" t="s">
        <v>329</v>
      </c>
      <c r="H5851" s="11" t="s">
        <v>330</v>
      </c>
      <c r="K5851" s="11" t="s">
        <v>13479</v>
      </c>
    </row>
    <row r="5852" spans="1:11" x14ac:dyDescent="0.15">
      <c r="A5852" s="217" t="s">
        <v>2947</v>
      </c>
      <c r="B5852" s="11" t="s">
        <v>2263</v>
      </c>
      <c r="C5852" s="11" t="s">
        <v>12598</v>
      </c>
      <c r="D5852" s="11">
        <v>3751</v>
      </c>
      <c r="E5852" s="11" t="s">
        <v>12599</v>
      </c>
      <c r="F5852" s="11" t="s">
        <v>8413</v>
      </c>
      <c r="G5852" s="11" t="s">
        <v>330</v>
      </c>
      <c r="H5852" s="11" t="s">
        <v>329</v>
      </c>
      <c r="K5852" s="11" t="s">
        <v>13479</v>
      </c>
    </row>
    <row r="5853" spans="1:11" x14ac:dyDescent="0.15">
      <c r="A5853" s="217" t="s">
        <v>2947</v>
      </c>
      <c r="B5853" s="11" t="s">
        <v>2263</v>
      </c>
      <c r="C5853" s="11" t="s">
        <v>8537</v>
      </c>
      <c r="D5853" s="11">
        <v>3757</v>
      </c>
      <c r="E5853" s="11" t="s">
        <v>12432</v>
      </c>
      <c r="F5853" s="11" t="s">
        <v>12433</v>
      </c>
      <c r="G5853" s="11" t="s">
        <v>330</v>
      </c>
      <c r="H5853" s="11" t="s">
        <v>330</v>
      </c>
      <c r="K5853" s="11" t="s">
        <v>13479</v>
      </c>
    </row>
    <row r="5854" spans="1:11" x14ac:dyDescent="0.15">
      <c r="A5854" s="217" t="s">
        <v>2947</v>
      </c>
      <c r="B5854" s="11" t="s">
        <v>2263</v>
      </c>
      <c r="C5854" s="11" t="s">
        <v>8537</v>
      </c>
      <c r="D5854" s="11">
        <v>3757</v>
      </c>
      <c r="E5854" s="11" t="s">
        <v>12432</v>
      </c>
      <c r="F5854" s="11" t="s">
        <v>8169</v>
      </c>
      <c r="G5854" s="11" t="s">
        <v>330</v>
      </c>
      <c r="H5854" s="11" t="s">
        <v>330</v>
      </c>
      <c r="K5854" s="11" t="s">
        <v>13479</v>
      </c>
    </row>
    <row r="5855" spans="1:11" x14ac:dyDescent="0.15">
      <c r="A5855" s="217" t="s">
        <v>2947</v>
      </c>
      <c r="B5855" s="11" t="s">
        <v>2263</v>
      </c>
      <c r="C5855" s="11" t="s">
        <v>8537</v>
      </c>
      <c r="D5855" s="11">
        <v>3757</v>
      </c>
      <c r="E5855" s="11" t="s">
        <v>12432</v>
      </c>
      <c r="F5855" s="11" t="s">
        <v>12188</v>
      </c>
      <c r="G5855" s="11" t="s">
        <v>330</v>
      </c>
      <c r="H5855" s="11" t="s">
        <v>330</v>
      </c>
      <c r="K5855" s="11" t="s">
        <v>13479</v>
      </c>
    </row>
    <row r="5856" spans="1:11" x14ac:dyDescent="0.15">
      <c r="A5856" s="217" t="s">
        <v>2947</v>
      </c>
      <c r="B5856" s="11" t="s">
        <v>2263</v>
      </c>
      <c r="C5856" s="11" t="s">
        <v>8537</v>
      </c>
      <c r="D5856" s="11">
        <v>3757</v>
      </c>
      <c r="E5856" s="11" t="s">
        <v>12432</v>
      </c>
      <c r="F5856" s="11" t="s">
        <v>12685</v>
      </c>
      <c r="G5856" s="11" t="s">
        <v>330</v>
      </c>
      <c r="H5856" s="11" t="s">
        <v>330</v>
      </c>
      <c r="K5856" s="11" t="s">
        <v>13479</v>
      </c>
    </row>
    <row r="5857" spans="1:11" x14ac:dyDescent="0.15">
      <c r="A5857" s="217" t="s">
        <v>2947</v>
      </c>
      <c r="B5857" s="11" t="s">
        <v>2263</v>
      </c>
      <c r="C5857" s="11" t="s">
        <v>12570</v>
      </c>
      <c r="D5857" s="11">
        <v>3759</v>
      </c>
      <c r="E5857" s="11" t="s">
        <v>12571</v>
      </c>
      <c r="F5857" s="11" t="s">
        <v>9320</v>
      </c>
      <c r="G5857" s="11" t="s">
        <v>330</v>
      </c>
      <c r="H5857" s="11" t="s">
        <v>329</v>
      </c>
      <c r="K5857" s="11" t="s">
        <v>13479</v>
      </c>
    </row>
    <row r="5858" spans="1:11" x14ac:dyDescent="0.15">
      <c r="A5858" s="217" t="s">
        <v>2947</v>
      </c>
      <c r="B5858" s="11" t="s">
        <v>2263</v>
      </c>
      <c r="C5858" s="11" t="s">
        <v>12555</v>
      </c>
      <c r="D5858" s="11">
        <v>3760</v>
      </c>
      <c r="E5858" s="11" t="s">
        <v>12556</v>
      </c>
      <c r="F5858" s="11" t="s">
        <v>10781</v>
      </c>
      <c r="G5858" s="11" t="s">
        <v>330</v>
      </c>
      <c r="H5858" s="11" t="s">
        <v>330</v>
      </c>
      <c r="K5858" s="11" t="s">
        <v>13479</v>
      </c>
    </row>
    <row r="5859" spans="1:11" x14ac:dyDescent="0.15">
      <c r="A5859" s="217" t="s">
        <v>2947</v>
      </c>
      <c r="B5859" s="11" t="s">
        <v>2263</v>
      </c>
      <c r="C5859" s="11" t="s">
        <v>12566</v>
      </c>
      <c r="D5859" s="11">
        <v>3762</v>
      </c>
      <c r="E5859" s="11" t="s">
        <v>12567</v>
      </c>
      <c r="F5859" s="11" t="s">
        <v>11875</v>
      </c>
      <c r="G5859" s="11" t="s">
        <v>329</v>
      </c>
      <c r="H5859" s="11" t="s">
        <v>330</v>
      </c>
      <c r="K5859" s="11" t="s">
        <v>13479</v>
      </c>
    </row>
    <row r="5860" spans="1:11" x14ac:dyDescent="0.15">
      <c r="A5860" s="217" t="s">
        <v>2947</v>
      </c>
      <c r="B5860" s="11" t="s">
        <v>2263</v>
      </c>
      <c r="C5860" s="11" t="s">
        <v>12566</v>
      </c>
      <c r="D5860" s="11">
        <v>3762</v>
      </c>
      <c r="E5860" s="11" t="s">
        <v>12567</v>
      </c>
      <c r="F5860" s="11" t="s">
        <v>9658</v>
      </c>
      <c r="G5860" s="11" t="s">
        <v>329</v>
      </c>
      <c r="H5860" s="11" t="s">
        <v>330</v>
      </c>
      <c r="K5860" s="11" t="s">
        <v>13479</v>
      </c>
    </row>
    <row r="5861" spans="1:11" x14ac:dyDescent="0.15">
      <c r="A5861" s="217" t="s">
        <v>2947</v>
      </c>
      <c r="B5861" s="11" t="s">
        <v>2263</v>
      </c>
      <c r="C5861" s="11" t="s">
        <v>12522</v>
      </c>
      <c r="D5861" s="11">
        <v>3769</v>
      </c>
      <c r="E5861" s="11" t="s">
        <v>12523</v>
      </c>
      <c r="F5861" s="11" t="s">
        <v>10743</v>
      </c>
      <c r="G5861" s="11" t="s">
        <v>330</v>
      </c>
      <c r="H5861" s="11" t="s">
        <v>329</v>
      </c>
      <c r="K5861" s="11" t="s">
        <v>13479</v>
      </c>
    </row>
    <row r="5862" spans="1:11" x14ac:dyDescent="0.15">
      <c r="A5862" s="217" t="s">
        <v>2947</v>
      </c>
      <c r="B5862" s="11" t="s">
        <v>2263</v>
      </c>
      <c r="C5862" s="11" t="s">
        <v>12560</v>
      </c>
      <c r="D5862" s="11">
        <v>3777</v>
      </c>
      <c r="E5862" s="11" t="s">
        <v>12561</v>
      </c>
      <c r="F5862" s="11" t="s">
        <v>9499</v>
      </c>
      <c r="G5862" s="11" t="s">
        <v>330</v>
      </c>
      <c r="H5862" s="11" t="s">
        <v>330</v>
      </c>
      <c r="K5862" s="11" t="s">
        <v>13479</v>
      </c>
    </row>
    <row r="5863" spans="1:11" x14ac:dyDescent="0.15">
      <c r="A5863" s="217" t="s">
        <v>2947</v>
      </c>
      <c r="B5863" s="11" t="s">
        <v>2263</v>
      </c>
      <c r="C5863" s="11" t="s">
        <v>12454</v>
      </c>
      <c r="D5863" s="11">
        <v>3781</v>
      </c>
      <c r="E5863" s="11" t="s">
        <v>12455</v>
      </c>
      <c r="F5863" s="11" t="s">
        <v>8610</v>
      </c>
      <c r="G5863" s="11" t="s">
        <v>329</v>
      </c>
      <c r="H5863" s="11" t="s">
        <v>330</v>
      </c>
      <c r="K5863" s="11" t="s">
        <v>13479</v>
      </c>
    </row>
    <row r="5864" spans="1:11" x14ac:dyDescent="0.15">
      <c r="A5864" s="217" t="s">
        <v>2947</v>
      </c>
      <c r="B5864" s="11" t="s">
        <v>2263</v>
      </c>
      <c r="C5864" s="11" t="s">
        <v>12454</v>
      </c>
      <c r="D5864" s="11">
        <v>3781</v>
      </c>
      <c r="E5864" s="11" t="s">
        <v>12455</v>
      </c>
      <c r="F5864" s="11" t="s">
        <v>9138</v>
      </c>
      <c r="G5864" s="11" t="s">
        <v>330</v>
      </c>
      <c r="H5864" s="11" t="s">
        <v>330</v>
      </c>
      <c r="K5864" s="11" t="s">
        <v>13479</v>
      </c>
    </row>
    <row r="5865" spans="1:11" x14ac:dyDescent="0.15">
      <c r="A5865" s="217" t="s">
        <v>2947</v>
      </c>
      <c r="B5865" s="11" t="s">
        <v>2263</v>
      </c>
      <c r="C5865" s="11" t="s">
        <v>12454</v>
      </c>
      <c r="D5865" s="11">
        <v>3781</v>
      </c>
      <c r="E5865" s="11" t="s">
        <v>12455</v>
      </c>
      <c r="F5865" s="11" t="s">
        <v>9264</v>
      </c>
      <c r="G5865" s="11" t="s">
        <v>330</v>
      </c>
      <c r="H5865" s="11" t="s">
        <v>330</v>
      </c>
      <c r="K5865" s="11" t="s">
        <v>13479</v>
      </c>
    </row>
    <row r="5866" spans="1:11" x14ac:dyDescent="0.15">
      <c r="A5866" s="217" t="s">
        <v>2947</v>
      </c>
      <c r="B5866" s="11" t="s">
        <v>2263</v>
      </c>
      <c r="C5866" s="11" t="s">
        <v>12454</v>
      </c>
      <c r="D5866" s="11">
        <v>3781</v>
      </c>
      <c r="E5866" s="11" t="s">
        <v>12455</v>
      </c>
      <c r="F5866" s="11" t="s">
        <v>10760</v>
      </c>
      <c r="G5866" s="11" t="s">
        <v>330</v>
      </c>
      <c r="H5866" s="11" t="s">
        <v>330</v>
      </c>
      <c r="K5866" s="11" t="s">
        <v>13479</v>
      </c>
    </row>
    <row r="5867" spans="1:11" x14ac:dyDescent="0.15">
      <c r="A5867" s="217" t="s">
        <v>2947</v>
      </c>
      <c r="B5867" s="11" t="s">
        <v>2263</v>
      </c>
      <c r="C5867" s="11" t="s">
        <v>12454</v>
      </c>
      <c r="D5867" s="11">
        <v>3781</v>
      </c>
      <c r="E5867" s="11" t="s">
        <v>12455</v>
      </c>
      <c r="F5867" s="11" t="s">
        <v>12602</v>
      </c>
      <c r="G5867" s="11" t="s">
        <v>330</v>
      </c>
      <c r="H5867" s="11" t="s">
        <v>330</v>
      </c>
      <c r="K5867" s="11" t="s">
        <v>13479</v>
      </c>
    </row>
    <row r="5868" spans="1:11" x14ac:dyDescent="0.15">
      <c r="A5868" s="217" t="s">
        <v>2947</v>
      </c>
      <c r="B5868" s="11" t="s">
        <v>2263</v>
      </c>
      <c r="C5868" s="11" t="s">
        <v>12515</v>
      </c>
      <c r="D5868" s="11">
        <v>3784</v>
      </c>
      <c r="E5868" s="11" t="s">
        <v>12516</v>
      </c>
      <c r="F5868" s="11" t="s">
        <v>8341</v>
      </c>
      <c r="G5868" s="11" t="s">
        <v>330</v>
      </c>
      <c r="H5868" s="11" t="s">
        <v>329</v>
      </c>
      <c r="K5868" s="11" t="s">
        <v>13479</v>
      </c>
    </row>
    <row r="5869" spans="1:11" x14ac:dyDescent="0.15">
      <c r="A5869" s="217" t="s">
        <v>2947</v>
      </c>
      <c r="B5869" s="11" t="s">
        <v>2263</v>
      </c>
      <c r="C5869" s="11" t="s">
        <v>7734</v>
      </c>
      <c r="D5869" s="11">
        <v>3925</v>
      </c>
      <c r="E5869" s="11" t="s">
        <v>7735</v>
      </c>
      <c r="F5869" s="11" t="s">
        <v>8269</v>
      </c>
      <c r="G5869" s="11" t="s">
        <v>329</v>
      </c>
      <c r="H5869" s="11" t="s">
        <v>330</v>
      </c>
      <c r="K5869" s="11" t="s">
        <v>13479</v>
      </c>
    </row>
    <row r="5870" spans="1:11" x14ac:dyDescent="0.15">
      <c r="A5870" s="217" t="s">
        <v>2947</v>
      </c>
      <c r="B5870" s="11" t="s">
        <v>2263</v>
      </c>
      <c r="C5870" s="11" t="s">
        <v>7734</v>
      </c>
      <c r="D5870" s="11">
        <v>3925</v>
      </c>
      <c r="E5870" s="11" t="s">
        <v>7735</v>
      </c>
      <c r="F5870" s="11" t="s">
        <v>8741</v>
      </c>
      <c r="G5870" s="11" t="s">
        <v>329</v>
      </c>
      <c r="H5870" s="11" t="s">
        <v>330</v>
      </c>
      <c r="K5870" s="11" t="s">
        <v>13479</v>
      </c>
    </row>
    <row r="5871" spans="1:11" x14ac:dyDescent="0.15">
      <c r="A5871" s="217" t="s">
        <v>2947</v>
      </c>
      <c r="B5871" s="11" t="s">
        <v>2263</v>
      </c>
      <c r="C5871" s="11" t="s">
        <v>8022</v>
      </c>
      <c r="D5871" s="11">
        <v>3927</v>
      </c>
      <c r="E5871" s="11" t="s">
        <v>8023</v>
      </c>
      <c r="F5871" s="11" t="s">
        <v>8263</v>
      </c>
      <c r="G5871" s="11" t="s">
        <v>330</v>
      </c>
      <c r="H5871" s="11" t="s">
        <v>330</v>
      </c>
      <c r="K5871" s="11" t="s">
        <v>13479</v>
      </c>
    </row>
    <row r="5872" spans="1:11" x14ac:dyDescent="0.15">
      <c r="A5872" s="217" t="s">
        <v>2947</v>
      </c>
      <c r="B5872" s="11" t="s">
        <v>2263</v>
      </c>
      <c r="C5872" s="11" t="s">
        <v>2938</v>
      </c>
      <c r="D5872" s="11">
        <v>3932</v>
      </c>
      <c r="E5872" s="11" t="s">
        <v>7877</v>
      </c>
      <c r="F5872" s="11" t="s">
        <v>8393</v>
      </c>
      <c r="G5872" s="11" t="s">
        <v>329</v>
      </c>
      <c r="H5872" s="11" t="s">
        <v>330</v>
      </c>
      <c r="K5872" s="11" t="s">
        <v>13479</v>
      </c>
    </row>
    <row r="5873" spans="1:11" x14ac:dyDescent="0.15">
      <c r="A5873" s="217" t="s">
        <v>2947</v>
      </c>
      <c r="B5873" s="11" t="s">
        <v>2263</v>
      </c>
      <c r="C5873" s="11" t="s">
        <v>12583</v>
      </c>
      <c r="D5873" s="11">
        <v>3936</v>
      </c>
      <c r="E5873" s="11" t="s">
        <v>12584</v>
      </c>
      <c r="F5873" s="11" t="s">
        <v>9045</v>
      </c>
      <c r="G5873" s="11" t="s">
        <v>330</v>
      </c>
      <c r="H5873" s="11" t="s">
        <v>330</v>
      </c>
      <c r="K5873" s="11" t="s">
        <v>13479</v>
      </c>
    </row>
    <row r="5874" spans="1:11" x14ac:dyDescent="0.15">
      <c r="A5874" s="217" t="s">
        <v>2947</v>
      </c>
      <c r="B5874" s="11" t="s">
        <v>2263</v>
      </c>
      <c r="C5874" s="11" t="s">
        <v>9207</v>
      </c>
      <c r="D5874" s="11">
        <v>3991</v>
      </c>
      <c r="E5874" s="11" t="s">
        <v>9208</v>
      </c>
      <c r="F5874" s="11" t="s">
        <v>8773</v>
      </c>
      <c r="G5874" s="11" t="s">
        <v>329</v>
      </c>
      <c r="H5874" s="11" t="s">
        <v>330</v>
      </c>
      <c r="K5874" s="11" t="s">
        <v>13479</v>
      </c>
    </row>
    <row r="5875" spans="1:11" x14ac:dyDescent="0.15">
      <c r="A5875" s="217" t="s">
        <v>2947</v>
      </c>
      <c r="B5875" s="11" t="s">
        <v>2263</v>
      </c>
      <c r="C5875" s="11" t="s">
        <v>9207</v>
      </c>
      <c r="D5875" s="11">
        <v>3991</v>
      </c>
      <c r="E5875" s="11" t="s">
        <v>9208</v>
      </c>
      <c r="F5875" s="11" t="s">
        <v>12645</v>
      </c>
      <c r="G5875" s="11" t="s">
        <v>329</v>
      </c>
      <c r="H5875" s="11" t="s">
        <v>330</v>
      </c>
      <c r="K5875" s="11" t="s">
        <v>13479</v>
      </c>
    </row>
    <row r="5876" spans="1:11" x14ac:dyDescent="0.15">
      <c r="A5876" s="217" t="s">
        <v>2947</v>
      </c>
      <c r="B5876" s="11" t="s">
        <v>2263</v>
      </c>
      <c r="C5876" s="11" t="s">
        <v>12575</v>
      </c>
      <c r="D5876" s="11">
        <v>4035</v>
      </c>
      <c r="E5876" s="11" t="s">
        <v>12576</v>
      </c>
      <c r="F5876" s="11" t="s">
        <v>12577</v>
      </c>
      <c r="G5876" s="11" t="s">
        <v>329</v>
      </c>
      <c r="H5876" s="11" t="s">
        <v>330</v>
      </c>
      <c r="K5876" s="11" t="s">
        <v>13479</v>
      </c>
    </row>
    <row r="5877" spans="1:11" x14ac:dyDescent="0.15">
      <c r="A5877" s="217" t="s">
        <v>2947</v>
      </c>
      <c r="B5877" s="11" t="s">
        <v>2263</v>
      </c>
      <c r="C5877" s="11" t="s">
        <v>10765</v>
      </c>
      <c r="D5877" s="11">
        <v>4040</v>
      </c>
      <c r="E5877" s="11" t="s">
        <v>10766</v>
      </c>
      <c r="F5877" s="11" t="s">
        <v>12651</v>
      </c>
      <c r="G5877" s="11" t="s">
        <v>329</v>
      </c>
      <c r="H5877" s="11" t="s">
        <v>330</v>
      </c>
      <c r="K5877" s="11" t="s">
        <v>13479</v>
      </c>
    </row>
    <row r="5878" spans="1:11" x14ac:dyDescent="0.15">
      <c r="A5878" s="217" t="s">
        <v>2947</v>
      </c>
      <c r="B5878" s="11" t="s">
        <v>2263</v>
      </c>
      <c r="C5878" s="11" t="s">
        <v>11023</v>
      </c>
      <c r="D5878" s="11">
        <v>4059</v>
      </c>
      <c r="E5878" s="11" t="s">
        <v>11024</v>
      </c>
      <c r="F5878" s="11" t="s">
        <v>10115</v>
      </c>
      <c r="G5878" s="11" t="s">
        <v>330</v>
      </c>
      <c r="H5878" s="11" t="s">
        <v>329</v>
      </c>
      <c r="K5878" s="11" t="s">
        <v>13479</v>
      </c>
    </row>
    <row r="5879" spans="1:11" x14ac:dyDescent="0.15">
      <c r="A5879" s="217" t="s">
        <v>2947</v>
      </c>
      <c r="B5879" s="11" t="s">
        <v>2263</v>
      </c>
      <c r="C5879" s="11" t="s">
        <v>11356</v>
      </c>
      <c r="D5879" s="11">
        <v>4133</v>
      </c>
      <c r="E5879" s="11" t="s">
        <v>11375</v>
      </c>
      <c r="F5879" s="11" t="s">
        <v>8621</v>
      </c>
      <c r="G5879" s="11" t="s">
        <v>330</v>
      </c>
      <c r="H5879" s="11" t="s">
        <v>330</v>
      </c>
      <c r="K5879" s="11" t="s">
        <v>13479</v>
      </c>
    </row>
    <row r="5880" spans="1:11" x14ac:dyDescent="0.15">
      <c r="A5880" s="217" t="s">
        <v>2947</v>
      </c>
      <c r="B5880" s="11" t="s">
        <v>2263</v>
      </c>
      <c r="C5880" s="11" t="s">
        <v>11356</v>
      </c>
      <c r="D5880" s="11">
        <v>4133</v>
      </c>
      <c r="E5880" s="11" t="s">
        <v>11375</v>
      </c>
      <c r="F5880" s="11" t="s">
        <v>11830</v>
      </c>
      <c r="G5880" s="11" t="s">
        <v>330</v>
      </c>
      <c r="H5880" s="11" t="s">
        <v>330</v>
      </c>
      <c r="K5880" s="11" t="s">
        <v>13479</v>
      </c>
    </row>
    <row r="5881" spans="1:11" x14ac:dyDescent="0.15">
      <c r="A5881" s="217" t="s">
        <v>2947</v>
      </c>
      <c r="B5881" s="11" t="s">
        <v>2263</v>
      </c>
      <c r="C5881" s="11" t="s">
        <v>11356</v>
      </c>
      <c r="D5881" s="11">
        <v>4133</v>
      </c>
      <c r="E5881" s="11" t="s">
        <v>11375</v>
      </c>
      <c r="F5881" s="11" t="s">
        <v>12478</v>
      </c>
      <c r="G5881" s="11" t="s">
        <v>330</v>
      </c>
      <c r="H5881" s="11" t="s">
        <v>330</v>
      </c>
      <c r="K5881" s="11" t="s">
        <v>13479</v>
      </c>
    </row>
    <row r="5882" spans="1:11" x14ac:dyDescent="0.15">
      <c r="A5882" s="217" t="s">
        <v>2947</v>
      </c>
      <c r="B5882" s="11" t="s">
        <v>2263</v>
      </c>
      <c r="C5882" s="11" t="s">
        <v>7569</v>
      </c>
      <c r="D5882" s="11">
        <v>4137</v>
      </c>
      <c r="E5882" s="11" t="s">
        <v>12461</v>
      </c>
      <c r="F5882" s="11" t="s">
        <v>9397</v>
      </c>
      <c r="G5882" s="11" t="s">
        <v>329</v>
      </c>
      <c r="H5882" s="11" t="s">
        <v>330</v>
      </c>
      <c r="K5882" s="11" t="s">
        <v>13479</v>
      </c>
    </row>
    <row r="5883" spans="1:11" x14ac:dyDescent="0.15">
      <c r="A5883" s="217" t="s">
        <v>2947</v>
      </c>
      <c r="B5883" s="11" t="s">
        <v>2263</v>
      </c>
      <c r="C5883" s="11" t="s">
        <v>7569</v>
      </c>
      <c r="D5883" s="11">
        <v>4137</v>
      </c>
      <c r="E5883" s="11" t="s">
        <v>7570</v>
      </c>
      <c r="F5883" s="11" t="s">
        <v>7573</v>
      </c>
      <c r="G5883" s="11" t="s">
        <v>329</v>
      </c>
      <c r="H5883" s="11" t="s">
        <v>330</v>
      </c>
      <c r="K5883" s="11" t="s">
        <v>13479</v>
      </c>
    </row>
    <row r="5884" spans="1:11" x14ac:dyDescent="0.15">
      <c r="A5884" s="217" t="s">
        <v>2947</v>
      </c>
      <c r="B5884" s="11" t="s">
        <v>2263</v>
      </c>
      <c r="C5884" s="11" t="s">
        <v>7569</v>
      </c>
      <c r="D5884" s="11">
        <v>4137</v>
      </c>
      <c r="E5884" s="11" t="s">
        <v>7570</v>
      </c>
      <c r="F5884" s="11" t="s">
        <v>8335</v>
      </c>
      <c r="G5884" s="11" t="s">
        <v>329</v>
      </c>
      <c r="H5884" s="11" t="s">
        <v>330</v>
      </c>
      <c r="K5884" s="11" t="s">
        <v>13479</v>
      </c>
    </row>
    <row r="5885" spans="1:11" x14ac:dyDescent="0.15">
      <c r="A5885" s="217" t="s">
        <v>2947</v>
      </c>
      <c r="B5885" s="11" t="s">
        <v>2263</v>
      </c>
      <c r="C5885" s="11" t="s">
        <v>7569</v>
      </c>
      <c r="D5885" s="11">
        <v>4137</v>
      </c>
      <c r="E5885" s="11" t="s">
        <v>12461</v>
      </c>
      <c r="F5885" s="11" t="s">
        <v>11851</v>
      </c>
      <c r="G5885" s="11" t="s">
        <v>329</v>
      </c>
      <c r="H5885" s="11" t="s">
        <v>330</v>
      </c>
      <c r="K5885" s="11" t="s">
        <v>13479</v>
      </c>
    </row>
    <row r="5886" spans="1:11" x14ac:dyDescent="0.15">
      <c r="A5886" s="217" t="s">
        <v>2947</v>
      </c>
      <c r="B5886" s="11" t="s">
        <v>2263</v>
      </c>
      <c r="C5886" s="11" t="s">
        <v>7569</v>
      </c>
      <c r="D5886" s="11">
        <v>4137</v>
      </c>
      <c r="E5886" s="11" t="s">
        <v>7570</v>
      </c>
      <c r="F5886" s="11" t="s">
        <v>7456</v>
      </c>
      <c r="G5886" s="11" t="s">
        <v>329</v>
      </c>
      <c r="H5886" s="11" t="s">
        <v>330</v>
      </c>
      <c r="K5886" s="11" t="s">
        <v>13479</v>
      </c>
    </row>
    <row r="5887" spans="1:11" x14ac:dyDescent="0.15">
      <c r="A5887" s="217" t="s">
        <v>2947</v>
      </c>
      <c r="B5887" s="11" t="s">
        <v>2263</v>
      </c>
      <c r="C5887" s="11" t="s">
        <v>7569</v>
      </c>
      <c r="D5887" s="11">
        <v>4137</v>
      </c>
      <c r="E5887" s="11" t="s">
        <v>7570</v>
      </c>
      <c r="F5887" s="11" t="s">
        <v>8356</v>
      </c>
      <c r="G5887" s="11" t="s">
        <v>329</v>
      </c>
      <c r="H5887" s="11" t="s">
        <v>330</v>
      </c>
      <c r="K5887" s="11" t="s">
        <v>13479</v>
      </c>
    </row>
    <row r="5888" spans="1:11" x14ac:dyDescent="0.15">
      <c r="A5888" s="217" t="s">
        <v>2947</v>
      </c>
      <c r="B5888" s="11" t="s">
        <v>2263</v>
      </c>
      <c r="C5888" s="11" t="s">
        <v>7569</v>
      </c>
      <c r="D5888" s="11">
        <v>4137</v>
      </c>
      <c r="E5888" s="11" t="s">
        <v>7570</v>
      </c>
      <c r="F5888" s="11" t="s">
        <v>10529</v>
      </c>
      <c r="G5888" s="11" t="s">
        <v>329</v>
      </c>
      <c r="H5888" s="11" t="s">
        <v>330</v>
      </c>
      <c r="K5888" s="11" t="s">
        <v>13479</v>
      </c>
    </row>
    <row r="5889" spans="1:11" x14ac:dyDescent="0.15">
      <c r="A5889" s="217" t="s">
        <v>2947</v>
      </c>
      <c r="B5889" s="11" t="s">
        <v>2263</v>
      </c>
      <c r="C5889" s="11" t="s">
        <v>7569</v>
      </c>
      <c r="D5889" s="11">
        <v>4137</v>
      </c>
      <c r="E5889" s="11" t="s">
        <v>12461</v>
      </c>
      <c r="F5889" s="11" t="s">
        <v>11602</v>
      </c>
      <c r="G5889" s="11" t="s">
        <v>329</v>
      </c>
      <c r="H5889" s="11" t="s">
        <v>330</v>
      </c>
      <c r="K5889" s="11" t="s">
        <v>13479</v>
      </c>
    </row>
    <row r="5890" spans="1:11" x14ac:dyDescent="0.15">
      <c r="A5890" s="217" t="s">
        <v>2947</v>
      </c>
      <c r="B5890" s="11" t="s">
        <v>2263</v>
      </c>
      <c r="C5890" s="11" t="s">
        <v>7569</v>
      </c>
      <c r="D5890" s="11">
        <v>4137</v>
      </c>
      <c r="E5890" s="11" t="s">
        <v>7570</v>
      </c>
      <c r="F5890" s="11" t="s">
        <v>11602</v>
      </c>
      <c r="G5890" s="11" t="s">
        <v>329</v>
      </c>
      <c r="H5890" s="11" t="s">
        <v>330</v>
      </c>
      <c r="K5890" s="11" t="s">
        <v>13479</v>
      </c>
    </row>
    <row r="5891" spans="1:11" x14ac:dyDescent="0.15">
      <c r="A5891" s="217" t="s">
        <v>2947</v>
      </c>
      <c r="B5891" s="11" t="s">
        <v>2263</v>
      </c>
      <c r="C5891" s="11" t="s">
        <v>7569</v>
      </c>
      <c r="D5891" s="11">
        <v>4137</v>
      </c>
      <c r="E5891" s="11" t="s">
        <v>7570</v>
      </c>
      <c r="F5891" s="11" t="s">
        <v>10942</v>
      </c>
      <c r="G5891" s="11" t="s">
        <v>329</v>
      </c>
      <c r="H5891" s="11" t="s">
        <v>330</v>
      </c>
      <c r="K5891" s="11" t="s">
        <v>13479</v>
      </c>
    </row>
    <row r="5892" spans="1:11" x14ac:dyDescent="0.15">
      <c r="A5892" s="217" t="s">
        <v>2947</v>
      </c>
      <c r="B5892" s="11" t="s">
        <v>2263</v>
      </c>
      <c r="C5892" s="11" t="s">
        <v>7569</v>
      </c>
      <c r="D5892" s="11">
        <v>4137</v>
      </c>
      <c r="E5892" s="11" t="s">
        <v>7570</v>
      </c>
      <c r="F5892" s="11" t="s">
        <v>8179</v>
      </c>
      <c r="G5892" s="11" t="s">
        <v>329</v>
      </c>
      <c r="H5892" s="11" t="s">
        <v>330</v>
      </c>
      <c r="K5892" s="11" t="s">
        <v>13479</v>
      </c>
    </row>
    <row r="5893" spans="1:11" x14ac:dyDescent="0.15">
      <c r="A5893" s="217" t="s">
        <v>2947</v>
      </c>
      <c r="B5893" s="11" t="s">
        <v>2263</v>
      </c>
      <c r="C5893" s="11" t="s">
        <v>7569</v>
      </c>
      <c r="D5893" s="11">
        <v>4137</v>
      </c>
      <c r="E5893" s="11" t="s">
        <v>7570</v>
      </c>
      <c r="F5893" s="11" t="s">
        <v>10393</v>
      </c>
      <c r="G5893" s="11" t="s">
        <v>329</v>
      </c>
      <c r="H5893" s="11" t="s">
        <v>330</v>
      </c>
      <c r="K5893" s="11" t="s">
        <v>13479</v>
      </c>
    </row>
    <row r="5894" spans="1:11" x14ac:dyDescent="0.15">
      <c r="A5894" s="217" t="s">
        <v>2947</v>
      </c>
      <c r="B5894" s="11" t="s">
        <v>2263</v>
      </c>
      <c r="C5894" s="11" t="s">
        <v>7569</v>
      </c>
      <c r="D5894" s="11">
        <v>4137</v>
      </c>
      <c r="E5894" s="11" t="s">
        <v>7570</v>
      </c>
      <c r="F5894" s="11" t="s">
        <v>9258</v>
      </c>
      <c r="G5894" s="11" t="s">
        <v>329</v>
      </c>
      <c r="H5894" s="11" t="s">
        <v>330</v>
      </c>
      <c r="K5894" s="11" t="s">
        <v>13479</v>
      </c>
    </row>
    <row r="5895" spans="1:11" x14ac:dyDescent="0.15">
      <c r="A5895" s="217" t="s">
        <v>2947</v>
      </c>
      <c r="B5895" s="11" t="s">
        <v>2263</v>
      </c>
      <c r="C5895" s="11" t="s">
        <v>7569</v>
      </c>
      <c r="D5895" s="11">
        <v>4137</v>
      </c>
      <c r="E5895" s="11" t="s">
        <v>12593</v>
      </c>
      <c r="F5895" s="11" t="s">
        <v>10091</v>
      </c>
      <c r="G5895" s="11" t="s">
        <v>329</v>
      </c>
      <c r="H5895" s="11" t="s">
        <v>330</v>
      </c>
      <c r="K5895" s="11" t="s">
        <v>13479</v>
      </c>
    </row>
    <row r="5896" spans="1:11" x14ac:dyDescent="0.15">
      <c r="A5896" s="217" t="s">
        <v>2947</v>
      </c>
      <c r="B5896" s="11" t="s">
        <v>2263</v>
      </c>
      <c r="C5896" s="11" t="s">
        <v>7569</v>
      </c>
      <c r="D5896" s="11">
        <v>4137</v>
      </c>
      <c r="E5896" s="11" t="s">
        <v>12593</v>
      </c>
      <c r="F5896" s="11" t="s">
        <v>12603</v>
      </c>
      <c r="G5896" s="11" t="s">
        <v>329</v>
      </c>
      <c r="H5896" s="11" t="s">
        <v>330</v>
      </c>
      <c r="K5896" s="11" t="s">
        <v>13479</v>
      </c>
    </row>
    <row r="5897" spans="1:11" x14ac:dyDescent="0.15">
      <c r="A5897" s="217" t="s">
        <v>2947</v>
      </c>
      <c r="B5897" s="11" t="s">
        <v>2263</v>
      </c>
      <c r="C5897" s="11" t="s">
        <v>7569</v>
      </c>
      <c r="D5897" s="11">
        <v>4137</v>
      </c>
      <c r="E5897" s="11" t="s">
        <v>12593</v>
      </c>
      <c r="F5897" s="11" t="s">
        <v>12611</v>
      </c>
      <c r="G5897" s="11" t="s">
        <v>329</v>
      </c>
      <c r="H5897" s="11" t="s">
        <v>330</v>
      </c>
      <c r="K5897" s="11" t="s">
        <v>13479</v>
      </c>
    </row>
    <row r="5898" spans="1:11" x14ac:dyDescent="0.15">
      <c r="A5898" s="217" t="s">
        <v>2947</v>
      </c>
      <c r="B5898" s="11" t="s">
        <v>2263</v>
      </c>
      <c r="C5898" s="11" t="s">
        <v>7569</v>
      </c>
      <c r="D5898" s="11">
        <v>4137</v>
      </c>
      <c r="E5898" s="11" t="s">
        <v>12593</v>
      </c>
      <c r="F5898" s="11" t="s">
        <v>10597</v>
      </c>
      <c r="G5898" s="11" t="s">
        <v>329</v>
      </c>
      <c r="H5898" s="11" t="s">
        <v>330</v>
      </c>
      <c r="K5898" s="11" t="s">
        <v>13479</v>
      </c>
    </row>
    <row r="5899" spans="1:11" x14ac:dyDescent="0.15">
      <c r="A5899" s="217" t="s">
        <v>2947</v>
      </c>
      <c r="B5899" s="11" t="s">
        <v>2263</v>
      </c>
      <c r="C5899" s="11" t="s">
        <v>7569</v>
      </c>
      <c r="D5899" s="11">
        <v>4137</v>
      </c>
      <c r="E5899" s="11" t="s">
        <v>7570</v>
      </c>
      <c r="F5899" s="11" t="s">
        <v>9674</v>
      </c>
      <c r="G5899" s="11" t="s">
        <v>329</v>
      </c>
      <c r="H5899" s="11" t="s">
        <v>330</v>
      </c>
      <c r="K5899" s="11" t="s">
        <v>13479</v>
      </c>
    </row>
    <row r="5900" spans="1:11" x14ac:dyDescent="0.15">
      <c r="A5900" s="217" t="s">
        <v>2947</v>
      </c>
      <c r="B5900" s="11" t="s">
        <v>2263</v>
      </c>
      <c r="C5900" s="11" t="s">
        <v>3098</v>
      </c>
      <c r="D5900" s="11">
        <v>4140</v>
      </c>
      <c r="E5900" s="11" t="s">
        <v>12680</v>
      </c>
      <c r="F5900" s="11" t="s">
        <v>7507</v>
      </c>
      <c r="G5900" s="11" t="s">
        <v>330</v>
      </c>
      <c r="H5900" s="11" t="s">
        <v>330</v>
      </c>
      <c r="K5900" s="11" t="s">
        <v>13479</v>
      </c>
    </row>
    <row r="5901" spans="1:11" x14ac:dyDescent="0.15">
      <c r="A5901" s="217" t="s">
        <v>2947</v>
      </c>
      <c r="B5901" s="11" t="s">
        <v>2263</v>
      </c>
      <c r="C5901" s="11" t="s">
        <v>12663</v>
      </c>
      <c r="D5901" s="11">
        <v>4160</v>
      </c>
      <c r="E5901" s="11" t="s">
        <v>12664</v>
      </c>
      <c r="F5901" s="11" t="s">
        <v>11145</v>
      </c>
      <c r="G5901" s="11" t="s">
        <v>330</v>
      </c>
      <c r="H5901" s="11" t="s">
        <v>329</v>
      </c>
      <c r="K5901" s="11" t="s">
        <v>13479</v>
      </c>
    </row>
    <row r="5902" spans="1:11" x14ac:dyDescent="0.15">
      <c r="A5902" s="217" t="s">
        <v>2947</v>
      </c>
      <c r="B5902" s="11" t="s">
        <v>2263</v>
      </c>
      <c r="C5902" s="11" t="s">
        <v>11454</v>
      </c>
      <c r="D5902" s="11">
        <v>4261</v>
      </c>
      <c r="E5902" s="11" t="s">
        <v>11455</v>
      </c>
      <c r="F5902" s="11" t="s">
        <v>12427</v>
      </c>
      <c r="G5902" s="11" t="s">
        <v>330</v>
      </c>
      <c r="H5902" s="11" t="s">
        <v>330</v>
      </c>
      <c r="K5902" s="11" t="s">
        <v>13479</v>
      </c>
    </row>
    <row r="5903" spans="1:11" x14ac:dyDescent="0.15">
      <c r="A5903" s="217" t="s">
        <v>2947</v>
      </c>
      <c r="B5903" s="11" t="s">
        <v>2263</v>
      </c>
      <c r="C5903" s="11" t="s">
        <v>11454</v>
      </c>
      <c r="D5903" s="11">
        <v>4261</v>
      </c>
      <c r="E5903" s="11" t="s">
        <v>11455</v>
      </c>
      <c r="F5903" s="11" t="s">
        <v>12629</v>
      </c>
      <c r="G5903" s="11" t="s">
        <v>329</v>
      </c>
      <c r="H5903" s="11" t="s">
        <v>330</v>
      </c>
      <c r="K5903" s="11" t="s">
        <v>13479</v>
      </c>
    </row>
    <row r="5904" spans="1:11" x14ac:dyDescent="0.15">
      <c r="A5904" s="217" t="s">
        <v>2947</v>
      </c>
      <c r="B5904" s="11" t="s">
        <v>2263</v>
      </c>
      <c r="C5904" s="11" t="s">
        <v>3197</v>
      </c>
      <c r="D5904" s="11">
        <v>4478</v>
      </c>
      <c r="E5904" s="11" t="s">
        <v>7508</v>
      </c>
      <c r="F5904" s="11" t="s">
        <v>7509</v>
      </c>
      <c r="G5904" s="11" t="s">
        <v>330</v>
      </c>
      <c r="H5904" s="11" t="s">
        <v>329</v>
      </c>
      <c r="K5904" s="11" t="s">
        <v>13479</v>
      </c>
    </row>
    <row r="5905" spans="1:11" x14ac:dyDescent="0.15">
      <c r="A5905" s="217" t="s">
        <v>2947</v>
      </c>
      <c r="B5905" s="11" t="s">
        <v>2263</v>
      </c>
      <c r="C5905" s="11" t="s">
        <v>12518</v>
      </c>
      <c r="D5905" s="11">
        <v>4607</v>
      </c>
      <c r="E5905" s="11" t="s">
        <v>12519</v>
      </c>
      <c r="F5905" s="11" t="s">
        <v>9021</v>
      </c>
      <c r="G5905" s="11" t="s">
        <v>329</v>
      </c>
      <c r="H5905" s="11" t="s">
        <v>330</v>
      </c>
      <c r="K5905" s="11" t="s">
        <v>13479</v>
      </c>
    </row>
    <row r="5906" spans="1:11" x14ac:dyDescent="0.15">
      <c r="A5906" s="217" t="s">
        <v>2947</v>
      </c>
      <c r="B5906" s="11" t="s">
        <v>2263</v>
      </c>
      <c r="C5906" s="11" t="s">
        <v>12518</v>
      </c>
      <c r="D5906" s="11">
        <v>4607</v>
      </c>
      <c r="E5906" s="11" t="s">
        <v>12519</v>
      </c>
      <c r="F5906" s="11" t="s">
        <v>10930</v>
      </c>
      <c r="G5906" s="11" t="s">
        <v>329</v>
      </c>
      <c r="H5906" s="11" t="s">
        <v>330</v>
      </c>
      <c r="K5906" s="11" t="s">
        <v>13479</v>
      </c>
    </row>
    <row r="5907" spans="1:11" x14ac:dyDescent="0.15">
      <c r="A5907" s="217" t="s">
        <v>2947</v>
      </c>
      <c r="B5907" s="11" t="s">
        <v>2263</v>
      </c>
      <c r="C5907" s="11" t="s">
        <v>12518</v>
      </c>
      <c r="D5907" s="11">
        <v>4607</v>
      </c>
      <c r="E5907" s="11" t="s">
        <v>12519</v>
      </c>
      <c r="F5907" s="11" t="s">
        <v>8353</v>
      </c>
      <c r="G5907" s="11" t="s">
        <v>329</v>
      </c>
      <c r="H5907" s="11" t="s">
        <v>330</v>
      </c>
      <c r="K5907" s="11" t="s">
        <v>13479</v>
      </c>
    </row>
    <row r="5908" spans="1:11" x14ac:dyDescent="0.15">
      <c r="A5908" s="217" t="s">
        <v>2947</v>
      </c>
      <c r="B5908" s="11" t="s">
        <v>2263</v>
      </c>
      <c r="C5908" s="11" t="s">
        <v>12518</v>
      </c>
      <c r="D5908" s="11">
        <v>4607</v>
      </c>
      <c r="E5908" s="11" t="s">
        <v>12519</v>
      </c>
      <c r="F5908" s="11" t="s">
        <v>8175</v>
      </c>
      <c r="G5908" s="11" t="s">
        <v>329</v>
      </c>
      <c r="H5908" s="11" t="s">
        <v>330</v>
      </c>
      <c r="K5908" s="11" t="s">
        <v>13479</v>
      </c>
    </row>
    <row r="5909" spans="1:11" x14ac:dyDescent="0.15">
      <c r="A5909" s="217" t="s">
        <v>2947</v>
      </c>
      <c r="B5909" s="11" t="s">
        <v>2263</v>
      </c>
      <c r="C5909" s="11" t="s">
        <v>3077</v>
      </c>
      <c r="D5909" s="11">
        <v>4638</v>
      </c>
      <c r="E5909" s="11" t="s">
        <v>8006</v>
      </c>
      <c r="F5909" s="11" t="s">
        <v>12477</v>
      </c>
      <c r="G5909" s="11" t="s">
        <v>329</v>
      </c>
      <c r="H5909" s="11" t="s">
        <v>330</v>
      </c>
      <c r="K5909" s="11" t="s">
        <v>13479</v>
      </c>
    </row>
    <row r="5910" spans="1:11" x14ac:dyDescent="0.15">
      <c r="A5910" s="217" t="s">
        <v>2947</v>
      </c>
      <c r="B5910" s="11" t="s">
        <v>2263</v>
      </c>
      <c r="C5910" s="11" t="s">
        <v>12475</v>
      </c>
      <c r="D5910" s="11">
        <v>4724</v>
      </c>
      <c r="E5910" s="11" t="s">
        <v>12476</v>
      </c>
      <c r="F5910" s="11" t="s">
        <v>8625</v>
      </c>
      <c r="G5910" s="11" t="s">
        <v>329</v>
      </c>
      <c r="H5910" s="11" t="s">
        <v>330</v>
      </c>
      <c r="K5910" s="11" t="s">
        <v>13479</v>
      </c>
    </row>
    <row r="5911" spans="1:11" x14ac:dyDescent="0.15">
      <c r="A5911" s="217" t="s">
        <v>2947</v>
      </c>
      <c r="B5911" s="11" t="s">
        <v>2263</v>
      </c>
      <c r="C5911" s="11" t="s">
        <v>12236</v>
      </c>
      <c r="D5911" s="11">
        <v>4771</v>
      </c>
      <c r="E5911" s="11" t="s">
        <v>12237</v>
      </c>
      <c r="F5911" s="11" t="s">
        <v>8220</v>
      </c>
      <c r="G5911" s="11" t="s">
        <v>329</v>
      </c>
      <c r="H5911" s="11" t="s">
        <v>330</v>
      </c>
      <c r="K5911" s="11" t="s">
        <v>13479</v>
      </c>
    </row>
    <row r="5912" spans="1:11" x14ac:dyDescent="0.15">
      <c r="A5912" s="217" t="s">
        <v>2947</v>
      </c>
      <c r="B5912" s="11" t="s">
        <v>2263</v>
      </c>
      <c r="C5912" s="11" t="s">
        <v>12236</v>
      </c>
      <c r="D5912" s="11">
        <v>4771</v>
      </c>
      <c r="E5912" s="11" t="s">
        <v>12237</v>
      </c>
      <c r="F5912" s="11" t="s">
        <v>9047</v>
      </c>
      <c r="G5912" s="11" t="s">
        <v>330</v>
      </c>
      <c r="H5912" s="11" t="s">
        <v>330</v>
      </c>
      <c r="K5912" s="11" t="s">
        <v>13479</v>
      </c>
    </row>
    <row r="5913" spans="1:11" x14ac:dyDescent="0.15">
      <c r="A5913" s="217" t="s">
        <v>2947</v>
      </c>
      <c r="B5913" s="11" t="s">
        <v>2263</v>
      </c>
      <c r="C5913" s="11" t="s">
        <v>11964</v>
      </c>
      <c r="D5913" s="11">
        <v>4772</v>
      </c>
      <c r="E5913" s="11" t="s">
        <v>11965</v>
      </c>
      <c r="F5913" s="11" t="s">
        <v>7406</v>
      </c>
      <c r="G5913" s="11" t="s">
        <v>330</v>
      </c>
      <c r="H5913" s="11" t="s">
        <v>330</v>
      </c>
      <c r="K5913" s="11" t="s">
        <v>13479</v>
      </c>
    </row>
    <row r="5914" spans="1:11" x14ac:dyDescent="0.15">
      <c r="A5914" s="217" t="s">
        <v>2947</v>
      </c>
      <c r="B5914" s="11" t="s">
        <v>2263</v>
      </c>
      <c r="C5914" s="11" t="s">
        <v>11964</v>
      </c>
      <c r="D5914" s="11">
        <v>4772</v>
      </c>
      <c r="E5914" s="11" t="s">
        <v>11965</v>
      </c>
      <c r="F5914" s="11" t="s">
        <v>9020</v>
      </c>
      <c r="G5914" s="11" t="s">
        <v>330</v>
      </c>
      <c r="H5914" s="11" t="s">
        <v>330</v>
      </c>
      <c r="K5914" s="11" t="s">
        <v>13479</v>
      </c>
    </row>
    <row r="5915" spans="1:11" x14ac:dyDescent="0.15">
      <c r="A5915" s="217" t="s">
        <v>2947</v>
      </c>
      <c r="B5915" s="11" t="s">
        <v>2263</v>
      </c>
      <c r="C5915" s="11" t="s">
        <v>11964</v>
      </c>
      <c r="D5915" s="11">
        <v>4772</v>
      </c>
      <c r="E5915" s="11" t="s">
        <v>11965</v>
      </c>
      <c r="F5915" s="11" t="s">
        <v>8173</v>
      </c>
      <c r="G5915" s="11" t="s">
        <v>330</v>
      </c>
      <c r="H5915" s="11" t="s">
        <v>330</v>
      </c>
      <c r="K5915" s="11" t="s">
        <v>13479</v>
      </c>
    </row>
    <row r="5916" spans="1:11" x14ac:dyDescent="0.15">
      <c r="A5916" s="217" t="s">
        <v>2947</v>
      </c>
      <c r="B5916" s="11" t="s">
        <v>2263</v>
      </c>
      <c r="C5916" s="11" t="s">
        <v>10530</v>
      </c>
      <c r="D5916" s="11">
        <v>4790</v>
      </c>
      <c r="E5916" s="11" t="s">
        <v>10531</v>
      </c>
      <c r="F5916" s="11" t="s">
        <v>7545</v>
      </c>
      <c r="G5916" s="11" t="s">
        <v>330</v>
      </c>
      <c r="H5916" s="11" t="s">
        <v>330</v>
      </c>
      <c r="K5916" s="11" t="s">
        <v>13479</v>
      </c>
    </row>
    <row r="5917" spans="1:11" x14ac:dyDescent="0.15">
      <c r="A5917" s="217" t="s">
        <v>2947</v>
      </c>
      <c r="B5917" s="11" t="s">
        <v>2263</v>
      </c>
      <c r="C5917" s="11" t="s">
        <v>7603</v>
      </c>
      <c r="D5917" s="11">
        <v>4846</v>
      </c>
      <c r="E5917" s="11" t="s">
        <v>7604</v>
      </c>
      <c r="F5917" s="11" t="s">
        <v>8235</v>
      </c>
      <c r="G5917" s="11" t="s">
        <v>329</v>
      </c>
      <c r="H5917" s="11" t="s">
        <v>330</v>
      </c>
      <c r="K5917" s="11" t="s">
        <v>13479</v>
      </c>
    </row>
    <row r="5918" spans="1:11" x14ac:dyDescent="0.15">
      <c r="A5918" s="217" t="s">
        <v>2947</v>
      </c>
      <c r="B5918" s="11" t="s">
        <v>2263</v>
      </c>
      <c r="C5918" s="11" t="s">
        <v>7603</v>
      </c>
      <c r="D5918" s="11">
        <v>4846</v>
      </c>
      <c r="E5918" s="11" t="s">
        <v>7604</v>
      </c>
      <c r="F5918" s="11" t="s">
        <v>8428</v>
      </c>
      <c r="G5918" s="11" t="s">
        <v>329</v>
      </c>
      <c r="H5918" s="11" t="s">
        <v>330</v>
      </c>
      <c r="K5918" s="11" t="s">
        <v>13479</v>
      </c>
    </row>
    <row r="5919" spans="1:11" x14ac:dyDescent="0.15">
      <c r="A5919" s="217" t="s">
        <v>2947</v>
      </c>
      <c r="B5919" s="11" t="s">
        <v>2263</v>
      </c>
      <c r="C5919" s="11" t="s">
        <v>7603</v>
      </c>
      <c r="D5919" s="11">
        <v>4846</v>
      </c>
      <c r="E5919" s="11" t="s">
        <v>7604</v>
      </c>
      <c r="F5919" s="11" t="s">
        <v>11903</v>
      </c>
      <c r="G5919" s="11" t="s">
        <v>329</v>
      </c>
      <c r="H5919" s="11" t="s">
        <v>330</v>
      </c>
      <c r="K5919" s="11" t="s">
        <v>13479</v>
      </c>
    </row>
    <row r="5920" spans="1:11" x14ac:dyDescent="0.15">
      <c r="A5920" s="217" t="s">
        <v>2947</v>
      </c>
      <c r="B5920" s="11" t="s">
        <v>2263</v>
      </c>
      <c r="C5920" s="11" t="s">
        <v>7603</v>
      </c>
      <c r="D5920" s="11">
        <v>4846</v>
      </c>
      <c r="E5920" s="11" t="s">
        <v>7604</v>
      </c>
      <c r="F5920" s="11" t="s">
        <v>7605</v>
      </c>
      <c r="G5920" s="11" t="s">
        <v>329</v>
      </c>
      <c r="H5920" s="11" t="s">
        <v>330</v>
      </c>
      <c r="K5920" s="11" t="s">
        <v>13479</v>
      </c>
    </row>
    <row r="5921" spans="1:11" x14ac:dyDescent="0.15">
      <c r="A5921" s="217" t="s">
        <v>2947</v>
      </c>
      <c r="B5921" s="11" t="s">
        <v>2263</v>
      </c>
      <c r="C5921" s="11" t="s">
        <v>3160</v>
      </c>
      <c r="D5921" s="11">
        <v>4881</v>
      </c>
      <c r="E5921" s="11" t="s">
        <v>12592</v>
      </c>
      <c r="F5921" s="11" t="s">
        <v>11006</v>
      </c>
      <c r="G5921" s="11" t="s">
        <v>329</v>
      </c>
      <c r="H5921" s="11" t="s">
        <v>330</v>
      </c>
      <c r="K5921" s="11" t="s">
        <v>13479</v>
      </c>
    </row>
    <row r="5922" spans="1:11" x14ac:dyDescent="0.15">
      <c r="A5922" s="217" t="s">
        <v>2947</v>
      </c>
      <c r="B5922" s="11" t="s">
        <v>2263</v>
      </c>
      <c r="C5922" s="11" t="s">
        <v>12469</v>
      </c>
      <c r="D5922" s="11">
        <v>5053</v>
      </c>
      <c r="E5922" s="11" t="s">
        <v>12470</v>
      </c>
      <c r="F5922" s="11" t="s">
        <v>8269</v>
      </c>
      <c r="G5922" s="11" t="s">
        <v>329</v>
      </c>
      <c r="H5922" s="11" t="s">
        <v>330</v>
      </c>
      <c r="K5922" s="11" t="s">
        <v>13479</v>
      </c>
    </row>
    <row r="5923" spans="1:11" x14ac:dyDescent="0.15">
      <c r="A5923" s="217" t="s">
        <v>2947</v>
      </c>
      <c r="B5923" s="11" t="s">
        <v>2263</v>
      </c>
      <c r="C5923" s="11" t="s">
        <v>2989</v>
      </c>
      <c r="D5923" s="11">
        <v>5127</v>
      </c>
      <c r="E5923" s="11" t="s">
        <v>9878</v>
      </c>
      <c r="F5923" s="11" t="s">
        <v>8961</v>
      </c>
      <c r="G5923" s="11" t="s">
        <v>329</v>
      </c>
      <c r="H5923" s="11" t="s">
        <v>330</v>
      </c>
      <c r="K5923" s="11" t="s">
        <v>13479</v>
      </c>
    </row>
    <row r="5924" spans="1:11" x14ac:dyDescent="0.15">
      <c r="A5924" s="217" t="s">
        <v>2947</v>
      </c>
      <c r="B5924" s="11" t="s">
        <v>2263</v>
      </c>
      <c r="C5924" s="11" t="s">
        <v>2989</v>
      </c>
      <c r="D5924" s="11">
        <v>5127</v>
      </c>
      <c r="E5924" s="11" t="s">
        <v>9878</v>
      </c>
      <c r="F5924" s="11" t="s">
        <v>10484</v>
      </c>
      <c r="G5924" s="11" t="s">
        <v>329</v>
      </c>
      <c r="H5924" s="11" t="s">
        <v>330</v>
      </c>
      <c r="K5924" s="11" t="s">
        <v>13479</v>
      </c>
    </row>
    <row r="5925" spans="1:11" x14ac:dyDescent="0.15">
      <c r="A5925" s="217" t="s">
        <v>2947</v>
      </c>
      <c r="B5925" s="11" t="s">
        <v>2263</v>
      </c>
      <c r="C5925" s="11" t="s">
        <v>2989</v>
      </c>
      <c r="D5925" s="11">
        <v>5127</v>
      </c>
      <c r="E5925" s="11" t="s">
        <v>9878</v>
      </c>
      <c r="F5925" s="11" t="s">
        <v>8824</v>
      </c>
      <c r="G5925" s="11" t="s">
        <v>329</v>
      </c>
      <c r="H5925" s="11" t="s">
        <v>330</v>
      </c>
      <c r="K5925" s="11" t="s">
        <v>13479</v>
      </c>
    </row>
    <row r="5926" spans="1:11" x14ac:dyDescent="0.15">
      <c r="A5926" s="217" t="s">
        <v>2947</v>
      </c>
      <c r="B5926" s="11" t="s">
        <v>2263</v>
      </c>
      <c r="C5926" s="11" t="s">
        <v>2989</v>
      </c>
      <c r="D5926" s="11">
        <v>5127</v>
      </c>
      <c r="E5926" s="11" t="s">
        <v>9878</v>
      </c>
      <c r="F5926" s="11" t="s">
        <v>9191</v>
      </c>
      <c r="G5926" s="11" t="s">
        <v>330</v>
      </c>
      <c r="H5926" s="11" t="s">
        <v>330</v>
      </c>
      <c r="K5926" s="11" t="s">
        <v>13479</v>
      </c>
    </row>
    <row r="5927" spans="1:11" x14ac:dyDescent="0.15">
      <c r="A5927" s="217" t="s">
        <v>2947</v>
      </c>
      <c r="B5927" s="11" t="s">
        <v>2263</v>
      </c>
      <c r="C5927" s="11" t="s">
        <v>12534</v>
      </c>
      <c r="D5927" s="11">
        <v>5139</v>
      </c>
      <c r="E5927" s="11" t="s">
        <v>12535</v>
      </c>
      <c r="F5927" s="11" t="s">
        <v>9470</v>
      </c>
      <c r="G5927" s="11" t="s">
        <v>330</v>
      </c>
      <c r="H5927" s="11" t="s">
        <v>329</v>
      </c>
      <c r="K5927" s="11" t="s">
        <v>13479</v>
      </c>
    </row>
    <row r="5928" spans="1:11" x14ac:dyDescent="0.15">
      <c r="A5928" s="217" t="s">
        <v>2947</v>
      </c>
      <c r="B5928" s="11" t="s">
        <v>2263</v>
      </c>
      <c r="C5928" s="11" t="s">
        <v>12526</v>
      </c>
      <c r="D5928" s="11">
        <v>5140</v>
      </c>
      <c r="E5928" s="11" t="s">
        <v>12527</v>
      </c>
      <c r="F5928" s="11" t="s">
        <v>8846</v>
      </c>
      <c r="G5928" s="11" t="s">
        <v>329</v>
      </c>
      <c r="H5928" s="11" t="s">
        <v>330</v>
      </c>
      <c r="K5928" s="11" t="s">
        <v>13479</v>
      </c>
    </row>
    <row r="5929" spans="1:11" x14ac:dyDescent="0.15">
      <c r="A5929" s="217" t="s">
        <v>2947</v>
      </c>
      <c r="B5929" s="11" t="s">
        <v>2263</v>
      </c>
      <c r="C5929" s="11" t="s">
        <v>12526</v>
      </c>
      <c r="D5929" s="11">
        <v>5140</v>
      </c>
      <c r="E5929" s="11" t="s">
        <v>12527</v>
      </c>
      <c r="F5929" s="11" t="s">
        <v>11133</v>
      </c>
      <c r="G5929" s="11" t="s">
        <v>329</v>
      </c>
      <c r="H5929" s="11" t="s">
        <v>330</v>
      </c>
      <c r="K5929" s="11" t="s">
        <v>13479</v>
      </c>
    </row>
    <row r="5930" spans="1:11" x14ac:dyDescent="0.15">
      <c r="A5930" s="217" t="s">
        <v>2947</v>
      </c>
      <c r="B5930" s="11" t="s">
        <v>2263</v>
      </c>
      <c r="C5930" s="11" t="s">
        <v>12526</v>
      </c>
      <c r="D5930" s="11">
        <v>5140</v>
      </c>
      <c r="E5930" s="11" t="s">
        <v>12527</v>
      </c>
      <c r="F5930" s="11" t="s">
        <v>9063</v>
      </c>
      <c r="G5930" s="11" t="s">
        <v>329</v>
      </c>
      <c r="H5930" s="11" t="s">
        <v>330</v>
      </c>
      <c r="K5930" s="11" t="s">
        <v>13479</v>
      </c>
    </row>
    <row r="5931" spans="1:11" x14ac:dyDescent="0.15">
      <c r="A5931" s="217" t="s">
        <v>2947</v>
      </c>
      <c r="B5931" s="11" t="s">
        <v>2263</v>
      </c>
      <c r="C5931" s="11" t="s">
        <v>12457</v>
      </c>
      <c r="D5931" s="11">
        <v>5141</v>
      </c>
      <c r="E5931" s="11" t="s">
        <v>12458</v>
      </c>
      <c r="F5931" s="11" t="s">
        <v>8260</v>
      </c>
      <c r="G5931" s="11" t="s">
        <v>329</v>
      </c>
      <c r="H5931" s="11" t="s">
        <v>330</v>
      </c>
      <c r="K5931" s="11" t="s">
        <v>13479</v>
      </c>
    </row>
    <row r="5932" spans="1:11" x14ac:dyDescent="0.15">
      <c r="A5932" s="217" t="s">
        <v>2947</v>
      </c>
      <c r="B5932" s="11" t="s">
        <v>2263</v>
      </c>
      <c r="C5932" s="11" t="s">
        <v>11884</v>
      </c>
      <c r="D5932" s="11">
        <v>5142</v>
      </c>
      <c r="E5932" s="11" t="s">
        <v>11906</v>
      </c>
      <c r="F5932" s="11" t="s">
        <v>8604</v>
      </c>
      <c r="G5932" s="11" t="s">
        <v>329</v>
      </c>
      <c r="H5932" s="11" t="s">
        <v>330</v>
      </c>
      <c r="K5932" s="11" t="s">
        <v>13479</v>
      </c>
    </row>
    <row r="5933" spans="1:11" x14ac:dyDescent="0.15">
      <c r="A5933" s="217" t="s">
        <v>2947</v>
      </c>
      <c r="B5933" s="11" t="s">
        <v>2263</v>
      </c>
      <c r="C5933" s="11" t="s">
        <v>11895</v>
      </c>
      <c r="D5933" s="11">
        <v>5143</v>
      </c>
      <c r="E5933" s="11" t="s">
        <v>11896</v>
      </c>
      <c r="F5933" s="11" t="s">
        <v>7724</v>
      </c>
      <c r="G5933" s="11" t="s">
        <v>329</v>
      </c>
      <c r="H5933" s="11" t="s">
        <v>330</v>
      </c>
      <c r="K5933" s="11" t="s">
        <v>13479</v>
      </c>
    </row>
    <row r="5934" spans="1:11" x14ac:dyDescent="0.15">
      <c r="A5934" s="217" t="s">
        <v>2947</v>
      </c>
      <c r="B5934" s="11" t="s">
        <v>2263</v>
      </c>
      <c r="C5934" s="11" t="s">
        <v>11876</v>
      </c>
      <c r="D5934" s="11">
        <v>5144</v>
      </c>
      <c r="E5934" s="11" t="s">
        <v>11897</v>
      </c>
      <c r="F5934" s="11" t="s">
        <v>8824</v>
      </c>
      <c r="G5934" s="11" t="s">
        <v>329</v>
      </c>
      <c r="H5934" s="11" t="s">
        <v>330</v>
      </c>
      <c r="K5934" s="11" t="s">
        <v>13479</v>
      </c>
    </row>
    <row r="5935" spans="1:11" x14ac:dyDescent="0.15">
      <c r="A5935" s="217" t="s">
        <v>2947</v>
      </c>
      <c r="B5935" s="11" t="s">
        <v>2263</v>
      </c>
      <c r="C5935" s="11" t="s">
        <v>11876</v>
      </c>
      <c r="D5935" s="11">
        <v>5144</v>
      </c>
      <c r="E5935" s="11" t="s">
        <v>12451</v>
      </c>
      <c r="F5935" s="11" t="s">
        <v>8245</v>
      </c>
      <c r="G5935" s="11" t="s">
        <v>329</v>
      </c>
      <c r="H5935" s="11" t="s">
        <v>330</v>
      </c>
      <c r="K5935" s="11" t="s">
        <v>13479</v>
      </c>
    </row>
    <row r="5936" spans="1:11" x14ac:dyDescent="0.15">
      <c r="A5936" s="217" t="s">
        <v>2947</v>
      </c>
      <c r="B5936" s="11" t="s">
        <v>2263</v>
      </c>
      <c r="C5936" s="11" t="s">
        <v>11876</v>
      </c>
      <c r="D5936" s="11">
        <v>5144</v>
      </c>
      <c r="E5936" s="11" t="s">
        <v>12452</v>
      </c>
      <c r="F5936" s="11" t="s">
        <v>8245</v>
      </c>
      <c r="G5936" s="11" t="s">
        <v>329</v>
      </c>
      <c r="H5936" s="11" t="s">
        <v>330</v>
      </c>
      <c r="K5936" s="11" t="s">
        <v>13479</v>
      </c>
    </row>
    <row r="5937" spans="1:11" x14ac:dyDescent="0.15">
      <c r="A5937" s="217" t="s">
        <v>2947</v>
      </c>
      <c r="B5937" s="11" t="s">
        <v>2263</v>
      </c>
      <c r="C5937" s="11" t="s">
        <v>11876</v>
      </c>
      <c r="D5937" s="11">
        <v>5144</v>
      </c>
      <c r="E5937" s="11" t="s">
        <v>11897</v>
      </c>
      <c r="F5937" s="11" t="s">
        <v>9329</v>
      </c>
      <c r="G5937" s="11" t="s">
        <v>330</v>
      </c>
      <c r="H5937" s="11" t="s">
        <v>330</v>
      </c>
      <c r="K5937" s="11" t="s">
        <v>13479</v>
      </c>
    </row>
    <row r="5938" spans="1:11" x14ac:dyDescent="0.15">
      <c r="A5938" s="217" t="s">
        <v>2947</v>
      </c>
      <c r="B5938" s="11" t="s">
        <v>2263</v>
      </c>
      <c r="C5938" s="11" t="s">
        <v>10813</v>
      </c>
      <c r="D5938" s="11">
        <v>5176</v>
      </c>
      <c r="E5938" s="11" t="s">
        <v>10814</v>
      </c>
      <c r="F5938" s="11" t="s">
        <v>8315</v>
      </c>
      <c r="G5938" s="11" t="s">
        <v>329</v>
      </c>
      <c r="H5938" s="11" t="s">
        <v>330</v>
      </c>
      <c r="K5938" s="11" t="s">
        <v>13479</v>
      </c>
    </row>
    <row r="5939" spans="1:11" x14ac:dyDescent="0.15">
      <c r="A5939" s="217" t="s">
        <v>2947</v>
      </c>
      <c r="B5939" s="11" t="s">
        <v>2263</v>
      </c>
      <c r="C5939" s="11" t="s">
        <v>155</v>
      </c>
      <c r="D5939" s="11">
        <v>5208</v>
      </c>
      <c r="E5939" s="11" t="s">
        <v>8403</v>
      </c>
      <c r="F5939" s="11" t="s">
        <v>8404</v>
      </c>
      <c r="G5939" s="11" t="s">
        <v>329</v>
      </c>
      <c r="H5939" s="11" t="s">
        <v>330</v>
      </c>
      <c r="K5939" s="11" t="s">
        <v>13479</v>
      </c>
    </row>
    <row r="5940" spans="1:11" x14ac:dyDescent="0.15">
      <c r="A5940" s="217" t="s">
        <v>2947</v>
      </c>
      <c r="B5940" s="11" t="s">
        <v>2263</v>
      </c>
      <c r="C5940" s="11" t="s">
        <v>156</v>
      </c>
      <c r="D5940" s="11">
        <v>5209</v>
      </c>
      <c r="E5940" s="11" t="s">
        <v>8401</v>
      </c>
      <c r="F5940" s="11" t="s">
        <v>8402</v>
      </c>
      <c r="G5940" s="11" t="s">
        <v>329</v>
      </c>
      <c r="H5940" s="11" t="s">
        <v>330</v>
      </c>
      <c r="K5940" s="11" t="s">
        <v>13479</v>
      </c>
    </row>
    <row r="5941" spans="1:11" x14ac:dyDescent="0.15">
      <c r="A5941" s="217" t="s">
        <v>2947</v>
      </c>
      <c r="B5941" s="11" t="s">
        <v>2263</v>
      </c>
      <c r="C5941" s="11" t="s">
        <v>12606</v>
      </c>
      <c r="D5941" s="11">
        <v>5243</v>
      </c>
      <c r="E5941" s="11" t="s">
        <v>12607</v>
      </c>
      <c r="F5941" s="11" t="s">
        <v>10582</v>
      </c>
      <c r="G5941" s="11" t="s">
        <v>329</v>
      </c>
      <c r="H5941" s="11" t="s">
        <v>330</v>
      </c>
      <c r="K5941" s="11" t="s">
        <v>13479</v>
      </c>
    </row>
    <row r="5942" spans="1:11" x14ac:dyDescent="0.15">
      <c r="A5942" s="217" t="s">
        <v>2947</v>
      </c>
      <c r="B5942" s="11" t="s">
        <v>2263</v>
      </c>
      <c r="C5942" s="11" t="s">
        <v>12606</v>
      </c>
      <c r="D5942" s="11">
        <v>5243</v>
      </c>
      <c r="E5942" s="11" t="s">
        <v>12607</v>
      </c>
      <c r="F5942" s="11" t="s">
        <v>12610</v>
      </c>
      <c r="G5942" s="11" t="s">
        <v>329</v>
      </c>
      <c r="H5942" s="11" t="s">
        <v>330</v>
      </c>
      <c r="K5942" s="11" t="s">
        <v>13479</v>
      </c>
    </row>
    <row r="5943" spans="1:11" x14ac:dyDescent="0.15">
      <c r="A5943" s="217" t="s">
        <v>2947</v>
      </c>
      <c r="B5943" s="11" t="s">
        <v>2263</v>
      </c>
      <c r="C5943" s="11" t="s">
        <v>12606</v>
      </c>
      <c r="D5943" s="11">
        <v>5243</v>
      </c>
      <c r="E5943" s="11" t="s">
        <v>12607</v>
      </c>
      <c r="F5943" s="11" t="s">
        <v>12612</v>
      </c>
      <c r="G5943" s="11" t="s">
        <v>329</v>
      </c>
      <c r="H5943" s="11" t="s">
        <v>330</v>
      </c>
      <c r="K5943" s="11" t="s">
        <v>13479</v>
      </c>
    </row>
    <row r="5944" spans="1:11" x14ac:dyDescent="0.15">
      <c r="A5944" s="217" t="s">
        <v>2947</v>
      </c>
      <c r="B5944" s="11" t="s">
        <v>2263</v>
      </c>
      <c r="C5944" s="11" t="s">
        <v>11783</v>
      </c>
      <c r="D5944" s="11">
        <v>5300</v>
      </c>
      <c r="E5944" s="11" t="s">
        <v>11784</v>
      </c>
      <c r="F5944" s="11" t="s">
        <v>8269</v>
      </c>
      <c r="G5944" s="11" t="s">
        <v>330</v>
      </c>
      <c r="H5944" s="11" t="s">
        <v>330</v>
      </c>
      <c r="K5944" s="11" t="s">
        <v>13479</v>
      </c>
    </row>
    <row r="5945" spans="1:11" x14ac:dyDescent="0.15">
      <c r="A5945" s="217" t="s">
        <v>2947</v>
      </c>
      <c r="B5945" s="11" t="s">
        <v>2263</v>
      </c>
      <c r="C5945" s="11" t="s">
        <v>12572</v>
      </c>
      <c r="D5945" s="11">
        <v>5310</v>
      </c>
      <c r="E5945" s="11" t="s">
        <v>12573</v>
      </c>
      <c r="F5945" s="11" t="s">
        <v>12574</v>
      </c>
      <c r="G5945" s="11" t="s">
        <v>329</v>
      </c>
      <c r="H5945" s="11" t="s">
        <v>330</v>
      </c>
      <c r="K5945" s="11" t="s">
        <v>13479</v>
      </c>
    </row>
    <row r="5946" spans="1:11" x14ac:dyDescent="0.15">
      <c r="A5946" s="217" t="s">
        <v>2947</v>
      </c>
      <c r="B5946" s="11" t="s">
        <v>2263</v>
      </c>
      <c r="C5946" s="11" t="s">
        <v>9259</v>
      </c>
      <c r="D5946" s="11">
        <v>5331</v>
      </c>
      <c r="E5946" s="11" t="s">
        <v>9260</v>
      </c>
      <c r="F5946" s="11" t="s">
        <v>12428</v>
      </c>
      <c r="G5946" s="11" t="s">
        <v>330</v>
      </c>
      <c r="H5946" s="11" t="s">
        <v>330</v>
      </c>
      <c r="K5946" s="11" t="s">
        <v>13479</v>
      </c>
    </row>
    <row r="5947" spans="1:11" x14ac:dyDescent="0.15">
      <c r="A5947" s="217" t="s">
        <v>2947</v>
      </c>
      <c r="B5947" s="11" t="s">
        <v>2263</v>
      </c>
      <c r="C5947" s="11" t="s">
        <v>7761</v>
      </c>
      <c r="D5947" s="11">
        <v>5335</v>
      </c>
      <c r="E5947" s="11" t="s">
        <v>7762</v>
      </c>
      <c r="F5947" s="11" t="s">
        <v>8242</v>
      </c>
      <c r="G5947" s="11" t="s">
        <v>330</v>
      </c>
      <c r="H5947" s="11" t="s">
        <v>330</v>
      </c>
      <c r="K5947" s="11" t="s">
        <v>13479</v>
      </c>
    </row>
    <row r="5948" spans="1:11" x14ac:dyDescent="0.15">
      <c r="A5948" s="217" t="s">
        <v>2947</v>
      </c>
      <c r="B5948" s="11" t="s">
        <v>2263</v>
      </c>
      <c r="C5948" s="11" t="s">
        <v>12627</v>
      </c>
      <c r="D5948" s="11">
        <v>5348</v>
      </c>
      <c r="E5948" s="11" t="s">
        <v>12628</v>
      </c>
      <c r="F5948" s="11" t="s">
        <v>8458</v>
      </c>
      <c r="G5948" s="11" t="s">
        <v>330</v>
      </c>
      <c r="H5948" s="11" t="s">
        <v>330</v>
      </c>
      <c r="K5948" s="11" t="s">
        <v>13479</v>
      </c>
    </row>
    <row r="5949" spans="1:11" x14ac:dyDescent="0.15">
      <c r="A5949" s="217" t="s">
        <v>2947</v>
      </c>
      <c r="B5949" s="11" t="s">
        <v>2263</v>
      </c>
      <c r="C5949" s="11" t="s">
        <v>12627</v>
      </c>
      <c r="D5949" s="11">
        <v>5348</v>
      </c>
      <c r="E5949" s="11" t="s">
        <v>12628</v>
      </c>
      <c r="F5949" s="11" t="s">
        <v>10682</v>
      </c>
      <c r="G5949" s="11" t="s">
        <v>330</v>
      </c>
      <c r="H5949" s="11" t="s">
        <v>330</v>
      </c>
      <c r="K5949" s="11" t="s">
        <v>13479</v>
      </c>
    </row>
    <row r="5950" spans="1:11" x14ac:dyDescent="0.15">
      <c r="A5950" s="217" t="s">
        <v>2947</v>
      </c>
      <c r="B5950" s="11" t="s">
        <v>2263</v>
      </c>
      <c r="C5950" s="11" t="s">
        <v>9274</v>
      </c>
      <c r="D5950" s="11">
        <v>5350</v>
      </c>
      <c r="E5950" s="11" t="s">
        <v>9275</v>
      </c>
      <c r="F5950" s="11" t="s">
        <v>8269</v>
      </c>
      <c r="G5950" s="11" t="s">
        <v>329</v>
      </c>
      <c r="H5950" s="11" t="s">
        <v>330</v>
      </c>
      <c r="K5950" s="11" t="s">
        <v>13479</v>
      </c>
    </row>
    <row r="5951" spans="1:11" x14ac:dyDescent="0.15">
      <c r="A5951" s="217" t="s">
        <v>2947</v>
      </c>
      <c r="B5951" s="11" t="s">
        <v>2263</v>
      </c>
      <c r="C5951" s="11" t="s">
        <v>12544</v>
      </c>
      <c r="D5951" s="11">
        <v>5454</v>
      </c>
      <c r="E5951" s="11" t="s">
        <v>12545</v>
      </c>
      <c r="F5951" s="11" t="s">
        <v>11867</v>
      </c>
      <c r="G5951" s="11" t="s">
        <v>329</v>
      </c>
      <c r="H5951" s="11" t="s">
        <v>330</v>
      </c>
      <c r="K5951" s="11" t="s">
        <v>13479</v>
      </c>
    </row>
    <row r="5952" spans="1:11" x14ac:dyDescent="0.15">
      <c r="A5952" s="217" t="s">
        <v>2947</v>
      </c>
      <c r="B5952" s="11" t="s">
        <v>2263</v>
      </c>
      <c r="C5952" s="11" t="s">
        <v>11807</v>
      </c>
      <c r="D5952" s="11">
        <v>5460</v>
      </c>
      <c r="E5952" s="11" t="s">
        <v>11808</v>
      </c>
      <c r="F5952" s="11" t="s">
        <v>8171</v>
      </c>
      <c r="G5952" s="11" t="s">
        <v>329</v>
      </c>
      <c r="H5952" s="11" t="s">
        <v>330</v>
      </c>
      <c r="K5952" s="11" t="s">
        <v>13479</v>
      </c>
    </row>
    <row r="5953" spans="1:11" x14ac:dyDescent="0.15">
      <c r="A5953" s="217" t="s">
        <v>2947</v>
      </c>
      <c r="B5953" s="11" t="s">
        <v>2263</v>
      </c>
      <c r="C5953" s="11" t="s">
        <v>11807</v>
      </c>
      <c r="D5953" s="11">
        <v>5460</v>
      </c>
      <c r="E5953" s="11" t="s">
        <v>11808</v>
      </c>
      <c r="F5953" s="11" t="s">
        <v>8910</v>
      </c>
      <c r="G5953" s="11" t="s">
        <v>329</v>
      </c>
      <c r="H5953" s="11" t="s">
        <v>330</v>
      </c>
      <c r="K5953" s="11" t="s">
        <v>13479</v>
      </c>
    </row>
    <row r="5954" spans="1:11" x14ac:dyDescent="0.15">
      <c r="A5954" s="217" t="s">
        <v>2947</v>
      </c>
      <c r="B5954" s="11" t="s">
        <v>2263</v>
      </c>
      <c r="C5954" s="11" t="s">
        <v>12608</v>
      </c>
      <c r="D5954" s="11">
        <v>5502</v>
      </c>
      <c r="E5954" s="11" t="s">
        <v>12609</v>
      </c>
      <c r="F5954" s="11" t="s">
        <v>8440</v>
      </c>
      <c r="G5954" s="11" t="s">
        <v>329</v>
      </c>
      <c r="H5954" s="11" t="s">
        <v>330</v>
      </c>
      <c r="K5954" s="11" t="s">
        <v>13479</v>
      </c>
    </row>
    <row r="5955" spans="1:11" x14ac:dyDescent="0.15">
      <c r="A5955" s="217" t="s">
        <v>2947</v>
      </c>
      <c r="B5955" s="11" t="s">
        <v>2263</v>
      </c>
      <c r="C5955" s="11" t="s">
        <v>12608</v>
      </c>
      <c r="D5955" s="11">
        <v>5502</v>
      </c>
      <c r="E5955" s="11" t="s">
        <v>12609</v>
      </c>
      <c r="F5955" s="11" t="s">
        <v>12182</v>
      </c>
      <c r="G5955" s="11" t="s">
        <v>329</v>
      </c>
      <c r="H5955" s="11" t="s">
        <v>330</v>
      </c>
      <c r="K5955" s="11" t="s">
        <v>13479</v>
      </c>
    </row>
    <row r="5956" spans="1:11" x14ac:dyDescent="0.15">
      <c r="A5956" s="217" t="s">
        <v>2947</v>
      </c>
      <c r="B5956" s="11" t="s">
        <v>2263</v>
      </c>
      <c r="C5956" s="11" t="s">
        <v>12608</v>
      </c>
      <c r="D5956" s="11">
        <v>5502</v>
      </c>
      <c r="E5956" s="11" t="s">
        <v>12609</v>
      </c>
      <c r="F5956" s="11" t="s">
        <v>11148</v>
      </c>
      <c r="G5956" s="11" t="s">
        <v>329</v>
      </c>
      <c r="H5956" s="11" t="s">
        <v>330</v>
      </c>
      <c r="K5956" s="11" t="s">
        <v>13479</v>
      </c>
    </row>
    <row r="5957" spans="1:11" x14ac:dyDescent="0.15">
      <c r="A5957" s="217" t="s">
        <v>2947</v>
      </c>
      <c r="B5957" s="11" t="s">
        <v>2263</v>
      </c>
      <c r="C5957" s="11" t="s">
        <v>10571</v>
      </c>
      <c r="D5957" s="11">
        <v>5528</v>
      </c>
      <c r="E5957" s="11" t="s">
        <v>10572</v>
      </c>
      <c r="F5957" s="11" t="s">
        <v>11473</v>
      </c>
      <c r="G5957" s="11" t="s">
        <v>329</v>
      </c>
      <c r="H5957" s="11" t="s">
        <v>330</v>
      </c>
      <c r="K5957" s="11" t="s">
        <v>13479</v>
      </c>
    </row>
    <row r="5958" spans="1:11" x14ac:dyDescent="0.15">
      <c r="A5958" s="217" t="s">
        <v>2947</v>
      </c>
      <c r="B5958" s="11" t="s">
        <v>2263</v>
      </c>
      <c r="C5958" s="11" t="s">
        <v>10571</v>
      </c>
      <c r="D5958" s="11">
        <v>5528</v>
      </c>
      <c r="E5958" s="11" t="s">
        <v>10572</v>
      </c>
      <c r="F5958" s="11" t="s">
        <v>8422</v>
      </c>
      <c r="G5958" s="11" t="s">
        <v>329</v>
      </c>
      <c r="H5958" s="11" t="s">
        <v>330</v>
      </c>
      <c r="K5958" s="11" t="s">
        <v>13479</v>
      </c>
    </row>
    <row r="5959" spans="1:11" x14ac:dyDescent="0.15">
      <c r="A5959" s="217" t="s">
        <v>2947</v>
      </c>
      <c r="B5959" s="11" t="s">
        <v>2263</v>
      </c>
      <c r="C5959" s="11" t="s">
        <v>10571</v>
      </c>
      <c r="D5959" s="11">
        <v>5528</v>
      </c>
      <c r="E5959" s="11" t="s">
        <v>10572</v>
      </c>
      <c r="F5959" s="11" t="s">
        <v>7587</v>
      </c>
      <c r="G5959" s="11" t="s">
        <v>329</v>
      </c>
      <c r="H5959" s="11" t="s">
        <v>330</v>
      </c>
      <c r="K5959" s="11" t="s">
        <v>13479</v>
      </c>
    </row>
    <row r="5960" spans="1:11" x14ac:dyDescent="0.15">
      <c r="A5960" s="217" t="s">
        <v>2947</v>
      </c>
      <c r="B5960" s="11" t="s">
        <v>2263</v>
      </c>
      <c r="C5960" s="11" t="s">
        <v>2947</v>
      </c>
      <c r="D5960" s="11">
        <v>5566</v>
      </c>
      <c r="E5960" s="11" t="s">
        <v>12658</v>
      </c>
      <c r="F5960" s="11" t="s">
        <v>8493</v>
      </c>
      <c r="G5960" s="11" t="s">
        <v>329</v>
      </c>
      <c r="H5960" s="11" t="s">
        <v>330</v>
      </c>
      <c r="K5960" s="11" t="s">
        <v>13479</v>
      </c>
    </row>
    <row r="5961" spans="1:11" x14ac:dyDescent="0.15">
      <c r="A5961" s="217" t="s">
        <v>2947</v>
      </c>
      <c r="B5961" s="11" t="s">
        <v>2263</v>
      </c>
      <c r="C5961" s="11" t="s">
        <v>12434</v>
      </c>
      <c r="D5961" s="11">
        <v>5577</v>
      </c>
      <c r="E5961" s="11" t="s">
        <v>12435</v>
      </c>
      <c r="F5961" s="11" t="s">
        <v>10371</v>
      </c>
      <c r="G5961" s="11" t="s">
        <v>329</v>
      </c>
      <c r="H5961" s="11" t="s">
        <v>330</v>
      </c>
      <c r="K5961" s="11" t="s">
        <v>13479</v>
      </c>
    </row>
    <row r="5962" spans="1:11" x14ac:dyDescent="0.15">
      <c r="A5962" s="217" t="s">
        <v>2947</v>
      </c>
      <c r="B5962" s="11" t="s">
        <v>2263</v>
      </c>
      <c r="C5962" s="11" t="s">
        <v>12444</v>
      </c>
      <c r="D5962" s="11">
        <v>5705</v>
      </c>
      <c r="E5962" s="11" t="s">
        <v>12445</v>
      </c>
      <c r="F5962" s="11" t="s">
        <v>9350</v>
      </c>
      <c r="G5962" s="11" t="s">
        <v>330</v>
      </c>
      <c r="H5962" s="11" t="s">
        <v>330</v>
      </c>
      <c r="K5962" s="11" t="s">
        <v>13479</v>
      </c>
    </row>
    <row r="5963" spans="1:11" x14ac:dyDescent="0.15">
      <c r="A5963" s="217" t="s">
        <v>2947</v>
      </c>
      <c r="B5963" s="11" t="s">
        <v>2263</v>
      </c>
      <c r="C5963" s="11" t="s">
        <v>12471</v>
      </c>
      <c r="D5963" s="11">
        <v>5725</v>
      </c>
      <c r="E5963" s="11" t="s">
        <v>12472</v>
      </c>
      <c r="F5963" s="11" t="s">
        <v>8269</v>
      </c>
      <c r="G5963" s="11" t="s">
        <v>330</v>
      </c>
      <c r="H5963" s="11" t="s">
        <v>330</v>
      </c>
      <c r="K5963" s="11" t="s">
        <v>13479</v>
      </c>
    </row>
    <row r="5964" spans="1:11" x14ac:dyDescent="0.15">
      <c r="A5964" s="217" t="s">
        <v>2947</v>
      </c>
      <c r="B5964" s="11" t="s">
        <v>2263</v>
      </c>
      <c r="C5964" s="11" t="s">
        <v>15</v>
      </c>
      <c r="D5964" s="11">
        <v>5778</v>
      </c>
      <c r="E5964" s="11" t="s">
        <v>7584</v>
      </c>
      <c r="F5964" s="11" t="s">
        <v>8706</v>
      </c>
      <c r="G5964" s="11" t="s">
        <v>330</v>
      </c>
      <c r="H5964" s="11" t="s">
        <v>330</v>
      </c>
      <c r="K5964" s="11" t="s">
        <v>13479</v>
      </c>
    </row>
    <row r="5965" spans="1:11" x14ac:dyDescent="0.15">
      <c r="A5965" s="217" t="s">
        <v>2947</v>
      </c>
      <c r="B5965" s="11" t="s">
        <v>2263</v>
      </c>
      <c r="C5965" s="11" t="s">
        <v>5</v>
      </c>
      <c r="D5965" s="11">
        <v>5782</v>
      </c>
      <c r="E5965" s="11" t="s">
        <v>12557</v>
      </c>
      <c r="F5965" s="11" t="s">
        <v>8385</v>
      </c>
      <c r="G5965" s="11" t="s">
        <v>330</v>
      </c>
      <c r="H5965" s="11" t="s">
        <v>330</v>
      </c>
      <c r="K5965" s="11" t="s">
        <v>13479</v>
      </c>
    </row>
    <row r="5966" spans="1:11" x14ac:dyDescent="0.15">
      <c r="A5966" s="217" t="s">
        <v>2947</v>
      </c>
      <c r="B5966" s="11" t="s">
        <v>2263</v>
      </c>
      <c r="C5966" s="11" t="s">
        <v>5</v>
      </c>
      <c r="D5966" s="11">
        <v>5782</v>
      </c>
      <c r="E5966" s="11" t="s">
        <v>12557</v>
      </c>
      <c r="F5966" s="11" t="s">
        <v>9517</v>
      </c>
      <c r="G5966" s="11" t="s">
        <v>330</v>
      </c>
      <c r="H5966" s="11" t="s">
        <v>330</v>
      </c>
      <c r="K5966" s="11" t="s">
        <v>13479</v>
      </c>
    </row>
    <row r="5967" spans="1:11" x14ac:dyDescent="0.15">
      <c r="A5967" s="217" t="s">
        <v>2947</v>
      </c>
      <c r="B5967" s="11" t="s">
        <v>2263</v>
      </c>
      <c r="C5967" s="11" t="s">
        <v>2909</v>
      </c>
      <c r="D5967" s="11">
        <v>5894</v>
      </c>
      <c r="E5967" s="11" t="s">
        <v>7547</v>
      </c>
      <c r="F5967" s="11" t="s">
        <v>9201</v>
      </c>
      <c r="G5967" s="11" t="s">
        <v>329</v>
      </c>
      <c r="H5967" s="11" t="s">
        <v>330</v>
      </c>
      <c r="K5967" s="11" t="s">
        <v>13479</v>
      </c>
    </row>
    <row r="5968" spans="1:11" x14ac:dyDescent="0.15">
      <c r="A5968" s="217" t="s">
        <v>2947</v>
      </c>
      <c r="B5968" s="11" t="s">
        <v>2263</v>
      </c>
      <c r="C5968" s="11" t="s">
        <v>2909</v>
      </c>
      <c r="D5968" s="11">
        <v>5894</v>
      </c>
      <c r="E5968" s="11" t="s">
        <v>7547</v>
      </c>
      <c r="F5968" s="11" t="s">
        <v>10551</v>
      </c>
      <c r="G5968" s="11" t="s">
        <v>329</v>
      </c>
      <c r="H5968" s="11" t="s">
        <v>330</v>
      </c>
      <c r="K5968" s="11" t="s">
        <v>13479</v>
      </c>
    </row>
    <row r="5969" spans="1:11" x14ac:dyDescent="0.15">
      <c r="A5969" s="217" t="s">
        <v>2947</v>
      </c>
      <c r="B5969" s="11" t="s">
        <v>2263</v>
      </c>
      <c r="C5969" s="11" t="s">
        <v>2909</v>
      </c>
      <c r="D5969" s="11">
        <v>5894</v>
      </c>
      <c r="E5969" s="11" t="s">
        <v>7547</v>
      </c>
      <c r="F5969" s="11" t="s">
        <v>10115</v>
      </c>
      <c r="G5969" s="11" t="s">
        <v>329</v>
      </c>
      <c r="H5969" s="11" t="s">
        <v>330</v>
      </c>
      <c r="K5969" s="11" t="s">
        <v>13479</v>
      </c>
    </row>
    <row r="5970" spans="1:11" x14ac:dyDescent="0.15">
      <c r="A5970" s="217" t="s">
        <v>2947</v>
      </c>
      <c r="B5970" s="11" t="s">
        <v>2263</v>
      </c>
      <c r="C5970" s="11" t="s">
        <v>12481</v>
      </c>
      <c r="D5970" s="11">
        <v>5906</v>
      </c>
      <c r="E5970" s="11" t="s">
        <v>12482</v>
      </c>
      <c r="F5970" s="11" t="s">
        <v>9410</v>
      </c>
      <c r="G5970" s="11" t="s">
        <v>329</v>
      </c>
      <c r="H5970" s="11" t="s">
        <v>330</v>
      </c>
      <c r="K5970" s="11" t="s">
        <v>13479</v>
      </c>
    </row>
    <row r="5971" spans="1:11" x14ac:dyDescent="0.15">
      <c r="A5971" s="217" t="s">
        <v>2947</v>
      </c>
      <c r="B5971" s="11" t="s">
        <v>2263</v>
      </c>
      <c r="C5971" s="11" t="s">
        <v>12479</v>
      </c>
      <c r="D5971" s="11">
        <v>5908</v>
      </c>
      <c r="E5971" s="11" t="s">
        <v>12480</v>
      </c>
      <c r="F5971" s="11" t="s">
        <v>11435</v>
      </c>
      <c r="G5971" s="11" t="s">
        <v>330</v>
      </c>
      <c r="H5971" s="11" t="s">
        <v>330</v>
      </c>
      <c r="K5971" s="11" t="s">
        <v>13479</v>
      </c>
    </row>
    <row r="5972" spans="1:11" x14ac:dyDescent="0.15">
      <c r="A5972" s="217" t="s">
        <v>2947</v>
      </c>
      <c r="B5972" s="11" t="s">
        <v>2263</v>
      </c>
      <c r="C5972" s="11" t="s">
        <v>8469</v>
      </c>
      <c r="D5972" s="11">
        <v>5914</v>
      </c>
      <c r="E5972" s="11" t="s">
        <v>8470</v>
      </c>
      <c r="F5972" s="11" t="s">
        <v>8648</v>
      </c>
      <c r="G5972" s="11" t="s">
        <v>330</v>
      </c>
      <c r="H5972" s="11" t="s">
        <v>329</v>
      </c>
      <c r="K5972" s="11" t="s">
        <v>13479</v>
      </c>
    </row>
    <row r="5973" spans="1:11" x14ac:dyDescent="0.15">
      <c r="A5973" s="217" t="s">
        <v>2947</v>
      </c>
      <c r="B5973" s="11" t="s">
        <v>2263</v>
      </c>
      <c r="C5973" s="11" t="s">
        <v>8469</v>
      </c>
      <c r="D5973" s="11">
        <v>5914</v>
      </c>
      <c r="E5973" s="11" t="s">
        <v>8470</v>
      </c>
      <c r="F5973" s="11" t="s">
        <v>10752</v>
      </c>
      <c r="G5973" s="11" t="s">
        <v>330</v>
      </c>
      <c r="H5973" s="11" t="s">
        <v>329</v>
      </c>
      <c r="K5973" s="11" t="s">
        <v>13479</v>
      </c>
    </row>
    <row r="5974" spans="1:11" x14ac:dyDescent="0.15">
      <c r="A5974" s="217" t="s">
        <v>2947</v>
      </c>
      <c r="B5974" s="11" t="s">
        <v>2263</v>
      </c>
      <c r="C5974" s="11" t="s">
        <v>12638</v>
      </c>
      <c r="D5974" s="11">
        <v>5923</v>
      </c>
      <c r="E5974" s="11" t="s">
        <v>12639</v>
      </c>
      <c r="F5974" s="11" t="s">
        <v>10611</v>
      </c>
      <c r="G5974" s="11" t="s">
        <v>330</v>
      </c>
      <c r="H5974" s="11" t="s">
        <v>330</v>
      </c>
      <c r="K5974" s="11" t="s">
        <v>13479</v>
      </c>
    </row>
    <row r="5975" spans="1:11" x14ac:dyDescent="0.15">
      <c r="A5975" s="217" t="s">
        <v>2947</v>
      </c>
      <c r="B5975" s="11" t="s">
        <v>2263</v>
      </c>
      <c r="C5975" s="11" t="s">
        <v>7411</v>
      </c>
      <c r="D5975" s="11">
        <v>5925</v>
      </c>
      <c r="E5975" s="11" t="s">
        <v>7412</v>
      </c>
      <c r="F5975" s="11" t="s">
        <v>9068</v>
      </c>
      <c r="G5975" s="11" t="s">
        <v>330</v>
      </c>
      <c r="H5975" s="11" t="s">
        <v>329</v>
      </c>
      <c r="K5975" s="11" t="s">
        <v>13479</v>
      </c>
    </row>
    <row r="5976" spans="1:11" x14ac:dyDescent="0.15">
      <c r="A5976" s="217" t="s">
        <v>2947</v>
      </c>
      <c r="B5976" s="11" t="s">
        <v>2263</v>
      </c>
      <c r="C5976" s="11" t="s">
        <v>7663</v>
      </c>
      <c r="D5976" s="11">
        <v>5970</v>
      </c>
      <c r="E5976" s="11" t="s">
        <v>7664</v>
      </c>
      <c r="F5976" s="11" t="s">
        <v>9457</v>
      </c>
      <c r="G5976" s="11" t="s">
        <v>330</v>
      </c>
      <c r="H5976" s="11" t="s">
        <v>330</v>
      </c>
      <c r="K5976" s="11" t="s">
        <v>13479</v>
      </c>
    </row>
    <row r="5977" spans="1:11" x14ac:dyDescent="0.15">
      <c r="A5977" s="217" t="s">
        <v>2947</v>
      </c>
      <c r="B5977" s="11" t="s">
        <v>2263</v>
      </c>
      <c r="C5977" s="11" t="s">
        <v>3166</v>
      </c>
      <c r="D5977" s="11">
        <v>5979</v>
      </c>
      <c r="E5977" s="11" t="s">
        <v>7934</v>
      </c>
      <c r="F5977" s="11" t="s">
        <v>8757</v>
      </c>
      <c r="G5977" s="11" t="s">
        <v>330</v>
      </c>
      <c r="H5977" s="11" t="s">
        <v>330</v>
      </c>
      <c r="K5977" s="11" t="s">
        <v>13479</v>
      </c>
    </row>
    <row r="5978" spans="1:11" x14ac:dyDescent="0.15">
      <c r="A5978" s="217" t="s">
        <v>2947</v>
      </c>
      <c r="B5978" s="11" t="s">
        <v>2263</v>
      </c>
      <c r="C5978" s="11" t="s">
        <v>12473</v>
      </c>
      <c r="D5978" s="11">
        <v>6001</v>
      </c>
      <c r="E5978" s="11" t="s">
        <v>12474</v>
      </c>
      <c r="F5978" s="11" t="s">
        <v>9406</v>
      </c>
      <c r="G5978" s="11" t="s">
        <v>330</v>
      </c>
      <c r="H5978" s="11" t="s">
        <v>330</v>
      </c>
      <c r="K5978" s="11" t="s">
        <v>13479</v>
      </c>
    </row>
    <row r="5979" spans="1:11" x14ac:dyDescent="0.15">
      <c r="A5979" s="217" t="s">
        <v>2947</v>
      </c>
      <c r="B5979" s="11" t="s">
        <v>2263</v>
      </c>
      <c r="C5979" s="11" t="s">
        <v>12673</v>
      </c>
      <c r="D5979" s="11">
        <v>6003</v>
      </c>
      <c r="E5979" s="11" t="s">
        <v>12674</v>
      </c>
      <c r="F5979" s="11" t="s">
        <v>10709</v>
      </c>
      <c r="G5979" s="11" t="s">
        <v>329</v>
      </c>
      <c r="H5979" s="11" t="s">
        <v>330</v>
      </c>
      <c r="K5979" s="11" t="s">
        <v>13479</v>
      </c>
    </row>
    <row r="5980" spans="1:11" x14ac:dyDescent="0.15">
      <c r="A5980" s="217" t="s">
        <v>2947</v>
      </c>
      <c r="B5980" s="11" t="s">
        <v>2263</v>
      </c>
      <c r="C5980" s="11" t="s">
        <v>3096</v>
      </c>
      <c r="D5980" s="11">
        <v>6011</v>
      </c>
      <c r="E5980" s="11" t="s">
        <v>12500</v>
      </c>
      <c r="F5980" s="11" t="s">
        <v>8299</v>
      </c>
      <c r="G5980" s="11" t="s">
        <v>329</v>
      </c>
      <c r="H5980" s="11" t="s">
        <v>330</v>
      </c>
      <c r="K5980" s="11" t="s">
        <v>13479</v>
      </c>
    </row>
    <row r="5981" spans="1:11" x14ac:dyDescent="0.15">
      <c r="A5981" s="217" t="s">
        <v>2947</v>
      </c>
      <c r="B5981" s="11" t="s">
        <v>2263</v>
      </c>
      <c r="C5981" s="11" t="s">
        <v>9204</v>
      </c>
      <c r="D5981" s="11">
        <v>6223</v>
      </c>
      <c r="E5981" s="11" t="s">
        <v>9205</v>
      </c>
      <c r="F5981" s="11" t="s">
        <v>9206</v>
      </c>
      <c r="G5981" s="11" t="s">
        <v>329</v>
      </c>
      <c r="H5981" s="11" t="s">
        <v>330</v>
      </c>
      <c r="K5981" s="11" t="s">
        <v>13479</v>
      </c>
    </row>
    <row r="5982" spans="1:11" x14ac:dyDescent="0.15">
      <c r="A5982" s="217" t="s">
        <v>2947</v>
      </c>
      <c r="B5982" s="11" t="s">
        <v>2263</v>
      </c>
      <c r="C5982" s="11" t="s">
        <v>9248</v>
      </c>
      <c r="D5982" s="11">
        <v>6236</v>
      </c>
      <c r="E5982" s="11" t="s">
        <v>9249</v>
      </c>
      <c r="F5982" s="11" t="s">
        <v>8344</v>
      </c>
      <c r="G5982" s="11" t="s">
        <v>329</v>
      </c>
      <c r="H5982" s="11" t="s">
        <v>330</v>
      </c>
      <c r="K5982" s="11" t="s">
        <v>13479</v>
      </c>
    </row>
    <row r="5983" spans="1:11" x14ac:dyDescent="0.15">
      <c r="A5983" s="217" t="s">
        <v>2947</v>
      </c>
      <c r="B5983" s="11" t="s">
        <v>2263</v>
      </c>
      <c r="C5983" s="11" t="s">
        <v>11773</v>
      </c>
      <c r="D5983" s="11">
        <v>6256</v>
      </c>
      <c r="E5983" s="11" t="s">
        <v>11774</v>
      </c>
      <c r="F5983" s="11" t="s">
        <v>8341</v>
      </c>
      <c r="G5983" s="11" t="s">
        <v>330</v>
      </c>
      <c r="H5983" s="11" t="s">
        <v>330</v>
      </c>
      <c r="K5983" s="11" t="s">
        <v>13479</v>
      </c>
    </row>
    <row r="5984" spans="1:11" x14ac:dyDescent="0.15">
      <c r="A5984" s="217" t="s">
        <v>2947</v>
      </c>
      <c r="B5984" s="11" t="s">
        <v>2263</v>
      </c>
      <c r="C5984" s="11" t="s">
        <v>9250</v>
      </c>
      <c r="D5984" s="11">
        <v>6262</v>
      </c>
      <c r="E5984" s="11" t="s">
        <v>9251</v>
      </c>
      <c r="F5984" s="11" t="s">
        <v>12496</v>
      </c>
      <c r="G5984" s="11" t="s">
        <v>330</v>
      </c>
      <c r="H5984" s="11" t="s">
        <v>330</v>
      </c>
      <c r="K5984" s="11" t="s">
        <v>13479</v>
      </c>
    </row>
    <row r="5985" spans="1:11" x14ac:dyDescent="0.15">
      <c r="A5985" s="217" t="s">
        <v>2947</v>
      </c>
      <c r="B5985" s="11" t="s">
        <v>2263</v>
      </c>
      <c r="C5985" s="11" t="s">
        <v>9250</v>
      </c>
      <c r="D5985" s="11">
        <v>6262</v>
      </c>
      <c r="E5985" s="11" t="s">
        <v>9251</v>
      </c>
      <c r="F5985" s="11" t="s">
        <v>9252</v>
      </c>
      <c r="G5985" s="11" t="s">
        <v>329</v>
      </c>
      <c r="H5985" s="11" t="s">
        <v>330</v>
      </c>
      <c r="K5985" s="11" t="s">
        <v>13479</v>
      </c>
    </row>
    <row r="5986" spans="1:11" x14ac:dyDescent="0.15">
      <c r="A5986" s="217" t="s">
        <v>2947</v>
      </c>
      <c r="B5986" s="11" t="s">
        <v>2263</v>
      </c>
      <c r="C5986" s="11" t="s">
        <v>8450</v>
      </c>
      <c r="D5986" s="11">
        <v>6310</v>
      </c>
      <c r="E5986" s="11" t="s">
        <v>8451</v>
      </c>
      <c r="F5986" s="11" t="s">
        <v>8452</v>
      </c>
      <c r="G5986" s="11" t="s">
        <v>330</v>
      </c>
      <c r="H5986" s="11" t="s">
        <v>329</v>
      </c>
      <c r="K5986" s="11" t="s">
        <v>13479</v>
      </c>
    </row>
    <row r="5987" spans="1:11" x14ac:dyDescent="0.15">
      <c r="A5987" s="217" t="s">
        <v>2947</v>
      </c>
      <c r="B5987" s="11" t="s">
        <v>2263</v>
      </c>
      <c r="C5987" s="11" t="s">
        <v>12440</v>
      </c>
      <c r="D5987" s="11">
        <v>6426</v>
      </c>
      <c r="E5987" s="11" t="s">
        <v>12441</v>
      </c>
      <c r="F5987" s="11" t="s">
        <v>10484</v>
      </c>
      <c r="G5987" s="11" t="s">
        <v>330</v>
      </c>
      <c r="H5987" s="11" t="s">
        <v>330</v>
      </c>
      <c r="K5987" s="11" t="s">
        <v>13479</v>
      </c>
    </row>
    <row r="5988" spans="1:11" x14ac:dyDescent="0.15">
      <c r="A5988" s="217" t="s">
        <v>2947</v>
      </c>
      <c r="B5988" s="11" t="s">
        <v>2263</v>
      </c>
      <c r="C5988" s="11" t="s">
        <v>3008</v>
      </c>
      <c r="D5988" s="11">
        <v>6446</v>
      </c>
      <c r="E5988" s="11" t="s">
        <v>12062</v>
      </c>
      <c r="F5988" s="11" t="s">
        <v>10364</v>
      </c>
      <c r="G5988" s="11" t="s">
        <v>330</v>
      </c>
      <c r="H5988" s="11" t="s">
        <v>329</v>
      </c>
      <c r="K5988" s="11" t="s">
        <v>13479</v>
      </c>
    </row>
    <row r="5989" spans="1:11" x14ac:dyDescent="0.15">
      <c r="A5989" s="217" t="s">
        <v>2947</v>
      </c>
      <c r="B5989" s="11" t="s">
        <v>2263</v>
      </c>
      <c r="C5989" s="11" t="s">
        <v>10790</v>
      </c>
      <c r="D5989" s="11">
        <v>6615</v>
      </c>
      <c r="E5989" s="11" t="s">
        <v>10791</v>
      </c>
      <c r="F5989" s="11" t="s">
        <v>7560</v>
      </c>
      <c r="G5989" s="11" t="s">
        <v>329</v>
      </c>
      <c r="H5989" s="11" t="s">
        <v>330</v>
      </c>
      <c r="K5989" s="11" t="s">
        <v>13479</v>
      </c>
    </row>
    <row r="5990" spans="1:11" x14ac:dyDescent="0.15">
      <c r="A5990" s="217" t="s">
        <v>2947</v>
      </c>
      <c r="B5990" s="11" t="s">
        <v>2263</v>
      </c>
      <c r="C5990" s="11" t="s">
        <v>12483</v>
      </c>
      <c r="D5990" s="11">
        <v>6662</v>
      </c>
      <c r="E5990" s="11" t="s">
        <v>12484</v>
      </c>
      <c r="F5990" s="11" t="s">
        <v>7492</v>
      </c>
      <c r="G5990" s="11" t="s">
        <v>330</v>
      </c>
      <c r="H5990" s="11" t="s">
        <v>330</v>
      </c>
      <c r="K5990" s="11" t="s">
        <v>13479</v>
      </c>
    </row>
    <row r="5991" spans="1:11" x14ac:dyDescent="0.15">
      <c r="A5991" s="217" t="s">
        <v>2947</v>
      </c>
      <c r="B5991" s="11" t="s">
        <v>2263</v>
      </c>
      <c r="C5991" s="11" t="s">
        <v>12483</v>
      </c>
      <c r="D5991" s="11">
        <v>6662</v>
      </c>
      <c r="E5991" s="11" t="s">
        <v>12484</v>
      </c>
      <c r="F5991" s="11" t="s">
        <v>7372</v>
      </c>
      <c r="G5991" s="11" t="s">
        <v>330</v>
      </c>
      <c r="H5991" s="11" t="s">
        <v>330</v>
      </c>
      <c r="K5991" s="11" t="s">
        <v>13479</v>
      </c>
    </row>
    <row r="5992" spans="1:11" x14ac:dyDescent="0.15">
      <c r="A5992" s="217" t="s">
        <v>2947</v>
      </c>
      <c r="B5992" s="11" t="s">
        <v>2263</v>
      </c>
      <c r="C5992" s="11" t="s">
        <v>10894</v>
      </c>
      <c r="D5992" s="11">
        <v>6711</v>
      </c>
      <c r="E5992" s="11" t="s">
        <v>10895</v>
      </c>
      <c r="F5992" s="11" t="s">
        <v>11087</v>
      </c>
      <c r="G5992" s="11" t="s">
        <v>329</v>
      </c>
      <c r="H5992" s="11" t="s">
        <v>330</v>
      </c>
      <c r="K5992" s="11" t="s">
        <v>13479</v>
      </c>
    </row>
    <row r="5993" spans="1:11" x14ac:dyDescent="0.15">
      <c r="A5993" s="217" t="s">
        <v>2947</v>
      </c>
      <c r="B5993" s="11" t="s">
        <v>2263</v>
      </c>
      <c r="C5993" s="11" t="s">
        <v>2931</v>
      </c>
      <c r="D5993" s="11">
        <v>6714</v>
      </c>
      <c r="E5993" s="11" t="s">
        <v>7794</v>
      </c>
      <c r="F5993" s="11" t="s">
        <v>9913</v>
      </c>
      <c r="G5993" s="11" t="s">
        <v>330</v>
      </c>
      <c r="H5993" s="11" t="s">
        <v>330</v>
      </c>
      <c r="K5993" s="11" t="s">
        <v>13479</v>
      </c>
    </row>
    <row r="5994" spans="1:11" x14ac:dyDescent="0.15">
      <c r="A5994" s="217" t="s">
        <v>2947</v>
      </c>
      <c r="B5994" s="11" t="s">
        <v>2263</v>
      </c>
      <c r="C5994" s="11" t="s">
        <v>2931</v>
      </c>
      <c r="D5994" s="11">
        <v>6714</v>
      </c>
      <c r="E5994" s="11" t="s">
        <v>7794</v>
      </c>
      <c r="F5994" s="11" t="s">
        <v>7795</v>
      </c>
      <c r="G5994" s="11" t="s">
        <v>330</v>
      </c>
      <c r="H5994" s="11" t="s">
        <v>329</v>
      </c>
      <c r="K5994" s="11" t="s">
        <v>13479</v>
      </c>
    </row>
    <row r="5995" spans="1:11" x14ac:dyDescent="0.15">
      <c r="A5995" s="217" t="s">
        <v>2947</v>
      </c>
      <c r="B5995" s="11" t="s">
        <v>2263</v>
      </c>
      <c r="C5995" s="11" t="s">
        <v>9518</v>
      </c>
      <c r="D5995" s="11">
        <v>6720</v>
      </c>
      <c r="E5995" s="11" t="s">
        <v>12536</v>
      </c>
      <c r="F5995" s="11" t="s">
        <v>8679</v>
      </c>
      <c r="G5995" s="11" t="s">
        <v>330</v>
      </c>
      <c r="H5995" s="11" t="s">
        <v>330</v>
      </c>
      <c r="K5995" s="11" t="s">
        <v>13479</v>
      </c>
    </row>
    <row r="5996" spans="1:11" x14ac:dyDescent="0.15">
      <c r="A5996" s="217" t="s">
        <v>2947</v>
      </c>
      <c r="B5996" s="11" t="s">
        <v>2263</v>
      </c>
      <c r="C5996" s="11" t="s">
        <v>9518</v>
      </c>
      <c r="D5996" s="11">
        <v>6720</v>
      </c>
      <c r="E5996" s="11" t="s">
        <v>9519</v>
      </c>
      <c r="F5996" s="11" t="s">
        <v>11142</v>
      </c>
      <c r="G5996" s="11" t="s">
        <v>330</v>
      </c>
      <c r="H5996" s="11" t="s">
        <v>330</v>
      </c>
      <c r="K5996" s="11" t="s">
        <v>13479</v>
      </c>
    </row>
    <row r="5997" spans="1:11" x14ac:dyDescent="0.15">
      <c r="A5997" s="217" t="s">
        <v>2947</v>
      </c>
      <c r="B5997" s="11" t="s">
        <v>2263</v>
      </c>
      <c r="C5997" s="11" t="s">
        <v>9210</v>
      </c>
      <c r="D5997" s="11">
        <v>6722</v>
      </c>
      <c r="E5997" s="11" t="s">
        <v>9211</v>
      </c>
      <c r="F5997" s="11" t="s">
        <v>9644</v>
      </c>
      <c r="G5997" s="11" t="s">
        <v>330</v>
      </c>
      <c r="H5997" s="11" t="s">
        <v>330</v>
      </c>
      <c r="K5997" s="11" t="s">
        <v>13479</v>
      </c>
    </row>
    <row r="5998" spans="1:11" x14ac:dyDescent="0.15">
      <c r="A5998" s="217" t="s">
        <v>2947</v>
      </c>
      <c r="B5998" s="11" t="s">
        <v>2263</v>
      </c>
      <c r="C5998" s="11" t="s">
        <v>2922</v>
      </c>
      <c r="D5998" s="11">
        <v>6790</v>
      </c>
      <c r="E5998" s="11" t="s">
        <v>7598</v>
      </c>
      <c r="F5998" s="11" t="s">
        <v>7599</v>
      </c>
      <c r="G5998" s="11" t="s">
        <v>329</v>
      </c>
      <c r="H5998" s="11" t="s">
        <v>330</v>
      </c>
      <c r="K5998" s="11" t="s">
        <v>13479</v>
      </c>
    </row>
    <row r="5999" spans="1:11" x14ac:dyDescent="0.15">
      <c r="A5999" s="217" t="s">
        <v>2947</v>
      </c>
      <c r="B5999" s="11" t="s">
        <v>2263</v>
      </c>
      <c r="C5999" s="11" t="s">
        <v>8540</v>
      </c>
      <c r="D5999" s="11">
        <v>6886</v>
      </c>
      <c r="E5999" s="11" t="s">
        <v>8541</v>
      </c>
      <c r="F5999" s="11" t="s">
        <v>10501</v>
      </c>
      <c r="G5999" s="11" t="s">
        <v>330</v>
      </c>
      <c r="H5999" s="11" t="s">
        <v>330</v>
      </c>
      <c r="K5999" s="11" t="s">
        <v>13479</v>
      </c>
    </row>
    <row r="6000" spans="1:11" x14ac:dyDescent="0.15">
      <c r="A6000" s="217" t="s">
        <v>2947</v>
      </c>
      <c r="B6000" s="11" t="s">
        <v>2263</v>
      </c>
      <c r="C6000" s="11" t="s">
        <v>8164</v>
      </c>
      <c r="D6000" s="11">
        <v>6915</v>
      </c>
      <c r="E6000" s="11" t="s">
        <v>12537</v>
      </c>
      <c r="F6000" s="11" t="s">
        <v>10943</v>
      </c>
      <c r="G6000" s="11" t="s">
        <v>330</v>
      </c>
      <c r="H6000" s="11" t="s">
        <v>329</v>
      </c>
      <c r="K6000" s="11" t="s">
        <v>13479</v>
      </c>
    </row>
    <row r="6001" spans="1:11" x14ac:dyDescent="0.15">
      <c r="A6001" s="217" t="s">
        <v>2947</v>
      </c>
      <c r="B6001" s="11" t="s">
        <v>2263</v>
      </c>
      <c r="C6001" s="11" t="s">
        <v>8164</v>
      </c>
      <c r="D6001" s="11">
        <v>6915</v>
      </c>
      <c r="E6001" s="11" t="s">
        <v>8165</v>
      </c>
      <c r="F6001" s="11" t="s">
        <v>10532</v>
      </c>
      <c r="G6001" s="11" t="s">
        <v>330</v>
      </c>
      <c r="H6001" s="11" t="s">
        <v>330</v>
      </c>
      <c r="K6001" s="11" t="s">
        <v>13479</v>
      </c>
    </row>
    <row r="6002" spans="1:11" x14ac:dyDescent="0.15">
      <c r="A6002" s="217" t="s">
        <v>2947</v>
      </c>
      <c r="B6002" s="11" t="s">
        <v>2263</v>
      </c>
      <c r="C6002" s="11" t="s">
        <v>8164</v>
      </c>
      <c r="D6002" s="11">
        <v>6915</v>
      </c>
      <c r="E6002" s="11" t="s">
        <v>8165</v>
      </c>
      <c r="F6002" s="11" t="s">
        <v>9102</v>
      </c>
      <c r="G6002" s="11" t="s">
        <v>329</v>
      </c>
      <c r="H6002" s="11" t="s">
        <v>330</v>
      </c>
      <c r="K6002" s="11" t="s">
        <v>13479</v>
      </c>
    </row>
    <row r="6003" spans="1:11" x14ac:dyDescent="0.15">
      <c r="A6003" s="217" t="s">
        <v>2947</v>
      </c>
      <c r="B6003" s="11" t="s">
        <v>2263</v>
      </c>
      <c r="C6003" s="11" t="s">
        <v>9858</v>
      </c>
      <c r="D6003" s="11">
        <v>7019</v>
      </c>
      <c r="E6003" s="11" t="s">
        <v>9859</v>
      </c>
      <c r="F6003" s="11" t="s">
        <v>10384</v>
      </c>
      <c r="G6003" s="11" t="s">
        <v>329</v>
      </c>
      <c r="H6003" s="11" t="s">
        <v>330</v>
      </c>
      <c r="K6003" s="11" t="s">
        <v>13479</v>
      </c>
    </row>
    <row r="6004" spans="1:11" x14ac:dyDescent="0.15">
      <c r="A6004" s="217" t="s">
        <v>2947</v>
      </c>
      <c r="B6004" s="11" t="s">
        <v>2263</v>
      </c>
      <c r="C6004" s="11" t="s">
        <v>9858</v>
      </c>
      <c r="D6004" s="11">
        <v>7019</v>
      </c>
      <c r="E6004" s="11" t="s">
        <v>9859</v>
      </c>
      <c r="F6004" s="11" t="s">
        <v>9049</v>
      </c>
      <c r="G6004" s="11" t="s">
        <v>330</v>
      </c>
      <c r="H6004" s="11" t="s">
        <v>330</v>
      </c>
      <c r="K6004" s="11" t="s">
        <v>13479</v>
      </c>
    </row>
    <row r="6005" spans="1:11" x14ac:dyDescent="0.15">
      <c r="A6005" s="217" t="s">
        <v>2947</v>
      </c>
      <c r="B6005" s="11" t="s">
        <v>2263</v>
      </c>
      <c r="C6005" s="11" t="s">
        <v>9858</v>
      </c>
      <c r="D6005" s="11">
        <v>7019</v>
      </c>
      <c r="E6005" s="11" t="s">
        <v>9859</v>
      </c>
      <c r="F6005" s="11" t="s">
        <v>8739</v>
      </c>
      <c r="G6005" s="11" t="s">
        <v>329</v>
      </c>
      <c r="H6005" s="11" t="s">
        <v>330</v>
      </c>
      <c r="K6005" s="11" t="s">
        <v>13479</v>
      </c>
    </row>
    <row r="6006" spans="1:11" x14ac:dyDescent="0.15">
      <c r="A6006" s="217" t="s">
        <v>2947</v>
      </c>
      <c r="B6006" s="11" t="s">
        <v>2263</v>
      </c>
      <c r="C6006" s="11" t="s">
        <v>9858</v>
      </c>
      <c r="D6006" s="11">
        <v>7019</v>
      </c>
      <c r="E6006" s="11" t="s">
        <v>9859</v>
      </c>
      <c r="F6006" s="11" t="s">
        <v>11028</v>
      </c>
      <c r="G6006" s="11" t="s">
        <v>329</v>
      </c>
      <c r="H6006" s="11" t="s">
        <v>330</v>
      </c>
      <c r="K6006" s="11" t="s">
        <v>13479</v>
      </c>
    </row>
    <row r="6007" spans="1:11" x14ac:dyDescent="0.15">
      <c r="A6007" s="217" t="s">
        <v>2947</v>
      </c>
      <c r="B6007" s="11" t="s">
        <v>2263</v>
      </c>
      <c r="C6007" s="11" t="s">
        <v>10970</v>
      </c>
      <c r="D6007" s="11">
        <v>7020</v>
      </c>
      <c r="E6007" s="11" t="s">
        <v>10971</v>
      </c>
      <c r="F6007" s="11" t="s">
        <v>8166</v>
      </c>
      <c r="G6007" s="11" t="s">
        <v>330</v>
      </c>
      <c r="H6007" s="11" t="s">
        <v>330</v>
      </c>
      <c r="K6007" s="11" t="s">
        <v>13479</v>
      </c>
    </row>
    <row r="6008" spans="1:11" x14ac:dyDescent="0.15">
      <c r="A6008" s="217" t="s">
        <v>2947</v>
      </c>
      <c r="B6008" s="11" t="s">
        <v>2263</v>
      </c>
      <c r="C6008" s="11" t="s">
        <v>12501</v>
      </c>
      <c r="D6008" s="11">
        <v>7052</v>
      </c>
      <c r="E6008" s="11" t="s">
        <v>12502</v>
      </c>
      <c r="F6008" s="11" t="s">
        <v>8902</v>
      </c>
      <c r="G6008" s="11" t="s">
        <v>329</v>
      </c>
      <c r="H6008" s="11" t="s">
        <v>330</v>
      </c>
      <c r="K6008" s="11" t="s">
        <v>13479</v>
      </c>
    </row>
    <row r="6009" spans="1:11" x14ac:dyDescent="0.15">
      <c r="A6009" s="217" t="s">
        <v>2947</v>
      </c>
      <c r="B6009" s="11" t="s">
        <v>2263</v>
      </c>
      <c r="C6009" s="11" t="s">
        <v>12501</v>
      </c>
      <c r="D6009" s="11">
        <v>7052</v>
      </c>
      <c r="E6009" s="11" t="s">
        <v>12502</v>
      </c>
      <c r="F6009" s="11" t="s">
        <v>7574</v>
      </c>
      <c r="G6009" s="11" t="s">
        <v>329</v>
      </c>
      <c r="H6009" s="11" t="s">
        <v>330</v>
      </c>
      <c r="K6009" s="11" t="s">
        <v>13479</v>
      </c>
    </row>
    <row r="6010" spans="1:11" x14ac:dyDescent="0.15">
      <c r="A6010" s="217" t="s">
        <v>2947</v>
      </c>
      <c r="B6010" s="11" t="s">
        <v>2263</v>
      </c>
      <c r="C6010" s="11" t="s">
        <v>9224</v>
      </c>
      <c r="D6010" s="11">
        <v>7054</v>
      </c>
      <c r="E6010" s="11" t="s">
        <v>9256</v>
      </c>
      <c r="F6010" s="11" t="s">
        <v>9257</v>
      </c>
      <c r="G6010" s="11" t="s">
        <v>329</v>
      </c>
      <c r="H6010" s="11" t="s">
        <v>330</v>
      </c>
      <c r="K6010" s="11" t="s">
        <v>13479</v>
      </c>
    </row>
    <row r="6011" spans="1:11" x14ac:dyDescent="0.15">
      <c r="A6011" s="217" t="s">
        <v>2947</v>
      </c>
      <c r="B6011" s="11" t="s">
        <v>2263</v>
      </c>
      <c r="C6011" s="11" t="s">
        <v>9224</v>
      </c>
      <c r="D6011" s="11">
        <v>7054</v>
      </c>
      <c r="E6011" s="11" t="s">
        <v>9225</v>
      </c>
      <c r="F6011" s="11" t="s">
        <v>8706</v>
      </c>
      <c r="G6011" s="11" t="s">
        <v>329</v>
      </c>
      <c r="H6011" s="11" t="s">
        <v>330</v>
      </c>
      <c r="K6011" s="11" t="s">
        <v>13479</v>
      </c>
    </row>
    <row r="6012" spans="1:11" x14ac:dyDescent="0.15">
      <c r="A6012" s="217" t="s">
        <v>2947</v>
      </c>
      <c r="B6012" s="11" t="s">
        <v>2263</v>
      </c>
      <c r="C6012" s="11" t="s">
        <v>9224</v>
      </c>
      <c r="D6012" s="11">
        <v>7054</v>
      </c>
      <c r="E6012" s="11" t="s">
        <v>11899</v>
      </c>
      <c r="F6012" s="11" t="s">
        <v>8440</v>
      </c>
      <c r="G6012" s="11" t="s">
        <v>329</v>
      </c>
      <c r="H6012" s="11" t="s">
        <v>330</v>
      </c>
      <c r="K6012" s="11" t="s">
        <v>13479</v>
      </c>
    </row>
    <row r="6013" spans="1:11" x14ac:dyDescent="0.15">
      <c r="A6013" s="217" t="s">
        <v>2947</v>
      </c>
      <c r="B6013" s="11" t="s">
        <v>2263</v>
      </c>
      <c r="C6013" s="11" t="s">
        <v>9224</v>
      </c>
      <c r="D6013" s="11">
        <v>7054</v>
      </c>
      <c r="E6013" s="11" t="s">
        <v>9226</v>
      </c>
      <c r="F6013" s="11" t="s">
        <v>8447</v>
      </c>
      <c r="G6013" s="11" t="s">
        <v>329</v>
      </c>
      <c r="H6013" s="11" t="s">
        <v>330</v>
      </c>
      <c r="K6013" s="11" t="s">
        <v>13479</v>
      </c>
    </row>
    <row r="6014" spans="1:11" x14ac:dyDescent="0.15">
      <c r="A6014" s="217" t="s">
        <v>2947</v>
      </c>
      <c r="B6014" s="11" t="s">
        <v>2263</v>
      </c>
      <c r="C6014" s="11" t="s">
        <v>12389</v>
      </c>
      <c r="D6014" s="11">
        <v>7137</v>
      </c>
      <c r="E6014" s="11" t="s">
        <v>12390</v>
      </c>
      <c r="F6014" s="11" t="s">
        <v>8273</v>
      </c>
      <c r="G6014" s="11" t="s">
        <v>329</v>
      </c>
      <c r="H6014" s="11" t="s">
        <v>330</v>
      </c>
      <c r="K6014" s="11" t="s">
        <v>13479</v>
      </c>
    </row>
    <row r="6015" spans="1:11" x14ac:dyDescent="0.15">
      <c r="A6015" s="217" t="s">
        <v>2947</v>
      </c>
      <c r="B6015" s="11" t="s">
        <v>2263</v>
      </c>
      <c r="C6015" s="11" t="s">
        <v>12389</v>
      </c>
      <c r="D6015" s="11">
        <v>7137</v>
      </c>
      <c r="E6015" s="11" t="s">
        <v>12390</v>
      </c>
      <c r="F6015" s="11" t="s">
        <v>8651</v>
      </c>
      <c r="G6015" s="11" t="s">
        <v>329</v>
      </c>
      <c r="H6015" s="11" t="s">
        <v>330</v>
      </c>
      <c r="K6015" s="11" t="s">
        <v>13479</v>
      </c>
    </row>
    <row r="6016" spans="1:11" x14ac:dyDescent="0.15">
      <c r="A6016" s="217" t="s">
        <v>2947</v>
      </c>
      <c r="B6016" s="11" t="s">
        <v>2263</v>
      </c>
      <c r="C6016" s="11" t="s">
        <v>12389</v>
      </c>
      <c r="D6016" s="11">
        <v>7137</v>
      </c>
      <c r="E6016" s="11" t="s">
        <v>12390</v>
      </c>
      <c r="F6016" s="11" t="s">
        <v>8907</v>
      </c>
      <c r="G6016" s="11" t="s">
        <v>329</v>
      </c>
      <c r="H6016" s="11" t="s">
        <v>330</v>
      </c>
      <c r="K6016" s="11" t="s">
        <v>13479</v>
      </c>
    </row>
    <row r="6017" spans="1:11" x14ac:dyDescent="0.15">
      <c r="A6017" s="217" t="s">
        <v>2947</v>
      </c>
      <c r="B6017" s="11" t="s">
        <v>2263</v>
      </c>
      <c r="C6017" s="11" t="s">
        <v>12389</v>
      </c>
      <c r="D6017" s="11">
        <v>7137</v>
      </c>
      <c r="E6017" s="11" t="s">
        <v>12390</v>
      </c>
      <c r="F6017" s="11" t="s">
        <v>8385</v>
      </c>
      <c r="G6017" s="11" t="s">
        <v>329</v>
      </c>
      <c r="H6017" s="11" t="s">
        <v>330</v>
      </c>
      <c r="K6017" s="11" t="s">
        <v>13479</v>
      </c>
    </row>
    <row r="6018" spans="1:11" x14ac:dyDescent="0.15">
      <c r="A6018" s="217" t="s">
        <v>2947</v>
      </c>
      <c r="B6018" s="11" t="s">
        <v>2263</v>
      </c>
      <c r="C6018" s="11" t="s">
        <v>7359</v>
      </c>
      <c r="D6018" s="11">
        <v>7157</v>
      </c>
      <c r="E6018" s="11" t="s">
        <v>7360</v>
      </c>
      <c r="F6018" s="11" t="s">
        <v>8384</v>
      </c>
      <c r="G6018" s="11" t="s">
        <v>329</v>
      </c>
      <c r="H6018" s="11" t="s">
        <v>330</v>
      </c>
      <c r="K6018" s="11" t="s">
        <v>13479</v>
      </c>
    </row>
    <row r="6019" spans="1:11" x14ac:dyDescent="0.15">
      <c r="A6019" s="217" t="s">
        <v>2947</v>
      </c>
      <c r="B6019" s="11" t="s">
        <v>2263</v>
      </c>
      <c r="C6019" s="11" t="s">
        <v>3007</v>
      </c>
      <c r="D6019" s="11">
        <v>7273</v>
      </c>
      <c r="E6019" s="11" t="s">
        <v>12568</v>
      </c>
      <c r="F6019" s="11" t="s">
        <v>12569</v>
      </c>
      <c r="G6019" s="11" t="s">
        <v>329</v>
      </c>
      <c r="H6019" s="11" t="s">
        <v>330</v>
      </c>
      <c r="K6019" s="11" t="s">
        <v>13479</v>
      </c>
    </row>
    <row r="6020" spans="1:11" x14ac:dyDescent="0.15">
      <c r="A6020" s="217" t="s">
        <v>2947</v>
      </c>
      <c r="B6020" s="11" t="s">
        <v>2263</v>
      </c>
      <c r="C6020" s="11" t="s">
        <v>7615</v>
      </c>
      <c r="D6020" s="11">
        <v>7408</v>
      </c>
      <c r="E6020" s="11" t="s">
        <v>7616</v>
      </c>
      <c r="F6020" s="11" t="s">
        <v>7358</v>
      </c>
      <c r="G6020" s="11" t="s">
        <v>330</v>
      </c>
      <c r="H6020" s="11" t="s">
        <v>330</v>
      </c>
      <c r="K6020" s="11" t="s">
        <v>13479</v>
      </c>
    </row>
    <row r="6021" spans="1:11" x14ac:dyDescent="0.15">
      <c r="A6021" s="217" t="s">
        <v>2947</v>
      </c>
      <c r="B6021" s="11" t="s">
        <v>2263</v>
      </c>
      <c r="C6021" s="11" t="s">
        <v>7615</v>
      </c>
      <c r="D6021" s="11">
        <v>7408</v>
      </c>
      <c r="E6021" s="11" t="s">
        <v>7616</v>
      </c>
      <c r="F6021" s="11" t="s">
        <v>8166</v>
      </c>
      <c r="G6021" s="11" t="s">
        <v>329</v>
      </c>
      <c r="H6021" s="11" t="s">
        <v>330</v>
      </c>
      <c r="K6021" s="11" t="s">
        <v>13479</v>
      </c>
    </row>
    <row r="6022" spans="1:11" x14ac:dyDescent="0.15">
      <c r="A6022" s="217" t="s">
        <v>2947</v>
      </c>
      <c r="B6022" s="11" t="s">
        <v>2263</v>
      </c>
      <c r="C6022" s="11" t="s">
        <v>7615</v>
      </c>
      <c r="D6022" s="11">
        <v>7408</v>
      </c>
      <c r="E6022" s="11" t="s">
        <v>7616</v>
      </c>
      <c r="F6022" s="11" t="s">
        <v>9095</v>
      </c>
      <c r="G6022" s="11" t="s">
        <v>329</v>
      </c>
      <c r="H6022" s="11" t="s">
        <v>330</v>
      </c>
      <c r="K6022" s="11" t="s">
        <v>13479</v>
      </c>
    </row>
    <row r="6023" spans="1:11" x14ac:dyDescent="0.15">
      <c r="A6023" s="217" t="s">
        <v>2947</v>
      </c>
      <c r="B6023" s="11" t="s">
        <v>2263</v>
      </c>
      <c r="C6023" s="11" t="s">
        <v>10892</v>
      </c>
      <c r="D6023" s="11">
        <v>7421</v>
      </c>
      <c r="E6023" s="11" t="s">
        <v>10893</v>
      </c>
      <c r="F6023" s="11" t="s">
        <v>8841</v>
      </c>
      <c r="G6023" s="11" t="s">
        <v>329</v>
      </c>
      <c r="H6023" s="11" t="s">
        <v>330</v>
      </c>
      <c r="K6023" s="11" t="s">
        <v>13479</v>
      </c>
    </row>
    <row r="6024" spans="1:11" x14ac:dyDescent="0.15">
      <c r="A6024" s="217" t="s">
        <v>2947</v>
      </c>
      <c r="B6024" s="11" t="s">
        <v>2263</v>
      </c>
      <c r="C6024" s="11" t="s">
        <v>7740</v>
      </c>
      <c r="D6024" s="11">
        <v>7430</v>
      </c>
      <c r="E6024" s="11" t="s">
        <v>7741</v>
      </c>
      <c r="F6024" s="11" t="s">
        <v>11036</v>
      </c>
      <c r="G6024" s="11" t="s">
        <v>329</v>
      </c>
      <c r="H6024" s="11" t="s">
        <v>330</v>
      </c>
      <c r="K6024" s="11" t="s">
        <v>13479</v>
      </c>
    </row>
    <row r="6025" spans="1:11" x14ac:dyDescent="0.15">
      <c r="A6025" s="217" t="s">
        <v>2947</v>
      </c>
      <c r="B6025" s="11" t="s">
        <v>2263</v>
      </c>
      <c r="C6025" s="11" t="s">
        <v>7620</v>
      </c>
      <c r="D6025" s="11">
        <v>7431</v>
      </c>
      <c r="E6025" s="11" t="s">
        <v>7621</v>
      </c>
      <c r="F6025" s="11" t="s">
        <v>8385</v>
      </c>
      <c r="G6025" s="11" t="s">
        <v>329</v>
      </c>
      <c r="H6025" s="11" t="s">
        <v>330</v>
      </c>
      <c r="K6025" s="11" t="s">
        <v>13479</v>
      </c>
    </row>
    <row r="6026" spans="1:11" x14ac:dyDescent="0.15">
      <c r="A6026" s="217" t="s">
        <v>2947</v>
      </c>
      <c r="B6026" s="11" t="s">
        <v>2263</v>
      </c>
      <c r="C6026" s="11" t="s">
        <v>7620</v>
      </c>
      <c r="D6026" s="11">
        <v>7431</v>
      </c>
      <c r="E6026" s="11" t="s">
        <v>7621</v>
      </c>
      <c r="F6026" s="11" t="s">
        <v>8763</v>
      </c>
      <c r="G6026" s="11" t="s">
        <v>329</v>
      </c>
      <c r="H6026" s="11" t="s">
        <v>330</v>
      </c>
      <c r="K6026" s="11" t="s">
        <v>13479</v>
      </c>
    </row>
    <row r="6027" spans="1:11" x14ac:dyDescent="0.15">
      <c r="A6027" s="217" t="s">
        <v>2947</v>
      </c>
      <c r="B6027" s="11" t="s">
        <v>2263</v>
      </c>
      <c r="C6027" s="11" t="s">
        <v>7620</v>
      </c>
      <c r="D6027" s="11">
        <v>7431</v>
      </c>
      <c r="E6027" s="11" t="s">
        <v>7621</v>
      </c>
      <c r="F6027" s="11" t="s">
        <v>9063</v>
      </c>
      <c r="G6027" s="11" t="s">
        <v>329</v>
      </c>
      <c r="H6027" s="11" t="s">
        <v>330</v>
      </c>
      <c r="K6027" s="11" t="s">
        <v>13479</v>
      </c>
    </row>
    <row r="6028" spans="1:11" x14ac:dyDescent="0.15">
      <c r="A6028" s="217" t="s">
        <v>2947</v>
      </c>
      <c r="B6028" s="11" t="s">
        <v>2263</v>
      </c>
      <c r="C6028" s="11" t="s">
        <v>12585</v>
      </c>
      <c r="D6028" s="11">
        <v>7442</v>
      </c>
      <c r="E6028" s="11" t="s">
        <v>12586</v>
      </c>
      <c r="F6028" s="11" t="s">
        <v>8723</v>
      </c>
      <c r="G6028" s="11" t="s">
        <v>330</v>
      </c>
      <c r="H6028" s="11" t="s">
        <v>329</v>
      </c>
      <c r="K6028" s="11" t="s">
        <v>13479</v>
      </c>
    </row>
    <row r="6029" spans="1:11" x14ac:dyDescent="0.15">
      <c r="A6029" s="217" t="s">
        <v>2947</v>
      </c>
      <c r="B6029" s="11" t="s">
        <v>2263</v>
      </c>
      <c r="C6029" s="11" t="s">
        <v>11116</v>
      </c>
      <c r="D6029" s="11">
        <v>7448</v>
      </c>
      <c r="E6029" s="11" t="s">
        <v>11117</v>
      </c>
      <c r="F6029" s="11" t="s">
        <v>8698</v>
      </c>
      <c r="G6029" s="11" t="s">
        <v>329</v>
      </c>
      <c r="H6029" s="11" t="s">
        <v>330</v>
      </c>
      <c r="K6029" s="11" t="s">
        <v>13479</v>
      </c>
    </row>
    <row r="6030" spans="1:11" x14ac:dyDescent="0.15">
      <c r="A6030" s="217" t="s">
        <v>2947</v>
      </c>
      <c r="B6030" s="11" t="s">
        <v>2263</v>
      </c>
      <c r="C6030" s="11" t="s">
        <v>12547</v>
      </c>
      <c r="D6030" s="11">
        <v>7490</v>
      </c>
      <c r="E6030" s="11" t="s">
        <v>12548</v>
      </c>
      <c r="F6030" s="11" t="s">
        <v>8380</v>
      </c>
      <c r="G6030" s="11" t="s">
        <v>330</v>
      </c>
      <c r="H6030" s="11" t="s">
        <v>330</v>
      </c>
      <c r="K6030" s="11" t="s">
        <v>13479</v>
      </c>
    </row>
    <row r="6031" spans="1:11" x14ac:dyDescent="0.15">
      <c r="A6031" s="217" t="s">
        <v>2947</v>
      </c>
      <c r="B6031" s="11" t="s">
        <v>2263</v>
      </c>
      <c r="C6031" s="11" t="s">
        <v>12547</v>
      </c>
      <c r="D6031" s="11">
        <v>7490</v>
      </c>
      <c r="E6031" s="11" t="s">
        <v>12548</v>
      </c>
      <c r="F6031" s="11" t="s">
        <v>9499</v>
      </c>
      <c r="G6031" s="11" t="s">
        <v>330</v>
      </c>
      <c r="H6031" s="11" t="s">
        <v>330</v>
      </c>
      <c r="K6031" s="11" t="s">
        <v>13479</v>
      </c>
    </row>
    <row r="6032" spans="1:11" x14ac:dyDescent="0.15">
      <c r="A6032" s="217" t="s">
        <v>2947</v>
      </c>
      <c r="B6032" s="11" t="s">
        <v>2263</v>
      </c>
      <c r="C6032" s="11" t="s">
        <v>8417</v>
      </c>
      <c r="D6032" s="11">
        <v>7534</v>
      </c>
      <c r="E6032" s="11" t="s">
        <v>8418</v>
      </c>
      <c r="F6032" s="11" t="s">
        <v>8419</v>
      </c>
      <c r="G6032" s="11" t="s">
        <v>330</v>
      </c>
      <c r="H6032" s="11" t="s">
        <v>330</v>
      </c>
      <c r="K6032" s="11" t="s">
        <v>13479</v>
      </c>
    </row>
    <row r="6033" spans="1:11" x14ac:dyDescent="0.15">
      <c r="A6033" s="217" t="s">
        <v>2947</v>
      </c>
      <c r="B6033" s="11" t="s">
        <v>2263</v>
      </c>
      <c r="C6033" s="11" t="s">
        <v>12485</v>
      </c>
      <c r="D6033" s="11">
        <v>7818</v>
      </c>
      <c r="E6033" s="11" t="s">
        <v>12486</v>
      </c>
      <c r="F6033" s="11" t="s">
        <v>8991</v>
      </c>
      <c r="G6033" s="11" t="s">
        <v>329</v>
      </c>
      <c r="H6033" s="11" t="s">
        <v>330</v>
      </c>
      <c r="K6033" s="11" t="s">
        <v>13479</v>
      </c>
    </row>
    <row r="6034" spans="1:11" x14ac:dyDescent="0.15">
      <c r="A6034" s="217" t="s">
        <v>2947</v>
      </c>
      <c r="B6034" s="11" t="s">
        <v>2263</v>
      </c>
      <c r="C6034" s="11" t="s">
        <v>12485</v>
      </c>
      <c r="D6034" s="11">
        <v>7818</v>
      </c>
      <c r="E6034" s="11" t="s">
        <v>12486</v>
      </c>
      <c r="F6034" s="11" t="s">
        <v>8903</v>
      </c>
      <c r="G6034" s="11" t="s">
        <v>329</v>
      </c>
      <c r="H6034" s="11" t="s">
        <v>330</v>
      </c>
      <c r="K6034" s="11" t="s">
        <v>13479</v>
      </c>
    </row>
    <row r="6035" spans="1:11" x14ac:dyDescent="0.15">
      <c r="A6035" s="217" t="s">
        <v>2947</v>
      </c>
      <c r="B6035" s="11" t="s">
        <v>2263</v>
      </c>
      <c r="C6035" s="11" t="s">
        <v>12485</v>
      </c>
      <c r="D6035" s="11">
        <v>7818</v>
      </c>
      <c r="E6035" s="11" t="s">
        <v>12486</v>
      </c>
      <c r="F6035" s="11" t="s">
        <v>8677</v>
      </c>
      <c r="G6035" s="11" t="s">
        <v>329</v>
      </c>
      <c r="H6035" s="11" t="s">
        <v>330</v>
      </c>
      <c r="K6035" s="11" t="s">
        <v>13479</v>
      </c>
    </row>
    <row r="6036" spans="1:11" x14ac:dyDescent="0.15">
      <c r="A6036" s="217" t="s">
        <v>2947</v>
      </c>
      <c r="B6036" s="11" t="s">
        <v>2263</v>
      </c>
      <c r="C6036" s="11" t="s">
        <v>12485</v>
      </c>
      <c r="D6036" s="11">
        <v>7818</v>
      </c>
      <c r="E6036" s="11" t="s">
        <v>12486</v>
      </c>
      <c r="F6036" s="11" t="s">
        <v>7506</v>
      </c>
      <c r="G6036" s="11" t="s">
        <v>329</v>
      </c>
      <c r="H6036" s="11" t="s">
        <v>330</v>
      </c>
      <c r="K6036" s="11" t="s">
        <v>13479</v>
      </c>
    </row>
    <row r="6037" spans="1:11" x14ac:dyDescent="0.15">
      <c r="A6037" s="217" t="s">
        <v>2947</v>
      </c>
      <c r="B6037" s="11" t="s">
        <v>2263</v>
      </c>
      <c r="C6037" s="11" t="s">
        <v>12618</v>
      </c>
      <c r="D6037" s="11">
        <v>8065</v>
      </c>
      <c r="E6037" s="11" t="s">
        <v>12619</v>
      </c>
      <c r="F6037" s="11" t="s">
        <v>8765</v>
      </c>
      <c r="G6037" s="11" t="s">
        <v>330</v>
      </c>
      <c r="H6037" s="11" t="s">
        <v>329</v>
      </c>
      <c r="K6037" s="11" t="s">
        <v>13479</v>
      </c>
    </row>
    <row r="6038" spans="1:11" x14ac:dyDescent="0.15">
      <c r="A6038" s="217" t="s">
        <v>2947</v>
      </c>
      <c r="B6038" s="11" t="s">
        <v>2263</v>
      </c>
      <c r="C6038" s="11" t="s">
        <v>8001</v>
      </c>
      <c r="D6038" s="11">
        <v>8202</v>
      </c>
      <c r="E6038" s="11" t="s">
        <v>8002</v>
      </c>
      <c r="F6038" s="11" t="s">
        <v>10704</v>
      </c>
      <c r="G6038" s="11" t="s">
        <v>329</v>
      </c>
      <c r="H6038" s="11" t="s">
        <v>330</v>
      </c>
      <c r="K6038" s="11" t="s">
        <v>13479</v>
      </c>
    </row>
    <row r="6039" spans="1:11" x14ac:dyDescent="0.15">
      <c r="A6039" s="217" t="s">
        <v>2947</v>
      </c>
      <c r="B6039" s="11" t="s">
        <v>2263</v>
      </c>
      <c r="C6039" s="11" t="s">
        <v>3182</v>
      </c>
      <c r="D6039" s="11">
        <v>8428</v>
      </c>
      <c r="E6039" s="11" t="s">
        <v>12654</v>
      </c>
      <c r="F6039" s="11" t="s">
        <v>9651</v>
      </c>
      <c r="G6039" s="11" t="s">
        <v>330</v>
      </c>
      <c r="H6039" s="11" t="s">
        <v>330</v>
      </c>
      <c r="K6039" s="11" t="s">
        <v>13479</v>
      </c>
    </row>
    <row r="6040" spans="1:11" x14ac:dyDescent="0.15">
      <c r="A6040" s="217" t="s">
        <v>2947</v>
      </c>
      <c r="B6040" s="11" t="s">
        <v>2263</v>
      </c>
      <c r="C6040" s="11" t="s">
        <v>2996</v>
      </c>
      <c r="D6040" s="11">
        <v>8550</v>
      </c>
      <c r="E6040" s="11" t="s">
        <v>11938</v>
      </c>
      <c r="F6040" s="11" t="s">
        <v>8587</v>
      </c>
      <c r="G6040" s="11" t="s">
        <v>329</v>
      </c>
      <c r="H6040" s="11" t="s">
        <v>330</v>
      </c>
      <c r="K6040" s="11" t="s">
        <v>13479</v>
      </c>
    </row>
    <row r="6041" spans="1:11" x14ac:dyDescent="0.15">
      <c r="A6041" s="217" t="s">
        <v>2947</v>
      </c>
      <c r="B6041" s="11" t="s">
        <v>2263</v>
      </c>
      <c r="C6041" s="11" t="s">
        <v>12419</v>
      </c>
      <c r="D6041" s="11">
        <v>8654</v>
      </c>
      <c r="E6041" s="11" t="s">
        <v>12420</v>
      </c>
      <c r="F6041" s="11" t="s">
        <v>8223</v>
      </c>
      <c r="G6041" s="11" t="s">
        <v>329</v>
      </c>
      <c r="H6041" s="11" t="s">
        <v>330</v>
      </c>
      <c r="K6041" s="11" t="s">
        <v>13479</v>
      </c>
    </row>
    <row r="6042" spans="1:11" x14ac:dyDescent="0.15">
      <c r="A6042" s="217" t="s">
        <v>2947</v>
      </c>
      <c r="B6042" s="11" t="s">
        <v>2263</v>
      </c>
      <c r="C6042" s="11" t="s">
        <v>12424</v>
      </c>
      <c r="D6042" s="11">
        <v>8671</v>
      </c>
      <c r="E6042" s="11" t="s">
        <v>12425</v>
      </c>
      <c r="F6042" s="11" t="s">
        <v>9333</v>
      </c>
      <c r="G6042" s="11" t="s">
        <v>329</v>
      </c>
      <c r="H6042" s="11" t="s">
        <v>330</v>
      </c>
      <c r="K6042" s="11" t="s">
        <v>13479</v>
      </c>
    </row>
    <row r="6043" spans="1:11" x14ac:dyDescent="0.15">
      <c r="A6043" s="217" t="s">
        <v>2947</v>
      </c>
      <c r="B6043" s="11" t="s">
        <v>2263</v>
      </c>
      <c r="C6043" s="11" t="s">
        <v>3170</v>
      </c>
      <c r="D6043" s="11">
        <v>8844</v>
      </c>
      <c r="E6043" s="11" t="s">
        <v>12634</v>
      </c>
      <c r="F6043" s="11" t="s">
        <v>10411</v>
      </c>
      <c r="G6043" s="11" t="s">
        <v>329</v>
      </c>
      <c r="H6043" s="11" t="s">
        <v>330</v>
      </c>
      <c r="K6043" s="11" t="s">
        <v>13479</v>
      </c>
    </row>
    <row r="6044" spans="1:11" x14ac:dyDescent="0.15">
      <c r="A6044" s="217" t="s">
        <v>2947</v>
      </c>
      <c r="B6044" s="11" t="s">
        <v>2263</v>
      </c>
      <c r="C6044" s="11" t="s">
        <v>12429</v>
      </c>
      <c r="D6044" s="11">
        <v>8912</v>
      </c>
      <c r="E6044" s="11" t="s">
        <v>12430</v>
      </c>
      <c r="F6044" s="11" t="s">
        <v>12431</v>
      </c>
      <c r="G6044" s="11" t="s">
        <v>329</v>
      </c>
      <c r="H6044" s="11" t="s">
        <v>330</v>
      </c>
      <c r="K6044" s="11" t="s">
        <v>13479</v>
      </c>
    </row>
    <row r="6045" spans="1:11" x14ac:dyDescent="0.15">
      <c r="A6045" s="217" t="s">
        <v>2947</v>
      </c>
      <c r="B6045" s="11" t="s">
        <v>2263</v>
      </c>
      <c r="C6045" s="11" t="s">
        <v>3181</v>
      </c>
      <c r="D6045" s="11">
        <v>9024</v>
      </c>
      <c r="E6045" s="11" t="s">
        <v>12662</v>
      </c>
      <c r="F6045" s="11" t="s">
        <v>12358</v>
      </c>
      <c r="G6045" s="11" t="s">
        <v>329</v>
      </c>
      <c r="H6045" s="11" t="s">
        <v>330</v>
      </c>
      <c r="K6045" s="11" t="s">
        <v>13479</v>
      </c>
    </row>
    <row r="6046" spans="1:11" x14ac:dyDescent="0.15">
      <c r="A6046" s="217" t="s">
        <v>2947</v>
      </c>
      <c r="B6046" s="11" t="s">
        <v>2263</v>
      </c>
      <c r="C6046" s="11" t="s">
        <v>12621</v>
      </c>
      <c r="D6046" s="11">
        <v>9172</v>
      </c>
      <c r="E6046" s="11" t="s">
        <v>12622</v>
      </c>
      <c r="F6046" s="11" t="s">
        <v>9067</v>
      </c>
      <c r="G6046" s="11" t="s">
        <v>330</v>
      </c>
      <c r="H6046" s="11" t="s">
        <v>330</v>
      </c>
      <c r="K6046" s="11" t="s">
        <v>13479</v>
      </c>
    </row>
    <row r="6047" spans="1:11" x14ac:dyDescent="0.15">
      <c r="A6047" s="217" t="s">
        <v>2947</v>
      </c>
      <c r="B6047" s="11" t="s">
        <v>2263</v>
      </c>
      <c r="C6047" s="11" t="s">
        <v>12614</v>
      </c>
      <c r="D6047" s="11">
        <v>9611</v>
      </c>
      <c r="E6047" s="11" t="s">
        <v>12615</v>
      </c>
      <c r="F6047" s="11" t="s">
        <v>9588</v>
      </c>
      <c r="G6047" s="11" t="s">
        <v>329</v>
      </c>
      <c r="H6047" s="11" t="s">
        <v>330</v>
      </c>
      <c r="K6047" s="11" t="s">
        <v>13479</v>
      </c>
    </row>
    <row r="6048" spans="1:11" x14ac:dyDescent="0.15">
      <c r="A6048" s="217" t="s">
        <v>2947</v>
      </c>
      <c r="B6048" s="11" t="s">
        <v>2263</v>
      </c>
      <c r="C6048" s="11" t="s">
        <v>9219</v>
      </c>
      <c r="D6048" s="11">
        <v>9700</v>
      </c>
      <c r="E6048" s="11" t="s">
        <v>9220</v>
      </c>
      <c r="F6048" s="11" t="s">
        <v>9221</v>
      </c>
      <c r="G6048" s="11" t="s">
        <v>329</v>
      </c>
      <c r="H6048" s="11" t="s">
        <v>330</v>
      </c>
      <c r="K6048" s="11" t="s">
        <v>13479</v>
      </c>
    </row>
    <row r="6049" spans="1:11" x14ac:dyDescent="0.15">
      <c r="A6049" s="217" t="s">
        <v>2947</v>
      </c>
      <c r="B6049" s="11" t="s">
        <v>2263</v>
      </c>
      <c r="C6049" s="11" t="s">
        <v>12540</v>
      </c>
      <c r="D6049" s="11">
        <v>9867</v>
      </c>
      <c r="E6049" s="11" t="s">
        <v>12541</v>
      </c>
      <c r="F6049" s="11" t="s">
        <v>8217</v>
      </c>
      <c r="G6049" s="11" t="s">
        <v>330</v>
      </c>
      <c r="H6049" s="11" t="s">
        <v>330</v>
      </c>
      <c r="K6049" s="11" t="s">
        <v>13479</v>
      </c>
    </row>
    <row r="6050" spans="1:11" x14ac:dyDescent="0.15">
      <c r="A6050" s="217" t="s">
        <v>2947</v>
      </c>
      <c r="B6050" s="11" t="s">
        <v>2263</v>
      </c>
      <c r="C6050" s="11" t="s">
        <v>12540</v>
      </c>
      <c r="D6050" s="11">
        <v>9867</v>
      </c>
      <c r="E6050" s="11" t="s">
        <v>12541</v>
      </c>
      <c r="F6050" s="11" t="s">
        <v>9710</v>
      </c>
      <c r="G6050" s="11" t="s">
        <v>330</v>
      </c>
      <c r="H6050" s="11" t="s">
        <v>330</v>
      </c>
      <c r="K6050" s="11" t="s">
        <v>13479</v>
      </c>
    </row>
    <row r="6051" spans="1:11" x14ac:dyDescent="0.15">
      <c r="A6051" s="217" t="s">
        <v>2947</v>
      </c>
      <c r="B6051" s="11" t="s">
        <v>2263</v>
      </c>
      <c r="C6051" s="11" t="s">
        <v>9022</v>
      </c>
      <c r="D6051" s="11">
        <v>10014</v>
      </c>
      <c r="E6051" s="11" t="s">
        <v>9023</v>
      </c>
      <c r="F6051" s="11" t="s">
        <v>10389</v>
      </c>
      <c r="G6051" s="11" t="s">
        <v>330</v>
      </c>
      <c r="H6051" s="11" t="s">
        <v>330</v>
      </c>
      <c r="K6051" s="11" t="s">
        <v>13479</v>
      </c>
    </row>
    <row r="6052" spans="1:11" x14ac:dyDescent="0.15">
      <c r="A6052" s="217" t="s">
        <v>2947</v>
      </c>
      <c r="B6052" s="11" t="s">
        <v>2263</v>
      </c>
      <c r="C6052" s="11" t="s">
        <v>11436</v>
      </c>
      <c r="D6052" s="11">
        <v>10023</v>
      </c>
      <c r="E6052" s="11" t="s">
        <v>11437</v>
      </c>
      <c r="F6052" s="11" t="s">
        <v>8281</v>
      </c>
      <c r="G6052" s="11" t="s">
        <v>330</v>
      </c>
      <c r="H6052" s="11" t="s">
        <v>330</v>
      </c>
      <c r="K6052" s="11" t="s">
        <v>13479</v>
      </c>
    </row>
    <row r="6053" spans="1:11" x14ac:dyDescent="0.15">
      <c r="A6053" s="217" t="s">
        <v>2947</v>
      </c>
      <c r="B6053" s="11" t="s">
        <v>2263</v>
      </c>
      <c r="C6053" s="11" t="s">
        <v>7700</v>
      </c>
      <c r="D6053" s="11">
        <v>10059</v>
      </c>
      <c r="E6053" s="11" t="s">
        <v>7701</v>
      </c>
      <c r="F6053" s="11" t="s">
        <v>12344</v>
      </c>
      <c r="G6053" s="11" t="s">
        <v>329</v>
      </c>
      <c r="H6053" s="11" t="s">
        <v>330</v>
      </c>
      <c r="K6053" s="11" t="s">
        <v>13479</v>
      </c>
    </row>
    <row r="6054" spans="1:11" x14ac:dyDescent="0.15">
      <c r="A6054" s="217" t="s">
        <v>2947</v>
      </c>
      <c r="B6054" s="11" t="s">
        <v>2263</v>
      </c>
      <c r="C6054" s="11" t="s">
        <v>12596</v>
      </c>
      <c r="D6054" s="11">
        <v>10142</v>
      </c>
      <c r="E6054" s="11" t="s">
        <v>12597</v>
      </c>
      <c r="F6054" s="11" t="s">
        <v>9049</v>
      </c>
      <c r="G6054" s="11" t="s">
        <v>330</v>
      </c>
      <c r="H6054" s="11" t="s">
        <v>329</v>
      </c>
      <c r="K6054" s="11" t="s">
        <v>13479</v>
      </c>
    </row>
    <row r="6055" spans="1:11" x14ac:dyDescent="0.15">
      <c r="A6055" s="217" t="s">
        <v>2947</v>
      </c>
      <c r="B6055" s="11" t="s">
        <v>2263</v>
      </c>
      <c r="C6055" s="11" t="s">
        <v>11412</v>
      </c>
      <c r="D6055" s="11">
        <v>10397</v>
      </c>
      <c r="E6055" s="11" t="s">
        <v>11413</v>
      </c>
      <c r="F6055" s="11" t="s">
        <v>10532</v>
      </c>
      <c r="G6055" s="11" t="s">
        <v>330</v>
      </c>
      <c r="H6055" s="11" t="s">
        <v>329</v>
      </c>
      <c r="K6055" s="11" t="s">
        <v>13479</v>
      </c>
    </row>
    <row r="6056" spans="1:11" x14ac:dyDescent="0.15">
      <c r="A6056" s="217" t="s">
        <v>2947</v>
      </c>
      <c r="B6056" s="11" t="s">
        <v>2263</v>
      </c>
      <c r="C6056" s="11" t="s">
        <v>11412</v>
      </c>
      <c r="D6056" s="11">
        <v>10397</v>
      </c>
      <c r="E6056" s="11" t="s">
        <v>11413</v>
      </c>
      <c r="F6056" s="11" t="s">
        <v>11502</v>
      </c>
      <c r="G6056" s="11" t="s">
        <v>330</v>
      </c>
      <c r="H6056" s="11" t="s">
        <v>329</v>
      </c>
      <c r="K6056" s="11" t="s">
        <v>13479</v>
      </c>
    </row>
    <row r="6057" spans="1:11" x14ac:dyDescent="0.15">
      <c r="A6057" s="217" t="s">
        <v>2947</v>
      </c>
      <c r="B6057" s="11" t="s">
        <v>2263</v>
      </c>
      <c r="C6057" s="11" t="s">
        <v>12632</v>
      </c>
      <c r="D6057" s="11">
        <v>10565</v>
      </c>
      <c r="E6057" s="11" t="s">
        <v>12633</v>
      </c>
      <c r="F6057" s="11" t="s">
        <v>10162</v>
      </c>
      <c r="G6057" s="11" t="s">
        <v>330</v>
      </c>
      <c r="H6057" s="11" t="s">
        <v>329</v>
      </c>
      <c r="K6057" s="11" t="s">
        <v>13479</v>
      </c>
    </row>
    <row r="6058" spans="1:11" x14ac:dyDescent="0.15">
      <c r="A6058" s="217" t="s">
        <v>2947</v>
      </c>
      <c r="B6058" s="11" t="s">
        <v>2263</v>
      </c>
      <c r="C6058" s="11" t="s">
        <v>12659</v>
      </c>
      <c r="D6058" s="11">
        <v>10672</v>
      </c>
      <c r="E6058" s="11" t="s">
        <v>12660</v>
      </c>
      <c r="F6058" s="11" t="s">
        <v>11084</v>
      </c>
      <c r="G6058" s="11" t="s">
        <v>329</v>
      </c>
      <c r="H6058" s="11" t="s">
        <v>330</v>
      </c>
      <c r="K6058" s="11" t="s">
        <v>13479</v>
      </c>
    </row>
    <row r="6059" spans="1:11" x14ac:dyDescent="0.15">
      <c r="A6059" s="217" t="s">
        <v>2947</v>
      </c>
      <c r="B6059" s="11" t="s">
        <v>2263</v>
      </c>
      <c r="C6059" s="11" t="s">
        <v>7555</v>
      </c>
      <c r="D6059" s="11">
        <v>10714</v>
      </c>
      <c r="E6059" s="11" t="s">
        <v>7556</v>
      </c>
      <c r="F6059" s="11" t="s">
        <v>12578</v>
      </c>
      <c r="G6059" s="11" t="s">
        <v>330</v>
      </c>
      <c r="H6059" s="11" t="s">
        <v>330</v>
      </c>
      <c r="K6059" s="11" t="s">
        <v>13479</v>
      </c>
    </row>
    <row r="6060" spans="1:11" x14ac:dyDescent="0.15">
      <c r="A6060" s="217" t="s">
        <v>2947</v>
      </c>
      <c r="B6060" s="11" t="s">
        <v>2263</v>
      </c>
      <c r="C6060" s="11" t="s">
        <v>11853</v>
      </c>
      <c r="D6060" s="11">
        <v>10811</v>
      </c>
      <c r="E6060" s="11" t="s">
        <v>11854</v>
      </c>
      <c r="F6060" s="11" t="s">
        <v>10501</v>
      </c>
      <c r="G6060" s="11" t="s">
        <v>330</v>
      </c>
      <c r="H6060" s="11" t="s">
        <v>330</v>
      </c>
      <c r="K6060" s="11" t="s">
        <v>13479</v>
      </c>
    </row>
    <row r="6061" spans="1:11" x14ac:dyDescent="0.15">
      <c r="A6061" s="217" t="s">
        <v>2947</v>
      </c>
      <c r="B6061" s="11" t="s">
        <v>2263</v>
      </c>
      <c r="C6061" s="11" t="s">
        <v>11853</v>
      </c>
      <c r="D6061" s="11">
        <v>10811</v>
      </c>
      <c r="E6061" s="11" t="s">
        <v>11854</v>
      </c>
      <c r="F6061" s="11" t="s">
        <v>8402</v>
      </c>
      <c r="G6061" s="11" t="s">
        <v>329</v>
      </c>
      <c r="H6061" s="11" t="s">
        <v>330</v>
      </c>
      <c r="K6061" s="11" t="s">
        <v>13479</v>
      </c>
    </row>
    <row r="6062" spans="1:11" x14ac:dyDescent="0.15">
      <c r="A6062" s="217" t="s">
        <v>2947</v>
      </c>
      <c r="B6062" s="11" t="s">
        <v>2263</v>
      </c>
      <c r="C6062" s="11" t="s">
        <v>12652</v>
      </c>
      <c r="D6062" s="11">
        <v>10846</v>
      </c>
      <c r="E6062" s="11" t="s">
        <v>12653</v>
      </c>
      <c r="F6062" s="11" t="s">
        <v>8943</v>
      </c>
      <c r="G6062" s="11" t="s">
        <v>330</v>
      </c>
      <c r="H6062" s="11" t="s">
        <v>330</v>
      </c>
      <c r="K6062" s="11" t="s">
        <v>13479</v>
      </c>
    </row>
    <row r="6063" spans="1:11" x14ac:dyDescent="0.15">
      <c r="A6063" s="217" t="s">
        <v>2947</v>
      </c>
      <c r="B6063" s="11" t="s">
        <v>2263</v>
      </c>
      <c r="C6063" s="11" t="s">
        <v>12498</v>
      </c>
      <c r="D6063" s="11">
        <v>10945</v>
      </c>
      <c r="E6063" s="11" t="s">
        <v>12499</v>
      </c>
      <c r="F6063" s="11" t="s">
        <v>9166</v>
      </c>
      <c r="G6063" s="11" t="s">
        <v>330</v>
      </c>
      <c r="H6063" s="11" t="s">
        <v>330</v>
      </c>
      <c r="K6063" s="11" t="s">
        <v>13479</v>
      </c>
    </row>
    <row r="6064" spans="1:11" x14ac:dyDescent="0.15">
      <c r="A6064" s="217" t="s">
        <v>2947</v>
      </c>
      <c r="B6064" s="11" t="s">
        <v>2263</v>
      </c>
      <c r="C6064" s="11" t="s">
        <v>10382</v>
      </c>
      <c r="D6064" s="11">
        <v>11076</v>
      </c>
      <c r="E6064" s="11" t="s">
        <v>10383</v>
      </c>
      <c r="F6064" s="11" t="s">
        <v>8266</v>
      </c>
      <c r="G6064" s="11" t="s">
        <v>329</v>
      </c>
      <c r="H6064" s="11" t="s">
        <v>330</v>
      </c>
      <c r="K6064" s="11" t="s">
        <v>13479</v>
      </c>
    </row>
    <row r="6065" spans="1:11" x14ac:dyDescent="0.15">
      <c r="A6065" s="217" t="s">
        <v>2947</v>
      </c>
      <c r="B6065" s="11" t="s">
        <v>2263</v>
      </c>
      <c r="C6065" s="11" t="s">
        <v>10382</v>
      </c>
      <c r="D6065" s="11">
        <v>11076</v>
      </c>
      <c r="E6065" s="11" t="s">
        <v>10383</v>
      </c>
      <c r="F6065" s="11" t="s">
        <v>10003</v>
      </c>
      <c r="G6065" s="11" t="s">
        <v>329</v>
      </c>
      <c r="H6065" s="11" t="s">
        <v>330</v>
      </c>
      <c r="K6065" s="11" t="s">
        <v>13479</v>
      </c>
    </row>
    <row r="6066" spans="1:11" x14ac:dyDescent="0.15">
      <c r="A6066" s="217" t="s">
        <v>2947</v>
      </c>
      <c r="B6066" s="11" t="s">
        <v>2263</v>
      </c>
      <c r="C6066" s="11" t="s">
        <v>10382</v>
      </c>
      <c r="D6066" s="11">
        <v>11076</v>
      </c>
      <c r="E6066" s="11" t="s">
        <v>10383</v>
      </c>
      <c r="F6066" s="11" t="s">
        <v>8151</v>
      </c>
      <c r="G6066" s="11" t="s">
        <v>329</v>
      </c>
      <c r="H6066" s="11" t="s">
        <v>330</v>
      </c>
      <c r="K6066" s="11" t="s">
        <v>13479</v>
      </c>
    </row>
    <row r="6067" spans="1:11" x14ac:dyDescent="0.15">
      <c r="A6067" s="217" t="s">
        <v>2947</v>
      </c>
      <c r="B6067" s="11" t="s">
        <v>2263</v>
      </c>
      <c r="C6067" s="11" t="s">
        <v>8601</v>
      </c>
      <c r="D6067" s="11">
        <v>11186</v>
      </c>
      <c r="E6067" s="11" t="s">
        <v>8602</v>
      </c>
      <c r="F6067" s="11" t="s">
        <v>8297</v>
      </c>
      <c r="G6067" s="11" t="s">
        <v>329</v>
      </c>
      <c r="H6067" s="11" t="s">
        <v>330</v>
      </c>
      <c r="K6067" s="11" t="s">
        <v>13479</v>
      </c>
    </row>
    <row r="6068" spans="1:11" x14ac:dyDescent="0.15">
      <c r="A6068" s="217" t="s">
        <v>2947</v>
      </c>
      <c r="B6068" s="11" t="s">
        <v>2263</v>
      </c>
      <c r="C6068" s="11" t="s">
        <v>12464</v>
      </c>
      <c r="D6068" s="11">
        <v>11214</v>
      </c>
      <c r="E6068" s="11" t="s">
        <v>12465</v>
      </c>
      <c r="F6068" s="11" t="s">
        <v>12466</v>
      </c>
      <c r="G6068" s="11" t="s">
        <v>330</v>
      </c>
      <c r="H6068" s="11" t="s">
        <v>330</v>
      </c>
      <c r="K6068" s="11" t="s">
        <v>13479</v>
      </c>
    </row>
    <row r="6069" spans="1:11" x14ac:dyDescent="0.15">
      <c r="A6069" s="217" t="s">
        <v>2947</v>
      </c>
      <c r="B6069" s="11" t="s">
        <v>2263</v>
      </c>
      <c r="C6069" s="11" t="s">
        <v>12464</v>
      </c>
      <c r="D6069" s="11">
        <v>11214</v>
      </c>
      <c r="E6069" s="11" t="s">
        <v>12465</v>
      </c>
      <c r="F6069" s="11" t="s">
        <v>12517</v>
      </c>
      <c r="G6069" s="11" t="s">
        <v>330</v>
      </c>
      <c r="H6069" s="11" t="s">
        <v>330</v>
      </c>
      <c r="K6069" s="11" t="s">
        <v>13479</v>
      </c>
    </row>
    <row r="6070" spans="1:11" x14ac:dyDescent="0.15">
      <c r="A6070" s="217" t="s">
        <v>2947</v>
      </c>
      <c r="B6070" s="11" t="s">
        <v>2263</v>
      </c>
      <c r="C6070" s="11" t="s">
        <v>12640</v>
      </c>
      <c r="D6070" s="11">
        <v>11335</v>
      </c>
      <c r="E6070" s="11" t="s">
        <v>12641</v>
      </c>
      <c r="F6070" s="11" t="s">
        <v>9622</v>
      </c>
      <c r="G6070" s="11" t="s">
        <v>330</v>
      </c>
      <c r="H6070" s="11" t="s">
        <v>330</v>
      </c>
      <c r="K6070" s="11" t="s">
        <v>13479</v>
      </c>
    </row>
    <row r="6071" spans="1:11" x14ac:dyDescent="0.15">
      <c r="A6071" s="217" t="s">
        <v>2947</v>
      </c>
      <c r="B6071" s="11" t="s">
        <v>2263</v>
      </c>
      <c r="C6071" s="11" t="s">
        <v>12604</v>
      </c>
      <c r="D6071" s="11">
        <v>19395</v>
      </c>
      <c r="E6071" s="11" t="s">
        <v>12605</v>
      </c>
      <c r="F6071" s="11" t="s">
        <v>12076</v>
      </c>
      <c r="G6071" s="11" t="s">
        <v>330</v>
      </c>
      <c r="H6071" s="11" t="s">
        <v>329</v>
      </c>
      <c r="K6071" s="11" t="s">
        <v>13479</v>
      </c>
    </row>
    <row r="6072" spans="1:11" x14ac:dyDescent="0.15">
      <c r="A6072" s="217" t="s">
        <v>2947</v>
      </c>
      <c r="B6072" s="11" t="s">
        <v>2263</v>
      </c>
      <c r="C6072" s="11" t="s">
        <v>12542</v>
      </c>
      <c r="D6072" s="11">
        <v>23327</v>
      </c>
      <c r="E6072" s="11" t="s">
        <v>12543</v>
      </c>
      <c r="F6072" s="11" t="s">
        <v>8217</v>
      </c>
      <c r="G6072" s="11" t="s">
        <v>329</v>
      </c>
      <c r="H6072" s="11" t="s">
        <v>330</v>
      </c>
      <c r="K6072" s="11" t="s">
        <v>13479</v>
      </c>
    </row>
    <row r="6073" spans="1:11" x14ac:dyDescent="0.15">
      <c r="A6073" s="217" t="s">
        <v>2947</v>
      </c>
      <c r="B6073" s="11" t="s">
        <v>2263</v>
      </c>
      <c r="C6073" s="11" t="s">
        <v>12542</v>
      </c>
      <c r="D6073" s="11">
        <v>23327</v>
      </c>
      <c r="E6073" s="11" t="s">
        <v>12543</v>
      </c>
      <c r="F6073" s="11" t="s">
        <v>9040</v>
      </c>
      <c r="G6073" s="11" t="s">
        <v>329</v>
      </c>
      <c r="H6073" s="11" t="s">
        <v>330</v>
      </c>
      <c r="K6073" s="11" t="s">
        <v>13479</v>
      </c>
    </row>
    <row r="6074" spans="1:11" x14ac:dyDescent="0.15">
      <c r="A6074" s="217" t="s">
        <v>2947</v>
      </c>
      <c r="B6074" s="11" t="s">
        <v>2263</v>
      </c>
      <c r="C6074" s="11" t="s">
        <v>12542</v>
      </c>
      <c r="D6074" s="11">
        <v>23327</v>
      </c>
      <c r="E6074" s="11" t="s">
        <v>12543</v>
      </c>
      <c r="F6074" s="11" t="s">
        <v>12671</v>
      </c>
      <c r="G6074" s="11" t="s">
        <v>329</v>
      </c>
      <c r="H6074" s="11" t="s">
        <v>330</v>
      </c>
      <c r="K6074" s="11" t="s">
        <v>13479</v>
      </c>
    </row>
    <row r="6075" spans="1:11" x14ac:dyDescent="0.15">
      <c r="A6075" s="217" t="s">
        <v>2947</v>
      </c>
      <c r="B6075" s="11" t="s">
        <v>2263</v>
      </c>
      <c r="C6075" s="11" t="s">
        <v>12524</v>
      </c>
      <c r="D6075" s="11">
        <v>23541</v>
      </c>
      <c r="E6075" s="11" t="s">
        <v>12525</v>
      </c>
      <c r="F6075" s="11" t="s">
        <v>8910</v>
      </c>
      <c r="G6075" s="11" t="s">
        <v>329</v>
      </c>
      <c r="H6075" s="11" t="s">
        <v>330</v>
      </c>
      <c r="K6075" s="11" t="s">
        <v>13479</v>
      </c>
    </row>
    <row r="6076" spans="1:11" x14ac:dyDescent="0.15">
      <c r="A6076" s="217" t="s">
        <v>2947</v>
      </c>
      <c r="B6076" s="11" t="s">
        <v>2263</v>
      </c>
      <c r="C6076" s="11" t="s">
        <v>9867</v>
      </c>
      <c r="D6076" s="11">
        <v>23557</v>
      </c>
      <c r="E6076" s="11" t="s">
        <v>9868</v>
      </c>
      <c r="F6076" s="11" t="s">
        <v>8409</v>
      </c>
      <c r="G6076" s="11" t="s">
        <v>330</v>
      </c>
      <c r="H6076" s="11" t="s">
        <v>329</v>
      </c>
      <c r="K6076" s="11" t="s">
        <v>13479</v>
      </c>
    </row>
    <row r="6077" spans="1:11" x14ac:dyDescent="0.15">
      <c r="A6077" s="217" t="s">
        <v>2947</v>
      </c>
      <c r="B6077" s="11" t="s">
        <v>2263</v>
      </c>
      <c r="C6077" s="11" t="s">
        <v>8822</v>
      </c>
      <c r="D6077" s="11">
        <v>25777</v>
      </c>
      <c r="E6077" s="11" t="s">
        <v>8823</v>
      </c>
      <c r="F6077" s="11" t="s">
        <v>7355</v>
      </c>
      <c r="G6077" s="11" t="s">
        <v>329</v>
      </c>
      <c r="H6077" s="11" t="s">
        <v>330</v>
      </c>
      <c r="K6077" s="11" t="s">
        <v>13479</v>
      </c>
    </row>
    <row r="6078" spans="1:11" x14ac:dyDescent="0.15">
      <c r="A6078" s="217" t="s">
        <v>2947</v>
      </c>
      <c r="B6078" s="11" t="s">
        <v>2263</v>
      </c>
      <c r="C6078" s="11" t="s">
        <v>8822</v>
      </c>
      <c r="D6078" s="11">
        <v>25777</v>
      </c>
      <c r="E6078" s="11" t="s">
        <v>8823</v>
      </c>
      <c r="F6078" s="11" t="s">
        <v>8824</v>
      </c>
      <c r="G6078" s="11" t="s">
        <v>329</v>
      </c>
      <c r="H6078" s="11" t="s">
        <v>330</v>
      </c>
      <c r="K6078" s="11" t="s">
        <v>13479</v>
      </c>
    </row>
    <row r="6079" spans="1:11" x14ac:dyDescent="0.15">
      <c r="A6079" s="217" t="s">
        <v>2947</v>
      </c>
      <c r="B6079" s="11" t="s">
        <v>2263</v>
      </c>
      <c r="C6079" s="11" t="s">
        <v>8822</v>
      </c>
      <c r="D6079" s="11">
        <v>25777</v>
      </c>
      <c r="E6079" s="11" t="s">
        <v>8823</v>
      </c>
      <c r="F6079" s="11" t="s">
        <v>10092</v>
      </c>
      <c r="G6079" s="11" t="s">
        <v>329</v>
      </c>
      <c r="H6079" s="11" t="s">
        <v>330</v>
      </c>
      <c r="K6079" s="11" t="s">
        <v>13479</v>
      </c>
    </row>
    <row r="6080" spans="1:11" x14ac:dyDescent="0.15">
      <c r="A6080" s="217" t="s">
        <v>2947</v>
      </c>
      <c r="B6080" s="11" t="s">
        <v>2263</v>
      </c>
      <c r="C6080" s="11" t="s">
        <v>12564</v>
      </c>
      <c r="D6080" s="11">
        <v>26060</v>
      </c>
      <c r="E6080" s="11" t="s">
        <v>12565</v>
      </c>
      <c r="F6080" s="11" t="s">
        <v>10028</v>
      </c>
      <c r="G6080" s="11" t="s">
        <v>329</v>
      </c>
      <c r="H6080" s="11" t="s">
        <v>330</v>
      </c>
      <c r="K6080" s="11" t="s">
        <v>13479</v>
      </c>
    </row>
    <row r="6081" spans="1:11" x14ac:dyDescent="0.15">
      <c r="A6081" s="217" t="s">
        <v>2947</v>
      </c>
      <c r="B6081" s="11" t="s">
        <v>2263</v>
      </c>
      <c r="C6081" s="11" t="s">
        <v>12046</v>
      </c>
      <c r="D6081" s="11">
        <v>26353</v>
      </c>
      <c r="E6081" s="11" t="s">
        <v>12047</v>
      </c>
      <c r="F6081" s="11" t="s">
        <v>12343</v>
      </c>
      <c r="G6081" s="11" t="s">
        <v>329</v>
      </c>
      <c r="H6081" s="11" t="s">
        <v>330</v>
      </c>
      <c r="K6081" s="11" t="s">
        <v>13479</v>
      </c>
    </row>
    <row r="6082" spans="1:11" x14ac:dyDescent="0.15">
      <c r="A6082" s="217" t="s">
        <v>2947</v>
      </c>
      <c r="B6082" s="11" t="s">
        <v>2263</v>
      </c>
      <c r="C6082" s="11" t="s">
        <v>10122</v>
      </c>
      <c r="D6082" s="11">
        <v>29128</v>
      </c>
      <c r="E6082" s="11" t="s">
        <v>10123</v>
      </c>
      <c r="F6082" s="11" t="s">
        <v>7457</v>
      </c>
      <c r="G6082" s="11" t="s">
        <v>329</v>
      </c>
      <c r="H6082" s="11" t="s">
        <v>330</v>
      </c>
      <c r="K6082" s="11" t="s">
        <v>13479</v>
      </c>
    </row>
    <row r="6083" spans="1:11" x14ac:dyDescent="0.15">
      <c r="A6083" s="217" t="s">
        <v>2947</v>
      </c>
      <c r="B6083" s="11" t="s">
        <v>2263</v>
      </c>
      <c r="C6083" s="11" t="s">
        <v>12438</v>
      </c>
      <c r="D6083" s="11">
        <v>50940</v>
      </c>
      <c r="E6083" s="11" t="s">
        <v>12439</v>
      </c>
      <c r="F6083" s="11" t="s">
        <v>10674</v>
      </c>
      <c r="G6083" s="11" t="s">
        <v>329</v>
      </c>
      <c r="H6083" s="11" t="s">
        <v>330</v>
      </c>
      <c r="K6083" s="11" t="s">
        <v>13479</v>
      </c>
    </row>
    <row r="6084" spans="1:11" x14ac:dyDescent="0.15">
      <c r="A6084" s="217" t="s">
        <v>2947</v>
      </c>
      <c r="B6084" s="11" t="s">
        <v>2263</v>
      </c>
      <c r="C6084" s="11" t="s">
        <v>12438</v>
      </c>
      <c r="D6084" s="11">
        <v>50940</v>
      </c>
      <c r="E6084" s="11" t="s">
        <v>12439</v>
      </c>
      <c r="F6084" s="11" t="s">
        <v>9904</v>
      </c>
      <c r="G6084" s="11" t="s">
        <v>329</v>
      </c>
      <c r="H6084" s="11" t="s">
        <v>330</v>
      </c>
      <c r="K6084" s="11" t="s">
        <v>13479</v>
      </c>
    </row>
    <row r="6085" spans="1:11" x14ac:dyDescent="0.15">
      <c r="A6085" s="217" t="s">
        <v>2947</v>
      </c>
      <c r="B6085" s="11" t="s">
        <v>2263</v>
      </c>
      <c r="C6085" s="11" t="s">
        <v>12551</v>
      </c>
      <c r="D6085" s="11">
        <v>51305</v>
      </c>
      <c r="E6085" s="11" t="s">
        <v>12552</v>
      </c>
      <c r="F6085" s="11" t="s">
        <v>9484</v>
      </c>
      <c r="G6085" s="11" t="s">
        <v>330</v>
      </c>
      <c r="H6085" s="11" t="s">
        <v>330</v>
      </c>
      <c r="K6085" s="11" t="s">
        <v>13479</v>
      </c>
    </row>
    <row r="6086" spans="1:11" x14ac:dyDescent="0.15">
      <c r="A6086" s="217" t="s">
        <v>2947</v>
      </c>
      <c r="B6086" s="11" t="s">
        <v>2263</v>
      </c>
      <c r="C6086" s="11" t="s">
        <v>12505</v>
      </c>
      <c r="D6086" s="11">
        <v>51339</v>
      </c>
      <c r="E6086" s="11" t="s">
        <v>12506</v>
      </c>
      <c r="F6086" s="11" t="s">
        <v>9959</v>
      </c>
      <c r="G6086" s="11" t="s">
        <v>330</v>
      </c>
      <c r="H6086" s="11" t="s">
        <v>329</v>
      </c>
      <c r="K6086" s="11" t="s">
        <v>13479</v>
      </c>
    </row>
    <row r="6087" spans="1:11" x14ac:dyDescent="0.15">
      <c r="A6087" s="217" t="s">
        <v>2947</v>
      </c>
      <c r="B6087" s="11" t="s">
        <v>2263</v>
      </c>
      <c r="C6087" s="11" t="s">
        <v>12505</v>
      </c>
      <c r="D6087" s="11">
        <v>51339</v>
      </c>
      <c r="E6087" s="11" t="s">
        <v>12506</v>
      </c>
      <c r="F6087" s="11" t="s">
        <v>12626</v>
      </c>
      <c r="G6087" s="11" t="s">
        <v>330</v>
      </c>
      <c r="H6087" s="11" t="s">
        <v>329</v>
      </c>
      <c r="K6087" s="11" t="s">
        <v>13479</v>
      </c>
    </row>
    <row r="6088" spans="1:11" x14ac:dyDescent="0.15">
      <c r="A6088" s="217" t="s">
        <v>2947</v>
      </c>
      <c r="B6088" s="11" t="s">
        <v>2263</v>
      </c>
      <c r="C6088" s="11" t="s">
        <v>11451</v>
      </c>
      <c r="D6088" s="11">
        <v>51684</v>
      </c>
      <c r="E6088" s="11" t="s">
        <v>11452</v>
      </c>
      <c r="F6088" s="11" t="s">
        <v>8372</v>
      </c>
      <c r="G6088" s="11" t="s">
        <v>330</v>
      </c>
      <c r="H6088" s="11" t="s">
        <v>329</v>
      </c>
      <c r="K6088" s="11" t="s">
        <v>13479</v>
      </c>
    </row>
    <row r="6089" spans="1:11" x14ac:dyDescent="0.15">
      <c r="A6089" s="217" t="s">
        <v>2947</v>
      </c>
      <c r="B6089" s="11" t="s">
        <v>2263</v>
      </c>
      <c r="C6089" s="11" t="s">
        <v>12447</v>
      </c>
      <c r="D6089" s="11">
        <v>53905</v>
      </c>
      <c r="E6089" s="11" t="s">
        <v>12448</v>
      </c>
      <c r="F6089" s="11" t="s">
        <v>12449</v>
      </c>
      <c r="G6089" s="11" t="s">
        <v>330</v>
      </c>
      <c r="H6089" s="11" t="s">
        <v>330</v>
      </c>
      <c r="K6089" s="11" t="s">
        <v>13479</v>
      </c>
    </row>
    <row r="6090" spans="1:11" x14ac:dyDescent="0.15">
      <c r="A6090" s="217" t="s">
        <v>2947</v>
      </c>
      <c r="B6090" s="11" t="s">
        <v>2263</v>
      </c>
      <c r="C6090" s="11" t="s">
        <v>12447</v>
      </c>
      <c r="D6090" s="11">
        <v>53905</v>
      </c>
      <c r="E6090" s="11" t="s">
        <v>12448</v>
      </c>
      <c r="F6090" s="11" t="s">
        <v>9080</v>
      </c>
      <c r="G6090" s="11" t="s">
        <v>330</v>
      </c>
      <c r="H6090" s="11" t="s">
        <v>330</v>
      </c>
      <c r="K6090" s="11" t="s">
        <v>13479</v>
      </c>
    </row>
    <row r="6091" spans="1:11" x14ac:dyDescent="0.15">
      <c r="A6091" s="217" t="s">
        <v>2947</v>
      </c>
      <c r="B6091" s="11" t="s">
        <v>2263</v>
      </c>
      <c r="C6091" s="11" t="s">
        <v>10231</v>
      </c>
      <c r="D6091" s="11">
        <v>54820</v>
      </c>
      <c r="E6091" s="11" t="s">
        <v>10232</v>
      </c>
      <c r="F6091" s="11" t="s">
        <v>10352</v>
      </c>
      <c r="G6091" s="11" t="s">
        <v>330</v>
      </c>
      <c r="H6091" s="11" t="s">
        <v>329</v>
      </c>
      <c r="K6091" s="11" t="s">
        <v>13479</v>
      </c>
    </row>
    <row r="6092" spans="1:11" x14ac:dyDescent="0.15">
      <c r="A6092" s="217" t="s">
        <v>2947</v>
      </c>
      <c r="B6092" s="11" t="s">
        <v>2263</v>
      </c>
      <c r="C6092" s="11" t="s">
        <v>10231</v>
      </c>
      <c r="D6092" s="11">
        <v>54820</v>
      </c>
      <c r="E6092" s="11" t="s">
        <v>10232</v>
      </c>
      <c r="F6092" s="11" t="s">
        <v>12649</v>
      </c>
      <c r="G6092" s="11" t="s">
        <v>330</v>
      </c>
      <c r="H6092" s="11" t="s">
        <v>330</v>
      </c>
      <c r="K6092" s="11" t="s">
        <v>13479</v>
      </c>
    </row>
    <row r="6093" spans="1:11" x14ac:dyDescent="0.15">
      <c r="A6093" s="217" t="s">
        <v>2947</v>
      </c>
      <c r="B6093" s="11" t="s">
        <v>2263</v>
      </c>
      <c r="C6093" s="11" t="s">
        <v>12579</v>
      </c>
      <c r="D6093" s="11">
        <v>55607</v>
      </c>
      <c r="E6093" s="11" t="s">
        <v>12580</v>
      </c>
      <c r="F6093" s="11" t="s">
        <v>10977</v>
      </c>
      <c r="G6093" s="11" t="s">
        <v>329</v>
      </c>
      <c r="H6093" s="11" t="s">
        <v>330</v>
      </c>
      <c r="K6093" s="11" t="s">
        <v>13479</v>
      </c>
    </row>
    <row r="6094" spans="1:11" x14ac:dyDescent="0.15">
      <c r="A6094" s="217" t="s">
        <v>2947</v>
      </c>
      <c r="B6094" s="11" t="s">
        <v>2263</v>
      </c>
      <c r="C6094" s="11" t="s">
        <v>12558</v>
      </c>
      <c r="D6094" s="11">
        <v>55869</v>
      </c>
      <c r="E6094" s="11" t="s">
        <v>12559</v>
      </c>
      <c r="F6094" s="11" t="s">
        <v>8385</v>
      </c>
      <c r="G6094" s="11" t="s">
        <v>330</v>
      </c>
      <c r="H6094" s="11" t="s">
        <v>330</v>
      </c>
      <c r="K6094" s="11" t="s">
        <v>13479</v>
      </c>
    </row>
    <row r="6095" spans="1:11" x14ac:dyDescent="0.15">
      <c r="A6095" s="217" t="s">
        <v>2947</v>
      </c>
      <c r="B6095" s="11" t="s">
        <v>2263</v>
      </c>
      <c r="C6095" s="11" t="s">
        <v>12600</v>
      </c>
      <c r="D6095" s="11">
        <v>57192</v>
      </c>
      <c r="E6095" s="11" t="s">
        <v>12601</v>
      </c>
      <c r="F6095" s="11" t="s">
        <v>10699</v>
      </c>
      <c r="G6095" s="11" t="s">
        <v>330</v>
      </c>
      <c r="H6095" s="11" t="s">
        <v>330</v>
      </c>
      <c r="K6095" s="11" t="s">
        <v>13479</v>
      </c>
    </row>
    <row r="6096" spans="1:11" x14ac:dyDescent="0.15">
      <c r="A6096" s="217" t="s">
        <v>2947</v>
      </c>
      <c r="B6096" s="11" t="s">
        <v>2263</v>
      </c>
      <c r="C6096" s="11" t="s">
        <v>12600</v>
      </c>
      <c r="D6096" s="11">
        <v>57192</v>
      </c>
      <c r="E6096" s="11" t="s">
        <v>12601</v>
      </c>
      <c r="F6096" s="11" t="s">
        <v>8738</v>
      </c>
      <c r="G6096" s="11" t="s">
        <v>330</v>
      </c>
      <c r="H6096" s="11" t="s">
        <v>330</v>
      </c>
      <c r="K6096" s="11" t="s">
        <v>13479</v>
      </c>
    </row>
    <row r="6097" spans="1:11" x14ac:dyDescent="0.15">
      <c r="A6097" s="217" t="s">
        <v>2947</v>
      </c>
      <c r="B6097" s="11" t="s">
        <v>2263</v>
      </c>
      <c r="C6097" s="11" t="s">
        <v>12553</v>
      </c>
      <c r="D6097" s="11">
        <v>57379</v>
      </c>
      <c r="E6097" s="11" t="s">
        <v>12554</v>
      </c>
      <c r="F6097" s="11" t="s">
        <v>9039</v>
      </c>
      <c r="G6097" s="11" t="s">
        <v>330</v>
      </c>
      <c r="H6097" s="11" t="s">
        <v>330</v>
      </c>
      <c r="K6097" s="11" t="s">
        <v>13479</v>
      </c>
    </row>
    <row r="6098" spans="1:11" x14ac:dyDescent="0.15">
      <c r="A6098" s="217" t="s">
        <v>2947</v>
      </c>
      <c r="B6098" s="11" t="s">
        <v>2263</v>
      </c>
      <c r="C6098" s="11" t="s">
        <v>12553</v>
      </c>
      <c r="D6098" s="11">
        <v>57379</v>
      </c>
      <c r="E6098" s="11" t="s">
        <v>12554</v>
      </c>
      <c r="F6098" s="11" t="s">
        <v>12359</v>
      </c>
      <c r="G6098" s="11" t="s">
        <v>330</v>
      </c>
      <c r="H6098" s="11" t="s">
        <v>330</v>
      </c>
      <c r="K6098" s="11" t="s">
        <v>13479</v>
      </c>
    </row>
    <row r="6099" spans="1:11" x14ac:dyDescent="0.15">
      <c r="A6099" s="217" t="s">
        <v>2947</v>
      </c>
      <c r="B6099" s="11" t="s">
        <v>2263</v>
      </c>
      <c r="C6099" s="11" t="s">
        <v>12624</v>
      </c>
      <c r="D6099" s="11">
        <v>59341</v>
      </c>
      <c r="E6099" s="11" t="s">
        <v>12625</v>
      </c>
      <c r="F6099" s="11" t="s">
        <v>8457</v>
      </c>
      <c r="G6099" s="11" t="s">
        <v>330</v>
      </c>
      <c r="H6099" s="11" t="s">
        <v>329</v>
      </c>
      <c r="K6099" s="11" t="s">
        <v>13479</v>
      </c>
    </row>
    <row r="6100" spans="1:11" x14ac:dyDescent="0.15">
      <c r="A6100" s="217" t="s">
        <v>2947</v>
      </c>
      <c r="B6100" s="11" t="s">
        <v>2263</v>
      </c>
      <c r="C6100" s="11" t="s">
        <v>12665</v>
      </c>
      <c r="D6100" s="11">
        <v>60489</v>
      </c>
      <c r="E6100" s="11" t="s">
        <v>12666</v>
      </c>
      <c r="F6100" s="11" t="s">
        <v>8510</v>
      </c>
      <c r="G6100" s="11" t="s">
        <v>330</v>
      </c>
      <c r="H6100" s="11" t="s">
        <v>330</v>
      </c>
      <c r="K6100" s="11" t="s">
        <v>13479</v>
      </c>
    </row>
    <row r="6101" spans="1:11" x14ac:dyDescent="0.15">
      <c r="A6101" s="217" t="s">
        <v>2947</v>
      </c>
      <c r="B6101" s="11" t="s">
        <v>2263</v>
      </c>
      <c r="C6101" s="11" t="s">
        <v>12635</v>
      </c>
      <c r="D6101" s="11">
        <v>79054</v>
      </c>
      <c r="E6101" s="11" t="s">
        <v>12636</v>
      </c>
      <c r="F6101" s="11" t="s">
        <v>7708</v>
      </c>
      <c r="G6101" s="11" t="s">
        <v>330</v>
      </c>
      <c r="H6101" s="11" t="s">
        <v>329</v>
      </c>
      <c r="K6101" s="11" t="s">
        <v>13479</v>
      </c>
    </row>
    <row r="6102" spans="1:11" x14ac:dyDescent="0.15">
      <c r="A6102" s="217" t="s">
        <v>2947</v>
      </c>
      <c r="B6102" s="11" t="s">
        <v>2263</v>
      </c>
      <c r="C6102" s="11" t="s">
        <v>12635</v>
      </c>
      <c r="D6102" s="11">
        <v>79054</v>
      </c>
      <c r="E6102" s="11" t="s">
        <v>12636</v>
      </c>
      <c r="F6102" s="11" t="s">
        <v>9089</v>
      </c>
      <c r="G6102" s="11" t="s">
        <v>330</v>
      </c>
      <c r="H6102" s="11" t="s">
        <v>329</v>
      </c>
      <c r="K6102" s="11" t="s">
        <v>13479</v>
      </c>
    </row>
    <row r="6103" spans="1:11" x14ac:dyDescent="0.15">
      <c r="A6103" s="217" t="s">
        <v>2947</v>
      </c>
      <c r="B6103" s="11" t="s">
        <v>2263</v>
      </c>
      <c r="C6103" s="11" t="s">
        <v>12414</v>
      </c>
      <c r="D6103" s="11">
        <v>80331</v>
      </c>
      <c r="E6103" s="11" t="s">
        <v>12415</v>
      </c>
      <c r="F6103" s="11" t="s">
        <v>8220</v>
      </c>
      <c r="G6103" s="11" t="s">
        <v>329</v>
      </c>
      <c r="H6103" s="11" t="s">
        <v>330</v>
      </c>
      <c r="K6103" s="11" t="s">
        <v>13479</v>
      </c>
    </row>
    <row r="6104" spans="1:11" x14ac:dyDescent="0.15">
      <c r="A6104" s="217" t="s">
        <v>2947</v>
      </c>
      <c r="B6104" s="11" t="s">
        <v>2263</v>
      </c>
      <c r="C6104" s="11" t="s">
        <v>11564</v>
      </c>
      <c r="D6104" s="11">
        <v>81706</v>
      </c>
      <c r="E6104" s="11" t="s">
        <v>11565</v>
      </c>
      <c r="F6104" s="11" t="s">
        <v>10419</v>
      </c>
      <c r="G6104" s="11" t="s">
        <v>329</v>
      </c>
      <c r="H6104" s="11" t="s">
        <v>330</v>
      </c>
      <c r="K6104" s="11" t="s">
        <v>13479</v>
      </c>
    </row>
    <row r="6105" spans="1:11" x14ac:dyDescent="0.15">
      <c r="A6105" s="217" t="s">
        <v>2947</v>
      </c>
      <c r="B6105" s="11" t="s">
        <v>2263</v>
      </c>
      <c r="C6105" s="11" t="s">
        <v>12616</v>
      </c>
      <c r="D6105" s="11">
        <v>83658</v>
      </c>
      <c r="E6105" s="11" t="s">
        <v>12617</v>
      </c>
      <c r="F6105" s="11" t="s">
        <v>9063</v>
      </c>
      <c r="G6105" s="11" t="s">
        <v>330</v>
      </c>
      <c r="H6105" s="11" t="s">
        <v>330</v>
      </c>
      <c r="K6105" s="11" t="s">
        <v>13479</v>
      </c>
    </row>
    <row r="6106" spans="1:11" x14ac:dyDescent="0.15">
      <c r="A6106" s="217" t="s">
        <v>2947</v>
      </c>
      <c r="B6106" s="11" t="s">
        <v>2263</v>
      </c>
      <c r="C6106" s="11" t="s">
        <v>12669</v>
      </c>
      <c r="D6106" s="11">
        <v>84152</v>
      </c>
      <c r="E6106" s="11" t="s">
        <v>12670</v>
      </c>
      <c r="F6106" s="11" t="s">
        <v>9699</v>
      </c>
      <c r="G6106" s="11" t="s">
        <v>329</v>
      </c>
      <c r="H6106" s="11" t="s">
        <v>330</v>
      </c>
      <c r="K6106" s="11" t="s">
        <v>13479</v>
      </c>
    </row>
    <row r="6107" spans="1:11" x14ac:dyDescent="0.15">
      <c r="A6107" s="217" t="s">
        <v>2947</v>
      </c>
      <c r="B6107" s="11" t="s">
        <v>2263</v>
      </c>
      <c r="C6107" s="11" t="s">
        <v>3012</v>
      </c>
      <c r="D6107" s="11">
        <v>84254</v>
      </c>
      <c r="E6107" s="11" t="s">
        <v>12581</v>
      </c>
      <c r="F6107" s="11" t="s">
        <v>10983</v>
      </c>
      <c r="G6107" s="11" t="s">
        <v>330</v>
      </c>
      <c r="H6107" s="11" t="s">
        <v>329</v>
      </c>
      <c r="K6107" s="11" t="s">
        <v>13479</v>
      </c>
    </row>
    <row r="6108" spans="1:11" x14ac:dyDescent="0.15">
      <c r="A6108" s="217" t="s">
        <v>2947</v>
      </c>
      <c r="B6108" s="11" t="s">
        <v>2263</v>
      </c>
      <c r="C6108" s="11" t="s">
        <v>3012</v>
      </c>
      <c r="D6108" s="11">
        <v>84254</v>
      </c>
      <c r="E6108" s="11" t="s">
        <v>12581</v>
      </c>
      <c r="F6108" s="11" t="s">
        <v>7739</v>
      </c>
      <c r="G6108" s="11" t="s">
        <v>330</v>
      </c>
      <c r="H6108" s="11" t="s">
        <v>329</v>
      </c>
      <c r="K6108" s="11" t="s">
        <v>13479</v>
      </c>
    </row>
    <row r="6109" spans="1:11" x14ac:dyDescent="0.15">
      <c r="A6109" s="217" t="s">
        <v>2947</v>
      </c>
      <c r="B6109" s="11" t="s">
        <v>2263</v>
      </c>
      <c r="C6109" s="11" t="s">
        <v>12442</v>
      </c>
      <c r="D6109" s="11">
        <v>84557</v>
      </c>
      <c r="E6109" s="11" t="s">
        <v>12443</v>
      </c>
      <c r="F6109" s="11" t="s">
        <v>8824</v>
      </c>
      <c r="G6109" s="11" t="s">
        <v>330</v>
      </c>
      <c r="H6109" s="11" t="s">
        <v>329</v>
      </c>
      <c r="K6109" s="11" t="s">
        <v>13479</v>
      </c>
    </row>
    <row r="6110" spans="1:11" x14ac:dyDescent="0.15">
      <c r="A6110" s="217" t="s">
        <v>2947</v>
      </c>
      <c r="B6110" s="11" t="s">
        <v>2263</v>
      </c>
      <c r="C6110" s="11" t="s">
        <v>9215</v>
      </c>
      <c r="D6110" s="11">
        <v>94274</v>
      </c>
      <c r="E6110" s="11" t="s">
        <v>9216</v>
      </c>
      <c r="F6110" s="11" t="s">
        <v>9286</v>
      </c>
      <c r="G6110" s="11" t="s">
        <v>329</v>
      </c>
      <c r="H6110" s="11" t="s">
        <v>330</v>
      </c>
      <c r="K6110" s="11" t="s">
        <v>13479</v>
      </c>
    </row>
    <row r="6111" spans="1:11" x14ac:dyDescent="0.15">
      <c r="A6111" s="217" t="s">
        <v>2947</v>
      </c>
      <c r="B6111" s="11" t="s">
        <v>2263</v>
      </c>
      <c r="C6111" s="11" t="s">
        <v>12492</v>
      </c>
      <c r="D6111" s="11">
        <v>121278</v>
      </c>
      <c r="E6111" s="11" t="s">
        <v>12493</v>
      </c>
      <c r="F6111" s="11" t="s">
        <v>8640</v>
      </c>
      <c r="G6111" s="11" t="s">
        <v>330</v>
      </c>
      <c r="H6111" s="11" t="s">
        <v>330</v>
      </c>
      <c r="K6111" s="11" t="s">
        <v>13479</v>
      </c>
    </row>
    <row r="6112" spans="1:11" x14ac:dyDescent="0.15">
      <c r="A6112" s="217" t="s">
        <v>2947</v>
      </c>
      <c r="B6112" s="11" t="s">
        <v>2263</v>
      </c>
      <c r="C6112" s="11" t="s">
        <v>12467</v>
      </c>
      <c r="D6112" s="11">
        <v>126393</v>
      </c>
      <c r="E6112" s="11" t="s">
        <v>12468</v>
      </c>
      <c r="F6112" s="11" t="s">
        <v>8269</v>
      </c>
      <c r="G6112" s="11" t="s">
        <v>330</v>
      </c>
      <c r="H6112" s="11" t="s">
        <v>330</v>
      </c>
      <c r="K6112" s="11" t="s">
        <v>13479</v>
      </c>
    </row>
    <row r="6113" spans="1:11" x14ac:dyDescent="0.15">
      <c r="A6113" s="217" t="s">
        <v>2947</v>
      </c>
      <c r="B6113" s="11" t="s">
        <v>2263</v>
      </c>
      <c r="C6113" s="11" t="s">
        <v>3105</v>
      </c>
      <c r="D6113" s="11">
        <v>131890</v>
      </c>
      <c r="E6113" s="11" t="s">
        <v>12504</v>
      </c>
      <c r="F6113" s="11" t="s">
        <v>8651</v>
      </c>
      <c r="G6113" s="11" t="s">
        <v>329</v>
      </c>
      <c r="H6113" s="11" t="s">
        <v>330</v>
      </c>
      <c r="K6113" s="11" t="s">
        <v>13479</v>
      </c>
    </row>
    <row r="6114" spans="1:11" x14ac:dyDescent="0.15">
      <c r="A6114" s="217" t="s">
        <v>2947</v>
      </c>
      <c r="B6114" s="11" t="s">
        <v>2263</v>
      </c>
      <c r="C6114" s="11" t="s">
        <v>3105</v>
      </c>
      <c r="D6114" s="11">
        <v>131890</v>
      </c>
      <c r="E6114" s="11" t="s">
        <v>12504</v>
      </c>
      <c r="F6114" s="11" t="s">
        <v>9478</v>
      </c>
      <c r="G6114" s="11" t="s">
        <v>329</v>
      </c>
      <c r="H6114" s="11" t="s">
        <v>330</v>
      </c>
      <c r="K6114" s="11" t="s">
        <v>13479</v>
      </c>
    </row>
    <row r="6115" spans="1:11" x14ac:dyDescent="0.15">
      <c r="A6115" s="217" t="s">
        <v>2947</v>
      </c>
      <c r="B6115" s="11" t="s">
        <v>2263</v>
      </c>
      <c r="C6115" s="11" t="s">
        <v>12667</v>
      </c>
      <c r="D6115" s="11">
        <v>151242</v>
      </c>
      <c r="E6115" s="11" t="s">
        <v>12668</v>
      </c>
      <c r="F6115" s="11" t="s">
        <v>9699</v>
      </c>
      <c r="G6115" s="11" t="s">
        <v>329</v>
      </c>
      <c r="H6115" s="11" t="s">
        <v>330</v>
      </c>
      <c r="K6115" s="11" t="s">
        <v>13479</v>
      </c>
    </row>
    <row r="6116" spans="1:11" x14ac:dyDescent="0.15">
      <c r="A6116" s="217" t="s">
        <v>2947</v>
      </c>
      <c r="B6116" s="11" t="s">
        <v>2263</v>
      </c>
      <c r="C6116" s="11" t="s">
        <v>8351</v>
      </c>
      <c r="D6116" s="11">
        <v>653361</v>
      </c>
      <c r="E6116" s="11" t="s">
        <v>8352</v>
      </c>
      <c r="F6116" s="11" t="s">
        <v>11602</v>
      </c>
      <c r="G6116" s="11" t="s">
        <v>329</v>
      </c>
      <c r="H6116" s="11" t="s">
        <v>330</v>
      </c>
      <c r="K6116" s="11" t="s">
        <v>13479</v>
      </c>
    </row>
    <row r="6117" spans="1:11" x14ac:dyDescent="0.15">
      <c r="A6117" s="217" t="s">
        <v>2947</v>
      </c>
      <c r="B6117" s="11" t="s">
        <v>2263</v>
      </c>
      <c r="C6117" s="11" t="s">
        <v>8351</v>
      </c>
      <c r="D6117" s="11">
        <v>653361</v>
      </c>
      <c r="E6117" s="11" t="s">
        <v>8352</v>
      </c>
      <c r="F6117" s="11" t="s">
        <v>8364</v>
      </c>
      <c r="G6117" s="11" t="s">
        <v>329</v>
      </c>
      <c r="H6117" s="11" t="s">
        <v>330</v>
      </c>
      <c r="K6117" s="11" t="s">
        <v>13479</v>
      </c>
    </row>
    <row r="6118" spans="1:11" x14ac:dyDescent="0.15">
      <c r="A6118" s="217" t="s">
        <v>2947</v>
      </c>
      <c r="B6118" s="11" t="s">
        <v>2263</v>
      </c>
      <c r="C6118" s="11" t="s">
        <v>8351</v>
      </c>
      <c r="D6118" s="11">
        <v>653361</v>
      </c>
      <c r="E6118" s="11" t="s">
        <v>8352</v>
      </c>
      <c r="F6118" s="11" t="s">
        <v>8687</v>
      </c>
      <c r="G6118" s="11" t="s">
        <v>329</v>
      </c>
      <c r="H6118" s="11" t="s">
        <v>330</v>
      </c>
      <c r="K6118" s="11" t="s">
        <v>13479</v>
      </c>
    </row>
    <row r="6119" spans="1:11" x14ac:dyDescent="0.15">
      <c r="A6119" s="217" t="s">
        <v>2947</v>
      </c>
      <c r="B6119" s="11" t="s">
        <v>2263</v>
      </c>
      <c r="C6119" s="11" t="s">
        <v>8351</v>
      </c>
      <c r="D6119" s="11">
        <v>653361</v>
      </c>
      <c r="E6119" s="11" t="s">
        <v>8352</v>
      </c>
      <c r="F6119" s="11" t="s">
        <v>9481</v>
      </c>
      <c r="G6119" s="11" t="s">
        <v>329</v>
      </c>
      <c r="H6119" s="11" t="s">
        <v>330</v>
      </c>
      <c r="K6119" s="11" t="s">
        <v>13479</v>
      </c>
    </row>
    <row r="6120" spans="1:11" x14ac:dyDescent="0.15">
      <c r="A6120" s="217" t="s">
        <v>3128</v>
      </c>
      <c r="B6120" s="11" t="s">
        <v>2263</v>
      </c>
      <c r="C6120" s="11" t="s">
        <v>12686</v>
      </c>
      <c r="D6120" s="11">
        <v>4804</v>
      </c>
      <c r="E6120" s="11" t="s">
        <v>12687</v>
      </c>
      <c r="F6120" s="11" t="s">
        <v>9466</v>
      </c>
      <c r="G6120" s="11" t="s">
        <v>330</v>
      </c>
      <c r="H6120" s="11" t="s">
        <v>330</v>
      </c>
      <c r="K6120" s="11" t="s">
        <v>13479</v>
      </c>
    </row>
    <row r="6121" spans="1:11" x14ac:dyDescent="0.15">
      <c r="A6121" s="217" t="s">
        <v>2945</v>
      </c>
      <c r="B6121" s="11" t="s">
        <v>2263</v>
      </c>
      <c r="C6121" s="11" t="s">
        <v>12716</v>
      </c>
      <c r="D6121" s="11">
        <v>48</v>
      </c>
      <c r="E6121" s="11" t="s">
        <v>12717</v>
      </c>
      <c r="F6121" s="11" t="s">
        <v>9879</v>
      </c>
      <c r="G6121" s="11" t="s">
        <v>329</v>
      </c>
      <c r="H6121" s="11" t="s">
        <v>330</v>
      </c>
      <c r="K6121" s="11" t="s">
        <v>13479</v>
      </c>
    </row>
    <row r="6122" spans="1:11" x14ac:dyDescent="0.15">
      <c r="A6122" s="217" t="s">
        <v>2945</v>
      </c>
      <c r="B6122" s="11" t="s">
        <v>2263</v>
      </c>
      <c r="C6122" s="11" t="s">
        <v>12716</v>
      </c>
      <c r="D6122" s="11">
        <v>48</v>
      </c>
      <c r="E6122" s="11" t="s">
        <v>12717</v>
      </c>
      <c r="F6122" s="11" t="s">
        <v>8194</v>
      </c>
      <c r="G6122" s="11" t="s">
        <v>330</v>
      </c>
      <c r="H6122" s="11" t="s">
        <v>329</v>
      </c>
      <c r="K6122" s="11" t="s">
        <v>13479</v>
      </c>
    </row>
    <row r="6123" spans="1:11" x14ac:dyDescent="0.15">
      <c r="A6123" s="217" t="s">
        <v>2945</v>
      </c>
      <c r="B6123" s="11" t="s">
        <v>2263</v>
      </c>
      <c r="C6123" s="11" t="s">
        <v>10108</v>
      </c>
      <c r="D6123" s="11">
        <v>118</v>
      </c>
      <c r="E6123" s="11" t="s">
        <v>10109</v>
      </c>
      <c r="F6123" s="11" t="s">
        <v>10133</v>
      </c>
      <c r="G6123" s="11" t="s">
        <v>330</v>
      </c>
      <c r="H6123" s="11" t="s">
        <v>329</v>
      </c>
      <c r="K6123" s="11" t="s">
        <v>13479</v>
      </c>
    </row>
    <row r="6124" spans="1:11" x14ac:dyDescent="0.15">
      <c r="A6124" s="217" t="s">
        <v>2945</v>
      </c>
      <c r="B6124" s="11" t="s">
        <v>2263</v>
      </c>
      <c r="C6124" s="11" t="s">
        <v>10108</v>
      </c>
      <c r="D6124" s="11">
        <v>118</v>
      </c>
      <c r="E6124" s="11" t="s">
        <v>10109</v>
      </c>
      <c r="F6124" s="11" t="s">
        <v>10597</v>
      </c>
      <c r="G6124" s="11" t="s">
        <v>330</v>
      </c>
      <c r="H6124" s="11" t="s">
        <v>329</v>
      </c>
      <c r="K6124" s="11" t="s">
        <v>13479</v>
      </c>
    </row>
    <row r="6125" spans="1:11" x14ac:dyDescent="0.15">
      <c r="A6125" s="217" t="s">
        <v>2945</v>
      </c>
      <c r="B6125" s="11" t="s">
        <v>2263</v>
      </c>
      <c r="C6125" s="11" t="s">
        <v>7750</v>
      </c>
      <c r="D6125" s="11">
        <v>119</v>
      </c>
      <c r="E6125" s="11" t="s">
        <v>7751</v>
      </c>
      <c r="F6125" s="11" t="s">
        <v>10594</v>
      </c>
      <c r="G6125" s="11" t="s">
        <v>330</v>
      </c>
      <c r="H6125" s="11" t="s">
        <v>329</v>
      </c>
      <c r="K6125" s="11" t="s">
        <v>13479</v>
      </c>
    </row>
    <row r="6126" spans="1:11" x14ac:dyDescent="0.15">
      <c r="A6126" s="217" t="s">
        <v>2945</v>
      </c>
      <c r="B6126" s="11" t="s">
        <v>2263</v>
      </c>
      <c r="C6126" s="11" t="s">
        <v>7750</v>
      </c>
      <c r="D6126" s="11">
        <v>119</v>
      </c>
      <c r="E6126" s="11" t="s">
        <v>7751</v>
      </c>
      <c r="F6126" s="11" t="s">
        <v>10597</v>
      </c>
      <c r="G6126" s="11" t="s">
        <v>330</v>
      </c>
      <c r="H6126" s="11" t="s">
        <v>329</v>
      </c>
      <c r="K6126" s="11" t="s">
        <v>13479</v>
      </c>
    </row>
    <row r="6127" spans="1:11" x14ac:dyDescent="0.15">
      <c r="A6127" s="217" t="s">
        <v>2945</v>
      </c>
      <c r="B6127" s="11" t="s">
        <v>2263</v>
      </c>
      <c r="C6127" s="11" t="s">
        <v>3022</v>
      </c>
      <c r="D6127" s="11">
        <v>156</v>
      </c>
      <c r="E6127" s="11" t="s">
        <v>10128</v>
      </c>
      <c r="F6127" s="11" t="s">
        <v>7580</v>
      </c>
      <c r="G6127" s="11" t="s">
        <v>330</v>
      </c>
      <c r="H6127" s="11" t="s">
        <v>329</v>
      </c>
      <c r="K6127" s="11" t="s">
        <v>13479</v>
      </c>
    </row>
    <row r="6128" spans="1:11" x14ac:dyDescent="0.15">
      <c r="A6128" s="217" t="s">
        <v>2945</v>
      </c>
      <c r="B6128" s="11" t="s">
        <v>2263</v>
      </c>
      <c r="C6128" s="11" t="s">
        <v>12700</v>
      </c>
      <c r="D6128" s="11">
        <v>196</v>
      </c>
      <c r="E6128" s="11" t="s">
        <v>12701</v>
      </c>
      <c r="F6128" s="11" t="s">
        <v>8824</v>
      </c>
      <c r="G6128" s="11" t="s">
        <v>329</v>
      </c>
      <c r="H6128" s="11" t="s">
        <v>330</v>
      </c>
      <c r="K6128" s="11" t="s">
        <v>13479</v>
      </c>
    </row>
    <row r="6129" spans="1:11" x14ac:dyDescent="0.15">
      <c r="A6129" s="217" t="s">
        <v>2945</v>
      </c>
      <c r="B6129" s="11" t="s">
        <v>2263</v>
      </c>
      <c r="C6129" s="11" t="s">
        <v>12700</v>
      </c>
      <c r="D6129" s="11">
        <v>196</v>
      </c>
      <c r="E6129" s="11" t="s">
        <v>12701</v>
      </c>
      <c r="F6129" s="11" t="s">
        <v>9478</v>
      </c>
      <c r="G6129" s="11" t="s">
        <v>329</v>
      </c>
      <c r="H6129" s="11" t="s">
        <v>330</v>
      </c>
      <c r="K6129" s="11" t="s">
        <v>13479</v>
      </c>
    </row>
    <row r="6130" spans="1:11" x14ac:dyDescent="0.15">
      <c r="A6130" s="217" t="s">
        <v>2945</v>
      </c>
      <c r="B6130" s="11" t="s">
        <v>2263</v>
      </c>
      <c r="C6130" s="11" t="s">
        <v>2948</v>
      </c>
      <c r="D6130" s="11">
        <v>207</v>
      </c>
      <c r="E6130" s="11" t="s">
        <v>7474</v>
      </c>
      <c r="F6130" s="11" t="s">
        <v>7475</v>
      </c>
      <c r="G6130" s="11" t="s">
        <v>329</v>
      </c>
      <c r="H6130" s="11" t="s">
        <v>330</v>
      </c>
      <c r="K6130" s="11" t="s">
        <v>13479</v>
      </c>
    </row>
    <row r="6131" spans="1:11" x14ac:dyDescent="0.15">
      <c r="A6131" s="217" t="s">
        <v>2945</v>
      </c>
      <c r="B6131" s="11" t="s">
        <v>2263</v>
      </c>
      <c r="C6131" s="11" t="s">
        <v>2948</v>
      </c>
      <c r="D6131" s="11">
        <v>207</v>
      </c>
      <c r="E6131" s="11" t="s">
        <v>7474</v>
      </c>
      <c r="F6131" s="11" t="s">
        <v>9688</v>
      </c>
      <c r="G6131" s="11" t="s">
        <v>329</v>
      </c>
      <c r="H6131" s="11" t="s">
        <v>330</v>
      </c>
      <c r="K6131" s="11" t="s">
        <v>13479</v>
      </c>
    </row>
    <row r="6132" spans="1:11" x14ac:dyDescent="0.15">
      <c r="A6132" s="217" t="s">
        <v>2945</v>
      </c>
      <c r="B6132" s="11" t="s">
        <v>2263</v>
      </c>
      <c r="C6132" s="11" t="s">
        <v>8030</v>
      </c>
      <c r="D6132" s="11">
        <v>301</v>
      </c>
      <c r="E6132" s="11" t="s">
        <v>8031</v>
      </c>
      <c r="F6132" s="11" t="s">
        <v>8341</v>
      </c>
      <c r="G6132" s="11" t="s">
        <v>329</v>
      </c>
      <c r="H6132" s="11" t="s">
        <v>330</v>
      </c>
      <c r="K6132" s="11" t="s">
        <v>13479</v>
      </c>
    </row>
    <row r="6133" spans="1:11" x14ac:dyDescent="0.15">
      <c r="A6133" s="217" t="s">
        <v>2945</v>
      </c>
      <c r="B6133" s="11" t="s">
        <v>2263</v>
      </c>
      <c r="C6133" s="11" t="s">
        <v>8030</v>
      </c>
      <c r="D6133" s="11">
        <v>301</v>
      </c>
      <c r="E6133" s="11" t="s">
        <v>8031</v>
      </c>
      <c r="F6133" s="11" t="s">
        <v>8345</v>
      </c>
      <c r="G6133" s="11" t="s">
        <v>330</v>
      </c>
      <c r="H6133" s="11" t="s">
        <v>329</v>
      </c>
      <c r="K6133" s="11" t="s">
        <v>13479</v>
      </c>
    </row>
    <row r="6134" spans="1:11" x14ac:dyDescent="0.15">
      <c r="A6134" s="217" t="s">
        <v>2945</v>
      </c>
      <c r="B6134" s="11" t="s">
        <v>2263</v>
      </c>
      <c r="C6134" s="11" t="s">
        <v>12698</v>
      </c>
      <c r="D6134" s="11">
        <v>302</v>
      </c>
      <c r="E6134" s="11" t="s">
        <v>12699</v>
      </c>
      <c r="F6134" s="11" t="s">
        <v>8824</v>
      </c>
      <c r="G6134" s="11" t="s">
        <v>330</v>
      </c>
      <c r="H6134" s="11" t="s">
        <v>329</v>
      </c>
      <c r="K6134" s="11" t="s">
        <v>13479</v>
      </c>
    </row>
    <row r="6135" spans="1:11" x14ac:dyDescent="0.15">
      <c r="A6135" s="217" t="s">
        <v>2945</v>
      </c>
      <c r="B6135" s="11" t="s">
        <v>2263</v>
      </c>
      <c r="C6135" s="11" t="s">
        <v>12698</v>
      </c>
      <c r="D6135" s="11">
        <v>302</v>
      </c>
      <c r="E6135" s="11" t="s">
        <v>12699</v>
      </c>
      <c r="F6135" s="11" t="s">
        <v>8659</v>
      </c>
      <c r="G6135" s="11" t="s">
        <v>330</v>
      </c>
      <c r="H6135" s="11" t="s">
        <v>329</v>
      </c>
      <c r="K6135" s="11" t="s">
        <v>13479</v>
      </c>
    </row>
    <row r="6136" spans="1:11" x14ac:dyDescent="0.15">
      <c r="A6136" s="217" t="s">
        <v>2945</v>
      </c>
      <c r="B6136" s="11" t="s">
        <v>2263</v>
      </c>
      <c r="C6136" s="11" t="s">
        <v>9765</v>
      </c>
      <c r="D6136" s="11">
        <v>334</v>
      </c>
      <c r="E6136" s="11" t="s">
        <v>9766</v>
      </c>
      <c r="F6136" s="11" t="s">
        <v>12853</v>
      </c>
      <c r="G6136" s="11" t="s">
        <v>329</v>
      </c>
      <c r="H6136" s="11" t="s">
        <v>330</v>
      </c>
      <c r="K6136" s="11" t="s">
        <v>13479</v>
      </c>
    </row>
    <row r="6137" spans="1:11" x14ac:dyDescent="0.15">
      <c r="A6137" s="217" t="s">
        <v>2945</v>
      </c>
      <c r="B6137" s="11" t="s">
        <v>2263</v>
      </c>
      <c r="C6137" s="11" t="s">
        <v>12832</v>
      </c>
      <c r="D6137" s="11">
        <v>358</v>
      </c>
      <c r="E6137" s="11" t="s">
        <v>12833</v>
      </c>
      <c r="F6137" s="11" t="s">
        <v>7730</v>
      </c>
      <c r="G6137" s="11" t="s">
        <v>330</v>
      </c>
      <c r="H6137" s="11" t="s">
        <v>330</v>
      </c>
      <c r="K6137" s="11" t="s">
        <v>13479</v>
      </c>
    </row>
    <row r="6138" spans="1:11" x14ac:dyDescent="0.15">
      <c r="A6138" s="217" t="s">
        <v>2945</v>
      </c>
      <c r="B6138" s="11" t="s">
        <v>2263</v>
      </c>
      <c r="C6138" s="11" t="s">
        <v>12832</v>
      </c>
      <c r="D6138" s="11">
        <v>358</v>
      </c>
      <c r="E6138" s="11" t="s">
        <v>12833</v>
      </c>
      <c r="F6138" s="11" t="s">
        <v>11496</v>
      </c>
      <c r="G6138" s="11" t="s">
        <v>330</v>
      </c>
      <c r="H6138" s="11" t="s">
        <v>330</v>
      </c>
      <c r="K6138" s="11" t="s">
        <v>13479</v>
      </c>
    </row>
    <row r="6139" spans="1:11" x14ac:dyDescent="0.15">
      <c r="A6139" s="217" t="s">
        <v>2945</v>
      </c>
      <c r="B6139" s="11" t="s">
        <v>2263</v>
      </c>
      <c r="C6139" s="11" t="s">
        <v>12739</v>
      </c>
      <c r="D6139" s="11">
        <v>361</v>
      </c>
      <c r="E6139" s="11" t="s">
        <v>12740</v>
      </c>
      <c r="F6139" s="11" t="s">
        <v>9410</v>
      </c>
      <c r="G6139" s="11" t="s">
        <v>330</v>
      </c>
      <c r="H6139" s="11" t="s">
        <v>329</v>
      </c>
      <c r="K6139" s="11" t="s">
        <v>13479</v>
      </c>
    </row>
    <row r="6140" spans="1:11" x14ac:dyDescent="0.15">
      <c r="A6140" s="217" t="s">
        <v>2945</v>
      </c>
      <c r="B6140" s="11" t="s">
        <v>2263</v>
      </c>
      <c r="C6140" s="11" t="s">
        <v>8305</v>
      </c>
      <c r="D6140" s="11">
        <v>367</v>
      </c>
      <c r="E6140" s="11" t="s">
        <v>8306</v>
      </c>
      <c r="F6140" s="11" t="s">
        <v>11898</v>
      </c>
      <c r="G6140" s="11" t="s">
        <v>329</v>
      </c>
      <c r="H6140" s="11" t="s">
        <v>330</v>
      </c>
      <c r="K6140" s="11" t="s">
        <v>13479</v>
      </c>
    </row>
    <row r="6141" spans="1:11" x14ac:dyDescent="0.15">
      <c r="A6141" s="217" t="s">
        <v>2945</v>
      </c>
      <c r="B6141" s="11" t="s">
        <v>2263</v>
      </c>
      <c r="C6141" s="11" t="s">
        <v>12217</v>
      </c>
      <c r="D6141" s="11">
        <v>396</v>
      </c>
      <c r="E6141" s="11" t="s">
        <v>12218</v>
      </c>
      <c r="F6141" s="11" t="s">
        <v>8369</v>
      </c>
      <c r="G6141" s="11" t="s">
        <v>329</v>
      </c>
      <c r="H6141" s="11" t="s">
        <v>330</v>
      </c>
      <c r="K6141" s="11" t="s">
        <v>13479</v>
      </c>
    </row>
    <row r="6142" spans="1:11" x14ac:dyDescent="0.15">
      <c r="A6142" s="217" t="s">
        <v>2945</v>
      </c>
      <c r="B6142" s="11" t="s">
        <v>2263</v>
      </c>
      <c r="C6142" s="11" t="s">
        <v>12217</v>
      </c>
      <c r="D6142" s="11">
        <v>396</v>
      </c>
      <c r="E6142" s="11" t="s">
        <v>12218</v>
      </c>
      <c r="F6142" s="11" t="s">
        <v>8471</v>
      </c>
      <c r="G6142" s="11" t="s">
        <v>329</v>
      </c>
      <c r="H6142" s="11" t="s">
        <v>330</v>
      </c>
      <c r="K6142" s="11" t="s">
        <v>13479</v>
      </c>
    </row>
    <row r="6143" spans="1:11" x14ac:dyDescent="0.15">
      <c r="A6143" s="217" t="s">
        <v>2945</v>
      </c>
      <c r="B6143" s="11" t="s">
        <v>2263</v>
      </c>
      <c r="C6143" s="11" t="s">
        <v>12768</v>
      </c>
      <c r="D6143" s="11">
        <v>397</v>
      </c>
      <c r="E6143" s="11" t="s">
        <v>12769</v>
      </c>
      <c r="F6143" s="11" t="s">
        <v>8677</v>
      </c>
      <c r="G6143" s="11" t="s">
        <v>330</v>
      </c>
      <c r="H6143" s="11" t="s">
        <v>330</v>
      </c>
      <c r="K6143" s="11" t="s">
        <v>13479</v>
      </c>
    </row>
    <row r="6144" spans="1:11" x14ac:dyDescent="0.15">
      <c r="A6144" s="217" t="s">
        <v>2945</v>
      </c>
      <c r="B6144" s="11" t="s">
        <v>2263</v>
      </c>
      <c r="C6144" s="11" t="s">
        <v>7672</v>
      </c>
      <c r="D6144" s="11">
        <v>596</v>
      </c>
      <c r="E6144" s="11" t="s">
        <v>7673</v>
      </c>
      <c r="F6144" s="11" t="s">
        <v>9588</v>
      </c>
      <c r="G6144" s="11" t="s">
        <v>330</v>
      </c>
      <c r="H6144" s="11" t="s">
        <v>330</v>
      </c>
      <c r="K6144" s="11" t="s">
        <v>13479</v>
      </c>
    </row>
    <row r="6145" spans="1:11" x14ac:dyDescent="0.15">
      <c r="A6145" s="217" t="s">
        <v>2945</v>
      </c>
      <c r="B6145" s="11" t="s">
        <v>2263</v>
      </c>
      <c r="C6145" s="11" t="s">
        <v>11398</v>
      </c>
      <c r="D6145" s="11">
        <v>624</v>
      </c>
      <c r="E6145" s="11" t="s">
        <v>11399</v>
      </c>
      <c r="F6145" s="11" t="s">
        <v>9484</v>
      </c>
      <c r="G6145" s="11" t="s">
        <v>330</v>
      </c>
      <c r="H6145" s="11" t="s">
        <v>329</v>
      </c>
      <c r="K6145" s="11" t="s">
        <v>13479</v>
      </c>
    </row>
    <row r="6146" spans="1:11" x14ac:dyDescent="0.15">
      <c r="A6146" s="217" t="s">
        <v>2945</v>
      </c>
      <c r="B6146" s="11" t="s">
        <v>2263</v>
      </c>
      <c r="C6146" s="11" t="s">
        <v>12797</v>
      </c>
      <c r="D6146" s="11">
        <v>646</v>
      </c>
      <c r="E6146" s="11" t="s">
        <v>12798</v>
      </c>
      <c r="F6146" s="11" t="s">
        <v>9543</v>
      </c>
      <c r="G6146" s="11" t="s">
        <v>329</v>
      </c>
      <c r="H6146" s="11" t="s">
        <v>330</v>
      </c>
      <c r="K6146" s="11" t="s">
        <v>13479</v>
      </c>
    </row>
    <row r="6147" spans="1:11" x14ac:dyDescent="0.15">
      <c r="A6147" s="217" t="s">
        <v>2945</v>
      </c>
      <c r="B6147" s="11" t="s">
        <v>2263</v>
      </c>
      <c r="C6147" s="11" t="s">
        <v>12770</v>
      </c>
      <c r="D6147" s="11">
        <v>728</v>
      </c>
      <c r="E6147" s="11" t="s">
        <v>12771</v>
      </c>
      <c r="F6147" s="11" t="s">
        <v>8679</v>
      </c>
      <c r="G6147" s="11" t="s">
        <v>329</v>
      </c>
      <c r="H6147" s="11" t="s">
        <v>330</v>
      </c>
      <c r="K6147" s="11" t="s">
        <v>13479</v>
      </c>
    </row>
    <row r="6148" spans="1:11" x14ac:dyDescent="0.15">
      <c r="A6148" s="217" t="s">
        <v>2945</v>
      </c>
      <c r="B6148" s="11" t="s">
        <v>2263</v>
      </c>
      <c r="C6148" s="11" t="s">
        <v>12770</v>
      </c>
      <c r="D6148" s="11">
        <v>728</v>
      </c>
      <c r="E6148" s="11" t="s">
        <v>12771</v>
      </c>
      <c r="F6148" s="11" t="s">
        <v>7652</v>
      </c>
      <c r="G6148" s="11" t="s">
        <v>329</v>
      </c>
      <c r="H6148" s="11" t="s">
        <v>330</v>
      </c>
      <c r="K6148" s="11" t="s">
        <v>13479</v>
      </c>
    </row>
    <row r="6149" spans="1:11" x14ac:dyDescent="0.15">
      <c r="A6149" s="217" t="s">
        <v>2945</v>
      </c>
      <c r="B6149" s="11" t="s">
        <v>2263</v>
      </c>
      <c r="C6149" s="11" t="s">
        <v>12770</v>
      </c>
      <c r="D6149" s="11">
        <v>728</v>
      </c>
      <c r="E6149" s="11" t="s">
        <v>12771</v>
      </c>
      <c r="F6149" s="11" t="s">
        <v>10777</v>
      </c>
      <c r="G6149" s="11" t="s">
        <v>329</v>
      </c>
      <c r="H6149" s="11" t="s">
        <v>330</v>
      </c>
      <c r="K6149" s="11" t="s">
        <v>13479</v>
      </c>
    </row>
    <row r="6150" spans="1:11" x14ac:dyDescent="0.15">
      <c r="A6150" s="217" t="s">
        <v>2945</v>
      </c>
      <c r="B6150" s="11" t="s">
        <v>2263</v>
      </c>
      <c r="C6150" s="11" t="s">
        <v>12770</v>
      </c>
      <c r="D6150" s="11">
        <v>728</v>
      </c>
      <c r="E6150" s="11" t="s">
        <v>12771</v>
      </c>
      <c r="F6150" s="11" t="s">
        <v>8367</v>
      </c>
      <c r="G6150" s="11" t="s">
        <v>329</v>
      </c>
      <c r="H6150" s="11" t="s">
        <v>330</v>
      </c>
      <c r="K6150" s="11" t="s">
        <v>13479</v>
      </c>
    </row>
    <row r="6151" spans="1:11" x14ac:dyDescent="0.15">
      <c r="A6151" s="217" t="s">
        <v>2945</v>
      </c>
      <c r="B6151" s="11" t="s">
        <v>2263</v>
      </c>
      <c r="C6151" s="11" t="s">
        <v>12770</v>
      </c>
      <c r="D6151" s="11">
        <v>728</v>
      </c>
      <c r="E6151" s="11" t="s">
        <v>12771</v>
      </c>
      <c r="F6151" s="11" t="s">
        <v>11861</v>
      </c>
      <c r="G6151" s="11" t="s">
        <v>329</v>
      </c>
      <c r="H6151" s="11" t="s">
        <v>330</v>
      </c>
      <c r="K6151" s="11" t="s">
        <v>13479</v>
      </c>
    </row>
    <row r="6152" spans="1:11" x14ac:dyDescent="0.15">
      <c r="A6152" s="217" t="s">
        <v>2945</v>
      </c>
      <c r="B6152" s="11" t="s">
        <v>2263</v>
      </c>
      <c r="C6152" s="11" t="s">
        <v>12770</v>
      </c>
      <c r="D6152" s="11">
        <v>728</v>
      </c>
      <c r="E6152" s="11" t="s">
        <v>12771</v>
      </c>
      <c r="F6152" s="11" t="s">
        <v>11142</v>
      </c>
      <c r="G6152" s="11" t="s">
        <v>329</v>
      </c>
      <c r="H6152" s="11" t="s">
        <v>330</v>
      </c>
      <c r="K6152" s="11" t="s">
        <v>13479</v>
      </c>
    </row>
    <row r="6153" spans="1:11" x14ac:dyDescent="0.15">
      <c r="A6153" s="217" t="s">
        <v>2945</v>
      </c>
      <c r="B6153" s="11" t="s">
        <v>2263</v>
      </c>
      <c r="C6153" s="11" t="s">
        <v>12857</v>
      </c>
      <c r="D6153" s="11">
        <v>846</v>
      </c>
      <c r="E6153" s="11" t="s">
        <v>12858</v>
      </c>
      <c r="F6153" s="11" t="s">
        <v>12859</v>
      </c>
      <c r="G6153" s="11" t="s">
        <v>330</v>
      </c>
      <c r="H6153" s="11" t="s">
        <v>330</v>
      </c>
      <c r="K6153" s="11" t="s">
        <v>13479</v>
      </c>
    </row>
    <row r="6154" spans="1:11" x14ac:dyDescent="0.15">
      <c r="A6154" s="217" t="s">
        <v>2945</v>
      </c>
      <c r="B6154" s="11" t="s">
        <v>2263</v>
      </c>
      <c r="C6154" s="11" t="s">
        <v>12720</v>
      </c>
      <c r="D6154" s="11">
        <v>917</v>
      </c>
      <c r="E6154" s="11" t="s">
        <v>12721</v>
      </c>
      <c r="F6154" s="11" t="s">
        <v>9393</v>
      </c>
      <c r="G6154" s="11" t="s">
        <v>330</v>
      </c>
      <c r="H6154" s="11" t="s">
        <v>329</v>
      </c>
      <c r="K6154" s="11" t="s">
        <v>13479</v>
      </c>
    </row>
    <row r="6155" spans="1:11" x14ac:dyDescent="0.15">
      <c r="A6155" s="217" t="s">
        <v>2945</v>
      </c>
      <c r="B6155" s="11" t="s">
        <v>2263</v>
      </c>
      <c r="C6155" s="11" t="s">
        <v>12790</v>
      </c>
      <c r="D6155" s="11">
        <v>920</v>
      </c>
      <c r="E6155" s="11" t="s">
        <v>12791</v>
      </c>
      <c r="F6155" s="11" t="s">
        <v>10039</v>
      </c>
      <c r="G6155" s="11" t="s">
        <v>330</v>
      </c>
      <c r="H6155" s="11" t="s">
        <v>329</v>
      </c>
      <c r="K6155" s="11" t="s">
        <v>13479</v>
      </c>
    </row>
    <row r="6156" spans="1:11" x14ac:dyDescent="0.15">
      <c r="A6156" s="217" t="s">
        <v>2945</v>
      </c>
      <c r="B6156" s="11" t="s">
        <v>2263</v>
      </c>
      <c r="C6156" s="11" t="s">
        <v>12790</v>
      </c>
      <c r="D6156" s="11">
        <v>920</v>
      </c>
      <c r="E6156" s="11" t="s">
        <v>12791</v>
      </c>
      <c r="F6156" s="11" t="s">
        <v>8707</v>
      </c>
      <c r="G6156" s="11" t="s">
        <v>330</v>
      </c>
      <c r="H6156" s="11" t="s">
        <v>329</v>
      </c>
      <c r="K6156" s="11" t="s">
        <v>13479</v>
      </c>
    </row>
    <row r="6157" spans="1:11" x14ac:dyDescent="0.15">
      <c r="A6157" s="217" t="s">
        <v>2945</v>
      </c>
      <c r="B6157" s="11" t="s">
        <v>2263</v>
      </c>
      <c r="C6157" s="11" t="s">
        <v>10984</v>
      </c>
      <c r="D6157" s="11">
        <v>921</v>
      </c>
      <c r="E6157" s="11" t="s">
        <v>10985</v>
      </c>
      <c r="F6157" s="11" t="s">
        <v>8808</v>
      </c>
      <c r="G6157" s="11" t="s">
        <v>330</v>
      </c>
      <c r="H6157" s="11" t="s">
        <v>329</v>
      </c>
      <c r="K6157" s="11" t="s">
        <v>13479</v>
      </c>
    </row>
    <row r="6158" spans="1:11" x14ac:dyDescent="0.15">
      <c r="A6158" s="217" t="s">
        <v>2945</v>
      </c>
      <c r="B6158" s="11" t="s">
        <v>2263</v>
      </c>
      <c r="C6158" s="11" t="s">
        <v>10984</v>
      </c>
      <c r="D6158" s="11">
        <v>921</v>
      </c>
      <c r="E6158" s="11" t="s">
        <v>10985</v>
      </c>
      <c r="F6158" s="11" t="s">
        <v>10265</v>
      </c>
      <c r="G6158" s="11" t="s">
        <v>330</v>
      </c>
      <c r="H6158" s="11" t="s">
        <v>329</v>
      </c>
      <c r="K6158" s="11" t="s">
        <v>13479</v>
      </c>
    </row>
    <row r="6159" spans="1:11" x14ac:dyDescent="0.15">
      <c r="A6159" s="217" t="s">
        <v>2945</v>
      </c>
      <c r="B6159" s="11" t="s">
        <v>2263</v>
      </c>
      <c r="C6159" s="11" t="s">
        <v>9265</v>
      </c>
      <c r="D6159" s="11">
        <v>960</v>
      </c>
      <c r="E6159" s="11" t="s">
        <v>9266</v>
      </c>
      <c r="F6159" s="11" t="s">
        <v>10359</v>
      </c>
      <c r="G6159" s="11" t="s">
        <v>329</v>
      </c>
      <c r="H6159" s="11" t="s">
        <v>330</v>
      </c>
      <c r="K6159" s="11" t="s">
        <v>13479</v>
      </c>
    </row>
    <row r="6160" spans="1:11" x14ac:dyDescent="0.15">
      <c r="A6160" s="217" t="s">
        <v>2945</v>
      </c>
      <c r="B6160" s="11" t="s">
        <v>2263</v>
      </c>
      <c r="C6160" s="11" t="s">
        <v>8261</v>
      </c>
      <c r="D6160" s="11">
        <v>1026</v>
      </c>
      <c r="E6160" s="11" t="s">
        <v>8262</v>
      </c>
      <c r="F6160" s="11" t="s">
        <v>8263</v>
      </c>
      <c r="G6160" s="11" t="s">
        <v>329</v>
      </c>
      <c r="H6160" s="11" t="s">
        <v>330</v>
      </c>
      <c r="K6160" s="11" t="s">
        <v>13479</v>
      </c>
    </row>
    <row r="6161" spans="1:11" x14ac:dyDescent="0.15">
      <c r="A6161" s="217" t="s">
        <v>2945</v>
      </c>
      <c r="B6161" s="11" t="s">
        <v>2263</v>
      </c>
      <c r="C6161" s="11" t="s">
        <v>8261</v>
      </c>
      <c r="D6161" s="11">
        <v>1026</v>
      </c>
      <c r="E6161" s="11" t="s">
        <v>8262</v>
      </c>
      <c r="F6161" s="11" t="s">
        <v>9191</v>
      </c>
      <c r="G6161" s="11" t="s">
        <v>330</v>
      </c>
      <c r="H6161" s="11" t="s">
        <v>330</v>
      </c>
      <c r="K6161" s="11" t="s">
        <v>13479</v>
      </c>
    </row>
    <row r="6162" spans="1:11" x14ac:dyDescent="0.15">
      <c r="A6162" s="217" t="s">
        <v>2945</v>
      </c>
      <c r="B6162" s="11" t="s">
        <v>2263</v>
      </c>
      <c r="C6162" s="11" t="s">
        <v>8831</v>
      </c>
      <c r="D6162" s="11">
        <v>1029</v>
      </c>
      <c r="E6162" s="11" t="s">
        <v>12856</v>
      </c>
      <c r="F6162" s="11" t="s">
        <v>7410</v>
      </c>
      <c r="G6162" s="11" t="s">
        <v>329</v>
      </c>
      <c r="H6162" s="11" t="s">
        <v>330</v>
      </c>
      <c r="K6162" s="11" t="s">
        <v>13479</v>
      </c>
    </row>
    <row r="6163" spans="1:11" x14ac:dyDescent="0.15">
      <c r="A6163" s="217" t="s">
        <v>2945</v>
      </c>
      <c r="B6163" s="11" t="s">
        <v>2263</v>
      </c>
      <c r="C6163" s="11" t="s">
        <v>7460</v>
      </c>
      <c r="D6163" s="11">
        <v>1072</v>
      </c>
      <c r="E6163" s="11" t="s">
        <v>7461</v>
      </c>
      <c r="F6163" s="11" t="s">
        <v>8651</v>
      </c>
      <c r="G6163" s="11" t="s">
        <v>330</v>
      </c>
      <c r="H6163" s="11" t="s">
        <v>330</v>
      </c>
      <c r="K6163" s="11" t="s">
        <v>13479</v>
      </c>
    </row>
    <row r="6164" spans="1:11" x14ac:dyDescent="0.15">
      <c r="A6164" s="217" t="s">
        <v>2945</v>
      </c>
      <c r="B6164" s="11" t="s">
        <v>2263</v>
      </c>
      <c r="C6164" s="11" t="s">
        <v>7460</v>
      </c>
      <c r="D6164" s="11">
        <v>1072</v>
      </c>
      <c r="E6164" s="11" t="s">
        <v>7461</v>
      </c>
      <c r="F6164" s="11" t="s">
        <v>8907</v>
      </c>
      <c r="G6164" s="11" t="s">
        <v>330</v>
      </c>
      <c r="H6164" s="11" t="s">
        <v>330</v>
      </c>
      <c r="K6164" s="11" t="s">
        <v>13479</v>
      </c>
    </row>
    <row r="6165" spans="1:11" x14ac:dyDescent="0.15">
      <c r="A6165" s="217" t="s">
        <v>2945</v>
      </c>
      <c r="B6165" s="11" t="s">
        <v>2263</v>
      </c>
      <c r="C6165" s="11" t="s">
        <v>11002</v>
      </c>
      <c r="D6165" s="11">
        <v>1080</v>
      </c>
      <c r="E6165" s="11" t="s">
        <v>11003</v>
      </c>
      <c r="F6165" s="11" t="s">
        <v>7479</v>
      </c>
      <c r="G6165" s="11" t="s">
        <v>329</v>
      </c>
      <c r="H6165" s="11" t="s">
        <v>330</v>
      </c>
      <c r="K6165" s="11" t="s">
        <v>13479</v>
      </c>
    </row>
    <row r="6166" spans="1:11" x14ac:dyDescent="0.15">
      <c r="A6166" s="217" t="s">
        <v>2945</v>
      </c>
      <c r="B6166" s="11" t="s">
        <v>2263</v>
      </c>
      <c r="C6166" s="11" t="s">
        <v>11002</v>
      </c>
      <c r="D6166" s="11">
        <v>1080</v>
      </c>
      <c r="E6166" s="11" t="s">
        <v>11003</v>
      </c>
      <c r="F6166" s="11" t="s">
        <v>11046</v>
      </c>
      <c r="G6166" s="11" t="s">
        <v>329</v>
      </c>
      <c r="H6166" s="11" t="s">
        <v>330</v>
      </c>
      <c r="K6166" s="11" t="s">
        <v>13479</v>
      </c>
    </row>
    <row r="6167" spans="1:11" x14ac:dyDescent="0.15">
      <c r="A6167" s="217" t="s">
        <v>2945</v>
      </c>
      <c r="B6167" s="11" t="s">
        <v>2263</v>
      </c>
      <c r="C6167" s="11" t="s">
        <v>11002</v>
      </c>
      <c r="D6167" s="11">
        <v>1080</v>
      </c>
      <c r="E6167" s="11" t="s">
        <v>11003</v>
      </c>
      <c r="F6167" s="11" t="s">
        <v>10146</v>
      </c>
      <c r="G6167" s="11" t="s">
        <v>329</v>
      </c>
      <c r="H6167" s="11" t="s">
        <v>330</v>
      </c>
      <c r="K6167" s="11" t="s">
        <v>13479</v>
      </c>
    </row>
    <row r="6168" spans="1:11" x14ac:dyDescent="0.15">
      <c r="A6168" s="217" t="s">
        <v>2945</v>
      </c>
      <c r="B6168" s="11" t="s">
        <v>2263</v>
      </c>
      <c r="C6168" s="11" t="s">
        <v>11002</v>
      </c>
      <c r="D6168" s="11">
        <v>1080</v>
      </c>
      <c r="E6168" s="11" t="s">
        <v>11003</v>
      </c>
      <c r="F6168" s="11" t="s">
        <v>12623</v>
      </c>
      <c r="G6168" s="11" t="s">
        <v>329</v>
      </c>
      <c r="H6168" s="11" t="s">
        <v>330</v>
      </c>
      <c r="K6168" s="11" t="s">
        <v>13479</v>
      </c>
    </row>
    <row r="6169" spans="1:11" x14ac:dyDescent="0.15">
      <c r="A6169" s="217" t="s">
        <v>2945</v>
      </c>
      <c r="B6169" s="11" t="s">
        <v>2263</v>
      </c>
      <c r="C6169" s="11" t="s">
        <v>9287</v>
      </c>
      <c r="D6169" s="11">
        <v>1103</v>
      </c>
      <c r="E6169" s="11" t="s">
        <v>9288</v>
      </c>
      <c r="F6169" s="11" t="s">
        <v>8372</v>
      </c>
      <c r="G6169" s="11" t="s">
        <v>329</v>
      </c>
      <c r="H6169" s="11" t="s">
        <v>330</v>
      </c>
      <c r="K6169" s="11" t="s">
        <v>13479</v>
      </c>
    </row>
    <row r="6170" spans="1:11" x14ac:dyDescent="0.15">
      <c r="A6170" s="217" t="s">
        <v>2945</v>
      </c>
      <c r="B6170" s="11" t="s">
        <v>2263</v>
      </c>
      <c r="C6170" s="11" t="s">
        <v>9287</v>
      </c>
      <c r="D6170" s="11">
        <v>1103</v>
      </c>
      <c r="E6170" s="11" t="s">
        <v>9288</v>
      </c>
      <c r="F6170" s="11" t="s">
        <v>10443</v>
      </c>
      <c r="G6170" s="11" t="s">
        <v>329</v>
      </c>
      <c r="H6170" s="11" t="s">
        <v>330</v>
      </c>
      <c r="K6170" s="11" t="s">
        <v>13479</v>
      </c>
    </row>
    <row r="6171" spans="1:11" x14ac:dyDescent="0.15">
      <c r="A6171" s="217" t="s">
        <v>2945</v>
      </c>
      <c r="B6171" s="11" t="s">
        <v>2263</v>
      </c>
      <c r="C6171" s="11" t="s">
        <v>9287</v>
      </c>
      <c r="D6171" s="11">
        <v>1103</v>
      </c>
      <c r="E6171" s="11" t="s">
        <v>9288</v>
      </c>
      <c r="F6171" s="11" t="s">
        <v>8707</v>
      </c>
      <c r="G6171" s="11" t="s">
        <v>329</v>
      </c>
      <c r="H6171" s="11" t="s">
        <v>330</v>
      </c>
      <c r="K6171" s="11" t="s">
        <v>13479</v>
      </c>
    </row>
    <row r="6172" spans="1:11" x14ac:dyDescent="0.15">
      <c r="A6172" s="217" t="s">
        <v>2945</v>
      </c>
      <c r="B6172" s="11" t="s">
        <v>2263</v>
      </c>
      <c r="C6172" s="11" t="s">
        <v>9287</v>
      </c>
      <c r="D6172" s="11">
        <v>1103</v>
      </c>
      <c r="E6172" s="11" t="s">
        <v>9288</v>
      </c>
      <c r="F6172" s="11" t="s">
        <v>11883</v>
      </c>
      <c r="G6172" s="11" t="s">
        <v>329</v>
      </c>
      <c r="H6172" s="11" t="s">
        <v>330</v>
      </c>
      <c r="K6172" s="11" t="s">
        <v>13479</v>
      </c>
    </row>
    <row r="6173" spans="1:11" x14ac:dyDescent="0.15">
      <c r="A6173" s="217" t="s">
        <v>2945</v>
      </c>
      <c r="B6173" s="11" t="s">
        <v>2263</v>
      </c>
      <c r="C6173" s="11" t="s">
        <v>9287</v>
      </c>
      <c r="D6173" s="11">
        <v>1103</v>
      </c>
      <c r="E6173" s="11" t="s">
        <v>9288</v>
      </c>
      <c r="F6173" s="11" t="s">
        <v>11206</v>
      </c>
      <c r="G6173" s="11" t="s">
        <v>329</v>
      </c>
      <c r="H6173" s="11" t="s">
        <v>330</v>
      </c>
      <c r="K6173" s="11" t="s">
        <v>13479</v>
      </c>
    </row>
    <row r="6174" spans="1:11" x14ac:dyDescent="0.15">
      <c r="A6174" s="217" t="s">
        <v>2945</v>
      </c>
      <c r="B6174" s="11" t="s">
        <v>2263</v>
      </c>
      <c r="C6174" s="11" t="s">
        <v>11215</v>
      </c>
      <c r="D6174" s="11">
        <v>1364</v>
      </c>
      <c r="E6174" s="11" t="s">
        <v>11216</v>
      </c>
      <c r="F6174" s="11" t="s">
        <v>8899</v>
      </c>
      <c r="G6174" s="11" t="s">
        <v>330</v>
      </c>
      <c r="H6174" s="11" t="s">
        <v>329</v>
      </c>
      <c r="K6174" s="11" t="s">
        <v>13479</v>
      </c>
    </row>
    <row r="6175" spans="1:11" x14ac:dyDescent="0.15">
      <c r="A6175" s="217" t="s">
        <v>2945</v>
      </c>
      <c r="B6175" s="11" t="s">
        <v>2263</v>
      </c>
      <c r="C6175" s="11" t="s">
        <v>12752</v>
      </c>
      <c r="D6175" s="11">
        <v>1366</v>
      </c>
      <c r="E6175" s="11" t="s">
        <v>12753</v>
      </c>
      <c r="F6175" s="11" t="s">
        <v>7400</v>
      </c>
      <c r="G6175" s="11" t="s">
        <v>330</v>
      </c>
      <c r="H6175" s="11" t="s">
        <v>329</v>
      </c>
      <c r="K6175" s="11" t="s">
        <v>13479</v>
      </c>
    </row>
    <row r="6176" spans="1:11" x14ac:dyDescent="0.15">
      <c r="A6176" s="217" t="s">
        <v>2945</v>
      </c>
      <c r="B6176" s="11" t="s">
        <v>2263</v>
      </c>
      <c r="C6176" s="11" t="s">
        <v>8713</v>
      </c>
      <c r="D6176" s="11">
        <v>1386</v>
      </c>
      <c r="E6176" s="11" t="s">
        <v>8714</v>
      </c>
      <c r="F6176" s="11" t="s">
        <v>8592</v>
      </c>
      <c r="G6176" s="11" t="s">
        <v>329</v>
      </c>
      <c r="H6176" s="11" t="s">
        <v>330</v>
      </c>
      <c r="K6176" s="11" t="s">
        <v>13479</v>
      </c>
    </row>
    <row r="6177" spans="1:11" x14ac:dyDescent="0.15">
      <c r="A6177" s="217" t="s">
        <v>2945</v>
      </c>
      <c r="B6177" s="11" t="s">
        <v>2263</v>
      </c>
      <c r="C6177" s="11" t="s">
        <v>7893</v>
      </c>
      <c r="D6177" s="11">
        <v>1500</v>
      </c>
      <c r="E6177" s="11" t="s">
        <v>7894</v>
      </c>
      <c r="F6177" s="11" t="s">
        <v>12817</v>
      </c>
      <c r="G6177" s="11" t="s">
        <v>330</v>
      </c>
      <c r="H6177" s="11" t="s">
        <v>329</v>
      </c>
      <c r="K6177" s="11" t="s">
        <v>13479</v>
      </c>
    </row>
    <row r="6178" spans="1:11" x14ac:dyDescent="0.15">
      <c r="A6178" s="217" t="s">
        <v>2945</v>
      </c>
      <c r="B6178" s="11" t="s">
        <v>2263</v>
      </c>
      <c r="C6178" s="11" t="s">
        <v>12678</v>
      </c>
      <c r="D6178" s="11">
        <v>1503</v>
      </c>
      <c r="E6178" s="11" t="s">
        <v>12679</v>
      </c>
      <c r="F6178" s="11" t="s">
        <v>9044</v>
      </c>
      <c r="G6178" s="11" t="s">
        <v>330</v>
      </c>
      <c r="H6178" s="11" t="s">
        <v>330</v>
      </c>
      <c r="K6178" s="11" t="s">
        <v>13479</v>
      </c>
    </row>
    <row r="6179" spans="1:11" x14ac:dyDescent="0.15">
      <c r="A6179" s="217" t="s">
        <v>2945</v>
      </c>
      <c r="B6179" s="11" t="s">
        <v>2263</v>
      </c>
      <c r="C6179" s="11" t="s">
        <v>12678</v>
      </c>
      <c r="D6179" s="11">
        <v>1503</v>
      </c>
      <c r="E6179" s="11" t="s">
        <v>12679</v>
      </c>
      <c r="F6179" s="11" t="s">
        <v>10272</v>
      </c>
      <c r="G6179" s="11" t="s">
        <v>330</v>
      </c>
      <c r="H6179" s="11" t="s">
        <v>330</v>
      </c>
      <c r="K6179" s="11" t="s">
        <v>13479</v>
      </c>
    </row>
    <row r="6180" spans="1:11" x14ac:dyDescent="0.15">
      <c r="A6180" s="217" t="s">
        <v>2945</v>
      </c>
      <c r="B6180" s="11" t="s">
        <v>2263</v>
      </c>
      <c r="C6180" s="11" t="s">
        <v>12826</v>
      </c>
      <c r="D6180" s="11">
        <v>1535</v>
      </c>
      <c r="E6180" s="11" t="s">
        <v>12827</v>
      </c>
      <c r="F6180" s="11" t="s">
        <v>12828</v>
      </c>
      <c r="G6180" s="11" t="s">
        <v>329</v>
      </c>
      <c r="H6180" s="11" t="s">
        <v>330</v>
      </c>
      <c r="K6180" s="11" t="s">
        <v>13479</v>
      </c>
    </row>
    <row r="6181" spans="1:11" x14ac:dyDescent="0.15">
      <c r="A6181" s="217" t="s">
        <v>2945</v>
      </c>
      <c r="B6181" s="11" t="s">
        <v>2263</v>
      </c>
      <c r="C6181" s="11" t="s">
        <v>12436</v>
      </c>
      <c r="D6181" s="11">
        <v>1576</v>
      </c>
      <c r="E6181" s="11" t="s">
        <v>12437</v>
      </c>
      <c r="F6181" s="11" t="s">
        <v>8951</v>
      </c>
      <c r="G6181" s="11" t="s">
        <v>329</v>
      </c>
      <c r="H6181" s="11" t="s">
        <v>330</v>
      </c>
      <c r="K6181" s="11" t="s">
        <v>13479</v>
      </c>
    </row>
    <row r="6182" spans="1:11" x14ac:dyDescent="0.15">
      <c r="A6182" s="217" t="s">
        <v>2945</v>
      </c>
      <c r="B6182" s="11" t="s">
        <v>2263</v>
      </c>
      <c r="C6182" s="11" t="s">
        <v>12436</v>
      </c>
      <c r="D6182" s="11">
        <v>1576</v>
      </c>
      <c r="E6182" s="11" t="s">
        <v>12437</v>
      </c>
      <c r="F6182" s="11" t="s">
        <v>7355</v>
      </c>
      <c r="G6182" s="11" t="s">
        <v>329</v>
      </c>
      <c r="H6182" s="11" t="s">
        <v>330</v>
      </c>
      <c r="K6182" s="11" t="s">
        <v>13479</v>
      </c>
    </row>
    <row r="6183" spans="1:11" x14ac:dyDescent="0.15">
      <c r="A6183" s="217" t="s">
        <v>2945</v>
      </c>
      <c r="B6183" s="11" t="s">
        <v>2263</v>
      </c>
      <c r="C6183" s="11" t="s">
        <v>12436</v>
      </c>
      <c r="D6183" s="11">
        <v>1576</v>
      </c>
      <c r="E6183" s="11" t="s">
        <v>12437</v>
      </c>
      <c r="F6183" s="11" t="s">
        <v>10484</v>
      </c>
      <c r="G6183" s="11" t="s">
        <v>329</v>
      </c>
      <c r="H6183" s="11" t="s">
        <v>330</v>
      </c>
      <c r="K6183" s="11" t="s">
        <v>13479</v>
      </c>
    </row>
    <row r="6184" spans="1:11" x14ac:dyDescent="0.15">
      <c r="A6184" s="217" t="s">
        <v>2945</v>
      </c>
      <c r="B6184" s="11" t="s">
        <v>2263</v>
      </c>
      <c r="C6184" s="11" t="s">
        <v>12436</v>
      </c>
      <c r="D6184" s="11">
        <v>1576</v>
      </c>
      <c r="E6184" s="11" t="s">
        <v>12437</v>
      </c>
      <c r="F6184" s="11" t="s">
        <v>8603</v>
      </c>
      <c r="G6184" s="11" t="s">
        <v>329</v>
      </c>
      <c r="H6184" s="11" t="s">
        <v>330</v>
      </c>
      <c r="K6184" s="11" t="s">
        <v>13479</v>
      </c>
    </row>
    <row r="6185" spans="1:11" x14ac:dyDescent="0.15">
      <c r="A6185" s="217" t="s">
        <v>2945</v>
      </c>
      <c r="B6185" s="11" t="s">
        <v>2263</v>
      </c>
      <c r="C6185" s="11" t="s">
        <v>12436</v>
      </c>
      <c r="D6185" s="11">
        <v>1576</v>
      </c>
      <c r="E6185" s="11" t="s">
        <v>12437</v>
      </c>
      <c r="F6185" s="11" t="s">
        <v>9869</v>
      </c>
      <c r="G6185" s="11" t="s">
        <v>329</v>
      </c>
      <c r="H6185" s="11" t="s">
        <v>330</v>
      </c>
      <c r="K6185" s="11" t="s">
        <v>13479</v>
      </c>
    </row>
    <row r="6186" spans="1:11" x14ac:dyDescent="0.15">
      <c r="A6186" s="217" t="s">
        <v>2945</v>
      </c>
      <c r="B6186" s="11" t="s">
        <v>2263</v>
      </c>
      <c r="C6186" s="11" t="s">
        <v>12436</v>
      </c>
      <c r="D6186" s="11">
        <v>1576</v>
      </c>
      <c r="E6186" s="11" t="s">
        <v>12437</v>
      </c>
      <c r="F6186" s="11" t="s">
        <v>8975</v>
      </c>
      <c r="G6186" s="11" t="s">
        <v>329</v>
      </c>
      <c r="H6186" s="11" t="s">
        <v>330</v>
      </c>
      <c r="K6186" s="11" t="s">
        <v>13479</v>
      </c>
    </row>
    <row r="6187" spans="1:11" x14ac:dyDescent="0.15">
      <c r="A6187" s="217" t="s">
        <v>2945</v>
      </c>
      <c r="B6187" s="11" t="s">
        <v>2263</v>
      </c>
      <c r="C6187" s="11" t="s">
        <v>12436</v>
      </c>
      <c r="D6187" s="11">
        <v>1576</v>
      </c>
      <c r="E6187" s="11" t="s">
        <v>12437</v>
      </c>
      <c r="F6187" s="11" t="s">
        <v>9201</v>
      </c>
      <c r="G6187" s="11" t="s">
        <v>329</v>
      </c>
      <c r="H6187" s="11" t="s">
        <v>330</v>
      </c>
      <c r="K6187" s="11" t="s">
        <v>13479</v>
      </c>
    </row>
    <row r="6188" spans="1:11" x14ac:dyDescent="0.15">
      <c r="A6188" s="217" t="s">
        <v>2945</v>
      </c>
      <c r="B6188" s="11" t="s">
        <v>2263</v>
      </c>
      <c r="C6188" s="11" t="s">
        <v>12436</v>
      </c>
      <c r="D6188" s="11">
        <v>1576</v>
      </c>
      <c r="E6188" s="11" t="s">
        <v>12437</v>
      </c>
      <c r="F6188" s="11" t="s">
        <v>8187</v>
      </c>
      <c r="G6188" s="11" t="s">
        <v>329</v>
      </c>
      <c r="H6188" s="11" t="s">
        <v>330</v>
      </c>
      <c r="K6188" s="11" t="s">
        <v>13479</v>
      </c>
    </row>
    <row r="6189" spans="1:11" x14ac:dyDescent="0.15">
      <c r="A6189" s="217" t="s">
        <v>2945</v>
      </c>
      <c r="B6189" s="11" t="s">
        <v>2263</v>
      </c>
      <c r="C6189" s="11" t="s">
        <v>12436</v>
      </c>
      <c r="D6189" s="11">
        <v>1576</v>
      </c>
      <c r="E6189" s="11" t="s">
        <v>12437</v>
      </c>
      <c r="F6189" s="11" t="s">
        <v>12233</v>
      </c>
      <c r="G6189" s="11" t="s">
        <v>329</v>
      </c>
      <c r="H6189" s="11" t="s">
        <v>330</v>
      </c>
      <c r="K6189" s="11" t="s">
        <v>13479</v>
      </c>
    </row>
    <row r="6190" spans="1:11" x14ac:dyDescent="0.15">
      <c r="A6190" s="217" t="s">
        <v>2945</v>
      </c>
      <c r="B6190" s="11" t="s">
        <v>2263</v>
      </c>
      <c r="C6190" s="11" t="s">
        <v>12436</v>
      </c>
      <c r="D6190" s="11">
        <v>1576</v>
      </c>
      <c r="E6190" s="11" t="s">
        <v>12437</v>
      </c>
      <c r="F6190" s="11" t="s">
        <v>12006</v>
      </c>
      <c r="G6190" s="11" t="s">
        <v>329</v>
      </c>
      <c r="H6190" s="11" t="s">
        <v>330</v>
      </c>
      <c r="K6190" s="11" t="s">
        <v>13479</v>
      </c>
    </row>
    <row r="6191" spans="1:11" x14ac:dyDescent="0.15">
      <c r="A6191" s="217" t="s">
        <v>2945</v>
      </c>
      <c r="B6191" s="11" t="s">
        <v>2263</v>
      </c>
      <c r="C6191" s="11" t="s">
        <v>12436</v>
      </c>
      <c r="D6191" s="11">
        <v>1576</v>
      </c>
      <c r="E6191" s="11" t="s">
        <v>12437</v>
      </c>
      <c r="F6191" s="11" t="s">
        <v>12013</v>
      </c>
      <c r="G6191" s="11" t="s">
        <v>329</v>
      </c>
      <c r="H6191" s="11" t="s">
        <v>330</v>
      </c>
      <c r="K6191" s="11" t="s">
        <v>13479</v>
      </c>
    </row>
    <row r="6192" spans="1:11" x14ac:dyDescent="0.15">
      <c r="A6192" s="217" t="s">
        <v>2945</v>
      </c>
      <c r="B6192" s="11" t="s">
        <v>2263</v>
      </c>
      <c r="C6192" s="11" t="s">
        <v>12436</v>
      </c>
      <c r="D6192" s="11">
        <v>1576</v>
      </c>
      <c r="E6192" s="11" t="s">
        <v>12437</v>
      </c>
      <c r="F6192" s="11" t="s">
        <v>12834</v>
      </c>
      <c r="G6192" s="11" t="s">
        <v>329</v>
      </c>
      <c r="H6192" s="11" t="s">
        <v>330</v>
      </c>
      <c r="K6192" s="11" t="s">
        <v>13479</v>
      </c>
    </row>
    <row r="6193" spans="1:11" x14ac:dyDescent="0.15">
      <c r="A6193" s="217" t="s">
        <v>2945</v>
      </c>
      <c r="B6193" s="11" t="s">
        <v>2263</v>
      </c>
      <c r="C6193" s="11" t="s">
        <v>12436</v>
      </c>
      <c r="D6193" s="11">
        <v>1576</v>
      </c>
      <c r="E6193" s="11" t="s">
        <v>12437</v>
      </c>
      <c r="F6193" s="11" t="s">
        <v>9096</v>
      </c>
      <c r="G6193" s="11" t="s">
        <v>329</v>
      </c>
      <c r="H6193" s="11" t="s">
        <v>330</v>
      </c>
      <c r="K6193" s="11" t="s">
        <v>13479</v>
      </c>
    </row>
    <row r="6194" spans="1:11" x14ac:dyDescent="0.15">
      <c r="A6194" s="217" t="s">
        <v>2945</v>
      </c>
      <c r="B6194" s="11" t="s">
        <v>2263</v>
      </c>
      <c r="C6194" s="11" t="s">
        <v>12436</v>
      </c>
      <c r="D6194" s="11">
        <v>1576</v>
      </c>
      <c r="E6194" s="11" t="s">
        <v>12437</v>
      </c>
      <c r="F6194" s="11" t="s">
        <v>8151</v>
      </c>
      <c r="G6194" s="11" t="s">
        <v>329</v>
      </c>
      <c r="H6194" s="11" t="s">
        <v>330</v>
      </c>
      <c r="K6194" s="11" t="s">
        <v>13479</v>
      </c>
    </row>
    <row r="6195" spans="1:11" x14ac:dyDescent="0.15">
      <c r="A6195" s="217" t="s">
        <v>2945</v>
      </c>
      <c r="B6195" s="11" t="s">
        <v>2263</v>
      </c>
      <c r="C6195" s="11" t="s">
        <v>10420</v>
      </c>
      <c r="D6195" s="11">
        <v>1759</v>
      </c>
      <c r="E6195" s="11" t="s">
        <v>10421</v>
      </c>
      <c r="F6195" s="11" t="s">
        <v>12808</v>
      </c>
      <c r="G6195" s="11" t="s">
        <v>330</v>
      </c>
      <c r="H6195" s="11" t="s">
        <v>329</v>
      </c>
      <c r="K6195" s="11" t="s">
        <v>13479</v>
      </c>
    </row>
    <row r="6196" spans="1:11" x14ac:dyDescent="0.15">
      <c r="A6196" s="217" t="s">
        <v>2945</v>
      </c>
      <c r="B6196" s="11" t="s">
        <v>2263</v>
      </c>
      <c r="C6196" s="11" t="s">
        <v>12647</v>
      </c>
      <c r="D6196" s="11">
        <v>1838</v>
      </c>
      <c r="E6196" s="11" t="s">
        <v>12648</v>
      </c>
      <c r="F6196" s="11" t="s">
        <v>10363</v>
      </c>
      <c r="G6196" s="11" t="s">
        <v>329</v>
      </c>
      <c r="H6196" s="11" t="s">
        <v>330</v>
      </c>
      <c r="K6196" s="11" t="s">
        <v>13479</v>
      </c>
    </row>
    <row r="6197" spans="1:11" x14ac:dyDescent="0.15">
      <c r="A6197" s="217" t="s">
        <v>2945</v>
      </c>
      <c r="B6197" s="11" t="s">
        <v>2263</v>
      </c>
      <c r="C6197" s="11" t="s">
        <v>12647</v>
      </c>
      <c r="D6197" s="11">
        <v>1838</v>
      </c>
      <c r="E6197" s="11" t="s">
        <v>12648</v>
      </c>
      <c r="F6197" s="11" t="s">
        <v>7597</v>
      </c>
      <c r="G6197" s="11" t="s">
        <v>329</v>
      </c>
      <c r="H6197" s="11" t="s">
        <v>330</v>
      </c>
      <c r="K6197" s="11" t="s">
        <v>13479</v>
      </c>
    </row>
    <row r="6198" spans="1:11" x14ac:dyDescent="0.15">
      <c r="A6198" s="217" t="s">
        <v>2945</v>
      </c>
      <c r="B6198" s="11" t="s">
        <v>2263</v>
      </c>
      <c r="C6198" s="11" t="s">
        <v>12647</v>
      </c>
      <c r="D6198" s="11">
        <v>1838</v>
      </c>
      <c r="E6198" s="11" t="s">
        <v>12648</v>
      </c>
      <c r="F6198" s="11" t="s">
        <v>11118</v>
      </c>
      <c r="G6198" s="11" t="s">
        <v>329</v>
      </c>
      <c r="H6198" s="11" t="s">
        <v>330</v>
      </c>
      <c r="K6198" s="11" t="s">
        <v>13479</v>
      </c>
    </row>
    <row r="6199" spans="1:11" x14ac:dyDescent="0.15">
      <c r="A6199" s="217" t="s">
        <v>2945</v>
      </c>
      <c r="B6199" s="11" t="s">
        <v>2263</v>
      </c>
      <c r="C6199" s="11" t="s">
        <v>2895</v>
      </c>
      <c r="D6199" s="11">
        <v>1956</v>
      </c>
      <c r="E6199" s="11" t="s">
        <v>7318</v>
      </c>
      <c r="F6199" s="11" t="s">
        <v>12319</v>
      </c>
      <c r="G6199" s="11" t="s">
        <v>330</v>
      </c>
      <c r="H6199" s="11" t="s">
        <v>330</v>
      </c>
      <c r="K6199" s="11" t="s">
        <v>13479</v>
      </c>
    </row>
    <row r="6200" spans="1:11" x14ac:dyDescent="0.15">
      <c r="A6200" s="217" t="s">
        <v>2945</v>
      </c>
      <c r="B6200" s="11" t="s">
        <v>2263</v>
      </c>
      <c r="C6200" s="11" t="s">
        <v>12847</v>
      </c>
      <c r="D6200" s="11">
        <v>1968</v>
      </c>
      <c r="E6200" s="11" t="s">
        <v>12848</v>
      </c>
      <c r="F6200" s="11" t="s">
        <v>9108</v>
      </c>
      <c r="G6200" s="11" t="s">
        <v>329</v>
      </c>
      <c r="H6200" s="11" t="s">
        <v>330</v>
      </c>
      <c r="K6200" s="11" t="s">
        <v>13479</v>
      </c>
    </row>
    <row r="6201" spans="1:11" x14ac:dyDescent="0.15">
      <c r="A6201" s="217" t="s">
        <v>2945</v>
      </c>
      <c r="B6201" s="11" t="s">
        <v>2263</v>
      </c>
      <c r="C6201" s="11" t="s">
        <v>9419</v>
      </c>
      <c r="D6201" s="11">
        <v>1994</v>
      </c>
      <c r="E6201" s="11" t="s">
        <v>9420</v>
      </c>
      <c r="F6201" s="11" t="s">
        <v>9400</v>
      </c>
      <c r="G6201" s="11" t="s">
        <v>329</v>
      </c>
      <c r="H6201" s="11" t="s">
        <v>330</v>
      </c>
      <c r="K6201" s="11" t="s">
        <v>13479</v>
      </c>
    </row>
    <row r="6202" spans="1:11" x14ac:dyDescent="0.15">
      <c r="A6202" s="217" t="s">
        <v>2945</v>
      </c>
      <c r="B6202" s="11" t="s">
        <v>2263</v>
      </c>
      <c r="C6202" s="11" t="s">
        <v>9419</v>
      </c>
      <c r="D6202" s="11">
        <v>1994</v>
      </c>
      <c r="E6202" s="11" t="s">
        <v>9420</v>
      </c>
      <c r="F6202" s="11" t="s">
        <v>9432</v>
      </c>
      <c r="G6202" s="11" t="s">
        <v>329</v>
      </c>
      <c r="H6202" s="11" t="s">
        <v>330</v>
      </c>
      <c r="K6202" s="11" t="s">
        <v>13479</v>
      </c>
    </row>
    <row r="6203" spans="1:11" x14ac:dyDescent="0.15">
      <c r="A6203" s="217" t="s">
        <v>2945</v>
      </c>
      <c r="B6203" s="11" t="s">
        <v>2263</v>
      </c>
      <c r="C6203" s="11" t="s">
        <v>8275</v>
      </c>
      <c r="D6203" s="11">
        <v>2033</v>
      </c>
      <c r="E6203" s="11" t="s">
        <v>8276</v>
      </c>
      <c r="F6203" s="11" t="s">
        <v>10683</v>
      </c>
      <c r="G6203" s="11" t="s">
        <v>330</v>
      </c>
      <c r="H6203" s="11" t="s">
        <v>329</v>
      </c>
      <c r="K6203" s="11" t="s">
        <v>13479</v>
      </c>
    </row>
    <row r="6204" spans="1:11" x14ac:dyDescent="0.15">
      <c r="A6204" s="217" t="s">
        <v>2945</v>
      </c>
      <c r="B6204" s="11" t="s">
        <v>2263</v>
      </c>
      <c r="C6204" s="11" t="s">
        <v>12812</v>
      </c>
      <c r="D6204" s="11">
        <v>2063</v>
      </c>
      <c r="E6204" s="11" t="s">
        <v>12813</v>
      </c>
      <c r="F6204" s="11" t="s">
        <v>8458</v>
      </c>
      <c r="G6204" s="11" t="s">
        <v>329</v>
      </c>
      <c r="H6204" s="11" t="s">
        <v>330</v>
      </c>
      <c r="K6204" s="11" t="s">
        <v>13479</v>
      </c>
    </row>
    <row r="6205" spans="1:11" x14ac:dyDescent="0.15">
      <c r="A6205" s="217" t="s">
        <v>2945</v>
      </c>
      <c r="B6205" s="11" t="s">
        <v>2263</v>
      </c>
      <c r="C6205" s="11" t="s">
        <v>2896</v>
      </c>
      <c r="D6205" s="11">
        <v>2064</v>
      </c>
      <c r="E6205" s="11" t="s">
        <v>7329</v>
      </c>
      <c r="F6205" s="11" t="s">
        <v>12684</v>
      </c>
      <c r="G6205" s="11" t="s">
        <v>330</v>
      </c>
      <c r="H6205" s="11" t="s">
        <v>329</v>
      </c>
      <c r="K6205" s="11" t="s">
        <v>13479</v>
      </c>
    </row>
    <row r="6206" spans="1:11" x14ac:dyDescent="0.15">
      <c r="A6206" s="217" t="s">
        <v>2945</v>
      </c>
      <c r="B6206" s="11" t="s">
        <v>2263</v>
      </c>
      <c r="C6206" s="11" t="s">
        <v>8813</v>
      </c>
      <c r="D6206" s="11">
        <v>2130</v>
      </c>
      <c r="E6206" s="11" t="s">
        <v>8814</v>
      </c>
      <c r="F6206" s="11" t="s">
        <v>8666</v>
      </c>
      <c r="G6206" s="11" t="s">
        <v>329</v>
      </c>
      <c r="H6206" s="11" t="s">
        <v>330</v>
      </c>
      <c r="K6206" s="11" t="s">
        <v>13479</v>
      </c>
    </row>
    <row r="6207" spans="1:11" x14ac:dyDescent="0.15">
      <c r="A6207" s="217" t="s">
        <v>2945</v>
      </c>
      <c r="B6207" s="11" t="s">
        <v>2263</v>
      </c>
      <c r="C6207" s="11" t="s">
        <v>11986</v>
      </c>
      <c r="D6207" s="11">
        <v>2152</v>
      </c>
      <c r="E6207" s="11" t="s">
        <v>11987</v>
      </c>
      <c r="F6207" s="11" t="s">
        <v>9254</v>
      </c>
      <c r="G6207" s="11" t="s">
        <v>330</v>
      </c>
      <c r="H6207" s="11" t="s">
        <v>329</v>
      </c>
      <c r="K6207" s="11" t="s">
        <v>13479</v>
      </c>
    </row>
    <row r="6208" spans="1:11" x14ac:dyDescent="0.15">
      <c r="A6208" s="217" t="s">
        <v>2945</v>
      </c>
      <c r="B6208" s="11" t="s">
        <v>2263</v>
      </c>
      <c r="C6208" s="11" t="s">
        <v>11986</v>
      </c>
      <c r="D6208" s="11">
        <v>2152</v>
      </c>
      <c r="E6208" s="11" t="s">
        <v>11987</v>
      </c>
      <c r="F6208" s="11" t="s">
        <v>8172</v>
      </c>
      <c r="G6208" s="11" t="s">
        <v>330</v>
      </c>
      <c r="H6208" s="11" t="s">
        <v>329</v>
      </c>
      <c r="K6208" s="11" t="s">
        <v>13479</v>
      </c>
    </row>
    <row r="6209" spans="1:11" x14ac:dyDescent="0.15">
      <c r="A6209" s="217" t="s">
        <v>2945</v>
      </c>
      <c r="B6209" s="11" t="s">
        <v>2263</v>
      </c>
      <c r="C6209" s="11" t="s">
        <v>11007</v>
      </c>
      <c r="D6209" s="11">
        <v>2764</v>
      </c>
      <c r="E6209" s="11" t="s">
        <v>11008</v>
      </c>
      <c r="F6209" s="11" t="s">
        <v>8763</v>
      </c>
      <c r="G6209" s="11" t="s">
        <v>329</v>
      </c>
      <c r="H6209" s="11" t="s">
        <v>330</v>
      </c>
      <c r="K6209" s="11" t="s">
        <v>13479</v>
      </c>
    </row>
    <row r="6210" spans="1:11" x14ac:dyDescent="0.15">
      <c r="A6210" s="217" t="s">
        <v>2945</v>
      </c>
      <c r="B6210" s="11" t="s">
        <v>2263</v>
      </c>
      <c r="C6210" s="11" t="s">
        <v>12222</v>
      </c>
      <c r="D6210" s="11">
        <v>2781</v>
      </c>
      <c r="E6210" s="11" t="s">
        <v>12223</v>
      </c>
      <c r="F6210" s="11" t="s">
        <v>8269</v>
      </c>
      <c r="G6210" s="11" t="s">
        <v>330</v>
      </c>
      <c r="H6210" s="11" t="s">
        <v>330</v>
      </c>
      <c r="K6210" s="11" t="s">
        <v>13479</v>
      </c>
    </row>
    <row r="6211" spans="1:11" x14ac:dyDescent="0.15">
      <c r="A6211" s="217" t="s">
        <v>2945</v>
      </c>
      <c r="B6211" s="11" t="s">
        <v>2263</v>
      </c>
      <c r="C6211" s="11" t="s">
        <v>12222</v>
      </c>
      <c r="D6211" s="11">
        <v>2781</v>
      </c>
      <c r="E6211" s="11" t="s">
        <v>12223</v>
      </c>
      <c r="F6211" s="11" t="s">
        <v>8341</v>
      </c>
      <c r="G6211" s="11" t="s">
        <v>330</v>
      </c>
      <c r="H6211" s="11" t="s">
        <v>330</v>
      </c>
      <c r="K6211" s="11" t="s">
        <v>13479</v>
      </c>
    </row>
    <row r="6212" spans="1:11" x14ac:dyDescent="0.15">
      <c r="A6212" s="217" t="s">
        <v>2945</v>
      </c>
      <c r="B6212" s="11" t="s">
        <v>2263</v>
      </c>
      <c r="C6212" s="11" t="s">
        <v>9262</v>
      </c>
      <c r="D6212" s="11">
        <v>2890</v>
      </c>
      <c r="E6212" s="11" t="s">
        <v>9263</v>
      </c>
      <c r="F6212" s="11" t="s">
        <v>12629</v>
      </c>
      <c r="G6212" s="11" t="s">
        <v>330</v>
      </c>
      <c r="H6212" s="11" t="s">
        <v>329</v>
      </c>
      <c r="K6212" s="11" t="s">
        <v>13479</v>
      </c>
    </row>
    <row r="6213" spans="1:11" x14ac:dyDescent="0.15">
      <c r="A6213" s="217" t="s">
        <v>2945</v>
      </c>
      <c r="B6213" s="11" t="s">
        <v>2263</v>
      </c>
      <c r="C6213" s="11" t="s">
        <v>9262</v>
      </c>
      <c r="D6213" s="11">
        <v>2890</v>
      </c>
      <c r="E6213" s="11" t="s">
        <v>9263</v>
      </c>
      <c r="F6213" s="11" t="s">
        <v>10154</v>
      </c>
      <c r="G6213" s="11" t="s">
        <v>330</v>
      </c>
      <c r="H6213" s="11" t="s">
        <v>329</v>
      </c>
      <c r="K6213" s="11" t="s">
        <v>13479</v>
      </c>
    </row>
    <row r="6214" spans="1:11" x14ac:dyDescent="0.15">
      <c r="A6214" s="217" t="s">
        <v>2945</v>
      </c>
      <c r="B6214" s="11" t="s">
        <v>2263</v>
      </c>
      <c r="C6214" s="11" t="s">
        <v>9262</v>
      </c>
      <c r="D6214" s="11">
        <v>2890</v>
      </c>
      <c r="E6214" s="11" t="s">
        <v>9263</v>
      </c>
      <c r="F6214" s="11" t="s">
        <v>12630</v>
      </c>
      <c r="G6214" s="11" t="s">
        <v>330</v>
      </c>
      <c r="H6214" s="11" t="s">
        <v>330</v>
      </c>
      <c r="K6214" s="11" t="s">
        <v>13479</v>
      </c>
    </row>
    <row r="6215" spans="1:11" x14ac:dyDescent="0.15">
      <c r="A6215" s="217" t="s">
        <v>2945</v>
      </c>
      <c r="B6215" s="11" t="s">
        <v>2263</v>
      </c>
      <c r="C6215" s="11" t="s">
        <v>12706</v>
      </c>
      <c r="D6215" s="11">
        <v>2909</v>
      </c>
      <c r="E6215" s="11" t="s">
        <v>12707</v>
      </c>
      <c r="F6215" s="11" t="s">
        <v>12708</v>
      </c>
      <c r="G6215" s="11" t="s">
        <v>329</v>
      </c>
      <c r="H6215" s="11" t="s">
        <v>330</v>
      </c>
      <c r="K6215" s="11" t="s">
        <v>13479</v>
      </c>
    </row>
    <row r="6216" spans="1:11" x14ac:dyDescent="0.15">
      <c r="A6216" s="217" t="s">
        <v>2945</v>
      </c>
      <c r="B6216" s="11" t="s">
        <v>2263</v>
      </c>
      <c r="C6216" s="11" t="s">
        <v>12706</v>
      </c>
      <c r="D6216" s="11">
        <v>2909</v>
      </c>
      <c r="E6216" s="11" t="s">
        <v>12707</v>
      </c>
      <c r="F6216" s="11" t="s">
        <v>12709</v>
      </c>
      <c r="G6216" s="11" t="s">
        <v>329</v>
      </c>
      <c r="H6216" s="11" t="s">
        <v>330</v>
      </c>
      <c r="K6216" s="11" t="s">
        <v>13479</v>
      </c>
    </row>
    <row r="6217" spans="1:11" x14ac:dyDescent="0.15">
      <c r="A6217" s="217" t="s">
        <v>2945</v>
      </c>
      <c r="B6217" s="11" t="s">
        <v>2263</v>
      </c>
      <c r="C6217" s="11" t="s">
        <v>12706</v>
      </c>
      <c r="D6217" s="11">
        <v>2909</v>
      </c>
      <c r="E6217" s="11" t="s">
        <v>12707</v>
      </c>
      <c r="F6217" s="11" t="s">
        <v>12825</v>
      </c>
      <c r="G6217" s="11" t="s">
        <v>329</v>
      </c>
      <c r="H6217" s="11" t="s">
        <v>330</v>
      </c>
      <c r="K6217" s="11" t="s">
        <v>13479</v>
      </c>
    </row>
    <row r="6218" spans="1:11" x14ac:dyDescent="0.15">
      <c r="A6218" s="217" t="s">
        <v>2945</v>
      </c>
      <c r="B6218" s="11" t="s">
        <v>2263</v>
      </c>
      <c r="C6218" s="11" t="s">
        <v>2959</v>
      </c>
      <c r="D6218" s="11">
        <v>2931</v>
      </c>
      <c r="E6218" s="11" t="s">
        <v>8298</v>
      </c>
      <c r="F6218" s="11" t="s">
        <v>8299</v>
      </c>
      <c r="G6218" s="11" t="s">
        <v>330</v>
      </c>
      <c r="H6218" s="11" t="s">
        <v>330</v>
      </c>
      <c r="K6218" s="11" t="s">
        <v>13479</v>
      </c>
    </row>
    <row r="6219" spans="1:11" x14ac:dyDescent="0.15">
      <c r="A6219" s="217" t="s">
        <v>2945</v>
      </c>
      <c r="B6219" s="11" t="s">
        <v>2263</v>
      </c>
      <c r="C6219" s="11" t="s">
        <v>2955</v>
      </c>
      <c r="D6219" s="11">
        <v>2932</v>
      </c>
      <c r="E6219" s="11" t="s">
        <v>7707</v>
      </c>
      <c r="F6219" s="11" t="s">
        <v>7708</v>
      </c>
      <c r="G6219" s="11" t="s">
        <v>330</v>
      </c>
      <c r="H6219" s="11" t="s">
        <v>330</v>
      </c>
      <c r="K6219" s="11" t="s">
        <v>13479</v>
      </c>
    </row>
    <row r="6220" spans="1:11" x14ac:dyDescent="0.15">
      <c r="A6220" s="217" t="s">
        <v>2945</v>
      </c>
      <c r="B6220" s="11" t="s">
        <v>2263</v>
      </c>
      <c r="C6220" s="11" t="s">
        <v>12490</v>
      </c>
      <c r="D6220" s="11">
        <v>2941</v>
      </c>
      <c r="E6220" s="11" t="s">
        <v>12491</v>
      </c>
      <c r="F6220" s="11" t="s">
        <v>10223</v>
      </c>
      <c r="G6220" s="11" t="s">
        <v>330</v>
      </c>
      <c r="H6220" s="11" t="s">
        <v>329</v>
      </c>
      <c r="K6220" s="11" t="s">
        <v>13479</v>
      </c>
    </row>
    <row r="6221" spans="1:11" x14ac:dyDescent="0.15">
      <c r="A6221" s="217" t="s">
        <v>2945</v>
      </c>
      <c r="B6221" s="11" t="s">
        <v>2263</v>
      </c>
      <c r="C6221" s="11" t="s">
        <v>11169</v>
      </c>
      <c r="D6221" s="11">
        <v>2950</v>
      </c>
      <c r="E6221" s="11" t="s">
        <v>11170</v>
      </c>
      <c r="F6221" s="11" t="s">
        <v>8991</v>
      </c>
      <c r="G6221" s="11" t="s">
        <v>329</v>
      </c>
      <c r="H6221" s="11" t="s">
        <v>330</v>
      </c>
      <c r="K6221" s="11" t="s">
        <v>13479</v>
      </c>
    </row>
    <row r="6222" spans="1:11" x14ac:dyDescent="0.15">
      <c r="A6222" s="217" t="s">
        <v>2945</v>
      </c>
      <c r="B6222" s="11" t="s">
        <v>2263</v>
      </c>
      <c r="C6222" s="11" t="s">
        <v>7533</v>
      </c>
      <c r="D6222" s="11">
        <v>3018</v>
      </c>
      <c r="E6222" s="11" t="s">
        <v>7534</v>
      </c>
      <c r="F6222" s="11" t="s">
        <v>8681</v>
      </c>
      <c r="G6222" s="11" t="s">
        <v>329</v>
      </c>
      <c r="H6222" s="11" t="s">
        <v>330</v>
      </c>
      <c r="K6222" s="11" t="s">
        <v>13479</v>
      </c>
    </row>
    <row r="6223" spans="1:11" x14ac:dyDescent="0.15">
      <c r="A6223" s="217" t="s">
        <v>2945</v>
      </c>
      <c r="B6223" s="11" t="s">
        <v>2263</v>
      </c>
      <c r="C6223" s="11" t="s">
        <v>8185</v>
      </c>
      <c r="D6223" s="11">
        <v>3269</v>
      </c>
      <c r="E6223" s="11" t="s">
        <v>8186</v>
      </c>
      <c r="F6223" s="11" t="s">
        <v>8184</v>
      </c>
      <c r="G6223" s="11" t="s">
        <v>329</v>
      </c>
      <c r="H6223" s="11" t="s">
        <v>330</v>
      </c>
      <c r="K6223" s="11" t="s">
        <v>13479</v>
      </c>
    </row>
    <row r="6224" spans="1:11" x14ac:dyDescent="0.15">
      <c r="A6224" s="217" t="s">
        <v>2945</v>
      </c>
      <c r="B6224" s="11" t="s">
        <v>2263</v>
      </c>
      <c r="C6224" s="11" t="s">
        <v>8185</v>
      </c>
      <c r="D6224" s="11">
        <v>3269</v>
      </c>
      <c r="E6224" s="11" t="s">
        <v>8186</v>
      </c>
      <c r="F6224" s="11" t="s">
        <v>8187</v>
      </c>
      <c r="G6224" s="11" t="s">
        <v>329</v>
      </c>
      <c r="H6224" s="11" t="s">
        <v>330</v>
      </c>
      <c r="K6224" s="11" t="s">
        <v>13479</v>
      </c>
    </row>
    <row r="6225" spans="1:11" x14ac:dyDescent="0.15">
      <c r="A6225" s="217" t="s">
        <v>2945</v>
      </c>
      <c r="B6225" s="11" t="s">
        <v>2263</v>
      </c>
      <c r="C6225" s="11" t="s">
        <v>8185</v>
      </c>
      <c r="D6225" s="11">
        <v>3269</v>
      </c>
      <c r="E6225" s="11" t="s">
        <v>8186</v>
      </c>
      <c r="F6225" s="11" t="s">
        <v>10282</v>
      </c>
      <c r="G6225" s="11" t="s">
        <v>329</v>
      </c>
      <c r="H6225" s="11" t="s">
        <v>330</v>
      </c>
      <c r="K6225" s="11" t="s">
        <v>13479</v>
      </c>
    </row>
    <row r="6226" spans="1:11" x14ac:dyDescent="0.15">
      <c r="A6226" s="217" t="s">
        <v>2945</v>
      </c>
      <c r="B6226" s="11" t="s">
        <v>2263</v>
      </c>
      <c r="C6226" s="11" t="s">
        <v>2908</v>
      </c>
      <c r="D6226" s="11">
        <v>3551</v>
      </c>
      <c r="E6226" s="11" t="s">
        <v>7490</v>
      </c>
      <c r="F6226" s="11" t="s">
        <v>7491</v>
      </c>
      <c r="G6226" s="11" t="s">
        <v>329</v>
      </c>
      <c r="H6226" s="11" t="s">
        <v>330</v>
      </c>
      <c r="K6226" s="11" t="s">
        <v>13479</v>
      </c>
    </row>
    <row r="6227" spans="1:11" x14ac:dyDescent="0.15">
      <c r="A6227" s="217" t="s">
        <v>2945</v>
      </c>
      <c r="B6227" s="11" t="s">
        <v>2263</v>
      </c>
      <c r="C6227" s="11" t="s">
        <v>2908</v>
      </c>
      <c r="D6227" s="11">
        <v>3551</v>
      </c>
      <c r="E6227" s="11" t="s">
        <v>7490</v>
      </c>
      <c r="F6227" s="11" t="s">
        <v>7492</v>
      </c>
      <c r="G6227" s="11" t="s">
        <v>329</v>
      </c>
      <c r="H6227" s="11" t="s">
        <v>330</v>
      </c>
      <c r="K6227" s="11" t="s">
        <v>13479</v>
      </c>
    </row>
    <row r="6228" spans="1:11" x14ac:dyDescent="0.15">
      <c r="A6228" s="217" t="s">
        <v>2945</v>
      </c>
      <c r="B6228" s="11" t="s">
        <v>2263</v>
      </c>
      <c r="C6228" s="11" t="s">
        <v>12758</v>
      </c>
      <c r="D6228" s="11">
        <v>3559</v>
      </c>
      <c r="E6228" s="11" t="s">
        <v>12759</v>
      </c>
      <c r="F6228" s="11" t="s">
        <v>9245</v>
      </c>
      <c r="G6228" s="11" t="s">
        <v>330</v>
      </c>
      <c r="H6228" s="11" t="s">
        <v>330</v>
      </c>
      <c r="K6228" s="11" t="s">
        <v>13479</v>
      </c>
    </row>
    <row r="6229" spans="1:11" x14ac:dyDescent="0.15">
      <c r="A6229" s="217" t="s">
        <v>2945</v>
      </c>
      <c r="B6229" s="11" t="s">
        <v>2263</v>
      </c>
      <c r="C6229" s="11" t="s">
        <v>12758</v>
      </c>
      <c r="D6229" s="11">
        <v>3559</v>
      </c>
      <c r="E6229" s="11" t="s">
        <v>12759</v>
      </c>
      <c r="F6229" s="11" t="s">
        <v>8201</v>
      </c>
      <c r="G6229" s="11" t="s">
        <v>330</v>
      </c>
      <c r="H6229" s="11" t="s">
        <v>330</v>
      </c>
      <c r="K6229" s="11" t="s">
        <v>13479</v>
      </c>
    </row>
    <row r="6230" spans="1:11" x14ac:dyDescent="0.15">
      <c r="A6230" s="217" t="s">
        <v>2945</v>
      </c>
      <c r="B6230" s="11" t="s">
        <v>2263</v>
      </c>
      <c r="C6230" s="11" t="s">
        <v>2937</v>
      </c>
      <c r="D6230" s="11">
        <v>3643</v>
      </c>
      <c r="E6230" s="11" t="s">
        <v>7776</v>
      </c>
      <c r="F6230" s="11" t="s">
        <v>12688</v>
      </c>
      <c r="G6230" s="11" t="s">
        <v>329</v>
      </c>
      <c r="H6230" s="11" t="s">
        <v>330</v>
      </c>
      <c r="K6230" s="11" t="s">
        <v>13479</v>
      </c>
    </row>
    <row r="6231" spans="1:11" x14ac:dyDescent="0.15">
      <c r="A6231" s="217" t="s">
        <v>2945</v>
      </c>
      <c r="B6231" s="11" t="s">
        <v>2263</v>
      </c>
      <c r="C6231" s="11" t="s">
        <v>2937</v>
      </c>
      <c r="D6231" s="11">
        <v>3643</v>
      </c>
      <c r="E6231" s="11" t="s">
        <v>7776</v>
      </c>
      <c r="F6231" s="11" t="s">
        <v>12689</v>
      </c>
      <c r="G6231" s="11" t="s">
        <v>329</v>
      </c>
      <c r="H6231" s="11" t="s">
        <v>330</v>
      </c>
      <c r="K6231" s="11" t="s">
        <v>13479</v>
      </c>
    </row>
    <row r="6232" spans="1:11" x14ac:dyDescent="0.15">
      <c r="A6232" s="217" t="s">
        <v>2945</v>
      </c>
      <c r="B6232" s="11" t="s">
        <v>2263</v>
      </c>
      <c r="C6232" s="11" t="s">
        <v>7684</v>
      </c>
      <c r="D6232" s="11">
        <v>3688</v>
      </c>
      <c r="E6232" s="11" t="s">
        <v>7685</v>
      </c>
      <c r="F6232" s="11" t="s">
        <v>11917</v>
      </c>
      <c r="G6232" s="11" t="s">
        <v>330</v>
      </c>
      <c r="H6232" s="11" t="s">
        <v>329</v>
      </c>
      <c r="K6232" s="11" t="s">
        <v>13479</v>
      </c>
    </row>
    <row r="6233" spans="1:11" x14ac:dyDescent="0.15">
      <c r="A6233" s="217" t="s">
        <v>2945</v>
      </c>
      <c r="B6233" s="11" t="s">
        <v>2263</v>
      </c>
      <c r="C6233" s="11" t="s">
        <v>11696</v>
      </c>
      <c r="D6233" s="11">
        <v>3689</v>
      </c>
      <c r="E6233" s="11" t="s">
        <v>11697</v>
      </c>
      <c r="F6233" s="11" t="s">
        <v>8766</v>
      </c>
      <c r="G6233" s="11" t="s">
        <v>329</v>
      </c>
      <c r="H6233" s="11" t="s">
        <v>330</v>
      </c>
      <c r="K6233" s="11" t="s">
        <v>13479</v>
      </c>
    </row>
    <row r="6234" spans="1:11" x14ac:dyDescent="0.15">
      <c r="A6234" s="217" t="s">
        <v>2945</v>
      </c>
      <c r="B6234" s="11" t="s">
        <v>2263</v>
      </c>
      <c r="C6234" s="11" t="s">
        <v>11696</v>
      </c>
      <c r="D6234" s="11">
        <v>3689</v>
      </c>
      <c r="E6234" s="11" t="s">
        <v>11697</v>
      </c>
      <c r="F6234" s="11" t="s">
        <v>12854</v>
      </c>
      <c r="G6234" s="11" t="s">
        <v>329</v>
      </c>
      <c r="H6234" s="11" t="s">
        <v>330</v>
      </c>
      <c r="K6234" s="11" t="s">
        <v>13479</v>
      </c>
    </row>
    <row r="6235" spans="1:11" x14ac:dyDescent="0.15">
      <c r="A6235" s="217" t="s">
        <v>2945</v>
      </c>
      <c r="B6235" s="11" t="s">
        <v>2263</v>
      </c>
      <c r="C6235" s="11" t="s">
        <v>11696</v>
      </c>
      <c r="D6235" s="11">
        <v>3689</v>
      </c>
      <c r="E6235" s="11" t="s">
        <v>11697</v>
      </c>
      <c r="F6235" s="11" t="s">
        <v>12855</v>
      </c>
      <c r="G6235" s="11" t="s">
        <v>329</v>
      </c>
      <c r="H6235" s="11" t="s">
        <v>330</v>
      </c>
      <c r="K6235" s="11" t="s">
        <v>13479</v>
      </c>
    </row>
    <row r="6236" spans="1:11" x14ac:dyDescent="0.15">
      <c r="A6236" s="217" t="s">
        <v>2945</v>
      </c>
      <c r="B6236" s="11" t="s">
        <v>2263</v>
      </c>
      <c r="C6236" s="11" t="s">
        <v>12039</v>
      </c>
      <c r="D6236" s="11">
        <v>3691</v>
      </c>
      <c r="E6236" s="11" t="s">
        <v>12040</v>
      </c>
      <c r="F6236" s="11" t="s">
        <v>12041</v>
      </c>
      <c r="G6236" s="11" t="s">
        <v>329</v>
      </c>
      <c r="H6236" s="11" t="s">
        <v>330</v>
      </c>
      <c r="K6236" s="11" t="s">
        <v>13479</v>
      </c>
    </row>
    <row r="6237" spans="1:11" x14ac:dyDescent="0.15">
      <c r="A6237" s="217" t="s">
        <v>2945</v>
      </c>
      <c r="B6237" s="11" t="s">
        <v>2263</v>
      </c>
      <c r="C6237" s="11" t="s">
        <v>12039</v>
      </c>
      <c r="D6237" s="11">
        <v>3691</v>
      </c>
      <c r="E6237" s="11" t="s">
        <v>12040</v>
      </c>
      <c r="F6237" s="11" t="s">
        <v>9877</v>
      </c>
      <c r="G6237" s="11" t="s">
        <v>330</v>
      </c>
      <c r="H6237" s="11" t="s">
        <v>330</v>
      </c>
      <c r="K6237" s="11" t="s">
        <v>13479</v>
      </c>
    </row>
    <row r="6238" spans="1:11" x14ac:dyDescent="0.15">
      <c r="A6238" s="217" t="s">
        <v>2945</v>
      </c>
      <c r="B6238" s="11" t="s">
        <v>2263</v>
      </c>
      <c r="C6238" s="11" t="s">
        <v>12039</v>
      </c>
      <c r="D6238" s="11">
        <v>3691</v>
      </c>
      <c r="E6238" s="11" t="s">
        <v>12040</v>
      </c>
      <c r="F6238" s="11" t="s">
        <v>10838</v>
      </c>
      <c r="G6238" s="11" t="s">
        <v>329</v>
      </c>
      <c r="H6238" s="11" t="s">
        <v>330</v>
      </c>
      <c r="K6238" s="11" t="s">
        <v>13479</v>
      </c>
    </row>
    <row r="6239" spans="1:11" x14ac:dyDescent="0.15">
      <c r="A6239" s="217" t="s">
        <v>2945</v>
      </c>
      <c r="B6239" s="11" t="s">
        <v>2263</v>
      </c>
      <c r="C6239" s="11" t="s">
        <v>12039</v>
      </c>
      <c r="D6239" s="11">
        <v>3691</v>
      </c>
      <c r="E6239" s="11" t="s">
        <v>12040</v>
      </c>
      <c r="F6239" s="11" t="s">
        <v>12722</v>
      </c>
      <c r="G6239" s="11" t="s">
        <v>330</v>
      </c>
      <c r="H6239" s="11" t="s">
        <v>330</v>
      </c>
      <c r="K6239" s="11" t="s">
        <v>13479</v>
      </c>
    </row>
    <row r="6240" spans="1:11" x14ac:dyDescent="0.15">
      <c r="A6240" s="217" t="s">
        <v>2945</v>
      </c>
      <c r="B6240" s="11" t="s">
        <v>2263</v>
      </c>
      <c r="C6240" s="11" t="s">
        <v>10729</v>
      </c>
      <c r="D6240" s="11">
        <v>3692</v>
      </c>
      <c r="E6240" s="11" t="s">
        <v>10730</v>
      </c>
      <c r="F6240" s="11" t="s">
        <v>7579</v>
      </c>
      <c r="G6240" s="11" t="s">
        <v>330</v>
      </c>
      <c r="H6240" s="11" t="s">
        <v>330</v>
      </c>
      <c r="K6240" s="11" t="s">
        <v>13479</v>
      </c>
    </row>
    <row r="6241" spans="1:11" x14ac:dyDescent="0.15">
      <c r="A6241" s="217" t="s">
        <v>2945</v>
      </c>
      <c r="B6241" s="11" t="s">
        <v>2263</v>
      </c>
      <c r="C6241" s="11" t="s">
        <v>12829</v>
      </c>
      <c r="D6241" s="11">
        <v>3741</v>
      </c>
      <c r="E6241" s="11" t="s">
        <v>12830</v>
      </c>
      <c r="F6241" s="11" t="s">
        <v>12831</v>
      </c>
      <c r="G6241" s="11" t="s">
        <v>330</v>
      </c>
      <c r="H6241" s="11" t="s">
        <v>329</v>
      </c>
      <c r="K6241" s="11" t="s">
        <v>13479</v>
      </c>
    </row>
    <row r="6242" spans="1:11" x14ac:dyDescent="0.15">
      <c r="A6242" s="217" t="s">
        <v>2945</v>
      </c>
      <c r="B6242" s="11" t="s">
        <v>2263</v>
      </c>
      <c r="C6242" s="11" t="s">
        <v>12723</v>
      </c>
      <c r="D6242" s="11">
        <v>3749</v>
      </c>
      <c r="E6242" s="11" t="s">
        <v>12724</v>
      </c>
      <c r="F6242" s="11" t="s">
        <v>7516</v>
      </c>
      <c r="G6242" s="11" t="s">
        <v>330</v>
      </c>
      <c r="H6242" s="11" t="s">
        <v>329</v>
      </c>
      <c r="K6242" s="11" t="s">
        <v>13479</v>
      </c>
    </row>
    <row r="6243" spans="1:11" x14ac:dyDescent="0.15">
      <c r="A6243" s="217" t="s">
        <v>2945</v>
      </c>
      <c r="B6243" s="11" t="s">
        <v>2263</v>
      </c>
      <c r="C6243" s="11" t="s">
        <v>12723</v>
      </c>
      <c r="D6243" s="11">
        <v>3749</v>
      </c>
      <c r="E6243" s="11" t="s">
        <v>12724</v>
      </c>
      <c r="F6243" s="11" t="s">
        <v>8299</v>
      </c>
      <c r="G6243" s="11" t="s">
        <v>330</v>
      </c>
      <c r="H6243" s="11" t="s">
        <v>329</v>
      </c>
      <c r="K6243" s="11" t="s">
        <v>13479</v>
      </c>
    </row>
    <row r="6244" spans="1:11" x14ac:dyDescent="0.15">
      <c r="A6244" s="217" t="s">
        <v>2945</v>
      </c>
      <c r="B6244" s="11" t="s">
        <v>2263</v>
      </c>
      <c r="C6244" s="11" t="s">
        <v>8537</v>
      </c>
      <c r="D6244" s="11">
        <v>3757</v>
      </c>
      <c r="E6244" s="11" t="s">
        <v>12432</v>
      </c>
      <c r="F6244" s="11" t="s">
        <v>12188</v>
      </c>
      <c r="G6244" s="11" t="s">
        <v>330</v>
      </c>
      <c r="H6244" s="11" t="s">
        <v>329</v>
      </c>
      <c r="K6244" s="11" t="s">
        <v>13479</v>
      </c>
    </row>
    <row r="6245" spans="1:11" x14ac:dyDescent="0.15">
      <c r="A6245" s="217" t="s">
        <v>2945</v>
      </c>
      <c r="B6245" s="11" t="s">
        <v>2263</v>
      </c>
      <c r="C6245" s="11" t="s">
        <v>12750</v>
      </c>
      <c r="D6245" s="11">
        <v>3758</v>
      </c>
      <c r="E6245" s="11" t="s">
        <v>12751</v>
      </c>
      <c r="F6245" s="11" t="s">
        <v>12749</v>
      </c>
      <c r="G6245" s="11" t="s">
        <v>329</v>
      </c>
      <c r="H6245" s="11" t="s">
        <v>330</v>
      </c>
      <c r="K6245" s="11" t="s">
        <v>13479</v>
      </c>
    </row>
    <row r="6246" spans="1:11" x14ac:dyDescent="0.15">
      <c r="A6246" s="217" t="s">
        <v>2945</v>
      </c>
      <c r="B6246" s="11" t="s">
        <v>2263</v>
      </c>
      <c r="C6246" s="11" t="s">
        <v>12750</v>
      </c>
      <c r="D6246" s="11">
        <v>3758</v>
      </c>
      <c r="E6246" s="11" t="s">
        <v>12751</v>
      </c>
      <c r="F6246" s="11" t="s">
        <v>9327</v>
      </c>
      <c r="G6246" s="11" t="s">
        <v>329</v>
      </c>
      <c r="H6246" s="11" t="s">
        <v>330</v>
      </c>
      <c r="K6246" s="11" t="s">
        <v>13479</v>
      </c>
    </row>
    <row r="6247" spans="1:11" x14ac:dyDescent="0.15">
      <c r="A6247" s="217" t="s">
        <v>2945</v>
      </c>
      <c r="B6247" s="11" t="s">
        <v>2263</v>
      </c>
      <c r="C6247" s="11" t="s">
        <v>12844</v>
      </c>
      <c r="D6247" s="11">
        <v>3761</v>
      </c>
      <c r="E6247" s="11" t="s">
        <v>12845</v>
      </c>
      <c r="F6247" s="11" t="s">
        <v>9731</v>
      </c>
      <c r="G6247" s="11" t="s">
        <v>330</v>
      </c>
      <c r="H6247" s="11" t="s">
        <v>329</v>
      </c>
      <c r="K6247" s="11" t="s">
        <v>13479</v>
      </c>
    </row>
    <row r="6248" spans="1:11" x14ac:dyDescent="0.15">
      <c r="A6248" s="217" t="s">
        <v>2945</v>
      </c>
      <c r="B6248" s="11" t="s">
        <v>2263</v>
      </c>
      <c r="C6248" s="11" t="s">
        <v>12522</v>
      </c>
      <c r="D6248" s="11">
        <v>3769</v>
      </c>
      <c r="E6248" s="11" t="s">
        <v>12523</v>
      </c>
      <c r="F6248" s="11" t="s">
        <v>12749</v>
      </c>
      <c r="G6248" s="11" t="s">
        <v>330</v>
      </c>
      <c r="H6248" s="11" t="s">
        <v>329</v>
      </c>
      <c r="K6248" s="11" t="s">
        <v>13479</v>
      </c>
    </row>
    <row r="6249" spans="1:11" x14ac:dyDescent="0.15">
      <c r="A6249" s="217" t="s">
        <v>2945</v>
      </c>
      <c r="B6249" s="11" t="s">
        <v>2263</v>
      </c>
      <c r="C6249" s="11" t="s">
        <v>12702</v>
      </c>
      <c r="D6249" s="11">
        <v>3778</v>
      </c>
      <c r="E6249" s="11" t="s">
        <v>12703</v>
      </c>
      <c r="F6249" s="11" t="s">
        <v>12704</v>
      </c>
      <c r="G6249" s="11" t="s">
        <v>330</v>
      </c>
      <c r="H6249" s="11" t="s">
        <v>329</v>
      </c>
      <c r="K6249" s="11" t="s">
        <v>13479</v>
      </c>
    </row>
    <row r="6250" spans="1:11" x14ac:dyDescent="0.15">
      <c r="A6250" s="217" t="s">
        <v>2945</v>
      </c>
      <c r="B6250" s="11" t="s">
        <v>2263</v>
      </c>
      <c r="C6250" s="11" t="s">
        <v>10779</v>
      </c>
      <c r="D6250" s="11">
        <v>3811</v>
      </c>
      <c r="E6250" s="11" t="s">
        <v>10780</v>
      </c>
      <c r="F6250" s="11" t="s">
        <v>12789</v>
      </c>
      <c r="G6250" s="11" t="s">
        <v>329</v>
      </c>
      <c r="H6250" s="11" t="s">
        <v>330</v>
      </c>
      <c r="K6250" s="11" t="s">
        <v>13479</v>
      </c>
    </row>
    <row r="6251" spans="1:11" x14ac:dyDescent="0.15">
      <c r="A6251" s="217" t="s">
        <v>2945</v>
      </c>
      <c r="B6251" s="11" t="s">
        <v>2263</v>
      </c>
      <c r="C6251" s="11" t="s">
        <v>2933</v>
      </c>
      <c r="D6251" s="11">
        <v>3815</v>
      </c>
      <c r="E6251" s="11" t="s">
        <v>7890</v>
      </c>
      <c r="F6251" s="11" t="s">
        <v>12806</v>
      </c>
      <c r="G6251" s="11" t="s">
        <v>329</v>
      </c>
      <c r="H6251" s="11" t="s">
        <v>330</v>
      </c>
      <c r="K6251" s="11" t="s">
        <v>13479</v>
      </c>
    </row>
    <row r="6252" spans="1:11" x14ac:dyDescent="0.15">
      <c r="A6252" s="217" t="s">
        <v>2945</v>
      </c>
      <c r="B6252" s="11" t="s">
        <v>2263</v>
      </c>
      <c r="C6252" s="11" t="s">
        <v>2933</v>
      </c>
      <c r="D6252" s="11">
        <v>3815</v>
      </c>
      <c r="E6252" s="11" t="s">
        <v>7890</v>
      </c>
      <c r="F6252" s="11" t="s">
        <v>8448</v>
      </c>
      <c r="G6252" s="11" t="s">
        <v>329</v>
      </c>
      <c r="H6252" s="11" t="s">
        <v>330</v>
      </c>
      <c r="K6252" s="11" t="s">
        <v>13479</v>
      </c>
    </row>
    <row r="6253" spans="1:11" x14ac:dyDescent="0.15">
      <c r="A6253" s="217" t="s">
        <v>2945</v>
      </c>
      <c r="B6253" s="11" t="s">
        <v>2263</v>
      </c>
      <c r="C6253" s="11" t="s">
        <v>10815</v>
      </c>
      <c r="D6253" s="11">
        <v>3897</v>
      </c>
      <c r="E6253" s="11" t="s">
        <v>10816</v>
      </c>
      <c r="F6253" s="11" t="s">
        <v>11074</v>
      </c>
      <c r="G6253" s="11" t="s">
        <v>329</v>
      </c>
      <c r="H6253" s="11" t="s">
        <v>330</v>
      </c>
      <c r="K6253" s="11" t="s">
        <v>13479</v>
      </c>
    </row>
    <row r="6254" spans="1:11" x14ac:dyDescent="0.15">
      <c r="A6254" s="217" t="s">
        <v>2945</v>
      </c>
      <c r="B6254" s="11" t="s">
        <v>2263</v>
      </c>
      <c r="C6254" s="11" t="s">
        <v>2938</v>
      </c>
      <c r="D6254" s="11">
        <v>3932</v>
      </c>
      <c r="E6254" s="11" t="s">
        <v>7877</v>
      </c>
      <c r="F6254" s="11" t="s">
        <v>8393</v>
      </c>
      <c r="G6254" s="11" t="s">
        <v>329</v>
      </c>
      <c r="H6254" s="11" t="s">
        <v>330</v>
      </c>
      <c r="K6254" s="11" t="s">
        <v>13479</v>
      </c>
    </row>
    <row r="6255" spans="1:11" x14ac:dyDescent="0.15">
      <c r="A6255" s="217" t="s">
        <v>2945</v>
      </c>
      <c r="B6255" s="11" t="s">
        <v>2263</v>
      </c>
      <c r="C6255" s="11" t="s">
        <v>12575</v>
      </c>
      <c r="D6255" s="11">
        <v>4035</v>
      </c>
      <c r="E6255" s="11" t="s">
        <v>12576</v>
      </c>
      <c r="F6255" s="11" t="s">
        <v>12794</v>
      </c>
      <c r="G6255" s="11" t="s">
        <v>330</v>
      </c>
      <c r="H6255" s="11" t="s">
        <v>330</v>
      </c>
      <c r="K6255" s="11" t="s">
        <v>13479</v>
      </c>
    </row>
    <row r="6256" spans="1:11" x14ac:dyDescent="0.15">
      <c r="A6256" s="217" t="s">
        <v>2945</v>
      </c>
      <c r="B6256" s="11" t="s">
        <v>2263</v>
      </c>
      <c r="C6256" s="11" t="s">
        <v>12575</v>
      </c>
      <c r="D6256" s="11">
        <v>4035</v>
      </c>
      <c r="E6256" s="11" t="s">
        <v>12576</v>
      </c>
      <c r="F6256" s="11" t="s">
        <v>12577</v>
      </c>
      <c r="G6256" s="11" t="s">
        <v>330</v>
      </c>
      <c r="H6256" s="11" t="s">
        <v>330</v>
      </c>
      <c r="K6256" s="11" t="s">
        <v>13479</v>
      </c>
    </row>
    <row r="6257" spans="1:11" x14ac:dyDescent="0.15">
      <c r="A6257" s="217" t="s">
        <v>2945</v>
      </c>
      <c r="B6257" s="11" t="s">
        <v>2263</v>
      </c>
      <c r="C6257" s="11" t="s">
        <v>12575</v>
      </c>
      <c r="D6257" s="11">
        <v>4035</v>
      </c>
      <c r="E6257" s="11" t="s">
        <v>12576</v>
      </c>
      <c r="F6257" s="11" t="s">
        <v>12795</v>
      </c>
      <c r="G6257" s="11" t="s">
        <v>330</v>
      </c>
      <c r="H6257" s="11" t="s">
        <v>330</v>
      </c>
      <c r="K6257" s="11" t="s">
        <v>13479</v>
      </c>
    </row>
    <row r="6258" spans="1:11" x14ac:dyDescent="0.15">
      <c r="A6258" s="217" t="s">
        <v>2945</v>
      </c>
      <c r="B6258" s="11" t="s">
        <v>2263</v>
      </c>
      <c r="C6258" s="11" t="s">
        <v>12575</v>
      </c>
      <c r="D6258" s="11">
        <v>4035</v>
      </c>
      <c r="E6258" s="11" t="s">
        <v>12576</v>
      </c>
      <c r="F6258" s="11" t="s">
        <v>12843</v>
      </c>
      <c r="G6258" s="11" t="s">
        <v>330</v>
      </c>
      <c r="H6258" s="11" t="s">
        <v>330</v>
      </c>
      <c r="K6258" s="11" t="s">
        <v>13479</v>
      </c>
    </row>
    <row r="6259" spans="1:11" x14ac:dyDescent="0.15">
      <c r="A6259" s="217" t="s">
        <v>2945</v>
      </c>
      <c r="B6259" s="11" t="s">
        <v>2263</v>
      </c>
      <c r="C6259" s="11" t="s">
        <v>12766</v>
      </c>
      <c r="D6259" s="11">
        <v>4070</v>
      </c>
      <c r="E6259" s="11" t="s">
        <v>12767</v>
      </c>
      <c r="F6259" s="11" t="s">
        <v>9466</v>
      </c>
      <c r="G6259" s="11" t="s">
        <v>329</v>
      </c>
      <c r="H6259" s="11" t="s">
        <v>330</v>
      </c>
      <c r="K6259" s="11" t="s">
        <v>13479</v>
      </c>
    </row>
    <row r="6260" spans="1:11" x14ac:dyDescent="0.15">
      <c r="A6260" s="217" t="s">
        <v>2945</v>
      </c>
      <c r="B6260" s="11" t="s">
        <v>2263</v>
      </c>
      <c r="C6260" s="11" t="s">
        <v>9849</v>
      </c>
      <c r="D6260" s="11">
        <v>4082</v>
      </c>
      <c r="E6260" s="11" t="s">
        <v>9850</v>
      </c>
      <c r="F6260" s="11" t="s">
        <v>8266</v>
      </c>
      <c r="G6260" s="11" t="s">
        <v>330</v>
      </c>
      <c r="H6260" s="11" t="s">
        <v>330</v>
      </c>
      <c r="K6260" s="11" t="s">
        <v>13479</v>
      </c>
    </row>
    <row r="6261" spans="1:11" x14ac:dyDescent="0.15">
      <c r="A6261" s="217" t="s">
        <v>2945</v>
      </c>
      <c r="B6261" s="11" t="s">
        <v>2263</v>
      </c>
      <c r="C6261" s="11" t="s">
        <v>9849</v>
      </c>
      <c r="D6261" s="11">
        <v>4082</v>
      </c>
      <c r="E6261" s="11" t="s">
        <v>9850</v>
      </c>
      <c r="F6261" s="11" t="s">
        <v>10385</v>
      </c>
      <c r="G6261" s="11" t="s">
        <v>330</v>
      </c>
      <c r="H6261" s="11" t="s">
        <v>330</v>
      </c>
      <c r="K6261" s="11" t="s">
        <v>13479</v>
      </c>
    </row>
    <row r="6262" spans="1:11" x14ac:dyDescent="0.15">
      <c r="A6262" s="217" t="s">
        <v>2945</v>
      </c>
      <c r="B6262" s="11" t="s">
        <v>2263</v>
      </c>
      <c r="C6262" s="11" t="s">
        <v>9849</v>
      </c>
      <c r="D6262" s="11">
        <v>4082</v>
      </c>
      <c r="E6262" s="11" t="s">
        <v>9850</v>
      </c>
      <c r="F6262" s="11" t="s">
        <v>8274</v>
      </c>
      <c r="G6262" s="11" t="s">
        <v>329</v>
      </c>
      <c r="H6262" s="11" t="s">
        <v>330</v>
      </c>
      <c r="K6262" s="11" t="s">
        <v>13479</v>
      </c>
    </row>
    <row r="6263" spans="1:11" x14ac:dyDescent="0.15">
      <c r="A6263" s="217" t="s">
        <v>2945</v>
      </c>
      <c r="B6263" s="11" t="s">
        <v>2263</v>
      </c>
      <c r="C6263" s="11" t="s">
        <v>9849</v>
      </c>
      <c r="D6263" s="11">
        <v>4082</v>
      </c>
      <c r="E6263" s="11" t="s">
        <v>9850</v>
      </c>
      <c r="F6263" s="11" t="s">
        <v>8891</v>
      </c>
      <c r="G6263" s="11" t="s">
        <v>329</v>
      </c>
      <c r="H6263" s="11" t="s">
        <v>330</v>
      </c>
      <c r="K6263" s="11" t="s">
        <v>13479</v>
      </c>
    </row>
    <row r="6264" spans="1:11" x14ac:dyDescent="0.15">
      <c r="A6264" s="217" t="s">
        <v>2945</v>
      </c>
      <c r="B6264" s="11" t="s">
        <v>2263</v>
      </c>
      <c r="C6264" s="11" t="s">
        <v>7569</v>
      </c>
      <c r="D6264" s="11">
        <v>4137</v>
      </c>
      <c r="E6264" s="11" t="s">
        <v>7570</v>
      </c>
      <c r="F6264" s="11" t="s">
        <v>9973</v>
      </c>
      <c r="G6264" s="11" t="s">
        <v>329</v>
      </c>
      <c r="H6264" s="11" t="s">
        <v>330</v>
      </c>
      <c r="K6264" s="11" t="s">
        <v>13479</v>
      </c>
    </row>
    <row r="6265" spans="1:11" x14ac:dyDescent="0.15">
      <c r="A6265" s="217" t="s">
        <v>2945</v>
      </c>
      <c r="B6265" s="11" t="s">
        <v>2263</v>
      </c>
      <c r="C6265" s="11" t="s">
        <v>7569</v>
      </c>
      <c r="D6265" s="11">
        <v>4137</v>
      </c>
      <c r="E6265" s="11" t="s">
        <v>7570</v>
      </c>
      <c r="F6265" s="11" t="s">
        <v>7456</v>
      </c>
      <c r="G6265" s="11" t="s">
        <v>329</v>
      </c>
      <c r="H6265" s="11" t="s">
        <v>330</v>
      </c>
      <c r="K6265" s="11" t="s">
        <v>13479</v>
      </c>
    </row>
    <row r="6266" spans="1:11" x14ac:dyDescent="0.15">
      <c r="A6266" s="217" t="s">
        <v>2945</v>
      </c>
      <c r="B6266" s="11" t="s">
        <v>2263</v>
      </c>
      <c r="C6266" s="11" t="s">
        <v>7569</v>
      </c>
      <c r="D6266" s="11">
        <v>4137</v>
      </c>
      <c r="E6266" s="11" t="s">
        <v>7570</v>
      </c>
      <c r="F6266" s="11" t="s">
        <v>8356</v>
      </c>
      <c r="G6266" s="11" t="s">
        <v>329</v>
      </c>
      <c r="H6266" s="11" t="s">
        <v>330</v>
      </c>
      <c r="K6266" s="11" t="s">
        <v>13479</v>
      </c>
    </row>
    <row r="6267" spans="1:11" x14ac:dyDescent="0.15">
      <c r="A6267" s="217" t="s">
        <v>2945</v>
      </c>
      <c r="B6267" s="11" t="s">
        <v>2263</v>
      </c>
      <c r="C6267" s="11" t="s">
        <v>7569</v>
      </c>
      <c r="D6267" s="11">
        <v>4137</v>
      </c>
      <c r="E6267" s="11" t="s">
        <v>7570</v>
      </c>
      <c r="F6267" s="11" t="s">
        <v>10942</v>
      </c>
      <c r="G6267" s="11" t="s">
        <v>329</v>
      </c>
      <c r="H6267" s="11" t="s">
        <v>330</v>
      </c>
      <c r="K6267" s="11" t="s">
        <v>13479</v>
      </c>
    </row>
    <row r="6268" spans="1:11" x14ac:dyDescent="0.15">
      <c r="A6268" s="217" t="s">
        <v>2945</v>
      </c>
      <c r="B6268" s="11" t="s">
        <v>2263</v>
      </c>
      <c r="C6268" s="11" t="s">
        <v>7569</v>
      </c>
      <c r="D6268" s="11">
        <v>4137</v>
      </c>
      <c r="E6268" s="11" t="s">
        <v>7570</v>
      </c>
      <c r="F6268" s="11" t="s">
        <v>8378</v>
      </c>
      <c r="G6268" s="11" t="s">
        <v>329</v>
      </c>
      <c r="H6268" s="11" t="s">
        <v>330</v>
      </c>
      <c r="K6268" s="11" t="s">
        <v>13479</v>
      </c>
    </row>
    <row r="6269" spans="1:11" x14ac:dyDescent="0.15">
      <c r="A6269" s="217" t="s">
        <v>2945</v>
      </c>
      <c r="B6269" s="11" t="s">
        <v>2263</v>
      </c>
      <c r="C6269" s="11" t="s">
        <v>3173</v>
      </c>
      <c r="D6269" s="11">
        <v>4233</v>
      </c>
      <c r="E6269" s="11" t="s">
        <v>7782</v>
      </c>
      <c r="F6269" s="11" t="s">
        <v>12818</v>
      </c>
      <c r="G6269" s="11" t="s">
        <v>329</v>
      </c>
      <c r="H6269" s="11" t="s">
        <v>330</v>
      </c>
      <c r="K6269" s="11" t="s">
        <v>13479</v>
      </c>
    </row>
    <row r="6270" spans="1:11" x14ac:dyDescent="0.15">
      <c r="A6270" s="217" t="s">
        <v>2945</v>
      </c>
      <c r="B6270" s="11" t="s">
        <v>2263</v>
      </c>
      <c r="C6270" s="11" t="s">
        <v>12731</v>
      </c>
      <c r="D6270" s="11">
        <v>4313</v>
      </c>
      <c r="E6270" s="11" t="s">
        <v>12732</v>
      </c>
      <c r="F6270" s="11" t="s">
        <v>10384</v>
      </c>
      <c r="G6270" s="11" t="s">
        <v>329</v>
      </c>
      <c r="H6270" s="11" t="s">
        <v>330</v>
      </c>
      <c r="K6270" s="11" t="s">
        <v>13479</v>
      </c>
    </row>
    <row r="6271" spans="1:11" x14ac:dyDescent="0.15">
      <c r="A6271" s="217" t="s">
        <v>2945</v>
      </c>
      <c r="B6271" s="11" t="s">
        <v>2263</v>
      </c>
      <c r="C6271" s="11" t="s">
        <v>12731</v>
      </c>
      <c r="D6271" s="11">
        <v>4313</v>
      </c>
      <c r="E6271" s="11" t="s">
        <v>12732</v>
      </c>
      <c r="F6271" s="11" t="s">
        <v>8380</v>
      </c>
      <c r="G6271" s="11" t="s">
        <v>329</v>
      </c>
      <c r="H6271" s="11" t="s">
        <v>330</v>
      </c>
      <c r="K6271" s="11" t="s">
        <v>13479</v>
      </c>
    </row>
    <row r="6272" spans="1:11" x14ac:dyDescent="0.15">
      <c r="A6272" s="217" t="s">
        <v>2945</v>
      </c>
      <c r="B6272" s="11" t="s">
        <v>2263</v>
      </c>
      <c r="C6272" s="11" t="s">
        <v>12731</v>
      </c>
      <c r="D6272" s="11">
        <v>4313</v>
      </c>
      <c r="E6272" s="11" t="s">
        <v>12732</v>
      </c>
      <c r="F6272" s="11" t="s">
        <v>12024</v>
      </c>
      <c r="G6272" s="11" t="s">
        <v>329</v>
      </c>
      <c r="H6272" s="11" t="s">
        <v>330</v>
      </c>
      <c r="K6272" s="11" t="s">
        <v>13479</v>
      </c>
    </row>
    <row r="6273" spans="1:11" x14ac:dyDescent="0.15">
      <c r="A6273" s="217" t="s">
        <v>2945</v>
      </c>
      <c r="B6273" s="11" t="s">
        <v>2263</v>
      </c>
      <c r="C6273" s="11" t="s">
        <v>12731</v>
      </c>
      <c r="D6273" s="11">
        <v>4313</v>
      </c>
      <c r="E6273" s="11" t="s">
        <v>12732</v>
      </c>
      <c r="F6273" s="11" t="s">
        <v>12839</v>
      </c>
      <c r="G6273" s="11" t="s">
        <v>329</v>
      </c>
      <c r="H6273" s="11" t="s">
        <v>330</v>
      </c>
      <c r="K6273" s="11" t="s">
        <v>13479</v>
      </c>
    </row>
    <row r="6274" spans="1:11" x14ac:dyDescent="0.15">
      <c r="A6274" s="217" t="s">
        <v>2945</v>
      </c>
      <c r="B6274" s="11" t="s">
        <v>2263</v>
      </c>
      <c r="C6274" s="11" t="s">
        <v>12731</v>
      </c>
      <c r="D6274" s="11">
        <v>4313</v>
      </c>
      <c r="E6274" s="11" t="s">
        <v>12732</v>
      </c>
      <c r="F6274" s="11" t="s">
        <v>11100</v>
      </c>
      <c r="G6274" s="11" t="s">
        <v>329</v>
      </c>
      <c r="H6274" s="11" t="s">
        <v>330</v>
      </c>
      <c r="K6274" s="11" t="s">
        <v>13479</v>
      </c>
    </row>
    <row r="6275" spans="1:11" x14ac:dyDescent="0.15">
      <c r="A6275" s="217" t="s">
        <v>2945</v>
      </c>
      <c r="B6275" s="11" t="s">
        <v>2263</v>
      </c>
      <c r="C6275" s="11" t="s">
        <v>10873</v>
      </c>
      <c r="D6275" s="11">
        <v>4627</v>
      </c>
      <c r="E6275" s="11" t="s">
        <v>10874</v>
      </c>
      <c r="F6275" s="11" t="s">
        <v>12745</v>
      </c>
      <c r="G6275" s="11" t="s">
        <v>329</v>
      </c>
      <c r="H6275" s="11" t="s">
        <v>330</v>
      </c>
      <c r="K6275" s="11" t="s">
        <v>13479</v>
      </c>
    </row>
    <row r="6276" spans="1:11" x14ac:dyDescent="0.15">
      <c r="A6276" s="217" t="s">
        <v>2945</v>
      </c>
      <c r="B6276" s="11" t="s">
        <v>2263</v>
      </c>
      <c r="C6276" s="11" t="s">
        <v>12772</v>
      </c>
      <c r="D6276" s="11">
        <v>4689</v>
      </c>
      <c r="E6276" s="11" t="s">
        <v>12773</v>
      </c>
      <c r="F6276" s="11" t="s">
        <v>7361</v>
      </c>
      <c r="G6276" s="11" t="s">
        <v>330</v>
      </c>
      <c r="H6276" s="11" t="s">
        <v>330</v>
      </c>
      <c r="K6276" s="11" t="s">
        <v>13479</v>
      </c>
    </row>
    <row r="6277" spans="1:11" x14ac:dyDescent="0.15">
      <c r="A6277" s="217" t="s">
        <v>2945</v>
      </c>
      <c r="B6277" s="11" t="s">
        <v>2263</v>
      </c>
      <c r="C6277" s="11" t="s">
        <v>12772</v>
      </c>
      <c r="D6277" s="11">
        <v>4689</v>
      </c>
      <c r="E6277" s="11" t="s">
        <v>12773</v>
      </c>
      <c r="F6277" s="11" t="s">
        <v>9273</v>
      </c>
      <c r="G6277" s="11" t="s">
        <v>330</v>
      </c>
      <c r="H6277" s="11" t="s">
        <v>330</v>
      </c>
      <c r="K6277" s="11" t="s">
        <v>13479</v>
      </c>
    </row>
    <row r="6278" spans="1:11" x14ac:dyDescent="0.15">
      <c r="A6278" s="217" t="s">
        <v>2945</v>
      </c>
      <c r="B6278" s="11" t="s">
        <v>2263</v>
      </c>
      <c r="C6278" s="11" t="s">
        <v>11124</v>
      </c>
      <c r="D6278" s="11">
        <v>4824</v>
      </c>
      <c r="E6278" s="11" t="s">
        <v>11125</v>
      </c>
      <c r="F6278" s="11" t="s">
        <v>10066</v>
      </c>
      <c r="G6278" s="11" t="s">
        <v>330</v>
      </c>
      <c r="H6278" s="11" t="s">
        <v>330</v>
      </c>
      <c r="K6278" s="11" t="s">
        <v>13479</v>
      </c>
    </row>
    <row r="6279" spans="1:11" x14ac:dyDescent="0.15">
      <c r="A6279" s="217" t="s">
        <v>2945</v>
      </c>
      <c r="B6279" s="11" t="s">
        <v>2263</v>
      </c>
      <c r="C6279" s="11" t="s">
        <v>7603</v>
      </c>
      <c r="D6279" s="11">
        <v>4846</v>
      </c>
      <c r="E6279" s="11" t="s">
        <v>7604</v>
      </c>
      <c r="F6279" s="11" t="s">
        <v>7605</v>
      </c>
      <c r="G6279" s="11" t="s">
        <v>329</v>
      </c>
      <c r="H6279" s="11" t="s">
        <v>330</v>
      </c>
      <c r="K6279" s="11" t="s">
        <v>13479</v>
      </c>
    </row>
    <row r="6280" spans="1:11" x14ac:dyDescent="0.15">
      <c r="A6280" s="217" t="s">
        <v>2945</v>
      </c>
      <c r="B6280" s="11" t="s">
        <v>2263</v>
      </c>
      <c r="C6280" s="11" t="s">
        <v>12821</v>
      </c>
      <c r="D6280" s="11">
        <v>4868</v>
      </c>
      <c r="E6280" s="11" t="s">
        <v>12822</v>
      </c>
      <c r="F6280" s="11" t="s">
        <v>12823</v>
      </c>
      <c r="G6280" s="11" t="s">
        <v>330</v>
      </c>
      <c r="H6280" s="11" t="s">
        <v>330</v>
      </c>
      <c r="K6280" s="11" t="s">
        <v>13479</v>
      </c>
    </row>
    <row r="6281" spans="1:11" x14ac:dyDescent="0.15">
      <c r="A6281" s="217" t="s">
        <v>2945</v>
      </c>
      <c r="B6281" s="11" t="s">
        <v>2263</v>
      </c>
      <c r="C6281" s="11" t="s">
        <v>12821</v>
      </c>
      <c r="D6281" s="11">
        <v>4868</v>
      </c>
      <c r="E6281" s="11" t="s">
        <v>12822</v>
      </c>
      <c r="F6281" s="11" t="s">
        <v>12824</v>
      </c>
      <c r="G6281" s="11" t="s">
        <v>330</v>
      </c>
      <c r="H6281" s="11" t="s">
        <v>330</v>
      </c>
      <c r="K6281" s="11" t="s">
        <v>13479</v>
      </c>
    </row>
    <row r="6282" spans="1:11" x14ac:dyDescent="0.15">
      <c r="A6282" s="217" t="s">
        <v>2945</v>
      </c>
      <c r="B6282" s="11" t="s">
        <v>2263</v>
      </c>
      <c r="C6282" s="11" t="s">
        <v>12244</v>
      </c>
      <c r="D6282" s="11">
        <v>5036</v>
      </c>
      <c r="E6282" s="11" t="s">
        <v>12245</v>
      </c>
      <c r="F6282" s="11" t="s">
        <v>11867</v>
      </c>
      <c r="G6282" s="11" t="s">
        <v>329</v>
      </c>
      <c r="H6282" s="11" t="s">
        <v>330</v>
      </c>
      <c r="K6282" s="11" t="s">
        <v>13479</v>
      </c>
    </row>
    <row r="6283" spans="1:11" x14ac:dyDescent="0.15">
      <c r="A6283" s="217" t="s">
        <v>2945</v>
      </c>
      <c r="B6283" s="11" t="s">
        <v>2263</v>
      </c>
      <c r="C6283" s="11" t="s">
        <v>12244</v>
      </c>
      <c r="D6283" s="11">
        <v>5036</v>
      </c>
      <c r="E6283" s="11" t="s">
        <v>12245</v>
      </c>
      <c r="F6283" s="11" t="s">
        <v>11502</v>
      </c>
      <c r="G6283" s="11" t="s">
        <v>329</v>
      </c>
      <c r="H6283" s="11" t="s">
        <v>330</v>
      </c>
      <c r="K6283" s="11" t="s">
        <v>13479</v>
      </c>
    </row>
    <row r="6284" spans="1:11" x14ac:dyDescent="0.15">
      <c r="A6284" s="217" t="s">
        <v>2945</v>
      </c>
      <c r="B6284" s="11" t="s">
        <v>2263</v>
      </c>
      <c r="C6284" s="11" t="s">
        <v>12725</v>
      </c>
      <c r="D6284" s="11">
        <v>5037</v>
      </c>
      <c r="E6284" s="11" t="s">
        <v>12726</v>
      </c>
      <c r="F6284" s="11" t="s">
        <v>9191</v>
      </c>
      <c r="G6284" s="11" t="s">
        <v>329</v>
      </c>
      <c r="H6284" s="11" t="s">
        <v>330</v>
      </c>
      <c r="K6284" s="11" t="s">
        <v>13479</v>
      </c>
    </row>
    <row r="6285" spans="1:11" x14ac:dyDescent="0.15">
      <c r="A6285" s="217" t="s">
        <v>2945</v>
      </c>
      <c r="B6285" s="11" t="s">
        <v>2263</v>
      </c>
      <c r="C6285" s="11" t="s">
        <v>12534</v>
      </c>
      <c r="D6285" s="11">
        <v>5139</v>
      </c>
      <c r="E6285" s="11" t="s">
        <v>12535</v>
      </c>
      <c r="F6285" s="11" t="s">
        <v>9470</v>
      </c>
      <c r="G6285" s="11" t="s">
        <v>330</v>
      </c>
      <c r="H6285" s="11" t="s">
        <v>330</v>
      </c>
      <c r="K6285" s="11" t="s">
        <v>13479</v>
      </c>
    </row>
    <row r="6286" spans="1:11" x14ac:dyDescent="0.15">
      <c r="A6286" s="217" t="s">
        <v>2945</v>
      </c>
      <c r="B6286" s="11" t="s">
        <v>2263</v>
      </c>
      <c r="C6286" s="11" t="s">
        <v>12534</v>
      </c>
      <c r="D6286" s="11">
        <v>5139</v>
      </c>
      <c r="E6286" s="11" t="s">
        <v>12535</v>
      </c>
      <c r="F6286" s="11" t="s">
        <v>9321</v>
      </c>
      <c r="G6286" s="11" t="s">
        <v>330</v>
      </c>
      <c r="H6286" s="11" t="s">
        <v>330</v>
      </c>
      <c r="K6286" s="11" t="s">
        <v>13479</v>
      </c>
    </row>
    <row r="6287" spans="1:11" x14ac:dyDescent="0.15">
      <c r="A6287" s="217" t="s">
        <v>2945</v>
      </c>
      <c r="B6287" s="11" t="s">
        <v>2263</v>
      </c>
      <c r="C6287" s="11" t="s">
        <v>12534</v>
      </c>
      <c r="D6287" s="11">
        <v>5139</v>
      </c>
      <c r="E6287" s="11" t="s">
        <v>12535</v>
      </c>
      <c r="F6287" s="11" t="s">
        <v>11996</v>
      </c>
      <c r="G6287" s="11" t="s">
        <v>330</v>
      </c>
      <c r="H6287" s="11" t="s">
        <v>330</v>
      </c>
      <c r="K6287" s="11" t="s">
        <v>13479</v>
      </c>
    </row>
    <row r="6288" spans="1:11" x14ac:dyDescent="0.15">
      <c r="A6288" s="217" t="s">
        <v>2945</v>
      </c>
      <c r="B6288" s="11" t="s">
        <v>2263</v>
      </c>
      <c r="C6288" s="11" t="s">
        <v>12534</v>
      </c>
      <c r="D6288" s="11">
        <v>5139</v>
      </c>
      <c r="E6288" s="11" t="s">
        <v>12535</v>
      </c>
      <c r="F6288" s="11" t="s">
        <v>9139</v>
      </c>
      <c r="G6288" s="11" t="s">
        <v>330</v>
      </c>
      <c r="H6288" s="11" t="s">
        <v>330</v>
      </c>
      <c r="K6288" s="11" t="s">
        <v>13479</v>
      </c>
    </row>
    <row r="6289" spans="1:11" x14ac:dyDescent="0.15">
      <c r="A6289" s="217" t="s">
        <v>2945</v>
      </c>
      <c r="B6289" s="11" t="s">
        <v>2263</v>
      </c>
      <c r="C6289" s="11" t="s">
        <v>12534</v>
      </c>
      <c r="D6289" s="11">
        <v>5139</v>
      </c>
      <c r="E6289" s="11" t="s">
        <v>12535</v>
      </c>
      <c r="F6289" s="11" t="s">
        <v>8716</v>
      </c>
      <c r="G6289" s="11" t="s">
        <v>330</v>
      </c>
      <c r="H6289" s="11" t="s">
        <v>330</v>
      </c>
      <c r="K6289" s="11" t="s">
        <v>13479</v>
      </c>
    </row>
    <row r="6290" spans="1:11" x14ac:dyDescent="0.15">
      <c r="A6290" s="217" t="s">
        <v>2945</v>
      </c>
      <c r="B6290" s="11" t="s">
        <v>2263</v>
      </c>
      <c r="C6290" s="11" t="s">
        <v>156</v>
      </c>
      <c r="D6290" s="11">
        <v>5209</v>
      </c>
      <c r="E6290" s="11" t="s">
        <v>8401</v>
      </c>
      <c r="F6290" s="11" t="s">
        <v>8402</v>
      </c>
      <c r="G6290" s="11" t="s">
        <v>329</v>
      </c>
      <c r="H6290" s="11" t="s">
        <v>330</v>
      </c>
      <c r="K6290" s="11" t="s">
        <v>13479</v>
      </c>
    </row>
    <row r="6291" spans="1:11" x14ac:dyDescent="0.15">
      <c r="A6291" s="217" t="s">
        <v>2945</v>
      </c>
      <c r="B6291" s="11" t="s">
        <v>2263</v>
      </c>
      <c r="C6291" s="11" t="s">
        <v>12606</v>
      </c>
      <c r="D6291" s="11">
        <v>5243</v>
      </c>
      <c r="E6291" s="11" t="s">
        <v>12607</v>
      </c>
      <c r="F6291" s="11" t="s">
        <v>10124</v>
      </c>
      <c r="G6291" s="11" t="s">
        <v>329</v>
      </c>
      <c r="H6291" s="11" t="s">
        <v>330</v>
      </c>
      <c r="K6291" s="11" t="s">
        <v>13479</v>
      </c>
    </row>
    <row r="6292" spans="1:11" x14ac:dyDescent="0.15">
      <c r="A6292" s="217" t="s">
        <v>2945</v>
      </c>
      <c r="B6292" s="11" t="s">
        <v>2263</v>
      </c>
      <c r="C6292" s="11" t="s">
        <v>12606</v>
      </c>
      <c r="D6292" s="11">
        <v>5243</v>
      </c>
      <c r="E6292" s="11" t="s">
        <v>12607</v>
      </c>
      <c r="F6292" s="11" t="s">
        <v>10582</v>
      </c>
      <c r="G6292" s="11" t="s">
        <v>329</v>
      </c>
      <c r="H6292" s="11" t="s">
        <v>330</v>
      </c>
      <c r="K6292" s="11" t="s">
        <v>13479</v>
      </c>
    </row>
    <row r="6293" spans="1:11" x14ac:dyDescent="0.15">
      <c r="A6293" s="217" t="s">
        <v>2945</v>
      </c>
      <c r="B6293" s="11" t="s">
        <v>2263</v>
      </c>
      <c r="C6293" s="11" t="s">
        <v>12606</v>
      </c>
      <c r="D6293" s="11">
        <v>5243</v>
      </c>
      <c r="E6293" s="11" t="s">
        <v>12607</v>
      </c>
      <c r="F6293" s="11" t="s">
        <v>12610</v>
      </c>
      <c r="G6293" s="11" t="s">
        <v>329</v>
      </c>
      <c r="H6293" s="11" t="s">
        <v>330</v>
      </c>
      <c r="K6293" s="11" t="s">
        <v>13479</v>
      </c>
    </row>
    <row r="6294" spans="1:11" x14ac:dyDescent="0.15">
      <c r="A6294" s="217" t="s">
        <v>2945</v>
      </c>
      <c r="B6294" s="11" t="s">
        <v>2263</v>
      </c>
      <c r="C6294" s="11" t="s">
        <v>12727</v>
      </c>
      <c r="D6294" s="11">
        <v>5328</v>
      </c>
      <c r="E6294" s="11" t="s">
        <v>12728</v>
      </c>
      <c r="F6294" s="11" t="s">
        <v>9400</v>
      </c>
      <c r="G6294" s="11" t="s">
        <v>330</v>
      </c>
      <c r="H6294" s="11" t="s">
        <v>329</v>
      </c>
      <c r="K6294" s="11" t="s">
        <v>13479</v>
      </c>
    </row>
    <row r="6295" spans="1:11" x14ac:dyDescent="0.15">
      <c r="A6295" s="217" t="s">
        <v>2945</v>
      </c>
      <c r="B6295" s="11" t="s">
        <v>2263</v>
      </c>
      <c r="C6295" s="11" t="s">
        <v>12727</v>
      </c>
      <c r="D6295" s="11">
        <v>5328</v>
      </c>
      <c r="E6295" s="11" t="s">
        <v>12728</v>
      </c>
      <c r="F6295" s="11" t="s">
        <v>10006</v>
      </c>
      <c r="G6295" s="11" t="s">
        <v>330</v>
      </c>
      <c r="H6295" s="11" t="s">
        <v>329</v>
      </c>
      <c r="K6295" s="11" t="s">
        <v>13479</v>
      </c>
    </row>
    <row r="6296" spans="1:11" x14ac:dyDescent="0.15">
      <c r="A6296" s="217" t="s">
        <v>2945</v>
      </c>
      <c r="B6296" s="11" t="s">
        <v>2263</v>
      </c>
      <c r="C6296" s="11" t="s">
        <v>9259</v>
      </c>
      <c r="D6296" s="11">
        <v>5331</v>
      </c>
      <c r="E6296" s="11" t="s">
        <v>9260</v>
      </c>
      <c r="F6296" s="11" t="s">
        <v>12428</v>
      </c>
      <c r="G6296" s="11" t="s">
        <v>330</v>
      </c>
      <c r="H6296" s="11" t="s">
        <v>330</v>
      </c>
      <c r="K6296" s="11" t="s">
        <v>13479</v>
      </c>
    </row>
    <row r="6297" spans="1:11" x14ac:dyDescent="0.15">
      <c r="A6297" s="217" t="s">
        <v>2945</v>
      </c>
      <c r="B6297" s="11" t="s">
        <v>2263</v>
      </c>
      <c r="C6297" s="11" t="s">
        <v>7761</v>
      </c>
      <c r="D6297" s="11">
        <v>5335</v>
      </c>
      <c r="E6297" s="11" t="s">
        <v>7762</v>
      </c>
      <c r="F6297" s="11" t="s">
        <v>8242</v>
      </c>
      <c r="G6297" s="11" t="s">
        <v>330</v>
      </c>
      <c r="H6297" s="11" t="s">
        <v>330</v>
      </c>
      <c r="K6297" s="11" t="s">
        <v>13479</v>
      </c>
    </row>
    <row r="6298" spans="1:11" x14ac:dyDescent="0.15">
      <c r="A6298" s="217" t="s">
        <v>2945</v>
      </c>
      <c r="B6298" s="11" t="s">
        <v>2263</v>
      </c>
      <c r="C6298" s="11" t="s">
        <v>10376</v>
      </c>
      <c r="D6298" s="11">
        <v>5338</v>
      </c>
      <c r="E6298" s="11" t="s">
        <v>10377</v>
      </c>
      <c r="F6298" s="11" t="s">
        <v>7696</v>
      </c>
      <c r="G6298" s="11" t="s">
        <v>330</v>
      </c>
      <c r="H6298" s="11" t="s">
        <v>329</v>
      </c>
      <c r="K6298" s="11" t="s">
        <v>13479</v>
      </c>
    </row>
    <row r="6299" spans="1:11" x14ac:dyDescent="0.15">
      <c r="A6299" s="217" t="s">
        <v>2945</v>
      </c>
      <c r="B6299" s="11" t="s">
        <v>2263</v>
      </c>
      <c r="C6299" s="11" t="s">
        <v>10376</v>
      </c>
      <c r="D6299" s="11">
        <v>5338</v>
      </c>
      <c r="E6299" s="11" t="s">
        <v>10377</v>
      </c>
      <c r="F6299" s="11" t="s">
        <v>9678</v>
      </c>
      <c r="G6299" s="11" t="s">
        <v>330</v>
      </c>
      <c r="H6299" s="11" t="s">
        <v>329</v>
      </c>
      <c r="K6299" s="11" t="s">
        <v>13479</v>
      </c>
    </row>
    <row r="6300" spans="1:11" x14ac:dyDescent="0.15">
      <c r="A6300" s="217" t="s">
        <v>2945</v>
      </c>
      <c r="B6300" s="11" t="s">
        <v>2263</v>
      </c>
      <c r="C6300" s="11" t="s">
        <v>12690</v>
      </c>
      <c r="D6300" s="11">
        <v>5341</v>
      </c>
      <c r="E6300" s="11" t="s">
        <v>12691</v>
      </c>
      <c r="F6300" s="11" t="s">
        <v>10812</v>
      </c>
      <c r="G6300" s="11" t="s">
        <v>330</v>
      </c>
      <c r="H6300" s="11" t="s">
        <v>330</v>
      </c>
      <c r="K6300" s="11" t="s">
        <v>13479</v>
      </c>
    </row>
    <row r="6301" spans="1:11" x14ac:dyDescent="0.15">
      <c r="A6301" s="217" t="s">
        <v>2945</v>
      </c>
      <c r="B6301" s="11" t="s">
        <v>2263</v>
      </c>
      <c r="C6301" s="11" t="s">
        <v>12690</v>
      </c>
      <c r="D6301" s="11">
        <v>5341</v>
      </c>
      <c r="E6301" s="11" t="s">
        <v>12691</v>
      </c>
      <c r="F6301" s="11" t="s">
        <v>10674</v>
      </c>
      <c r="G6301" s="11" t="s">
        <v>330</v>
      </c>
      <c r="H6301" s="11" t="s">
        <v>330</v>
      </c>
      <c r="K6301" s="11" t="s">
        <v>13479</v>
      </c>
    </row>
    <row r="6302" spans="1:11" x14ac:dyDescent="0.15">
      <c r="A6302" s="217" t="s">
        <v>2945</v>
      </c>
      <c r="B6302" s="11" t="s">
        <v>2263</v>
      </c>
      <c r="C6302" s="11" t="s">
        <v>12627</v>
      </c>
      <c r="D6302" s="11">
        <v>5348</v>
      </c>
      <c r="E6302" s="11" t="s">
        <v>12628</v>
      </c>
      <c r="F6302" s="11" t="s">
        <v>10682</v>
      </c>
      <c r="G6302" s="11" t="s">
        <v>330</v>
      </c>
      <c r="H6302" s="11" t="s">
        <v>329</v>
      </c>
      <c r="K6302" s="11" t="s">
        <v>13479</v>
      </c>
    </row>
    <row r="6303" spans="1:11" x14ac:dyDescent="0.15">
      <c r="A6303" s="217" t="s">
        <v>2945</v>
      </c>
      <c r="B6303" s="11" t="s">
        <v>2263</v>
      </c>
      <c r="C6303" s="11" t="s">
        <v>12737</v>
      </c>
      <c r="D6303" s="11">
        <v>5465</v>
      </c>
      <c r="E6303" s="11" t="s">
        <v>12738</v>
      </c>
      <c r="F6303" s="11" t="s">
        <v>11435</v>
      </c>
      <c r="G6303" s="11" t="s">
        <v>329</v>
      </c>
      <c r="H6303" s="11" t="s">
        <v>330</v>
      </c>
      <c r="K6303" s="11" t="s">
        <v>13479</v>
      </c>
    </row>
    <row r="6304" spans="1:11" x14ac:dyDescent="0.15">
      <c r="A6304" s="217" t="s">
        <v>2945</v>
      </c>
      <c r="B6304" s="11" t="s">
        <v>2263</v>
      </c>
      <c r="C6304" s="11" t="s">
        <v>12737</v>
      </c>
      <c r="D6304" s="11">
        <v>5465</v>
      </c>
      <c r="E6304" s="11" t="s">
        <v>12738</v>
      </c>
      <c r="F6304" s="11" t="s">
        <v>7450</v>
      </c>
      <c r="G6304" s="11" t="s">
        <v>329</v>
      </c>
      <c r="H6304" s="11" t="s">
        <v>330</v>
      </c>
      <c r="K6304" s="11" t="s">
        <v>13479</v>
      </c>
    </row>
    <row r="6305" spans="1:11" x14ac:dyDescent="0.15">
      <c r="A6305" s="217" t="s">
        <v>2945</v>
      </c>
      <c r="B6305" s="11" t="s">
        <v>2263</v>
      </c>
      <c r="C6305" s="11" t="s">
        <v>12608</v>
      </c>
      <c r="D6305" s="11">
        <v>5502</v>
      </c>
      <c r="E6305" s="11" t="s">
        <v>12609</v>
      </c>
      <c r="F6305" s="11" t="s">
        <v>8440</v>
      </c>
      <c r="G6305" s="11" t="s">
        <v>329</v>
      </c>
      <c r="H6305" s="11" t="s">
        <v>330</v>
      </c>
      <c r="K6305" s="11" t="s">
        <v>13479</v>
      </c>
    </row>
    <row r="6306" spans="1:11" x14ac:dyDescent="0.15">
      <c r="A6306" s="217" t="s">
        <v>2945</v>
      </c>
      <c r="B6306" s="11" t="s">
        <v>2263</v>
      </c>
      <c r="C6306" s="11" t="s">
        <v>12608</v>
      </c>
      <c r="D6306" s="11">
        <v>5502</v>
      </c>
      <c r="E6306" s="11" t="s">
        <v>12609</v>
      </c>
      <c r="F6306" s="11" t="s">
        <v>11148</v>
      </c>
      <c r="G6306" s="11" t="s">
        <v>329</v>
      </c>
      <c r="H6306" s="11" t="s">
        <v>330</v>
      </c>
      <c r="K6306" s="11" t="s">
        <v>13479</v>
      </c>
    </row>
    <row r="6307" spans="1:11" x14ac:dyDescent="0.15">
      <c r="A6307" s="217" t="s">
        <v>2945</v>
      </c>
      <c r="B6307" s="11" t="s">
        <v>2263</v>
      </c>
      <c r="C6307" s="11" t="s">
        <v>3005</v>
      </c>
      <c r="D6307" s="11">
        <v>5581</v>
      </c>
      <c r="E6307" s="11" t="s">
        <v>11453</v>
      </c>
      <c r="F6307" s="11" t="s">
        <v>8163</v>
      </c>
      <c r="G6307" s="11" t="s">
        <v>329</v>
      </c>
      <c r="H6307" s="11" t="s">
        <v>330</v>
      </c>
      <c r="K6307" s="11" t="s">
        <v>13479</v>
      </c>
    </row>
    <row r="6308" spans="1:11" x14ac:dyDescent="0.15">
      <c r="A6308" s="217" t="s">
        <v>2945</v>
      </c>
      <c r="B6308" s="11" t="s">
        <v>2263</v>
      </c>
      <c r="C6308" s="11" t="s">
        <v>3005</v>
      </c>
      <c r="D6308" s="11">
        <v>5581</v>
      </c>
      <c r="E6308" s="11" t="s">
        <v>11453</v>
      </c>
      <c r="F6308" s="11" t="s">
        <v>10529</v>
      </c>
      <c r="G6308" s="11" t="s">
        <v>329</v>
      </c>
      <c r="H6308" s="11" t="s">
        <v>330</v>
      </c>
      <c r="K6308" s="11" t="s">
        <v>13479</v>
      </c>
    </row>
    <row r="6309" spans="1:11" x14ac:dyDescent="0.15">
      <c r="A6309" s="217" t="s">
        <v>2945</v>
      </c>
      <c r="B6309" s="11" t="s">
        <v>2263</v>
      </c>
      <c r="C6309" s="11" t="s">
        <v>3005</v>
      </c>
      <c r="D6309" s="11">
        <v>5581</v>
      </c>
      <c r="E6309" s="11" t="s">
        <v>11453</v>
      </c>
      <c r="F6309" s="11" t="s">
        <v>7365</v>
      </c>
      <c r="G6309" s="11" t="s">
        <v>329</v>
      </c>
      <c r="H6309" s="11" t="s">
        <v>330</v>
      </c>
      <c r="K6309" s="11" t="s">
        <v>13479</v>
      </c>
    </row>
    <row r="6310" spans="1:11" x14ac:dyDescent="0.15">
      <c r="A6310" s="217" t="s">
        <v>2945</v>
      </c>
      <c r="B6310" s="11" t="s">
        <v>2263</v>
      </c>
      <c r="C6310" s="11" t="s">
        <v>2911</v>
      </c>
      <c r="D6310" s="11">
        <v>5587</v>
      </c>
      <c r="E6310" s="11" t="s">
        <v>7549</v>
      </c>
      <c r="F6310" s="11" t="s">
        <v>9597</v>
      </c>
      <c r="G6310" s="11" t="s">
        <v>330</v>
      </c>
      <c r="H6310" s="11" t="s">
        <v>330</v>
      </c>
      <c r="K6310" s="11" t="s">
        <v>13479</v>
      </c>
    </row>
    <row r="6311" spans="1:11" x14ac:dyDescent="0.15">
      <c r="A6311" s="217" t="s">
        <v>2945</v>
      </c>
      <c r="B6311" s="11" t="s">
        <v>2263</v>
      </c>
      <c r="C6311" s="11" t="s">
        <v>2911</v>
      </c>
      <c r="D6311" s="11">
        <v>5587</v>
      </c>
      <c r="E6311" s="11" t="s">
        <v>7549</v>
      </c>
      <c r="F6311" s="11" t="s">
        <v>12807</v>
      </c>
      <c r="G6311" s="11" t="s">
        <v>330</v>
      </c>
      <c r="H6311" s="11" t="s">
        <v>330</v>
      </c>
      <c r="K6311" s="11" t="s">
        <v>13479</v>
      </c>
    </row>
    <row r="6312" spans="1:11" x14ac:dyDescent="0.15">
      <c r="A6312" s="217" t="s">
        <v>2945</v>
      </c>
      <c r="B6312" s="11" t="s">
        <v>2263</v>
      </c>
      <c r="C6312" s="11" t="s">
        <v>2966</v>
      </c>
      <c r="D6312" s="11">
        <v>5592</v>
      </c>
      <c r="E6312" s="11" t="s">
        <v>12846</v>
      </c>
      <c r="F6312" s="11" t="s">
        <v>9107</v>
      </c>
      <c r="G6312" s="11" t="s">
        <v>329</v>
      </c>
      <c r="H6312" s="11" t="s">
        <v>330</v>
      </c>
      <c r="K6312" s="11" t="s">
        <v>13479</v>
      </c>
    </row>
    <row r="6313" spans="1:11" x14ac:dyDescent="0.15">
      <c r="A6313" s="217" t="s">
        <v>2945</v>
      </c>
      <c r="B6313" s="11" t="s">
        <v>2263</v>
      </c>
      <c r="C6313" s="11" t="s">
        <v>12774</v>
      </c>
      <c r="D6313" s="11">
        <v>5739</v>
      </c>
      <c r="E6313" s="11" t="s">
        <v>12775</v>
      </c>
      <c r="F6313" s="11" t="s">
        <v>8364</v>
      </c>
      <c r="G6313" s="11" t="s">
        <v>330</v>
      </c>
      <c r="H6313" s="11" t="s">
        <v>329</v>
      </c>
      <c r="K6313" s="11" t="s">
        <v>13479</v>
      </c>
    </row>
    <row r="6314" spans="1:11" x14ac:dyDescent="0.15">
      <c r="A6314" s="217" t="s">
        <v>2945</v>
      </c>
      <c r="B6314" s="11" t="s">
        <v>2263</v>
      </c>
      <c r="C6314" s="11" t="s">
        <v>3</v>
      </c>
      <c r="D6314" s="11">
        <v>5770</v>
      </c>
      <c r="E6314" s="11" t="s">
        <v>7785</v>
      </c>
      <c r="F6314" s="11" t="s">
        <v>8384</v>
      </c>
      <c r="G6314" s="11" t="s">
        <v>329</v>
      </c>
      <c r="H6314" s="11" t="s">
        <v>330</v>
      </c>
      <c r="K6314" s="11" t="s">
        <v>13479</v>
      </c>
    </row>
    <row r="6315" spans="1:11" x14ac:dyDescent="0.15">
      <c r="A6315" s="217" t="s">
        <v>2945</v>
      </c>
      <c r="B6315" s="11" t="s">
        <v>2263</v>
      </c>
      <c r="C6315" s="11" t="s">
        <v>18</v>
      </c>
      <c r="D6315" s="11">
        <v>5777</v>
      </c>
      <c r="E6315" s="11" t="s">
        <v>11593</v>
      </c>
      <c r="F6315" s="11" t="s">
        <v>12183</v>
      </c>
      <c r="G6315" s="11" t="s">
        <v>330</v>
      </c>
      <c r="H6315" s="11" t="s">
        <v>330</v>
      </c>
      <c r="K6315" s="11" t="s">
        <v>13479</v>
      </c>
    </row>
    <row r="6316" spans="1:11" x14ac:dyDescent="0.15">
      <c r="A6316" s="217" t="s">
        <v>2945</v>
      </c>
      <c r="B6316" s="11" t="s">
        <v>2263</v>
      </c>
      <c r="C6316" s="11" t="s">
        <v>17</v>
      </c>
      <c r="D6316" s="11">
        <v>5781</v>
      </c>
      <c r="E6316" s="11" t="s">
        <v>7763</v>
      </c>
      <c r="F6316" s="11" t="s">
        <v>12799</v>
      </c>
      <c r="G6316" s="11" t="s">
        <v>330</v>
      </c>
      <c r="H6316" s="11" t="s">
        <v>329</v>
      </c>
      <c r="K6316" s="11" t="s">
        <v>13479</v>
      </c>
    </row>
    <row r="6317" spans="1:11" x14ac:dyDescent="0.15">
      <c r="A6317" s="217" t="s">
        <v>2945</v>
      </c>
      <c r="B6317" s="11" t="s">
        <v>2263</v>
      </c>
      <c r="C6317" s="11" t="s">
        <v>17</v>
      </c>
      <c r="D6317" s="11">
        <v>5781</v>
      </c>
      <c r="E6317" s="11" t="s">
        <v>7763</v>
      </c>
      <c r="F6317" s="11" t="s">
        <v>9561</v>
      </c>
      <c r="G6317" s="11" t="s">
        <v>330</v>
      </c>
      <c r="H6317" s="11" t="s">
        <v>329</v>
      </c>
      <c r="K6317" s="11" t="s">
        <v>13479</v>
      </c>
    </row>
    <row r="6318" spans="1:11" x14ac:dyDescent="0.15">
      <c r="A6318" s="217" t="s">
        <v>2945</v>
      </c>
      <c r="B6318" s="11" t="s">
        <v>2263</v>
      </c>
      <c r="C6318" s="11" t="s">
        <v>5</v>
      </c>
      <c r="D6318" s="11">
        <v>5782</v>
      </c>
      <c r="E6318" s="11" t="s">
        <v>12557</v>
      </c>
      <c r="F6318" s="11" t="s">
        <v>8385</v>
      </c>
      <c r="G6318" s="11" t="s">
        <v>330</v>
      </c>
      <c r="H6318" s="11" t="s">
        <v>330</v>
      </c>
      <c r="K6318" s="11" t="s">
        <v>13479</v>
      </c>
    </row>
    <row r="6319" spans="1:11" x14ac:dyDescent="0.15">
      <c r="A6319" s="217" t="s">
        <v>2945</v>
      </c>
      <c r="B6319" s="11" t="s">
        <v>2263</v>
      </c>
      <c r="C6319" s="11" t="s">
        <v>5</v>
      </c>
      <c r="D6319" s="11">
        <v>5782</v>
      </c>
      <c r="E6319" s="11" t="s">
        <v>12557</v>
      </c>
      <c r="F6319" s="11" t="s">
        <v>9517</v>
      </c>
      <c r="G6319" s="11" t="s">
        <v>330</v>
      </c>
      <c r="H6319" s="11" t="s">
        <v>330</v>
      </c>
      <c r="K6319" s="11" t="s">
        <v>13479</v>
      </c>
    </row>
    <row r="6320" spans="1:11" x14ac:dyDescent="0.15">
      <c r="A6320" s="217" t="s">
        <v>2945</v>
      </c>
      <c r="B6320" s="11" t="s">
        <v>2263</v>
      </c>
      <c r="C6320" s="11" t="s">
        <v>2909</v>
      </c>
      <c r="D6320" s="11">
        <v>5894</v>
      </c>
      <c r="E6320" s="11" t="s">
        <v>7547</v>
      </c>
      <c r="F6320" s="11" t="s">
        <v>10551</v>
      </c>
      <c r="G6320" s="11" t="s">
        <v>329</v>
      </c>
      <c r="H6320" s="11" t="s">
        <v>330</v>
      </c>
      <c r="K6320" s="11" t="s">
        <v>13479</v>
      </c>
    </row>
    <row r="6321" spans="1:11" x14ac:dyDescent="0.15">
      <c r="A6321" s="217" t="s">
        <v>2945</v>
      </c>
      <c r="B6321" s="11" t="s">
        <v>2263</v>
      </c>
      <c r="C6321" s="11" t="s">
        <v>2909</v>
      </c>
      <c r="D6321" s="11">
        <v>5894</v>
      </c>
      <c r="E6321" s="11" t="s">
        <v>7547</v>
      </c>
      <c r="F6321" s="11" t="s">
        <v>10449</v>
      </c>
      <c r="G6321" s="11" t="s">
        <v>330</v>
      </c>
      <c r="H6321" s="11" t="s">
        <v>330</v>
      </c>
      <c r="K6321" s="11" t="s">
        <v>13479</v>
      </c>
    </row>
    <row r="6322" spans="1:11" x14ac:dyDescent="0.15">
      <c r="A6322" s="217" t="s">
        <v>2945</v>
      </c>
      <c r="B6322" s="11" t="s">
        <v>2263</v>
      </c>
      <c r="C6322" s="11" t="s">
        <v>12747</v>
      </c>
      <c r="D6322" s="11">
        <v>5899</v>
      </c>
      <c r="E6322" s="11" t="s">
        <v>12748</v>
      </c>
      <c r="F6322" s="11" t="s">
        <v>7644</v>
      </c>
      <c r="G6322" s="11" t="s">
        <v>330</v>
      </c>
      <c r="H6322" s="11" t="s">
        <v>330</v>
      </c>
      <c r="K6322" s="11" t="s">
        <v>13479</v>
      </c>
    </row>
    <row r="6323" spans="1:11" x14ac:dyDescent="0.15">
      <c r="A6323" s="217" t="s">
        <v>2945</v>
      </c>
      <c r="B6323" s="11" t="s">
        <v>2263</v>
      </c>
      <c r="C6323" s="11" t="s">
        <v>3166</v>
      </c>
      <c r="D6323" s="11">
        <v>5979</v>
      </c>
      <c r="E6323" s="11" t="s">
        <v>7934</v>
      </c>
      <c r="F6323" s="11" t="s">
        <v>12849</v>
      </c>
      <c r="G6323" s="11" t="s">
        <v>330</v>
      </c>
      <c r="H6323" s="11" t="s">
        <v>329</v>
      </c>
      <c r="K6323" s="11" t="s">
        <v>13479</v>
      </c>
    </row>
    <row r="6324" spans="1:11" x14ac:dyDescent="0.15">
      <c r="A6324" s="217" t="s">
        <v>2945</v>
      </c>
      <c r="B6324" s="11" t="s">
        <v>2263</v>
      </c>
      <c r="C6324" s="11" t="s">
        <v>12792</v>
      </c>
      <c r="D6324" s="11">
        <v>6000</v>
      </c>
      <c r="E6324" s="11" t="s">
        <v>12793</v>
      </c>
      <c r="F6324" s="11" t="s">
        <v>9328</v>
      </c>
      <c r="G6324" s="11" t="s">
        <v>329</v>
      </c>
      <c r="H6324" s="11" t="s">
        <v>330</v>
      </c>
      <c r="K6324" s="11" t="s">
        <v>13479</v>
      </c>
    </row>
    <row r="6325" spans="1:11" x14ac:dyDescent="0.15">
      <c r="A6325" s="217" t="s">
        <v>2945</v>
      </c>
      <c r="B6325" s="11" t="s">
        <v>2263</v>
      </c>
      <c r="C6325" s="11" t="s">
        <v>11930</v>
      </c>
      <c r="D6325" s="11">
        <v>6095</v>
      </c>
      <c r="E6325" s="11" t="s">
        <v>12778</v>
      </c>
      <c r="F6325" s="11" t="s">
        <v>8685</v>
      </c>
      <c r="G6325" s="11" t="s">
        <v>330</v>
      </c>
      <c r="H6325" s="11" t="s">
        <v>330</v>
      </c>
      <c r="K6325" s="11" t="s">
        <v>13479</v>
      </c>
    </row>
    <row r="6326" spans="1:11" x14ac:dyDescent="0.15">
      <c r="A6326" s="217" t="s">
        <v>2945</v>
      </c>
      <c r="B6326" s="11" t="s">
        <v>2263</v>
      </c>
      <c r="C6326" s="11" t="s">
        <v>3140</v>
      </c>
      <c r="D6326" s="11">
        <v>6199</v>
      </c>
      <c r="E6326" s="11" t="s">
        <v>12796</v>
      </c>
      <c r="F6326" s="11" t="s">
        <v>7475</v>
      </c>
      <c r="G6326" s="11" t="s">
        <v>330</v>
      </c>
      <c r="H6326" s="11" t="s">
        <v>330</v>
      </c>
      <c r="K6326" s="11" t="s">
        <v>13479</v>
      </c>
    </row>
    <row r="6327" spans="1:11" x14ac:dyDescent="0.15">
      <c r="A6327" s="217" t="s">
        <v>2945</v>
      </c>
      <c r="B6327" s="11" t="s">
        <v>2263</v>
      </c>
      <c r="C6327" s="11" t="s">
        <v>9248</v>
      </c>
      <c r="D6327" s="11">
        <v>6236</v>
      </c>
      <c r="E6327" s="11" t="s">
        <v>9249</v>
      </c>
      <c r="F6327" s="11" t="s">
        <v>7573</v>
      </c>
      <c r="G6327" s="11" t="s">
        <v>329</v>
      </c>
      <c r="H6327" s="11" t="s">
        <v>330</v>
      </c>
      <c r="K6327" s="11" t="s">
        <v>13479</v>
      </c>
    </row>
    <row r="6328" spans="1:11" x14ac:dyDescent="0.15">
      <c r="A6328" s="217" t="s">
        <v>2945</v>
      </c>
      <c r="B6328" s="11" t="s">
        <v>2263</v>
      </c>
      <c r="C6328" s="11" t="s">
        <v>9248</v>
      </c>
      <c r="D6328" s="11">
        <v>6236</v>
      </c>
      <c r="E6328" s="11" t="s">
        <v>9249</v>
      </c>
      <c r="F6328" s="11" t="s">
        <v>9240</v>
      </c>
      <c r="G6328" s="11" t="s">
        <v>329</v>
      </c>
      <c r="H6328" s="11" t="s">
        <v>330</v>
      </c>
      <c r="K6328" s="11" t="s">
        <v>13479</v>
      </c>
    </row>
    <row r="6329" spans="1:11" x14ac:dyDescent="0.15">
      <c r="A6329" s="217" t="s">
        <v>2945</v>
      </c>
      <c r="B6329" s="11" t="s">
        <v>2263</v>
      </c>
      <c r="C6329" s="11" t="s">
        <v>9248</v>
      </c>
      <c r="D6329" s="11">
        <v>6236</v>
      </c>
      <c r="E6329" s="11" t="s">
        <v>9249</v>
      </c>
      <c r="F6329" s="11" t="s">
        <v>8344</v>
      </c>
      <c r="G6329" s="11" t="s">
        <v>329</v>
      </c>
      <c r="H6329" s="11" t="s">
        <v>330</v>
      </c>
      <c r="K6329" s="11" t="s">
        <v>13479</v>
      </c>
    </row>
    <row r="6330" spans="1:11" x14ac:dyDescent="0.15">
      <c r="A6330" s="217" t="s">
        <v>2945</v>
      </c>
      <c r="B6330" s="11" t="s">
        <v>2263</v>
      </c>
      <c r="C6330" s="11" t="s">
        <v>9248</v>
      </c>
      <c r="D6330" s="11">
        <v>6236</v>
      </c>
      <c r="E6330" s="11" t="s">
        <v>9249</v>
      </c>
      <c r="F6330" s="11" t="s">
        <v>8172</v>
      </c>
      <c r="G6330" s="11" t="s">
        <v>329</v>
      </c>
      <c r="H6330" s="11" t="s">
        <v>330</v>
      </c>
      <c r="K6330" s="11" t="s">
        <v>13479</v>
      </c>
    </row>
    <row r="6331" spans="1:11" x14ac:dyDescent="0.15">
      <c r="A6331" s="217" t="s">
        <v>2945</v>
      </c>
      <c r="B6331" s="11" t="s">
        <v>2263</v>
      </c>
      <c r="C6331" s="11" t="s">
        <v>9248</v>
      </c>
      <c r="D6331" s="11">
        <v>6236</v>
      </c>
      <c r="E6331" s="11" t="s">
        <v>9249</v>
      </c>
      <c r="F6331" s="11" t="s">
        <v>10745</v>
      </c>
      <c r="G6331" s="11" t="s">
        <v>329</v>
      </c>
      <c r="H6331" s="11" t="s">
        <v>330</v>
      </c>
      <c r="K6331" s="11" t="s">
        <v>13479</v>
      </c>
    </row>
    <row r="6332" spans="1:11" x14ac:dyDescent="0.15">
      <c r="A6332" s="217" t="s">
        <v>2945</v>
      </c>
      <c r="B6332" s="11" t="s">
        <v>2263</v>
      </c>
      <c r="C6332" s="11" t="s">
        <v>12783</v>
      </c>
      <c r="D6332" s="11">
        <v>6248</v>
      </c>
      <c r="E6332" s="11" t="s">
        <v>12784</v>
      </c>
      <c r="F6332" s="11" t="s">
        <v>10679</v>
      </c>
      <c r="G6332" s="11" t="s">
        <v>330</v>
      </c>
      <c r="H6332" s="11" t="s">
        <v>329</v>
      </c>
      <c r="K6332" s="11" t="s">
        <v>13479</v>
      </c>
    </row>
    <row r="6333" spans="1:11" x14ac:dyDescent="0.15">
      <c r="A6333" s="217" t="s">
        <v>2945</v>
      </c>
      <c r="B6333" s="11" t="s">
        <v>2263</v>
      </c>
      <c r="C6333" s="11" t="s">
        <v>12743</v>
      </c>
      <c r="D6333" s="11">
        <v>6616</v>
      </c>
      <c r="E6333" s="11" t="s">
        <v>12744</v>
      </c>
      <c r="F6333" s="11" t="s">
        <v>7395</v>
      </c>
      <c r="G6333" s="11" t="s">
        <v>330</v>
      </c>
      <c r="H6333" s="11" t="s">
        <v>330</v>
      </c>
      <c r="K6333" s="11" t="s">
        <v>13479</v>
      </c>
    </row>
    <row r="6334" spans="1:11" x14ac:dyDescent="0.15">
      <c r="A6334" s="217" t="s">
        <v>2945</v>
      </c>
      <c r="B6334" s="11" t="s">
        <v>2263</v>
      </c>
      <c r="C6334" s="11" t="s">
        <v>12785</v>
      </c>
      <c r="D6334" s="11">
        <v>6624</v>
      </c>
      <c r="E6334" s="11" t="s">
        <v>12786</v>
      </c>
      <c r="F6334" s="11" t="s">
        <v>8385</v>
      </c>
      <c r="G6334" s="11" t="s">
        <v>329</v>
      </c>
      <c r="H6334" s="11" t="s">
        <v>330</v>
      </c>
      <c r="K6334" s="11" t="s">
        <v>13479</v>
      </c>
    </row>
    <row r="6335" spans="1:11" x14ac:dyDescent="0.15">
      <c r="A6335" s="217" t="s">
        <v>2945</v>
      </c>
      <c r="B6335" s="11" t="s">
        <v>2263</v>
      </c>
      <c r="C6335" s="11" t="s">
        <v>12779</v>
      </c>
      <c r="D6335" s="11">
        <v>6693</v>
      </c>
      <c r="E6335" s="11" t="s">
        <v>12780</v>
      </c>
      <c r="F6335" s="11" t="s">
        <v>8375</v>
      </c>
      <c r="G6335" s="11" t="s">
        <v>329</v>
      </c>
      <c r="H6335" s="11" t="s">
        <v>330</v>
      </c>
      <c r="K6335" s="11" t="s">
        <v>13479</v>
      </c>
    </row>
    <row r="6336" spans="1:11" x14ac:dyDescent="0.15">
      <c r="A6336" s="217" t="s">
        <v>2945</v>
      </c>
      <c r="B6336" s="11" t="s">
        <v>2263</v>
      </c>
      <c r="C6336" s="11" t="s">
        <v>9210</v>
      </c>
      <c r="D6336" s="11">
        <v>6722</v>
      </c>
      <c r="E6336" s="11" t="s">
        <v>9211</v>
      </c>
      <c r="F6336" s="11" t="s">
        <v>9904</v>
      </c>
      <c r="G6336" s="11" t="s">
        <v>330</v>
      </c>
      <c r="H6336" s="11" t="s">
        <v>330</v>
      </c>
      <c r="K6336" s="11" t="s">
        <v>13479</v>
      </c>
    </row>
    <row r="6337" spans="1:11" x14ac:dyDescent="0.15">
      <c r="A6337" s="217" t="s">
        <v>2945</v>
      </c>
      <c r="B6337" s="11" t="s">
        <v>2263</v>
      </c>
      <c r="C6337" s="11" t="s">
        <v>9210</v>
      </c>
      <c r="D6337" s="11">
        <v>6722</v>
      </c>
      <c r="E6337" s="11" t="s">
        <v>9211</v>
      </c>
      <c r="F6337" s="11" t="s">
        <v>9644</v>
      </c>
      <c r="G6337" s="11" t="s">
        <v>330</v>
      </c>
      <c r="H6337" s="11" t="s">
        <v>330</v>
      </c>
      <c r="K6337" s="11" t="s">
        <v>13479</v>
      </c>
    </row>
    <row r="6338" spans="1:11" x14ac:dyDescent="0.15">
      <c r="A6338" s="217" t="s">
        <v>2945</v>
      </c>
      <c r="B6338" s="11" t="s">
        <v>2263</v>
      </c>
      <c r="C6338" s="11" t="s">
        <v>12031</v>
      </c>
      <c r="D6338" s="11">
        <v>6868</v>
      </c>
      <c r="E6338" s="11" t="s">
        <v>12032</v>
      </c>
      <c r="F6338" s="11" t="s">
        <v>10710</v>
      </c>
      <c r="G6338" s="11" t="s">
        <v>330</v>
      </c>
      <c r="H6338" s="11" t="s">
        <v>329</v>
      </c>
      <c r="K6338" s="11" t="s">
        <v>13479</v>
      </c>
    </row>
    <row r="6339" spans="1:11" x14ac:dyDescent="0.15">
      <c r="A6339" s="217" t="s">
        <v>2945</v>
      </c>
      <c r="B6339" s="11" t="s">
        <v>2263</v>
      </c>
      <c r="C6339" s="11" t="s">
        <v>12741</v>
      </c>
      <c r="D6339" s="11">
        <v>6876</v>
      </c>
      <c r="E6339" s="11" t="s">
        <v>12742</v>
      </c>
      <c r="F6339" s="11" t="s">
        <v>7492</v>
      </c>
      <c r="G6339" s="11" t="s">
        <v>329</v>
      </c>
      <c r="H6339" s="11" t="s">
        <v>330</v>
      </c>
      <c r="K6339" s="11" t="s">
        <v>13479</v>
      </c>
    </row>
    <row r="6340" spans="1:11" x14ac:dyDescent="0.15">
      <c r="A6340" s="217" t="s">
        <v>2945</v>
      </c>
      <c r="B6340" s="11" t="s">
        <v>2263</v>
      </c>
      <c r="C6340" s="11" t="s">
        <v>8164</v>
      </c>
      <c r="D6340" s="11">
        <v>6915</v>
      </c>
      <c r="E6340" s="11" t="s">
        <v>12537</v>
      </c>
      <c r="F6340" s="11" t="s">
        <v>10942</v>
      </c>
      <c r="G6340" s="11" t="s">
        <v>329</v>
      </c>
      <c r="H6340" s="11" t="s">
        <v>330</v>
      </c>
      <c r="K6340" s="11" t="s">
        <v>13479</v>
      </c>
    </row>
    <row r="6341" spans="1:11" x14ac:dyDescent="0.15">
      <c r="A6341" s="217" t="s">
        <v>2945</v>
      </c>
      <c r="B6341" s="11" t="s">
        <v>2263</v>
      </c>
      <c r="C6341" s="11" t="s">
        <v>8164</v>
      </c>
      <c r="D6341" s="11">
        <v>6915</v>
      </c>
      <c r="E6341" s="11" t="s">
        <v>12537</v>
      </c>
      <c r="F6341" s="11" t="s">
        <v>10943</v>
      </c>
      <c r="G6341" s="11" t="s">
        <v>329</v>
      </c>
      <c r="H6341" s="11" t="s">
        <v>330</v>
      </c>
      <c r="K6341" s="11" t="s">
        <v>13479</v>
      </c>
    </row>
    <row r="6342" spans="1:11" x14ac:dyDescent="0.15">
      <c r="A6342" s="217" t="s">
        <v>2945</v>
      </c>
      <c r="B6342" s="11" t="s">
        <v>2263</v>
      </c>
      <c r="C6342" s="11" t="s">
        <v>8164</v>
      </c>
      <c r="D6342" s="11">
        <v>6915</v>
      </c>
      <c r="E6342" s="11" t="s">
        <v>12537</v>
      </c>
      <c r="F6342" s="11" t="s">
        <v>10533</v>
      </c>
      <c r="G6342" s="11" t="s">
        <v>329</v>
      </c>
      <c r="H6342" s="11" t="s">
        <v>330</v>
      </c>
      <c r="K6342" s="11" t="s">
        <v>13479</v>
      </c>
    </row>
    <row r="6343" spans="1:11" x14ac:dyDescent="0.15">
      <c r="A6343" s="217" t="s">
        <v>2945</v>
      </c>
      <c r="B6343" s="11" t="s">
        <v>2263</v>
      </c>
      <c r="C6343" s="11" t="s">
        <v>8164</v>
      </c>
      <c r="D6343" s="11">
        <v>6915</v>
      </c>
      <c r="E6343" s="11" t="s">
        <v>12537</v>
      </c>
      <c r="F6343" s="11" t="s">
        <v>10798</v>
      </c>
      <c r="G6343" s="11" t="s">
        <v>330</v>
      </c>
      <c r="H6343" s="11" t="s">
        <v>329</v>
      </c>
      <c r="K6343" s="11" t="s">
        <v>13479</v>
      </c>
    </row>
    <row r="6344" spans="1:11" x14ac:dyDescent="0.15">
      <c r="A6344" s="217" t="s">
        <v>2945</v>
      </c>
      <c r="B6344" s="11" t="s">
        <v>2263</v>
      </c>
      <c r="C6344" s="11" t="s">
        <v>8164</v>
      </c>
      <c r="D6344" s="11">
        <v>6915</v>
      </c>
      <c r="E6344" s="11" t="s">
        <v>8165</v>
      </c>
      <c r="F6344" s="11" t="s">
        <v>12842</v>
      </c>
      <c r="G6344" s="11" t="s">
        <v>330</v>
      </c>
      <c r="H6344" s="11" t="s">
        <v>329</v>
      </c>
      <c r="K6344" s="11" t="s">
        <v>13479</v>
      </c>
    </row>
    <row r="6345" spans="1:11" x14ac:dyDescent="0.15">
      <c r="A6345" s="217" t="s">
        <v>2945</v>
      </c>
      <c r="B6345" s="11" t="s">
        <v>2263</v>
      </c>
      <c r="C6345" s="11" t="s">
        <v>12754</v>
      </c>
      <c r="D6345" s="11">
        <v>7037</v>
      </c>
      <c r="E6345" s="11" t="s">
        <v>12755</v>
      </c>
      <c r="F6345" s="11" t="s">
        <v>8907</v>
      </c>
      <c r="G6345" s="11" t="s">
        <v>329</v>
      </c>
      <c r="H6345" s="11" t="s">
        <v>330</v>
      </c>
      <c r="K6345" s="11" t="s">
        <v>13479</v>
      </c>
    </row>
    <row r="6346" spans="1:11" x14ac:dyDescent="0.15">
      <c r="A6346" s="217" t="s">
        <v>2945</v>
      </c>
      <c r="B6346" s="11" t="s">
        <v>2263</v>
      </c>
      <c r="C6346" s="11" t="s">
        <v>12389</v>
      </c>
      <c r="D6346" s="11">
        <v>7137</v>
      </c>
      <c r="E6346" s="11" t="s">
        <v>12390</v>
      </c>
      <c r="F6346" s="11" t="s">
        <v>8651</v>
      </c>
      <c r="G6346" s="11" t="s">
        <v>329</v>
      </c>
      <c r="H6346" s="11" t="s">
        <v>330</v>
      </c>
      <c r="K6346" s="11" t="s">
        <v>13479</v>
      </c>
    </row>
    <row r="6347" spans="1:11" x14ac:dyDescent="0.15">
      <c r="A6347" s="217" t="s">
        <v>2945</v>
      </c>
      <c r="B6347" s="11" t="s">
        <v>2263</v>
      </c>
      <c r="C6347" s="11" t="s">
        <v>12389</v>
      </c>
      <c r="D6347" s="11">
        <v>7137</v>
      </c>
      <c r="E6347" s="11" t="s">
        <v>12390</v>
      </c>
      <c r="F6347" s="11" t="s">
        <v>8907</v>
      </c>
      <c r="G6347" s="11" t="s">
        <v>329</v>
      </c>
      <c r="H6347" s="11" t="s">
        <v>330</v>
      </c>
      <c r="K6347" s="11" t="s">
        <v>13479</v>
      </c>
    </row>
    <row r="6348" spans="1:11" x14ac:dyDescent="0.15">
      <c r="A6348" s="217" t="s">
        <v>2945</v>
      </c>
      <c r="B6348" s="11" t="s">
        <v>2263</v>
      </c>
      <c r="C6348" s="11" t="s">
        <v>12389</v>
      </c>
      <c r="D6348" s="11">
        <v>7137</v>
      </c>
      <c r="E6348" s="11" t="s">
        <v>12390</v>
      </c>
      <c r="F6348" s="11" t="s">
        <v>8393</v>
      </c>
      <c r="G6348" s="11" t="s">
        <v>329</v>
      </c>
      <c r="H6348" s="11" t="s">
        <v>330</v>
      </c>
      <c r="K6348" s="11" t="s">
        <v>13479</v>
      </c>
    </row>
    <row r="6349" spans="1:11" x14ac:dyDescent="0.15">
      <c r="A6349" s="217" t="s">
        <v>2945</v>
      </c>
      <c r="B6349" s="11" t="s">
        <v>2263</v>
      </c>
      <c r="C6349" s="11" t="s">
        <v>12389</v>
      </c>
      <c r="D6349" s="11">
        <v>7137</v>
      </c>
      <c r="E6349" s="11" t="s">
        <v>12390</v>
      </c>
      <c r="F6349" s="11" t="s">
        <v>8706</v>
      </c>
      <c r="G6349" s="11" t="s">
        <v>329</v>
      </c>
      <c r="H6349" s="11" t="s">
        <v>330</v>
      </c>
      <c r="K6349" s="11" t="s">
        <v>13479</v>
      </c>
    </row>
    <row r="6350" spans="1:11" x14ac:dyDescent="0.15">
      <c r="A6350" s="217" t="s">
        <v>2945</v>
      </c>
      <c r="B6350" s="11" t="s">
        <v>2263</v>
      </c>
      <c r="C6350" s="11" t="s">
        <v>8054</v>
      </c>
      <c r="D6350" s="11">
        <v>7150</v>
      </c>
      <c r="E6350" s="11" t="s">
        <v>8055</v>
      </c>
      <c r="F6350" s="11" t="s">
        <v>8299</v>
      </c>
      <c r="G6350" s="11" t="s">
        <v>329</v>
      </c>
      <c r="H6350" s="11" t="s">
        <v>330</v>
      </c>
      <c r="K6350" s="11" t="s">
        <v>13479</v>
      </c>
    </row>
    <row r="6351" spans="1:11" x14ac:dyDescent="0.15">
      <c r="A6351" s="217" t="s">
        <v>2945</v>
      </c>
      <c r="B6351" s="11" t="s">
        <v>2263</v>
      </c>
      <c r="C6351" s="11" t="s">
        <v>7359</v>
      </c>
      <c r="D6351" s="11">
        <v>7157</v>
      </c>
      <c r="E6351" s="11" t="s">
        <v>7360</v>
      </c>
      <c r="F6351" s="11" t="s">
        <v>10429</v>
      </c>
      <c r="G6351" s="11" t="s">
        <v>329</v>
      </c>
      <c r="H6351" s="11" t="s">
        <v>330</v>
      </c>
      <c r="K6351" s="11" t="s">
        <v>13479</v>
      </c>
    </row>
    <row r="6352" spans="1:11" x14ac:dyDescent="0.15">
      <c r="A6352" s="217" t="s">
        <v>2945</v>
      </c>
      <c r="B6352" s="11" t="s">
        <v>2263</v>
      </c>
      <c r="C6352" s="11" t="s">
        <v>7359</v>
      </c>
      <c r="D6352" s="11">
        <v>7157</v>
      </c>
      <c r="E6352" s="11" t="s">
        <v>7360</v>
      </c>
      <c r="F6352" s="11" t="s">
        <v>10430</v>
      </c>
      <c r="G6352" s="11" t="s">
        <v>329</v>
      </c>
      <c r="H6352" s="11" t="s">
        <v>330</v>
      </c>
      <c r="K6352" s="11" t="s">
        <v>13479</v>
      </c>
    </row>
    <row r="6353" spans="1:11" x14ac:dyDescent="0.15">
      <c r="A6353" s="217" t="s">
        <v>2945</v>
      </c>
      <c r="B6353" s="11" t="s">
        <v>2263</v>
      </c>
      <c r="C6353" s="11" t="s">
        <v>7359</v>
      </c>
      <c r="D6353" s="11">
        <v>7157</v>
      </c>
      <c r="E6353" s="11" t="s">
        <v>7360</v>
      </c>
      <c r="F6353" s="11" t="s">
        <v>8384</v>
      </c>
      <c r="G6353" s="11" t="s">
        <v>329</v>
      </c>
      <c r="H6353" s="11" t="s">
        <v>330</v>
      </c>
      <c r="K6353" s="11" t="s">
        <v>13479</v>
      </c>
    </row>
    <row r="6354" spans="1:11" x14ac:dyDescent="0.15">
      <c r="A6354" s="217" t="s">
        <v>2945</v>
      </c>
      <c r="B6354" s="11" t="s">
        <v>2263</v>
      </c>
      <c r="C6354" s="11" t="s">
        <v>7359</v>
      </c>
      <c r="D6354" s="11">
        <v>7157</v>
      </c>
      <c r="E6354" s="11" t="s">
        <v>7360</v>
      </c>
      <c r="F6354" s="11" t="s">
        <v>12839</v>
      </c>
      <c r="G6354" s="11" t="s">
        <v>329</v>
      </c>
      <c r="H6354" s="11" t="s">
        <v>330</v>
      </c>
      <c r="K6354" s="11" t="s">
        <v>13479</v>
      </c>
    </row>
    <row r="6355" spans="1:11" x14ac:dyDescent="0.15">
      <c r="A6355" s="217" t="s">
        <v>2945</v>
      </c>
      <c r="B6355" s="11" t="s">
        <v>2263</v>
      </c>
      <c r="C6355" s="11" t="s">
        <v>8141</v>
      </c>
      <c r="D6355" s="11">
        <v>7161</v>
      </c>
      <c r="E6355" s="11" t="s">
        <v>8142</v>
      </c>
      <c r="F6355" s="11" t="s">
        <v>10782</v>
      </c>
      <c r="G6355" s="11" t="s">
        <v>330</v>
      </c>
      <c r="H6355" s="11" t="s">
        <v>329</v>
      </c>
      <c r="K6355" s="11" t="s">
        <v>13479</v>
      </c>
    </row>
    <row r="6356" spans="1:11" x14ac:dyDescent="0.15">
      <c r="A6356" s="217" t="s">
        <v>2945</v>
      </c>
      <c r="B6356" s="11" t="s">
        <v>2263</v>
      </c>
      <c r="C6356" s="11" t="s">
        <v>12801</v>
      </c>
      <c r="D6356" s="11">
        <v>7222</v>
      </c>
      <c r="E6356" s="11" t="s">
        <v>12802</v>
      </c>
      <c r="F6356" s="11" t="s">
        <v>10590</v>
      </c>
      <c r="G6356" s="11" t="s">
        <v>330</v>
      </c>
      <c r="H6356" s="11" t="s">
        <v>329</v>
      </c>
      <c r="K6356" s="11" t="s">
        <v>13479</v>
      </c>
    </row>
    <row r="6357" spans="1:11" x14ac:dyDescent="0.15">
      <c r="A6357" s="217" t="s">
        <v>2945</v>
      </c>
      <c r="B6357" s="11" t="s">
        <v>2263</v>
      </c>
      <c r="C6357" s="11" t="s">
        <v>3007</v>
      </c>
      <c r="D6357" s="11">
        <v>7273</v>
      </c>
      <c r="E6357" s="11" t="s">
        <v>12568</v>
      </c>
      <c r="F6357" s="11" t="s">
        <v>12697</v>
      </c>
      <c r="G6357" s="11" t="s">
        <v>329</v>
      </c>
      <c r="H6357" s="11" t="s">
        <v>330</v>
      </c>
      <c r="K6357" s="11" t="s">
        <v>13479</v>
      </c>
    </row>
    <row r="6358" spans="1:11" x14ac:dyDescent="0.15">
      <c r="A6358" s="217" t="s">
        <v>2945</v>
      </c>
      <c r="B6358" s="11" t="s">
        <v>2263</v>
      </c>
      <c r="C6358" s="11" t="s">
        <v>3007</v>
      </c>
      <c r="D6358" s="11">
        <v>7273</v>
      </c>
      <c r="E6358" s="11" t="s">
        <v>12568</v>
      </c>
      <c r="F6358" s="11" t="s">
        <v>12705</v>
      </c>
      <c r="G6358" s="11" t="s">
        <v>329</v>
      </c>
      <c r="H6358" s="11" t="s">
        <v>330</v>
      </c>
      <c r="K6358" s="11" t="s">
        <v>13479</v>
      </c>
    </row>
    <row r="6359" spans="1:11" x14ac:dyDescent="0.15">
      <c r="A6359" s="217" t="s">
        <v>2945</v>
      </c>
      <c r="B6359" s="11" t="s">
        <v>2263</v>
      </c>
      <c r="C6359" s="11" t="s">
        <v>12819</v>
      </c>
      <c r="D6359" s="11">
        <v>7295</v>
      </c>
      <c r="E6359" s="11" t="s">
        <v>12820</v>
      </c>
      <c r="F6359" s="11" t="s">
        <v>8476</v>
      </c>
      <c r="G6359" s="11" t="s">
        <v>330</v>
      </c>
      <c r="H6359" s="11" t="s">
        <v>329</v>
      </c>
      <c r="K6359" s="11" t="s">
        <v>13479</v>
      </c>
    </row>
    <row r="6360" spans="1:11" x14ac:dyDescent="0.15">
      <c r="A6360" s="217" t="s">
        <v>2945</v>
      </c>
      <c r="B6360" s="11" t="s">
        <v>2263</v>
      </c>
      <c r="C6360" s="11" t="s">
        <v>7615</v>
      </c>
      <c r="D6360" s="11">
        <v>7408</v>
      </c>
      <c r="E6360" s="11" t="s">
        <v>7616</v>
      </c>
      <c r="F6360" s="11" t="s">
        <v>7358</v>
      </c>
      <c r="G6360" s="11" t="s">
        <v>330</v>
      </c>
      <c r="H6360" s="11" t="s">
        <v>329</v>
      </c>
      <c r="K6360" s="11" t="s">
        <v>13479</v>
      </c>
    </row>
    <row r="6361" spans="1:11" x14ac:dyDescent="0.15">
      <c r="A6361" s="217" t="s">
        <v>2945</v>
      </c>
      <c r="B6361" s="11" t="s">
        <v>2263</v>
      </c>
      <c r="C6361" s="11" t="s">
        <v>10892</v>
      </c>
      <c r="D6361" s="11">
        <v>7421</v>
      </c>
      <c r="E6361" s="11" t="s">
        <v>10893</v>
      </c>
      <c r="F6361" s="11" t="s">
        <v>10077</v>
      </c>
      <c r="G6361" s="11" t="s">
        <v>330</v>
      </c>
      <c r="H6361" s="11" t="s">
        <v>329</v>
      </c>
      <c r="K6361" s="11" t="s">
        <v>13479</v>
      </c>
    </row>
    <row r="6362" spans="1:11" x14ac:dyDescent="0.15">
      <c r="A6362" s="217" t="s">
        <v>2945</v>
      </c>
      <c r="B6362" s="11" t="s">
        <v>2263</v>
      </c>
      <c r="C6362" s="11" t="s">
        <v>7740</v>
      </c>
      <c r="D6362" s="11">
        <v>7430</v>
      </c>
      <c r="E6362" s="11" t="s">
        <v>7741</v>
      </c>
      <c r="F6362" s="11" t="s">
        <v>7742</v>
      </c>
      <c r="G6362" s="11" t="s">
        <v>330</v>
      </c>
      <c r="H6362" s="11" t="s">
        <v>329</v>
      </c>
      <c r="K6362" s="11" t="s">
        <v>13479</v>
      </c>
    </row>
    <row r="6363" spans="1:11" x14ac:dyDescent="0.15">
      <c r="A6363" s="217" t="s">
        <v>2945</v>
      </c>
      <c r="B6363" s="11" t="s">
        <v>2263</v>
      </c>
      <c r="C6363" s="11" t="s">
        <v>7620</v>
      </c>
      <c r="D6363" s="11">
        <v>7431</v>
      </c>
      <c r="E6363" s="11" t="s">
        <v>7621</v>
      </c>
      <c r="F6363" s="11" t="s">
        <v>8220</v>
      </c>
      <c r="G6363" s="11" t="s">
        <v>329</v>
      </c>
      <c r="H6363" s="11" t="s">
        <v>330</v>
      </c>
      <c r="K6363" s="11" t="s">
        <v>13479</v>
      </c>
    </row>
    <row r="6364" spans="1:11" x14ac:dyDescent="0.15">
      <c r="A6364" s="217" t="s">
        <v>2945</v>
      </c>
      <c r="B6364" s="11" t="s">
        <v>2263</v>
      </c>
      <c r="C6364" s="11" t="s">
        <v>7620</v>
      </c>
      <c r="D6364" s="11">
        <v>7431</v>
      </c>
      <c r="E6364" s="11" t="s">
        <v>7621</v>
      </c>
      <c r="F6364" s="11" t="s">
        <v>9045</v>
      </c>
      <c r="G6364" s="11" t="s">
        <v>329</v>
      </c>
      <c r="H6364" s="11" t="s">
        <v>330</v>
      </c>
      <c r="K6364" s="11" t="s">
        <v>13479</v>
      </c>
    </row>
    <row r="6365" spans="1:11" x14ac:dyDescent="0.15">
      <c r="A6365" s="217" t="s">
        <v>2945</v>
      </c>
      <c r="B6365" s="11" t="s">
        <v>2263</v>
      </c>
      <c r="C6365" s="11" t="s">
        <v>7620</v>
      </c>
      <c r="D6365" s="11">
        <v>7431</v>
      </c>
      <c r="E6365" s="11" t="s">
        <v>7621</v>
      </c>
      <c r="F6365" s="11" t="s">
        <v>8865</v>
      </c>
      <c r="G6365" s="11" t="s">
        <v>329</v>
      </c>
      <c r="H6365" s="11" t="s">
        <v>330</v>
      </c>
      <c r="K6365" s="11" t="s">
        <v>13479</v>
      </c>
    </row>
    <row r="6366" spans="1:11" x14ac:dyDescent="0.15">
      <c r="A6366" s="217" t="s">
        <v>2945</v>
      </c>
      <c r="B6366" s="11" t="s">
        <v>2263</v>
      </c>
      <c r="C6366" s="11" t="s">
        <v>7620</v>
      </c>
      <c r="D6366" s="11">
        <v>7431</v>
      </c>
      <c r="E6366" s="11" t="s">
        <v>7621</v>
      </c>
      <c r="F6366" s="11" t="s">
        <v>8874</v>
      </c>
      <c r="G6366" s="11" t="s">
        <v>329</v>
      </c>
      <c r="H6366" s="11" t="s">
        <v>330</v>
      </c>
      <c r="K6366" s="11" t="s">
        <v>13479</v>
      </c>
    </row>
    <row r="6367" spans="1:11" x14ac:dyDescent="0.15">
      <c r="A6367" s="217" t="s">
        <v>2945</v>
      </c>
      <c r="B6367" s="11" t="s">
        <v>2263</v>
      </c>
      <c r="C6367" s="11" t="s">
        <v>7620</v>
      </c>
      <c r="D6367" s="11">
        <v>7431</v>
      </c>
      <c r="E6367" s="11" t="s">
        <v>7621</v>
      </c>
      <c r="F6367" s="11" t="s">
        <v>7708</v>
      </c>
      <c r="G6367" s="11" t="s">
        <v>329</v>
      </c>
      <c r="H6367" s="11" t="s">
        <v>330</v>
      </c>
      <c r="K6367" s="11" t="s">
        <v>13479</v>
      </c>
    </row>
    <row r="6368" spans="1:11" x14ac:dyDescent="0.15">
      <c r="A6368" s="217" t="s">
        <v>2945</v>
      </c>
      <c r="B6368" s="11" t="s">
        <v>2263</v>
      </c>
      <c r="C6368" s="11" t="s">
        <v>12781</v>
      </c>
      <c r="D6368" s="11">
        <v>7439</v>
      </c>
      <c r="E6368" s="11" t="s">
        <v>12782</v>
      </c>
      <c r="F6368" s="11" t="s">
        <v>10951</v>
      </c>
      <c r="G6368" s="11" t="s">
        <v>330</v>
      </c>
      <c r="H6368" s="11" t="s">
        <v>329</v>
      </c>
      <c r="K6368" s="11" t="s">
        <v>13479</v>
      </c>
    </row>
    <row r="6369" spans="1:11" x14ac:dyDescent="0.15">
      <c r="A6369" s="217" t="s">
        <v>2945</v>
      </c>
      <c r="B6369" s="11" t="s">
        <v>2263</v>
      </c>
      <c r="C6369" s="11" t="s">
        <v>12585</v>
      </c>
      <c r="D6369" s="11">
        <v>7442</v>
      </c>
      <c r="E6369" s="11" t="s">
        <v>12586</v>
      </c>
      <c r="F6369" s="11" t="s">
        <v>8723</v>
      </c>
      <c r="G6369" s="11" t="s">
        <v>330</v>
      </c>
      <c r="H6369" s="11" t="s">
        <v>329</v>
      </c>
      <c r="K6369" s="11" t="s">
        <v>13479</v>
      </c>
    </row>
    <row r="6370" spans="1:11" x14ac:dyDescent="0.15">
      <c r="A6370" s="217" t="s">
        <v>2945</v>
      </c>
      <c r="B6370" s="11" t="s">
        <v>2263</v>
      </c>
      <c r="C6370" s="11" t="s">
        <v>12585</v>
      </c>
      <c r="D6370" s="11">
        <v>7442</v>
      </c>
      <c r="E6370" s="11" t="s">
        <v>12586</v>
      </c>
      <c r="F6370" s="11" t="s">
        <v>12809</v>
      </c>
      <c r="G6370" s="11" t="s">
        <v>330</v>
      </c>
      <c r="H6370" s="11" t="s">
        <v>329</v>
      </c>
      <c r="K6370" s="11" t="s">
        <v>13479</v>
      </c>
    </row>
    <row r="6371" spans="1:11" x14ac:dyDescent="0.15">
      <c r="A6371" s="217" t="s">
        <v>2945</v>
      </c>
      <c r="B6371" s="11" t="s">
        <v>2263</v>
      </c>
      <c r="C6371" s="11" t="s">
        <v>11116</v>
      </c>
      <c r="D6371" s="11">
        <v>7448</v>
      </c>
      <c r="E6371" s="11" t="s">
        <v>11117</v>
      </c>
      <c r="F6371" s="11" t="s">
        <v>11650</v>
      </c>
      <c r="G6371" s="11" t="s">
        <v>329</v>
      </c>
      <c r="H6371" s="11" t="s">
        <v>330</v>
      </c>
      <c r="K6371" s="11" t="s">
        <v>13479</v>
      </c>
    </row>
    <row r="6372" spans="1:11" x14ac:dyDescent="0.15">
      <c r="A6372" s="217" t="s">
        <v>2945</v>
      </c>
      <c r="B6372" s="11" t="s">
        <v>2263</v>
      </c>
      <c r="C6372" s="11" t="s">
        <v>11116</v>
      </c>
      <c r="D6372" s="11">
        <v>7448</v>
      </c>
      <c r="E6372" s="11" t="s">
        <v>11117</v>
      </c>
      <c r="F6372" s="11" t="s">
        <v>8692</v>
      </c>
      <c r="G6372" s="11" t="s">
        <v>329</v>
      </c>
      <c r="H6372" s="11" t="s">
        <v>330</v>
      </c>
      <c r="K6372" s="11" t="s">
        <v>13479</v>
      </c>
    </row>
    <row r="6373" spans="1:11" x14ac:dyDescent="0.15">
      <c r="A6373" s="217" t="s">
        <v>2945</v>
      </c>
      <c r="B6373" s="11" t="s">
        <v>2263</v>
      </c>
      <c r="C6373" s="11" t="s">
        <v>11116</v>
      </c>
      <c r="D6373" s="11">
        <v>7448</v>
      </c>
      <c r="E6373" s="11" t="s">
        <v>11117</v>
      </c>
      <c r="F6373" s="11" t="s">
        <v>9499</v>
      </c>
      <c r="G6373" s="11" t="s">
        <v>329</v>
      </c>
      <c r="H6373" s="11" t="s">
        <v>330</v>
      </c>
      <c r="K6373" s="11" t="s">
        <v>13479</v>
      </c>
    </row>
    <row r="6374" spans="1:11" x14ac:dyDescent="0.15">
      <c r="A6374" s="217" t="s">
        <v>2945</v>
      </c>
      <c r="B6374" s="11" t="s">
        <v>2263</v>
      </c>
      <c r="C6374" s="11" t="s">
        <v>11116</v>
      </c>
      <c r="D6374" s="11">
        <v>7448</v>
      </c>
      <c r="E6374" s="11" t="s">
        <v>11117</v>
      </c>
      <c r="F6374" s="11" t="s">
        <v>8698</v>
      </c>
      <c r="G6374" s="11" t="s">
        <v>329</v>
      </c>
      <c r="H6374" s="11" t="s">
        <v>330</v>
      </c>
      <c r="K6374" s="11" t="s">
        <v>13479</v>
      </c>
    </row>
    <row r="6375" spans="1:11" x14ac:dyDescent="0.15">
      <c r="A6375" s="217" t="s">
        <v>2945</v>
      </c>
      <c r="B6375" s="11" t="s">
        <v>2263</v>
      </c>
      <c r="C6375" s="11" t="s">
        <v>12756</v>
      </c>
      <c r="D6375" s="11">
        <v>8514</v>
      </c>
      <c r="E6375" s="11" t="s">
        <v>12757</v>
      </c>
      <c r="F6375" s="11" t="s">
        <v>8666</v>
      </c>
      <c r="G6375" s="11" t="s">
        <v>329</v>
      </c>
      <c r="H6375" s="11" t="s">
        <v>330</v>
      </c>
      <c r="K6375" s="11" t="s">
        <v>13479</v>
      </c>
    </row>
    <row r="6376" spans="1:11" x14ac:dyDescent="0.15">
      <c r="A6376" s="217" t="s">
        <v>2945</v>
      </c>
      <c r="B6376" s="11" t="s">
        <v>2263</v>
      </c>
      <c r="C6376" s="11" t="s">
        <v>12276</v>
      </c>
      <c r="D6376" s="11">
        <v>8563</v>
      </c>
      <c r="E6376" s="11" t="s">
        <v>12277</v>
      </c>
      <c r="F6376" s="11" t="s">
        <v>9045</v>
      </c>
      <c r="G6376" s="11" t="s">
        <v>330</v>
      </c>
      <c r="H6376" s="11" t="s">
        <v>330</v>
      </c>
      <c r="K6376" s="11" t="s">
        <v>13479</v>
      </c>
    </row>
    <row r="6377" spans="1:11" x14ac:dyDescent="0.15">
      <c r="A6377" s="217" t="s">
        <v>2945</v>
      </c>
      <c r="B6377" s="11" t="s">
        <v>2263</v>
      </c>
      <c r="C6377" s="11" t="s">
        <v>12276</v>
      </c>
      <c r="D6377" s="11">
        <v>8563</v>
      </c>
      <c r="E6377" s="11" t="s">
        <v>12277</v>
      </c>
      <c r="F6377" s="11" t="s">
        <v>10761</v>
      </c>
      <c r="G6377" s="11" t="s">
        <v>330</v>
      </c>
      <c r="H6377" s="11" t="s">
        <v>330</v>
      </c>
      <c r="K6377" s="11" t="s">
        <v>13479</v>
      </c>
    </row>
    <row r="6378" spans="1:11" x14ac:dyDescent="0.15">
      <c r="A6378" s="217" t="s">
        <v>2945</v>
      </c>
      <c r="B6378" s="11" t="s">
        <v>2263</v>
      </c>
      <c r="C6378" s="11" t="s">
        <v>12718</v>
      </c>
      <c r="D6378" s="11">
        <v>8826</v>
      </c>
      <c r="E6378" s="11" t="s">
        <v>12719</v>
      </c>
      <c r="F6378" s="11" t="s">
        <v>11707</v>
      </c>
      <c r="G6378" s="11" t="s">
        <v>330</v>
      </c>
      <c r="H6378" s="11" t="s">
        <v>330</v>
      </c>
      <c r="K6378" s="11" t="s">
        <v>13479</v>
      </c>
    </row>
    <row r="6379" spans="1:11" x14ac:dyDescent="0.15">
      <c r="A6379" s="217" t="s">
        <v>2945</v>
      </c>
      <c r="B6379" s="11" t="s">
        <v>2263</v>
      </c>
      <c r="C6379" s="11" t="s">
        <v>8342</v>
      </c>
      <c r="D6379" s="11">
        <v>8837</v>
      </c>
      <c r="E6379" s="11" t="s">
        <v>8343</v>
      </c>
      <c r="F6379" s="11" t="s">
        <v>8284</v>
      </c>
      <c r="G6379" s="11" t="s">
        <v>330</v>
      </c>
      <c r="H6379" s="11" t="s">
        <v>329</v>
      </c>
      <c r="K6379" s="11" t="s">
        <v>13479</v>
      </c>
    </row>
    <row r="6380" spans="1:11" x14ac:dyDescent="0.15">
      <c r="A6380" s="217" t="s">
        <v>2945</v>
      </c>
      <c r="B6380" s="11" t="s">
        <v>2263</v>
      </c>
      <c r="C6380" s="11" t="s">
        <v>8342</v>
      </c>
      <c r="D6380" s="11">
        <v>8837</v>
      </c>
      <c r="E6380" s="11" t="s">
        <v>12746</v>
      </c>
      <c r="F6380" s="11" t="s">
        <v>8284</v>
      </c>
      <c r="G6380" s="11" t="s">
        <v>330</v>
      </c>
      <c r="H6380" s="11" t="s">
        <v>329</v>
      </c>
      <c r="K6380" s="11" t="s">
        <v>13479</v>
      </c>
    </row>
    <row r="6381" spans="1:11" x14ac:dyDescent="0.15">
      <c r="A6381" s="217" t="s">
        <v>2945</v>
      </c>
      <c r="B6381" s="11" t="s">
        <v>2263</v>
      </c>
      <c r="C6381" s="11" t="s">
        <v>12735</v>
      </c>
      <c r="D6381" s="11">
        <v>8930</v>
      </c>
      <c r="E6381" s="11" t="s">
        <v>12736</v>
      </c>
      <c r="F6381" s="11" t="s">
        <v>8984</v>
      </c>
      <c r="G6381" s="11" t="s">
        <v>329</v>
      </c>
      <c r="H6381" s="11" t="s">
        <v>330</v>
      </c>
      <c r="K6381" s="11" t="s">
        <v>13479</v>
      </c>
    </row>
    <row r="6382" spans="1:11" x14ac:dyDescent="0.15">
      <c r="A6382" s="217" t="s">
        <v>2945</v>
      </c>
      <c r="B6382" s="11" t="s">
        <v>2263</v>
      </c>
      <c r="C6382" s="11" t="s">
        <v>12735</v>
      </c>
      <c r="D6382" s="11">
        <v>8930</v>
      </c>
      <c r="E6382" s="11" t="s">
        <v>12736</v>
      </c>
      <c r="F6382" s="11" t="s">
        <v>8335</v>
      </c>
      <c r="G6382" s="11" t="s">
        <v>329</v>
      </c>
      <c r="H6382" s="11" t="s">
        <v>330</v>
      </c>
      <c r="K6382" s="11" t="s">
        <v>13479</v>
      </c>
    </row>
    <row r="6383" spans="1:11" x14ac:dyDescent="0.15">
      <c r="A6383" s="217" t="s">
        <v>2945</v>
      </c>
      <c r="B6383" s="11" t="s">
        <v>2263</v>
      </c>
      <c r="C6383" s="11" t="s">
        <v>12787</v>
      </c>
      <c r="D6383" s="11">
        <v>9266</v>
      </c>
      <c r="E6383" s="11" t="s">
        <v>12788</v>
      </c>
      <c r="F6383" s="11" t="s">
        <v>9498</v>
      </c>
      <c r="G6383" s="11" t="s">
        <v>329</v>
      </c>
      <c r="H6383" s="11" t="s">
        <v>330</v>
      </c>
      <c r="K6383" s="11" t="s">
        <v>13479</v>
      </c>
    </row>
    <row r="6384" spans="1:11" x14ac:dyDescent="0.15">
      <c r="A6384" s="217" t="s">
        <v>2945</v>
      </c>
      <c r="B6384" s="11" t="s">
        <v>2263</v>
      </c>
      <c r="C6384" s="11" t="s">
        <v>12733</v>
      </c>
      <c r="D6384" s="11">
        <v>9368</v>
      </c>
      <c r="E6384" s="11" t="s">
        <v>12734</v>
      </c>
      <c r="F6384" s="11" t="s">
        <v>9904</v>
      </c>
      <c r="G6384" s="11" t="s">
        <v>329</v>
      </c>
      <c r="H6384" s="11" t="s">
        <v>330</v>
      </c>
      <c r="K6384" s="11" t="s">
        <v>13479</v>
      </c>
    </row>
    <row r="6385" spans="1:11" x14ac:dyDescent="0.15">
      <c r="A6385" s="217" t="s">
        <v>2945</v>
      </c>
      <c r="B6385" s="11" t="s">
        <v>2263</v>
      </c>
      <c r="C6385" s="11" t="s">
        <v>12733</v>
      </c>
      <c r="D6385" s="11">
        <v>9368</v>
      </c>
      <c r="E6385" s="11" t="s">
        <v>12734</v>
      </c>
      <c r="F6385" s="11" t="s">
        <v>12153</v>
      </c>
      <c r="G6385" s="11" t="s">
        <v>329</v>
      </c>
      <c r="H6385" s="11" t="s">
        <v>330</v>
      </c>
      <c r="K6385" s="11" t="s">
        <v>13479</v>
      </c>
    </row>
    <row r="6386" spans="1:11" x14ac:dyDescent="0.15">
      <c r="A6386" s="217" t="s">
        <v>2945</v>
      </c>
      <c r="B6386" s="11" t="s">
        <v>2263</v>
      </c>
      <c r="C6386" s="11" t="s">
        <v>12733</v>
      </c>
      <c r="D6386" s="11">
        <v>9368</v>
      </c>
      <c r="E6386" s="11" t="s">
        <v>12734</v>
      </c>
      <c r="F6386" s="11" t="s">
        <v>12048</v>
      </c>
      <c r="G6386" s="11" t="s">
        <v>329</v>
      </c>
      <c r="H6386" s="11" t="s">
        <v>330</v>
      </c>
      <c r="K6386" s="11" t="s">
        <v>13479</v>
      </c>
    </row>
    <row r="6387" spans="1:11" x14ac:dyDescent="0.15">
      <c r="A6387" s="217" t="s">
        <v>2945</v>
      </c>
      <c r="B6387" s="11" t="s">
        <v>2263</v>
      </c>
      <c r="C6387" s="11" t="s">
        <v>12733</v>
      </c>
      <c r="D6387" s="11">
        <v>9368</v>
      </c>
      <c r="E6387" s="11" t="s">
        <v>12734</v>
      </c>
      <c r="F6387" s="11" t="s">
        <v>7588</v>
      </c>
      <c r="G6387" s="11" t="s">
        <v>329</v>
      </c>
      <c r="H6387" s="11" t="s">
        <v>330</v>
      </c>
      <c r="K6387" s="11" t="s">
        <v>13479</v>
      </c>
    </row>
    <row r="6388" spans="1:11" x14ac:dyDescent="0.15">
      <c r="A6388" s="217" t="s">
        <v>2945</v>
      </c>
      <c r="B6388" s="11" t="s">
        <v>2263</v>
      </c>
      <c r="C6388" s="11" t="s">
        <v>12614</v>
      </c>
      <c r="D6388" s="11">
        <v>9611</v>
      </c>
      <c r="E6388" s="11" t="s">
        <v>12615</v>
      </c>
      <c r="F6388" s="11" t="s">
        <v>9588</v>
      </c>
      <c r="G6388" s="11" t="s">
        <v>330</v>
      </c>
      <c r="H6388" s="11" t="s">
        <v>329</v>
      </c>
      <c r="K6388" s="11" t="s">
        <v>13479</v>
      </c>
    </row>
    <row r="6389" spans="1:11" x14ac:dyDescent="0.15">
      <c r="A6389" s="217" t="s">
        <v>2945</v>
      </c>
      <c r="B6389" s="11" t="s">
        <v>2263</v>
      </c>
      <c r="C6389" s="11" t="s">
        <v>12840</v>
      </c>
      <c r="D6389" s="11">
        <v>9970</v>
      </c>
      <c r="E6389" s="11" t="s">
        <v>12841</v>
      </c>
      <c r="F6389" s="11" t="s">
        <v>9286</v>
      </c>
      <c r="G6389" s="11" t="s">
        <v>329</v>
      </c>
      <c r="H6389" s="11" t="s">
        <v>330</v>
      </c>
      <c r="K6389" s="11" t="s">
        <v>13479</v>
      </c>
    </row>
    <row r="6390" spans="1:11" x14ac:dyDescent="0.15">
      <c r="A6390" s="217" t="s">
        <v>2945</v>
      </c>
      <c r="B6390" s="11" t="s">
        <v>2263</v>
      </c>
      <c r="C6390" s="11" t="s">
        <v>12712</v>
      </c>
      <c r="D6390" s="11">
        <v>9971</v>
      </c>
      <c r="E6390" s="11" t="s">
        <v>12713</v>
      </c>
      <c r="F6390" s="11" t="s">
        <v>8610</v>
      </c>
      <c r="G6390" s="11" t="s">
        <v>330</v>
      </c>
      <c r="H6390" s="11" t="s">
        <v>330</v>
      </c>
      <c r="K6390" s="11" t="s">
        <v>13479</v>
      </c>
    </row>
    <row r="6391" spans="1:11" x14ac:dyDescent="0.15">
      <c r="A6391" s="217" t="s">
        <v>2945</v>
      </c>
      <c r="B6391" s="11" t="s">
        <v>2263</v>
      </c>
      <c r="C6391" s="11" t="s">
        <v>12712</v>
      </c>
      <c r="D6391" s="11">
        <v>9971</v>
      </c>
      <c r="E6391" s="11" t="s">
        <v>12713</v>
      </c>
      <c r="F6391" s="11" t="s">
        <v>8838</v>
      </c>
      <c r="G6391" s="11" t="s">
        <v>330</v>
      </c>
      <c r="H6391" s="11" t="s">
        <v>330</v>
      </c>
      <c r="K6391" s="11" t="s">
        <v>13479</v>
      </c>
    </row>
    <row r="6392" spans="1:11" x14ac:dyDescent="0.15">
      <c r="A6392" s="217" t="s">
        <v>2945</v>
      </c>
      <c r="B6392" s="11" t="s">
        <v>2263</v>
      </c>
      <c r="C6392" s="11" t="s">
        <v>12810</v>
      </c>
      <c r="D6392" s="11">
        <v>10008</v>
      </c>
      <c r="E6392" s="11" t="s">
        <v>12811</v>
      </c>
      <c r="F6392" s="11" t="s">
        <v>8456</v>
      </c>
      <c r="G6392" s="11" t="s">
        <v>330</v>
      </c>
      <c r="H6392" s="11" t="s">
        <v>329</v>
      </c>
      <c r="K6392" s="11" t="s">
        <v>13479</v>
      </c>
    </row>
    <row r="6393" spans="1:11" x14ac:dyDescent="0.15">
      <c r="A6393" s="217" t="s">
        <v>2945</v>
      </c>
      <c r="B6393" s="11" t="s">
        <v>2263</v>
      </c>
      <c r="C6393" s="11" t="s">
        <v>11436</v>
      </c>
      <c r="D6393" s="11">
        <v>10023</v>
      </c>
      <c r="E6393" s="11" t="s">
        <v>11437</v>
      </c>
      <c r="F6393" s="11" t="s">
        <v>8281</v>
      </c>
      <c r="G6393" s="11" t="s">
        <v>329</v>
      </c>
      <c r="H6393" s="11" t="s">
        <v>330</v>
      </c>
      <c r="K6393" s="11" t="s">
        <v>13479</v>
      </c>
    </row>
    <row r="6394" spans="1:11" x14ac:dyDescent="0.15">
      <c r="A6394" s="217" t="s">
        <v>2945</v>
      </c>
      <c r="B6394" s="11" t="s">
        <v>2263</v>
      </c>
      <c r="C6394" s="11" t="s">
        <v>9197</v>
      </c>
      <c r="D6394" s="11">
        <v>10398</v>
      </c>
      <c r="E6394" s="11" t="s">
        <v>9198</v>
      </c>
      <c r="F6394" s="11" t="s">
        <v>7964</v>
      </c>
      <c r="G6394" s="11" t="s">
        <v>329</v>
      </c>
      <c r="H6394" s="11" t="s">
        <v>330</v>
      </c>
      <c r="K6394" s="11" t="s">
        <v>13479</v>
      </c>
    </row>
    <row r="6395" spans="1:11" x14ac:dyDescent="0.15">
      <c r="A6395" s="217" t="s">
        <v>2945</v>
      </c>
      <c r="B6395" s="11" t="s">
        <v>2263</v>
      </c>
      <c r="C6395" s="11" t="s">
        <v>9197</v>
      </c>
      <c r="D6395" s="11">
        <v>10398</v>
      </c>
      <c r="E6395" s="11" t="s">
        <v>9198</v>
      </c>
      <c r="F6395" s="11" t="s">
        <v>7462</v>
      </c>
      <c r="G6395" s="11" t="s">
        <v>329</v>
      </c>
      <c r="H6395" s="11" t="s">
        <v>330</v>
      </c>
      <c r="K6395" s="11" t="s">
        <v>13479</v>
      </c>
    </row>
    <row r="6396" spans="1:11" x14ac:dyDescent="0.15">
      <c r="A6396" s="217" t="s">
        <v>2945</v>
      </c>
      <c r="B6396" s="11" t="s">
        <v>2263</v>
      </c>
      <c r="C6396" s="11" t="s">
        <v>9197</v>
      </c>
      <c r="D6396" s="11">
        <v>10398</v>
      </c>
      <c r="E6396" s="11" t="s">
        <v>9198</v>
      </c>
      <c r="F6396" s="11" t="s">
        <v>11073</v>
      </c>
      <c r="G6396" s="11" t="s">
        <v>330</v>
      </c>
      <c r="H6396" s="11" t="s">
        <v>330</v>
      </c>
      <c r="K6396" s="11" t="s">
        <v>13479</v>
      </c>
    </row>
    <row r="6397" spans="1:11" x14ac:dyDescent="0.15">
      <c r="A6397" s="217" t="s">
        <v>2945</v>
      </c>
      <c r="B6397" s="11" t="s">
        <v>2263</v>
      </c>
      <c r="C6397" s="11" t="s">
        <v>12776</v>
      </c>
      <c r="D6397" s="11">
        <v>10666</v>
      </c>
      <c r="E6397" s="11" t="s">
        <v>12777</v>
      </c>
      <c r="F6397" s="11" t="s">
        <v>10943</v>
      </c>
      <c r="G6397" s="11" t="s">
        <v>330</v>
      </c>
      <c r="H6397" s="11" t="s">
        <v>329</v>
      </c>
      <c r="K6397" s="11" t="s">
        <v>13479</v>
      </c>
    </row>
    <row r="6398" spans="1:11" x14ac:dyDescent="0.15">
      <c r="A6398" s="217" t="s">
        <v>2945</v>
      </c>
      <c r="B6398" s="11" t="s">
        <v>2263</v>
      </c>
      <c r="C6398" s="11" t="s">
        <v>11853</v>
      </c>
      <c r="D6398" s="11">
        <v>10811</v>
      </c>
      <c r="E6398" s="11" t="s">
        <v>11854</v>
      </c>
      <c r="F6398" s="11" t="s">
        <v>10501</v>
      </c>
      <c r="G6398" s="11" t="s">
        <v>330</v>
      </c>
      <c r="H6398" s="11" t="s">
        <v>330</v>
      </c>
      <c r="K6398" s="11" t="s">
        <v>13479</v>
      </c>
    </row>
    <row r="6399" spans="1:11" x14ac:dyDescent="0.15">
      <c r="A6399" s="217" t="s">
        <v>2945</v>
      </c>
      <c r="B6399" s="11" t="s">
        <v>2263</v>
      </c>
      <c r="C6399" s="11" t="s">
        <v>12695</v>
      </c>
      <c r="D6399" s="11">
        <v>10928</v>
      </c>
      <c r="E6399" s="11" t="s">
        <v>12696</v>
      </c>
      <c r="F6399" s="11" t="s">
        <v>7428</v>
      </c>
      <c r="G6399" s="11" t="s">
        <v>329</v>
      </c>
      <c r="H6399" s="11" t="s">
        <v>330</v>
      </c>
      <c r="K6399" s="11" t="s">
        <v>13479</v>
      </c>
    </row>
    <row r="6400" spans="1:11" x14ac:dyDescent="0.15">
      <c r="A6400" s="217" t="s">
        <v>2945</v>
      </c>
      <c r="B6400" s="11" t="s">
        <v>2263</v>
      </c>
      <c r="C6400" s="11" t="s">
        <v>12695</v>
      </c>
      <c r="D6400" s="11">
        <v>10928</v>
      </c>
      <c r="E6400" s="11" t="s">
        <v>12696</v>
      </c>
      <c r="F6400" s="11" t="s">
        <v>8914</v>
      </c>
      <c r="G6400" s="11" t="s">
        <v>329</v>
      </c>
      <c r="H6400" s="11" t="s">
        <v>330</v>
      </c>
      <c r="K6400" s="11" t="s">
        <v>13479</v>
      </c>
    </row>
    <row r="6401" spans="1:11" x14ac:dyDescent="0.15">
      <c r="A6401" s="217" t="s">
        <v>2945</v>
      </c>
      <c r="B6401" s="11" t="s">
        <v>2263</v>
      </c>
      <c r="C6401" s="11" t="s">
        <v>12695</v>
      </c>
      <c r="D6401" s="11">
        <v>10928</v>
      </c>
      <c r="E6401" s="11" t="s">
        <v>12696</v>
      </c>
      <c r="F6401" s="11" t="s">
        <v>10076</v>
      </c>
      <c r="G6401" s="11" t="s">
        <v>329</v>
      </c>
      <c r="H6401" s="11" t="s">
        <v>330</v>
      </c>
      <c r="K6401" s="11" t="s">
        <v>13479</v>
      </c>
    </row>
    <row r="6402" spans="1:11" x14ac:dyDescent="0.15">
      <c r="A6402" s="217" t="s">
        <v>2945</v>
      </c>
      <c r="B6402" s="11" t="s">
        <v>2263</v>
      </c>
      <c r="C6402" s="11" t="s">
        <v>12695</v>
      </c>
      <c r="D6402" s="11">
        <v>10928</v>
      </c>
      <c r="E6402" s="11" t="s">
        <v>12696</v>
      </c>
      <c r="F6402" s="11" t="s">
        <v>12836</v>
      </c>
      <c r="G6402" s="11" t="s">
        <v>329</v>
      </c>
      <c r="H6402" s="11" t="s">
        <v>330</v>
      </c>
      <c r="K6402" s="11" t="s">
        <v>13479</v>
      </c>
    </row>
    <row r="6403" spans="1:11" x14ac:dyDescent="0.15">
      <c r="A6403" s="217" t="s">
        <v>2945</v>
      </c>
      <c r="B6403" s="11" t="s">
        <v>2263</v>
      </c>
      <c r="C6403" s="11" t="s">
        <v>12814</v>
      </c>
      <c r="D6403" s="11">
        <v>11033</v>
      </c>
      <c r="E6403" s="11" t="s">
        <v>12815</v>
      </c>
      <c r="F6403" s="11" t="s">
        <v>7674</v>
      </c>
      <c r="G6403" s="11" t="s">
        <v>329</v>
      </c>
      <c r="H6403" s="11" t="s">
        <v>330</v>
      </c>
      <c r="K6403" s="11" t="s">
        <v>13479</v>
      </c>
    </row>
    <row r="6404" spans="1:11" x14ac:dyDescent="0.15">
      <c r="A6404" s="217" t="s">
        <v>2945</v>
      </c>
      <c r="B6404" s="11" t="s">
        <v>2263</v>
      </c>
      <c r="C6404" s="11" t="s">
        <v>12814</v>
      </c>
      <c r="D6404" s="11">
        <v>11033</v>
      </c>
      <c r="E6404" s="11" t="s">
        <v>12815</v>
      </c>
      <c r="F6404" s="11" t="s">
        <v>12835</v>
      </c>
      <c r="G6404" s="11" t="s">
        <v>329</v>
      </c>
      <c r="H6404" s="11" t="s">
        <v>330</v>
      </c>
      <c r="K6404" s="11" t="s">
        <v>13479</v>
      </c>
    </row>
    <row r="6405" spans="1:11" x14ac:dyDescent="0.15">
      <c r="A6405" s="217" t="s">
        <v>2945</v>
      </c>
      <c r="B6405" s="11" t="s">
        <v>2263</v>
      </c>
      <c r="C6405" s="11" t="s">
        <v>12837</v>
      </c>
      <c r="D6405" s="11">
        <v>22927</v>
      </c>
      <c r="E6405" s="11" t="s">
        <v>12838</v>
      </c>
      <c r="F6405" s="11" t="s">
        <v>10251</v>
      </c>
      <c r="G6405" s="11" t="s">
        <v>329</v>
      </c>
      <c r="H6405" s="11" t="s">
        <v>330</v>
      </c>
      <c r="K6405" s="11" t="s">
        <v>13479</v>
      </c>
    </row>
    <row r="6406" spans="1:11" x14ac:dyDescent="0.15">
      <c r="A6406" s="217" t="s">
        <v>2945</v>
      </c>
      <c r="B6406" s="11" t="s">
        <v>2263</v>
      </c>
      <c r="C6406" s="11" t="s">
        <v>12837</v>
      </c>
      <c r="D6406" s="11">
        <v>22927</v>
      </c>
      <c r="E6406" s="11" t="s">
        <v>12838</v>
      </c>
      <c r="F6406" s="11" t="s">
        <v>10256</v>
      </c>
      <c r="G6406" s="11" t="s">
        <v>329</v>
      </c>
      <c r="H6406" s="11" t="s">
        <v>330</v>
      </c>
      <c r="K6406" s="11" t="s">
        <v>13479</v>
      </c>
    </row>
    <row r="6407" spans="1:11" x14ac:dyDescent="0.15">
      <c r="A6407" s="217" t="s">
        <v>2945</v>
      </c>
      <c r="B6407" s="11" t="s">
        <v>2263</v>
      </c>
      <c r="C6407" s="11" t="s">
        <v>3151</v>
      </c>
      <c r="D6407" s="11">
        <v>23683</v>
      </c>
      <c r="E6407" s="11" t="s">
        <v>12805</v>
      </c>
      <c r="F6407" s="11" t="s">
        <v>12061</v>
      </c>
      <c r="G6407" s="11" t="s">
        <v>330</v>
      </c>
      <c r="H6407" s="11" t="s">
        <v>329</v>
      </c>
      <c r="K6407" s="11" t="s">
        <v>13479</v>
      </c>
    </row>
    <row r="6408" spans="1:11" x14ac:dyDescent="0.15">
      <c r="A6408" s="217" t="s">
        <v>2945</v>
      </c>
      <c r="B6408" s="11" t="s">
        <v>2263</v>
      </c>
      <c r="C6408" s="11" t="s">
        <v>3123</v>
      </c>
      <c r="D6408" s="11">
        <v>25865</v>
      </c>
      <c r="E6408" s="11" t="s">
        <v>12803</v>
      </c>
      <c r="F6408" s="11" t="s">
        <v>9267</v>
      </c>
      <c r="G6408" s="11" t="s">
        <v>330</v>
      </c>
      <c r="H6408" s="11" t="s">
        <v>329</v>
      </c>
      <c r="K6408" s="11" t="s">
        <v>13479</v>
      </c>
    </row>
    <row r="6409" spans="1:11" x14ac:dyDescent="0.15">
      <c r="A6409" s="217" t="s">
        <v>2945</v>
      </c>
      <c r="B6409" s="11" t="s">
        <v>2263</v>
      </c>
      <c r="C6409" s="11" t="s">
        <v>3123</v>
      </c>
      <c r="D6409" s="11">
        <v>25865</v>
      </c>
      <c r="E6409" s="11" t="s">
        <v>12803</v>
      </c>
      <c r="F6409" s="11" t="s">
        <v>12804</v>
      </c>
      <c r="G6409" s="11" t="s">
        <v>330</v>
      </c>
      <c r="H6409" s="11" t="s">
        <v>329</v>
      </c>
      <c r="K6409" s="11" t="s">
        <v>13479</v>
      </c>
    </row>
    <row r="6410" spans="1:11" x14ac:dyDescent="0.15">
      <c r="A6410" s="217" t="s">
        <v>2945</v>
      </c>
      <c r="B6410" s="11" t="s">
        <v>2263</v>
      </c>
      <c r="C6410" s="11" t="s">
        <v>3123</v>
      </c>
      <c r="D6410" s="11">
        <v>25865</v>
      </c>
      <c r="E6410" s="11" t="s">
        <v>12803</v>
      </c>
      <c r="F6410" s="11" t="s">
        <v>12816</v>
      </c>
      <c r="G6410" s="11" t="s">
        <v>330</v>
      </c>
      <c r="H6410" s="11" t="s">
        <v>329</v>
      </c>
      <c r="K6410" s="11" t="s">
        <v>13479</v>
      </c>
    </row>
    <row r="6411" spans="1:11" x14ac:dyDescent="0.15">
      <c r="A6411" s="217" t="s">
        <v>2945</v>
      </c>
      <c r="B6411" s="11" t="s">
        <v>2263</v>
      </c>
      <c r="C6411" s="11" t="s">
        <v>11562</v>
      </c>
      <c r="D6411" s="11">
        <v>26472</v>
      </c>
      <c r="E6411" s="11" t="s">
        <v>11563</v>
      </c>
      <c r="F6411" s="11" t="s">
        <v>10305</v>
      </c>
      <c r="G6411" s="11" t="s">
        <v>329</v>
      </c>
      <c r="H6411" s="11" t="s">
        <v>330</v>
      </c>
      <c r="K6411" s="11" t="s">
        <v>13479</v>
      </c>
    </row>
    <row r="6412" spans="1:11" x14ac:dyDescent="0.15">
      <c r="A6412" s="217" t="s">
        <v>2945</v>
      </c>
      <c r="B6412" s="11" t="s">
        <v>2263</v>
      </c>
      <c r="C6412" s="11" t="s">
        <v>12266</v>
      </c>
      <c r="D6412" s="11">
        <v>29899</v>
      </c>
      <c r="E6412" s="11" t="s">
        <v>12267</v>
      </c>
      <c r="F6412" s="11" t="s">
        <v>10392</v>
      </c>
      <c r="G6412" s="11" t="s">
        <v>330</v>
      </c>
      <c r="H6412" s="11" t="s">
        <v>329</v>
      </c>
      <c r="K6412" s="11" t="s">
        <v>13479</v>
      </c>
    </row>
    <row r="6413" spans="1:11" x14ac:dyDescent="0.15">
      <c r="A6413" s="217" t="s">
        <v>2945</v>
      </c>
      <c r="B6413" s="11" t="s">
        <v>2263</v>
      </c>
      <c r="C6413" s="11" t="s">
        <v>12762</v>
      </c>
      <c r="D6413" s="11">
        <v>50848</v>
      </c>
      <c r="E6413" s="11" t="s">
        <v>12763</v>
      </c>
      <c r="F6413" s="11" t="s">
        <v>10930</v>
      </c>
      <c r="G6413" s="11" t="s">
        <v>330</v>
      </c>
      <c r="H6413" s="11" t="s">
        <v>330</v>
      </c>
      <c r="K6413" s="11" t="s">
        <v>13479</v>
      </c>
    </row>
    <row r="6414" spans="1:11" x14ac:dyDescent="0.15">
      <c r="A6414" s="217" t="s">
        <v>2945</v>
      </c>
      <c r="B6414" s="11" t="s">
        <v>2263</v>
      </c>
      <c r="C6414" s="11" t="s">
        <v>12086</v>
      </c>
      <c r="D6414" s="11">
        <v>54474</v>
      </c>
      <c r="E6414" s="11" t="s">
        <v>12087</v>
      </c>
      <c r="F6414" s="11" t="s">
        <v>7724</v>
      </c>
      <c r="G6414" s="11" t="s">
        <v>330</v>
      </c>
      <c r="H6414" s="11" t="s">
        <v>329</v>
      </c>
      <c r="K6414" s="11" t="s">
        <v>13479</v>
      </c>
    </row>
    <row r="6415" spans="1:11" x14ac:dyDescent="0.15">
      <c r="A6415" s="217" t="s">
        <v>2945</v>
      </c>
      <c r="B6415" s="11" t="s">
        <v>2263</v>
      </c>
      <c r="C6415" s="11" t="s">
        <v>12692</v>
      </c>
      <c r="D6415" s="11">
        <v>54795</v>
      </c>
      <c r="E6415" s="11" t="s">
        <v>12693</v>
      </c>
      <c r="F6415" s="11" t="s">
        <v>9848</v>
      </c>
      <c r="G6415" s="11" t="s">
        <v>330</v>
      </c>
      <c r="H6415" s="11" t="s">
        <v>329</v>
      </c>
      <c r="K6415" s="11" t="s">
        <v>13479</v>
      </c>
    </row>
    <row r="6416" spans="1:11" x14ac:dyDescent="0.15">
      <c r="A6416" s="217" t="s">
        <v>2945</v>
      </c>
      <c r="B6416" s="11" t="s">
        <v>2263</v>
      </c>
      <c r="C6416" s="11" t="s">
        <v>12692</v>
      </c>
      <c r="D6416" s="11">
        <v>54795</v>
      </c>
      <c r="E6416" s="11" t="s">
        <v>12693</v>
      </c>
      <c r="F6416" s="11" t="s">
        <v>12694</v>
      </c>
      <c r="G6416" s="11" t="s">
        <v>330</v>
      </c>
      <c r="H6416" s="11" t="s">
        <v>329</v>
      </c>
      <c r="K6416" s="11" t="s">
        <v>13479</v>
      </c>
    </row>
    <row r="6417" spans="1:11" x14ac:dyDescent="0.15">
      <c r="A6417" s="217" t="s">
        <v>2945</v>
      </c>
      <c r="B6417" s="11" t="s">
        <v>2263</v>
      </c>
      <c r="C6417" s="11" t="s">
        <v>12372</v>
      </c>
      <c r="D6417" s="11">
        <v>55294</v>
      </c>
      <c r="E6417" s="11" t="s">
        <v>12373</v>
      </c>
      <c r="F6417" s="11" t="s">
        <v>8220</v>
      </c>
      <c r="G6417" s="11" t="s">
        <v>330</v>
      </c>
      <c r="H6417" s="11" t="s">
        <v>329</v>
      </c>
      <c r="K6417" s="11" t="s">
        <v>13479</v>
      </c>
    </row>
    <row r="6418" spans="1:11" x14ac:dyDescent="0.15">
      <c r="A6418" s="217" t="s">
        <v>2945</v>
      </c>
      <c r="B6418" s="11" t="s">
        <v>2263</v>
      </c>
      <c r="C6418" s="11" t="s">
        <v>12372</v>
      </c>
      <c r="D6418" s="11">
        <v>55294</v>
      </c>
      <c r="E6418" s="11" t="s">
        <v>12373</v>
      </c>
      <c r="F6418" s="11" t="s">
        <v>9407</v>
      </c>
      <c r="G6418" s="11" t="s">
        <v>330</v>
      </c>
      <c r="H6418" s="11" t="s">
        <v>329</v>
      </c>
      <c r="K6418" s="11" t="s">
        <v>13479</v>
      </c>
    </row>
    <row r="6419" spans="1:11" x14ac:dyDescent="0.15">
      <c r="A6419" s="217" t="s">
        <v>2945</v>
      </c>
      <c r="B6419" s="11" t="s">
        <v>2263</v>
      </c>
      <c r="C6419" s="11" t="s">
        <v>12850</v>
      </c>
      <c r="D6419" s="11">
        <v>55503</v>
      </c>
      <c r="E6419" s="11" t="s">
        <v>12851</v>
      </c>
      <c r="F6419" s="11" t="s">
        <v>12852</v>
      </c>
      <c r="G6419" s="11" t="s">
        <v>329</v>
      </c>
      <c r="H6419" s="11" t="s">
        <v>330</v>
      </c>
      <c r="K6419" s="11" t="s">
        <v>13479</v>
      </c>
    </row>
    <row r="6420" spans="1:11" x14ac:dyDescent="0.15">
      <c r="A6420" s="217" t="s">
        <v>2945</v>
      </c>
      <c r="B6420" s="11" t="s">
        <v>2263</v>
      </c>
      <c r="C6420" s="11" t="s">
        <v>12764</v>
      </c>
      <c r="D6420" s="11">
        <v>56302</v>
      </c>
      <c r="E6420" s="11" t="s">
        <v>12765</v>
      </c>
      <c r="F6420" s="11" t="s">
        <v>10745</v>
      </c>
      <c r="G6420" s="11" t="s">
        <v>330</v>
      </c>
      <c r="H6420" s="11" t="s">
        <v>329</v>
      </c>
      <c r="K6420" s="11" t="s">
        <v>13479</v>
      </c>
    </row>
    <row r="6421" spans="1:11" x14ac:dyDescent="0.15">
      <c r="A6421" s="217" t="s">
        <v>2945</v>
      </c>
      <c r="B6421" s="11" t="s">
        <v>2263</v>
      </c>
      <c r="C6421" s="11" t="s">
        <v>12764</v>
      </c>
      <c r="D6421" s="11">
        <v>56302</v>
      </c>
      <c r="E6421" s="11" t="s">
        <v>12765</v>
      </c>
      <c r="F6421" s="11" t="s">
        <v>12800</v>
      </c>
      <c r="G6421" s="11" t="s">
        <v>330</v>
      </c>
      <c r="H6421" s="11" t="s">
        <v>329</v>
      </c>
      <c r="K6421" s="11" t="s">
        <v>13479</v>
      </c>
    </row>
    <row r="6422" spans="1:11" x14ac:dyDescent="0.15">
      <c r="A6422" s="217" t="s">
        <v>2945</v>
      </c>
      <c r="B6422" s="11" t="s">
        <v>2263</v>
      </c>
      <c r="C6422" s="11" t="s">
        <v>7962</v>
      </c>
      <c r="D6422" s="11">
        <v>57175</v>
      </c>
      <c r="E6422" s="11" t="s">
        <v>7963</v>
      </c>
      <c r="F6422" s="11" t="s">
        <v>7964</v>
      </c>
      <c r="G6422" s="11" t="s">
        <v>330</v>
      </c>
      <c r="H6422" s="11" t="s">
        <v>330</v>
      </c>
      <c r="K6422" s="11" t="s">
        <v>13479</v>
      </c>
    </row>
    <row r="6423" spans="1:11" x14ac:dyDescent="0.15">
      <c r="A6423" s="217" t="s">
        <v>2945</v>
      </c>
      <c r="B6423" s="11" t="s">
        <v>2263</v>
      </c>
      <c r="C6423" s="11" t="s">
        <v>12760</v>
      </c>
      <c r="D6423" s="11">
        <v>60312</v>
      </c>
      <c r="E6423" s="11" t="s">
        <v>12761</v>
      </c>
      <c r="F6423" s="11" t="s">
        <v>9460</v>
      </c>
      <c r="G6423" s="11" t="s">
        <v>330</v>
      </c>
      <c r="H6423" s="11" t="s">
        <v>329</v>
      </c>
      <c r="K6423" s="11" t="s">
        <v>13479</v>
      </c>
    </row>
    <row r="6424" spans="1:11" x14ac:dyDescent="0.15">
      <c r="A6424" s="217" t="s">
        <v>2945</v>
      </c>
      <c r="B6424" s="11" t="s">
        <v>2263</v>
      </c>
      <c r="C6424" s="11" t="s">
        <v>12714</v>
      </c>
      <c r="D6424" s="11">
        <v>64802</v>
      </c>
      <c r="E6424" s="11" t="s">
        <v>12715</v>
      </c>
      <c r="F6424" s="11" t="s">
        <v>9874</v>
      </c>
      <c r="G6424" s="11" t="s">
        <v>329</v>
      </c>
      <c r="H6424" s="11" t="s">
        <v>330</v>
      </c>
      <c r="K6424" s="11" t="s">
        <v>13479</v>
      </c>
    </row>
    <row r="6425" spans="1:11" x14ac:dyDescent="0.15">
      <c r="A6425" s="217" t="s">
        <v>2945</v>
      </c>
      <c r="B6425" s="11" t="s">
        <v>2263</v>
      </c>
      <c r="C6425" s="11" t="s">
        <v>12729</v>
      </c>
      <c r="D6425" s="11">
        <v>84790</v>
      </c>
      <c r="E6425" s="11" t="s">
        <v>12730</v>
      </c>
      <c r="F6425" s="11" t="s">
        <v>9400</v>
      </c>
      <c r="G6425" s="11" t="s">
        <v>329</v>
      </c>
      <c r="H6425" s="11" t="s">
        <v>330</v>
      </c>
      <c r="K6425" s="11" t="s">
        <v>13479</v>
      </c>
    </row>
    <row r="6426" spans="1:11" x14ac:dyDescent="0.15">
      <c r="A6426" s="217" t="s">
        <v>2945</v>
      </c>
      <c r="B6426" s="11" t="s">
        <v>2263</v>
      </c>
      <c r="C6426" s="11" t="s">
        <v>12729</v>
      </c>
      <c r="D6426" s="11">
        <v>84790</v>
      </c>
      <c r="E6426" s="11" t="s">
        <v>12730</v>
      </c>
      <c r="F6426" s="11" t="s">
        <v>8984</v>
      </c>
      <c r="G6426" s="11" t="s">
        <v>330</v>
      </c>
      <c r="H6426" s="11" t="s">
        <v>329</v>
      </c>
      <c r="K6426" s="11" t="s">
        <v>13479</v>
      </c>
    </row>
    <row r="6427" spans="1:11" x14ac:dyDescent="0.15">
      <c r="A6427" s="217" t="s">
        <v>2945</v>
      </c>
      <c r="B6427" s="11" t="s">
        <v>2263</v>
      </c>
      <c r="C6427" s="11" t="s">
        <v>9215</v>
      </c>
      <c r="D6427" s="11">
        <v>94274</v>
      </c>
      <c r="E6427" s="11" t="s">
        <v>9216</v>
      </c>
      <c r="F6427" s="11" t="s">
        <v>9286</v>
      </c>
      <c r="G6427" s="11" t="s">
        <v>329</v>
      </c>
      <c r="H6427" s="11" t="s">
        <v>330</v>
      </c>
      <c r="K6427" s="11" t="s">
        <v>13479</v>
      </c>
    </row>
    <row r="6428" spans="1:11" x14ac:dyDescent="0.15">
      <c r="A6428" s="217" t="s">
        <v>2945</v>
      </c>
      <c r="B6428" s="11" t="s">
        <v>2263</v>
      </c>
      <c r="C6428" s="11" t="s">
        <v>12710</v>
      </c>
      <c r="D6428" s="11">
        <v>112398</v>
      </c>
      <c r="E6428" s="11" t="s">
        <v>12711</v>
      </c>
      <c r="F6428" s="11" t="s">
        <v>9862</v>
      </c>
      <c r="G6428" s="11" t="s">
        <v>329</v>
      </c>
      <c r="H6428" s="11" t="s">
        <v>330</v>
      </c>
      <c r="K6428" s="11" t="s">
        <v>13479</v>
      </c>
    </row>
    <row r="6429" spans="1:11" x14ac:dyDescent="0.15">
      <c r="A6429" s="217" t="s">
        <v>2945</v>
      </c>
      <c r="B6429" s="11" t="s">
        <v>2263</v>
      </c>
      <c r="C6429" s="11" t="s">
        <v>12710</v>
      </c>
      <c r="D6429" s="11">
        <v>112398</v>
      </c>
      <c r="E6429" s="11" t="s">
        <v>12711</v>
      </c>
      <c r="F6429" s="11" t="s">
        <v>8904</v>
      </c>
      <c r="G6429" s="11" t="s">
        <v>329</v>
      </c>
      <c r="H6429" s="11" t="s">
        <v>330</v>
      </c>
      <c r="K6429" s="11" t="s">
        <v>13479</v>
      </c>
    </row>
    <row r="6430" spans="1:11" x14ac:dyDescent="0.15">
      <c r="A6430" s="217" t="s">
        <v>2945</v>
      </c>
      <c r="B6430" s="11" t="s">
        <v>2263</v>
      </c>
      <c r="C6430" s="11" t="s">
        <v>12710</v>
      </c>
      <c r="D6430" s="11">
        <v>112398</v>
      </c>
      <c r="E6430" s="11" t="s">
        <v>12711</v>
      </c>
      <c r="F6430" s="11" t="s">
        <v>8163</v>
      </c>
      <c r="G6430" s="11" t="s">
        <v>329</v>
      </c>
      <c r="H6430" s="11" t="s">
        <v>330</v>
      </c>
      <c r="K6430" s="11" t="s">
        <v>13479</v>
      </c>
    </row>
    <row r="6431" spans="1:11" x14ac:dyDescent="0.15">
      <c r="A6431" s="217" t="s">
        <v>2945</v>
      </c>
      <c r="B6431" s="11" t="s">
        <v>2263</v>
      </c>
      <c r="C6431" s="11" t="s">
        <v>3105</v>
      </c>
      <c r="D6431" s="11">
        <v>131890</v>
      </c>
      <c r="E6431" s="11" t="s">
        <v>12504</v>
      </c>
      <c r="F6431" s="11" t="s">
        <v>9478</v>
      </c>
      <c r="G6431" s="11" t="s">
        <v>330</v>
      </c>
      <c r="H6431" s="11" t="s">
        <v>329</v>
      </c>
      <c r="K6431" s="11" t="s">
        <v>13479</v>
      </c>
    </row>
    <row r="6432" spans="1:11" x14ac:dyDescent="0.15">
      <c r="A6432" s="217" t="s">
        <v>2945</v>
      </c>
      <c r="B6432" s="11" t="s">
        <v>2263</v>
      </c>
      <c r="C6432" s="11" t="s">
        <v>8351</v>
      </c>
      <c r="D6432" s="11">
        <v>653361</v>
      </c>
      <c r="E6432" s="11" t="s">
        <v>8352</v>
      </c>
      <c r="F6432" s="11" t="s">
        <v>9466</v>
      </c>
      <c r="G6432" s="11" t="s">
        <v>329</v>
      </c>
      <c r="H6432" s="11" t="s">
        <v>330</v>
      </c>
      <c r="K6432" s="11" t="s">
        <v>13479</v>
      </c>
    </row>
    <row r="6433" spans="1:11" x14ac:dyDescent="0.15">
      <c r="A6433" s="217" t="s">
        <v>2945</v>
      </c>
      <c r="B6433" s="11" t="s">
        <v>2263</v>
      </c>
      <c r="C6433" s="11" t="s">
        <v>8351</v>
      </c>
      <c r="D6433" s="11">
        <v>653361</v>
      </c>
      <c r="E6433" s="11" t="s">
        <v>8352</v>
      </c>
      <c r="F6433" s="11" t="s">
        <v>8353</v>
      </c>
      <c r="G6433" s="11" t="s">
        <v>329</v>
      </c>
      <c r="H6433" s="11" t="s">
        <v>330</v>
      </c>
      <c r="K6433" s="11" t="s">
        <v>13479</v>
      </c>
    </row>
    <row r="6434" spans="1:11" x14ac:dyDescent="0.15">
      <c r="A6434" s="217" t="s">
        <v>2945</v>
      </c>
      <c r="B6434" s="11" t="s">
        <v>2263</v>
      </c>
      <c r="C6434" s="11" t="s">
        <v>8351</v>
      </c>
      <c r="D6434" s="11">
        <v>653361</v>
      </c>
      <c r="E6434" s="11" t="s">
        <v>8352</v>
      </c>
      <c r="F6434" s="11" t="s">
        <v>7361</v>
      </c>
      <c r="G6434" s="11" t="s">
        <v>329</v>
      </c>
      <c r="H6434" s="11" t="s">
        <v>330</v>
      </c>
      <c r="K6434" s="11" t="s">
        <v>13479</v>
      </c>
    </row>
    <row r="6435" spans="1:11" x14ac:dyDescent="0.15">
      <c r="A6435" s="217" t="s">
        <v>2945</v>
      </c>
      <c r="B6435" s="11" t="s">
        <v>2263</v>
      </c>
      <c r="C6435" s="11" t="s">
        <v>8351</v>
      </c>
      <c r="D6435" s="11">
        <v>653361</v>
      </c>
      <c r="E6435" s="11" t="s">
        <v>8352</v>
      </c>
      <c r="F6435" s="11" t="s">
        <v>11602</v>
      </c>
      <c r="G6435" s="11" t="s">
        <v>329</v>
      </c>
      <c r="H6435" s="11" t="s">
        <v>330</v>
      </c>
      <c r="K6435" s="11" t="s">
        <v>13479</v>
      </c>
    </row>
    <row r="6436" spans="1:11" x14ac:dyDescent="0.15">
      <c r="A6436" s="217" t="s">
        <v>2945</v>
      </c>
      <c r="B6436" s="11" t="s">
        <v>2263</v>
      </c>
      <c r="C6436" s="11" t="s">
        <v>8351</v>
      </c>
      <c r="D6436" s="11">
        <v>653361</v>
      </c>
      <c r="E6436" s="11" t="s">
        <v>8352</v>
      </c>
      <c r="F6436" s="11" t="s">
        <v>8364</v>
      </c>
      <c r="G6436" s="11" t="s">
        <v>329</v>
      </c>
      <c r="H6436" s="11" t="s">
        <v>330</v>
      </c>
      <c r="K6436" s="11" t="s">
        <v>13479</v>
      </c>
    </row>
    <row r="6437" spans="1:11" x14ac:dyDescent="0.15">
      <c r="A6437" s="217" t="s">
        <v>2945</v>
      </c>
      <c r="B6437" s="11" t="s">
        <v>2263</v>
      </c>
      <c r="C6437" s="11" t="s">
        <v>8351</v>
      </c>
      <c r="D6437" s="11">
        <v>653361</v>
      </c>
      <c r="E6437" s="11" t="s">
        <v>8352</v>
      </c>
      <c r="F6437" s="11" t="s">
        <v>8687</v>
      </c>
      <c r="G6437" s="11" t="s">
        <v>329</v>
      </c>
      <c r="H6437" s="11" t="s">
        <v>330</v>
      </c>
      <c r="K6437" s="11" t="s">
        <v>13479</v>
      </c>
    </row>
    <row r="6438" spans="1:11" x14ac:dyDescent="0.15">
      <c r="A6438" s="217" t="s">
        <v>2945</v>
      </c>
      <c r="B6438" s="11" t="s">
        <v>2263</v>
      </c>
      <c r="C6438" s="11" t="s">
        <v>8351</v>
      </c>
      <c r="D6438" s="11">
        <v>653361</v>
      </c>
      <c r="E6438" s="11" t="s">
        <v>8352</v>
      </c>
      <c r="F6438" s="11" t="s">
        <v>9481</v>
      </c>
      <c r="G6438" s="11" t="s">
        <v>329</v>
      </c>
      <c r="H6438" s="11" t="s">
        <v>330</v>
      </c>
      <c r="K6438" s="11" t="s">
        <v>13479</v>
      </c>
    </row>
    <row r="6439" spans="1:11" x14ac:dyDescent="0.15">
      <c r="A6439" s="217" t="s">
        <v>2945</v>
      </c>
      <c r="B6439" s="11" t="s">
        <v>2263</v>
      </c>
      <c r="C6439" s="11" t="s">
        <v>8351</v>
      </c>
      <c r="D6439" s="11">
        <v>653361</v>
      </c>
      <c r="E6439" s="11" t="s">
        <v>8352</v>
      </c>
      <c r="F6439" s="11" t="s">
        <v>10680</v>
      </c>
      <c r="G6439" s="11" t="s">
        <v>329</v>
      </c>
      <c r="H6439" s="11" t="s">
        <v>330</v>
      </c>
      <c r="K6439" s="11" t="s">
        <v>13479</v>
      </c>
    </row>
    <row r="6440" spans="1:11" x14ac:dyDescent="0.15">
      <c r="A6440" s="217" t="s">
        <v>3015</v>
      </c>
      <c r="B6440" s="11" t="s">
        <v>2263</v>
      </c>
      <c r="C6440" s="11" t="s">
        <v>2948</v>
      </c>
      <c r="D6440" s="11">
        <v>207</v>
      </c>
      <c r="E6440" s="11" t="s">
        <v>7474</v>
      </c>
      <c r="F6440" s="11" t="s">
        <v>7475</v>
      </c>
      <c r="G6440" s="11" t="s">
        <v>329</v>
      </c>
      <c r="H6440" s="11" t="s">
        <v>330</v>
      </c>
      <c r="K6440" s="11" t="s">
        <v>13479</v>
      </c>
    </row>
    <row r="6441" spans="1:11" x14ac:dyDescent="0.15">
      <c r="A6441" s="217" t="s">
        <v>3015</v>
      </c>
      <c r="B6441" s="11" t="s">
        <v>2263</v>
      </c>
      <c r="C6441" s="11" t="s">
        <v>2948</v>
      </c>
      <c r="D6441" s="11">
        <v>207</v>
      </c>
      <c r="E6441" s="11" t="s">
        <v>7474</v>
      </c>
      <c r="F6441" s="11" t="s">
        <v>9688</v>
      </c>
      <c r="G6441" s="11" t="s">
        <v>329</v>
      </c>
      <c r="H6441" s="11" t="s">
        <v>330</v>
      </c>
      <c r="K6441" s="11" t="s">
        <v>13479</v>
      </c>
    </row>
    <row r="6442" spans="1:11" x14ac:dyDescent="0.15">
      <c r="A6442" s="217" t="s">
        <v>3015</v>
      </c>
      <c r="B6442" s="11" t="s">
        <v>2263</v>
      </c>
      <c r="C6442" s="11" t="s">
        <v>8030</v>
      </c>
      <c r="D6442" s="11">
        <v>301</v>
      </c>
      <c r="E6442" s="11" t="s">
        <v>8031</v>
      </c>
      <c r="F6442" s="11" t="s">
        <v>8345</v>
      </c>
      <c r="G6442" s="11" t="s">
        <v>330</v>
      </c>
      <c r="H6442" s="11" t="s">
        <v>329</v>
      </c>
      <c r="K6442" s="11" t="s">
        <v>13479</v>
      </c>
    </row>
    <row r="6443" spans="1:11" x14ac:dyDescent="0.15">
      <c r="A6443" s="217" t="s">
        <v>3015</v>
      </c>
      <c r="B6443" s="11" t="s">
        <v>2263</v>
      </c>
      <c r="C6443" s="11" t="s">
        <v>12698</v>
      </c>
      <c r="D6443" s="11">
        <v>302</v>
      </c>
      <c r="E6443" s="11" t="s">
        <v>12699</v>
      </c>
      <c r="F6443" s="11" t="s">
        <v>8659</v>
      </c>
      <c r="G6443" s="11" t="s">
        <v>330</v>
      </c>
      <c r="H6443" s="11" t="s">
        <v>329</v>
      </c>
      <c r="K6443" s="11" t="s">
        <v>13479</v>
      </c>
    </row>
    <row r="6444" spans="1:11" x14ac:dyDescent="0.15">
      <c r="A6444" s="217" t="s">
        <v>3015</v>
      </c>
      <c r="B6444" s="11" t="s">
        <v>2263</v>
      </c>
      <c r="C6444" s="11" t="s">
        <v>12770</v>
      </c>
      <c r="D6444" s="11">
        <v>728</v>
      </c>
      <c r="E6444" s="11" t="s">
        <v>12771</v>
      </c>
      <c r="F6444" s="11" t="s">
        <v>11861</v>
      </c>
      <c r="G6444" s="11" t="s">
        <v>330</v>
      </c>
      <c r="H6444" s="11" t="s">
        <v>330</v>
      </c>
      <c r="K6444" s="11" t="s">
        <v>13479</v>
      </c>
    </row>
    <row r="6445" spans="1:11" x14ac:dyDescent="0.15">
      <c r="A6445" s="217" t="s">
        <v>3015</v>
      </c>
      <c r="B6445" s="11" t="s">
        <v>2263</v>
      </c>
      <c r="C6445" s="11" t="s">
        <v>9287</v>
      </c>
      <c r="D6445" s="11">
        <v>1103</v>
      </c>
      <c r="E6445" s="11" t="s">
        <v>9288</v>
      </c>
      <c r="F6445" s="11" t="s">
        <v>8372</v>
      </c>
      <c r="G6445" s="11" t="s">
        <v>329</v>
      </c>
      <c r="H6445" s="11" t="s">
        <v>330</v>
      </c>
      <c r="K6445" s="11" t="s">
        <v>13479</v>
      </c>
    </row>
    <row r="6446" spans="1:11" x14ac:dyDescent="0.15">
      <c r="A6446" s="217" t="s">
        <v>3015</v>
      </c>
      <c r="B6446" s="11" t="s">
        <v>2263</v>
      </c>
      <c r="C6446" s="11" t="s">
        <v>9287</v>
      </c>
      <c r="D6446" s="11">
        <v>1103</v>
      </c>
      <c r="E6446" s="11" t="s">
        <v>9288</v>
      </c>
      <c r="F6446" s="11" t="s">
        <v>10443</v>
      </c>
      <c r="G6446" s="11" t="s">
        <v>329</v>
      </c>
      <c r="H6446" s="11" t="s">
        <v>330</v>
      </c>
      <c r="K6446" s="11" t="s">
        <v>13479</v>
      </c>
    </row>
    <row r="6447" spans="1:11" x14ac:dyDescent="0.15">
      <c r="A6447" s="217" t="s">
        <v>3015</v>
      </c>
      <c r="B6447" s="11" t="s">
        <v>2263</v>
      </c>
      <c r="C6447" s="11" t="s">
        <v>9287</v>
      </c>
      <c r="D6447" s="11">
        <v>1103</v>
      </c>
      <c r="E6447" s="11" t="s">
        <v>9288</v>
      </c>
      <c r="F6447" s="11" t="s">
        <v>8707</v>
      </c>
      <c r="G6447" s="11" t="s">
        <v>329</v>
      </c>
      <c r="H6447" s="11" t="s">
        <v>330</v>
      </c>
      <c r="K6447" s="11" t="s">
        <v>13479</v>
      </c>
    </row>
    <row r="6448" spans="1:11" x14ac:dyDescent="0.15">
      <c r="A6448" s="217" t="s">
        <v>3015</v>
      </c>
      <c r="B6448" s="11" t="s">
        <v>2263</v>
      </c>
      <c r="C6448" s="11" t="s">
        <v>9287</v>
      </c>
      <c r="D6448" s="11">
        <v>1103</v>
      </c>
      <c r="E6448" s="11" t="s">
        <v>9288</v>
      </c>
      <c r="F6448" s="11" t="s">
        <v>11883</v>
      </c>
      <c r="G6448" s="11" t="s">
        <v>329</v>
      </c>
      <c r="H6448" s="11" t="s">
        <v>330</v>
      </c>
      <c r="K6448" s="11" t="s">
        <v>13479</v>
      </c>
    </row>
    <row r="6449" spans="1:11" x14ac:dyDescent="0.15">
      <c r="A6449" s="217" t="s">
        <v>3015</v>
      </c>
      <c r="B6449" s="11" t="s">
        <v>2263</v>
      </c>
      <c r="C6449" s="11" t="s">
        <v>9287</v>
      </c>
      <c r="D6449" s="11">
        <v>1103</v>
      </c>
      <c r="E6449" s="11" t="s">
        <v>9288</v>
      </c>
      <c r="F6449" s="11" t="s">
        <v>11206</v>
      </c>
      <c r="G6449" s="11" t="s">
        <v>329</v>
      </c>
      <c r="H6449" s="11" t="s">
        <v>330</v>
      </c>
      <c r="K6449" s="11" t="s">
        <v>13479</v>
      </c>
    </row>
    <row r="6450" spans="1:11" x14ac:dyDescent="0.15">
      <c r="A6450" s="217" t="s">
        <v>3015</v>
      </c>
      <c r="B6450" s="11" t="s">
        <v>2263</v>
      </c>
      <c r="C6450" s="11" t="s">
        <v>8713</v>
      </c>
      <c r="D6450" s="11">
        <v>1386</v>
      </c>
      <c r="E6450" s="11" t="s">
        <v>8714</v>
      </c>
      <c r="F6450" s="11" t="s">
        <v>8592</v>
      </c>
      <c r="G6450" s="11" t="s">
        <v>329</v>
      </c>
      <c r="H6450" s="11" t="s">
        <v>330</v>
      </c>
      <c r="K6450" s="11" t="s">
        <v>13479</v>
      </c>
    </row>
    <row r="6451" spans="1:11" x14ac:dyDescent="0.15">
      <c r="A6451" s="217" t="s">
        <v>3015</v>
      </c>
      <c r="B6451" s="11" t="s">
        <v>2263</v>
      </c>
      <c r="C6451" s="11" t="s">
        <v>12867</v>
      </c>
      <c r="D6451" s="11">
        <v>1601</v>
      </c>
      <c r="E6451" s="11" t="s">
        <v>12868</v>
      </c>
      <c r="F6451" s="11" t="s">
        <v>8907</v>
      </c>
      <c r="G6451" s="11" t="s">
        <v>329</v>
      </c>
      <c r="H6451" s="11" t="s">
        <v>330</v>
      </c>
      <c r="K6451" s="11" t="s">
        <v>13479</v>
      </c>
    </row>
    <row r="6452" spans="1:11" x14ac:dyDescent="0.15">
      <c r="A6452" s="217" t="s">
        <v>3015</v>
      </c>
      <c r="B6452" s="11" t="s">
        <v>2263</v>
      </c>
      <c r="C6452" s="11" t="s">
        <v>9579</v>
      </c>
      <c r="D6452" s="11">
        <v>2035</v>
      </c>
      <c r="E6452" s="11" t="s">
        <v>11192</v>
      </c>
      <c r="F6452" s="11" t="s">
        <v>9470</v>
      </c>
      <c r="G6452" s="11" t="s">
        <v>330</v>
      </c>
      <c r="H6452" s="11" t="s">
        <v>329</v>
      </c>
      <c r="K6452" s="11" t="s">
        <v>13479</v>
      </c>
    </row>
    <row r="6453" spans="1:11" x14ac:dyDescent="0.15">
      <c r="A6453" s="217" t="s">
        <v>3015</v>
      </c>
      <c r="B6453" s="11" t="s">
        <v>2263</v>
      </c>
      <c r="C6453" s="11" t="s">
        <v>8702</v>
      </c>
      <c r="D6453" s="11">
        <v>2521</v>
      </c>
      <c r="E6453" s="11" t="s">
        <v>8703</v>
      </c>
      <c r="F6453" s="11" t="s">
        <v>9240</v>
      </c>
      <c r="G6453" s="11" t="s">
        <v>329</v>
      </c>
      <c r="H6453" s="11" t="s">
        <v>330</v>
      </c>
      <c r="K6453" s="11" t="s">
        <v>13479</v>
      </c>
    </row>
    <row r="6454" spans="1:11" x14ac:dyDescent="0.15">
      <c r="A6454" s="217" t="s">
        <v>3015</v>
      </c>
      <c r="B6454" s="11" t="s">
        <v>2263</v>
      </c>
      <c r="C6454" s="11" t="s">
        <v>2959</v>
      </c>
      <c r="D6454" s="11">
        <v>2931</v>
      </c>
      <c r="E6454" s="11" t="s">
        <v>8298</v>
      </c>
      <c r="F6454" s="11" t="s">
        <v>8299</v>
      </c>
      <c r="G6454" s="11" t="s">
        <v>330</v>
      </c>
      <c r="H6454" s="11" t="s">
        <v>329</v>
      </c>
      <c r="K6454" s="11" t="s">
        <v>13479</v>
      </c>
    </row>
    <row r="6455" spans="1:11" x14ac:dyDescent="0.15">
      <c r="A6455" s="217" t="s">
        <v>3015</v>
      </c>
      <c r="B6455" s="11" t="s">
        <v>2263</v>
      </c>
      <c r="C6455" s="11" t="s">
        <v>2959</v>
      </c>
      <c r="D6455" s="11">
        <v>2931</v>
      </c>
      <c r="E6455" s="11" t="s">
        <v>8298</v>
      </c>
      <c r="F6455" s="11" t="s">
        <v>8299</v>
      </c>
      <c r="G6455" s="11" t="s">
        <v>329</v>
      </c>
      <c r="H6455" s="11" t="s">
        <v>330</v>
      </c>
      <c r="K6455" s="11" t="s">
        <v>13479</v>
      </c>
    </row>
    <row r="6456" spans="1:11" x14ac:dyDescent="0.15">
      <c r="A6456" s="217" t="s">
        <v>3015</v>
      </c>
      <c r="B6456" s="11" t="s">
        <v>2263</v>
      </c>
      <c r="C6456" s="11" t="s">
        <v>2955</v>
      </c>
      <c r="D6456" s="11">
        <v>2932</v>
      </c>
      <c r="E6456" s="11" t="s">
        <v>7707</v>
      </c>
      <c r="F6456" s="11" t="s">
        <v>7708</v>
      </c>
      <c r="G6456" s="11" t="s">
        <v>330</v>
      </c>
      <c r="H6456" s="11" t="s">
        <v>329</v>
      </c>
      <c r="K6456" s="11" t="s">
        <v>13479</v>
      </c>
    </row>
    <row r="6457" spans="1:11" x14ac:dyDescent="0.15">
      <c r="A6457" s="217" t="s">
        <v>3015</v>
      </c>
      <c r="B6457" s="11" t="s">
        <v>2263</v>
      </c>
      <c r="C6457" s="11" t="s">
        <v>2955</v>
      </c>
      <c r="D6457" s="11">
        <v>2932</v>
      </c>
      <c r="E6457" s="11" t="s">
        <v>7707</v>
      </c>
      <c r="F6457" s="11" t="s">
        <v>7708</v>
      </c>
      <c r="G6457" s="11" t="s">
        <v>329</v>
      </c>
      <c r="H6457" s="11" t="s">
        <v>330</v>
      </c>
      <c r="K6457" s="11" t="s">
        <v>13479</v>
      </c>
    </row>
    <row r="6458" spans="1:11" x14ac:dyDescent="0.15">
      <c r="A6458" s="217" t="s">
        <v>3015</v>
      </c>
      <c r="B6458" s="11" t="s">
        <v>2263</v>
      </c>
      <c r="C6458" s="11" t="s">
        <v>8434</v>
      </c>
      <c r="D6458" s="11">
        <v>3609</v>
      </c>
      <c r="E6458" s="11" t="s">
        <v>8435</v>
      </c>
      <c r="F6458" s="11" t="s">
        <v>8436</v>
      </c>
      <c r="G6458" s="11" t="s">
        <v>330</v>
      </c>
      <c r="H6458" s="11" t="s">
        <v>330</v>
      </c>
      <c r="K6458" s="11" t="s">
        <v>13479</v>
      </c>
    </row>
    <row r="6459" spans="1:11" x14ac:dyDescent="0.15">
      <c r="A6459" s="217" t="s">
        <v>3015</v>
      </c>
      <c r="B6459" s="11" t="s">
        <v>2263</v>
      </c>
      <c r="C6459" s="11" t="s">
        <v>7765</v>
      </c>
      <c r="D6459" s="11">
        <v>3667</v>
      </c>
      <c r="E6459" s="11" t="s">
        <v>7766</v>
      </c>
      <c r="F6459" s="11" t="s">
        <v>10006</v>
      </c>
      <c r="G6459" s="11" t="s">
        <v>329</v>
      </c>
      <c r="H6459" s="11" t="s">
        <v>330</v>
      </c>
      <c r="K6459" s="11" t="s">
        <v>13479</v>
      </c>
    </row>
    <row r="6460" spans="1:11" x14ac:dyDescent="0.15">
      <c r="A6460" s="217" t="s">
        <v>3015</v>
      </c>
      <c r="B6460" s="11" t="s">
        <v>2263</v>
      </c>
      <c r="C6460" s="11" t="s">
        <v>7765</v>
      </c>
      <c r="D6460" s="11">
        <v>3667</v>
      </c>
      <c r="E6460" s="11" t="s">
        <v>7766</v>
      </c>
      <c r="F6460" s="11" t="s">
        <v>11556</v>
      </c>
      <c r="G6460" s="11" t="s">
        <v>329</v>
      </c>
      <c r="H6460" s="11" t="s">
        <v>330</v>
      </c>
      <c r="K6460" s="11" t="s">
        <v>13479</v>
      </c>
    </row>
    <row r="6461" spans="1:11" x14ac:dyDescent="0.15">
      <c r="A6461" s="217" t="s">
        <v>3015</v>
      </c>
      <c r="B6461" s="11" t="s">
        <v>2263</v>
      </c>
      <c r="C6461" s="11" t="s">
        <v>11696</v>
      </c>
      <c r="D6461" s="11">
        <v>3689</v>
      </c>
      <c r="E6461" s="11" t="s">
        <v>11697</v>
      </c>
      <c r="F6461" s="11" t="s">
        <v>8766</v>
      </c>
      <c r="G6461" s="11" t="s">
        <v>329</v>
      </c>
      <c r="H6461" s="11" t="s">
        <v>330</v>
      </c>
      <c r="K6461" s="11" t="s">
        <v>13479</v>
      </c>
    </row>
    <row r="6462" spans="1:11" x14ac:dyDescent="0.15">
      <c r="A6462" s="217" t="s">
        <v>3015</v>
      </c>
      <c r="B6462" s="11" t="s">
        <v>2263</v>
      </c>
      <c r="C6462" s="11" t="s">
        <v>11696</v>
      </c>
      <c r="D6462" s="11">
        <v>3689</v>
      </c>
      <c r="E6462" s="11" t="s">
        <v>11697</v>
      </c>
      <c r="F6462" s="11" t="s">
        <v>12854</v>
      </c>
      <c r="G6462" s="11" t="s">
        <v>329</v>
      </c>
      <c r="H6462" s="11" t="s">
        <v>330</v>
      </c>
      <c r="K6462" s="11" t="s">
        <v>13479</v>
      </c>
    </row>
    <row r="6463" spans="1:11" x14ac:dyDescent="0.15">
      <c r="A6463" s="217" t="s">
        <v>3015</v>
      </c>
      <c r="B6463" s="11" t="s">
        <v>2263</v>
      </c>
      <c r="C6463" s="11" t="s">
        <v>12723</v>
      </c>
      <c r="D6463" s="11">
        <v>3749</v>
      </c>
      <c r="E6463" s="11" t="s">
        <v>12724</v>
      </c>
      <c r="F6463" s="11" t="s">
        <v>7516</v>
      </c>
      <c r="G6463" s="11" t="s">
        <v>329</v>
      </c>
      <c r="H6463" s="11" t="s">
        <v>330</v>
      </c>
      <c r="K6463" s="11" t="s">
        <v>13479</v>
      </c>
    </row>
    <row r="6464" spans="1:11" x14ac:dyDescent="0.15">
      <c r="A6464" s="217" t="s">
        <v>3015</v>
      </c>
      <c r="B6464" s="11" t="s">
        <v>2263</v>
      </c>
      <c r="C6464" s="11" t="s">
        <v>12723</v>
      </c>
      <c r="D6464" s="11">
        <v>3749</v>
      </c>
      <c r="E6464" s="11" t="s">
        <v>12724</v>
      </c>
      <c r="F6464" s="11" t="s">
        <v>8299</v>
      </c>
      <c r="G6464" s="11" t="s">
        <v>329</v>
      </c>
      <c r="H6464" s="11" t="s">
        <v>330</v>
      </c>
      <c r="K6464" s="11" t="s">
        <v>13479</v>
      </c>
    </row>
    <row r="6465" spans="1:11" x14ac:dyDescent="0.15">
      <c r="A6465" s="217" t="s">
        <v>3015</v>
      </c>
      <c r="B6465" s="11" t="s">
        <v>2263</v>
      </c>
      <c r="C6465" s="11" t="s">
        <v>12723</v>
      </c>
      <c r="D6465" s="11">
        <v>3749</v>
      </c>
      <c r="E6465" s="11" t="s">
        <v>12724</v>
      </c>
      <c r="F6465" s="11" t="s">
        <v>8874</v>
      </c>
      <c r="G6465" s="11" t="s">
        <v>329</v>
      </c>
      <c r="H6465" s="11" t="s">
        <v>330</v>
      </c>
      <c r="K6465" s="11" t="s">
        <v>13479</v>
      </c>
    </row>
    <row r="6466" spans="1:11" x14ac:dyDescent="0.15">
      <c r="A6466" s="217" t="s">
        <v>3015</v>
      </c>
      <c r="B6466" s="11" t="s">
        <v>2263</v>
      </c>
      <c r="C6466" s="11" t="s">
        <v>12723</v>
      </c>
      <c r="D6466" s="11">
        <v>3749</v>
      </c>
      <c r="E6466" s="11" t="s">
        <v>12724</v>
      </c>
      <c r="F6466" s="11" t="s">
        <v>7708</v>
      </c>
      <c r="G6466" s="11" t="s">
        <v>329</v>
      </c>
      <c r="H6466" s="11" t="s">
        <v>330</v>
      </c>
      <c r="K6466" s="11" t="s">
        <v>13479</v>
      </c>
    </row>
    <row r="6467" spans="1:11" x14ac:dyDescent="0.15">
      <c r="A6467" s="217" t="s">
        <v>3015</v>
      </c>
      <c r="B6467" s="11" t="s">
        <v>2263</v>
      </c>
      <c r="C6467" s="11" t="s">
        <v>10779</v>
      </c>
      <c r="D6467" s="11">
        <v>3811</v>
      </c>
      <c r="E6467" s="11" t="s">
        <v>10780</v>
      </c>
      <c r="F6467" s="11" t="s">
        <v>12789</v>
      </c>
      <c r="G6467" s="11" t="s">
        <v>329</v>
      </c>
      <c r="H6467" s="11" t="s">
        <v>330</v>
      </c>
      <c r="K6467" s="11" t="s">
        <v>13479</v>
      </c>
    </row>
    <row r="6468" spans="1:11" x14ac:dyDescent="0.15">
      <c r="A6468" s="217" t="s">
        <v>3015</v>
      </c>
      <c r="B6468" s="11" t="s">
        <v>2263</v>
      </c>
      <c r="C6468" s="11" t="s">
        <v>7734</v>
      </c>
      <c r="D6468" s="11">
        <v>3925</v>
      </c>
      <c r="E6468" s="11" t="s">
        <v>7735</v>
      </c>
      <c r="F6468" s="11" t="s">
        <v>8655</v>
      </c>
      <c r="G6468" s="11" t="s">
        <v>330</v>
      </c>
      <c r="H6468" s="11" t="s">
        <v>329</v>
      </c>
      <c r="K6468" s="11" t="s">
        <v>13479</v>
      </c>
    </row>
    <row r="6469" spans="1:11" x14ac:dyDescent="0.15">
      <c r="A6469" s="217" t="s">
        <v>3015</v>
      </c>
      <c r="B6469" s="11" t="s">
        <v>2263</v>
      </c>
      <c r="C6469" s="11" t="s">
        <v>7734</v>
      </c>
      <c r="D6469" s="11">
        <v>3925</v>
      </c>
      <c r="E6469" s="11" t="s">
        <v>7735</v>
      </c>
      <c r="F6469" s="11" t="s">
        <v>9039</v>
      </c>
      <c r="G6469" s="11" t="s">
        <v>330</v>
      </c>
      <c r="H6469" s="11" t="s">
        <v>329</v>
      </c>
      <c r="K6469" s="11" t="s">
        <v>13479</v>
      </c>
    </row>
    <row r="6470" spans="1:11" x14ac:dyDescent="0.15">
      <c r="A6470" s="217" t="s">
        <v>3015</v>
      </c>
      <c r="B6470" s="11" t="s">
        <v>2263</v>
      </c>
      <c r="C6470" s="11" t="s">
        <v>7581</v>
      </c>
      <c r="D6470" s="11">
        <v>4001</v>
      </c>
      <c r="E6470" s="11" t="s">
        <v>7582</v>
      </c>
      <c r="F6470" s="11" t="s">
        <v>7523</v>
      </c>
      <c r="G6470" s="11" t="s">
        <v>329</v>
      </c>
      <c r="H6470" s="11" t="s">
        <v>330</v>
      </c>
      <c r="K6470" s="11" t="s">
        <v>13479</v>
      </c>
    </row>
    <row r="6471" spans="1:11" x14ac:dyDescent="0.15">
      <c r="A6471" s="217" t="s">
        <v>3015</v>
      </c>
      <c r="B6471" s="11" t="s">
        <v>2263</v>
      </c>
      <c r="C6471" s="11" t="s">
        <v>7581</v>
      </c>
      <c r="D6471" s="11">
        <v>4001</v>
      </c>
      <c r="E6471" s="11" t="s">
        <v>7582</v>
      </c>
      <c r="F6471" s="11" t="s">
        <v>7583</v>
      </c>
      <c r="G6471" s="11" t="s">
        <v>329</v>
      </c>
      <c r="H6471" s="11" t="s">
        <v>330</v>
      </c>
      <c r="K6471" s="11" t="s">
        <v>13479</v>
      </c>
    </row>
    <row r="6472" spans="1:11" x14ac:dyDescent="0.15">
      <c r="A6472" s="217" t="s">
        <v>3015</v>
      </c>
      <c r="B6472" s="11" t="s">
        <v>2263</v>
      </c>
      <c r="C6472" s="11" t="s">
        <v>7569</v>
      </c>
      <c r="D6472" s="11">
        <v>4137</v>
      </c>
      <c r="E6472" s="11" t="s">
        <v>7570</v>
      </c>
      <c r="F6472" s="11" t="s">
        <v>9973</v>
      </c>
      <c r="G6472" s="11" t="s">
        <v>329</v>
      </c>
      <c r="H6472" s="11" t="s">
        <v>330</v>
      </c>
      <c r="K6472" s="11" t="s">
        <v>13479</v>
      </c>
    </row>
    <row r="6473" spans="1:11" x14ac:dyDescent="0.15">
      <c r="A6473" s="217" t="s">
        <v>3015</v>
      </c>
      <c r="B6473" s="11" t="s">
        <v>2263</v>
      </c>
      <c r="C6473" s="11" t="s">
        <v>7569</v>
      </c>
      <c r="D6473" s="11">
        <v>4137</v>
      </c>
      <c r="E6473" s="11" t="s">
        <v>7570</v>
      </c>
      <c r="F6473" s="11" t="s">
        <v>7456</v>
      </c>
      <c r="G6473" s="11" t="s">
        <v>329</v>
      </c>
      <c r="H6473" s="11" t="s">
        <v>330</v>
      </c>
      <c r="K6473" s="11" t="s">
        <v>13479</v>
      </c>
    </row>
    <row r="6474" spans="1:11" x14ac:dyDescent="0.15">
      <c r="A6474" s="217" t="s">
        <v>3015</v>
      </c>
      <c r="B6474" s="11" t="s">
        <v>2263</v>
      </c>
      <c r="C6474" s="11" t="s">
        <v>7569</v>
      </c>
      <c r="D6474" s="11">
        <v>4137</v>
      </c>
      <c r="E6474" s="11" t="s">
        <v>7570</v>
      </c>
      <c r="F6474" s="11" t="s">
        <v>10942</v>
      </c>
      <c r="G6474" s="11" t="s">
        <v>329</v>
      </c>
      <c r="H6474" s="11" t="s">
        <v>330</v>
      </c>
      <c r="K6474" s="11" t="s">
        <v>13479</v>
      </c>
    </row>
    <row r="6475" spans="1:11" x14ac:dyDescent="0.15">
      <c r="A6475" s="217" t="s">
        <v>3015</v>
      </c>
      <c r="B6475" s="11" t="s">
        <v>2263</v>
      </c>
      <c r="C6475" s="11" t="s">
        <v>7569</v>
      </c>
      <c r="D6475" s="11">
        <v>4137</v>
      </c>
      <c r="E6475" s="11" t="s">
        <v>7570</v>
      </c>
      <c r="F6475" s="11" t="s">
        <v>8378</v>
      </c>
      <c r="G6475" s="11" t="s">
        <v>329</v>
      </c>
      <c r="H6475" s="11" t="s">
        <v>330</v>
      </c>
      <c r="K6475" s="11" t="s">
        <v>13479</v>
      </c>
    </row>
    <row r="6476" spans="1:11" x14ac:dyDescent="0.15">
      <c r="A6476" s="217" t="s">
        <v>3015</v>
      </c>
      <c r="B6476" s="11" t="s">
        <v>2263</v>
      </c>
      <c r="C6476" s="11" t="s">
        <v>12875</v>
      </c>
      <c r="D6476" s="11">
        <v>4488</v>
      </c>
      <c r="E6476" s="11" t="s">
        <v>12876</v>
      </c>
      <c r="F6476" s="11" t="s">
        <v>8485</v>
      </c>
      <c r="G6476" s="11" t="s">
        <v>329</v>
      </c>
      <c r="H6476" s="11" t="s">
        <v>330</v>
      </c>
      <c r="K6476" s="11" t="s">
        <v>13479</v>
      </c>
    </row>
    <row r="6477" spans="1:11" x14ac:dyDescent="0.15">
      <c r="A6477" s="217" t="s">
        <v>3015</v>
      </c>
      <c r="B6477" s="11" t="s">
        <v>2263</v>
      </c>
      <c r="C6477" s="11" t="s">
        <v>12875</v>
      </c>
      <c r="D6477" s="11">
        <v>4488</v>
      </c>
      <c r="E6477" s="11" t="s">
        <v>12876</v>
      </c>
      <c r="F6477" s="11" t="s">
        <v>12356</v>
      </c>
      <c r="G6477" s="11" t="s">
        <v>329</v>
      </c>
      <c r="H6477" s="11" t="s">
        <v>330</v>
      </c>
      <c r="K6477" s="11" t="s">
        <v>13479</v>
      </c>
    </row>
    <row r="6478" spans="1:11" x14ac:dyDescent="0.15">
      <c r="A6478" s="217" t="s">
        <v>3015</v>
      </c>
      <c r="B6478" s="11" t="s">
        <v>2263</v>
      </c>
      <c r="C6478" s="11" t="s">
        <v>12737</v>
      </c>
      <c r="D6478" s="11">
        <v>5465</v>
      </c>
      <c r="E6478" s="11" t="s">
        <v>12738</v>
      </c>
      <c r="F6478" s="11" t="s">
        <v>11435</v>
      </c>
      <c r="G6478" s="11" t="s">
        <v>329</v>
      </c>
      <c r="H6478" s="11" t="s">
        <v>330</v>
      </c>
      <c r="K6478" s="11" t="s">
        <v>13479</v>
      </c>
    </row>
    <row r="6479" spans="1:11" x14ac:dyDescent="0.15">
      <c r="A6479" s="217" t="s">
        <v>3015</v>
      </c>
      <c r="B6479" s="11" t="s">
        <v>2263</v>
      </c>
      <c r="C6479" s="11" t="s">
        <v>12737</v>
      </c>
      <c r="D6479" s="11">
        <v>5465</v>
      </c>
      <c r="E6479" s="11" t="s">
        <v>12738</v>
      </c>
      <c r="F6479" s="11" t="s">
        <v>7450</v>
      </c>
      <c r="G6479" s="11" t="s">
        <v>329</v>
      </c>
      <c r="H6479" s="11" t="s">
        <v>330</v>
      </c>
      <c r="K6479" s="11" t="s">
        <v>13479</v>
      </c>
    </row>
    <row r="6480" spans="1:11" x14ac:dyDescent="0.15">
      <c r="A6480" s="217" t="s">
        <v>3015</v>
      </c>
      <c r="B6480" s="11" t="s">
        <v>2263</v>
      </c>
      <c r="C6480" s="11" t="s">
        <v>3015</v>
      </c>
      <c r="D6480" s="11">
        <v>5579</v>
      </c>
      <c r="E6480" s="11" t="s">
        <v>7478</v>
      </c>
      <c r="F6480" s="11" t="s">
        <v>7479</v>
      </c>
      <c r="G6480" s="11" t="s">
        <v>329</v>
      </c>
      <c r="H6480" s="11" t="s">
        <v>330</v>
      </c>
      <c r="K6480" s="11" t="s">
        <v>13479</v>
      </c>
    </row>
    <row r="6481" spans="1:11" x14ac:dyDescent="0.15">
      <c r="A6481" s="217" t="s">
        <v>3015</v>
      </c>
      <c r="B6481" s="11" t="s">
        <v>2263</v>
      </c>
      <c r="C6481" s="11" t="s">
        <v>3015</v>
      </c>
      <c r="D6481" s="11">
        <v>5579</v>
      </c>
      <c r="E6481" s="11" t="s">
        <v>7478</v>
      </c>
      <c r="F6481" s="11" t="s">
        <v>7479</v>
      </c>
      <c r="G6481" s="11" t="s">
        <v>330</v>
      </c>
      <c r="H6481" s="11" t="s">
        <v>330</v>
      </c>
      <c r="K6481" s="11" t="s">
        <v>13479</v>
      </c>
    </row>
    <row r="6482" spans="1:11" x14ac:dyDescent="0.15">
      <c r="A6482" s="217" t="s">
        <v>3015</v>
      </c>
      <c r="B6482" s="11" t="s">
        <v>2263</v>
      </c>
      <c r="C6482" s="11" t="s">
        <v>17</v>
      </c>
      <c r="D6482" s="11">
        <v>5781</v>
      </c>
      <c r="E6482" s="11" t="s">
        <v>7763</v>
      </c>
      <c r="F6482" s="11" t="s">
        <v>12799</v>
      </c>
      <c r="G6482" s="11" t="s">
        <v>330</v>
      </c>
      <c r="H6482" s="11" t="s">
        <v>329</v>
      </c>
      <c r="K6482" s="11" t="s">
        <v>13479</v>
      </c>
    </row>
    <row r="6483" spans="1:11" x14ac:dyDescent="0.15">
      <c r="A6483" s="217" t="s">
        <v>3015</v>
      </c>
      <c r="B6483" s="11" t="s">
        <v>2263</v>
      </c>
      <c r="C6483" s="11" t="s">
        <v>17</v>
      </c>
      <c r="D6483" s="11">
        <v>5781</v>
      </c>
      <c r="E6483" s="11" t="s">
        <v>7763</v>
      </c>
      <c r="F6483" s="11" t="s">
        <v>9561</v>
      </c>
      <c r="G6483" s="11" t="s">
        <v>330</v>
      </c>
      <c r="H6483" s="11" t="s">
        <v>329</v>
      </c>
      <c r="K6483" s="11" t="s">
        <v>13479</v>
      </c>
    </row>
    <row r="6484" spans="1:11" x14ac:dyDescent="0.15">
      <c r="A6484" s="217" t="s">
        <v>3015</v>
      </c>
      <c r="B6484" s="11" t="s">
        <v>2263</v>
      </c>
      <c r="C6484" s="11" t="s">
        <v>3140</v>
      </c>
      <c r="D6484" s="11">
        <v>6199</v>
      </c>
      <c r="E6484" s="11" t="s">
        <v>12796</v>
      </c>
      <c r="F6484" s="11" t="s">
        <v>7475</v>
      </c>
      <c r="G6484" s="11" t="s">
        <v>329</v>
      </c>
      <c r="H6484" s="11" t="s">
        <v>330</v>
      </c>
      <c r="K6484" s="11" t="s">
        <v>13479</v>
      </c>
    </row>
    <row r="6485" spans="1:11" x14ac:dyDescent="0.15">
      <c r="A6485" s="217" t="s">
        <v>3015</v>
      </c>
      <c r="B6485" s="11" t="s">
        <v>2263</v>
      </c>
      <c r="C6485" s="11" t="s">
        <v>3140</v>
      </c>
      <c r="D6485" s="11">
        <v>6199</v>
      </c>
      <c r="E6485" s="11" t="s">
        <v>12796</v>
      </c>
      <c r="F6485" s="11" t="s">
        <v>7475</v>
      </c>
      <c r="G6485" s="11" t="s">
        <v>330</v>
      </c>
      <c r="H6485" s="11" t="s">
        <v>330</v>
      </c>
      <c r="K6485" s="11" t="s">
        <v>13479</v>
      </c>
    </row>
    <row r="6486" spans="1:11" x14ac:dyDescent="0.15">
      <c r="A6486" s="217" t="s">
        <v>3015</v>
      </c>
      <c r="B6486" s="11" t="s">
        <v>2263</v>
      </c>
      <c r="C6486" s="11" t="s">
        <v>8141</v>
      </c>
      <c r="D6486" s="11">
        <v>7161</v>
      </c>
      <c r="E6486" s="11" t="s">
        <v>8142</v>
      </c>
      <c r="F6486" s="11" t="s">
        <v>10782</v>
      </c>
      <c r="G6486" s="11" t="s">
        <v>330</v>
      </c>
      <c r="H6486" s="11" t="s">
        <v>329</v>
      </c>
      <c r="K6486" s="11" t="s">
        <v>13479</v>
      </c>
    </row>
    <row r="6487" spans="1:11" x14ac:dyDescent="0.15">
      <c r="A6487" s="217" t="s">
        <v>3015</v>
      </c>
      <c r="B6487" s="11" t="s">
        <v>2263</v>
      </c>
      <c r="C6487" s="11" t="s">
        <v>12873</v>
      </c>
      <c r="D6487" s="11">
        <v>7299</v>
      </c>
      <c r="E6487" s="11" t="s">
        <v>12874</v>
      </c>
      <c r="F6487" s="11" t="s">
        <v>11608</v>
      </c>
      <c r="G6487" s="11" t="s">
        <v>330</v>
      </c>
      <c r="H6487" s="11" t="s">
        <v>330</v>
      </c>
      <c r="K6487" s="11" t="s">
        <v>13479</v>
      </c>
    </row>
    <row r="6488" spans="1:11" x14ac:dyDescent="0.15">
      <c r="A6488" s="217" t="s">
        <v>3015</v>
      </c>
      <c r="B6488" s="11" t="s">
        <v>2263</v>
      </c>
      <c r="C6488" s="11" t="s">
        <v>12873</v>
      </c>
      <c r="D6488" s="11">
        <v>7299</v>
      </c>
      <c r="E6488" s="11" t="s">
        <v>12874</v>
      </c>
      <c r="F6488" s="11" t="s">
        <v>11005</v>
      </c>
      <c r="G6488" s="11" t="s">
        <v>330</v>
      </c>
      <c r="H6488" s="11" t="s">
        <v>330</v>
      </c>
      <c r="K6488" s="11" t="s">
        <v>13479</v>
      </c>
    </row>
    <row r="6489" spans="1:11" x14ac:dyDescent="0.15">
      <c r="A6489" s="217" t="s">
        <v>3015</v>
      </c>
      <c r="B6489" s="11" t="s">
        <v>2263</v>
      </c>
      <c r="C6489" s="11" t="s">
        <v>12865</v>
      </c>
      <c r="D6489" s="11">
        <v>8766</v>
      </c>
      <c r="E6489" s="11" t="s">
        <v>12866</v>
      </c>
      <c r="F6489" s="11" t="s">
        <v>7491</v>
      </c>
      <c r="G6489" s="11" t="s">
        <v>329</v>
      </c>
      <c r="H6489" s="11" t="s">
        <v>330</v>
      </c>
      <c r="K6489" s="11" t="s">
        <v>13479</v>
      </c>
    </row>
    <row r="6490" spans="1:11" x14ac:dyDescent="0.15">
      <c r="A6490" s="217" t="s">
        <v>3015</v>
      </c>
      <c r="B6490" s="11" t="s">
        <v>2263</v>
      </c>
      <c r="C6490" s="11" t="s">
        <v>8342</v>
      </c>
      <c r="D6490" s="11">
        <v>8837</v>
      </c>
      <c r="E6490" s="11" t="s">
        <v>8343</v>
      </c>
      <c r="F6490" s="11" t="s">
        <v>8284</v>
      </c>
      <c r="G6490" s="11" t="s">
        <v>330</v>
      </c>
      <c r="H6490" s="11" t="s">
        <v>329</v>
      </c>
      <c r="K6490" s="11" t="s">
        <v>13479</v>
      </c>
    </row>
    <row r="6491" spans="1:11" x14ac:dyDescent="0.15">
      <c r="A6491" s="217" t="s">
        <v>3015</v>
      </c>
      <c r="B6491" s="11" t="s">
        <v>2263</v>
      </c>
      <c r="C6491" s="11" t="s">
        <v>8342</v>
      </c>
      <c r="D6491" s="11">
        <v>8837</v>
      </c>
      <c r="E6491" s="11" t="s">
        <v>12746</v>
      </c>
      <c r="F6491" s="11" t="s">
        <v>8284</v>
      </c>
      <c r="G6491" s="11" t="s">
        <v>330</v>
      </c>
      <c r="H6491" s="11" t="s">
        <v>329</v>
      </c>
      <c r="K6491" s="11" t="s">
        <v>13479</v>
      </c>
    </row>
    <row r="6492" spans="1:11" x14ac:dyDescent="0.15">
      <c r="A6492" s="217" t="s">
        <v>3015</v>
      </c>
      <c r="B6492" s="11" t="s">
        <v>2263</v>
      </c>
      <c r="C6492" s="11" t="s">
        <v>12862</v>
      </c>
      <c r="D6492" s="11">
        <v>25998</v>
      </c>
      <c r="E6492" s="11" t="s">
        <v>12863</v>
      </c>
      <c r="F6492" s="11" t="s">
        <v>12704</v>
      </c>
      <c r="G6492" s="11" t="s">
        <v>330</v>
      </c>
      <c r="H6492" s="11" t="s">
        <v>330</v>
      </c>
      <c r="K6492" s="11" t="s">
        <v>13479</v>
      </c>
    </row>
    <row r="6493" spans="1:11" x14ac:dyDescent="0.15">
      <c r="A6493" s="217" t="s">
        <v>3015</v>
      </c>
      <c r="B6493" s="11" t="s">
        <v>2263</v>
      </c>
      <c r="C6493" s="11" t="s">
        <v>12862</v>
      </c>
      <c r="D6493" s="11">
        <v>25998</v>
      </c>
      <c r="E6493" s="11" t="s">
        <v>12863</v>
      </c>
      <c r="F6493" s="11" t="s">
        <v>12864</v>
      </c>
      <c r="G6493" s="11" t="s">
        <v>330</v>
      </c>
      <c r="H6493" s="11" t="s">
        <v>330</v>
      </c>
      <c r="K6493" s="11" t="s">
        <v>13479</v>
      </c>
    </row>
    <row r="6494" spans="1:11" x14ac:dyDescent="0.15">
      <c r="A6494" s="217" t="s">
        <v>3015</v>
      </c>
      <c r="B6494" s="11" t="s">
        <v>2263</v>
      </c>
      <c r="C6494" s="11" t="s">
        <v>12871</v>
      </c>
      <c r="D6494" s="11">
        <v>51738</v>
      </c>
      <c r="E6494" s="11" t="s">
        <v>12872</v>
      </c>
      <c r="F6494" s="11" t="s">
        <v>8918</v>
      </c>
      <c r="G6494" s="11" t="s">
        <v>329</v>
      </c>
      <c r="H6494" s="11" t="s">
        <v>330</v>
      </c>
      <c r="K6494" s="11" t="s">
        <v>13479</v>
      </c>
    </row>
    <row r="6495" spans="1:11" x14ac:dyDescent="0.15">
      <c r="A6495" s="217" t="s">
        <v>3015</v>
      </c>
      <c r="B6495" s="11" t="s">
        <v>2263</v>
      </c>
      <c r="C6495" s="11" t="s">
        <v>12850</v>
      </c>
      <c r="D6495" s="11">
        <v>55503</v>
      </c>
      <c r="E6495" s="11" t="s">
        <v>12851</v>
      </c>
      <c r="F6495" s="11" t="s">
        <v>12107</v>
      </c>
      <c r="G6495" s="11" t="s">
        <v>330</v>
      </c>
      <c r="H6495" s="11" t="s">
        <v>329</v>
      </c>
      <c r="K6495" s="11" t="s">
        <v>13479</v>
      </c>
    </row>
    <row r="6496" spans="1:11" x14ac:dyDescent="0.15">
      <c r="A6496" s="217" t="s">
        <v>3015</v>
      </c>
      <c r="B6496" s="11" t="s">
        <v>2263</v>
      </c>
      <c r="C6496" s="11" t="s">
        <v>12850</v>
      </c>
      <c r="D6496" s="11">
        <v>55503</v>
      </c>
      <c r="E6496" s="11" t="s">
        <v>12851</v>
      </c>
      <c r="F6496" s="11" t="s">
        <v>12880</v>
      </c>
      <c r="G6496" s="11" t="s">
        <v>330</v>
      </c>
      <c r="H6496" s="11" t="s">
        <v>329</v>
      </c>
      <c r="K6496" s="11" t="s">
        <v>13479</v>
      </c>
    </row>
    <row r="6497" spans="1:11" x14ac:dyDescent="0.15">
      <c r="A6497" s="217" t="s">
        <v>3015</v>
      </c>
      <c r="B6497" s="11" t="s">
        <v>2263</v>
      </c>
      <c r="C6497" s="11" t="s">
        <v>11887</v>
      </c>
      <c r="D6497" s="11">
        <v>79400</v>
      </c>
      <c r="E6497" s="11" t="s">
        <v>11888</v>
      </c>
      <c r="F6497" s="11" t="s">
        <v>8720</v>
      </c>
      <c r="G6497" s="11" t="s">
        <v>330</v>
      </c>
      <c r="H6497" s="11" t="s">
        <v>329</v>
      </c>
      <c r="K6497" s="11" t="s">
        <v>13479</v>
      </c>
    </row>
    <row r="6498" spans="1:11" x14ac:dyDescent="0.15">
      <c r="A6498" s="217" t="s">
        <v>3015</v>
      </c>
      <c r="B6498" s="11" t="s">
        <v>2263</v>
      </c>
      <c r="C6498" s="11" t="s">
        <v>11887</v>
      </c>
      <c r="D6498" s="11">
        <v>79400</v>
      </c>
      <c r="E6498" s="11" t="s">
        <v>11888</v>
      </c>
      <c r="F6498" s="11" t="s">
        <v>9104</v>
      </c>
      <c r="G6498" s="11" t="s">
        <v>330</v>
      </c>
      <c r="H6498" s="11" t="s">
        <v>329</v>
      </c>
      <c r="K6498" s="11" t="s">
        <v>13479</v>
      </c>
    </row>
    <row r="6499" spans="1:11" x14ac:dyDescent="0.15">
      <c r="A6499" s="217" t="s">
        <v>3015</v>
      </c>
      <c r="B6499" s="11" t="s">
        <v>2263</v>
      </c>
      <c r="C6499" s="11" t="s">
        <v>12869</v>
      </c>
      <c r="D6499" s="11">
        <v>84876</v>
      </c>
      <c r="E6499" s="11" t="s">
        <v>12870</v>
      </c>
      <c r="F6499" s="11" t="s">
        <v>8341</v>
      </c>
      <c r="G6499" s="11" t="s">
        <v>330</v>
      </c>
      <c r="H6499" s="11" t="s">
        <v>330</v>
      </c>
      <c r="K6499" s="11" t="s">
        <v>13479</v>
      </c>
    </row>
    <row r="6500" spans="1:11" x14ac:dyDescent="0.15">
      <c r="A6500" s="217" t="s">
        <v>3015</v>
      </c>
      <c r="B6500" s="11" t="s">
        <v>2263</v>
      </c>
      <c r="C6500" s="11" t="s">
        <v>12869</v>
      </c>
      <c r="D6500" s="11">
        <v>84876</v>
      </c>
      <c r="E6500" s="11" t="s">
        <v>12870</v>
      </c>
      <c r="F6500" s="11" t="s">
        <v>9465</v>
      </c>
      <c r="G6500" s="11" t="s">
        <v>330</v>
      </c>
      <c r="H6500" s="11" t="s">
        <v>330</v>
      </c>
      <c r="K6500" s="11" t="s">
        <v>13479</v>
      </c>
    </row>
    <row r="6501" spans="1:11" x14ac:dyDescent="0.15">
      <c r="A6501" s="217" t="s">
        <v>3015</v>
      </c>
      <c r="B6501" s="11" t="s">
        <v>2263</v>
      </c>
      <c r="C6501" s="11" t="s">
        <v>12877</v>
      </c>
      <c r="D6501" s="11">
        <v>148281</v>
      </c>
      <c r="E6501" s="11" t="s">
        <v>12878</v>
      </c>
      <c r="F6501" s="11" t="s">
        <v>11501</v>
      </c>
      <c r="G6501" s="11" t="s">
        <v>329</v>
      </c>
      <c r="H6501" s="11" t="s">
        <v>330</v>
      </c>
      <c r="K6501" s="11" t="s">
        <v>13479</v>
      </c>
    </row>
    <row r="6502" spans="1:11" x14ac:dyDescent="0.15">
      <c r="A6502" s="217" t="s">
        <v>3015</v>
      </c>
      <c r="B6502" s="11" t="s">
        <v>2263</v>
      </c>
      <c r="C6502" s="11" t="s">
        <v>12877</v>
      </c>
      <c r="D6502" s="11">
        <v>148281</v>
      </c>
      <c r="E6502" s="11" t="s">
        <v>12878</v>
      </c>
      <c r="F6502" s="11" t="s">
        <v>9714</v>
      </c>
      <c r="G6502" s="11" t="s">
        <v>329</v>
      </c>
      <c r="H6502" s="11" t="s">
        <v>330</v>
      </c>
      <c r="K6502" s="11" t="s">
        <v>13479</v>
      </c>
    </row>
    <row r="6503" spans="1:11" x14ac:dyDescent="0.15">
      <c r="A6503" s="217" t="s">
        <v>3015</v>
      </c>
      <c r="B6503" s="11" t="s">
        <v>2263</v>
      </c>
      <c r="C6503" s="11" t="s">
        <v>12877</v>
      </c>
      <c r="D6503" s="11">
        <v>148281</v>
      </c>
      <c r="E6503" s="11" t="s">
        <v>12878</v>
      </c>
      <c r="F6503" s="11" t="s">
        <v>12879</v>
      </c>
      <c r="G6503" s="11" t="s">
        <v>329</v>
      </c>
      <c r="H6503" s="11" t="s">
        <v>330</v>
      </c>
      <c r="K6503" s="11" t="s">
        <v>13479</v>
      </c>
    </row>
    <row r="6504" spans="1:11" x14ac:dyDescent="0.15">
      <c r="A6504" s="217" t="s">
        <v>3015</v>
      </c>
      <c r="B6504" s="11" t="s">
        <v>2263</v>
      </c>
      <c r="C6504" s="11" t="s">
        <v>8351</v>
      </c>
      <c r="D6504" s="11">
        <v>653361</v>
      </c>
      <c r="E6504" s="11" t="s">
        <v>8352</v>
      </c>
      <c r="F6504" s="11" t="s">
        <v>9466</v>
      </c>
      <c r="G6504" s="11" t="s">
        <v>329</v>
      </c>
      <c r="H6504" s="11" t="s">
        <v>330</v>
      </c>
      <c r="K6504" s="11" t="s">
        <v>13479</v>
      </c>
    </row>
    <row r="6505" spans="1:11" x14ac:dyDescent="0.15">
      <c r="A6505" s="217" t="s">
        <v>3015</v>
      </c>
      <c r="B6505" s="11" t="s">
        <v>2263</v>
      </c>
      <c r="C6505" s="11" t="s">
        <v>8351</v>
      </c>
      <c r="D6505" s="11">
        <v>653361</v>
      </c>
      <c r="E6505" s="11" t="s">
        <v>8352</v>
      </c>
      <c r="F6505" s="11" t="s">
        <v>8353</v>
      </c>
      <c r="G6505" s="11" t="s">
        <v>329</v>
      </c>
      <c r="H6505" s="11" t="s">
        <v>330</v>
      </c>
      <c r="K6505" s="11" t="s">
        <v>13479</v>
      </c>
    </row>
    <row r="6506" spans="1:11" x14ac:dyDescent="0.15">
      <c r="A6506" s="217" t="s">
        <v>3015</v>
      </c>
      <c r="B6506" s="11" t="s">
        <v>2263</v>
      </c>
      <c r="C6506" s="11" t="s">
        <v>8351</v>
      </c>
      <c r="D6506" s="11">
        <v>653361</v>
      </c>
      <c r="E6506" s="11" t="s">
        <v>8352</v>
      </c>
      <c r="F6506" s="11" t="s">
        <v>7361</v>
      </c>
      <c r="G6506" s="11" t="s">
        <v>329</v>
      </c>
      <c r="H6506" s="11" t="s">
        <v>330</v>
      </c>
      <c r="K6506" s="11" t="s">
        <v>13479</v>
      </c>
    </row>
    <row r="6507" spans="1:11" x14ac:dyDescent="0.15">
      <c r="A6507" s="217" t="s">
        <v>3015</v>
      </c>
      <c r="B6507" s="11" t="s">
        <v>2263</v>
      </c>
      <c r="C6507" s="11" t="s">
        <v>8351</v>
      </c>
      <c r="D6507" s="11">
        <v>653361</v>
      </c>
      <c r="E6507" s="11" t="s">
        <v>8352</v>
      </c>
      <c r="F6507" s="11" t="s">
        <v>11602</v>
      </c>
      <c r="G6507" s="11" t="s">
        <v>329</v>
      </c>
      <c r="H6507" s="11" t="s">
        <v>330</v>
      </c>
      <c r="K6507" s="11" t="s">
        <v>13479</v>
      </c>
    </row>
    <row r="6508" spans="1:11" x14ac:dyDescent="0.15">
      <c r="A6508" s="217" t="s">
        <v>3015</v>
      </c>
      <c r="B6508" s="11" t="s">
        <v>2263</v>
      </c>
      <c r="C6508" s="11" t="s">
        <v>8351</v>
      </c>
      <c r="D6508" s="11">
        <v>653361</v>
      </c>
      <c r="E6508" s="11" t="s">
        <v>8352</v>
      </c>
      <c r="F6508" s="11" t="s">
        <v>8364</v>
      </c>
      <c r="G6508" s="11" t="s">
        <v>329</v>
      </c>
      <c r="H6508" s="11" t="s">
        <v>330</v>
      </c>
      <c r="K6508" s="11" t="s">
        <v>13479</v>
      </c>
    </row>
    <row r="6509" spans="1:11" x14ac:dyDescent="0.15">
      <c r="A6509" s="217" t="s">
        <v>3015</v>
      </c>
      <c r="B6509" s="11" t="s">
        <v>2263</v>
      </c>
      <c r="C6509" s="11" t="s">
        <v>8351</v>
      </c>
      <c r="D6509" s="11">
        <v>653361</v>
      </c>
      <c r="E6509" s="11" t="s">
        <v>8352</v>
      </c>
      <c r="F6509" s="11" t="s">
        <v>8687</v>
      </c>
      <c r="G6509" s="11" t="s">
        <v>329</v>
      </c>
      <c r="H6509" s="11" t="s">
        <v>330</v>
      </c>
      <c r="K6509" s="11" t="s">
        <v>13479</v>
      </c>
    </row>
    <row r="6510" spans="1:11" x14ac:dyDescent="0.15">
      <c r="A6510" s="217" t="s">
        <v>3015</v>
      </c>
      <c r="B6510" s="11" t="s">
        <v>2263</v>
      </c>
      <c r="C6510" s="11" t="s">
        <v>8351</v>
      </c>
      <c r="D6510" s="11">
        <v>653361</v>
      </c>
      <c r="E6510" s="11" t="s">
        <v>8352</v>
      </c>
      <c r="F6510" s="11" t="s">
        <v>9481</v>
      </c>
      <c r="G6510" s="11" t="s">
        <v>329</v>
      </c>
      <c r="H6510" s="11" t="s">
        <v>330</v>
      </c>
      <c r="K6510" s="11" t="s">
        <v>13479</v>
      </c>
    </row>
    <row r="6511" spans="1:11" x14ac:dyDescent="0.15">
      <c r="A6511" s="217" t="s">
        <v>3015</v>
      </c>
      <c r="B6511" s="11" t="s">
        <v>2263</v>
      </c>
      <c r="C6511" s="11" t="s">
        <v>8351</v>
      </c>
      <c r="D6511" s="11">
        <v>653361</v>
      </c>
      <c r="E6511" s="11" t="s">
        <v>8352</v>
      </c>
      <c r="F6511" s="11" t="s">
        <v>10680</v>
      </c>
      <c r="G6511" s="11" t="s">
        <v>329</v>
      </c>
      <c r="H6511" s="11" t="s">
        <v>330</v>
      </c>
      <c r="K6511" s="11" t="s">
        <v>13479</v>
      </c>
    </row>
    <row r="6512" spans="1:11" x14ac:dyDescent="0.15">
      <c r="A6512" s="217" t="s">
        <v>3011</v>
      </c>
      <c r="B6512" s="11" t="s">
        <v>2263</v>
      </c>
      <c r="C6512" s="11" t="s">
        <v>12770</v>
      </c>
      <c r="D6512" s="11">
        <v>728</v>
      </c>
      <c r="E6512" s="11" t="s">
        <v>12771</v>
      </c>
      <c r="F6512" s="11" t="s">
        <v>11861</v>
      </c>
      <c r="G6512" s="11" t="s">
        <v>329</v>
      </c>
      <c r="H6512" s="11" t="s">
        <v>330</v>
      </c>
      <c r="K6512" s="11" t="s">
        <v>13479</v>
      </c>
    </row>
    <row r="6513" spans="1:11" x14ac:dyDescent="0.15">
      <c r="A6513" s="217" t="s">
        <v>3011</v>
      </c>
      <c r="B6513" s="11" t="s">
        <v>2263</v>
      </c>
      <c r="C6513" s="11" t="s">
        <v>9287</v>
      </c>
      <c r="D6513" s="11">
        <v>1103</v>
      </c>
      <c r="E6513" s="11" t="s">
        <v>9288</v>
      </c>
      <c r="F6513" s="11" t="s">
        <v>8707</v>
      </c>
      <c r="G6513" s="11" t="s">
        <v>329</v>
      </c>
      <c r="H6513" s="11" t="s">
        <v>330</v>
      </c>
      <c r="K6513" s="11" t="s">
        <v>13479</v>
      </c>
    </row>
    <row r="6514" spans="1:11" x14ac:dyDescent="0.15">
      <c r="A6514" s="217" t="s">
        <v>3011</v>
      </c>
      <c r="B6514" s="11" t="s">
        <v>2263</v>
      </c>
      <c r="C6514" s="11" t="s">
        <v>9287</v>
      </c>
      <c r="D6514" s="11">
        <v>1103</v>
      </c>
      <c r="E6514" s="11" t="s">
        <v>9288</v>
      </c>
      <c r="F6514" s="11" t="s">
        <v>11883</v>
      </c>
      <c r="G6514" s="11" t="s">
        <v>329</v>
      </c>
      <c r="H6514" s="11" t="s">
        <v>330</v>
      </c>
      <c r="K6514" s="11" t="s">
        <v>13479</v>
      </c>
    </row>
    <row r="6515" spans="1:11" x14ac:dyDescent="0.15">
      <c r="A6515" s="217" t="s">
        <v>3011</v>
      </c>
      <c r="B6515" s="11" t="s">
        <v>2263</v>
      </c>
      <c r="C6515" s="11" t="s">
        <v>11330</v>
      </c>
      <c r="D6515" s="11">
        <v>1124</v>
      </c>
      <c r="E6515" s="11" t="s">
        <v>11331</v>
      </c>
      <c r="F6515" s="11" t="s">
        <v>12119</v>
      </c>
      <c r="G6515" s="11" t="s">
        <v>330</v>
      </c>
      <c r="H6515" s="11" t="s">
        <v>330</v>
      </c>
      <c r="K6515" s="11" t="s">
        <v>13479</v>
      </c>
    </row>
    <row r="6516" spans="1:11" x14ac:dyDescent="0.15">
      <c r="A6516" s="217" t="s">
        <v>3011</v>
      </c>
      <c r="B6516" s="11" t="s">
        <v>2263</v>
      </c>
      <c r="C6516" s="11" t="s">
        <v>12826</v>
      </c>
      <c r="D6516" s="11">
        <v>1535</v>
      </c>
      <c r="E6516" s="11" t="s">
        <v>12827</v>
      </c>
      <c r="F6516" s="11" t="s">
        <v>12828</v>
      </c>
      <c r="G6516" s="11" t="s">
        <v>329</v>
      </c>
      <c r="H6516" s="11" t="s">
        <v>330</v>
      </c>
      <c r="K6516" s="11" t="s">
        <v>13479</v>
      </c>
    </row>
    <row r="6517" spans="1:11" x14ac:dyDescent="0.15">
      <c r="A6517" s="217" t="s">
        <v>3011</v>
      </c>
      <c r="B6517" s="11" t="s">
        <v>2263</v>
      </c>
      <c r="C6517" s="11" t="s">
        <v>12867</v>
      </c>
      <c r="D6517" s="11">
        <v>1601</v>
      </c>
      <c r="E6517" s="11" t="s">
        <v>12868</v>
      </c>
      <c r="F6517" s="11" t="s">
        <v>8907</v>
      </c>
      <c r="G6517" s="11" t="s">
        <v>329</v>
      </c>
      <c r="H6517" s="11" t="s">
        <v>330</v>
      </c>
      <c r="K6517" s="11" t="s">
        <v>13479</v>
      </c>
    </row>
    <row r="6518" spans="1:11" x14ac:dyDescent="0.15">
      <c r="A6518" s="217" t="s">
        <v>3011</v>
      </c>
      <c r="B6518" s="11" t="s">
        <v>2263</v>
      </c>
      <c r="C6518" s="11" t="s">
        <v>9419</v>
      </c>
      <c r="D6518" s="11">
        <v>1994</v>
      </c>
      <c r="E6518" s="11" t="s">
        <v>9420</v>
      </c>
      <c r="F6518" s="11" t="s">
        <v>9432</v>
      </c>
      <c r="G6518" s="11" t="s">
        <v>330</v>
      </c>
      <c r="H6518" s="11" t="s">
        <v>330</v>
      </c>
      <c r="K6518" s="11" t="s">
        <v>13479</v>
      </c>
    </row>
    <row r="6519" spans="1:11" x14ac:dyDescent="0.15">
      <c r="A6519" s="217" t="s">
        <v>3011</v>
      </c>
      <c r="B6519" s="11" t="s">
        <v>2263</v>
      </c>
      <c r="C6519" s="11" t="s">
        <v>9419</v>
      </c>
      <c r="D6519" s="11">
        <v>1994</v>
      </c>
      <c r="E6519" s="11" t="s">
        <v>9420</v>
      </c>
      <c r="F6519" s="11" t="s">
        <v>11133</v>
      </c>
      <c r="G6519" s="11" t="s">
        <v>330</v>
      </c>
      <c r="H6519" s="11" t="s">
        <v>330</v>
      </c>
      <c r="K6519" s="11" t="s">
        <v>13479</v>
      </c>
    </row>
    <row r="6520" spans="1:11" x14ac:dyDescent="0.15">
      <c r="A6520" s="217" t="s">
        <v>3011</v>
      </c>
      <c r="B6520" s="11" t="s">
        <v>2263</v>
      </c>
      <c r="C6520" s="11" t="s">
        <v>8275</v>
      </c>
      <c r="D6520" s="11">
        <v>2033</v>
      </c>
      <c r="E6520" s="11" t="s">
        <v>8276</v>
      </c>
      <c r="F6520" s="11" t="s">
        <v>10683</v>
      </c>
      <c r="G6520" s="11" t="s">
        <v>330</v>
      </c>
      <c r="H6520" s="11" t="s">
        <v>330</v>
      </c>
      <c r="K6520" s="11" t="s">
        <v>13479</v>
      </c>
    </row>
    <row r="6521" spans="1:11" x14ac:dyDescent="0.15">
      <c r="A6521" s="217" t="s">
        <v>3011</v>
      </c>
      <c r="B6521" s="11" t="s">
        <v>2263</v>
      </c>
      <c r="C6521" s="11" t="s">
        <v>12812</v>
      </c>
      <c r="D6521" s="11">
        <v>2063</v>
      </c>
      <c r="E6521" s="11" t="s">
        <v>12813</v>
      </c>
      <c r="F6521" s="11" t="s">
        <v>8458</v>
      </c>
      <c r="G6521" s="11" t="s">
        <v>329</v>
      </c>
      <c r="H6521" s="11" t="s">
        <v>330</v>
      </c>
      <c r="K6521" s="11" t="s">
        <v>13479</v>
      </c>
    </row>
    <row r="6522" spans="1:11" x14ac:dyDescent="0.15">
      <c r="A6522" s="217" t="s">
        <v>3011</v>
      </c>
      <c r="B6522" s="11" t="s">
        <v>2263</v>
      </c>
      <c r="C6522" s="11" t="s">
        <v>12904</v>
      </c>
      <c r="D6522" s="11">
        <v>2313</v>
      </c>
      <c r="E6522" s="11" t="s">
        <v>12905</v>
      </c>
      <c r="F6522" s="11" t="s">
        <v>11145</v>
      </c>
      <c r="G6522" s="11" t="s">
        <v>330</v>
      </c>
      <c r="H6522" s="11" t="s">
        <v>330</v>
      </c>
      <c r="K6522" s="11" t="s">
        <v>13479</v>
      </c>
    </row>
    <row r="6523" spans="1:11" x14ac:dyDescent="0.15">
      <c r="A6523" s="217" t="s">
        <v>3011</v>
      </c>
      <c r="B6523" s="11" t="s">
        <v>2263</v>
      </c>
      <c r="C6523" s="11" t="s">
        <v>12883</v>
      </c>
      <c r="D6523" s="11">
        <v>2539</v>
      </c>
      <c r="E6523" s="11" t="s">
        <v>12884</v>
      </c>
      <c r="F6523" s="11" t="s">
        <v>9300</v>
      </c>
      <c r="G6523" s="11" t="s">
        <v>330</v>
      </c>
      <c r="H6523" s="11" t="s">
        <v>330</v>
      </c>
      <c r="K6523" s="11" t="s">
        <v>13479</v>
      </c>
    </row>
    <row r="6524" spans="1:11" x14ac:dyDescent="0.15">
      <c r="A6524" s="217" t="s">
        <v>3011</v>
      </c>
      <c r="B6524" s="11" t="s">
        <v>2263</v>
      </c>
      <c r="C6524" s="11" t="s">
        <v>12883</v>
      </c>
      <c r="D6524" s="11">
        <v>2539</v>
      </c>
      <c r="E6524" s="11" t="s">
        <v>12884</v>
      </c>
      <c r="F6524" s="11" t="s">
        <v>12903</v>
      </c>
      <c r="G6524" s="11" t="s">
        <v>330</v>
      </c>
      <c r="H6524" s="11" t="s">
        <v>330</v>
      </c>
      <c r="K6524" s="11" t="s">
        <v>13479</v>
      </c>
    </row>
    <row r="6525" spans="1:11" x14ac:dyDescent="0.15">
      <c r="A6525" s="217" t="s">
        <v>3011</v>
      </c>
      <c r="B6525" s="11" t="s">
        <v>2263</v>
      </c>
      <c r="C6525" s="11" t="s">
        <v>2959</v>
      </c>
      <c r="D6525" s="11">
        <v>2931</v>
      </c>
      <c r="E6525" s="11" t="s">
        <v>8298</v>
      </c>
      <c r="F6525" s="11" t="s">
        <v>8299</v>
      </c>
      <c r="G6525" s="11" t="s">
        <v>329</v>
      </c>
      <c r="H6525" s="11" t="s">
        <v>330</v>
      </c>
      <c r="K6525" s="11" t="s">
        <v>13479</v>
      </c>
    </row>
    <row r="6526" spans="1:11" x14ac:dyDescent="0.15">
      <c r="A6526" s="217" t="s">
        <v>3011</v>
      </c>
      <c r="B6526" s="11" t="s">
        <v>2263</v>
      </c>
      <c r="C6526" s="11" t="s">
        <v>2955</v>
      </c>
      <c r="D6526" s="11">
        <v>2932</v>
      </c>
      <c r="E6526" s="11" t="s">
        <v>7707</v>
      </c>
      <c r="F6526" s="11" t="s">
        <v>7708</v>
      </c>
      <c r="G6526" s="11" t="s">
        <v>329</v>
      </c>
      <c r="H6526" s="11" t="s">
        <v>330</v>
      </c>
      <c r="K6526" s="11" t="s">
        <v>13479</v>
      </c>
    </row>
    <row r="6527" spans="1:11" x14ac:dyDescent="0.15">
      <c r="A6527" s="217" t="s">
        <v>3011</v>
      </c>
      <c r="B6527" s="11" t="s">
        <v>2263</v>
      </c>
      <c r="C6527" s="11" t="s">
        <v>9426</v>
      </c>
      <c r="D6527" s="11">
        <v>3190</v>
      </c>
      <c r="E6527" s="11" t="s">
        <v>9427</v>
      </c>
      <c r="F6527" s="11" t="s">
        <v>10351</v>
      </c>
      <c r="G6527" s="11" t="s">
        <v>330</v>
      </c>
      <c r="H6527" s="11" t="s">
        <v>330</v>
      </c>
      <c r="K6527" s="11" t="s">
        <v>13479</v>
      </c>
    </row>
    <row r="6528" spans="1:11" x14ac:dyDescent="0.15">
      <c r="A6528" s="217" t="s">
        <v>3011</v>
      </c>
      <c r="B6528" s="11" t="s">
        <v>2263</v>
      </c>
      <c r="C6528" s="11" t="s">
        <v>7669</v>
      </c>
      <c r="D6528" s="11">
        <v>3572</v>
      </c>
      <c r="E6528" s="11" t="s">
        <v>7670</v>
      </c>
      <c r="F6528" s="11" t="s">
        <v>12906</v>
      </c>
      <c r="G6528" s="11" t="s">
        <v>330</v>
      </c>
      <c r="H6528" s="11" t="s">
        <v>330</v>
      </c>
      <c r="K6528" s="11" t="s">
        <v>13479</v>
      </c>
    </row>
    <row r="6529" spans="1:11" x14ac:dyDescent="0.15">
      <c r="A6529" s="217" t="s">
        <v>3011</v>
      </c>
      <c r="B6529" s="11" t="s">
        <v>2263</v>
      </c>
      <c r="C6529" s="11" t="s">
        <v>7765</v>
      </c>
      <c r="D6529" s="11">
        <v>3667</v>
      </c>
      <c r="E6529" s="11" t="s">
        <v>7766</v>
      </c>
      <c r="F6529" s="11" t="s">
        <v>8359</v>
      </c>
      <c r="G6529" s="11" t="s">
        <v>329</v>
      </c>
      <c r="H6529" s="11" t="s">
        <v>330</v>
      </c>
      <c r="K6529" s="11" t="s">
        <v>13479</v>
      </c>
    </row>
    <row r="6530" spans="1:11" x14ac:dyDescent="0.15">
      <c r="A6530" s="217" t="s">
        <v>3011</v>
      </c>
      <c r="B6530" s="11" t="s">
        <v>2263</v>
      </c>
      <c r="C6530" s="11" t="s">
        <v>7765</v>
      </c>
      <c r="D6530" s="11">
        <v>3667</v>
      </c>
      <c r="E6530" s="11" t="s">
        <v>7766</v>
      </c>
      <c r="F6530" s="11" t="s">
        <v>10006</v>
      </c>
      <c r="G6530" s="11" t="s">
        <v>329</v>
      </c>
      <c r="H6530" s="11" t="s">
        <v>330</v>
      </c>
      <c r="K6530" s="11" t="s">
        <v>13479</v>
      </c>
    </row>
    <row r="6531" spans="1:11" x14ac:dyDescent="0.15">
      <c r="A6531" s="217" t="s">
        <v>3011</v>
      </c>
      <c r="B6531" s="11" t="s">
        <v>2263</v>
      </c>
      <c r="C6531" s="11" t="s">
        <v>7765</v>
      </c>
      <c r="D6531" s="11">
        <v>3667</v>
      </c>
      <c r="E6531" s="11" t="s">
        <v>7766</v>
      </c>
      <c r="F6531" s="11" t="s">
        <v>11556</v>
      </c>
      <c r="G6531" s="11" t="s">
        <v>329</v>
      </c>
      <c r="H6531" s="11" t="s">
        <v>330</v>
      </c>
      <c r="K6531" s="11" t="s">
        <v>13479</v>
      </c>
    </row>
    <row r="6532" spans="1:11" x14ac:dyDescent="0.15">
      <c r="A6532" s="217" t="s">
        <v>3011</v>
      </c>
      <c r="B6532" s="11" t="s">
        <v>2263</v>
      </c>
      <c r="C6532" s="11" t="s">
        <v>7765</v>
      </c>
      <c r="D6532" s="11">
        <v>3667</v>
      </c>
      <c r="E6532" s="11" t="s">
        <v>7766</v>
      </c>
      <c r="F6532" s="11" t="s">
        <v>10569</v>
      </c>
      <c r="G6532" s="11" t="s">
        <v>329</v>
      </c>
      <c r="H6532" s="11" t="s">
        <v>330</v>
      </c>
      <c r="K6532" s="11" t="s">
        <v>13479</v>
      </c>
    </row>
    <row r="6533" spans="1:11" x14ac:dyDescent="0.15">
      <c r="A6533" s="217" t="s">
        <v>3011</v>
      </c>
      <c r="B6533" s="11" t="s">
        <v>2263</v>
      </c>
      <c r="C6533" s="11" t="s">
        <v>11696</v>
      </c>
      <c r="D6533" s="11">
        <v>3689</v>
      </c>
      <c r="E6533" s="11" t="s">
        <v>11697</v>
      </c>
      <c r="F6533" s="11" t="s">
        <v>8766</v>
      </c>
      <c r="G6533" s="11" t="s">
        <v>329</v>
      </c>
      <c r="H6533" s="11" t="s">
        <v>330</v>
      </c>
      <c r="K6533" s="11" t="s">
        <v>13479</v>
      </c>
    </row>
    <row r="6534" spans="1:11" x14ac:dyDescent="0.15">
      <c r="A6534" s="217" t="s">
        <v>3011</v>
      </c>
      <c r="B6534" s="11" t="s">
        <v>2263</v>
      </c>
      <c r="C6534" s="11" t="s">
        <v>11696</v>
      </c>
      <c r="D6534" s="11">
        <v>3689</v>
      </c>
      <c r="E6534" s="11" t="s">
        <v>11697</v>
      </c>
      <c r="F6534" s="11" t="s">
        <v>12854</v>
      </c>
      <c r="G6534" s="11" t="s">
        <v>329</v>
      </c>
      <c r="H6534" s="11" t="s">
        <v>330</v>
      </c>
      <c r="K6534" s="11" t="s">
        <v>13479</v>
      </c>
    </row>
    <row r="6535" spans="1:11" x14ac:dyDescent="0.15">
      <c r="A6535" s="217" t="s">
        <v>3011</v>
      </c>
      <c r="B6535" s="11" t="s">
        <v>2263</v>
      </c>
      <c r="C6535" s="11" t="s">
        <v>7658</v>
      </c>
      <c r="D6535" s="11">
        <v>3856</v>
      </c>
      <c r="E6535" s="11" t="s">
        <v>7659</v>
      </c>
      <c r="F6535" s="11" t="s">
        <v>7739</v>
      </c>
      <c r="G6535" s="11" t="s">
        <v>330</v>
      </c>
      <c r="H6535" s="11" t="s">
        <v>329</v>
      </c>
      <c r="K6535" s="11" t="s">
        <v>13479</v>
      </c>
    </row>
    <row r="6536" spans="1:11" x14ac:dyDescent="0.15">
      <c r="A6536" s="217" t="s">
        <v>3011</v>
      </c>
      <c r="B6536" s="11" t="s">
        <v>2263</v>
      </c>
      <c r="C6536" s="11" t="s">
        <v>12583</v>
      </c>
      <c r="D6536" s="11">
        <v>3936</v>
      </c>
      <c r="E6536" s="11" t="s">
        <v>12584</v>
      </c>
      <c r="F6536" s="11" t="s">
        <v>9045</v>
      </c>
      <c r="G6536" s="11" t="s">
        <v>330</v>
      </c>
      <c r="H6536" s="11" t="s">
        <v>329</v>
      </c>
      <c r="K6536" s="11" t="s">
        <v>13479</v>
      </c>
    </row>
    <row r="6537" spans="1:11" x14ac:dyDescent="0.15">
      <c r="A6537" s="217" t="s">
        <v>3011</v>
      </c>
      <c r="B6537" s="11" t="s">
        <v>2263</v>
      </c>
      <c r="C6537" s="11" t="s">
        <v>3120</v>
      </c>
      <c r="D6537" s="11">
        <v>3985</v>
      </c>
      <c r="E6537" s="11" t="s">
        <v>12887</v>
      </c>
      <c r="F6537" s="11" t="s">
        <v>8169</v>
      </c>
      <c r="G6537" s="11" t="s">
        <v>330</v>
      </c>
      <c r="H6537" s="11" t="s">
        <v>330</v>
      </c>
      <c r="K6537" s="11" t="s">
        <v>13479</v>
      </c>
    </row>
    <row r="6538" spans="1:11" x14ac:dyDescent="0.15">
      <c r="A6538" s="217" t="s">
        <v>3011</v>
      </c>
      <c r="B6538" s="11" t="s">
        <v>2263</v>
      </c>
      <c r="C6538" s="11" t="s">
        <v>3173</v>
      </c>
      <c r="D6538" s="11">
        <v>4233</v>
      </c>
      <c r="E6538" s="11" t="s">
        <v>7782</v>
      </c>
      <c r="F6538" s="11" t="s">
        <v>12818</v>
      </c>
      <c r="G6538" s="11" t="s">
        <v>330</v>
      </c>
      <c r="H6538" s="11" t="s">
        <v>329</v>
      </c>
      <c r="K6538" s="11" t="s">
        <v>13479</v>
      </c>
    </row>
    <row r="6539" spans="1:11" x14ac:dyDescent="0.15">
      <c r="A6539" s="217" t="s">
        <v>3011</v>
      </c>
      <c r="B6539" s="11" t="s">
        <v>2263</v>
      </c>
      <c r="C6539" s="11" t="s">
        <v>11423</v>
      </c>
      <c r="D6539" s="11">
        <v>4582</v>
      </c>
      <c r="E6539" s="11" t="s">
        <v>11424</v>
      </c>
      <c r="F6539" s="11" t="s">
        <v>12897</v>
      </c>
      <c r="G6539" s="11" t="s">
        <v>330</v>
      </c>
      <c r="H6539" s="11" t="s">
        <v>330</v>
      </c>
      <c r="K6539" s="11" t="s">
        <v>13479</v>
      </c>
    </row>
    <row r="6540" spans="1:11" x14ac:dyDescent="0.15">
      <c r="A6540" s="217" t="s">
        <v>3011</v>
      </c>
      <c r="B6540" s="11" t="s">
        <v>2263</v>
      </c>
      <c r="C6540" s="11" t="s">
        <v>12244</v>
      </c>
      <c r="D6540" s="11">
        <v>5036</v>
      </c>
      <c r="E6540" s="11" t="s">
        <v>12245</v>
      </c>
      <c r="F6540" s="11" t="s">
        <v>11867</v>
      </c>
      <c r="G6540" s="11" t="s">
        <v>330</v>
      </c>
      <c r="H6540" s="11" t="s">
        <v>330</v>
      </c>
      <c r="K6540" s="11" t="s">
        <v>13479</v>
      </c>
    </row>
    <row r="6541" spans="1:11" x14ac:dyDescent="0.15">
      <c r="A6541" s="217" t="s">
        <v>3011</v>
      </c>
      <c r="B6541" s="11" t="s">
        <v>2263</v>
      </c>
      <c r="C6541" s="11" t="s">
        <v>12725</v>
      </c>
      <c r="D6541" s="11">
        <v>5037</v>
      </c>
      <c r="E6541" s="11" t="s">
        <v>12726</v>
      </c>
      <c r="F6541" s="11" t="s">
        <v>9191</v>
      </c>
      <c r="G6541" s="11" t="s">
        <v>329</v>
      </c>
      <c r="H6541" s="11" t="s">
        <v>330</v>
      </c>
      <c r="K6541" s="11" t="s">
        <v>13479</v>
      </c>
    </row>
    <row r="6542" spans="1:11" x14ac:dyDescent="0.15">
      <c r="A6542" s="217" t="s">
        <v>3011</v>
      </c>
      <c r="B6542" s="11" t="s">
        <v>2263</v>
      </c>
      <c r="C6542" s="11" t="s">
        <v>10376</v>
      </c>
      <c r="D6542" s="11">
        <v>5338</v>
      </c>
      <c r="E6542" s="11" t="s">
        <v>10377</v>
      </c>
      <c r="F6542" s="11" t="s">
        <v>12297</v>
      </c>
      <c r="G6542" s="11" t="s">
        <v>330</v>
      </c>
      <c r="H6542" s="11" t="s">
        <v>330</v>
      </c>
      <c r="K6542" s="11" t="s">
        <v>13479</v>
      </c>
    </row>
    <row r="6543" spans="1:11" x14ac:dyDescent="0.15">
      <c r="A6543" s="217" t="s">
        <v>3011</v>
      </c>
      <c r="B6543" s="11" t="s">
        <v>2263</v>
      </c>
      <c r="C6543" s="11" t="s">
        <v>3011</v>
      </c>
      <c r="D6543" s="11">
        <v>5580</v>
      </c>
      <c r="E6543" s="11" t="s">
        <v>7493</v>
      </c>
      <c r="F6543" s="11" t="s">
        <v>10745</v>
      </c>
      <c r="G6543" s="11" t="s">
        <v>330</v>
      </c>
      <c r="H6543" s="11" t="s">
        <v>330</v>
      </c>
      <c r="K6543" s="11" t="s">
        <v>13479</v>
      </c>
    </row>
    <row r="6544" spans="1:11" x14ac:dyDescent="0.15">
      <c r="A6544" s="217" t="s">
        <v>3011</v>
      </c>
      <c r="B6544" s="11" t="s">
        <v>2263</v>
      </c>
      <c r="C6544" s="11" t="s">
        <v>3011</v>
      </c>
      <c r="D6544" s="11">
        <v>5580</v>
      </c>
      <c r="E6544" s="11" t="s">
        <v>7493</v>
      </c>
      <c r="F6544" s="11" t="s">
        <v>10351</v>
      </c>
      <c r="G6544" s="11" t="s">
        <v>329</v>
      </c>
      <c r="H6544" s="11" t="s">
        <v>330</v>
      </c>
      <c r="K6544" s="11" t="s">
        <v>13479</v>
      </c>
    </row>
    <row r="6545" spans="1:11" x14ac:dyDescent="0.15">
      <c r="A6545" s="217" t="s">
        <v>3011</v>
      </c>
      <c r="B6545" s="11" t="s">
        <v>2263</v>
      </c>
      <c r="C6545" s="11" t="s">
        <v>3011</v>
      </c>
      <c r="D6545" s="11">
        <v>5580</v>
      </c>
      <c r="E6545" s="11" t="s">
        <v>7493</v>
      </c>
      <c r="F6545" s="11" t="s">
        <v>8353</v>
      </c>
      <c r="G6545" s="11" t="s">
        <v>330</v>
      </c>
      <c r="H6545" s="11" t="s">
        <v>330</v>
      </c>
      <c r="K6545" s="11" t="s">
        <v>13479</v>
      </c>
    </row>
    <row r="6546" spans="1:11" x14ac:dyDescent="0.15">
      <c r="A6546" s="217" t="s">
        <v>3011</v>
      </c>
      <c r="B6546" s="11" t="s">
        <v>2263</v>
      </c>
      <c r="C6546" s="11" t="s">
        <v>3011</v>
      </c>
      <c r="D6546" s="11">
        <v>5580</v>
      </c>
      <c r="E6546" s="11" t="s">
        <v>7493</v>
      </c>
      <c r="F6546" s="11" t="s">
        <v>8726</v>
      </c>
      <c r="G6546" s="11" t="s">
        <v>329</v>
      </c>
      <c r="H6546" s="11" t="s">
        <v>330</v>
      </c>
      <c r="K6546" s="11" t="s">
        <v>13479</v>
      </c>
    </row>
    <row r="6547" spans="1:11" x14ac:dyDescent="0.15">
      <c r="A6547" s="217" t="s">
        <v>3011</v>
      </c>
      <c r="B6547" s="11" t="s">
        <v>2263</v>
      </c>
      <c r="C6547" s="11" t="s">
        <v>3011</v>
      </c>
      <c r="D6547" s="11">
        <v>5580</v>
      </c>
      <c r="E6547" s="11" t="s">
        <v>7493</v>
      </c>
      <c r="F6547" s="11" t="s">
        <v>7494</v>
      </c>
      <c r="G6547" s="11" t="s">
        <v>329</v>
      </c>
      <c r="H6547" s="11" t="s">
        <v>330</v>
      </c>
      <c r="K6547" s="11" t="s">
        <v>13479</v>
      </c>
    </row>
    <row r="6548" spans="1:11" x14ac:dyDescent="0.15">
      <c r="A6548" s="217" t="s">
        <v>3011</v>
      </c>
      <c r="B6548" s="11" t="s">
        <v>2263</v>
      </c>
      <c r="C6548" s="11" t="s">
        <v>3011</v>
      </c>
      <c r="D6548" s="11">
        <v>5580</v>
      </c>
      <c r="E6548" s="11" t="s">
        <v>7493</v>
      </c>
      <c r="F6548" s="11" t="s">
        <v>12356</v>
      </c>
      <c r="G6548" s="11" t="s">
        <v>329</v>
      </c>
      <c r="H6548" s="11" t="s">
        <v>330</v>
      </c>
      <c r="K6548" s="11" t="s">
        <v>13479</v>
      </c>
    </row>
    <row r="6549" spans="1:11" x14ac:dyDescent="0.15">
      <c r="A6549" s="217" t="s">
        <v>3011</v>
      </c>
      <c r="B6549" s="11" t="s">
        <v>2263</v>
      </c>
      <c r="C6549" s="11" t="s">
        <v>3011</v>
      </c>
      <c r="D6549" s="11">
        <v>5580</v>
      </c>
      <c r="E6549" s="11" t="s">
        <v>7493</v>
      </c>
      <c r="F6549" s="11" t="s">
        <v>12902</v>
      </c>
      <c r="G6549" s="11" t="s">
        <v>329</v>
      </c>
      <c r="H6549" s="11" t="s">
        <v>330</v>
      </c>
      <c r="K6549" s="11" t="s">
        <v>13479</v>
      </c>
    </row>
    <row r="6550" spans="1:11" x14ac:dyDescent="0.15">
      <c r="A6550" s="217" t="s">
        <v>3011</v>
      </c>
      <c r="B6550" s="11" t="s">
        <v>2263</v>
      </c>
      <c r="C6550" s="11" t="s">
        <v>3011</v>
      </c>
      <c r="D6550" s="11">
        <v>5580</v>
      </c>
      <c r="E6550" s="11" t="s">
        <v>7493</v>
      </c>
      <c r="F6550" s="11" t="s">
        <v>12168</v>
      </c>
      <c r="G6550" s="11" t="s">
        <v>329</v>
      </c>
      <c r="H6550" s="11" t="s">
        <v>330</v>
      </c>
      <c r="K6550" s="11" t="s">
        <v>13479</v>
      </c>
    </row>
    <row r="6551" spans="1:11" x14ac:dyDescent="0.15">
      <c r="A6551" s="217" t="s">
        <v>3011</v>
      </c>
      <c r="B6551" s="11" t="s">
        <v>2263</v>
      </c>
      <c r="C6551" s="11" t="s">
        <v>2911</v>
      </c>
      <c r="D6551" s="11">
        <v>5587</v>
      </c>
      <c r="E6551" s="11" t="s">
        <v>7549</v>
      </c>
      <c r="F6551" s="11" t="s">
        <v>9597</v>
      </c>
      <c r="G6551" s="11" t="s">
        <v>330</v>
      </c>
      <c r="H6551" s="11" t="s">
        <v>330</v>
      </c>
      <c r="K6551" s="11" t="s">
        <v>13479</v>
      </c>
    </row>
    <row r="6552" spans="1:11" x14ac:dyDescent="0.15">
      <c r="A6552" s="217" t="s">
        <v>3011</v>
      </c>
      <c r="B6552" s="11" t="s">
        <v>2263</v>
      </c>
      <c r="C6552" s="11" t="s">
        <v>2911</v>
      </c>
      <c r="D6552" s="11">
        <v>5587</v>
      </c>
      <c r="E6552" s="11" t="s">
        <v>7549</v>
      </c>
      <c r="F6552" s="11" t="s">
        <v>12807</v>
      </c>
      <c r="G6552" s="11" t="s">
        <v>330</v>
      </c>
      <c r="H6552" s="11" t="s">
        <v>330</v>
      </c>
      <c r="K6552" s="11" t="s">
        <v>13479</v>
      </c>
    </row>
    <row r="6553" spans="1:11" x14ac:dyDescent="0.15">
      <c r="A6553" s="217" t="s">
        <v>3011</v>
      </c>
      <c r="B6553" s="11" t="s">
        <v>2263</v>
      </c>
      <c r="C6553" s="11" t="s">
        <v>8530</v>
      </c>
      <c r="D6553" s="11">
        <v>6188</v>
      </c>
      <c r="E6553" s="11" t="s">
        <v>8531</v>
      </c>
      <c r="F6553" s="11" t="s">
        <v>10761</v>
      </c>
      <c r="G6553" s="11" t="s">
        <v>330</v>
      </c>
      <c r="H6553" s="11" t="s">
        <v>330</v>
      </c>
      <c r="K6553" s="11" t="s">
        <v>13479</v>
      </c>
    </row>
    <row r="6554" spans="1:11" x14ac:dyDescent="0.15">
      <c r="A6554" s="217" t="s">
        <v>3011</v>
      </c>
      <c r="B6554" s="11" t="s">
        <v>2263</v>
      </c>
      <c r="C6554" s="11" t="s">
        <v>8530</v>
      </c>
      <c r="D6554" s="11">
        <v>6188</v>
      </c>
      <c r="E6554" s="11" t="s">
        <v>8531</v>
      </c>
      <c r="F6554" s="11" t="s">
        <v>9666</v>
      </c>
      <c r="G6554" s="11" t="s">
        <v>330</v>
      </c>
      <c r="H6554" s="11" t="s">
        <v>330</v>
      </c>
      <c r="K6554" s="11" t="s">
        <v>13479</v>
      </c>
    </row>
    <row r="6555" spans="1:11" x14ac:dyDescent="0.15">
      <c r="A6555" s="217" t="s">
        <v>3011</v>
      </c>
      <c r="B6555" s="11" t="s">
        <v>2263</v>
      </c>
      <c r="C6555" s="11" t="s">
        <v>12885</v>
      </c>
      <c r="D6555" s="11">
        <v>6194</v>
      </c>
      <c r="E6555" s="11" t="s">
        <v>12886</v>
      </c>
      <c r="F6555" s="11" t="s">
        <v>7579</v>
      </c>
      <c r="G6555" s="11" t="s">
        <v>330</v>
      </c>
      <c r="H6555" s="11" t="s">
        <v>329</v>
      </c>
      <c r="K6555" s="11" t="s">
        <v>13479</v>
      </c>
    </row>
    <row r="6556" spans="1:11" x14ac:dyDescent="0.15">
      <c r="A6556" s="217" t="s">
        <v>3011</v>
      </c>
      <c r="B6556" s="11" t="s">
        <v>2263</v>
      </c>
      <c r="C6556" s="11" t="s">
        <v>12885</v>
      </c>
      <c r="D6556" s="11">
        <v>6194</v>
      </c>
      <c r="E6556" s="11" t="s">
        <v>12886</v>
      </c>
      <c r="F6556" s="11" t="s">
        <v>9958</v>
      </c>
      <c r="G6556" s="11" t="s">
        <v>330</v>
      </c>
      <c r="H6556" s="11" t="s">
        <v>329</v>
      </c>
      <c r="K6556" s="11" t="s">
        <v>13479</v>
      </c>
    </row>
    <row r="6557" spans="1:11" x14ac:dyDescent="0.15">
      <c r="A6557" s="217" t="s">
        <v>3011</v>
      </c>
      <c r="B6557" s="11" t="s">
        <v>2263</v>
      </c>
      <c r="C6557" s="11" t="s">
        <v>3140</v>
      </c>
      <c r="D6557" s="11">
        <v>6199</v>
      </c>
      <c r="E6557" s="11" t="s">
        <v>12796</v>
      </c>
      <c r="F6557" s="11" t="s">
        <v>7475</v>
      </c>
      <c r="G6557" s="11" t="s">
        <v>330</v>
      </c>
      <c r="H6557" s="11" t="s">
        <v>330</v>
      </c>
      <c r="K6557" s="11" t="s">
        <v>13479</v>
      </c>
    </row>
    <row r="6558" spans="1:11" x14ac:dyDescent="0.15">
      <c r="A6558" s="217" t="s">
        <v>3011</v>
      </c>
      <c r="B6558" s="11" t="s">
        <v>2263</v>
      </c>
      <c r="C6558" s="11" t="s">
        <v>7866</v>
      </c>
      <c r="D6558" s="11">
        <v>6464</v>
      </c>
      <c r="E6558" s="11" t="s">
        <v>7867</v>
      </c>
      <c r="F6558" s="11" t="s">
        <v>7580</v>
      </c>
      <c r="G6558" s="11" t="s">
        <v>330</v>
      </c>
      <c r="H6558" s="11" t="s">
        <v>330</v>
      </c>
      <c r="K6558" s="11" t="s">
        <v>13479</v>
      </c>
    </row>
    <row r="6559" spans="1:11" x14ac:dyDescent="0.15">
      <c r="A6559" s="217" t="s">
        <v>3011</v>
      </c>
      <c r="B6559" s="11" t="s">
        <v>2263</v>
      </c>
      <c r="C6559" s="11" t="s">
        <v>12893</v>
      </c>
      <c r="D6559" s="11">
        <v>6609</v>
      </c>
      <c r="E6559" s="11" t="s">
        <v>12894</v>
      </c>
      <c r="F6559" s="11" t="s">
        <v>10357</v>
      </c>
      <c r="G6559" s="11" t="s">
        <v>330</v>
      </c>
      <c r="H6559" s="11" t="s">
        <v>330</v>
      </c>
      <c r="K6559" s="11" t="s">
        <v>13479</v>
      </c>
    </row>
    <row r="6560" spans="1:11" x14ac:dyDescent="0.15">
      <c r="A6560" s="217" t="s">
        <v>3011</v>
      </c>
      <c r="B6560" s="11" t="s">
        <v>2263</v>
      </c>
      <c r="C6560" s="11" t="s">
        <v>2931</v>
      </c>
      <c r="D6560" s="11">
        <v>6714</v>
      </c>
      <c r="E6560" s="11" t="s">
        <v>7794</v>
      </c>
      <c r="F6560" s="11" t="s">
        <v>8824</v>
      </c>
      <c r="G6560" s="11" t="s">
        <v>330</v>
      </c>
      <c r="H6560" s="11" t="s">
        <v>329</v>
      </c>
      <c r="K6560" s="11" t="s">
        <v>13479</v>
      </c>
    </row>
    <row r="6561" spans="1:11" x14ac:dyDescent="0.15">
      <c r="A6561" s="217" t="s">
        <v>3011</v>
      </c>
      <c r="B6561" s="11" t="s">
        <v>2263</v>
      </c>
      <c r="C6561" s="11" t="s">
        <v>7825</v>
      </c>
      <c r="D6561" s="11">
        <v>6772</v>
      </c>
      <c r="E6561" s="11" t="s">
        <v>7826</v>
      </c>
      <c r="F6561" s="11" t="s">
        <v>7827</v>
      </c>
      <c r="G6561" s="11" t="s">
        <v>330</v>
      </c>
      <c r="H6561" s="11" t="s">
        <v>329</v>
      </c>
      <c r="K6561" s="11" t="s">
        <v>13479</v>
      </c>
    </row>
    <row r="6562" spans="1:11" x14ac:dyDescent="0.15">
      <c r="A6562" s="217" t="s">
        <v>3011</v>
      </c>
      <c r="B6562" s="11" t="s">
        <v>2263</v>
      </c>
      <c r="C6562" s="11" t="s">
        <v>7807</v>
      </c>
      <c r="D6562" s="11">
        <v>6774</v>
      </c>
      <c r="E6562" s="11" t="s">
        <v>7808</v>
      </c>
      <c r="F6562" s="11" t="s">
        <v>7827</v>
      </c>
      <c r="G6562" s="11" t="s">
        <v>330</v>
      </c>
      <c r="H6562" s="11" t="s">
        <v>330</v>
      </c>
      <c r="K6562" s="11" t="s">
        <v>13479</v>
      </c>
    </row>
    <row r="6563" spans="1:11" x14ac:dyDescent="0.15">
      <c r="A6563" s="217" t="s">
        <v>3011</v>
      </c>
      <c r="B6563" s="11" t="s">
        <v>2263</v>
      </c>
      <c r="C6563" s="11" t="s">
        <v>12031</v>
      </c>
      <c r="D6563" s="11">
        <v>6868</v>
      </c>
      <c r="E6563" s="11" t="s">
        <v>12032</v>
      </c>
      <c r="F6563" s="11" t="s">
        <v>10710</v>
      </c>
      <c r="G6563" s="11" t="s">
        <v>330</v>
      </c>
      <c r="H6563" s="11" t="s">
        <v>329</v>
      </c>
      <c r="K6563" s="11" t="s">
        <v>13479</v>
      </c>
    </row>
    <row r="6564" spans="1:11" x14ac:dyDescent="0.15">
      <c r="A6564" s="217" t="s">
        <v>3011</v>
      </c>
      <c r="B6564" s="11" t="s">
        <v>2263</v>
      </c>
      <c r="C6564" s="11" t="s">
        <v>12389</v>
      </c>
      <c r="D6564" s="11">
        <v>7137</v>
      </c>
      <c r="E6564" s="11" t="s">
        <v>12390</v>
      </c>
      <c r="F6564" s="11" t="s">
        <v>8651</v>
      </c>
      <c r="G6564" s="11" t="s">
        <v>329</v>
      </c>
      <c r="H6564" s="11" t="s">
        <v>330</v>
      </c>
      <c r="K6564" s="11" t="s">
        <v>13479</v>
      </c>
    </row>
    <row r="6565" spans="1:11" x14ac:dyDescent="0.15">
      <c r="A6565" s="217" t="s">
        <v>3011</v>
      </c>
      <c r="B6565" s="11" t="s">
        <v>2263</v>
      </c>
      <c r="C6565" s="11" t="s">
        <v>12389</v>
      </c>
      <c r="D6565" s="11">
        <v>7137</v>
      </c>
      <c r="E6565" s="11" t="s">
        <v>12390</v>
      </c>
      <c r="F6565" s="11" t="s">
        <v>8907</v>
      </c>
      <c r="G6565" s="11" t="s">
        <v>329</v>
      </c>
      <c r="H6565" s="11" t="s">
        <v>330</v>
      </c>
      <c r="K6565" s="11" t="s">
        <v>13479</v>
      </c>
    </row>
    <row r="6566" spans="1:11" x14ac:dyDescent="0.15">
      <c r="A6566" s="217" t="s">
        <v>3011</v>
      </c>
      <c r="B6566" s="11" t="s">
        <v>2263</v>
      </c>
      <c r="C6566" s="11" t="s">
        <v>12389</v>
      </c>
      <c r="D6566" s="11">
        <v>7137</v>
      </c>
      <c r="E6566" s="11" t="s">
        <v>12390</v>
      </c>
      <c r="F6566" s="11" t="s">
        <v>12650</v>
      </c>
      <c r="G6566" s="11" t="s">
        <v>329</v>
      </c>
      <c r="H6566" s="11" t="s">
        <v>330</v>
      </c>
      <c r="K6566" s="11" t="s">
        <v>13479</v>
      </c>
    </row>
    <row r="6567" spans="1:11" x14ac:dyDescent="0.15">
      <c r="A6567" s="217" t="s">
        <v>3011</v>
      </c>
      <c r="B6567" s="11" t="s">
        <v>2263</v>
      </c>
      <c r="C6567" s="11" t="s">
        <v>7359</v>
      </c>
      <c r="D6567" s="11">
        <v>7157</v>
      </c>
      <c r="E6567" s="11" t="s">
        <v>7360</v>
      </c>
      <c r="F6567" s="11" t="s">
        <v>7662</v>
      </c>
      <c r="G6567" s="11" t="s">
        <v>330</v>
      </c>
      <c r="H6567" s="11" t="s">
        <v>330</v>
      </c>
      <c r="K6567" s="11" t="s">
        <v>13479</v>
      </c>
    </row>
    <row r="6568" spans="1:11" x14ac:dyDescent="0.15">
      <c r="A6568" s="217" t="s">
        <v>3011</v>
      </c>
      <c r="B6568" s="11" t="s">
        <v>2263</v>
      </c>
      <c r="C6568" s="11" t="s">
        <v>8141</v>
      </c>
      <c r="D6568" s="11">
        <v>7161</v>
      </c>
      <c r="E6568" s="11" t="s">
        <v>12888</v>
      </c>
      <c r="F6568" s="11" t="s">
        <v>8910</v>
      </c>
      <c r="G6568" s="11" t="s">
        <v>330</v>
      </c>
      <c r="H6568" s="11" t="s">
        <v>330</v>
      </c>
      <c r="K6568" s="11" t="s">
        <v>13479</v>
      </c>
    </row>
    <row r="6569" spans="1:11" x14ac:dyDescent="0.15">
      <c r="A6569" s="217" t="s">
        <v>3011</v>
      </c>
      <c r="B6569" s="11" t="s">
        <v>2263</v>
      </c>
      <c r="C6569" s="11" t="s">
        <v>12781</v>
      </c>
      <c r="D6569" s="11">
        <v>7439</v>
      </c>
      <c r="E6569" s="11" t="s">
        <v>12782</v>
      </c>
      <c r="F6569" s="11" t="s">
        <v>10951</v>
      </c>
      <c r="G6569" s="11" t="s">
        <v>329</v>
      </c>
      <c r="H6569" s="11" t="s">
        <v>330</v>
      </c>
      <c r="K6569" s="11" t="s">
        <v>13479</v>
      </c>
    </row>
    <row r="6570" spans="1:11" x14ac:dyDescent="0.15">
      <c r="A6570" s="217" t="s">
        <v>3011</v>
      </c>
      <c r="B6570" s="11" t="s">
        <v>2263</v>
      </c>
      <c r="C6570" s="11" t="s">
        <v>12485</v>
      </c>
      <c r="D6570" s="11">
        <v>7818</v>
      </c>
      <c r="E6570" s="11" t="s">
        <v>12486</v>
      </c>
      <c r="F6570" s="11" t="s">
        <v>8991</v>
      </c>
      <c r="G6570" s="11" t="s">
        <v>329</v>
      </c>
      <c r="H6570" s="11" t="s">
        <v>330</v>
      </c>
      <c r="K6570" s="11" t="s">
        <v>13479</v>
      </c>
    </row>
    <row r="6571" spans="1:11" x14ac:dyDescent="0.15">
      <c r="A6571" s="217" t="s">
        <v>3011</v>
      </c>
      <c r="B6571" s="11" t="s">
        <v>2263</v>
      </c>
      <c r="C6571" s="11" t="s">
        <v>12485</v>
      </c>
      <c r="D6571" s="11">
        <v>7818</v>
      </c>
      <c r="E6571" s="11" t="s">
        <v>12486</v>
      </c>
      <c r="F6571" s="11" t="s">
        <v>8348</v>
      </c>
      <c r="G6571" s="11" t="s">
        <v>329</v>
      </c>
      <c r="H6571" s="11" t="s">
        <v>330</v>
      </c>
      <c r="K6571" s="11" t="s">
        <v>13479</v>
      </c>
    </row>
    <row r="6572" spans="1:11" x14ac:dyDescent="0.15">
      <c r="A6572" s="217" t="s">
        <v>3011</v>
      </c>
      <c r="B6572" s="11" t="s">
        <v>2263</v>
      </c>
      <c r="C6572" s="11" t="s">
        <v>12485</v>
      </c>
      <c r="D6572" s="11">
        <v>7818</v>
      </c>
      <c r="E6572" s="11" t="s">
        <v>12486</v>
      </c>
      <c r="F6572" s="11" t="s">
        <v>8677</v>
      </c>
      <c r="G6572" s="11" t="s">
        <v>329</v>
      </c>
      <c r="H6572" s="11" t="s">
        <v>330</v>
      </c>
      <c r="K6572" s="11" t="s">
        <v>13479</v>
      </c>
    </row>
    <row r="6573" spans="1:11" x14ac:dyDescent="0.15">
      <c r="A6573" s="217" t="s">
        <v>3011</v>
      </c>
      <c r="B6573" s="11" t="s">
        <v>2263</v>
      </c>
      <c r="C6573" s="11" t="s">
        <v>12485</v>
      </c>
      <c r="D6573" s="11">
        <v>7818</v>
      </c>
      <c r="E6573" s="11" t="s">
        <v>12486</v>
      </c>
      <c r="F6573" s="11" t="s">
        <v>7506</v>
      </c>
      <c r="G6573" s="11" t="s">
        <v>329</v>
      </c>
      <c r="H6573" s="11" t="s">
        <v>330</v>
      </c>
      <c r="K6573" s="11" t="s">
        <v>13479</v>
      </c>
    </row>
    <row r="6574" spans="1:11" x14ac:dyDescent="0.15">
      <c r="A6574" s="217" t="s">
        <v>3011</v>
      </c>
      <c r="B6574" s="11" t="s">
        <v>2263</v>
      </c>
      <c r="C6574" s="11" t="s">
        <v>12485</v>
      </c>
      <c r="D6574" s="11">
        <v>7818</v>
      </c>
      <c r="E6574" s="11" t="s">
        <v>12486</v>
      </c>
      <c r="F6574" s="11" t="s">
        <v>8545</v>
      </c>
      <c r="G6574" s="11" t="s">
        <v>329</v>
      </c>
      <c r="H6574" s="11" t="s">
        <v>330</v>
      </c>
      <c r="K6574" s="11" t="s">
        <v>13479</v>
      </c>
    </row>
    <row r="6575" spans="1:11" x14ac:dyDescent="0.15">
      <c r="A6575" s="217" t="s">
        <v>3011</v>
      </c>
      <c r="B6575" s="11" t="s">
        <v>2263</v>
      </c>
      <c r="C6575" s="11" t="s">
        <v>11404</v>
      </c>
      <c r="D6575" s="11">
        <v>7852</v>
      </c>
      <c r="E6575" s="11" t="s">
        <v>11405</v>
      </c>
      <c r="F6575" s="11" t="s">
        <v>10942</v>
      </c>
      <c r="G6575" s="11" t="s">
        <v>330</v>
      </c>
      <c r="H6575" s="11" t="s">
        <v>329</v>
      </c>
      <c r="K6575" s="11" t="s">
        <v>13479</v>
      </c>
    </row>
    <row r="6576" spans="1:11" x14ac:dyDescent="0.15">
      <c r="A6576" s="217" t="s">
        <v>3011</v>
      </c>
      <c r="B6576" s="11" t="s">
        <v>2263</v>
      </c>
      <c r="C6576" s="11" t="s">
        <v>11404</v>
      </c>
      <c r="D6576" s="11">
        <v>7852</v>
      </c>
      <c r="E6576" s="11" t="s">
        <v>11405</v>
      </c>
      <c r="F6576" s="11" t="s">
        <v>10749</v>
      </c>
      <c r="G6576" s="11" t="s">
        <v>330</v>
      </c>
      <c r="H6576" s="11" t="s">
        <v>329</v>
      </c>
      <c r="K6576" s="11" t="s">
        <v>13479</v>
      </c>
    </row>
    <row r="6577" spans="1:11" x14ac:dyDescent="0.15">
      <c r="A6577" s="217" t="s">
        <v>3011</v>
      </c>
      <c r="B6577" s="11" t="s">
        <v>2263</v>
      </c>
      <c r="C6577" s="11" t="s">
        <v>7558</v>
      </c>
      <c r="D6577" s="11">
        <v>8350</v>
      </c>
      <c r="E6577" s="11" t="s">
        <v>7559</v>
      </c>
      <c r="F6577" s="11" t="s">
        <v>8546</v>
      </c>
      <c r="G6577" s="11" t="s">
        <v>330</v>
      </c>
      <c r="H6577" s="11" t="s">
        <v>330</v>
      </c>
      <c r="K6577" s="11" t="s">
        <v>13479</v>
      </c>
    </row>
    <row r="6578" spans="1:11" x14ac:dyDescent="0.15">
      <c r="A6578" s="217" t="s">
        <v>3011</v>
      </c>
      <c r="B6578" s="11" t="s">
        <v>2263</v>
      </c>
      <c r="C6578" s="11" t="s">
        <v>12145</v>
      </c>
      <c r="D6578" s="11">
        <v>9531</v>
      </c>
      <c r="E6578" s="11" t="s">
        <v>12146</v>
      </c>
      <c r="F6578" s="11" t="s">
        <v>7395</v>
      </c>
      <c r="G6578" s="11" t="s">
        <v>330</v>
      </c>
      <c r="H6578" s="11" t="s">
        <v>330</v>
      </c>
      <c r="K6578" s="11" t="s">
        <v>13479</v>
      </c>
    </row>
    <row r="6579" spans="1:11" x14ac:dyDescent="0.15">
      <c r="A6579" s="217" t="s">
        <v>3011</v>
      </c>
      <c r="B6579" s="11" t="s">
        <v>2263</v>
      </c>
      <c r="C6579" s="11" t="s">
        <v>9022</v>
      </c>
      <c r="D6579" s="11">
        <v>10014</v>
      </c>
      <c r="E6579" s="11" t="s">
        <v>9023</v>
      </c>
      <c r="F6579" s="11" t="s">
        <v>9201</v>
      </c>
      <c r="G6579" s="11" t="s">
        <v>329</v>
      </c>
      <c r="H6579" s="11" t="s">
        <v>330</v>
      </c>
      <c r="K6579" s="11" t="s">
        <v>13479</v>
      </c>
    </row>
    <row r="6580" spans="1:11" x14ac:dyDescent="0.15">
      <c r="A6580" s="217" t="s">
        <v>3011</v>
      </c>
      <c r="B6580" s="11" t="s">
        <v>2263</v>
      </c>
      <c r="C6580" s="11" t="s">
        <v>7700</v>
      </c>
      <c r="D6580" s="11">
        <v>10059</v>
      </c>
      <c r="E6580" s="11" t="s">
        <v>7701</v>
      </c>
      <c r="F6580" s="11" t="s">
        <v>9565</v>
      </c>
      <c r="G6580" s="11" t="s">
        <v>330</v>
      </c>
      <c r="H6580" s="11" t="s">
        <v>329</v>
      </c>
      <c r="K6580" s="11" t="s">
        <v>13479</v>
      </c>
    </row>
    <row r="6581" spans="1:11" x14ac:dyDescent="0.15">
      <c r="A6581" s="217" t="s">
        <v>3011</v>
      </c>
      <c r="B6581" s="11" t="s">
        <v>2263</v>
      </c>
      <c r="C6581" s="11" t="s">
        <v>12890</v>
      </c>
      <c r="D6581" s="11">
        <v>10495</v>
      </c>
      <c r="E6581" s="11" t="s">
        <v>12891</v>
      </c>
      <c r="F6581" s="11" t="s">
        <v>12892</v>
      </c>
      <c r="G6581" s="11" t="s">
        <v>330</v>
      </c>
      <c r="H6581" s="11" t="s">
        <v>330</v>
      </c>
      <c r="K6581" s="11" t="s">
        <v>13479</v>
      </c>
    </row>
    <row r="6582" spans="1:11" x14ac:dyDescent="0.15">
      <c r="A6582" s="217" t="s">
        <v>3011</v>
      </c>
      <c r="B6582" s="11" t="s">
        <v>2263</v>
      </c>
      <c r="C6582" s="11" t="s">
        <v>12898</v>
      </c>
      <c r="D6582" s="11">
        <v>25780</v>
      </c>
      <c r="E6582" s="11" t="s">
        <v>12899</v>
      </c>
      <c r="F6582" s="11" t="s">
        <v>10187</v>
      </c>
      <c r="G6582" s="11" t="s">
        <v>329</v>
      </c>
      <c r="H6582" s="11" t="s">
        <v>330</v>
      </c>
      <c r="K6582" s="11" t="s">
        <v>13479</v>
      </c>
    </row>
    <row r="6583" spans="1:11" x14ac:dyDescent="0.15">
      <c r="A6583" s="217" t="s">
        <v>3011</v>
      </c>
      <c r="B6583" s="11" t="s">
        <v>2263</v>
      </c>
      <c r="C6583" s="11" t="s">
        <v>7</v>
      </c>
      <c r="D6583" s="11">
        <v>26191</v>
      </c>
      <c r="E6583" s="11" t="s">
        <v>12889</v>
      </c>
      <c r="F6583" s="11" t="s">
        <v>8685</v>
      </c>
      <c r="G6583" s="11" t="s">
        <v>330</v>
      </c>
      <c r="H6583" s="11" t="s">
        <v>330</v>
      </c>
      <c r="K6583" s="11" t="s">
        <v>13479</v>
      </c>
    </row>
    <row r="6584" spans="1:11" x14ac:dyDescent="0.15">
      <c r="A6584" s="217" t="s">
        <v>3011</v>
      </c>
      <c r="B6584" s="11" t="s">
        <v>2263</v>
      </c>
      <c r="C6584" s="11" t="s">
        <v>11562</v>
      </c>
      <c r="D6584" s="11">
        <v>26472</v>
      </c>
      <c r="E6584" s="11" t="s">
        <v>11563</v>
      </c>
      <c r="F6584" s="11" t="s">
        <v>10305</v>
      </c>
      <c r="G6584" s="11" t="s">
        <v>329</v>
      </c>
      <c r="H6584" s="11" t="s">
        <v>330</v>
      </c>
      <c r="K6584" s="11" t="s">
        <v>13479</v>
      </c>
    </row>
    <row r="6585" spans="1:11" x14ac:dyDescent="0.15">
      <c r="A6585" s="217" t="s">
        <v>3011</v>
      </c>
      <c r="B6585" s="11" t="s">
        <v>2263</v>
      </c>
      <c r="C6585" s="11" t="s">
        <v>12900</v>
      </c>
      <c r="D6585" s="11">
        <v>57048</v>
      </c>
      <c r="E6585" s="11" t="s">
        <v>12901</v>
      </c>
      <c r="F6585" s="11" t="s">
        <v>8800</v>
      </c>
      <c r="G6585" s="11" t="s">
        <v>330</v>
      </c>
      <c r="H6585" s="11" t="s">
        <v>330</v>
      </c>
      <c r="K6585" s="11" t="s">
        <v>13479</v>
      </c>
    </row>
    <row r="6586" spans="1:11" x14ac:dyDescent="0.15">
      <c r="A6586" s="217" t="s">
        <v>3011</v>
      </c>
      <c r="B6586" s="11" t="s">
        <v>2263</v>
      </c>
      <c r="C6586" s="11" t="s">
        <v>12624</v>
      </c>
      <c r="D6586" s="11">
        <v>59341</v>
      </c>
      <c r="E6586" s="11" t="s">
        <v>12625</v>
      </c>
      <c r="F6586" s="11" t="s">
        <v>9904</v>
      </c>
      <c r="G6586" s="11" t="s">
        <v>330</v>
      </c>
      <c r="H6586" s="11" t="s">
        <v>329</v>
      </c>
      <c r="K6586" s="11" t="s">
        <v>13479</v>
      </c>
    </row>
    <row r="6587" spans="1:11" x14ac:dyDescent="0.15">
      <c r="A6587" s="217" t="s">
        <v>3011</v>
      </c>
      <c r="B6587" s="11" t="s">
        <v>2263</v>
      </c>
      <c r="C6587" s="11" t="s">
        <v>12624</v>
      </c>
      <c r="D6587" s="11">
        <v>59341</v>
      </c>
      <c r="E6587" s="11" t="s">
        <v>12625</v>
      </c>
      <c r="F6587" s="11" t="s">
        <v>8636</v>
      </c>
      <c r="G6587" s="11" t="s">
        <v>330</v>
      </c>
      <c r="H6587" s="11" t="s">
        <v>329</v>
      </c>
      <c r="K6587" s="11" t="s">
        <v>13479</v>
      </c>
    </row>
    <row r="6588" spans="1:11" x14ac:dyDescent="0.15">
      <c r="A6588" s="217" t="s">
        <v>3011</v>
      </c>
      <c r="B6588" s="11" t="s">
        <v>2263</v>
      </c>
      <c r="C6588" s="11" t="s">
        <v>12624</v>
      </c>
      <c r="D6588" s="11">
        <v>59341</v>
      </c>
      <c r="E6588" s="11" t="s">
        <v>12625</v>
      </c>
      <c r="F6588" s="11" t="s">
        <v>11492</v>
      </c>
      <c r="G6588" s="11" t="s">
        <v>330</v>
      </c>
      <c r="H6588" s="11" t="s">
        <v>329</v>
      </c>
      <c r="K6588" s="11" t="s">
        <v>13479</v>
      </c>
    </row>
    <row r="6589" spans="1:11" x14ac:dyDescent="0.15">
      <c r="A6589" s="217" t="s">
        <v>3011</v>
      </c>
      <c r="B6589" s="11" t="s">
        <v>2263</v>
      </c>
      <c r="C6589" s="11" t="s">
        <v>12881</v>
      </c>
      <c r="D6589" s="11">
        <v>79718</v>
      </c>
      <c r="E6589" s="11" t="s">
        <v>12882</v>
      </c>
      <c r="F6589" s="11" t="s">
        <v>8241</v>
      </c>
      <c r="G6589" s="11" t="s">
        <v>330</v>
      </c>
      <c r="H6589" s="11" t="s">
        <v>329</v>
      </c>
      <c r="K6589" s="11" t="s">
        <v>13479</v>
      </c>
    </row>
    <row r="6590" spans="1:11" x14ac:dyDescent="0.15">
      <c r="A6590" s="217" t="s">
        <v>3011</v>
      </c>
      <c r="B6590" s="11" t="s">
        <v>2263</v>
      </c>
      <c r="C6590" s="11" t="s">
        <v>12895</v>
      </c>
      <c r="D6590" s="11">
        <v>84329</v>
      </c>
      <c r="E6590" s="11" t="s">
        <v>12896</v>
      </c>
      <c r="F6590" s="11" t="s">
        <v>10169</v>
      </c>
      <c r="G6590" s="11" t="s">
        <v>329</v>
      </c>
      <c r="H6590" s="11" t="s">
        <v>330</v>
      </c>
      <c r="K6590" s="11" t="s">
        <v>13479</v>
      </c>
    </row>
    <row r="6591" spans="1:11" x14ac:dyDescent="0.15">
      <c r="A6591" s="217" t="s">
        <v>3011</v>
      </c>
      <c r="B6591" s="11" t="s">
        <v>2263</v>
      </c>
      <c r="C6591" s="11" t="s">
        <v>12895</v>
      </c>
      <c r="D6591" s="11">
        <v>84329</v>
      </c>
      <c r="E6591" s="11" t="s">
        <v>12896</v>
      </c>
      <c r="F6591" s="11" t="s">
        <v>10244</v>
      </c>
      <c r="G6591" s="11" t="s">
        <v>329</v>
      </c>
      <c r="H6591" s="11" t="s">
        <v>330</v>
      </c>
      <c r="K6591" s="11" t="s">
        <v>13479</v>
      </c>
    </row>
    <row r="6592" spans="1:11" x14ac:dyDescent="0.15">
      <c r="A6592" s="217" t="s">
        <v>3011</v>
      </c>
      <c r="B6592" s="11" t="s">
        <v>2263</v>
      </c>
      <c r="C6592" s="11" t="s">
        <v>9215</v>
      </c>
      <c r="D6592" s="11">
        <v>94274</v>
      </c>
      <c r="E6592" s="11" t="s">
        <v>9216</v>
      </c>
      <c r="F6592" s="11" t="s">
        <v>9286</v>
      </c>
      <c r="G6592" s="11" t="s">
        <v>329</v>
      </c>
      <c r="H6592" s="11" t="s">
        <v>330</v>
      </c>
      <c r="K6592" s="11" t="s">
        <v>13479</v>
      </c>
    </row>
    <row r="6593" spans="1:11" x14ac:dyDescent="0.15">
      <c r="A6593" s="217" t="s">
        <v>3011</v>
      </c>
      <c r="B6593" s="11" t="s">
        <v>2263</v>
      </c>
      <c r="C6593" s="11" t="s">
        <v>8351</v>
      </c>
      <c r="D6593" s="11">
        <v>653361</v>
      </c>
      <c r="E6593" s="11" t="s">
        <v>8352</v>
      </c>
      <c r="F6593" s="11" t="s">
        <v>9466</v>
      </c>
      <c r="G6593" s="11" t="s">
        <v>329</v>
      </c>
      <c r="H6593" s="11" t="s">
        <v>330</v>
      </c>
      <c r="K6593" s="11" t="s">
        <v>13479</v>
      </c>
    </row>
    <row r="6594" spans="1:11" x14ac:dyDescent="0.15">
      <c r="A6594" s="217" t="s">
        <v>3011</v>
      </c>
      <c r="B6594" s="11" t="s">
        <v>2263</v>
      </c>
      <c r="C6594" s="11" t="s">
        <v>8351</v>
      </c>
      <c r="D6594" s="11">
        <v>653361</v>
      </c>
      <c r="E6594" s="11" t="s">
        <v>8352</v>
      </c>
      <c r="F6594" s="11" t="s">
        <v>8353</v>
      </c>
      <c r="G6594" s="11" t="s">
        <v>329</v>
      </c>
      <c r="H6594" s="11" t="s">
        <v>330</v>
      </c>
      <c r="K6594" s="11" t="s">
        <v>13479</v>
      </c>
    </row>
    <row r="6595" spans="1:11" x14ac:dyDescent="0.15">
      <c r="A6595" s="217" t="s">
        <v>3011</v>
      </c>
      <c r="B6595" s="11" t="s">
        <v>2263</v>
      </c>
      <c r="C6595" s="11" t="s">
        <v>8351</v>
      </c>
      <c r="D6595" s="11">
        <v>653361</v>
      </c>
      <c r="E6595" s="11" t="s">
        <v>8352</v>
      </c>
      <c r="F6595" s="11" t="s">
        <v>7361</v>
      </c>
      <c r="G6595" s="11" t="s">
        <v>329</v>
      </c>
      <c r="H6595" s="11" t="s">
        <v>330</v>
      </c>
      <c r="K6595" s="11" t="s">
        <v>13479</v>
      </c>
    </row>
    <row r="6596" spans="1:11" x14ac:dyDescent="0.15">
      <c r="A6596" s="217" t="s">
        <v>3011</v>
      </c>
      <c r="B6596" s="11" t="s">
        <v>2263</v>
      </c>
      <c r="C6596" s="11" t="s">
        <v>8351</v>
      </c>
      <c r="D6596" s="11">
        <v>653361</v>
      </c>
      <c r="E6596" s="11" t="s">
        <v>8352</v>
      </c>
      <c r="F6596" s="11" t="s">
        <v>11602</v>
      </c>
      <c r="G6596" s="11" t="s">
        <v>329</v>
      </c>
      <c r="H6596" s="11" t="s">
        <v>330</v>
      </c>
      <c r="K6596" s="11" t="s">
        <v>13479</v>
      </c>
    </row>
    <row r="6597" spans="1:11" x14ac:dyDescent="0.15">
      <c r="A6597" s="217" t="s">
        <v>3011</v>
      </c>
      <c r="B6597" s="11" t="s">
        <v>2263</v>
      </c>
      <c r="C6597" s="11" t="s">
        <v>8351</v>
      </c>
      <c r="D6597" s="11">
        <v>653361</v>
      </c>
      <c r="E6597" s="11" t="s">
        <v>8352</v>
      </c>
      <c r="F6597" s="11" t="s">
        <v>8364</v>
      </c>
      <c r="G6597" s="11" t="s">
        <v>329</v>
      </c>
      <c r="H6597" s="11" t="s">
        <v>330</v>
      </c>
      <c r="K6597" s="11" t="s">
        <v>13479</v>
      </c>
    </row>
    <row r="6598" spans="1:11" x14ac:dyDescent="0.15">
      <c r="A6598" s="217" t="s">
        <v>3011</v>
      </c>
      <c r="B6598" s="11" t="s">
        <v>2263</v>
      </c>
      <c r="C6598" s="11" t="s">
        <v>8351</v>
      </c>
      <c r="D6598" s="11">
        <v>653361</v>
      </c>
      <c r="E6598" s="11" t="s">
        <v>8352</v>
      </c>
      <c r="F6598" s="11" t="s">
        <v>8687</v>
      </c>
      <c r="G6598" s="11" t="s">
        <v>329</v>
      </c>
      <c r="H6598" s="11" t="s">
        <v>330</v>
      </c>
      <c r="K6598" s="11" t="s">
        <v>13479</v>
      </c>
    </row>
    <row r="6599" spans="1:11" x14ac:dyDescent="0.15">
      <c r="A6599" s="217" t="s">
        <v>3011</v>
      </c>
      <c r="B6599" s="11" t="s">
        <v>2263</v>
      </c>
      <c r="C6599" s="11" t="s">
        <v>8351</v>
      </c>
      <c r="D6599" s="11">
        <v>653361</v>
      </c>
      <c r="E6599" s="11" t="s">
        <v>8352</v>
      </c>
      <c r="F6599" s="11" t="s">
        <v>9481</v>
      </c>
      <c r="G6599" s="11" t="s">
        <v>329</v>
      </c>
      <c r="H6599" s="11" t="s">
        <v>330</v>
      </c>
      <c r="K6599" s="11" t="s">
        <v>13479</v>
      </c>
    </row>
    <row r="6600" spans="1:11" x14ac:dyDescent="0.15">
      <c r="A6600" s="217" t="s">
        <v>3011</v>
      </c>
      <c r="B6600" s="11" t="s">
        <v>2263</v>
      </c>
      <c r="C6600" s="11" t="s">
        <v>8351</v>
      </c>
      <c r="D6600" s="11">
        <v>653361</v>
      </c>
      <c r="E6600" s="11" t="s">
        <v>8352</v>
      </c>
      <c r="F6600" s="11" t="s">
        <v>10680</v>
      </c>
      <c r="G6600" s="11" t="s">
        <v>329</v>
      </c>
      <c r="H6600" s="11" t="s">
        <v>330</v>
      </c>
      <c r="K6600" s="11" t="s">
        <v>13479</v>
      </c>
    </row>
    <row r="6601" spans="1:11" x14ac:dyDescent="0.15">
      <c r="A6601" s="217" t="s">
        <v>3005</v>
      </c>
      <c r="B6601" s="11" t="s">
        <v>2263</v>
      </c>
      <c r="C6601" s="11" t="s">
        <v>7704</v>
      </c>
      <c r="D6601" s="11">
        <v>572</v>
      </c>
      <c r="E6601" s="11" t="s">
        <v>7705</v>
      </c>
      <c r="F6601" s="11" t="s">
        <v>7428</v>
      </c>
      <c r="G6601" s="11" t="s">
        <v>330</v>
      </c>
      <c r="H6601" s="11" t="s">
        <v>329</v>
      </c>
      <c r="K6601" s="11" t="s">
        <v>13479</v>
      </c>
    </row>
    <row r="6602" spans="1:11" x14ac:dyDescent="0.15">
      <c r="A6602" s="217" t="s">
        <v>3005</v>
      </c>
      <c r="B6602" s="11" t="s">
        <v>2263</v>
      </c>
      <c r="C6602" s="11" t="s">
        <v>7704</v>
      </c>
      <c r="D6602" s="11">
        <v>572</v>
      </c>
      <c r="E6602" s="11" t="s">
        <v>7705</v>
      </c>
      <c r="F6602" s="11" t="s">
        <v>7587</v>
      </c>
      <c r="G6602" s="11" t="s">
        <v>330</v>
      </c>
      <c r="H6602" s="11" t="s">
        <v>330</v>
      </c>
      <c r="K6602" s="11" t="s">
        <v>13479</v>
      </c>
    </row>
    <row r="6603" spans="1:11" x14ac:dyDescent="0.15">
      <c r="A6603" s="217" t="s">
        <v>3005</v>
      </c>
      <c r="B6603" s="11" t="s">
        <v>2263</v>
      </c>
      <c r="C6603" s="11" t="s">
        <v>7704</v>
      </c>
      <c r="D6603" s="11">
        <v>572</v>
      </c>
      <c r="E6603" s="11" t="s">
        <v>7705</v>
      </c>
      <c r="F6603" s="11" t="s">
        <v>7709</v>
      </c>
      <c r="G6603" s="11" t="s">
        <v>329</v>
      </c>
      <c r="H6603" s="11" t="s">
        <v>330</v>
      </c>
      <c r="K6603" s="11" t="s">
        <v>13479</v>
      </c>
    </row>
    <row r="6604" spans="1:11" x14ac:dyDescent="0.15">
      <c r="A6604" s="217" t="s">
        <v>3005</v>
      </c>
      <c r="B6604" s="11" t="s">
        <v>2263</v>
      </c>
      <c r="C6604" s="11" t="s">
        <v>9287</v>
      </c>
      <c r="D6604" s="11">
        <v>1103</v>
      </c>
      <c r="E6604" s="11" t="s">
        <v>9288</v>
      </c>
      <c r="F6604" s="11" t="s">
        <v>8707</v>
      </c>
      <c r="G6604" s="11" t="s">
        <v>329</v>
      </c>
      <c r="H6604" s="11" t="s">
        <v>330</v>
      </c>
      <c r="K6604" s="11" t="s">
        <v>13479</v>
      </c>
    </row>
    <row r="6605" spans="1:11" x14ac:dyDescent="0.15">
      <c r="A6605" s="217" t="s">
        <v>3005</v>
      </c>
      <c r="B6605" s="11" t="s">
        <v>2263</v>
      </c>
      <c r="C6605" s="11" t="s">
        <v>9287</v>
      </c>
      <c r="D6605" s="11">
        <v>1103</v>
      </c>
      <c r="E6605" s="11" t="s">
        <v>9288</v>
      </c>
      <c r="F6605" s="11" t="s">
        <v>11883</v>
      </c>
      <c r="G6605" s="11" t="s">
        <v>329</v>
      </c>
      <c r="H6605" s="11" t="s">
        <v>330</v>
      </c>
      <c r="K6605" s="11" t="s">
        <v>13479</v>
      </c>
    </row>
    <row r="6606" spans="1:11" x14ac:dyDescent="0.15">
      <c r="A6606" s="217" t="s">
        <v>3005</v>
      </c>
      <c r="B6606" s="11" t="s">
        <v>2263</v>
      </c>
      <c r="C6606" s="11" t="s">
        <v>7631</v>
      </c>
      <c r="D6606" s="11">
        <v>1385</v>
      </c>
      <c r="E6606" s="11" t="s">
        <v>7632</v>
      </c>
      <c r="F6606" s="11" t="s">
        <v>8604</v>
      </c>
      <c r="G6606" s="11" t="s">
        <v>330</v>
      </c>
      <c r="H6606" s="11" t="s">
        <v>329</v>
      </c>
      <c r="K6606" s="11" t="s">
        <v>13479</v>
      </c>
    </row>
    <row r="6607" spans="1:11" x14ac:dyDescent="0.15">
      <c r="A6607" s="217" t="s">
        <v>3005</v>
      </c>
      <c r="B6607" s="11" t="s">
        <v>2263</v>
      </c>
      <c r="C6607" s="11" t="s">
        <v>8713</v>
      </c>
      <c r="D6607" s="11">
        <v>1386</v>
      </c>
      <c r="E6607" s="11" t="s">
        <v>8714</v>
      </c>
      <c r="F6607" s="11" t="s">
        <v>12917</v>
      </c>
      <c r="G6607" s="11" t="s">
        <v>330</v>
      </c>
      <c r="H6607" s="11" t="s">
        <v>330</v>
      </c>
      <c r="K6607" s="11" t="s">
        <v>13479</v>
      </c>
    </row>
    <row r="6608" spans="1:11" x14ac:dyDescent="0.15">
      <c r="A6608" s="217" t="s">
        <v>3005</v>
      </c>
      <c r="B6608" s="11" t="s">
        <v>2263</v>
      </c>
      <c r="C6608" s="11" t="s">
        <v>7893</v>
      </c>
      <c r="D6608" s="11">
        <v>1500</v>
      </c>
      <c r="E6608" s="11" t="s">
        <v>7894</v>
      </c>
      <c r="F6608" s="11" t="s">
        <v>9245</v>
      </c>
      <c r="G6608" s="11" t="s">
        <v>330</v>
      </c>
      <c r="H6608" s="11" t="s">
        <v>330</v>
      </c>
      <c r="K6608" s="11" t="s">
        <v>13479</v>
      </c>
    </row>
    <row r="6609" spans="1:11" x14ac:dyDescent="0.15">
      <c r="A6609" s="217" t="s">
        <v>3005</v>
      </c>
      <c r="B6609" s="11" t="s">
        <v>2263</v>
      </c>
      <c r="C6609" s="11" t="s">
        <v>3168</v>
      </c>
      <c r="D6609" s="11">
        <v>2260</v>
      </c>
      <c r="E6609" s="11" t="s">
        <v>9149</v>
      </c>
      <c r="F6609" s="11" t="s">
        <v>9608</v>
      </c>
      <c r="G6609" s="11" t="s">
        <v>330</v>
      </c>
      <c r="H6609" s="11" t="s">
        <v>330</v>
      </c>
      <c r="K6609" s="11" t="s">
        <v>13479</v>
      </c>
    </row>
    <row r="6610" spans="1:11" x14ac:dyDescent="0.15">
      <c r="A6610" s="217" t="s">
        <v>3005</v>
      </c>
      <c r="B6610" s="11" t="s">
        <v>2263</v>
      </c>
      <c r="C6610" s="11" t="s">
        <v>11984</v>
      </c>
      <c r="D6610" s="11">
        <v>2697</v>
      </c>
      <c r="E6610" s="11" t="s">
        <v>11985</v>
      </c>
      <c r="F6610" s="11" t="s">
        <v>7365</v>
      </c>
      <c r="G6610" s="11" t="s">
        <v>330</v>
      </c>
      <c r="H6610" s="11" t="s">
        <v>330</v>
      </c>
      <c r="K6610" s="11" t="s">
        <v>13479</v>
      </c>
    </row>
    <row r="6611" spans="1:11" x14ac:dyDescent="0.15">
      <c r="A6611" s="217" t="s">
        <v>3005</v>
      </c>
      <c r="B6611" s="11" t="s">
        <v>2263</v>
      </c>
      <c r="C6611" s="11" t="s">
        <v>12907</v>
      </c>
      <c r="D6611" s="11">
        <v>2771</v>
      </c>
      <c r="E6611" s="11" t="s">
        <v>12908</v>
      </c>
      <c r="F6611" s="11" t="s">
        <v>12107</v>
      </c>
      <c r="G6611" s="11" t="s">
        <v>330</v>
      </c>
      <c r="H6611" s="11" t="s">
        <v>329</v>
      </c>
      <c r="K6611" s="11" t="s">
        <v>13479</v>
      </c>
    </row>
    <row r="6612" spans="1:11" x14ac:dyDescent="0.15">
      <c r="A6612" s="217" t="s">
        <v>3005</v>
      </c>
      <c r="B6612" s="11" t="s">
        <v>2263</v>
      </c>
      <c r="C6612" s="11" t="s">
        <v>12907</v>
      </c>
      <c r="D6612" s="11">
        <v>2771</v>
      </c>
      <c r="E6612" s="11" t="s">
        <v>12908</v>
      </c>
      <c r="F6612" s="11" t="s">
        <v>10351</v>
      </c>
      <c r="G6612" s="11" t="s">
        <v>330</v>
      </c>
      <c r="H6612" s="11" t="s">
        <v>329</v>
      </c>
      <c r="K6612" s="11" t="s">
        <v>13479</v>
      </c>
    </row>
    <row r="6613" spans="1:11" x14ac:dyDescent="0.15">
      <c r="A6613" s="217" t="s">
        <v>3005</v>
      </c>
      <c r="B6613" s="11" t="s">
        <v>2263</v>
      </c>
      <c r="C6613" s="11" t="s">
        <v>12907</v>
      </c>
      <c r="D6613" s="11">
        <v>2771</v>
      </c>
      <c r="E6613" s="11" t="s">
        <v>12908</v>
      </c>
      <c r="F6613" s="11" t="s">
        <v>8706</v>
      </c>
      <c r="G6613" s="11" t="s">
        <v>330</v>
      </c>
      <c r="H6613" s="11" t="s">
        <v>329</v>
      </c>
      <c r="K6613" s="11" t="s">
        <v>13479</v>
      </c>
    </row>
    <row r="6614" spans="1:11" x14ac:dyDescent="0.15">
      <c r="A6614" s="217" t="s">
        <v>3005</v>
      </c>
      <c r="B6614" s="11" t="s">
        <v>2263</v>
      </c>
      <c r="C6614" s="11" t="s">
        <v>7684</v>
      </c>
      <c r="D6614" s="11">
        <v>3688</v>
      </c>
      <c r="E6614" s="11" t="s">
        <v>7685</v>
      </c>
      <c r="F6614" s="11" t="s">
        <v>7686</v>
      </c>
      <c r="G6614" s="11" t="s">
        <v>330</v>
      </c>
      <c r="H6614" s="11" t="s">
        <v>329</v>
      </c>
      <c r="K6614" s="11" t="s">
        <v>13479</v>
      </c>
    </row>
    <row r="6615" spans="1:11" x14ac:dyDescent="0.15">
      <c r="A6615" s="217" t="s">
        <v>3005</v>
      </c>
      <c r="B6615" s="11" t="s">
        <v>2263</v>
      </c>
      <c r="C6615" s="11" t="s">
        <v>7684</v>
      </c>
      <c r="D6615" s="11">
        <v>3688</v>
      </c>
      <c r="E6615" s="11" t="s">
        <v>7685</v>
      </c>
      <c r="F6615" s="11" t="s">
        <v>7688</v>
      </c>
      <c r="G6615" s="11" t="s">
        <v>330</v>
      </c>
      <c r="H6615" s="11" t="s">
        <v>329</v>
      </c>
      <c r="K6615" s="11" t="s">
        <v>13479</v>
      </c>
    </row>
    <row r="6616" spans="1:11" x14ac:dyDescent="0.15">
      <c r="A6616" s="217" t="s">
        <v>3005</v>
      </c>
      <c r="B6616" s="11" t="s">
        <v>2263</v>
      </c>
      <c r="C6616" s="11" t="s">
        <v>10779</v>
      </c>
      <c r="D6616" s="11">
        <v>3811</v>
      </c>
      <c r="E6616" s="11" t="s">
        <v>10780</v>
      </c>
      <c r="F6616" s="11" t="s">
        <v>12789</v>
      </c>
      <c r="G6616" s="11" t="s">
        <v>329</v>
      </c>
      <c r="H6616" s="11" t="s">
        <v>330</v>
      </c>
      <c r="K6616" s="11" t="s">
        <v>13479</v>
      </c>
    </row>
    <row r="6617" spans="1:11" x14ac:dyDescent="0.15">
      <c r="A6617" s="217" t="s">
        <v>3005</v>
      </c>
      <c r="B6617" s="11" t="s">
        <v>2263</v>
      </c>
      <c r="C6617" s="11" t="s">
        <v>12097</v>
      </c>
      <c r="D6617" s="11">
        <v>3875</v>
      </c>
      <c r="E6617" s="11" t="s">
        <v>12098</v>
      </c>
      <c r="F6617" s="11" t="s">
        <v>9329</v>
      </c>
      <c r="G6617" s="11" t="s">
        <v>329</v>
      </c>
      <c r="H6617" s="11" t="s">
        <v>330</v>
      </c>
      <c r="K6617" s="11" t="s">
        <v>13479</v>
      </c>
    </row>
    <row r="6618" spans="1:11" x14ac:dyDescent="0.15">
      <c r="A6618" s="217" t="s">
        <v>3005</v>
      </c>
      <c r="B6618" s="11" t="s">
        <v>2263</v>
      </c>
      <c r="C6618" s="11" t="s">
        <v>7569</v>
      </c>
      <c r="D6618" s="11">
        <v>4137</v>
      </c>
      <c r="E6618" s="11" t="s">
        <v>7570</v>
      </c>
      <c r="F6618" s="11" t="s">
        <v>9973</v>
      </c>
      <c r="G6618" s="11" t="s">
        <v>329</v>
      </c>
      <c r="H6618" s="11" t="s">
        <v>330</v>
      </c>
      <c r="K6618" s="11" t="s">
        <v>13479</v>
      </c>
    </row>
    <row r="6619" spans="1:11" x14ac:dyDescent="0.15">
      <c r="A6619" s="217" t="s">
        <v>3005</v>
      </c>
      <c r="B6619" s="11" t="s">
        <v>2263</v>
      </c>
      <c r="C6619" s="11" t="s">
        <v>7569</v>
      </c>
      <c r="D6619" s="11">
        <v>4137</v>
      </c>
      <c r="E6619" s="11" t="s">
        <v>7570</v>
      </c>
      <c r="F6619" s="11" t="s">
        <v>7456</v>
      </c>
      <c r="G6619" s="11" t="s">
        <v>329</v>
      </c>
      <c r="H6619" s="11" t="s">
        <v>330</v>
      </c>
      <c r="K6619" s="11" t="s">
        <v>13479</v>
      </c>
    </row>
    <row r="6620" spans="1:11" x14ac:dyDescent="0.15">
      <c r="A6620" s="217" t="s">
        <v>3005</v>
      </c>
      <c r="B6620" s="11" t="s">
        <v>2263</v>
      </c>
      <c r="C6620" s="11" t="s">
        <v>7569</v>
      </c>
      <c r="D6620" s="11">
        <v>4137</v>
      </c>
      <c r="E6620" s="11" t="s">
        <v>7570</v>
      </c>
      <c r="F6620" s="11" t="s">
        <v>10942</v>
      </c>
      <c r="G6620" s="11" t="s">
        <v>329</v>
      </c>
      <c r="H6620" s="11" t="s">
        <v>330</v>
      </c>
      <c r="K6620" s="11" t="s">
        <v>13479</v>
      </c>
    </row>
    <row r="6621" spans="1:11" x14ac:dyDescent="0.15">
      <c r="A6621" s="217" t="s">
        <v>3005</v>
      </c>
      <c r="B6621" s="11" t="s">
        <v>2263</v>
      </c>
      <c r="C6621" s="11" t="s">
        <v>7569</v>
      </c>
      <c r="D6621" s="11">
        <v>4137</v>
      </c>
      <c r="E6621" s="11" t="s">
        <v>7570</v>
      </c>
      <c r="F6621" s="11" t="s">
        <v>8378</v>
      </c>
      <c r="G6621" s="11" t="s">
        <v>329</v>
      </c>
      <c r="H6621" s="11" t="s">
        <v>330</v>
      </c>
      <c r="K6621" s="11" t="s">
        <v>13479</v>
      </c>
    </row>
    <row r="6622" spans="1:11" x14ac:dyDescent="0.15">
      <c r="A6622" s="217" t="s">
        <v>3005</v>
      </c>
      <c r="B6622" s="11" t="s">
        <v>2263</v>
      </c>
      <c r="C6622" s="11" t="s">
        <v>3173</v>
      </c>
      <c r="D6622" s="11">
        <v>4233</v>
      </c>
      <c r="E6622" s="11" t="s">
        <v>7782</v>
      </c>
      <c r="F6622" s="11" t="s">
        <v>12818</v>
      </c>
      <c r="G6622" s="11" t="s">
        <v>330</v>
      </c>
      <c r="H6622" s="11" t="s">
        <v>329</v>
      </c>
      <c r="K6622" s="11" t="s">
        <v>13479</v>
      </c>
    </row>
    <row r="6623" spans="1:11" x14ac:dyDescent="0.15">
      <c r="A6623" s="217" t="s">
        <v>3005</v>
      </c>
      <c r="B6623" s="11" t="s">
        <v>2263</v>
      </c>
      <c r="C6623" s="11" t="s">
        <v>3005</v>
      </c>
      <c r="D6623" s="11">
        <v>5581</v>
      </c>
      <c r="E6623" s="11" t="s">
        <v>11453</v>
      </c>
      <c r="F6623" s="11" t="s">
        <v>8163</v>
      </c>
      <c r="G6623" s="11" t="s">
        <v>329</v>
      </c>
      <c r="H6623" s="11" t="s">
        <v>330</v>
      </c>
      <c r="K6623" s="11" t="s">
        <v>13479</v>
      </c>
    </row>
    <row r="6624" spans="1:11" x14ac:dyDescent="0.15">
      <c r="A6624" s="217" t="s">
        <v>3005</v>
      </c>
      <c r="B6624" s="11" t="s">
        <v>2263</v>
      </c>
      <c r="C6624" s="11" t="s">
        <v>3005</v>
      </c>
      <c r="D6624" s="11">
        <v>5581</v>
      </c>
      <c r="E6624" s="11" t="s">
        <v>11453</v>
      </c>
      <c r="F6624" s="11" t="s">
        <v>10529</v>
      </c>
      <c r="G6624" s="11" t="s">
        <v>329</v>
      </c>
      <c r="H6624" s="11" t="s">
        <v>330</v>
      </c>
      <c r="K6624" s="11" t="s">
        <v>13479</v>
      </c>
    </row>
    <row r="6625" spans="1:11" x14ac:dyDescent="0.15">
      <c r="A6625" s="217" t="s">
        <v>3005</v>
      </c>
      <c r="B6625" s="11" t="s">
        <v>2263</v>
      </c>
      <c r="C6625" s="11" t="s">
        <v>3005</v>
      </c>
      <c r="D6625" s="11">
        <v>5581</v>
      </c>
      <c r="E6625" s="11" t="s">
        <v>11453</v>
      </c>
      <c r="F6625" s="11" t="s">
        <v>7365</v>
      </c>
      <c r="G6625" s="11" t="s">
        <v>329</v>
      </c>
      <c r="H6625" s="11" t="s">
        <v>330</v>
      </c>
      <c r="K6625" s="11" t="s">
        <v>13479</v>
      </c>
    </row>
    <row r="6626" spans="1:11" x14ac:dyDescent="0.15">
      <c r="A6626" s="217" t="s">
        <v>3005</v>
      </c>
      <c r="B6626" s="11" t="s">
        <v>2263</v>
      </c>
      <c r="C6626" s="11" t="s">
        <v>3005</v>
      </c>
      <c r="D6626" s="11">
        <v>5581</v>
      </c>
      <c r="E6626" s="11" t="s">
        <v>11453</v>
      </c>
      <c r="F6626" s="11" t="s">
        <v>12002</v>
      </c>
      <c r="G6626" s="11" t="s">
        <v>330</v>
      </c>
      <c r="H6626" s="11" t="s">
        <v>330</v>
      </c>
      <c r="K6626" s="11" t="s">
        <v>13479</v>
      </c>
    </row>
    <row r="6627" spans="1:11" x14ac:dyDescent="0.15">
      <c r="A6627" s="217" t="s">
        <v>3005</v>
      </c>
      <c r="B6627" s="11" t="s">
        <v>2263</v>
      </c>
      <c r="C6627" s="11" t="s">
        <v>2911</v>
      </c>
      <c r="D6627" s="11">
        <v>5587</v>
      </c>
      <c r="E6627" s="11" t="s">
        <v>7549</v>
      </c>
      <c r="F6627" s="11" t="s">
        <v>9597</v>
      </c>
      <c r="G6627" s="11" t="s">
        <v>329</v>
      </c>
      <c r="H6627" s="11" t="s">
        <v>330</v>
      </c>
      <c r="K6627" s="11" t="s">
        <v>13479</v>
      </c>
    </row>
    <row r="6628" spans="1:11" x14ac:dyDescent="0.15">
      <c r="A6628" s="217" t="s">
        <v>3005</v>
      </c>
      <c r="B6628" s="11" t="s">
        <v>2263</v>
      </c>
      <c r="C6628" s="11" t="s">
        <v>2911</v>
      </c>
      <c r="D6628" s="11">
        <v>5587</v>
      </c>
      <c r="E6628" s="11" t="s">
        <v>7549</v>
      </c>
      <c r="F6628" s="11" t="s">
        <v>12807</v>
      </c>
      <c r="G6628" s="11" t="s">
        <v>329</v>
      </c>
      <c r="H6628" s="11" t="s">
        <v>330</v>
      </c>
      <c r="K6628" s="11" t="s">
        <v>13479</v>
      </c>
    </row>
    <row r="6629" spans="1:11" x14ac:dyDescent="0.15">
      <c r="A6629" s="217" t="s">
        <v>3005</v>
      </c>
      <c r="B6629" s="11" t="s">
        <v>2263</v>
      </c>
      <c r="C6629" s="11" t="s">
        <v>3140</v>
      </c>
      <c r="D6629" s="11">
        <v>6199</v>
      </c>
      <c r="E6629" s="11" t="s">
        <v>12796</v>
      </c>
      <c r="F6629" s="11" t="s">
        <v>7475</v>
      </c>
      <c r="G6629" s="11" t="s">
        <v>330</v>
      </c>
      <c r="H6629" s="11" t="s">
        <v>330</v>
      </c>
      <c r="K6629" s="11" t="s">
        <v>13479</v>
      </c>
    </row>
    <row r="6630" spans="1:11" x14ac:dyDescent="0.15">
      <c r="A6630" s="217" t="s">
        <v>3005</v>
      </c>
      <c r="B6630" s="11" t="s">
        <v>2263</v>
      </c>
      <c r="C6630" s="11" t="s">
        <v>12911</v>
      </c>
      <c r="D6630" s="11">
        <v>6530</v>
      </c>
      <c r="E6630" s="11" t="s">
        <v>12912</v>
      </c>
      <c r="F6630" s="11" t="s">
        <v>9201</v>
      </c>
      <c r="G6630" s="11" t="s">
        <v>329</v>
      </c>
      <c r="H6630" s="11" t="s">
        <v>330</v>
      </c>
      <c r="K6630" s="11" t="s">
        <v>13479</v>
      </c>
    </row>
    <row r="6631" spans="1:11" x14ac:dyDescent="0.15">
      <c r="A6631" s="217" t="s">
        <v>3005</v>
      </c>
      <c r="B6631" s="11" t="s">
        <v>2263</v>
      </c>
      <c r="C6631" s="11" t="s">
        <v>7807</v>
      </c>
      <c r="D6631" s="11">
        <v>6774</v>
      </c>
      <c r="E6631" s="11" t="s">
        <v>7808</v>
      </c>
      <c r="F6631" s="11" t="s">
        <v>7827</v>
      </c>
      <c r="G6631" s="11" t="s">
        <v>330</v>
      </c>
      <c r="H6631" s="11" t="s">
        <v>329</v>
      </c>
      <c r="K6631" s="11" t="s">
        <v>13479</v>
      </c>
    </row>
    <row r="6632" spans="1:11" x14ac:dyDescent="0.15">
      <c r="A6632" s="217" t="s">
        <v>3005</v>
      </c>
      <c r="B6632" s="11" t="s">
        <v>2263</v>
      </c>
      <c r="C6632" s="11" t="s">
        <v>12031</v>
      </c>
      <c r="D6632" s="11">
        <v>6868</v>
      </c>
      <c r="E6632" s="11" t="s">
        <v>12032</v>
      </c>
      <c r="F6632" s="11" t="s">
        <v>10710</v>
      </c>
      <c r="G6632" s="11" t="s">
        <v>330</v>
      </c>
      <c r="H6632" s="11" t="s">
        <v>329</v>
      </c>
      <c r="K6632" s="11" t="s">
        <v>13479</v>
      </c>
    </row>
    <row r="6633" spans="1:11" x14ac:dyDescent="0.15">
      <c r="A6633" s="217" t="s">
        <v>3005</v>
      </c>
      <c r="B6633" s="11" t="s">
        <v>2263</v>
      </c>
      <c r="C6633" s="11" t="s">
        <v>12389</v>
      </c>
      <c r="D6633" s="11">
        <v>7137</v>
      </c>
      <c r="E6633" s="11" t="s">
        <v>12390</v>
      </c>
      <c r="F6633" s="11" t="s">
        <v>8706</v>
      </c>
      <c r="G6633" s="11" t="s">
        <v>329</v>
      </c>
      <c r="H6633" s="11" t="s">
        <v>330</v>
      </c>
      <c r="K6633" s="11" t="s">
        <v>13479</v>
      </c>
    </row>
    <row r="6634" spans="1:11" x14ac:dyDescent="0.15">
      <c r="A6634" s="217" t="s">
        <v>3005</v>
      </c>
      <c r="B6634" s="11" t="s">
        <v>2263</v>
      </c>
      <c r="C6634" s="11" t="s">
        <v>12865</v>
      </c>
      <c r="D6634" s="11">
        <v>8766</v>
      </c>
      <c r="E6634" s="11" t="s">
        <v>12866</v>
      </c>
      <c r="F6634" s="11" t="s">
        <v>7491</v>
      </c>
      <c r="G6634" s="11" t="s">
        <v>329</v>
      </c>
      <c r="H6634" s="11" t="s">
        <v>330</v>
      </c>
      <c r="K6634" s="11" t="s">
        <v>13479</v>
      </c>
    </row>
    <row r="6635" spans="1:11" x14ac:dyDescent="0.15">
      <c r="A6635" s="217" t="s">
        <v>3005</v>
      </c>
      <c r="B6635" s="11" t="s">
        <v>2263</v>
      </c>
      <c r="C6635" s="11" t="s">
        <v>12718</v>
      </c>
      <c r="D6635" s="11">
        <v>8826</v>
      </c>
      <c r="E6635" s="11" t="s">
        <v>12719</v>
      </c>
      <c r="F6635" s="11" t="s">
        <v>11707</v>
      </c>
      <c r="G6635" s="11" t="s">
        <v>330</v>
      </c>
      <c r="H6635" s="11" t="s">
        <v>330</v>
      </c>
      <c r="K6635" s="11" t="s">
        <v>13479</v>
      </c>
    </row>
    <row r="6636" spans="1:11" x14ac:dyDescent="0.15">
      <c r="A6636" s="217" t="s">
        <v>3005</v>
      </c>
      <c r="B6636" s="11" t="s">
        <v>2263</v>
      </c>
      <c r="C6636" s="11" t="s">
        <v>12915</v>
      </c>
      <c r="D6636" s="11">
        <v>9315</v>
      </c>
      <c r="E6636" s="11" t="s">
        <v>12916</v>
      </c>
      <c r="F6636" s="11" t="s">
        <v>9206</v>
      </c>
      <c r="G6636" s="11" t="s">
        <v>330</v>
      </c>
      <c r="H6636" s="11" t="s">
        <v>329</v>
      </c>
      <c r="K6636" s="11" t="s">
        <v>13479</v>
      </c>
    </row>
    <row r="6637" spans="1:11" x14ac:dyDescent="0.15">
      <c r="A6637" s="217" t="s">
        <v>3005</v>
      </c>
      <c r="B6637" s="11" t="s">
        <v>2263</v>
      </c>
      <c r="C6637" s="11" t="s">
        <v>12814</v>
      </c>
      <c r="D6637" s="11">
        <v>11033</v>
      </c>
      <c r="E6637" s="11" t="s">
        <v>12815</v>
      </c>
      <c r="F6637" s="11" t="s">
        <v>7674</v>
      </c>
      <c r="G6637" s="11" t="s">
        <v>329</v>
      </c>
      <c r="H6637" s="11" t="s">
        <v>330</v>
      </c>
      <c r="K6637" s="11" t="s">
        <v>13479</v>
      </c>
    </row>
    <row r="6638" spans="1:11" x14ac:dyDescent="0.15">
      <c r="A6638" s="217" t="s">
        <v>3005</v>
      </c>
      <c r="B6638" s="11" t="s">
        <v>2263</v>
      </c>
      <c r="C6638" s="11" t="s">
        <v>12814</v>
      </c>
      <c r="D6638" s="11">
        <v>11033</v>
      </c>
      <c r="E6638" s="11" t="s">
        <v>12815</v>
      </c>
      <c r="F6638" s="11" t="s">
        <v>12835</v>
      </c>
      <c r="G6638" s="11" t="s">
        <v>329</v>
      </c>
      <c r="H6638" s="11" t="s">
        <v>330</v>
      </c>
      <c r="K6638" s="11" t="s">
        <v>13479</v>
      </c>
    </row>
    <row r="6639" spans="1:11" x14ac:dyDescent="0.15">
      <c r="A6639" s="217" t="s">
        <v>3005</v>
      </c>
      <c r="B6639" s="11" t="s">
        <v>2263</v>
      </c>
      <c r="C6639" s="11" t="s">
        <v>3123</v>
      </c>
      <c r="D6639" s="11">
        <v>25865</v>
      </c>
      <c r="E6639" s="11" t="s">
        <v>12803</v>
      </c>
      <c r="F6639" s="11" t="s">
        <v>9267</v>
      </c>
      <c r="G6639" s="11" t="s">
        <v>330</v>
      </c>
      <c r="H6639" s="11" t="s">
        <v>329</v>
      </c>
      <c r="K6639" s="11" t="s">
        <v>13479</v>
      </c>
    </row>
    <row r="6640" spans="1:11" x14ac:dyDescent="0.15">
      <c r="A6640" s="217" t="s">
        <v>3005</v>
      </c>
      <c r="B6640" s="11" t="s">
        <v>2263</v>
      </c>
      <c r="C6640" s="11" t="s">
        <v>3123</v>
      </c>
      <c r="D6640" s="11">
        <v>25865</v>
      </c>
      <c r="E6640" s="11" t="s">
        <v>12803</v>
      </c>
      <c r="F6640" s="11" t="s">
        <v>12804</v>
      </c>
      <c r="G6640" s="11" t="s">
        <v>330</v>
      </c>
      <c r="H6640" s="11" t="s">
        <v>329</v>
      </c>
      <c r="K6640" s="11" t="s">
        <v>13479</v>
      </c>
    </row>
    <row r="6641" spans="1:11" x14ac:dyDescent="0.15">
      <c r="A6641" s="217" t="s">
        <v>3005</v>
      </c>
      <c r="B6641" s="11" t="s">
        <v>2263</v>
      </c>
      <c r="C6641" s="11" t="s">
        <v>3123</v>
      </c>
      <c r="D6641" s="11">
        <v>25865</v>
      </c>
      <c r="E6641" s="11" t="s">
        <v>12803</v>
      </c>
      <c r="F6641" s="11" t="s">
        <v>12816</v>
      </c>
      <c r="G6641" s="11" t="s">
        <v>330</v>
      </c>
      <c r="H6641" s="11" t="s">
        <v>329</v>
      </c>
      <c r="K6641" s="11" t="s">
        <v>13479</v>
      </c>
    </row>
    <row r="6642" spans="1:11" x14ac:dyDescent="0.15">
      <c r="A6642" s="217" t="s">
        <v>3005</v>
      </c>
      <c r="B6642" s="11" t="s">
        <v>2263</v>
      </c>
      <c r="C6642" s="11" t="s">
        <v>12913</v>
      </c>
      <c r="D6642" s="11">
        <v>54577</v>
      </c>
      <c r="E6642" s="11" t="s">
        <v>12914</v>
      </c>
      <c r="F6642" s="11" t="s">
        <v>9516</v>
      </c>
      <c r="G6642" s="11" t="s">
        <v>329</v>
      </c>
      <c r="H6642" s="11" t="s">
        <v>330</v>
      </c>
      <c r="K6642" s="11" t="s">
        <v>13479</v>
      </c>
    </row>
    <row r="6643" spans="1:11" x14ac:dyDescent="0.15">
      <c r="A6643" s="217" t="s">
        <v>3005</v>
      </c>
      <c r="B6643" s="11" t="s">
        <v>2263</v>
      </c>
      <c r="C6643" s="11" t="s">
        <v>9215</v>
      </c>
      <c r="D6643" s="11">
        <v>94274</v>
      </c>
      <c r="E6643" s="11" t="s">
        <v>9216</v>
      </c>
      <c r="F6643" s="11" t="s">
        <v>9286</v>
      </c>
      <c r="G6643" s="11" t="s">
        <v>329</v>
      </c>
      <c r="H6643" s="11" t="s">
        <v>330</v>
      </c>
      <c r="K6643" s="11" t="s">
        <v>13479</v>
      </c>
    </row>
    <row r="6644" spans="1:11" x14ac:dyDescent="0.15">
      <c r="A6644" s="217" t="s">
        <v>3005</v>
      </c>
      <c r="B6644" s="11" t="s">
        <v>2263</v>
      </c>
      <c r="C6644" s="11" t="s">
        <v>12909</v>
      </c>
      <c r="D6644" s="11">
        <v>353376</v>
      </c>
      <c r="E6644" s="11" t="s">
        <v>12910</v>
      </c>
      <c r="F6644" s="11" t="s">
        <v>8269</v>
      </c>
      <c r="G6644" s="11" t="s">
        <v>330</v>
      </c>
      <c r="H6644" s="11" t="s">
        <v>330</v>
      </c>
      <c r="K6644" s="11" t="s">
        <v>13479</v>
      </c>
    </row>
    <row r="6645" spans="1:11" x14ac:dyDescent="0.15">
      <c r="A6645" s="217" t="s">
        <v>3005</v>
      </c>
      <c r="B6645" s="11" t="s">
        <v>2263</v>
      </c>
      <c r="C6645" s="11" t="s">
        <v>7929</v>
      </c>
      <c r="D6645" s="11">
        <v>100506658</v>
      </c>
      <c r="E6645" s="11" t="s">
        <v>7930</v>
      </c>
      <c r="F6645" s="11" t="s">
        <v>9324</v>
      </c>
      <c r="G6645" s="11" t="s">
        <v>330</v>
      </c>
      <c r="H6645" s="11" t="s">
        <v>330</v>
      </c>
      <c r="K6645" s="11" t="s">
        <v>13479</v>
      </c>
    </row>
    <row r="6646" spans="1:11" x14ac:dyDescent="0.15">
      <c r="A6646" s="217" t="s">
        <v>3005</v>
      </c>
      <c r="B6646" s="11" t="s">
        <v>2263</v>
      </c>
      <c r="C6646" s="11" t="s">
        <v>7929</v>
      </c>
      <c r="D6646" s="11">
        <v>100506658</v>
      </c>
      <c r="E6646" s="11" t="s">
        <v>7930</v>
      </c>
      <c r="F6646" s="11" t="s">
        <v>11104</v>
      </c>
      <c r="G6646" s="11" t="s">
        <v>330</v>
      </c>
      <c r="H6646" s="11" t="s">
        <v>330</v>
      </c>
      <c r="K6646" s="11" t="s">
        <v>13479</v>
      </c>
    </row>
    <row r="6647" spans="1:11" x14ac:dyDescent="0.15">
      <c r="A6647" s="217" t="s">
        <v>3048</v>
      </c>
      <c r="B6647" s="11" t="s">
        <v>2263</v>
      </c>
      <c r="C6647" s="11" t="s">
        <v>3022</v>
      </c>
      <c r="D6647" s="11">
        <v>156</v>
      </c>
      <c r="E6647" s="11" t="s">
        <v>10128</v>
      </c>
      <c r="F6647" s="11" t="s">
        <v>7580</v>
      </c>
      <c r="G6647" s="11" t="s">
        <v>329</v>
      </c>
      <c r="H6647" s="11" t="s">
        <v>330</v>
      </c>
      <c r="K6647" s="11" t="s">
        <v>13479</v>
      </c>
    </row>
    <row r="6648" spans="1:11" x14ac:dyDescent="0.15">
      <c r="A6648" s="217" t="s">
        <v>3048</v>
      </c>
      <c r="B6648" s="11" t="s">
        <v>2263</v>
      </c>
      <c r="C6648" s="11" t="s">
        <v>12770</v>
      </c>
      <c r="D6648" s="11">
        <v>728</v>
      </c>
      <c r="E6648" s="11" t="s">
        <v>12771</v>
      </c>
      <c r="F6648" s="11" t="s">
        <v>11861</v>
      </c>
      <c r="G6648" s="11" t="s">
        <v>329</v>
      </c>
      <c r="H6648" s="11" t="s">
        <v>330</v>
      </c>
      <c r="K6648" s="11" t="s">
        <v>13479</v>
      </c>
    </row>
    <row r="6649" spans="1:11" x14ac:dyDescent="0.15">
      <c r="A6649" s="217" t="s">
        <v>3048</v>
      </c>
      <c r="B6649" s="11" t="s">
        <v>2263</v>
      </c>
      <c r="C6649" s="11" t="s">
        <v>10984</v>
      </c>
      <c r="D6649" s="11">
        <v>921</v>
      </c>
      <c r="E6649" s="11" t="s">
        <v>10985</v>
      </c>
      <c r="F6649" s="11" t="s">
        <v>8808</v>
      </c>
      <c r="G6649" s="11" t="s">
        <v>329</v>
      </c>
      <c r="H6649" s="11" t="s">
        <v>330</v>
      </c>
      <c r="K6649" s="11" t="s">
        <v>13479</v>
      </c>
    </row>
    <row r="6650" spans="1:11" x14ac:dyDescent="0.15">
      <c r="A6650" s="217" t="s">
        <v>3048</v>
      </c>
      <c r="B6650" s="11" t="s">
        <v>2263</v>
      </c>
      <c r="C6650" s="11" t="s">
        <v>10984</v>
      </c>
      <c r="D6650" s="11">
        <v>921</v>
      </c>
      <c r="E6650" s="11" t="s">
        <v>10985</v>
      </c>
      <c r="F6650" s="11" t="s">
        <v>10265</v>
      </c>
      <c r="G6650" s="11" t="s">
        <v>329</v>
      </c>
      <c r="H6650" s="11" t="s">
        <v>330</v>
      </c>
      <c r="K6650" s="11" t="s">
        <v>13479</v>
      </c>
    </row>
    <row r="6651" spans="1:11" x14ac:dyDescent="0.15">
      <c r="A6651" s="217" t="s">
        <v>3048</v>
      </c>
      <c r="B6651" s="11" t="s">
        <v>2263</v>
      </c>
      <c r="C6651" s="11" t="s">
        <v>9287</v>
      </c>
      <c r="D6651" s="11">
        <v>1103</v>
      </c>
      <c r="E6651" s="11" t="s">
        <v>9288</v>
      </c>
      <c r="F6651" s="11" t="s">
        <v>8372</v>
      </c>
      <c r="G6651" s="11" t="s">
        <v>329</v>
      </c>
      <c r="H6651" s="11" t="s">
        <v>330</v>
      </c>
      <c r="K6651" s="11" t="s">
        <v>13479</v>
      </c>
    </row>
    <row r="6652" spans="1:11" x14ac:dyDescent="0.15">
      <c r="A6652" s="217" t="s">
        <v>3048</v>
      </c>
      <c r="B6652" s="11" t="s">
        <v>2263</v>
      </c>
      <c r="C6652" s="11" t="s">
        <v>9287</v>
      </c>
      <c r="D6652" s="11">
        <v>1103</v>
      </c>
      <c r="E6652" s="11" t="s">
        <v>9288</v>
      </c>
      <c r="F6652" s="11" t="s">
        <v>10443</v>
      </c>
      <c r="G6652" s="11" t="s">
        <v>329</v>
      </c>
      <c r="H6652" s="11" t="s">
        <v>330</v>
      </c>
      <c r="K6652" s="11" t="s">
        <v>13479</v>
      </c>
    </row>
    <row r="6653" spans="1:11" x14ac:dyDescent="0.15">
      <c r="A6653" s="217" t="s">
        <v>3048</v>
      </c>
      <c r="B6653" s="11" t="s">
        <v>2263</v>
      </c>
      <c r="C6653" s="11" t="s">
        <v>9287</v>
      </c>
      <c r="D6653" s="11">
        <v>1103</v>
      </c>
      <c r="E6653" s="11" t="s">
        <v>9288</v>
      </c>
      <c r="F6653" s="11" t="s">
        <v>8707</v>
      </c>
      <c r="G6653" s="11" t="s">
        <v>329</v>
      </c>
      <c r="H6653" s="11" t="s">
        <v>330</v>
      </c>
      <c r="K6653" s="11" t="s">
        <v>13479</v>
      </c>
    </row>
    <row r="6654" spans="1:11" x14ac:dyDescent="0.15">
      <c r="A6654" s="217" t="s">
        <v>3048</v>
      </c>
      <c r="B6654" s="11" t="s">
        <v>2263</v>
      </c>
      <c r="C6654" s="11" t="s">
        <v>9287</v>
      </c>
      <c r="D6654" s="11">
        <v>1103</v>
      </c>
      <c r="E6654" s="11" t="s">
        <v>9288</v>
      </c>
      <c r="F6654" s="11" t="s">
        <v>11883</v>
      </c>
      <c r="G6654" s="11" t="s">
        <v>329</v>
      </c>
      <c r="H6654" s="11" t="s">
        <v>330</v>
      </c>
      <c r="K6654" s="11" t="s">
        <v>13479</v>
      </c>
    </row>
    <row r="6655" spans="1:11" x14ac:dyDescent="0.15">
      <c r="A6655" s="217" t="s">
        <v>3048</v>
      </c>
      <c r="B6655" s="11" t="s">
        <v>2263</v>
      </c>
      <c r="C6655" s="11" t="s">
        <v>9287</v>
      </c>
      <c r="D6655" s="11">
        <v>1103</v>
      </c>
      <c r="E6655" s="11" t="s">
        <v>9288</v>
      </c>
      <c r="F6655" s="11" t="s">
        <v>11206</v>
      </c>
      <c r="G6655" s="11" t="s">
        <v>329</v>
      </c>
      <c r="H6655" s="11" t="s">
        <v>330</v>
      </c>
      <c r="K6655" s="11" t="s">
        <v>13479</v>
      </c>
    </row>
    <row r="6656" spans="1:11" x14ac:dyDescent="0.15">
      <c r="A6656" s="217" t="s">
        <v>3048</v>
      </c>
      <c r="B6656" s="11" t="s">
        <v>2263</v>
      </c>
      <c r="C6656" s="11" t="s">
        <v>12867</v>
      </c>
      <c r="D6656" s="11">
        <v>1601</v>
      </c>
      <c r="E6656" s="11" t="s">
        <v>12868</v>
      </c>
      <c r="F6656" s="11" t="s">
        <v>8907</v>
      </c>
      <c r="G6656" s="11" t="s">
        <v>329</v>
      </c>
      <c r="H6656" s="11" t="s">
        <v>330</v>
      </c>
      <c r="K6656" s="11" t="s">
        <v>13479</v>
      </c>
    </row>
    <row r="6657" spans="1:11" x14ac:dyDescent="0.15">
      <c r="A6657" s="217" t="s">
        <v>3048</v>
      </c>
      <c r="B6657" s="11" t="s">
        <v>2263</v>
      </c>
      <c r="C6657" s="11" t="s">
        <v>2959</v>
      </c>
      <c r="D6657" s="11">
        <v>2931</v>
      </c>
      <c r="E6657" s="11" t="s">
        <v>8298</v>
      </c>
      <c r="F6657" s="11" t="s">
        <v>8299</v>
      </c>
      <c r="G6657" s="11" t="s">
        <v>329</v>
      </c>
      <c r="H6657" s="11" t="s">
        <v>330</v>
      </c>
      <c r="K6657" s="11" t="s">
        <v>13479</v>
      </c>
    </row>
    <row r="6658" spans="1:11" x14ac:dyDescent="0.15">
      <c r="A6658" s="217" t="s">
        <v>3048</v>
      </c>
      <c r="B6658" s="11" t="s">
        <v>2263</v>
      </c>
      <c r="C6658" s="11" t="s">
        <v>2955</v>
      </c>
      <c r="D6658" s="11">
        <v>2932</v>
      </c>
      <c r="E6658" s="11" t="s">
        <v>7707</v>
      </c>
      <c r="F6658" s="11" t="s">
        <v>7708</v>
      </c>
      <c r="G6658" s="11" t="s">
        <v>329</v>
      </c>
      <c r="H6658" s="11" t="s">
        <v>330</v>
      </c>
      <c r="K6658" s="11" t="s">
        <v>13479</v>
      </c>
    </row>
    <row r="6659" spans="1:11" x14ac:dyDescent="0.15">
      <c r="A6659" s="217" t="s">
        <v>3048</v>
      </c>
      <c r="B6659" s="11" t="s">
        <v>2263</v>
      </c>
      <c r="C6659" s="11" t="s">
        <v>12723</v>
      </c>
      <c r="D6659" s="11">
        <v>3749</v>
      </c>
      <c r="E6659" s="11" t="s">
        <v>12724</v>
      </c>
      <c r="F6659" s="11" t="s">
        <v>7516</v>
      </c>
      <c r="G6659" s="11" t="s">
        <v>329</v>
      </c>
      <c r="H6659" s="11" t="s">
        <v>330</v>
      </c>
      <c r="K6659" s="11" t="s">
        <v>13479</v>
      </c>
    </row>
    <row r="6660" spans="1:11" x14ac:dyDescent="0.15">
      <c r="A6660" s="217" t="s">
        <v>3048</v>
      </c>
      <c r="B6660" s="11" t="s">
        <v>2263</v>
      </c>
      <c r="C6660" s="11" t="s">
        <v>12723</v>
      </c>
      <c r="D6660" s="11">
        <v>3749</v>
      </c>
      <c r="E6660" s="11" t="s">
        <v>12724</v>
      </c>
      <c r="F6660" s="11" t="s">
        <v>8299</v>
      </c>
      <c r="G6660" s="11" t="s">
        <v>329</v>
      </c>
      <c r="H6660" s="11" t="s">
        <v>330</v>
      </c>
      <c r="K6660" s="11" t="s">
        <v>13479</v>
      </c>
    </row>
    <row r="6661" spans="1:11" x14ac:dyDescent="0.15">
      <c r="A6661" s="217" t="s">
        <v>3048</v>
      </c>
      <c r="B6661" s="11" t="s">
        <v>2263</v>
      </c>
      <c r="C6661" s="11" t="s">
        <v>12723</v>
      </c>
      <c r="D6661" s="11">
        <v>3749</v>
      </c>
      <c r="E6661" s="11" t="s">
        <v>12724</v>
      </c>
      <c r="F6661" s="11" t="s">
        <v>8874</v>
      </c>
      <c r="G6661" s="11" t="s">
        <v>329</v>
      </c>
      <c r="H6661" s="11" t="s">
        <v>330</v>
      </c>
      <c r="K6661" s="11" t="s">
        <v>13479</v>
      </c>
    </row>
    <row r="6662" spans="1:11" x14ac:dyDescent="0.15">
      <c r="A6662" s="217" t="s">
        <v>3048</v>
      </c>
      <c r="B6662" s="11" t="s">
        <v>2263</v>
      </c>
      <c r="C6662" s="11" t="s">
        <v>12723</v>
      </c>
      <c r="D6662" s="11">
        <v>3749</v>
      </c>
      <c r="E6662" s="11" t="s">
        <v>12724</v>
      </c>
      <c r="F6662" s="11" t="s">
        <v>7708</v>
      </c>
      <c r="G6662" s="11" t="s">
        <v>329</v>
      </c>
      <c r="H6662" s="11" t="s">
        <v>330</v>
      </c>
      <c r="K6662" s="11" t="s">
        <v>13479</v>
      </c>
    </row>
    <row r="6663" spans="1:11" x14ac:dyDescent="0.15">
      <c r="A6663" s="217" t="s">
        <v>3048</v>
      </c>
      <c r="B6663" s="11" t="s">
        <v>2263</v>
      </c>
      <c r="C6663" s="11" t="s">
        <v>10779</v>
      </c>
      <c r="D6663" s="11">
        <v>3811</v>
      </c>
      <c r="E6663" s="11" t="s">
        <v>10780</v>
      </c>
      <c r="F6663" s="11" t="s">
        <v>12789</v>
      </c>
      <c r="G6663" s="11" t="s">
        <v>329</v>
      </c>
      <c r="H6663" s="11" t="s">
        <v>330</v>
      </c>
      <c r="K6663" s="11" t="s">
        <v>13479</v>
      </c>
    </row>
    <row r="6664" spans="1:11" x14ac:dyDescent="0.15">
      <c r="A6664" s="217" t="s">
        <v>3048</v>
      </c>
      <c r="B6664" s="11" t="s">
        <v>2263</v>
      </c>
      <c r="C6664" s="11" t="s">
        <v>7569</v>
      </c>
      <c r="D6664" s="11">
        <v>4137</v>
      </c>
      <c r="E6664" s="11" t="s">
        <v>7570</v>
      </c>
      <c r="F6664" s="11" t="s">
        <v>9973</v>
      </c>
      <c r="G6664" s="11" t="s">
        <v>329</v>
      </c>
      <c r="H6664" s="11" t="s">
        <v>330</v>
      </c>
      <c r="K6664" s="11" t="s">
        <v>13479</v>
      </c>
    </row>
    <row r="6665" spans="1:11" x14ac:dyDescent="0.15">
      <c r="A6665" s="217" t="s">
        <v>3048</v>
      </c>
      <c r="B6665" s="11" t="s">
        <v>2263</v>
      </c>
      <c r="C6665" s="11" t="s">
        <v>7569</v>
      </c>
      <c r="D6665" s="11">
        <v>4137</v>
      </c>
      <c r="E6665" s="11" t="s">
        <v>7570</v>
      </c>
      <c r="F6665" s="11" t="s">
        <v>7456</v>
      </c>
      <c r="G6665" s="11" t="s">
        <v>329</v>
      </c>
      <c r="H6665" s="11" t="s">
        <v>330</v>
      </c>
      <c r="K6665" s="11" t="s">
        <v>13479</v>
      </c>
    </row>
    <row r="6666" spans="1:11" x14ac:dyDescent="0.15">
      <c r="A6666" s="217" t="s">
        <v>3048</v>
      </c>
      <c r="B6666" s="11" t="s">
        <v>2263</v>
      </c>
      <c r="C6666" s="11" t="s">
        <v>7569</v>
      </c>
      <c r="D6666" s="11">
        <v>4137</v>
      </c>
      <c r="E6666" s="11" t="s">
        <v>7570</v>
      </c>
      <c r="F6666" s="11" t="s">
        <v>10942</v>
      </c>
      <c r="G6666" s="11" t="s">
        <v>329</v>
      </c>
      <c r="H6666" s="11" t="s">
        <v>330</v>
      </c>
      <c r="K6666" s="11" t="s">
        <v>13479</v>
      </c>
    </row>
    <row r="6667" spans="1:11" x14ac:dyDescent="0.15">
      <c r="A6667" s="217" t="s">
        <v>3048</v>
      </c>
      <c r="B6667" s="11" t="s">
        <v>2263</v>
      </c>
      <c r="C6667" s="11" t="s">
        <v>7569</v>
      </c>
      <c r="D6667" s="11">
        <v>4137</v>
      </c>
      <c r="E6667" s="11" t="s">
        <v>7570</v>
      </c>
      <c r="F6667" s="11" t="s">
        <v>8378</v>
      </c>
      <c r="G6667" s="11" t="s">
        <v>329</v>
      </c>
      <c r="H6667" s="11" t="s">
        <v>330</v>
      </c>
      <c r="K6667" s="11" t="s">
        <v>13479</v>
      </c>
    </row>
    <row r="6668" spans="1:11" x14ac:dyDescent="0.15">
      <c r="A6668" s="217" t="s">
        <v>3048</v>
      </c>
      <c r="B6668" s="11" t="s">
        <v>2263</v>
      </c>
      <c r="C6668" s="11" t="s">
        <v>12920</v>
      </c>
      <c r="D6668" s="11">
        <v>4323</v>
      </c>
      <c r="E6668" s="11" t="s">
        <v>12921</v>
      </c>
      <c r="F6668" s="11" t="s">
        <v>7742</v>
      </c>
      <c r="G6668" s="11" t="s">
        <v>329</v>
      </c>
      <c r="H6668" s="11" t="s">
        <v>330</v>
      </c>
      <c r="K6668" s="11" t="s">
        <v>13479</v>
      </c>
    </row>
    <row r="6669" spans="1:11" x14ac:dyDescent="0.15">
      <c r="A6669" s="217" t="s">
        <v>3048</v>
      </c>
      <c r="B6669" s="11" t="s">
        <v>2263</v>
      </c>
      <c r="C6669" s="11" t="s">
        <v>12686</v>
      </c>
      <c r="D6669" s="11">
        <v>4804</v>
      </c>
      <c r="E6669" s="11" t="s">
        <v>12687</v>
      </c>
      <c r="F6669" s="11" t="s">
        <v>9460</v>
      </c>
      <c r="G6669" s="11" t="s">
        <v>329</v>
      </c>
      <c r="H6669" s="11" t="s">
        <v>330</v>
      </c>
      <c r="K6669" s="11" t="s">
        <v>13479</v>
      </c>
    </row>
    <row r="6670" spans="1:11" x14ac:dyDescent="0.15">
      <c r="A6670" s="217" t="s">
        <v>3048</v>
      </c>
      <c r="B6670" s="11" t="s">
        <v>2263</v>
      </c>
      <c r="C6670" s="11" t="s">
        <v>3140</v>
      </c>
      <c r="D6670" s="11">
        <v>6199</v>
      </c>
      <c r="E6670" s="11" t="s">
        <v>12796</v>
      </c>
      <c r="F6670" s="11" t="s">
        <v>7475</v>
      </c>
      <c r="G6670" s="11" t="s">
        <v>330</v>
      </c>
      <c r="H6670" s="11" t="s">
        <v>330</v>
      </c>
      <c r="K6670" s="11" t="s">
        <v>13479</v>
      </c>
    </row>
    <row r="6671" spans="1:11" x14ac:dyDescent="0.15">
      <c r="A6671" s="217" t="s">
        <v>3048</v>
      </c>
      <c r="B6671" s="11" t="s">
        <v>2263</v>
      </c>
      <c r="C6671" s="11" t="s">
        <v>12918</v>
      </c>
      <c r="D6671" s="11">
        <v>54840</v>
      </c>
      <c r="E6671" s="11" t="s">
        <v>12919</v>
      </c>
      <c r="F6671" s="11" t="s">
        <v>7593</v>
      </c>
      <c r="G6671" s="11" t="s">
        <v>330</v>
      </c>
      <c r="H6671" s="11" t="s">
        <v>330</v>
      </c>
      <c r="K6671" s="11" t="s">
        <v>13479</v>
      </c>
    </row>
    <row r="6672" spans="1:11" x14ac:dyDescent="0.15">
      <c r="A6672" s="217" t="s">
        <v>3078</v>
      </c>
      <c r="B6672" s="11" t="s">
        <v>2263</v>
      </c>
      <c r="C6672" s="11" t="s">
        <v>2959</v>
      </c>
      <c r="D6672" s="11">
        <v>2931</v>
      </c>
      <c r="E6672" s="11" t="s">
        <v>8298</v>
      </c>
      <c r="F6672" s="11" t="s">
        <v>8299</v>
      </c>
      <c r="G6672" s="11" t="s">
        <v>330</v>
      </c>
      <c r="H6672" s="11" t="s">
        <v>330</v>
      </c>
      <c r="K6672" s="11" t="s">
        <v>13479</v>
      </c>
    </row>
    <row r="6673" spans="1:11" x14ac:dyDescent="0.15">
      <c r="A6673" s="217" t="s">
        <v>3078</v>
      </c>
      <c r="B6673" s="11" t="s">
        <v>2263</v>
      </c>
      <c r="C6673" s="11" t="s">
        <v>2955</v>
      </c>
      <c r="D6673" s="11">
        <v>2932</v>
      </c>
      <c r="E6673" s="11" t="s">
        <v>7707</v>
      </c>
      <c r="F6673" s="11" t="s">
        <v>7708</v>
      </c>
      <c r="G6673" s="11" t="s">
        <v>330</v>
      </c>
      <c r="H6673" s="11" t="s">
        <v>330</v>
      </c>
      <c r="K6673" s="11" t="s">
        <v>13479</v>
      </c>
    </row>
    <row r="6674" spans="1:11" x14ac:dyDescent="0.15">
      <c r="A6674" s="217" t="s">
        <v>3078</v>
      </c>
      <c r="B6674" s="11" t="s">
        <v>2263</v>
      </c>
      <c r="C6674" s="11" t="s">
        <v>11169</v>
      </c>
      <c r="D6674" s="11">
        <v>2950</v>
      </c>
      <c r="E6674" s="11" t="s">
        <v>11170</v>
      </c>
      <c r="F6674" s="11" t="s">
        <v>8991</v>
      </c>
      <c r="G6674" s="11" t="s">
        <v>329</v>
      </c>
      <c r="H6674" s="11" t="s">
        <v>330</v>
      </c>
      <c r="K6674" s="11" t="s">
        <v>13479</v>
      </c>
    </row>
    <row r="6675" spans="1:11" x14ac:dyDescent="0.15">
      <c r="A6675" s="217" t="s">
        <v>3078</v>
      </c>
      <c r="B6675" s="11" t="s">
        <v>2263</v>
      </c>
      <c r="C6675" s="11" t="s">
        <v>11169</v>
      </c>
      <c r="D6675" s="11">
        <v>2950</v>
      </c>
      <c r="E6675" s="11" t="s">
        <v>11170</v>
      </c>
      <c r="F6675" s="11" t="s">
        <v>10551</v>
      </c>
      <c r="G6675" s="11" t="s">
        <v>329</v>
      </c>
      <c r="H6675" s="11" t="s">
        <v>330</v>
      </c>
      <c r="K6675" s="11" t="s">
        <v>13479</v>
      </c>
    </row>
    <row r="6676" spans="1:11" x14ac:dyDescent="0.15">
      <c r="A6676" s="217" t="s">
        <v>3078</v>
      </c>
      <c r="B6676" s="11" t="s">
        <v>2263</v>
      </c>
      <c r="C6676" s="11" t="s">
        <v>11696</v>
      </c>
      <c r="D6676" s="11">
        <v>3689</v>
      </c>
      <c r="E6676" s="11" t="s">
        <v>11697</v>
      </c>
      <c r="F6676" s="11" t="s">
        <v>8766</v>
      </c>
      <c r="G6676" s="11" t="s">
        <v>329</v>
      </c>
      <c r="H6676" s="11" t="s">
        <v>330</v>
      </c>
      <c r="K6676" s="11" t="s">
        <v>13479</v>
      </c>
    </row>
    <row r="6677" spans="1:11" x14ac:dyDescent="0.15">
      <c r="A6677" s="217" t="s">
        <v>3078</v>
      </c>
      <c r="B6677" s="11" t="s">
        <v>2263</v>
      </c>
      <c r="C6677" s="11" t="s">
        <v>11696</v>
      </c>
      <c r="D6677" s="11">
        <v>3689</v>
      </c>
      <c r="E6677" s="11" t="s">
        <v>11697</v>
      </c>
      <c r="F6677" s="11" t="s">
        <v>12854</v>
      </c>
      <c r="G6677" s="11" t="s">
        <v>329</v>
      </c>
      <c r="H6677" s="11" t="s">
        <v>330</v>
      </c>
      <c r="K6677" s="11" t="s">
        <v>13479</v>
      </c>
    </row>
    <row r="6678" spans="1:11" x14ac:dyDescent="0.15">
      <c r="A6678" s="217" t="s">
        <v>3078</v>
      </c>
      <c r="B6678" s="11" t="s">
        <v>2263</v>
      </c>
      <c r="C6678" s="11" t="s">
        <v>3078</v>
      </c>
      <c r="D6678" s="11">
        <v>5583</v>
      </c>
      <c r="E6678" s="11" t="s">
        <v>12922</v>
      </c>
      <c r="F6678" s="11" t="s">
        <v>8345</v>
      </c>
      <c r="G6678" s="11" t="s">
        <v>329</v>
      </c>
      <c r="H6678" s="11" t="s">
        <v>330</v>
      </c>
      <c r="K6678" s="11" t="s">
        <v>13479</v>
      </c>
    </row>
    <row r="6679" spans="1:11" x14ac:dyDescent="0.15">
      <c r="A6679" s="217" t="s">
        <v>3078</v>
      </c>
      <c r="B6679" s="11" t="s">
        <v>2263</v>
      </c>
      <c r="C6679" s="11" t="s">
        <v>3078</v>
      </c>
      <c r="D6679" s="11">
        <v>5583</v>
      </c>
      <c r="E6679" s="11" t="s">
        <v>12922</v>
      </c>
      <c r="F6679" s="11" t="s">
        <v>10003</v>
      </c>
      <c r="G6679" s="11" t="s">
        <v>329</v>
      </c>
      <c r="H6679" s="11" t="s">
        <v>330</v>
      </c>
      <c r="K6679" s="11" t="s">
        <v>13479</v>
      </c>
    </row>
    <row r="6680" spans="1:11" x14ac:dyDescent="0.15">
      <c r="A6680" s="217" t="s">
        <v>3078</v>
      </c>
      <c r="B6680" s="11" t="s">
        <v>2263</v>
      </c>
      <c r="C6680" s="11" t="s">
        <v>2911</v>
      </c>
      <c r="D6680" s="11">
        <v>5587</v>
      </c>
      <c r="E6680" s="11" t="s">
        <v>7549</v>
      </c>
      <c r="F6680" s="11" t="s">
        <v>9597</v>
      </c>
      <c r="G6680" s="11" t="s">
        <v>330</v>
      </c>
      <c r="H6680" s="11" t="s">
        <v>330</v>
      </c>
      <c r="K6680" s="11" t="s">
        <v>13479</v>
      </c>
    </row>
    <row r="6681" spans="1:11" x14ac:dyDescent="0.15">
      <c r="A6681" s="217" t="s">
        <v>3078</v>
      </c>
      <c r="B6681" s="11" t="s">
        <v>2263</v>
      </c>
      <c r="C6681" s="11" t="s">
        <v>2911</v>
      </c>
      <c r="D6681" s="11">
        <v>5587</v>
      </c>
      <c r="E6681" s="11" t="s">
        <v>7549</v>
      </c>
      <c r="F6681" s="11" t="s">
        <v>12807</v>
      </c>
      <c r="G6681" s="11" t="s">
        <v>330</v>
      </c>
      <c r="H6681" s="11" t="s">
        <v>330</v>
      </c>
      <c r="K6681" s="11" t="s">
        <v>13479</v>
      </c>
    </row>
    <row r="6682" spans="1:11" x14ac:dyDescent="0.15">
      <c r="A6682" s="217" t="s">
        <v>3078</v>
      </c>
      <c r="B6682" s="11" t="s">
        <v>2263</v>
      </c>
      <c r="C6682" s="11" t="s">
        <v>17</v>
      </c>
      <c r="D6682" s="11">
        <v>5781</v>
      </c>
      <c r="E6682" s="11" t="s">
        <v>7763</v>
      </c>
      <c r="F6682" s="11" t="s">
        <v>12799</v>
      </c>
      <c r="G6682" s="11" t="s">
        <v>330</v>
      </c>
      <c r="H6682" s="11" t="s">
        <v>329</v>
      </c>
      <c r="K6682" s="11" t="s">
        <v>13479</v>
      </c>
    </row>
    <row r="6683" spans="1:11" x14ac:dyDescent="0.15">
      <c r="A6683" s="217" t="s">
        <v>3078</v>
      </c>
      <c r="B6683" s="11" t="s">
        <v>2263</v>
      </c>
      <c r="C6683" s="11" t="s">
        <v>17</v>
      </c>
      <c r="D6683" s="11">
        <v>5781</v>
      </c>
      <c r="E6683" s="11" t="s">
        <v>7763</v>
      </c>
      <c r="F6683" s="11" t="s">
        <v>9561</v>
      </c>
      <c r="G6683" s="11" t="s">
        <v>330</v>
      </c>
      <c r="H6683" s="11" t="s">
        <v>329</v>
      </c>
      <c r="K6683" s="11" t="s">
        <v>13479</v>
      </c>
    </row>
    <row r="6684" spans="1:11" x14ac:dyDescent="0.15">
      <c r="A6684" s="217" t="s">
        <v>3078</v>
      </c>
      <c r="B6684" s="11" t="s">
        <v>2263</v>
      </c>
      <c r="C6684" s="11" t="s">
        <v>3123</v>
      </c>
      <c r="D6684" s="11">
        <v>25865</v>
      </c>
      <c r="E6684" s="11" t="s">
        <v>12803</v>
      </c>
      <c r="F6684" s="11" t="s">
        <v>9267</v>
      </c>
      <c r="G6684" s="11" t="s">
        <v>330</v>
      </c>
      <c r="H6684" s="11" t="s">
        <v>329</v>
      </c>
      <c r="K6684" s="11" t="s">
        <v>13479</v>
      </c>
    </row>
    <row r="6685" spans="1:11" x14ac:dyDescent="0.15">
      <c r="A6685" s="217" t="s">
        <v>3078</v>
      </c>
      <c r="B6685" s="11" t="s">
        <v>2263</v>
      </c>
      <c r="C6685" s="11" t="s">
        <v>3123</v>
      </c>
      <c r="D6685" s="11">
        <v>25865</v>
      </c>
      <c r="E6685" s="11" t="s">
        <v>12803</v>
      </c>
      <c r="F6685" s="11" t="s">
        <v>12804</v>
      </c>
      <c r="G6685" s="11" t="s">
        <v>330</v>
      </c>
      <c r="H6685" s="11" t="s">
        <v>329</v>
      </c>
      <c r="K6685" s="11" t="s">
        <v>13479</v>
      </c>
    </row>
    <row r="6686" spans="1:11" x14ac:dyDescent="0.15">
      <c r="A6686" s="217" t="s">
        <v>3078</v>
      </c>
      <c r="B6686" s="11" t="s">
        <v>2263</v>
      </c>
      <c r="C6686" s="11" t="s">
        <v>3123</v>
      </c>
      <c r="D6686" s="11">
        <v>25865</v>
      </c>
      <c r="E6686" s="11" t="s">
        <v>12803</v>
      </c>
      <c r="F6686" s="11" t="s">
        <v>12816</v>
      </c>
      <c r="G6686" s="11" t="s">
        <v>330</v>
      </c>
      <c r="H6686" s="11" t="s">
        <v>329</v>
      </c>
      <c r="K6686" s="11" t="s">
        <v>13479</v>
      </c>
    </row>
    <row r="6687" spans="1:11" x14ac:dyDescent="0.15">
      <c r="A6687" s="217" t="s">
        <v>2954</v>
      </c>
      <c r="B6687" s="11" t="s">
        <v>2263</v>
      </c>
      <c r="C6687" s="11" t="s">
        <v>7704</v>
      </c>
      <c r="D6687" s="11">
        <v>572</v>
      </c>
      <c r="E6687" s="11" t="s">
        <v>7705</v>
      </c>
      <c r="F6687" s="11" t="s">
        <v>7428</v>
      </c>
      <c r="G6687" s="11" t="s">
        <v>330</v>
      </c>
      <c r="H6687" s="11" t="s">
        <v>330</v>
      </c>
      <c r="K6687" s="11" t="s">
        <v>13479</v>
      </c>
    </row>
    <row r="6688" spans="1:11" x14ac:dyDescent="0.15">
      <c r="A6688" s="217" t="s">
        <v>2954</v>
      </c>
      <c r="B6688" s="11" t="s">
        <v>2263</v>
      </c>
      <c r="C6688" s="11" t="s">
        <v>7704</v>
      </c>
      <c r="D6688" s="11">
        <v>572</v>
      </c>
      <c r="E6688" s="11" t="s">
        <v>7705</v>
      </c>
      <c r="F6688" s="11" t="s">
        <v>7587</v>
      </c>
      <c r="G6688" s="11" t="s">
        <v>330</v>
      </c>
      <c r="H6688" s="11" t="s">
        <v>330</v>
      </c>
      <c r="K6688" s="11" t="s">
        <v>13479</v>
      </c>
    </row>
    <row r="6689" spans="1:11" x14ac:dyDescent="0.15">
      <c r="A6689" s="217" t="s">
        <v>2954</v>
      </c>
      <c r="B6689" s="11" t="s">
        <v>2263</v>
      </c>
      <c r="C6689" s="11" t="s">
        <v>7704</v>
      </c>
      <c r="D6689" s="11">
        <v>572</v>
      </c>
      <c r="E6689" s="11" t="s">
        <v>7705</v>
      </c>
      <c r="F6689" s="11" t="s">
        <v>7709</v>
      </c>
      <c r="G6689" s="11" t="s">
        <v>330</v>
      </c>
      <c r="H6689" s="11" t="s">
        <v>330</v>
      </c>
      <c r="K6689" s="11" t="s">
        <v>13479</v>
      </c>
    </row>
    <row r="6690" spans="1:11" x14ac:dyDescent="0.15">
      <c r="A6690" s="217" t="s">
        <v>2954</v>
      </c>
      <c r="B6690" s="11" t="s">
        <v>2263</v>
      </c>
      <c r="C6690" s="11" t="s">
        <v>9705</v>
      </c>
      <c r="D6690" s="11">
        <v>1894</v>
      </c>
      <c r="E6690" s="11" t="s">
        <v>9706</v>
      </c>
      <c r="F6690" s="11" t="s">
        <v>12924</v>
      </c>
      <c r="G6690" s="11" t="s">
        <v>330</v>
      </c>
      <c r="H6690" s="11" t="s">
        <v>330</v>
      </c>
      <c r="K6690" s="11" t="s">
        <v>13479</v>
      </c>
    </row>
    <row r="6691" spans="1:11" x14ac:dyDescent="0.15">
      <c r="A6691" s="217" t="s">
        <v>2954</v>
      </c>
      <c r="B6691" s="11" t="s">
        <v>2263</v>
      </c>
      <c r="C6691" s="11" t="s">
        <v>3019</v>
      </c>
      <c r="D6691" s="11">
        <v>2011</v>
      </c>
      <c r="E6691" s="11" t="s">
        <v>11438</v>
      </c>
      <c r="F6691" s="11" t="s">
        <v>8524</v>
      </c>
      <c r="G6691" s="11" t="s">
        <v>330</v>
      </c>
      <c r="H6691" s="11" t="s">
        <v>329</v>
      </c>
      <c r="K6691" s="11" t="s">
        <v>13479</v>
      </c>
    </row>
    <row r="6692" spans="1:11" x14ac:dyDescent="0.15">
      <c r="A6692" s="217" t="s">
        <v>2954</v>
      </c>
      <c r="B6692" s="11" t="s">
        <v>2263</v>
      </c>
      <c r="C6692" s="11" t="s">
        <v>12594</v>
      </c>
      <c r="D6692" s="11">
        <v>2735</v>
      </c>
      <c r="E6692" s="11" t="s">
        <v>12595</v>
      </c>
      <c r="F6692" s="11" t="s">
        <v>7696</v>
      </c>
      <c r="G6692" s="11" t="s">
        <v>330</v>
      </c>
      <c r="H6692" s="11" t="s">
        <v>329</v>
      </c>
      <c r="K6692" s="11" t="s">
        <v>13479</v>
      </c>
    </row>
    <row r="6693" spans="1:11" x14ac:dyDescent="0.15">
      <c r="A6693" s="217" t="s">
        <v>2954</v>
      </c>
      <c r="B6693" s="11" t="s">
        <v>2263</v>
      </c>
      <c r="C6693" s="11" t="s">
        <v>12594</v>
      </c>
      <c r="D6693" s="11">
        <v>2735</v>
      </c>
      <c r="E6693" s="11" t="s">
        <v>12595</v>
      </c>
      <c r="F6693" s="11" t="s">
        <v>12923</v>
      </c>
      <c r="G6693" s="11" t="s">
        <v>330</v>
      </c>
      <c r="H6693" s="11" t="s">
        <v>329</v>
      </c>
      <c r="K6693" s="11" t="s">
        <v>13479</v>
      </c>
    </row>
    <row r="6694" spans="1:11" x14ac:dyDescent="0.15">
      <c r="A6694" s="217" t="s">
        <v>2954</v>
      </c>
      <c r="B6694" s="11" t="s">
        <v>2263</v>
      </c>
      <c r="C6694" s="11" t="s">
        <v>7569</v>
      </c>
      <c r="D6694" s="11">
        <v>4137</v>
      </c>
      <c r="E6694" s="11" t="s">
        <v>7570</v>
      </c>
      <c r="F6694" s="11" t="s">
        <v>9973</v>
      </c>
      <c r="G6694" s="11" t="s">
        <v>329</v>
      </c>
      <c r="H6694" s="11" t="s">
        <v>330</v>
      </c>
      <c r="K6694" s="11" t="s">
        <v>13479</v>
      </c>
    </row>
    <row r="6695" spans="1:11" x14ac:dyDescent="0.15">
      <c r="A6695" s="217" t="s">
        <v>2954</v>
      </c>
      <c r="B6695" s="11" t="s">
        <v>2263</v>
      </c>
      <c r="C6695" s="11" t="s">
        <v>7569</v>
      </c>
      <c r="D6695" s="11">
        <v>4137</v>
      </c>
      <c r="E6695" s="11" t="s">
        <v>7570</v>
      </c>
      <c r="F6695" s="11" t="s">
        <v>7456</v>
      </c>
      <c r="G6695" s="11" t="s">
        <v>329</v>
      </c>
      <c r="H6695" s="11" t="s">
        <v>330</v>
      </c>
      <c r="K6695" s="11" t="s">
        <v>13479</v>
      </c>
    </row>
    <row r="6696" spans="1:11" x14ac:dyDescent="0.15">
      <c r="A6696" s="217" t="s">
        <v>2954</v>
      </c>
      <c r="B6696" s="11" t="s">
        <v>2263</v>
      </c>
      <c r="C6696" s="11" t="s">
        <v>7569</v>
      </c>
      <c r="D6696" s="11">
        <v>4137</v>
      </c>
      <c r="E6696" s="11" t="s">
        <v>7570</v>
      </c>
      <c r="F6696" s="11" t="s">
        <v>10942</v>
      </c>
      <c r="G6696" s="11" t="s">
        <v>329</v>
      </c>
      <c r="H6696" s="11" t="s">
        <v>330</v>
      </c>
      <c r="K6696" s="11" t="s">
        <v>13479</v>
      </c>
    </row>
    <row r="6697" spans="1:11" x14ac:dyDescent="0.15">
      <c r="A6697" s="217" t="s">
        <v>2954</v>
      </c>
      <c r="B6697" s="11" t="s">
        <v>2263</v>
      </c>
      <c r="C6697" s="11" t="s">
        <v>7569</v>
      </c>
      <c r="D6697" s="11">
        <v>4137</v>
      </c>
      <c r="E6697" s="11" t="s">
        <v>7570</v>
      </c>
      <c r="F6697" s="11" t="s">
        <v>8378</v>
      </c>
      <c r="G6697" s="11" t="s">
        <v>329</v>
      </c>
      <c r="H6697" s="11" t="s">
        <v>330</v>
      </c>
      <c r="K6697" s="11" t="s">
        <v>13479</v>
      </c>
    </row>
    <row r="6698" spans="1:11" x14ac:dyDescent="0.15">
      <c r="A6698" s="217" t="s">
        <v>2954</v>
      </c>
      <c r="B6698" s="11" t="s">
        <v>2263</v>
      </c>
      <c r="C6698" s="11" t="s">
        <v>3098</v>
      </c>
      <c r="D6698" s="11">
        <v>4140</v>
      </c>
      <c r="E6698" s="11" t="s">
        <v>12680</v>
      </c>
      <c r="F6698" s="11" t="s">
        <v>8209</v>
      </c>
      <c r="G6698" s="11" t="s">
        <v>330</v>
      </c>
      <c r="H6698" s="11" t="s">
        <v>329</v>
      </c>
      <c r="K6698" s="11" t="s">
        <v>13479</v>
      </c>
    </row>
    <row r="6699" spans="1:11" x14ac:dyDescent="0.15">
      <c r="A6699" s="217" t="s">
        <v>2954</v>
      </c>
      <c r="B6699" s="11" t="s">
        <v>2263</v>
      </c>
      <c r="C6699" s="11" t="s">
        <v>3140</v>
      </c>
      <c r="D6699" s="11">
        <v>6199</v>
      </c>
      <c r="E6699" s="11" t="s">
        <v>12796</v>
      </c>
      <c r="F6699" s="11" t="s">
        <v>7475</v>
      </c>
      <c r="G6699" s="11" t="s">
        <v>330</v>
      </c>
      <c r="H6699" s="11" t="s">
        <v>329</v>
      </c>
      <c r="K6699" s="11" t="s">
        <v>13479</v>
      </c>
    </row>
    <row r="6700" spans="1:11" x14ac:dyDescent="0.15">
      <c r="A6700" s="217" t="s">
        <v>2954</v>
      </c>
      <c r="B6700" s="11" t="s">
        <v>2263</v>
      </c>
      <c r="C6700" s="11" t="s">
        <v>7740</v>
      </c>
      <c r="D6700" s="11">
        <v>7430</v>
      </c>
      <c r="E6700" s="11" t="s">
        <v>7741</v>
      </c>
      <c r="F6700" s="11" t="s">
        <v>7742</v>
      </c>
      <c r="G6700" s="11" t="s">
        <v>330</v>
      </c>
      <c r="H6700" s="11" t="s">
        <v>330</v>
      </c>
      <c r="K6700" s="11" t="s">
        <v>13479</v>
      </c>
    </row>
    <row r="6701" spans="1:11" x14ac:dyDescent="0.15">
      <c r="A6701" s="217" t="s">
        <v>2954</v>
      </c>
      <c r="B6701" s="11" t="s">
        <v>2263</v>
      </c>
      <c r="C6701" s="11" t="s">
        <v>12372</v>
      </c>
      <c r="D6701" s="11">
        <v>55294</v>
      </c>
      <c r="E6701" s="11" t="s">
        <v>12373</v>
      </c>
      <c r="F6701" s="11" t="s">
        <v>8220</v>
      </c>
      <c r="G6701" s="11" t="s">
        <v>330</v>
      </c>
      <c r="H6701" s="11" t="s">
        <v>329</v>
      </c>
      <c r="K6701" s="11" t="s">
        <v>13479</v>
      </c>
    </row>
    <row r="6702" spans="1:11" x14ac:dyDescent="0.15">
      <c r="A6702" s="217" t="s">
        <v>2954</v>
      </c>
      <c r="B6702" s="11" t="s">
        <v>2263</v>
      </c>
      <c r="C6702" s="11" t="s">
        <v>12372</v>
      </c>
      <c r="D6702" s="11">
        <v>55294</v>
      </c>
      <c r="E6702" s="11" t="s">
        <v>12373</v>
      </c>
      <c r="F6702" s="11" t="s">
        <v>9407</v>
      </c>
      <c r="G6702" s="11" t="s">
        <v>330</v>
      </c>
      <c r="H6702" s="11" t="s">
        <v>329</v>
      </c>
      <c r="K6702" s="11" t="s">
        <v>13479</v>
      </c>
    </row>
    <row r="6703" spans="1:11" x14ac:dyDescent="0.15">
      <c r="A6703" s="217" t="s">
        <v>2986</v>
      </c>
      <c r="B6703" s="11" t="s">
        <v>2263</v>
      </c>
      <c r="C6703" s="11" t="s">
        <v>7704</v>
      </c>
      <c r="D6703" s="11">
        <v>572</v>
      </c>
      <c r="E6703" s="11" t="s">
        <v>7705</v>
      </c>
      <c r="F6703" s="11" t="s">
        <v>7587</v>
      </c>
      <c r="G6703" s="11" t="s">
        <v>329</v>
      </c>
      <c r="H6703" s="11" t="s">
        <v>330</v>
      </c>
      <c r="K6703" s="11" t="s">
        <v>13479</v>
      </c>
    </row>
    <row r="6704" spans="1:11" x14ac:dyDescent="0.15">
      <c r="A6704" s="217" t="s">
        <v>2986</v>
      </c>
      <c r="B6704" s="11" t="s">
        <v>2263</v>
      </c>
      <c r="C6704" s="11" t="s">
        <v>7704</v>
      </c>
      <c r="D6704" s="11">
        <v>572</v>
      </c>
      <c r="E6704" s="11" t="s">
        <v>7705</v>
      </c>
      <c r="F6704" s="11" t="s">
        <v>7709</v>
      </c>
      <c r="G6704" s="11" t="s">
        <v>329</v>
      </c>
      <c r="H6704" s="11" t="s">
        <v>330</v>
      </c>
      <c r="K6704" s="11" t="s">
        <v>13479</v>
      </c>
    </row>
    <row r="6705" spans="1:11" x14ac:dyDescent="0.15">
      <c r="A6705" s="217" t="s">
        <v>2986</v>
      </c>
      <c r="B6705" s="11" t="s">
        <v>2263</v>
      </c>
      <c r="C6705" s="11" t="s">
        <v>12927</v>
      </c>
      <c r="D6705" s="11">
        <v>868</v>
      </c>
      <c r="E6705" s="11" t="s">
        <v>12928</v>
      </c>
      <c r="F6705" s="11" t="s">
        <v>8168</v>
      </c>
      <c r="G6705" s="11" t="s">
        <v>329</v>
      </c>
      <c r="H6705" s="11" t="s">
        <v>330</v>
      </c>
      <c r="K6705" s="11" t="s">
        <v>13479</v>
      </c>
    </row>
    <row r="6706" spans="1:11" x14ac:dyDescent="0.15">
      <c r="A6706" s="217" t="s">
        <v>2986</v>
      </c>
      <c r="B6706" s="11" t="s">
        <v>2263</v>
      </c>
      <c r="C6706" s="11" t="s">
        <v>12812</v>
      </c>
      <c r="D6706" s="11">
        <v>2063</v>
      </c>
      <c r="E6706" s="11" t="s">
        <v>12813</v>
      </c>
      <c r="F6706" s="11" t="s">
        <v>8458</v>
      </c>
      <c r="G6706" s="11" t="s">
        <v>329</v>
      </c>
      <c r="H6706" s="11" t="s">
        <v>330</v>
      </c>
      <c r="K6706" s="11" t="s">
        <v>13479</v>
      </c>
    </row>
    <row r="6707" spans="1:11" x14ac:dyDescent="0.15">
      <c r="A6707" s="217" t="s">
        <v>2986</v>
      </c>
      <c r="B6707" s="11" t="s">
        <v>2263</v>
      </c>
      <c r="C6707" s="11" t="s">
        <v>12932</v>
      </c>
      <c r="D6707" s="11">
        <v>3385</v>
      </c>
      <c r="E6707" s="11" t="s">
        <v>12933</v>
      </c>
      <c r="F6707" s="11" t="s">
        <v>9047</v>
      </c>
      <c r="G6707" s="11" t="s">
        <v>329</v>
      </c>
      <c r="H6707" s="11" t="s">
        <v>330</v>
      </c>
      <c r="K6707" s="11" t="s">
        <v>13479</v>
      </c>
    </row>
    <row r="6708" spans="1:11" x14ac:dyDescent="0.15">
      <c r="A6708" s="217" t="s">
        <v>2986</v>
      </c>
      <c r="B6708" s="11" t="s">
        <v>2263</v>
      </c>
      <c r="C6708" s="11" t="s">
        <v>7765</v>
      </c>
      <c r="D6708" s="11">
        <v>3667</v>
      </c>
      <c r="E6708" s="11" t="s">
        <v>7766</v>
      </c>
      <c r="F6708" s="11" t="s">
        <v>12311</v>
      </c>
      <c r="G6708" s="11" t="s">
        <v>329</v>
      </c>
      <c r="H6708" s="11" t="s">
        <v>330</v>
      </c>
      <c r="K6708" s="11" t="s">
        <v>13479</v>
      </c>
    </row>
    <row r="6709" spans="1:11" x14ac:dyDescent="0.15">
      <c r="A6709" s="217" t="s">
        <v>2986</v>
      </c>
      <c r="B6709" s="11" t="s">
        <v>2263</v>
      </c>
      <c r="C6709" s="11" t="s">
        <v>12925</v>
      </c>
      <c r="D6709" s="11">
        <v>3845</v>
      </c>
      <c r="E6709" s="11" t="s">
        <v>12926</v>
      </c>
      <c r="F6709" s="11" t="s">
        <v>7492</v>
      </c>
      <c r="G6709" s="11" t="s">
        <v>330</v>
      </c>
      <c r="H6709" s="11" t="s">
        <v>329</v>
      </c>
      <c r="K6709" s="11" t="s">
        <v>13479</v>
      </c>
    </row>
    <row r="6710" spans="1:11" x14ac:dyDescent="0.15">
      <c r="A6710" s="217" t="s">
        <v>2986</v>
      </c>
      <c r="B6710" s="11" t="s">
        <v>2263</v>
      </c>
      <c r="C6710" s="11" t="s">
        <v>3197</v>
      </c>
      <c r="D6710" s="11">
        <v>4478</v>
      </c>
      <c r="E6710" s="11" t="s">
        <v>7508</v>
      </c>
      <c r="F6710" s="11" t="s">
        <v>7509</v>
      </c>
      <c r="G6710" s="11" t="s">
        <v>329</v>
      </c>
      <c r="H6710" s="11" t="s">
        <v>330</v>
      </c>
      <c r="K6710" s="11" t="s">
        <v>13479</v>
      </c>
    </row>
    <row r="6711" spans="1:11" x14ac:dyDescent="0.15">
      <c r="A6711" s="217" t="s">
        <v>2986</v>
      </c>
      <c r="B6711" s="11" t="s">
        <v>2263</v>
      </c>
      <c r="C6711" s="11" t="s">
        <v>12207</v>
      </c>
      <c r="D6711" s="11">
        <v>4659</v>
      </c>
      <c r="E6711" s="11" t="s">
        <v>12208</v>
      </c>
      <c r="F6711" s="11" t="s">
        <v>12938</v>
      </c>
      <c r="G6711" s="11" t="s">
        <v>329</v>
      </c>
      <c r="H6711" s="11" t="s">
        <v>330</v>
      </c>
      <c r="K6711" s="11" t="s">
        <v>13479</v>
      </c>
    </row>
    <row r="6712" spans="1:11" x14ac:dyDescent="0.15">
      <c r="A6712" s="217" t="s">
        <v>2986</v>
      </c>
      <c r="B6712" s="11" t="s">
        <v>2263</v>
      </c>
      <c r="C6712" s="11" t="s">
        <v>2986</v>
      </c>
      <c r="D6712" s="11">
        <v>5588</v>
      </c>
      <c r="E6712" s="11" t="s">
        <v>11698</v>
      </c>
      <c r="F6712" s="11" t="s">
        <v>7720</v>
      </c>
      <c r="G6712" s="11" t="s">
        <v>330</v>
      </c>
      <c r="H6712" s="11" t="s">
        <v>329</v>
      </c>
      <c r="K6712" s="11" t="s">
        <v>13479</v>
      </c>
    </row>
    <row r="6713" spans="1:11" x14ac:dyDescent="0.15">
      <c r="A6713" s="217" t="s">
        <v>2986</v>
      </c>
      <c r="B6713" s="11" t="s">
        <v>2263</v>
      </c>
      <c r="C6713" s="11" t="s">
        <v>15</v>
      </c>
      <c r="D6713" s="11">
        <v>5778</v>
      </c>
      <c r="E6713" s="11" t="s">
        <v>7584</v>
      </c>
      <c r="F6713" s="11" t="s">
        <v>9869</v>
      </c>
      <c r="G6713" s="11" t="s">
        <v>329</v>
      </c>
      <c r="H6713" s="11" t="s">
        <v>330</v>
      </c>
      <c r="K6713" s="11" t="s">
        <v>13479</v>
      </c>
    </row>
    <row r="6714" spans="1:11" x14ac:dyDescent="0.15">
      <c r="A6714" s="217" t="s">
        <v>2986</v>
      </c>
      <c r="B6714" s="11" t="s">
        <v>2263</v>
      </c>
      <c r="C6714" s="11" t="s">
        <v>15</v>
      </c>
      <c r="D6714" s="11">
        <v>5778</v>
      </c>
      <c r="E6714" s="11" t="s">
        <v>7584</v>
      </c>
      <c r="F6714" s="11" t="s">
        <v>8322</v>
      </c>
      <c r="G6714" s="11" t="s">
        <v>329</v>
      </c>
      <c r="H6714" s="11" t="s">
        <v>330</v>
      </c>
      <c r="K6714" s="11" t="s">
        <v>13479</v>
      </c>
    </row>
    <row r="6715" spans="1:11" x14ac:dyDescent="0.15">
      <c r="A6715" s="217" t="s">
        <v>2986</v>
      </c>
      <c r="B6715" s="11" t="s">
        <v>2263</v>
      </c>
      <c r="C6715" s="11" t="s">
        <v>8207</v>
      </c>
      <c r="D6715" s="11">
        <v>5962</v>
      </c>
      <c r="E6715" s="11" t="s">
        <v>8208</v>
      </c>
      <c r="F6715" s="11" t="s">
        <v>8209</v>
      </c>
      <c r="G6715" s="11" t="s">
        <v>329</v>
      </c>
      <c r="H6715" s="11" t="s">
        <v>330</v>
      </c>
      <c r="K6715" s="11" t="s">
        <v>13479</v>
      </c>
    </row>
    <row r="6716" spans="1:11" x14ac:dyDescent="0.15">
      <c r="A6716" s="217" t="s">
        <v>2986</v>
      </c>
      <c r="B6716" s="11" t="s">
        <v>2263</v>
      </c>
      <c r="C6716" s="11" t="s">
        <v>7740</v>
      </c>
      <c r="D6716" s="11">
        <v>7430</v>
      </c>
      <c r="E6716" s="11" t="s">
        <v>7741</v>
      </c>
      <c r="F6716" s="11" t="s">
        <v>7742</v>
      </c>
      <c r="G6716" s="11" t="s">
        <v>329</v>
      </c>
      <c r="H6716" s="11" t="s">
        <v>330</v>
      </c>
      <c r="K6716" s="11" t="s">
        <v>13479</v>
      </c>
    </row>
    <row r="6717" spans="1:11" x14ac:dyDescent="0.15">
      <c r="A6717" s="217" t="s">
        <v>2986</v>
      </c>
      <c r="B6717" s="11" t="s">
        <v>2263</v>
      </c>
      <c r="C6717" s="11" t="s">
        <v>12930</v>
      </c>
      <c r="D6717" s="11">
        <v>7456</v>
      </c>
      <c r="E6717" s="11" t="s">
        <v>12931</v>
      </c>
      <c r="F6717" s="11" t="s">
        <v>10992</v>
      </c>
      <c r="G6717" s="11" t="s">
        <v>330</v>
      </c>
      <c r="H6717" s="11" t="s">
        <v>329</v>
      </c>
      <c r="K6717" s="11" t="s">
        <v>13479</v>
      </c>
    </row>
    <row r="6718" spans="1:11" x14ac:dyDescent="0.15">
      <c r="A6718" s="217" t="s">
        <v>2986</v>
      </c>
      <c r="B6718" s="11" t="s">
        <v>2263</v>
      </c>
      <c r="C6718" s="11" t="s">
        <v>7558</v>
      </c>
      <c r="D6718" s="11">
        <v>8350</v>
      </c>
      <c r="E6718" s="11" t="s">
        <v>7559</v>
      </c>
      <c r="F6718" s="11" t="s">
        <v>7560</v>
      </c>
      <c r="G6718" s="11" t="s">
        <v>329</v>
      </c>
      <c r="H6718" s="11" t="s">
        <v>330</v>
      </c>
      <c r="K6718" s="11" t="s">
        <v>13479</v>
      </c>
    </row>
    <row r="6719" spans="1:11" x14ac:dyDescent="0.15">
      <c r="A6719" s="217" t="s">
        <v>2986</v>
      </c>
      <c r="B6719" s="11" t="s">
        <v>2263</v>
      </c>
      <c r="C6719" s="11" t="s">
        <v>12934</v>
      </c>
      <c r="D6719" s="11">
        <v>9693</v>
      </c>
      <c r="E6719" s="11" t="s">
        <v>12935</v>
      </c>
      <c r="F6719" s="11" t="s">
        <v>10166</v>
      </c>
      <c r="G6719" s="11" t="s">
        <v>330</v>
      </c>
      <c r="H6719" s="11" t="s">
        <v>330</v>
      </c>
      <c r="K6719" s="11" t="s">
        <v>13479</v>
      </c>
    </row>
    <row r="6720" spans="1:11" x14ac:dyDescent="0.15">
      <c r="A6720" s="217" t="s">
        <v>2986</v>
      </c>
      <c r="B6720" s="11" t="s">
        <v>2263</v>
      </c>
      <c r="C6720" s="11" t="s">
        <v>12936</v>
      </c>
      <c r="D6720" s="11">
        <v>10125</v>
      </c>
      <c r="E6720" s="11" t="s">
        <v>12937</v>
      </c>
      <c r="F6720" s="11" t="s">
        <v>11798</v>
      </c>
      <c r="G6720" s="11" t="s">
        <v>330</v>
      </c>
      <c r="H6720" s="11" t="s">
        <v>329</v>
      </c>
      <c r="K6720" s="11" t="s">
        <v>13479</v>
      </c>
    </row>
    <row r="6721" spans="1:11" x14ac:dyDescent="0.15">
      <c r="A6721" s="217" t="s">
        <v>2986</v>
      </c>
      <c r="B6721" s="11" t="s">
        <v>2263</v>
      </c>
      <c r="C6721" s="11" t="s">
        <v>12837</v>
      </c>
      <c r="D6721" s="11">
        <v>22927</v>
      </c>
      <c r="E6721" s="11" t="s">
        <v>12838</v>
      </c>
      <c r="F6721" s="11" t="s">
        <v>10251</v>
      </c>
      <c r="G6721" s="11" t="s">
        <v>329</v>
      </c>
      <c r="H6721" s="11" t="s">
        <v>330</v>
      </c>
      <c r="K6721" s="11" t="s">
        <v>13479</v>
      </c>
    </row>
    <row r="6722" spans="1:11" x14ac:dyDescent="0.15">
      <c r="A6722" s="217" t="s">
        <v>2986</v>
      </c>
      <c r="B6722" s="11" t="s">
        <v>2263</v>
      </c>
      <c r="C6722" s="11" t="s">
        <v>12837</v>
      </c>
      <c r="D6722" s="11">
        <v>22927</v>
      </c>
      <c r="E6722" s="11" t="s">
        <v>12838</v>
      </c>
      <c r="F6722" s="11" t="s">
        <v>10256</v>
      </c>
      <c r="G6722" s="11" t="s">
        <v>329</v>
      </c>
      <c r="H6722" s="11" t="s">
        <v>330</v>
      </c>
      <c r="K6722" s="11" t="s">
        <v>13479</v>
      </c>
    </row>
    <row r="6723" spans="1:11" x14ac:dyDescent="0.15">
      <c r="A6723" s="217" t="s">
        <v>2986</v>
      </c>
      <c r="B6723" s="11" t="s">
        <v>2263</v>
      </c>
      <c r="C6723" s="11" t="s">
        <v>12898</v>
      </c>
      <c r="D6723" s="11">
        <v>25780</v>
      </c>
      <c r="E6723" s="11" t="s">
        <v>12899</v>
      </c>
      <c r="F6723" s="11" t="s">
        <v>10187</v>
      </c>
      <c r="G6723" s="11" t="s">
        <v>330</v>
      </c>
      <c r="H6723" s="11" t="s">
        <v>330</v>
      </c>
      <c r="K6723" s="11" t="s">
        <v>13479</v>
      </c>
    </row>
    <row r="6724" spans="1:11" x14ac:dyDescent="0.15">
      <c r="A6724" s="217" t="s">
        <v>2986</v>
      </c>
      <c r="B6724" s="11" t="s">
        <v>2263</v>
      </c>
      <c r="C6724" s="11" t="s">
        <v>3130</v>
      </c>
      <c r="D6724" s="11">
        <v>27347</v>
      </c>
      <c r="E6724" s="11" t="s">
        <v>12929</v>
      </c>
      <c r="F6724" s="11" t="s">
        <v>8174</v>
      </c>
      <c r="G6724" s="11" t="s">
        <v>329</v>
      </c>
      <c r="H6724" s="11" t="s">
        <v>330</v>
      </c>
      <c r="K6724" s="11" t="s">
        <v>13479</v>
      </c>
    </row>
    <row r="6725" spans="1:11" x14ac:dyDescent="0.15">
      <c r="A6725" s="217" t="s">
        <v>2986</v>
      </c>
      <c r="B6725" s="11" t="s">
        <v>2263</v>
      </c>
      <c r="C6725" s="11" t="s">
        <v>3130</v>
      </c>
      <c r="D6725" s="11">
        <v>27347</v>
      </c>
      <c r="E6725" s="11" t="s">
        <v>12929</v>
      </c>
      <c r="F6725" s="11" t="s">
        <v>10006</v>
      </c>
      <c r="G6725" s="11" t="s">
        <v>329</v>
      </c>
      <c r="H6725" s="11" t="s">
        <v>330</v>
      </c>
      <c r="K6725" s="11" t="s">
        <v>13479</v>
      </c>
    </row>
    <row r="6726" spans="1:11" x14ac:dyDescent="0.15">
      <c r="A6726" s="217" t="s">
        <v>2986</v>
      </c>
      <c r="B6726" s="11" t="s">
        <v>2263</v>
      </c>
      <c r="C6726" s="11" t="s">
        <v>7666</v>
      </c>
      <c r="D6726" s="11">
        <v>84433</v>
      </c>
      <c r="E6726" s="11" t="s">
        <v>7667</v>
      </c>
      <c r="F6726" s="11" t="s">
        <v>8738</v>
      </c>
      <c r="G6726" s="11" t="s">
        <v>329</v>
      </c>
      <c r="H6726" s="11" t="s">
        <v>330</v>
      </c>
      <c r="K6726" s="11" t="s">
        <v>13479</v>
      </c>
    </row>
    <row r="6727" spans="1:11" x14ac:dyDescent="0.15">
      <c r="A6727" s="217" t="s">
        <v>2970</v>
      </c>
      <c r="B6727" s="11" t="s">
        <v>2263</v>
      </c>
      <c r="C6727" s="11" t="s">
        <v>10108</v>
      </c>
      <c r="D6727" s="11">
        <v>118</v>
      </c>
      <c r="E6727" s="11" t="s">
        <v>10109</v>
      </c>
      <c r="F6727" s="11" t="s">
        <v>10597</v>
      </c>
      <c r="G6727" s="11" t="s">
        <v>330</v>
      </c>
      <c r="H6727" s="11" t="s">
        <v>329</v>
      </c>
      <c r="K6727" s="11" t="s">
        <v>13479</v>
      </c>
    </row>
    <row r="6728" spans="1:11" x14ac:dyDescent="0.15">
      <c r="A6728" s="217" t="s">
        <v>2970</v>
      </c>
      <c r="B6728" s="11" t="s">
        <v>2263</v>
      </c>
      <c r="C6728" s="11" t="s">
        <v>7750</v>
      </c>
      <c r="D6728" s="11">
        <v>119</v>
      </c>
      <c r="E6728" s="11" t="s">
        <v>7751</v>
      </c>
      <c r="F6728" s="11" t="s">
        <v>10594</v>
      </c>
      <c r="G6728" s="11" t="s">
        <v>330</v>
      </c>
      <c r="H6728" s="11" t="s">
        <v>329</v>
      </c>
      <c r="K6728" s="11" t="s">
        <v>13479</v>
      </c>
    </row>
    <row r="6729" spans="1:11" x14ac:dyDescent="0.15">
      <c r="A6729" s="217" t="s">
        <v>2970</v>
      </c>
      <c r="B6729" s="11" t="s">
        <v>2263</v>
      </c>
      <c r="C6729" s="11" t="s">
        <v>12941</v>
      </c>
      <c r="D6729" s="11">
        <v>366</v>
      </c>
      <c r="E6729" s="11" t="s">
        <v>12942</v>
      </c>
      <c r="F6729" s="11" t="s">
        <v>7560</v>
      </c>
      <c r="G6729" s="11" t="s">
        <v>330</v>
      </c>
      <c r="H6729" s="11" t="s">
        <v>330</v>
      </c>
      <c r="K6729" s="11" t="s">
        <v>13479</v>
      </c>
    </row>
    <row r="6730" spans="1:11" x14ac:dyDescent="0.15">
      <c r="A6730" s="217" t="s">
        <v>2970</v>
      </c>
      <c r="B6730" s="11" t="s">
        <v>2263</v>
      </c>
      <c r="C6730" s="11" t="s">
        <v>12941</v>
      </c>
      <c r="D6730" s="11">
        <v>366</v>
      </c>
      <c r="E6730" s="11" t="s">
        <v>12942</v>
      </c>
      <c r="F6730" s="11" t="s">
        <v>8561</v>
      </c>
      <c r="G6730" s="11" t="s">
        <v>330</v>
      </c>
      <c r="H6730" s="11" t="s">
        <v>329</v>
      </c>
      <c r="K6730" s="11" t="s">
        <v>13479</v>
      </c>
    </row>
    <row r="6731" spans="1:11" x14ac:dyDescent="0.15">
      <c r="A6731" s="217" t="s">
        <v>2970</v>
      </c>
      <c r="B6731" s="11" t="s">
        <v>2263</v>
      </c>
      <c r="C6731" s="11" t="s">
        <v>7626</v>
      </c>
      <c r="D6731" s="11">
        <v>581</v>
      </c>
      <c r="E6731" s="11" t="s">
        <v>7627</v>
      </c>
      <c r="F6731" s="11" t="s">
        <v>8988</v>
      </c>
      <c r="G6731" s="11" t="s">
        <v>330</v>
      </c>
      <c r="H6731" s="11" t="s">
        <v>330</v>
      </c>
      <c r="K6731" s="11" t="s">
        <v>13479</v>
      </c>
    </row>
    <row r="6732" spans="1:11" x14ac:dyDescent="0.15">
      <c r="A6732" s="217" t="s">
        <v>2970</v>
      </c>
      <c r="B6732" s="11" t="s">
        <v>2263</v>
      </c>
      <c r="C6732" s="11" t="s">
        <v>7591</v>
      </c>
      <c r="D6732" s="11">
        <v>842</v>
      </c>
      <c r="E6732" s="11" t="s">
        <v>7592</v>
      </c>
      <c r="F6732" s="11" t="s">
        <v>12107</v>
      </c>
      <c r="G6732" s="11" t="s">
        <v>330</v>
      </c>
      <c r="H6732" s="11" t="s">
        <v>330</v>
      </c>
      <c r="K6732" s="11" t="s">
        <v>13479</v>
      </c>
    </row>
    <row r="6733" spans="1:11" x14ac:dyDescent="0.15">
      <c r="A6733" s="217" t="s">
        <v>2970</v>
      </c>
      <c r="B6733" s="11" t="s">
        <v>2263</v>
      </c>
      <c r="C6733" s="11" t="s">
        <v>9287</v>
      </c>
      <c r="D6733" s="11">
        <v>1103</v>
      </c>
      <c r="E6733" s="11" t="s">
        <v>9288</v>
      </c>
      <c r="F6733" s="11" t="s">
        <v>8707</v>
      </c>
      <c r="G6733" s="11" t="s">
        <v>329</v>
      </c>
      <c r="H6733" s="11" t="s">
        <v>330</v>
      </c>
      <c r="K6733" s="11" t="s">
        <v>13479</v>
      </c>
    </row>
    <row r="6734" spans="1:11" x14ac:dyDescent="0.15">
      <c r="A6734" s="217" t="s">
        <v>2970</v>
      </c>
      <c r="B6734" s="11" t="s">
        <v>2263</v>
      </c>
      <c r="C6734" s="11" t="s">
        <v>9287</v>
      </c>
      <c r="D6734" s="11">
        <v>1103</v>
      </c>
      <c r="E6734" s="11" t="s">
        <v>9288</v>
      </c>
      <c r="F6734" s="11" t="s">
        <v>11883</v>
      </c>
      <c r="G6734" s="11" t="s">
        <v>329</v>
      </c>
      <c r="H6734" s="11" t="s">
        <v>330</v>
      </c>
      <c r="K6734" s="11" t="s">
        <v>13479</v>
      </c>
    </row>
    <row r="6735" spans="1:11" x14ac:dyDescent="0.15">
      <c r="A6735" s="217" t="s">
        <v>2970</v>
      </c>
      <c r="B6735" s="11" t="s">
        <v>2263</v>
      </c>
      <c r="C6735" s="11" t="s">
        <v>3019</v>
      </c>
      <c r="D6735" s="11">
        <v>2011</v>
      </c>
      <c r="E6735" s="11" t="s">
        <v>11438</v>
      </c>
      <c r="F6735" s="11" t="s">
        <v>8524</v>
      </c>
      <c r="G6735" s="11" t="s">
        <v>330</v>
      </c>
      <c r="H6735" s="11" t="s">
        <v>330</v>
      </c>
      <c r="K6735" s="11" t="s">
        <v>13479</v>
      </c>
    </row>
    <row r="6736" spans="1:11" x14ac:dyDescent="0.15">
      <c r="A6736" s="217" t="s">
        <v>2970</v>
      </c>
      <c r="B6736" s="11" t="s">
        <v>2263</v>
      </c>
      <c r="C6736" s="11" t="s">
        <v>12944</v>
      </c>
      <c r="D6736" s="11">
        <v>2669</v>
      </c>
      <c r="E6736" s="11" t="s">
        <v>12945</v>
      </c>
      <c r="F6736" s="11" t="s">
        <v>9019</v>
      </c>
      <c r="G6736" s="11" t="s">
        <v>330</v>
      </c>
      <c r="H6736" s="11" t="s">
        <v>329</v>
      </c>
      <c r="K6736" s="11" t="s">
        <v>13479</v>
      </c>
    </row>
    <row r="6737" spans="1:11" x14ac:dyDescent="0.15">
      <c r="A6737" s="217" t="s">
        <v>2970</v>
      </c>
      <c r="B6737" s="11" t="s">
        <v>2263</v>
      </c>
      <c r="C6737" s="11" t="s">
        <v>2908</v>
      </c>
      <c r="D6737" s="11">
        <v>3551</v>
      </c>
      <c r="E6737" s="11" t="s">
        <v>7490</v>
      </c>
      <c r="F6737" s="11" t="s">
        <v>7491</v>
      </c>
      <c r="G6737" s="11" t="s">
        <v>329</v>
      </c>
      <c r="H6737" s="11" t="s">
        <v>330</v>
      </c>
      <c r="K6737" s="11" t="s">
        <v>13479</v>
      </c>
    </row>
    <row r="6738" spans="1:11" x14ac:dyDescent="0.15">
      <c r="A6738" s="217" t="s">
        <v>2970</v>
      </c>
      <c r="B6738" s="11" t="s">
        <v>2263</v>
      </c>
      <c r="C6738" s="11" t="s">
        <v>2908</v>
      </c>
      <c r="D6738" s="11">
        <v>3551</v>
      </c>
      <c r="E6738" s="11" t="s">
        <v>7490</v>
      </c>
      <c r="F6738" s="11" t="s">
        <v>7492</v>
      </c>
      <c r="G6738" s="11" t="s">
        <v>329</v>
      </c>
      <c r="H6738" s="11" t="s">
        <v>330</v>
      </c>
      <c r="K6738" s="11" t="s">
        <v>13479</v>
      </c>
    </row>
    <row r="6739" spans="1:11" x14ac:dyDescent="0.15">
      <c r="A6739" s="217" t="s">
        <v>2970</v>
      </c>
      <c r="B6739" s="11" t="s">
        <v>2263</v>
      </c>
      <c r="C6739" s="11" t="s">
        <v>7765</v>
      </c>
      <c r="D6739" s="11">
        <v>3667</v>
      </c>
      <c r="E6739" s="11" t="s">
        <v>7766</v>
      </c>
      <c r="F6739" s="11" t="s">
        <v>10006</v>
      </c>
      <c r="G6739" s="11" t="s">
        <v>330</v>
      </c>
      <c r="H6739" s="11" t="s">
        <v>330</v>
      </c>
      <c r="K6739" s="11" t="s">
        <v>13479</v>
      </c>
    </row>
    <row r="6740" spans="1:11" x14ac:dyDescent="0.15">
      <c r="A6740" s="217" t="s">
        <v>2970</v>
      </c>
      <c r="B6740" s="11" t="s">
        <v>2263</v>
      </c>
      <c r="C6740" s="11" t="s">
        <v>7765</v>
      </c>
      <c r="D6740" s="11">
        <v>3667</v>
      </c>
      <c r="E6740" s="11" t="s">
        <v>7766</v>
      </c>
      <c r="F6740" s="11" t="s">
        <v>11556</v>
      </c>
      <c r="G6740" s="11" t="s">
        <v>329</v>
      </c>
      <c r="H6740" s="11" t="s">
        <v>330</v>
      </c>
      <c r="K6740" s="11" t="s">
        <v>13479</v>
      </c>
    </row>
    <row r="6741" spans="1:11" x14ac:dyDescent="0.15">
      <c r="A6741" s="217" t="s">
        <v>2970</v>
      </c>
      <c r="B6741" s="11" t="s">
        <v>2263</v>
      </c>
      <c r="C6741" s="11" t="s">
        <v>7569</v>
      </c>
      <c r="D6741" s="11">
        <v>4137</v>
      </c>
      <c r="E6741" s="11" t="s">
        <v>7570</v>
      </c>
      <c r="F6741" s="11" t="s">
        <v>9973</v>
      </c>
      <c r="G6741" s="11" t="s">
        <v>329</v>
      </c>
      <c r="H6741" s="11" t="s">
        <v>330</v>
      </c>
      <c r="K6741" s="11" t="s">
        <v>13479</v>
      </c>
    </row>
    <row r="6742" spans="1:11" x14ac:dyDescent="0.15">
      <c r="A6742" s="217" t="s">
        <v>2970</v>
      </c>
      <c r="B6742" s="11" t="s">
        <v>2263</v>
      </c>
      <c r="C6742" s="11" t="s">
        <v>7569</v>
      </c>
      <c r="D6742" s="11">
        <v>4137</v>
      </c>
      <c r="E6742" s="11" t="s">
        <v>7570</v>
      </c>
      <c r="F6742" s="11" t="s">
        <v>7456</v>
      </c>
      <c r="G6742" s="11" t="s">
        <v>329</v>
      </c>
      <c r="H6742" s="11" t="s">
        <v>330</v>
      </c>
      <c r="K6742" s="11" t="s">
        <v>13479</v>
      </c>
    </row>
    <row r="6743" spans="1:11" x14ac:dyDescent="0.15">
      <c r="A6743" s="217" t="s">
        <v>2970</v>
      </c>
      <c r="B6743" s="11" t="s">
        <v>2263</v>
      </c>
      <c r="C6743" s="11" t="s">
        <v>7569</v>
      </c>
      <c r="D6743" s="11">
        <v>4137</v>
      </c>
      <c r="E6743" s="11" t="s">
        <v>7570</v>
      </c>
      <c r="F6743" s="11" t="s">
        <v>10942</v>
      </c>
      <c r="G6743" s="11" t="s">
        <v>329</v>
      </c>
      <c r="H6743" s="11" t="s">
        <v>330</v>
      </c>
      <c r="K6743" s="11" t="s">
        <v>13479</v>
      </c>
    </row>
    <row r="6744" spans="1:11" x14ac:dyDescent="0.15">
      <c r="A6744" s="217" t="s">
        <v>2970</v>
      </c>
      <c r="B6744" s="11" t="s">
        <v>2263</v>
      </c>
      <c r="C6744" s="11" t="s">
        <v>7569</v>
      </c>
      <c r="D6744" s="11">
        <v>4137</v>
      </c>
      <c r="E6744" s="11" t="s">
        <v>7570</v>
      </c>
      <c r="F6744" s="11" t="s">
        <v>8378</v>
      </c>
      <c r="G6744" s="11" t="s">
        <v>329</v>
      </c>
      <c r="H6744" s="11" t="s">
        <v>330</v>
      </c>
      <c r="K6744" s="11" t="s">
        <v>13479</v>
      </c>
    </row>
    <row r="6745" spans="1:11" x14ac:dyDescent="0.15">
      <c r="A6745" s="217" t="s">
        <v>2970</v>
      </c>
      <c r="B6745" s="11" t="s">
        <v>2263</v>
      </c>
      <c r="C6745" s="11" t="s">
        <v>3098</v>
      </c>
      <c r="D6745" s="11">
        <v>4140</v>
      </c>
      <c r="E6745" s="11" t="s">
        <v>12680</v>
      </c>
      <c r="F6745" s="11" t="s">
        <v>8209</v>
      </c>
      <c r="G6745" s="11" t="s">
        <v>330</v>
      </c>
      <c r="H6745" s="11" t="s">
        <v>330</v>
      </c>
      <c r="K6745" s="11" t="s">
        <v>13479</v>
      </c>
    </row>
    <row r="6746" spans="1:11" x14ac:dyDescent="0.15">
      <c r="A6746" s="217" t="s">
        <v>2970</v>
      </c>
      <c r="B6746" s="11" t="s">
        <v>2263</v>
      </c>
      <c r="C6746" s="11" t="s">
        <v>10876</v>
      </c>
      <c r="D6746" s="11">
        <v>4628</v>
      </c>
      <c r="E6746" s="11" t="s">
        <v>10877</v>
      </c>
      <c r="F6746" s="11" t="s">
        <v>12943</v>
      </c>
      <c r="G6746" s="11" t="s">
        <v>330</v>
      </c>
      <c r="H6746" s="11" t="s">
        <v>330</v>
      </c>
      <c r="K6746" s="11" t="s">
        <v>13479</v>
      </c>
    </row>
    <row r="6747" spans="1:11" x14ac:dyDescent="0.15">
      <c r="A6747" s="217" t="s">
        <v>2970</v>
      </c>
      <c r="B6747" s="11" t="s">
        <v>2263</v>
      </c>
      <c r="C6747" s="11" t="s">
        <v>81</v>
      </c>
      <c r="D6747" s="11">
        <v>5728</v>
      </c>
      <c r="E6747" s="11" t="s">
        <v>10954</v>
      </c>
      <c r="F6747" s="11" t="s">
        <v>8916</v>
      </c>
      <c r="G6747" s="11" t="s">
        <v>329</v>
      </c>
      <c r="H6747" s="11" t="s">
        <v>330</v>
      </c>
      <c r="K6747" s="11" t="s">
        <v>13479</v>
      </c>
    </row>
    <row r="6748" spans="1:11" x14ac:dyDescent="0.15">
      <c r="A6748" s="217" t="s">
        <v>2970</v>
      </c>
      <c r="B6748" s="11" t="s">
        <v>2263</v>
      </c>
      <c r="C6748" s="11" t="s">
        <v>81</v>
      </c>
      <c r="D6748" s="11">
        <v>5728</v>
      </c>
      <c r="E6748" s="11" t="s">
        <v>10954</v>
      </c>
      <c r="F6748" s="11" t="s">
        <v>11103</v>
      </c>
      <c r="G6748" s="11" t="s">
        <v>329</v>
      </c>
      <c r="H6748" s="11" t="s">
        <v>330</v>
      </c>
      <c r="K6748" s="11" t="s">
        <v>13479</v>
      </c>
    </row>
    <row r="6749" spans="1:11" x14ac:dyDescent="0.15">
      <c r="A6749" s="217" t="s">
        <v>2970</v>
      </c>
      <c r="B6749" s="11" t="s">
        <v>2263</v>
      </c>
      <c r="C6749" s="11" t="s">
        <v>81</v>
      </c>
      <c r="D6749" s="11">
        <v>5728</v>
      </c>
      <c r="E6749" s="11" t="s">
        <v>10954</v>
      </c>
      <c r="F6749" s="11" t="s">
        <v>10684</v>
      </c>
      <c r="G6749" s="11" t="s">
        <v>329</v>
      </c>
      <c r="H6749" s="11" t="s">
        <v>330</v>
      </c>
      <c r="K6749" s="11" t="s">
        <v>13479</v>
      </c>
    </row>
    <row r="6750" spans="1:11" x14ac:dyDescent="0.15">
      <c r="A6750" s="217" t="s">
        <v>2970</v>
      </c>
      <c r="B6750" s="11" t="s">
        <v>2263</v>
      </c>
      <c r="C6750" s="11" t="s">
        <v>7663</v>
      </c>
      <c r="D6750" s="11">
        <v>5970</v>
      </c>
      <c r="E6750" s="11" t="s">
        <v>7664</v>
      </c>
      <c r="F6750" s="11" t="s">
        <v>8175</v>
      </c>
      <c r="G6750" s="11" t="s">
        <v>330</v>
      </c>
      <c r="H6750" s="11" t="s">
        <v>329</v>
      </c>
      <c r="K6750" s="11" t="s">
        <v>13479</v>
      </c>
    </row>
    <row r="6751" spans="1:11" x14ac:dyDescent="0.15">
      <c r="A6751" s="217" t="s">
        <v>2970</v>
      </c>
      <c r="B6751" s="11" t="s">
        <v>2263</v>
      </c>
      <c r="C6751" s="11" t="s">
        <v>3140</v>
      </c>
      <c r="D6751" s="11">
        <v>6199</v>
      </c>
      <c r="E6751" s="11" t="s">
        <v>12796</v>
      </c>
      <c r="F6751" s="11" t="s">
        <v>7475</v>
      </c>
      <c r="G6751" s="11" t="s">
        <v>330</v>
      </c>
      <c r="H6751" s="11" t="s">
        <v>329</v>
      </c>
      <c r="K6751" s="11" t="s">
        <v>13479</v>
      </c>
    </row>
    <row r="6752" spans="1:11" x14ac:dyDescent="0.15">
      <c r="A6752" s="217" t="s">
        <v>2970</v>
      </c>
      <c r="B6752" s="11" t="s">
        <v>2263</v>
      </c>
      <c r="C6752" s="11" t="s">
        <v>8562</v>
      </c>
      <c r="D6752" s="11">
        <v>6667</v>
      </c>
      <c r="E6752" s="11" t="s">
        <v>8563</v>
      </c>
      <c r="F6752" s="11" t="s">
        <v>9569</v>
      </c>
      <c r="G6752" s="11" t="s">
        <v>330</v>
      </c>
      <c r="H6752" s="11" t="s">
        <v>329</v>
      </c>
      <c r="K6752" s="11" t="s">
        <v>13479</v>
      </c>
    </row>
    <row r="6753" spans="1:11" x14ac:dyDescent="0.15">
      <c r="A6753" s="217" t="s">
        <v>2970</v>
      </c>
      <c r="B6753" s="11" t="s">
        <v>2263</v>
      </c>
      <c r="C6753" s="11" t="s">
        <v>8562</v>
      </c>
      <c r="D6753" s="11">
        <v>6667</v>
      </c>
      <c r="E6753" s="11" t="s">
        <v>8563</v>
      </c>
      <c r="F6753" s="11" t="s">
        <v>8748</v>
      </c>
      <c r="G6753" s="11" t="s">
        <v>330</v>
      </c>
      <c r="H6753" s="11" t="s">
        <v>330</v>
      </c>
      <c r="K6753" s="11" t="s">
        <v>13479</v>
      </c>
    </row>
    <row r="6754" spans="1:11" x14ac:dyDescent="0.15">
      <c r="A6754" s="217" t="s">
        <v>2970</v>
      </c>
      <c r="B6754" s="11" t="s">
        <v>2263</v>
      </c>
      <c r="C6754" s="11" t="s">
        <v>8562</v>
      </c>
      <c r="D6754" s="11">
        <v>6667</v>
      </c>
      <c r="E6754" s="11" t="s">
        <v>8563</v>
      </c>
      <c r="F6754" s="11" t="s">
        <v>10418</v>
      </c>
      <c r="G6754" s="11" t="s">
        <v>330</v>
      </c>
      <c r="H6754" s="11" t="s">
        <v>330</v>
      </c>
      <c r="K6754" s="11" t="s">
        <v>13479</v>
      </c>
    </row>
    <row r="6755" spans="1:11" x14ac:dyDescent="0.15">
      <c r="A6755" s="217" t="s">
        <v>2970</v>
      </c>
      <c r="B6755" s="11" t="s">
        <v>2263</v>
      </c>
      <c r="C6755" s="11" t="s">
        <v>8562</v>
      </c>
      <c r="D6755" s="11">
        <v>6667</v>
      </c>
      <c r="E6755" s="11" t="s">
        <v>8563</v>
      </c>
      <c r="F6755" s="11" t="s">
        <v>12954</v>
      </c>
      <c r="G6755" s="11" t="s">
        <v>330</v>
      </c>
      <c r="H6755" s="11" t="s">
        <v>330</v>
      </c>
      <c r="K6755" s="11" t="s">
        <v>13479</v>
      </c>
    </row>
    <row r="6756" spans="1:11" x14ac:dyDescent="0.15">
      <c r="A6756" s="217" t="s">
        <v>2970</v>
      </c>
      <c r="B6756" s="11" t="s">
        <v>2263</v>
      </c>
      <c r="C6756" s="11" t="s">
        <v>3046</v>
      </c>
      <c r="D6756" s="11">
        <v>6794</v>
      </c>
      <c r="E6756" s="11" t="s">
        <v>12946</v>
      </c>
      <c r="F6756" s="11" t="s">
        <v>8359</v>
      </c>
      <c r="G6756" s="11" t="s">
        <v>330</v>
      </c>
      <c r="H6756" s="11" t="s">
        <v>330</v>
      </c>
      <c r="K6756" s="11" t="s">
        <v>13479</v>
      </c>
    </row>
    <row r="6757" spans="1:11" x14ac:dyDescent="0.15">
      <c r="A6757" s="217" t="s">
        <v>2970</v>
      </c>
      <c r="B6757" s="11" t="s">
        <v>2263</v>
      </c>
      <c r="C6757" s="11" t="s">
        <v>3046</v>
      </c>
      <c r="D6757" s="11">
        <v>6794</v>
      </c>
      <c r="E6757" s="11" t="s">
        <v>12947</v>
      </c>
      <c r="F6757" s="11" t="s">
        <v>10025</v>
      </c>
      <c r="G6757" s="11" t="s">
        <v>330</v>
      </c>
      <c r="H6757" s="11" t="s">
        <v>330</v>
      </c>
      <c r="K6757" s="11" t="s">
        <v>13479</v>
      </c>
    </row>
    <row r="6758" spans="1:11" x14ac:dyDescent="0.15">
      <c r="A6758" s="217" t="s">
        <v>2970</v>
      </c>
      <c r="B6758" s="11" t="s">
        <v>2263</v>
      </c>
      <c r="C6758" s="11" t="s">
        <v>3046</v>
      </c>
      <c r="D6758" s="11">
        <v>6794</v>
      </c>
      <c r="E6758" s="11" t="s">
        <v>12946</v>
      </c>
      <c r="F6758" s="11" t="s">
        <v>9321</v>
      </c>
      <c r="G6758" s="11" t="s">
        <v>330</v>
      </c>
      <c r="H6758" s="11" t="s">
        <v>330</v>
      </c>
      <c r="K6758" s="11" t="s">
        <v>13479</v>
      </c>
    </row>
    <row r="6759" spans="1:11" x14ac:dyDescent="0.15">
      <c r="A6759" s="217" t="s">
        <v>2970</v>
      </c>
      <c r="B6759" s="11" t="s">
        <v>2263</v>
      </c>
      <c r="C6759" s="11" t="s">
        <v>12948</v>
      </c>
      <c r="D6759" s="11">
        <v>7186</v>
      </c>
      <c r="E6759" s="11" t="s">
        <v>12949</v>
      </c>
      <c r="F6759" s="11" t="s">
        <v>9049</v>
      </c>
      <c r="G6759" s="11" t="s">
        <v>330</v>
      </c>
      <c r="H6759" s="11" t="s">
        <v>330</v>
      </c>
      <c r="K6759" s="11" t="s">
        <v>13479</v>
      </c>
    </row>
    <row r="6760" spans="1:11" x14ac:dyDescent="0.15">
      <c r="A6760" s="217" t="s">
        <v>2970</v>
      </c>
      <c r="B6760" s="11" t="s">
        <v>2263</v>
      </c>
      <c r="C6760" s="11" t="s">
        <v>8001</v>
      </c>
      <c r="D6760" s="11">
        <v>8202</v>
      </c>
      <c r="E6760" s="11" t="s">
        <v>8002</v>
      </c>
      <c r="F6760" s="11" t="s">
        <v>12939</v>
      </c>
      <c r="G6760" s="11" t="s">
        <v>330</v>
      </c>
      <c r="H6760" s="11" t="s">
        <v>329</v>
      </c>
      <c r="K6760" s="11" t="s">
        <v>13479</v>
      </c>
    </row>
    <row r="6761" spans="1:11" x14ac:dyDescent="0.15">
      <c r="A6761" s="217" t="s">
        <v>2970</v>
      </c>
      <c r="B6761" s="11" t="s">
        <v>2263</v>
      </c>
      <c r="C6761" s="11" t="s">
        <v>8001</v>
      </c>
      <c r="D6761" s="11">
        <v>8202</v>
      </c>
      <c r="E6761" s="11" t="s">
        <v>8002</v>
      </c>
      <c r="F6761" s="11" t="s">
        <v>12426</v>
      </c>
      <c r="G6761" s="11" t="s">
        <v>330</v>
      </c>
      <c r="H6761" s="11" t="s">
        <v>329</v>
      </c>
      <c r="K6761" s="11" t="s">
        <v>13479</v>
      </c>
    </row>
    <row r="6762" spans="1:11" x14ac:dyDescent="0.15">
      <c r="A6762" s="217" t="s">
        <v>2970</v>
      </c>
      <c r="B6762" s="11" t="s">
        <v>2263</v>
      </c>
      <c r="C6762" s="11" t="s">
        <v>8001</v>
      </c>
      <c r="D6762" s="11">
        <v>8202</v>
      </c>
      <c r="E6762" s="11" t="s">
        <v>8002</v>
      </c>
      <c r="F6762" s="11" t="s">
        <v>12940</v>
      </c>
      <c r="G6762" s="11" t="s">
        <v>330</v>
      </c>
      <c r="H6762" s="11" t="s">
        <v>329</v>
      </c>
      <c r="K6762" s="11" t="s">
        <v>13479</v>
      </c>
    </row>
    <row r="6763" spans="1:11" x14ac:dyDescent="0.15">
      <c r="A6763" s="217" t="s">
        <v>2970</v>
      </c>
      <c r="B6763" s="11" t="s">
        <v>2263</v>
      </c>
      <c r="C6763" s="11" t="s">
        <v>8001</v>
      </c>
      <c r="D6763" s="11">
        <v>8202</v>
      </c>
      <c r="E6763" s="11" t="s">
        <v>8002</v>
      </c>
      <c r="F6763" s="11" t="s">
        <v>12688</v>
      </c>
      <c r="G6763" s="11" t="s">
        <v>330</v>
      </c>
      <c r="H6763" s="11" t="s">
        <v>329</v>
      </c>
      <c r="K6763" s="11" t="s">
        <v>13479</v>
      </c>
    </row>
    <row r="6764" spans="1:11" x14ac:dyDescent="0.15">
      <c r="A6764" s="217" t="s">
        <v>2970</v>
      </c>
      <c r="B6764" s="11" t="s">
        <v>2263</v>
      </c>
      <c r="C6764" s="11" t="s">
        <v>8001</v>
      </c>
      <c r="D6764" s="11">
        <v>8202</v>
      </c>
      <c r="E6764" s="11" t="s">
        <v>8002</v>
      </c>
      <c r="F6764" s="11" t="s">
        <v>10616</v>
      </c>
      <c r="G6764" s="11" t="s">
        <v>330</v>
      </c>
      <c r="H6764" s="11" t="s">
        <v>329</v>
      </c>
      <c r="K6764" s="11" t="s">
        <v>13479</v>
      </c>
    </row>
    <row r="6765" spans="1:11" x14ac:dyDescent="0.15">
      <c r="A6765" s="217" t="s">
        <v>2970</v>
      </c>
      <c r="B6765" s="11" t="s">
        <v>2263</v>
      </c>
      <c r="C6765" s="11" t="s">
        <v>8001</v>
      </c>
      <c r="D6765" s="11">
        <v>8202</v>
      </c>
      <c r="E6765" s="11" t="s">
        <v>8002</v>
      </c>
      <c r="F6765" s="11" t="s">
        <v>12950</v>
      </c>
      <c r="G6765" s="11" t="s">
        <v>330</v>
      </c>
      <c r="H6765" s="11" t="s">
        <v>329</v>
      </c>
      <c r="K6765" s="11" t="s">
        <v>13479</v>
      </c>
    </row>
    <row r="6766" spans="1:11" x14ac:dyDescent="0.15">
      <c r="A6766" s="217" t="s">
        <v>2970</v>
      </c>
      <c r="B6766" s="11" t="s">
        <v>2263</v>
      </c>
      <c r="C6766" s="11" t="s">
        <v>8001</v>
      </c>
      <c r="D6766" s="11">
        <v>8202</v>
      </c>
      <c r="E6766" s="11" t="s">
        <v>8002</v>
      </c>
      <c r="F6766" s="11" t="s">
        <v>12951</v>
      </c>
      <c r="G6766" s="11" t="s">
        <v>330</v>
      </c>
      <c r="H6766" s="11" t="s">
        <v>329</v>
      </c>
      <c r="K6766" s="11" t="s">
        <v>13479</v>
      </c>
    </row>
    <row r="6767" spans="1:11" x14ac:dyDescent="0.15">
      <c r="A6767" s="217" t="s">
        <v>2970</v>
      </c>
      <c r="B6767" s="11" t="s">
        <v>2263</v>
      </c>
      <c r="C6767" s="11" t="s">
        <v>8001</v>
      </c>
      <c r="D6767" s="11">
        <v>8202</v>
      </c>
      <c r="E6767" s="11" t="s">
        <v>8002</v>
      </c>
      <c r="F6767" s="11" t="s">
        <v>12952</v>
      </c>
      <c r="G6767" s="11" t="s">
        <v>330</v>
      </c>
      <c r="H6767" s="11" t="s">
        <v>329</v>
      </c>
      <c r="K6767" s="11" t="s">
        <v>13479</v>
      </c>
    </row>
    <row r="6768" spans="1:11" x14ac:dyDescent="0.15">
      <c r="A6768" s="217" t="s">
        <v>2970</v>
      </c>
      <c r="B6768" s="11" t="s">
        <v>2263</v>
      </c>
      <c r="C6768" s="11" t="s">
        <v>12915</v>
      </c>
      <c r="D6768" s="11">
        <v>9315</v>
      </c>
      <c r="E6768" s="11" t="s">
        <v>12916</v>
      </c>
      <c r="F6768" s="11" t="s">
        <v>9206</v>
      </c>
      <c r="G6768" s="11" t="s">
        <v>330</v>
      </c>
      <c r="H6768" s="11" t="s">
        <v>329</v>
      </c>
      <c r="K6768" s="11" t="s">
        <v>13479</v>
      </c>
    </row>
    <row r="6769" spans="1:11" x14ac:dyDescent="0.15">
      <c r="A6769" s="217" t="s">
        <v>2970</v>
      </c>
      <c r="B6769" s="11" t="s">
        <v>2263</v>
      </c>
      <c r="C6769" s="11" t="s">
        <v>12712</v>
      </c>
      <c r="D6769" s="11">
        <v>9971</v>
      </c>
      <c r="E6769" s="11" t="s">
        <v>12713</v>
      </c>
      <c r="F6769" s="11" t="s">
        <v>12953</v>
      </c>
      <c r="G6769" s="11" t="s">
        <v>330</v>
      </c>
      <c r="H6769" s="11" t="s">
        <v>329</v>
      </c>
      <c r="K6769" s="11" t="s">
        <v>13479</v>
      </c>
    </row>
    <row r="6770" spans="1:11" x14ac:dyDescent="0.15">
      <c r="A6770" s="217" t="s">
        <v>2970</v>
      </c>
      <c r="B6770" s="11" t="s">
        <v>2263</v>
      </c>
      <c r="C6770" s="11" t="s">
        <v>12837</v>
      </c>
      <c r="D6770" s="11">
        <v>22927</v>
      </c>
      <c r="E6770" s="11" t="s">
        <v>12838</v>
      </c>
      <c r="F6770" s="11" t="s">
        <v>10251</v>
      </c>
      <c r="G6770" s="11" t="s">
        <v>329</v>
      </c>
      <c r="H6770" s="11" t="s">
        <v>330</v>
      </c>
      <c r="K6770" s="11" t="s">
        <v>13479</v>
      </c>
    </row>
    <row r="6771" spans="1:11" x14ac:dyDescent="0.15">
      <c r="A6771" s="217" t="s">
        <v>2970</v>
      </c>
      <c r="B6771" s="11" t="s">
        <v>2263</v>
      </c>
      <c r="C6771" s="11" t="s">
        <v>12837</v>
      </c>
      <c r="D6771" s="11">
        <v>22927</v>
      </c>
      <c r="E6771" s="11" t="s">
        <v>12838</v>
      </c>
      <c r="F6771" s="11" t="s">
        <v>10256</v>
      </c>
      <c r="G6771" s="11" t="s">
        <v>329</v>
      </c>
      <c r="H6771" s="11" t="s">
        <v>330</v>
      </c>
      <c r="K6771" s="11" t="s">
        <v>13479</v>
      </c>
    </row>
    <row r="6772" spans="1:11" x14ac:dyDescent="0.15">
      <c r="A6772" s="217" t="s">
        <v>2970</v>
      </c>
      <c r="B6772" s="11" t="s">
        <v>2263</v>
      </c>
      <c r="C6772" s="11" t="s">
        <v>8919</v>
      </c>
      <c r="D6772" s="11">
        <v>23286</v>
      </c>
      <c r="E6772" s="11" t="s">
        <v>8920</v>
      </c>
      <c r="F6772" s="11" t="s">
        <v>10362</v>
      </c>
      <c r="G6772" s="11" t="s">
        <v>329</v>
      </c>
      <c r="H6772" s="11" t="s">
        <v>330</v>
      </c>
      <c r="K6772" s="11" t="s">
        <v>13479</v>
      </c>
    </row>
    <row r="6773" spans="1:11" x14ac:dyDescent="0.15">
      <c r="A6773" s="217" t="s">
        <v>2970</v>
      </c>
      <c r="B6773" s="11" t="s">
        <v>2263</v>
      </c>
      <c r="C6773" s="11" t="s">
        <v>8919</v>
      </c>
      <c r="D6773" s="11">
        <v>23286</v>
      </c>
      <c r="E6773" s="11" t="s">
        <v>8920</v>
      </c>
      <c r="F6773" s="11" t="s">
        <v>11486</v>
      </c>
      <c r="G6773" s="11" t="s">
        <v>329</v>
      </c>
      <c r="H6773" s="11" t="s">
        <v>330</v>
      </c>
      <c r="K6773" s="11" t="s">
        <v>13479</v>
      </c>
    </row>
    <row r="6774" spans="1:11" x14ac:dyDescent="0.15">
      <c r="A6774" s="217" t="s">
        <v>2970</v>
      </c>
      <c r="B6774" s="11" t="s">
        <v>2263</v>
      </c>
      <c r="C6774" s="11" t="s">
        <v>9215</v>
      </c>
      <c r="D6774" s="11">
        <v>94274</v>
      </c>
      <c r="E6774" s="11" t="s">
        <v>9216</v>
      </c>
      <c r="F6774" s="11" t="s">
        <v>9286</v>
      </c>
      <c r="G6774" s="11" t="s">
        <v>329</v>
      </c>
      <c r="H6774" s="11" t="s">
        <v>330</v>
      </c>
      <c r="K6774" s="11" t="s">
        <v>13479</v>
      </c>
    </row>
    <row r="6775" spans="1:11" x14ac:dyDescent="0.15">
      <c r="A6775" s="217" t="s">
        <v>2970</v>
      </c>
      <c r="B6775" s="11" t="s">
        <v>2263</v>
      </c>
      <c r="C6775" s="11" t="s">
        <v>8351</v>
      </c>
      <c r="D6775" s="11">
        <v>653361</v>
      </c>
      <c r="E6775" s="11" t="s">
        <v>8352</v>
      </c>
      <c r="F6775" s="11" t="s">
        <v>8353</v>
      </c>
      <c r="G6775" s="11" t="s">
        <v>330</v>
      </c>
      <c r="H6775" s="11" t="s">
        <v>329</v>
      </c>
      <c r="K6775" s="11" t="s">
        <v>13479</v>
      </c>
    </row>
    <row r="6776" spans="1:11" x14ac:dyDescent="0.15">
      <c r="A6776" s="217" t="s">
        <v>2911</v>
      </c>
      <c r="B6776" s="11" t="s">
        <v>2263</v>
      </c>
      <c r="C6776" s="11" t="s">
        <v>2948</v>
      </c>
      <c r="D6776" s="11">
        <v>207</v>
      </c>
      <c r="E6776" s="11" t="s">
        <v>7474</v>
      </c>
      <c r="F6776" s="11" t="s">
        <v>7475</v>
      </c>
      <c r="G6776" s="11" t="s">
        <v>330</v>
      </c>
      <c r="H6776" s="11" t="s">
        <v>329</v>
      </c>
      <c r="K6776" s="11" t="s">
        <v>13479</v>
      </c>
    </row>
    <row r="6777" spans="1:11" x14ac:dyDescent="0.15">
      <c r="A6777" s="217" t="s">
        <v>2911</v>
      </c>
      <c r="B6777" s="11" t="s">
        <v>2263</v>
      </c>
      <c r="C6777" s="11" t="s">
        <v>2948</v>
      </c>
      <c r="D6777" s="11">
        <v>207</v>
      </c>
      <c r="E6777" s="11" t="s">
        <v>7474</v>
      </c>
      <c r="F6777" s="11" t="s">
        <v>9688</v>
      </c>
      <c r="G6777" s="11" t="s">
        <v>330</v>
      </c>
      <c r="H6777" s="11" t="s">
        <v>329</v>
      </c>
      <c r="K6777" s="11" t="s">
        <v>13479</v>
      </c>
    </row>
    <row r="6778" spans="1:11" x14ac:dyDescent="0.15">
      <c r="A6778" s="217" t="s">
        <v>2911</v>
      </c>
      <c r="B6778" s="11" t="s">
        <v>2263</v>
      </c>
      <c r="C6778" s="11" t="s">
        <v>7704</v>
      </c>
      <c r="D6778" s="11">
        <v>572</v>
      </c>
      <c r="E6778" s="11" t="s">
        <v>7705</v>
      </c>
      <c r="F6778" s="11" t="s">
        <v>7428</v>
      </c>
      <c r="G6778" s="11" t="s">
        <v>330</v>
      </c>
      <c r="H6778" s="11" t="s">
        <v>330</v>
      </c>
      <c r="K6778" s="11" t="s">
        <v>13479</v>
      </c>
    </row>
    <row r="6779" spans="1:11" x14ac:dyDescent="0.15">
      <c r="A6779" s="217" t="s">
        <v>2911</v>
      </c>
      <c r="B6779" s="11" t="s">
        <v>2263</v>
      </c>
      <c r="C6779" s="11" t="s">
        <v>7704</v>
      </c>
      <c r="D6779" s="11">
        <v>572</v>
      </c>
      <c r="E6779" s="11" t="s">
        <v>7705</v>
      </c>
      <c r="F6779" s="11" t="s">
        <v>7587</v>
      </c>
      <c r="G6779" s="11" t="s">
        <v>330</v>
      </c>
      <c r="H6779" s="11" t="s">
        <v>330</v>
      </c>
      <c r="K6779" s="11" t="s">
        <v>13479</v>
      </c>
    </row>
    <row r="6780" spans="1:11" x14ac:dyDescent="0.15">
      <c r="A6780" s="217" t="s">
        <v>2911</v>
      </c>
      <c r="B6780" s="11" t="s">
        <v>2263</v>
      </c>
      <c r="C6780" s="11" t="s">
        <v>7704</v>
      </c>
      <c r="D6780" s="11">
        <v>572</v>
      </c>
      <c r="E6780" s="11" t="s">
        <v>7705</v>
      </c>
      <c r="F6780" s="11" t="s">
        <v>7709</v>
      </c>
      <c r="G6780" s="11" t="s">
        <v>329</v>
      </c>
      <c r="H6780" s="11" t="s">
        <v>330</v>
      </c>
      <c r="K6780" s="11" t="s">
        <v>13479</v>
      </c>
    </row>
    <row r="6781" spans="1:11" x14ac:dyDescent="0.15">
      <c r="A6781" s="217" t="s">
        <v>2911</v>
      </c>
      <c r="B6781" s="11" t="s">
        <v>2263</v>
      </c>
      <c r="C6781" s="11" t="s">
        <v>12961</v>
      </c>
      <c r="D6781" s="11">
        <v>775</v>
      </c>
      <c r="E6781" s="11" t="s">
        <v>12962</v>
      </c>
      <c r="F6781" s="11" t="s">
        <v>7518</v>
      </c>
      <c r="G6781" s="11" t="s">
        <v>330</v>
      </c>
      <c r="H6781" s="11" t="s">
        <v>329</v>
      </c>
      <c r="K6781" s="11" t="s">
        <v>13479</v>
      </c>
    </row>
    <row r="6782" spans="1:11" x14ac:dyDescent="0.15">
      <c r="A6782" s="217" t="s">
        <v>2911</v>
      </c>
      <c r="B6782" s="11" t="s">
        <v>2263</v>
      </c>
      <c r="C6782" s="11" t="s">
        <v>7460</v>
      </c>
      <c r="D6782" s="11">
        <v>1072</v>
      </c>
      <c r="E6782" s="11" t="s">
        <v>7461</v>
      </c>
      <c r="F6782" s="11" t="s">
        <v>7462</v>
      </c>
      <c r="G6782" s="11" t="s">
        <v>330</v>
      </c>
      <c r="H6782" s="11" t="s">
        <v>329</v>
      </c>
      <c r="K6782" s="11" t="s">
        <v>13479</v>
      </c>
    </row>
    <row r="6783" spans="1:11" x14ac:dyDescent="0.15">
      <c r="A6783" s="217" t="s">
        <v>2911</v>
      </c>
      <c r="B6783" s="11" t="s">
        <v>2263</v>
      </c>
      <c r="C6783" s="11" t="s">
        <v>7631</v>
      </c>
      <c r="D6783" s="11">
        <v>1385</v>
      </c>
      <c r="E6783" s="11" t="s">
        <v>7632</v>
      </c>
      <c r="F6783" s="11" t="s">
        <v>8604</v>
      </c>
      <c r="G6783" s="11" t="s">
        <v>330</v>
      </c>
      <c r="H6783" s="11" t="s">
        <v>330</v>
      </c>
      <c r="K6783" s="11" t="s">
        <v>13479</v>
      </c>
    </row>
    <row r="6784" spans="1:11" x14ac:dyDescent="0.15">
      <c r="A6784" s="217" t="s">
        <v>2911</v>
      </c>
      <c r="B6784" s="11" t="s">
        <v>2263</v>
      </c>
      <c r="C6784" s="11" t="s">
        <v>7631</v>
      </c>
      <c r="D6784" s="11">
        <v>1385</v>
      </c>
      <c r="E6784" s="11" t="s">
        <v>7632</v>
      </c>
      <c r="F6784" s="11" t="s">
        <v>8939</v>
      </c>
      <c r="G6784" s="11" t="s">
        <v>329</v>
      </c>
      <c r="H6784" s="11" t="s">
        <v>330</v>
      </c>
      <c r="K6784" s="11" t="s">
        <v>13479</v>
      </c>
    </row>
    <row r="6785" spans="1:11" x14ac:dyDescent="0.15">
      <c r="A6785" s="217" t="s">
        <v>2911</v>
      </c>
      <c r="B6785" s="11" t="s">
        <v>2263</v>
      </c>
      <c r="C6785" s="11" t="s">
        <v>8085</v>
      </c>
      <c r="D6785" s="11">
        <v>1499</v>
      </c>
      <c r="E6785" s="11" t="s">
        <v>8086</v>
      </c>
      <c r="F6785" s="11" t="s">
        <v>10620</v>
      </c>
      <c r="G6785" s="11" t="s">
        <v>330</v>
      </c>
      <c r="H6785" s="11" t="s">
        <v>330</v>
      </c>
      <c r="K6785" s="11" t="s">
        <v>13479</v>
      </c>
    </row>
    <row r="6786" spans="1:11" x14ac:dyDescent="0.15">
      <c r="A6786" s="217" t="s">
        <v>2911</v>
      </c>
      <c r="B6786" s="11" t="s">
        <v>2263</v>
      </c>
      <c r="C6786" s="11" t="s">
        <v>8085</v>
      </c>
      <c r="D6786" s="11">
        <v>1499</v>
      </c>
      <c r="E6786" s="11" t="s">
        <v>8086</v>
      </c>
      <c r="F6786" s="11" t="s">
        <v>8481</v>
      </c>
      <c r="G6786" s="11" t="s">
        <v>330</v>
      </c>
      <c r="H6786" s="11" t="s">
        <v>330</v>
      </c>
      <c r="K6786" s="11" t="s">
        <v>13479</v>
      </c>
    </row>
    <row r="6787" spans="1:11" x14ac:dyDescent="0.15">
      <c r="A6787" s="217" t="s">
        <v>2911</v>
      </c>
      <c r="B6787" s="11" t="s">
        <v>2263</v>
      </c>
      <c r="C6787" s="11" t="s">
        <v>3019</v>
      </c>
      <c r="D6787" s="11">
        <v>2011</v>
      </c>
      <c r="E6787" s="11" t="s">
        <v>11438</v>
      </c>
      <c r="F6787" s="11" t="s">
        <v>8387</v>
      </c>
      <c r="G6787" s="11" t="s">
        <v>330</v>
      </c>
      <c r="H6787" s="11" t="s">
        <v>329</v>
      </c>
      <c r="K6787" s="11" t="s">
        <v>13479</v>
      </c>
    </row>
    <row r="6788" spans="1:11" x14ac:dyDescent="0.15">
      <c r="A6788" s="217" t="s">
        <v>2911</v>
      </c>
      <c r="B6788" s="11" t="s">
        <v>2263</v>
      </c>
      <c r="C6788" s="11" t="s">
        <v>7800</v>
      </c>
      <c r="D6788" s="11">
        <v>2017</v>
      </c>
      <c r="E6788" s="11" t="s">
        <v>7801</v>
      </c>
      <c r="F6788" s="11" t="s">
        <v>7457</v>
      </c>
      <c r="G6788" s="11" t="s">
        <v>330</v>
      </c>
      <c r="H6788" s="11" t="s">
        <v>330</v>
      </c>
      <c r="K6788" s="11" t="s">
        <v>13479</v>
      </c>
    </row>
    <row r="6789" spans="1:11" x14ac:dyDescent="0.15">
      <c r="A6789" s="217" t="s">
        <v>2911</v>
      </c>
      <c r="B6789" s="11" t="s">
        <v>2263</v>
      </c>
      <c r="C6789" s="11" t="s">
        <v>7800</v>
      </c>
      <c r="D6789" s="11">
        <v>2017</v>
      </c>
      <c r="E6789" s="11" t="s">
        <v>7801</v>
      </c>
      <c r="F6789" s="11" t="s">
        <v>9034</v>
      </c>
      <c r="G6789" s="11" t="s">
        <v>330</v>
      </c>
      <c r="H6789" s="11" t="s">
        <v>330</v>
      </c>
      <c r="K6789" s="11" t="s">
        <v>13479</v>
      </c>
    </row>
    <row r="6790" spans="1:11" x14ac:dyDescent="0.15">
      <c r="A6790" s="217" t="s">
        <v>2911</v>
      </c>
      <c r="B6790" s="11" t="s">
        <v>2263</v>
      </c>
      <c r="C6790" s="11" t="s">
        <v>7612</v>
      </c>
      <c r="D6790" s="11">
        <v>3315</v>
      </c>
      <c r="E6790" s="11" t="s">
        <v>7613</v>
      </c>
      <c r="F6790" s="11" t="s">
        <v>8456</v>
      </c>
      <c r="G6790" s="11" t="s">
        <v>330</v>
      </c>
      <c r="H6790" s="11" t="s">
        <v>330</v>
      </c>
      <c r="K6790" s="11" t="s">
        <v>13479</v>
      </c>
    </row>
    <row r="6791" spans="1:11" x14ac:dyDescent="0.15">
      <c r="A6791" s="217" t="s">
        <v>2911</v>
      </c>
      <c r="B6791" s="11" t="s">
        <v>2263</v>
      </c>
      <c r="C6791" s="11" t="s">
        <v>7694</v>
      </c>
      <c r="D6791" s="11">
        <v>3725</v>
      </c>
      <c r="E6791" s="11" t="s">
        <v>7695</v>
      </c>
      <c r="F6791" s="11" t="s">
        <v>8741</v>
      </c>
      <c r="G6791" s="11" t="s">
        <v>329</v>
      </c>
      <c r="H6791" s="11" t="s">
        <v>330</v>
      </c>
      <c r="K6791" s="11" t="s">
        <v>13479</v>
      </c>
    </row>
    <row r="6792" spans="1:11" x14ac:dyDescent="0.15">
      <c r="A6792" s="217" t="s">
        <v>2911</v>
      </c>
      <c r="B6792" s="11" t="s">
        <v>2263</v>
      </c>
      <c r="C6792" s="11" t="s">
        <v>11939</v>
      </c>
      <c r="D6792" s="11">
        <v>4155</v>
      </c>
      <c r="E6792" s="11" t="s">
        <v>12960</v>
      </c>
      <c r="F6792" s="11" t="s">
        <v>9904</v>
      </c>
      <c r="G6792" s="11" t="s">
        <v>329</v>
      </c>
      <c r="H6792" s="11" t="s">
        <v>330</v>
      </c>
      <c r="K6792" s="11" t="s">
        <v>13479</v>
      </c>
    </row>
    <row r="6793" spans="1:11" x14ac:dyDescent="0.15">
      <c r="A6793" s="217" t="s">
        <v>2911</v>
      </c>
      <c r="B6793" s="11" t="s">
        <v>2263</v>
      </c>
      <c r="C6793" s="11" t="s">
        <v>12518</v>
      </c>
      <c r="D6793" s="11">
        <v>4607</v>
      </c>
      <c r="E6793" s="11" t="s">
        <v>12519</v>
      </c>
      <c r="F6793" s="11" t="s">
        <v>8353</v>
      </c>
      <c r="G6793" s="11" t="s">
        <v>329</v>
      </c>
      <c r="H6793" s="11" t="s">
        <v>330</v>
      </c>
      <c r="K6793" s="11" t="s">
        <v>13479</v>
      </c>
    </row>
    <row r="6794" spans="1:11" x14ac:dyDescent="0.15">
      <c r="A6794" s="217" t="s">
        <v>2911</v>
      </c>
      <c r="B6794" s="11" t="s">
        <v>2263</v>
      </c>
      <c r="C6794" s="11" t="s">
        <v>12963</v>
      </c>
      <c r="D6794" s="11">
        <v>5007</v>
      </c>
      <c r="E6794" s="11" t="s">
        <v>12964</v>
      </c>
      <c r="F6794" s="11" t="s">
        <v>9008</v>
      </c>
      <c r="G6794" s="11" t="s">
        <v>330</v>
      </c>
      <c r="H6794" s="11" t="s">
        <v>329</v>
      </c>
      <c r="K6794" s="11" t="s">
        <v>13479</v>
      </c>
    </row>
    <row r="6795" spans="1:11" x14ac:dyDescent="0.15">
      <c r="A6795" s="217" t="s">
        <v>2911</v>
      </c>
      <c r="B6795" s="11" t="s">
        <v>2263</v>
      </c>
      <c r="C6795" s="11" t="s">
        <v>9447</v>
      </c>
      <c r="D6795" s="11">
        <v>5298</v>
      </c>
      <c r="E6795" s="11" t="s">
        <v>12967</v>
      </c>
      <c r="F6795" s="11" t="s">
        <v>8173</v>
      </c>
      <c r="G6795" s="11" t="s">
        <v>330</v>
      </c>
      <c r="H6795" s="11" t="s">
        <v>330</v>
      </c>
      <c r="K6795" s="11" t="s">
        <v>13479</v>
      </c>
    </row>
    <row r="6796" spans="1:11" x14ac:dyDescent="0.15">
      <c r="A6796" s="217" t="s">
        <v>2911</v>
      </c>
      <c r="B6796" s="11" t="s">
        <v>2263</v>
      </c>
      <c r="C6796" s="11" t="s">
        <v>10935</v>
      </c>
      <c r="D6796" s="11">
        <v>5305</v>
      </c>
      <c r="E6796" s="11" t="s">
        <v>10936</v>
      </c>
      <c r="F6796" s="11" t="s">
        <v>9708</v>
      </c>
      <c r="G6796" s="11" t="s">
        <v>330</v>
      </c>
      <c r="H6796" s="11" t="s">
        <v>330</v>
      </c>
      <c r="K6796" s="11" t="s">
        <v>13479</v>
      </c>
    </row>
    <row r="6797" spans="1:11" x14ac:dyDescent="0.15">
      <c r="A6797" s="217" t="s">
        <v>2911</v>
      </c>
      <c r="B6797" s="11" t="s">
        <v>2263</v>
      </c>
      <c r="C6797" s="11" t="s">
        <v>2911</v>
      </c>
      <c r="D6797" s="11">
        <v>5587</v>
      </c>
      <c r="E6797" s="11" t="s">
        <v>7549</v>
      </c>
      <c r="F6797" s="11" t="s">
        <v>12807</v>
      </c>
      <c r="G6797" s="11" t="s">
        <v>330</v>
      </c>
      <c r="H6797" s="11" t="s">
        <v>329</v>
      </c>
      <c r="K6797" s="11" t="s">
        <v>13479</v>
      </c>
    </row>
    <row r="6798" spans="1:11" x14ac:dyDescent="0.15">
      <c r="A6798" s="217" t="s">
        <v>2911</v>
      </c>
      <c r="B6798" s="11" t="s">
        <v>2263</v>
      </c>
      <c r="C6798" s="11" t="s">
        <v>2911</v>
      </c>
      <c r="D6798" s="11">
        <v>5587</v>
      </c>
      <c r="E6798" s="11" t="s">
        <v>7549</v>
      </c>
      <c r="F6798" s="11" t="s">
        <v>10412</v>
      </c>
      <c r="G6798" s="11" t="s">
        <v>330</v>
      </c>
      <c r="H6798" s="11" t="s">
        <v>330</v>
      </c>
      <c r="K6798" s="11" t="s">
        <v>13479</v>
      </c>
    </row>
    <row r="6799" spans="1:11" x14ac:dyDescent="0.15">
      <c r="A6799" s="217" t="s">
        <v>2911</v>
      </c>
      <c r="B6799" s="11" t="s">
        <v>2263</v>
      </c>
      <c r="C6799" s="11" t="s">
        <v>10790</v>
      </c>
      <c r="D6799" s="11">
        <v>6615</v>
      </c>
      <c r="E6799" s="11" t="s">
        <v>10791</v>
      </c>
      <c r="F6799" s="11" t="s">
        <v>7560</v>
      </c>
      <c r="G6799" s="11" t="s">
        <v>330</v>
      </c>
      <c r="H6799" s="11" t="s">
        <v>330</v>
      </c>
      <c r="K6799" s="11" t="s">
        <v>13479</v>
      </c>
    </row>
    <row r="6800" spans="1:11" x14ac:dyDescent="0.15">
      <c r="A6800" s="217" t="s">
        <v>2911</v>
      </c>
      <c r="B6800" s="11" t="s">
        <v>2263</v>
      </c>
      <c r="C6800" s="11" t="s">
        <v>10970</v>
      </c>
      <c r="D6800" s="11">
        <v>7020</v>
      </c>
      <c r="E6800" s="11" t="s">
        <v>10971</v>
      </c>
      <c r="F6800" s="11" t="s">
        <v>9973</v>
      </c>
      <c r="G6800" s="11" t="s">
        <v>329</v>
      </c>
      <c r="H6800" s="11" t="s">
        <v>330</v>
      </c>
      <c r="K6800" s="11" t="s">
        <v>13479</v>
      </c>
    </row>
    <row r="6801" spans="1:11" x14ac:dyDescent="0.15">
      <c r="A6801" s="217" t="s">
        <v>2911</v>
      </c>
      <c r="B6801" s="11" t="s">
        <v>2263</v>
      </c>
      <c r="C6801" s="11" t="s">
        <v>10970</v>
      </c>
      <c r="D6801" s="11">
        <v>7020</v>
      </c>
      <c r="E6801" s="11" t="s">
        <v>10971</v>
      </c>
      <c r="F6801" s="11" t="s">
        <v>8680</v>
      </c>
      <c r="G6801" s="11" t="s">
        <v>329</v>
      </c>
      <c r="H6801" s="11" t="s">
        <v>330</v>
      </c>
      <c r="K6801" s="11" t="s">
        <v>13479</v>
      </c>
    </row>
    <row r="6802" spans="1:11" x14ac:dyDescent="0.15">
      <c r="A6802" s="217" t="s">
        <v>2911</v>
      </c>
      <c r="B6802" s="11" t="s">
        <v>2263</v>
      </c>
      <c r="C6802" s="11" t="s">
        <v>12972</v>
      </c>
      <c r="D6802" s="11">
        <v>7099</v>
      </c>
      <c r="E6802" s="11" t="s">
        <v>12973</v>
      </c>
      <c r="F6802" s="11" t="s">
        <v>12974</v>
      </c>
      <c r="G6802" s="11" t="s">
        <v>329</v>
      </c>
      <c r="H6802" s="11" t="s">
        <v>330</v>
      </c>
      <c r="K6802" s="11" t="s">
        <v>13479</v>
      </c>
    </row>
    <row r="6803" spans="1:11" x14ac:dyDescent="0.15">
      <c r="A6803" s="217" t="s">
        <v>2911</v>
      </c>
      <c r="B6803" s="11" t="s">
        <v>2263</v>
      </c>
      <c r="C6803" s="11" t="s">
        <v>12975</v>
      </c>
      <c r="D6803" s="11">
        <v>7100</v>
      </c>
      <c r="E6803" s="11" t="s">
        <v>12976</v>
      </c>
      <c r="F6803" s="11" t="s">
        <v>12977</v>
      </c>
      <c r="G6803" s="11" t="s">
        <v>330</v>
      </c>
      <c r="H6803" s="11" t="s">
        <v>330</v>
      </c>
      <c r="K6803" s="11" t="s">
        <v>13479</v>
      </c>
    </row>
    <row r="6804" spans="1:11" x14ac:dyDescent="0.15">
      <c r="A6804" s="217" t="s">
        <v>2911</v>
      </c>
      <c r="B6804" s="11" t="s">
        <v>2263</v>
      </c>
      <c r="C6804" s="11" t="s">
        <v>12968</v>
      </c>
      <c r="D6804" s="11">
        <v>9135</v>
      </c>
      <c r="E6804" s="11" t="s">
        <v>12969</v>
      </c>
      <c r="F6804" s="11" t="s">
        <v>8189</v>
      </c>
      <c r="G6804" s="11" t="s">
        <v>329</v>
      </c>
      <c r="H6804" s="11" t="s">
        <v>330</v>
      </c>
      <c r="K6804" s="11" t="s">
        <v>13479</v>
      </c>
    </row>
    <row r="6805" spans="1:11" x14ac:dyDescent="0.15">
      <c r="A6805" s="217" t="s">
        <v>2911</v>
      </c>
      <c r="B6805" s="11" t="s">
        <v>2263</v>
      </c>
      <c r="C6805" s="11" t="s">
        <v>12965</v>
      </c>
      <c r="D6805" s="11">
        <v>9610</v>
      </c>
      <c r="E6805" s="11" t="s">
        <v>12966</v>
      </c>
      <c r="F6805" s="11" t="s">
        <v>10744</v>
      </c>
      <c r="G6805" s="11" t="s">
        <v>330</v>
      </c>
      <c r="H6805" s="11" t="s">
        <v>330</v>
      </c>
      <c r="K6805" s="11" t="s">
        <v>13479</v>
      </c>
    </row>
    <row r="6806" spans="1:11" x14ac:dyDescent="0.15">
      <c r="A6806" s="217" t="s">
        <v>2911</v>
      </c>
      <c r="B6806" s="11" t="s">
        <v>2263</v>
      </c>
      <c r="C6806" s="11" t="s">
        <v>12965</v>
      </c>
      <c r="D6806" s="11">
        <v>9610</v>
      </c>
      <c r="E6806" s="11" t="s">
        <v>12966</v>
      </c>
      <c r="F6806" s="11" t="s">
        <v>8375</v>
      </c>
      <c r="G6806" s="11" t="s">
        <v>330</v>
      </c>
      <c r="H6806" s="11" t="s">
        <v>330</v>
      </c>
      <c r="K6806" s="11" t="s">
        <v>13479</v>
      </c>
    </row>
    <row r="6807" spans="1:11" x14ac:dyDescent="0.15">
      <c r="A6807" s="217" t="s">
        <v>2911</v>
      </c>
      <c r="B6807" s="11" t="s">
        <v>2263</v>
      </c>
      <c r="C6807" s="11" t="s">
        <v>9022</v>
      </c>
      <c r="D6807" s="11">
        <v>10014</v>
      </c>
      <c r="E6807" s="11" t="s">
        <v>9023</v>
      </c>
      <c r="F6807" s="11" t="s">
        <v>9201</v>
      </c>
      <c r="G6807" s="11" t="s">
        <v>330</v>
      </c>
      <c r="H6807" s="11" t="s">
        <v>329</v>
      </c>
      <c r="K6807" s="11" t="s">
        <v>13479</v>
      </c>
    </row>
    <row r="6808" spans="1:11" x14ac:dyDescent="0.15">
      <c r="A6808" s="217" t="s">
        <v>2911</v>
      </c>
      <c r="B6808" s="11" t="s">
        <v>2263</v>
      </c>
      <c r="C6808" s="11" t="s">
        <v>9022</v>
      </c>
      <c r="D6808" s="11">
        <v>10014</v>
      </c>
      <c r="E6808" s="11" t="s">
        <v>9023</v>
      </c>
      <c r="F6808" s="11" t="s">
        <v>8720</v>
      </c>
      <c r="G6808" s="11" t="s">
        <v>330</v>
      </c>
      <c r="H6808" s="11" t="s">
        <v>330</v>
      </c>
      <c r="K6808" s="11" t="s">
        <v>13479</v>
      </c>
    </row>
    <row r="6809" spans="1:11" x14ac:dyDescent="0.15">
      <c r="A6809" s="217" t="s">
        <v>2911</v>
      </c>
      <c r="B6809" s="11" t="s">
        <v>2263</v>
      </c>
      <c r="C6809" s="11" t="s">
        <v>2907</v>
      </c>
      <c r="D6809" s="11">
        <v>10087</v>
      </c>
      <c r="E6809" s="11" t="s">
        <v>7546</v>
      </c>
      <c r="F6809" s="11" t="s">
        <v>9862</v>
      </c>
      <c r="G6809" s="11" t="s">
        <v>330</v>
      </c>
      <c r="H6809" s="11" t="s">
        <v>330</v>
      </c>
      <c r="K6809" s="11" t="s">
        <v>13479</v>
      </c>
    </row>
    <row r="6810" spans="1:11" x14ac:dyDescent="0.15">
      <c r="A6810" s="217" t="s">
        <v>2911</v>
      </c>
      <c r="B6810" s="11" t="s">
        <v>2263</v>
      </c>
      <c r="C6810" s="11" t="s">
        <v>12955</v>
      </c>
      <c r="D6810" s="11">
        <v>10395</v>
      </c>
      <c r="E6810" s="11" t="s">
        <v>12956</v>
      </c>
      <c r="F6810" s="11" t="s">
        <v>12957</v>
      </c>
      <c r="G6810" s="11" t="s">
        <v>330</v>
      </c>
      <c r="H6810" s="11" t="s">
        <v>330</v>
      </c>
      <c r="K6810" s="11" t="s">
        <v>13479</v>
      </c>
    </row>
    <row r="6811" spans="1:11" x14ac:dyDescent="0.15">
      <c r="A6811" s="217" t="s">
        <v>2911</v>
      </c>
      <c r="B6811" s="11" t="s">
        <v>2263</v>
      </c>
      <c r="C6811" s="11" t="s">
        <v>2920</v>
      </c>
      <c r="D6811" s="11">
        <v>11184</v>
      </c>
      <c r="E6811" s="11" t="s">
        <v>7711</v>
      </c>
      <c r="F6811" s="11" t="s">
        <v>12119</v>
      </c>
      <c r="G6811" s="11" t="s">
        <v>329</v>
      </c>
      <c r="H6811" s="11" t="s">
        <v>330</v>
      </c>
      <c r="K6811" s="11" t="s">
        <v>13479</v>
      </c>
    </row>
    <row r="6812" spans="1:11" x14ac:dyDescent="0.15">
      <c r="A6812" s="217" t="s">
        <v>2911</v>
      </c>
      <c r="B6812" s="11" t="s">
        <v>2263</v>
      </c>
      <c r="C6812" s="11" t="s">
        <v>12958</v>
      </c>
      <c r="D6812" s="11">
        <v>27236</v>
      </c>
      <c r="E6812" s="11" t="s">
        <v>12959</v>
      </c>
      <c r="F6812" s="11" t="s">
        <v>9862</v>
      </c>
      <c r="G6812" s="11" t="s">
        <v>330</v>
      </c>
      <c r="H6812" s="11" t="s">
        <v>330</v>
      </c>
      <c r="K6812" s="11" t="s">
        <v>13479</v>
      </c>
    </row>
    <row r="6813" spans="1:11" x14ac:dyDescent="0.15">
      <c r="A6813" s="217" t="s">
        <v>2911</v>
      </c>
      <c r="B6813" s="11" t="s">
        <v>2263</v>
      </c>
      <c r="C6813" s="11" t="s">
        <v>7640</v>
      </c>
      <c r="D6813" s="11">
        <v>51564</v>
      </c>
      <c r="E6813" s="11" t="s">
        <v>11794</v>
      </c>
      <c r="F6813" s="11" t="s">
        <v>7642</v>
      </c>
      <c r="G6813" s="11" t="s">
        <v>330</v>
      </c>
      <c r="H6813" s="11" t="s">
        <v>329</v>
      </c>
      <c r="K6813" s="11" t="s">
        <v>13479</v>
      </c>
    </row>
    <row r="6814" spans="1:11" x14ac:dyDescent="0.15">
      <c r="A6814" s="217" t="s">
        <v>2911</v>
      </c>
      <c r="B6814" s="11" t="s">
        <v>2263</v>
      </c>
      <c r="C6814" s="11" t="s">
        <v>7640</v>
      </c>
      <c r="D6814" s="11">
        <v>51564</v>
      </c>
      <c r="E6814" s="11" t="s">
        <v>11794</v>
      </c>
      <c r="F6814" s="11" t="s">
        <v>10951</v>
      </c>
      <c r="G6814" s="11" t="s">
        <v>330</v>
      </c>
      <c r="H6814" s="11" t="s">
        <v>329</v>
      </c>
      <c r="K6814" s="11" t="s">
        <v>13479</v>
      </c>
    </row>
    <row r="6815" spans="1:11" x14ac:dyDescent="0.15">
      <c r="A6815" s="217" t="s">
        <v>2911</v>
      </c>
      <c r="B6815" s="11" t="s">
        <v>2263</v>
      </c>
      <c r="C6815" s="11" t="s">
        <v>7640</v>
      </c>
      <c r="D6815" s="11">
        <v>51564</v>
      </c>
      <c r="E6815" s="11" t="s">
        <v>11794</v>
      </c>
      <c r="F6815" s="11" t="s">
        <v>8408</v>
      </c>
      <c r="G6815" s="11" t="s">
        <v>330</v>
      </c>
      <c r="H6815" s="11" t="s">
        <v>329</v>
      </c>
      <c r="K6815" s="11" t="s">
        <v>13479</v>
      </c>
    </row>
    <row r="6816" spans="1:11" x14ac:dyDescent="0.15">
      <c r="A6816" s="217" t="s">
        <v>2911</v>
      </c>
      <c r="B6816" s="11" t="s">
        <v>2263</v>
      </c>
      <c r="C6816" s="11" t="s">
        <v>12970</v>
      </c>
      <c r="D6816" s="11">
        <v>51651</v>
      </c>
      <c r="E6816" s="11" t="s">
        <v>12971</v>
      </c>
      <c r="F6816" s="11" t="s">
        <v>9045</v>
      </c>
      <c r="G6816" s="11" t="s">
        <v>330</v>
      </c>
      <c r="H6816" s="11" t="s">
        <v>329</v>
      </c>
      <c r="K6816" s="11" t="s">
        <v>13479</v>
      </c>
    </row>
    <row r="6817" spans="1:11" x14ac:dyDescent="0.15">
      <c r="A6817" s="217" t="s">
        <v>2911</v>
      </c>
      <c r="B6817" s="11" t="s">
        <v>2263</v>
      </c>
      <c r="C6817" s="11" t="s">
        <v>12970</v>
      </c>
      <c r="D6817" s="11">
        <v>51651</v>
      </c>
      <c r="E6817" s="11" t="s">
        <v>12971</v>
      </c>
      <c r="F6817" s="11" t="s">
        <v>7674</v>
      </c>
      <c r="G6817" s="11" t="s">
        <v>330</v>
      </c>
      <c r="H6817" s="11" t="s">
        <v>330</v>
      </c>
      <c r="K6817" s="11" t="s">
        <v>13479</v>
      </c>
    </row>
    <row r="6818" spans="1:11" x14ac:dyDescent="0.15">
      <c r="A6818" s="217" t="s">
        <v>2911</v>
      </c>
      <c r="B6818" s="11" t="s">
        <v>2263</v>
      </c>
      <c r="C6818" s="11" t="s">
        <v>75</v>
      </c>
      <c r="D6818" s="11">
        <v>54434</v>
      </c>
      <c r="E6818" s="11" t="s">
        <v>7689</v>
      </c>
      <c r="F6818" s="11" t="s">
        <v>10962</v>
      </c>
      <c r="G6818" s="11" t="s">
        <v>329</v>
      </c>
      <c r="H6818" s="11" t="s">
        <v>330</v>
      </c>
      <c r="K6818" s="11" t="s">
        <v>13479</v>
      </c>
    </row>
    <row r="6819" spans="1:11" x14ac:dyDescent="0.15">
      <c r="A6819" s="217" t="s">
        <v>2911</v>
      </c>
      <c r="B6819" s="11" t="s">
        <v>2263</v>
      </c>
      <c r="C6819" s="11" t="s">
        <v>75</v>
      </c>
      <c r="D6819" s="11">
        <v>54434</v>
      </c>
      <c r="E6819" s="11" t="s">
        <v>7689</v>
      </c>
      <c r="F6819" s="11" t="s">
        <v>12978</v>
      </c>
      <c r="G6819" s="11" t="s">
        <v>330</v>
      </c>
      <c r="H6819" s="11" t="s">
        <v>330</v>
      </c>
      <c r="K6819" s="11" t="s">
        <v>13479</v>
      </c>
    </row>
    <row r="6820" spans="1:11" x14ac:dyDescent="0.15">
      <c r="A6820" s="217" t="s">
        <v>2911</v>
      </c>
      <c r="B6820" s="11" t="s">
        <v>2263</v>
      </c>
      <c r="C6820" s="11" t="s">
        <v>75</v>
      </c>
      <c r="D6820" s="11">
        <v>54434</v>
      </c>
      <c r="E6820" s="11" t="s">
        <v>7689</v>
      </c>
      <c r="F6820" s="11" t="s">
        <v>11486</v>
      </c>
      <c r="G6820" s="11" t="s">
        <v>330</v>
      </c>
      <c r="H6820" s="11" t="s">
        <v>330</v>
      </c>
      <c r="K6820" s="11" t="s">
        <v>13479</v>
      </c>
    </row>
    <row r="6821" spans="1:11" x14ac:dyDescent="0.15">
      <c r="A6821" s="217" t="s">
        <v>2911</v>
      </c>
      <c r="B6821" s="11" t="s">
        <v>2263</v>
      </c>
      <c r="C6821" s="11" t="s">
        <v>11871</v>
      </c>
      <c r="D6821" s="11">
        <v>56848</v>
      </c>
      <c r="E6821" s="11" t="s">
        <v>11872</v>
      </c>
      <c r="F6821" s="11" t="s">
        <v>8392</v>
      </c>
      <c r="G6821" s="11" t="s">
        <v>330</v>
      </c>
      <c r="H6821" s="11" t="s">
        <v>329</v>
      </c>
      <c r="K6821" s="11" t="s">
        <v>13479</v>
      </c>
    </row>
    <row r="6822" spans="1:11" x14ac:dyDescent="0.15">
      <c r="A6822" s="217" t="s">
        <v>2911</v>
      </c>
      <c r="B6822" s="11" t="s">
        <v>2263</v>
      </c>
      <c r="C6822" s="11" t="s">
        <v>11871</v>
      </c>
      <c r="D6822" s="11">
        <v>56848</v>
      </c>
      <c r="E6822" s="11" t="s">
        <v>11872</v>
      </c>
      <c r="F6822" s="11" t="s">
        <v>9507</v>
      </c>
      <c r="G6822" s="11" t="s">
        <v>330</v>
      </c>
      <c r="H6822" s="11" t="s">
        <v>329</v>
      </c>
      <c r="K6822" s="11" t="s">
        <v>13479</v>
      </c>
    </row>
    <row r="6823" spans="1:11" x14ac:dyDescent="0.15">
      <c r="A6823" s="217" t="s">
        <v>2911</v>
      </c>
      <c r="B6823" s="11" t="s">
        <v>2263</v>
      </c>
      <c r="C6823" s="11" t="s">
        <v>9215</v>
      </c>
      <c r="D6823" s="11">
        <v>94274</v>
      </c>
      <c r="E6823" s="11" t="s">
        <v>9216</v>
      </c>
      <c r="F6823" s="11" t="s">
        <v>9286</v>
      </c>
      <c r="G6823" s="11" t="s">
        <v>329</v>
      </c>
      <c r="H6823" s="11" t="s">
        <v>330</v>
      </c>
      <c r="K6823" s="11" t="s">
        <v>13479</v>
      </c>
    </row>
    <row r="6824" spans="1:11" x14ac:dyDescent="0.15">
      <c r="A6824" s="217" t="s">
        <v>3123</v>
      </c>
      <c r="B6824" s="11" t="s">
        <v>2263</v>
      </c>
      <c r="C6824" s="11" t="s">
        <v>3019</v>
      </c>
      <c r="D6824" s="11">
        <v>2011</v>
      </c>
      <c r="E6824" s="11" t="s">
        <v>11438</v>
      </c>
      <c r="F6824" s="11" t="s">
        <v>8387</v>
      </c>
      <c r="G6824" s="11" t="s">
        <v>330</v>
      </c>
      <c r="H6824" s="11" t="s">
        <v>329</v>
      </c>
      <c r="K6824" s="11" t="s">
        <v>13479</v>
      </c>
    </row>
    <row r="6825" spans="1:11" x14ac:dyDescent="0.15">
      <c r="A6825" s="217" t="s">
        <v>3123</v>
      </c>
      <c r="B6825" s="11" t="s">
        <v>2263</v>
      </c>
      <c r="C6825" s="11" t="s">
        <v>9447</v>
      </c>
      <c r="D6825" s="11">
        <v>5298</v>
      </c>
      <c r="E6825" s="11" t="s">
        <v>12967</v>
      </c>
      <c r="F6825" s="11" t="s">
        <v>8173</v>
      </c>
      <c r="G6825" s="11" t="s">
        <v>330</v>
      </c>
      <c r="H6825" s="11" t="s">
        <v>330</v>
      </c>
      <c r="K6825" s="11" t="s">
        <v>13479</v>
      </c>
    </row>
    <row r="6826" spans="1:11" x14ac:dyDescent="0.15">
      <c r="A6826" s="217" t="s">
        <v>3123</v>
      </c>
      <c r="B6826" s="11" t="s">
        <v>2263</v>
      </c>
      <c r="C6826" s="11" t="s">
        <v>11060</v>
      </c>
      <c r="D6826" s="11">
        <v>5311</v>
      </c>
      <c r="E6826" s="11" t="s">
        <v>11061</v>
      </c>
      <c r="F6826" s="11" t="s">
        <v>12809</v>
      </c>
      <c r="G6826" s="11" t="s">
        <v>330</v>
      </c>
      <c r="H6826" s="11" t="s">
        <v>329</v>
      </c>
      <c r="K6826" s="11" t="s">
        <v>13479</v>
      </c>
    </row>
    <row r="6827" spans="1:11" x14ac:dyDescent="0.15">
      <c r="A6827" s="217" t="s">
        <v>3123</v>
      </c>
      <c r="B6827" s="11" t="s">
        <v>2263</v>
      </c>
      <c r="C6827" s="11" t="s">
        <v>12965</v>
      </c>
      <c r="D6827" s="11">
        <v>9610</v>
      </c>
      <c r="E6827" s="11" t="s">
        <v>12966</v>
      </c>
      <c r="F6827" s="11" t="s">
        <v>10744</v>
      </c>
      <c r="G6827" s="11" t="s">
        <v>330</v>
      </c>
      <c r="H6827" s="11" t="s">
        <v>329</v>
      </c>
      <c r="K6827" s="11" t="s">
        <v>13479</v>
      </c>
    </row>
    <row r="6828" spans="1:11" x14ac:dyDescent="0.15">
      <c r="A6828" s="217" t="s">
        <v>3123</v>
      </c>
      <c r="B6828" s="11" t="s">
        <v>2263</v>
      </c>
      <c r="C6828" s="11" t="s">
        <v>9022</v>
      </c>
      <c r="D6828" s="11">
        <v>10014</v>
      </c>
      <c r="E6828" s="11" t="s">
        <v>9023</v>
      </c>
      <c r="F6828" s="11" t="s">
        <v>8720</v>
      </c>
      <c r="G6828" s="11" t="s">
        <v>329</v>
      </c>
      <c r="H6828" s="11" t="s">
        <v>330</v>
      </c>
      <c r="K6828" s="11" t="s">
        <v>13479</v>
      </c>
    </row>
    <row r="6829" spans="1:11" x14ac:dyDescent="0.15">
      <c r="A6829" s="217" t="s">
        <v>3123</v>
      </c>
      <c r="B6829" s="11" t="s">
        <v>2263</v>
      </c>
      <c r="C6829" s="11" t="s">
        <v>3123</v>
      </c>
      <c r="D6829" s="11">
        <v>25865</v>
      </c>
      <c r="E6829" s="11" t="s">
        <v>12803</v>
      </c>
      <c r="F6829" s="11" t="s">
        <v>12816</v>
      </c>
      <c r="G6829" s="11" t="s">
        <v>329</v>
      </c>
      <c r="H6829" s="11" t="s">
        <v>330</v>
      </c>
      <c r="K6829" s="11" t="s">
        <v>13479</v>
      </c>
    </row>
    <row r="6830" spans="1:11" x14ac:dyDescent="0.15">
      <c r="A6830" s="217" t="s">
        <v>3123</v>
      </c>
      <c r="B6830" s="11" t="s">
        <v>2263</v>
      </c>
      <c r="C6830" s="11" t="s">
        <v>75</v>
      </c>
      <c r="D6830" s="11">
        <v>54434</v>
      </c>
      <c r="E6830" s="11" t="s">
        <v>7689</v>
      </c>
      <c r="F6830" s="11" t="s">
        <v>12978</v>
      </c>
      <c r="G6830" s="11" t="s">
        <v>330</v>
      </c>
      <c r="H6830" s="11" t="s">
        <v>329</v>
      </c>
      <c r="K6830" s="11" t="s">
        <v>13479</v>
      </c>
    </row>
    <row r="6831" spans="1:11" x14ac:dyDescent="0.15">
      <c r="A6831" s="217" t="s">
        <v>3123</v>
      </c>
      <c r="B6831" s="11" t="s">
        <v>2263</v>
      </c>
      <c r="C6831" s="11" t="s">
        <v>75</v>
      </c>
      <c r="D6831" s="11">
        <v>54434</v>
      </c>
      <c r="E6831" s="11" t="s">
        <v>7689</v>
      </c>
      <c r="F6831" s="11" t="s">
        <v>11486</v>
      </c>
      <c r="G6831" s="11" t="s">
        <v>330</v>
      </c>
      <c r="H6831" s="11" t="s">
        <v>329</v>
      </c>
      <c r="K6831" s="11" t="s">
        <v>13479</v>
      </c>
    </row>
    <row r="6832" spans="1:11" x14ac:dyDescent="0.15">
      <c r="A6832" s="217" t="s">
        <v>3151</v>
      </c>
      <c r="B6832" s="11" t="s">
        <v>2263</v>
      </c>
      <c r="C6832" s="11" t="s">
        <v>2911</v>
      </c>
      <c r="D6832" s="11">
        <v>5587</v>
      </c>
      <c r="E6832" s="11" t="s">
        <v>7549</v>
      </c>
      <c r="F6832" s="11" t="s">
        <v>9597</v>
      </c>
      <c r="G6832" s="11" t="s">
        <v>330</v>
      </c>
      <c r="H6832" s="11" t="s">
        <v>329</v>
      </c>
      <c r="K6832" s="11" t="s">
        <v>13479</v>
      </c>
    </row>
    <row r="6833" spans="1:11" x14ac:dyDescent="0.15">
      <c r="A6833" s="217" t="s">
        <v>3151</v>
      </c>
      <c r="B6833" s="11" t="s">
        <v>2263</v>
      </c>
      <c r="C6833" s="11" t="s">
        <v>2911</v>
      </c>
      <c r="D6833" s="11">
        <v>5587</v>
      </c>
      <c r="E6833" s="11" t="s">
        <v>7549</v>
      </c>
      <c r="F6833" s="11" t="s">
        <v>12807</v>
      </c>
      <c r="G6833" s="11" t="s">
        <v>330</v>
      </c>
      <c r="H6833" s="11" t="s">
        <v>329</v>
      </c>
      <c r="K6833" s="11" t="s">
        <v>13479</v>
      </c>
    </row>
    <row r="6834" spans="1:11" x14ac:dyDescent="0.15">
      <c r="A6834" s="217" t="s">
        <v>3151</v>
      </c>
      <c r="B6834" s="11" t="s">
        <v>2263</v>
      </c>
      <c r="C6834" s="11" t="s">
        <v>9022</v>
      </c>
      <c r="D6834" s="11">
        <v>10014</v>
      </c>
      <c r="E6834" s="11" t="s">
        <v>9023</v>
      </c>
      <c r="F6834" s="11" t="s">
        <v>8720</v>
      </c>
      <c r="G6834" s="11" t="s">
        <v>329</v>
      </c>
      <c r="H6834" s="11" t="s">
        <v>330</v>
      </c>
      <c r="K6834" s="11" t="s">
        <v>13479</v>
      </c>
    </row>
    <row r="6835" spans="1:11" x14ac:dyDescent="0.15">
      <c r="A6835" s="217" t="s">
        <v>3151</v>
      </c>
      <c r="B6835" s="11" t="s">
        <v>2263</v>
      </c>
      <c r="C6835" s="11" t="s">
        <v>12234</v>
      </c>
      <c r="D6835" s="11">
        <v>28964</v>
      </c>
      <c r="E6835" s="11" t="s">
        <v>12235</v>
      </c>
      <c r="F6835" s="11" t="s">
        <v>7662</v>
      </c>
      <c r="G6835" s="11" t="s">
        <v>330</v>
      </c>
      <c r="H6835" s="11" t="s">
        <v>330</v>
      </c>
      <c r="K6835" s="11" t="s">
        <v>13479</v>
      </c>
    </row>
    <row r="6836" spans="1:11" x14ac:dyDescent="0.15">
      <c r="A6836" s="217" t="s">
        <v>2921</v>
      </c>
      <c r="B6836" s="11" t="s">
        <v>2263</v>
      </c>
      <c r="C6836" s="11" t="s">
        <v>2948</v>
      </c>
      <c r="D6836" s="11">
        <v>207</v>
      </c>
      <c r="E6836" s="11" t="s">
        <v>7474</v>
      </c>
      <c r="F6836" s="11" t="s">
        <v>7475</v>
      </c>
      <c r="G6836" s="11" t="s">
        <v>329</v>
      </c>
      <c r="H6836" s="11" t="s">
        <v>330</v>
      </c>
      <c r="K6836" s="11" t="s">
        <v>13479</v>
      </c>
    </row>
    <row r="6837" spans="1:11" x14ac:dyDescent="0.15">
      <c r="A6837" s="217" t="s">
        <v>2921</v>
      </c>
      <c r="B6837" s="11" t="s">
        <v>2263</v>
      </c>
      <c r="C6837" s="11" t="s">
        <v>12980</v>
      </c>
      <c r="D6837" s="11">
        <v>326</v>
      </c>
      <c r="E6837" s="11" t="s">
        <v>12981</v>
      </c>
      <c r="F6837" s="11" t="s">
        <v>9397</v>
      </c>
      <c r="G6837" s="11" t="s">
        <v>329</v>
      </c>
      <c r="H6837" s="11" t="s">
        <v>330</v>
      </c>
      <c r="K6837" s="11" t="s">
        <v>13479</v>
      </c>
    </row>
    <row r="6838" spans="1:11" x14ac:dyDescent="0.15">
      <c r="A6838" s="217" t="s">
        <v>2921</v>
      </c>
      <c r="B6838" s="11" t="s">
        <v>2263</v>
      </c>
      <c r="C6838" s="11" t="s">
        <v>12980</v>
      </c>
      <c r="D6838" s="11">
        <v>326</v>
      </c>
      <c r="E6838" s="11" t="s">
        <v>12981</v>
      </c>
      <c r="F6838" s="11" t="s">
        <v>7529</v>
      </c>
      <c r="G6838" s="11" t="s">
        <v>329</v>
      </c>
      <c r="H6838" s="11" t="s">
        <v>330</v>
      </c>
      <c r="K6838" s="11" t="s">
        <v>13479</v>
      </c>
    </row>
    <row r="6839" spans="1:11" x14ac:dyDescent="0.15">
      <c r="A6839" s="217" t="s">
        <v>2921</v>
      </c>
      <c r="B6839" s="11" t="s">
        <v>2263</v>
      </c>
      <c r="C6839" s="11" t="s">
        <v>10853</v>
      </c>
      <c r="D6839" s="11">
        <v>835</v>
      </c>
      <c r="E6839" s="11" t="s">
        <v>10854</v>
      </c>
      <c r="F6839" s="11" t="s">
        <v>8975</v>
      </c>
      <c r="G6839" s="11" t="s">
        <v>330</v>
      </c>
      <c r="H6839" s="11" t="s">
        <v>330</v>
      </c>
      <c r="K6839" s="11" t="s">
        <v>13479</v>
      </c>
    </row>
    <row r="6840" spans="1:11" x14ac:dyDescent="0.15">
      <c r="A6840" s="217" t="s">
        <v>2921</v>
      </c>
      <c r="B6840" s="11" t="s">
        <v>2263</v>
      </c>
      <c r="C6840" s="11" t="s">
        <v>8702</v>
      </c>
      <c r="D6840" s="11">
        <v>2521</v>
      </c>
      <c r="E6840" s="11" t="s">
        <v>8703</v>
      </c>
      <c r="F6840" s="11" t="s">
        <v>8603</v>
      </c>
      <c r="G6840" s="11" t="s">
        <v>329</v>
      </c>
      <c r="H6840" s="11" t="s">
        <v>330</v>
      </c>
      <c r="K6840" s="11" t="s">
        <v>13479</v>
      </c>
    </row>
    <row r="6841" spans="1:11" x14ac:dyDescent="0.15">
      <c r="A6841" s="217" t="s">
        <v>2921</v>
      </c>
      <c r="B6841" s="11" t="s">
        <v>2263</v>
      </c>
      <c r="C6841" s="11" t="s">
        <v>8702</v>
      </c>
      <c r="D6841" s="11">
        <v>2521</v>
      </c>
      <c r="E6841" s="11" t="s">
        <v>8703</v>
      </c>
      <c r="F6841" s="11" t="s">
        <v>8659</v>
      </c>
      <c r="G6841" s="11" t="s">
        <v>329</v>
      </c>
      <c r="H6841" s="11" t="s">
        <v>330</v>
      </c>
      <c r="K6841" s="11" t="s">
        <v>13479</v>
      </c>
    </row>
    <row r="6842" spans="1:11" x14ac:dyDescent="0.15">
      <c r="A6842" s="217" t="s">
        <v>2921</v>
      </c>
      <c r="B6842" s="11" t="s">
        <v>2263</v>
      </c>
      <c r="C6842" s="11" t="s">
        <v>8702</v>
      </c>
      <c r="D6842" s="11">
        <v>2521</v>
      </c>
      <c r="E6842" s="11" t="s">
        <v>8703</v>
      </c>
      <c r="F6842" s="11" t="s">
        <v>8393</v>
      </c>
      <c r="G6842" s="11" t="s">
        <v>329</v>
      </c>
      <c r="H6842" s="11" t="s">
        <v>330</v>
      </c>
      <c r="K6842" s="11" t="s">
        <v>13479</v>
      </c>
    </row>
    <row r="6843" spans="1:11" x14ac:dyDescent="0.15">
      <c r="A6843" s="217" t="s">
        <v>2921</v>
      </c>
      <c r="B6843" s="11" t="s">
        <v>2263</v>
      </c>
      <c r="C6843" s="11" t="s">
        <v>8702</v>
      </c>
      <c r="D6843" s="11">
        <v>2521</v>
      </c>
      <c r="E6843" s="11" t="s">
        <v>8703</v>
      </c>
      <c r="F6843" s="11" t="s">
        <v>11028</v>
      </c>
      <c r="G6843" s="11" t="s">
        <v>329</v>
      </c>
      <c r="H6843" s="11" t="s">
        <v>330</v>
      </c>
      <c r="K6843" s="11" t="s">
        <v>13479</v>
      </c>
    </row>
    <row r="6844" spans="1:11" x14ac:dyDescent="0.15">
      <c r="A6844" s="217" t="s">
        <v>2921</v>
      </c>
      <c r="B6844" s="11" t="s">
        <v>2263</v>
      </c>
      <c r="C6844" s="11" t="s">
        <v>8702</v>
      </c>
      <c r="D6844" s="11">
        <v>2521</v>
      </c>
      <c r="E6844" s="11" t="s">
        <v>8703</v>
      </c>
      <c r="F6844" s="11" t="s">
        <v>12994</v>
      </c>
      <c r="G6844" s="11" t="s">
        <v>329</v>
      </c>
      <c r="H6844" s="11" t="s">
        <v>330</v>
      </c>
      <c r="K6844" s="11" t="s">
        <v>13479</v>
      </c>
    </row>
    <row r="6845" spans="1:11" x14ac:dyDescent="0.15">
      <c r="A6845" s="217" t="s">
        <v>2921</v>
      </c>
      <c r="B6845" s="11" t="s">
        <v>2263</v>
      </c>
      <c r="C6845" s="11" t="s">
        <v>10270</v>
      </c>
      <c r="D6845" s="11">
        <v>2547</v>
      </c>
      <c r="E6845" s="11" t="s">
        <v>10271</v>
      </c>
      <c r="F6845" s="11" t="s">
        <v>10077</v>
      </c>
      <c r="G6845" s="11" t="s">
        <v>329</v>
      </c>
      <c r="H6845" s="11" t="s">
        <v>330</v>
      </c>
      <c r="K6845" s="11" t="s">
        <v>13479</v>
      </c>
    </row>
    <row r="6846" spans="1:11" x14ac:dyDescent="0.15">
      <c r="A6846" s="217" t="s">
        <v>2921</v>
      </c>
      <c r="B6846" s="11" t="s">
        <v>2263</v>
      </c>
      <c r="C6846" s="11" t="s">
        <v>10270</v>
      </c>
      <c r="D6846" s="11">
        <v>2547</v>
      </c>
      <c r="E6846" s="11" t="s">
        <v>10271</v>
      </c>
      <c r="F6846" s="11" t="s">
        <v>10761</v>
      </c>
      <c r="G6846" s="11" t="s">
        <v>329</v>
      </c>
      <c r="H6846" s="11" t="s">
        <v>330</v>
      </c>
      <c r="K6846" s="11" t="s">
        <v>13479</v>
      </c>
    </row>
    <row r="6847" spans="1:11" x14ac:dyDescent="0.15">
      <c r="A6847" s="217" t="s">
        <v>2921</v>
      </c>
      <c r="B6847" s="11" t="s">
        <v>2263</v>
      </c>
      <c r="C6847" s="11" t="s">
        <v>7444</v>
      </c>
      <c r="D6847" s="11">
        <v>3014</v>
      </c>
      <c r="E6847" s="11" t="s">
        <v>7445</v>
      </c>
      <c r="F6847" s="11" t="s">
        <v>8833</v>
      </c>
      <c r="G6847" s="11" t="s">
        <v>330</v>
      </c>
      <c r="H6847" s="11" t="s">
        <v>330</v>
      </c>
      <c r="K6847" s="11" t="s">
        <v>13479</v>
      </c>
    </row>
    <row r="6848" spans="1:11" x14ac:dyDescent="0.15">
      <c r="A6848" s="217" t="s">
        <v>2921</v>
      </c>
      <c r="B6848" s="11" t="s">
        <v>2263</v>
      </c>
      <c r="C6848" s="11" t="s">
        <v>7444</v>
      </c>
      <c r="D6848" s="11">
        <v>3014</v>
      </c>
      <c r="E6848" s="11" t="s">
        <v>7445</v>
      </c>
      <c r="F6848" s="11" t="s">
        <v>12995</v>
      </c>
      <c r="G6848" s="11" t="s">
        <v>330</v>
      </c>
      <c r="H6848" s="11" t="s">
        <v>330</v>
      </c>
      <c r="K6848" s="11" t="s">
        <v>13479</v>
      </c>
    </row>
    <row r="6849" spans="1:11" x14ac:dyDescent="0.15">
      <c r="A6849" s="217" t="s">
        <v>2921</v>
      </c>
      <c r="B6849" s="11" t="s">
        <v>2263</v>
      </c>
      <c r="C6849" s="11" t="s">
        <v>12991</v>
      </c>
      <c r="D6849" s="11">
        <v>3192</v>
      </c>
      <c r="E6849" s="11" t="s">
        <v>12992</v>
      </c>
      <c r="F6849" s="11" t="s">
        <v>9206</v>
      </c>
      <c r="G6849" s="11" t="s">
        <v>330</v>
      </c>
      <c r="H6849" s="11" t="s">
        <v>330</v>
      </c>
      <c r="K6849" s="11" t="s">
        <v>13479</v>
      </c>
    </row>
    <row r="6850" spans="1:11" x14ac:dyDescent="0.15">
      <c r="A6850" s="217" t="s">
        <v>2921</v>
      </c>
      <c r="B6850" s="11" t="s">
        <v>2263</v>
      </c>
      <c r="C6850" s="11" t="s">
        <v>12991</v>
      </c>
      <c r="D6850" s="11">
        <v>3192</v>
      </c>
      <c r="E6850" s="11" t="s">
        <v>12993</v>
      </c>
      <c r="F6850" s="11" t="s">
        <v>9206</v>
      </c>
      <c r="G6850" s="11" t="s">
        <v>330</v>
      </c>
      <c r="H6850" s="11" t="s">
        <v>329</v>
      </c>
      <c r="K6850" s="11" t="s">
        <v>13479</v>
      </c>
    </row>
    <row r="6851" spans="1:11" x14ac:dyDescent="0.15">
      <c r="A6851" s="217" t="s">
        <v>2921</v>
      </c>
      <c r="B6851" s="11" t="s">
        <v>2263</v>
      </c>
      <c r="C6851" s="11" t="s">
        <v>10920</v>
      </c>
      <c r="D6851" s="11">
        <v>3320</v>
      </c>
      <c r="E6851" s="11" t="s">
        <v>10921</v>
      </c>
      <c r="F6851" s="11" t="s">
        <v>9292</v>
      </c>
      <c r="G6851" s="11" t="s">
        <v>329</v>
      </c>
      <c r="H6851" s="11" t="s">
        <v>330</v>
      </c>
      <c r="K6851" s="11" t="s">
        <v>13479</v>
      </c>
    </row>
    <row r="6852" spans="1:11" x14ac:dyDescent="0.15">
      <c r="A6852" s="217" t="s">
        <v>2921</v>
      </c>
      <c r="B6852" s="11" t="s">
        <v>2263</v>
      </c>
      <c r="C6852" s="11" t="s">
        <v>10920</v>
      </c>
      <c r="D6852" s="11">
        <v>3320</v>
      </c>
      <c r="E6852" s="11" t="s">
        <v>10921</v>
      </c>
      <c r="F6852" s="11" t="s">
        <v>8885</v>
      </c>
      <c r="G6852" s="11" t="s">
        <v>329</v>
      </c>
      <c r="H6852" s="11" t="s">
        <v>330</v>
      </c>
      <c r="K6852" s="11" t="s">
        <v>13479</v>
      </c>
    </row>
    <row r="6853" spans="1:11" x14ac:dyDescent="0.15">
      <c r="A6853" s="217" t="s">
        <v>2921</v>
      </c>
      <c r="B6853" s="11" t="s">
        <v>2263</v>
      </c>
      <c r="C6853" s="11" t="s">
        <v>10841</v>
      </c>
      <c r="D6853" s="11">
        <v>3486</v>
      </c>
      <c r="E6853" s="11" t="s">
        <v>10842</v>
      </c>
      <c r="F6853" s="11" t="s">
        <v>8985</v>
      </c>
      <c r="G6853" s="11" t="s">
        <v>330</v>
      </c>
      <c r="H6853" s="11" t="s">
        <v>329</v>
      </c>
      <c r="K6853" s="11" t="s">
        <v>13479</v>
      </c>
    </row>
    <row r="6854" spans="1:11" x14ac:dyDescent="0.15">
      <c r="A6854" s="217" t="s">
        <v>2921</v>
      </c>
      <c r="B6854" s="11" t="s">
        <v>2263</v>
      </c>
      <c r="C6854" s="11" t="s">
        <v>11900</v>
      </c>
      <c r="D6854" s="11">
        <v>3651</v>
      </c>
      <c r="E6854" s="11" t="s">
        <v>11901</v>
      </c>
      <c r="F6854" s="11" t="s">
        <v>11490</v>
      </c>
      <c r="G6854" s="11" t="s">
        <v>329</v>
      </c>
      <c r="H6854" s="11" t="s">
        <v>330</v>
      </c>
      <c r="K6854" s="11" t="s">
        <v>13479</v>
      </c>
    </row>
    <row r="6855" spans="1:11" x14ac:dyDescent="0.15">
      <c r="A6855" s="217" t="s">
        <v>2921</v>
      </c>
      <c r="B6855" s="11" t="s">
        <v>2263</v>
      </c>
      <c r="C6855" s="11" t="s">
        <v>11549</v>
      </c>
      <c r="D6855" s="11">
        <v>3661</v>
      </c>
      <c r="E6855" s="11" t="s">
        <v>11550</v>
      </c>
      <c r="F6855" s="11" t="s">
        <v>8485</v>
      </c>
      <c r="G6855" s="11" t="s">
        <v>330</v>
      </c>
      <c r="H6855" s="11" t="s">
        <v>330</v>
      </c>
      <c r="K6855" s="11" t="s">
        <v>13479</v>
      </c>
    </row>
    <row r="6856" spans="1:11" x14ac:dyDescent="0.15">
      <c r="A6856" s="217" t="s">
        <v>2921</v>
      </c>
      <c r="B6856" s="11" t="s">
        <v>2263</v>
      </c>
      <c r="C6856" s="11" t="s">
        <v>12999</v>
      </c>
      <c r="D6856" s="11">
        <v>3981</v>
      </c>
      <c r="E6856" s="11" t="s">
        <v>13000</v>
      </c>
      <c r="F6856" s="11" t="s">
        <v>13001</v>
      </c>
      <c r="G6856" s="11" t="s">
        <v>329</v>
      </c>
      <c r="H6856" s="11" t="s">
        <v>330</v>
      </c>
      <c r="K6856" s="11" t="s">
        <v>13479</v>
      </c>
    </row>
    <row r="6857" spans="1:11" x14ac:dyDescent="0.15">
      <c r="A6857" s="217" t="s">
        <v>2921</v>
      </c>
      <c r="B6857" s="11" t="s">
        <v>2263</v>
      </c>
      <c r="C6857" s="11" t="s">
        <v>10530</v>
      </c>
      <c r="D6857" s="11">
        <v>4790</v>
      </c>
      <c r="E6857" s="11" t="s">
        <v>10531</v>
      </c>
      <c r="F6857" s="11" t="s">
        <v>7431</v>
      </c>
      <c r="G6857" s="11" t="s">
        <v>329</v>
      </c>
      <c r="H6857" s="11" t="s">
        <v>330</v>
      </c>
      <c r="K6857" s="11" t="s">
        <v>13479</v>
      </c>
    </row>
    <row r="6858" spans="1:11" x14ac:dyDescent="0.15">
      <c r="A6858" s="217" t="s">
        <v>2921</v>
      </c>
      <c r="B6858" s="11" t="s">
        <v>2263</v>
      </c>
      <c r="C6858" s="11" t="s">
        <v>7386</v>
      </c>
      <c r="D6858" s="11">
        <v>5430</v>
      </c>
      <c r="E6858" s="11" t="s">
        <v>7387</v>
      </c>
      <c r="F6858" s="11" t="s">
        <v>7388</v>
      </c>
      <c r="G6858" s="11" t="s">
        <v>329</v>
      </c>
      <c r="H6858" s="11" t="s">
        <v>330</v>
      </c>
      <c r="J6858" s="11" t="s">
        <v>7390</v>
      </c>
      <c r="K6858" s="11" t="s">
        <v>13479</v>
      </c>
    </row>
    <row r="6859" spans="1:11" x14ac:dyDescent="0.15">
      <c r="A6859" s="217" t="s">
        <v>2921</v>
      </c>
      <c r="B6859" s="11" t="s">
        <v>2263</v>
      </c>
      <c r="C6859" s="11" t="s">
        <v>7386</v>
      </c>
      <c r="D6859" s="11">
        <v>5430</v>
      </c>
      <c r="E6859" s="11" t="s">
        <v>7387</v>
      </c>
      <c r="F6859" s="11" t="s">
        <v>10423</v>
      </c>
      <c r="G6859" s="11" t="s">
        <v>329</v>
      </c>
      <c r="H6859" s="11" t="s">
        <v>330</v>
      </c>
      <c r="J6859" s="11" t="s">
        <v>10424</v>
      </c>
      <c r="K6859" s="11" t="s">
        <v>13479</v>
      </c>
    </row>
    <row r="6860" spans="1:11" x14ac:dyDescent="0.15">
      <c r="A6860" s="217" t="s">
        <v>2921</v>
      </c>
      <c r="B6860" s="11" t="s">
        <v>2263</v>
      </c>
      <c r="C6860" s="11" t="s">
        <v>9976</v>
      </c>
      <c r="D6860" s="11">
        <v>5451</v>
      </c>
      <c r="E6860" s="11" t="s">
        <v>9977</v>
      </c>
      <c r="F6860" s="11" t="s">
        <v>12979</v>
      </c>
      <c r="G6860" s="11" t="s">
        <v>329</v>
      </c>
      <c r="H6860" s="11" t="s">
        <v>330</v>
      </c>
      <c r="K6860" s="11" t="s">
        <v>13479</v>
      </c>
    </row>
    <row r="6861" spans="1:11" x14ac:dyDescent="0.15">
      <c r="A6861" s="217" t="s">
        <v>2921</v>
      </c>
      <c r="B6861" s="11" t="s">
        <v>2263</v>
      </c>
      <c r="C6861" s="11" t="s">
        <v>9976</v>
      </c>
      <c r="D6861" s="11">
        <v>5451</v>
      </c>
      <c r="E6861" s="11" t="s">
        <v>9977</v>
      </c>
      <c r="F6861" s="11" t="s">
        <v>8257</v>
      </c>
      <c r="G6861" s="11" t="s">
        <v>329</v>
      </c>
      <c r="H6861" s="11" t="s">
        <v>330</v>
      </c>
      <c r="K6861" s="11" t="s">
        <v>13479</v>
      </c>
    </row>
    <row r="6862" spans="1:11" x14ac:dyDescent="0.15">
      <c r="A6862" s="217" t="s">
        <v>2921</v>
      </c>
      <c r="B6862" s="11" t="s">
        <v>2263</v>
      </c>
      <c r="C6862" s="11" t="s">
        <v>9976</v>
      </c>
      <c r="D6862" s="11">
        <v>5451</v>
      </c>
      <c r="E6862" s="11" t="s">
        <v>9977</v>
      </c>
      <c r="F6862" s="11" t="s">
        <v>8979</v>
      </c>
      <c r="G6862" s="11" t="s">
        <v>329</v>
      </c>
      <c r="H6862" s="11" t="s">
        <v>330</v>
      </c>
      <c r="K6862" s="11" t="s">
        <v>13479</v>
      </c>
    </row>
    <row r="6863" spans="1:11" x14ac:dyDescent="0.15">
      <c r="A6863" s="217" t="s">
        <v>2921</v>
      </c>
      <c r="B6863" s="11" t="s">
        <v>2263</v>
      </c>
      <c r="C6863" s="11" t="s">
        <v>9976</v>
      </c>
      <c r="D6863" s="11">
        <v>5451</v>
      </c>
      <c r="E6863" s="11" t="s">
        <v>9977</v>
      </c>
      <c r="F6863" s="11" t="s">
        <v>8274</v>
      </c>
      <c r="G6863" s="11" t="s">
        <v>329</v>
      </c>
      <c r="H6863" s="11" t="s">
        <v>330</v>
      </c>
      <c r="K6863" s="11" t="s">
        <v>13479</v>
      </c>
    </row>
    <row r="6864" spans="1:11" x14ac:dyDescent="0.15">
      <c r="A6864" s="217" t="s">
        <v>2921</v>
      </c>
      <c r="B6864" s="11" t="s">
        <v>2263</v>
      </c>
      <c r="C6864" s="11" t="s">
        <v>9976</v>
      </c>
      <c r="D6864" s="11">
        <v>5451</v>
      </c>
      <c r="E6864" s="11" t="s">
        <v>9977</v>
      </c>
      <c r="F6864" s="11" t="s">
        <v>7453</v>
      </c>
      <c r="G6864" s="11" t="s">
        <v>329</v>
      </c>
      <c r="H6864" s="11" t="s">
        <v>330</v>
      </c>
      <c r="K6864" s="11" t="s">
        <v>13479</v>
      </c>
    </row>
    <row r="6865" spans="1:11" x14ac:dyDescent="0.15">
      <c r="A6865" s="217" t="s">
        <v>2921</v>
      </c>
      <c r="B6865" s="11" t="s">
        <v>2263</v>
      </c>
      <c r="C6865" s="11" t="s">
        <v>9976</v>
      </c>
      <c r="D6865" s="11">
        <v>5451</v>
      </c>
      <c r="E6865" s="11" t="s">
        <v>9977</v>
      </c>
      <c r="F6865" s="11" t="s">
        <v>11597</v>
      </c>
      <c r="G6865" s="11" t="s">
        <v>329</v>
      </c>
      <c r="H6865" s="11" t="s">
        <v>330</v>
      </c>
      <c r="K6865" s="11" t="s">
        <v>13479</v>
      </c>
    </row>
    <row r="6866" spans="1:11" x14ac:dyDescent="0.15">
      <c r="A6866" s="217" t="s">
        <v>2921</v>
      </c>
      <c r="B6866" s="11" t="s">
        <v>2263</v>
      </c>
      <c r="C6866" s="11" t="s">
        <v>9976</v>
      </c>
      <c r="D6866" s="11">
        <v>5451</v>
      </c>
      <c r="E6866" s="11" t="s">
        <v>9977</v>
      </c>
      <c r="F6866" s="11" t="s">
        <v>8767</v>
      </c>
      <c r="G6866" s="11" t="s">
        <v>329</v>
      </c>
      <c r="H6866" s="11" t="s">
        <v>330</v>
      </c>
      <c r="K6866" s="11" t="s">
        <v>13479</v>
      </c>
    </row>
    <row r="6867" spans="1:11" x14ac:dyDescent="0.15">
      <c r="A6867" s="217" t="s">
        <v>2921</v>
      </c>
      <c r="B6867" s="11" t="s">
        <v>2263</v>
      </c>
      <c r="C6867" s="11" t="s">
        <v>9976</v>
      </c>
      <c r="D6867" s="11">
        <v>5451</v>
      </c>
      <c r="E6867" s="11" t="s">
        <v>9977</v>
      </c>
      <c r="F6867" s="11" t="s">
        <v>8933</v>
      </c>
      <c r="G6867" s="11" t="s">
        <v>329</v>
      </c>
      <c r="H6867" s="11" t="s">
        <v>330</v>
      </c>
      <c r="K6867" s="11" t="s">
        <v>13479</v>
      </c>
    </row>
    <row r="6868" spans="1:11" x14ac:dyDescent="0.15">
      <c r="A6868" s="217" t="s">
        <v>2921</v>
      </c>
      <c r="B6868" s="11" t="s">
        <v>2263</v>
      </c>
      <c r="C6868" s="11" t="s">
        <v>9976</v>
      </c>
      <c r="D6868" s="11">
        <v>5451</v>
      </c>
      <c r="E6868" s="11" t="s">
        <v>9977</v>
      </c>
      <c r="F6868" s="11" t="s">
        <v>10682</v>
      </c>
      <c r="G6868" s="11" t="s">
        <v>329</v>
      </c>
      <c r="H6868" s="11" t="s">
        <v>330</v>
      </c>
      <c r="K6868" s="11" t="s">
        <v>13479</v>
      </c>
    </row>
    <row r="6869" spans="1:11" x14ac:dyDescent="0.15">
      <c r="A6869" s="217" t="s">
        <v>2921</v>
      </c>
      <c r="B6869" s="11" t="s">
        <v>2263</v>
      </c>
      <c r="C6869" s="11" t="s">
        <v>9976</v>
      </c>
      <c r="D6869" s="11">
        <v>5451</v>
      </c>
      <c r="E6869" s="11" t="s">
        <v>9977</v>
      </c>
      <c r="F6869" s="11" t="s">
        <v>8465</v>
      </c>
      <c r="G6869" s="11" t="s">
        <v>329</v>
      </c>
      <c r="H6869" s="11" t="s">
        <v>330</v>
      </c>
      <c r="K6869" s="11" t="s">
        <v>13479</v>
      </c>
    </row>
    <row r="6870" spans="1:11" x14ac:dyDescent="0.15">
      <c r="A6870" s="217" t="s">
        <v>2921</v>
      </c>
      <c r="B6870" s="11" t="s">
        <v>2263</v>
      </c>
      <c r="C6870" s="11" t="s">
        <v>9976</v>
      </c>
      <c r="D6870" s="11">
        <v>5451</v>
      </c>
      <c r="E6870" s="11" t="s">
        <v>9977</v>
      </c>
      <c r="F6870" s="11" t="s">
        <v>8476</v>
      </c>
      <c r="G6870" s="11" t="s">
        <v>329</v>
      </c>
      <c r="H6870" s="11" t="s">
        <v>330</v>
      </c>
      <c r="K6870" s="11" t="s">
        <v>13479</v>
      </c>
    </row>
    <row r="6871" spans="1:11" x14ac:dyDescent="0.15">
      <c r="A6871" s="217" t="s">
        <v>2921</v>
      </c>
      <c r="B6871" s="11" t="s">
        <v>2263</v>
      </c>
      <c r="C6871" s="11" t="s">
        <v>9976</v>
      </c>
      <c r="D6871" s="11">
        <v>5451</v>
      </c>
      <c r="E6871" s="11" t="s">
        <v>9977</v>
      </c>
      <c r="F6871" s="11" t="s">
        <v>12996</v>
      </c>
      <c r="G6871" s="11" t="s">
        <v>329</v>
      </c>
      <c r="H6871" s="11" t="s">
        <v>330</v>
      </c>
      <c r="K6871" s="11" t="s">
        <v>13479</v>
      </c>
    </row>
    <row r="6872" spans="1:11" x14ac:dyDescent="0.15">
      <c r="A6872" s="217" t="s">
        <v>2921</v>
      </c>
      <c r="B6872" s="11" t="s">
        <v>2263</v>
      </c>
      <c r="C6872" s="11" t="s">
        <v>9976</v>
      </c>
      <c r="D6872" s="11">
        <v>5451</v>
      </c>
      <c r="E6872" s="11" t="s">
        <v>9977</v>
      </c>
      <c r="F6872" s="11" t="s">
        <v>10230</v>
      </c>
      <c r="G6872" s="11" t="s">
        <v>329</v>
      </c>
      <c r="H6872" s="11" t="s">
        <v>330</v>
      </c>
      <c r="K6872" s="11" t="s">
        <v>13479</v>
      </c>
    </row>
    <row r="6873" spans="1:11" x14ac:dyDescent="0.15">
      <c r="A6873" s="217" t="s">
        <v>2921</v>
      </c>
      <c r="B6873" s="11" t="s">
        <v>2263</v>
      </c>
      <c r="C6873" s="11" t="s">
        <v>2921</v>
      </c>
      <c r="D6873" s="11">
        <v>5591</v>
      </c>
      <c r="E6873" s="11" t="s">
        <v>7731</v>
      </c>
      <c r="F6873" s="11" t="s">
        <v>12982</v>
      </c>
      <c r="G6873" s="11" t="s">
        <v>330</v>
      </c>
      <c r="H6873" s="11" t="s">
        <v>330</v>
      </c>
      <c r="K6873" s="11" t="s">
        <v>13479</v>
      </c>
    </row>
    <row r="6874" spans="1:11" x14ac:dyDescent="0.15">
      <c r="A6874" s="217" t="s">
        <v>2921</v>
      </c>
      <c r="B6874" s="11" t="s">
        <v>2263</v>
      </c>
      <c r="C6874" s="11" t="s">
        <v>2921</v>
      </c>
      <c r="D6874" s="11">
        <v>5591</v>
      </c>
      <c r="E6874" s="11" t="s">
        <v>7731</v>
      </c>
      <c r="F6874" s="11" t="s">
        <v>8660</v>
      </c>
      <c r="G6874" s="11" t="s">
        <v>329</v>
      </c>
      <c r="H6874" s="11" t="s">
        <v>330</v>
      </c>
      <c r="K6874" s="11" t="s">
        <v>13479</v>
      </c>
    </row>
    <row r="6875" spans="1:11" x14ac:dyDescent="0.15">
      <c r="A6875" s="217" t="s">
        <v>2921</v>
      </c>
      <c r="B6875" s="11" t="s">
        <v>2263</v>
      </c>
      <c r="C6875" s="11" t="s">
        <v>2921</v>
      </c>
      <c r="D6875" s="11">
        <v>5591</v>
      </c>
      <c r="E6875" s="11" t="s">
        <v>7731</v>
      </c>
      <c r="F6875" s="11" t="s">
        <v>8802</v>
      </c>
      <c r="G6875" s="11" t="s">
        <v>329</v>
      </c>
      <c r="H6875" s="11" t="s">
        <v>330</v>
      </c>
      <c r="K6875" s="11" t="s">
        <v>13479</v>
      </c>
    </row>
    <row r="6876" spans="1:11" x14ac:dyDescent="0.15">
      <c r="A6876" s="217" t="s">
        <v>2921</v>
      </c>
      <c r="B6876" s="11" t="s">
        <v>2263</v>
      </c>
      <c r="C6876" s="11" t="s">
        <v>2921</v>
      </c>
      <c r="D6876" s="11">
        <v>5591</v>
      </c>
      <c r="E6876" s="11" t="s">
        <v>7731</v>
      </c>
      <c r="F6876" s="11" t="s">
        <v>8803</v>
      </c>
      <c r="G6876" s="11" t="s">
        <v>329</v>
      </c>
      <c r="H6876" s="11" t="s">
        <v>330</v>
      </c>
      <c r="K6876" s="11" t="s">
        <v>13479</v>
      </c>
    </row>
    <row r="6877" spans="1:11" x14ac:dyDescent="0.15">
      <c r="A6877" s="217" t="s">
        <v>2921</v>
      </c>
      <c r="B6877" s="11" t="s">
        <v>2263</v>
      </c>
      <c r="C6877" s="11" t="s">
        <v>2921</v>
      </c>
      <c r="D6877" s="11">
        <v>5591</v>
      </c>
      <c r="E6877" s="11" t="s">
        <v>7731</v>
      </c>
      <c r="F6877" s="11" t="s">
        <v>8804</v>
      </c>
      <c r="G6877" s="11" t="s">
        <v>329</v>
      </c>
      <c r="H6877" s="11" t="s">
        <v>330</v>
      </c>
      <c r="K6877" s="11" t="s">
        <v>13479</v>
      </c>
    </row>
    <row r="6878" spans="1:11" x14ac:dyDescent="0.15">
      <c r="A6878" s="217" t="s">
        <v>2921</v>
      </c>
      <c r="B6878" s="11" t="s">
        <v>2263</v>
      </c>
      <c r="C6878" s="11" t="s">
        <v>2921</v>
      </c>
      <c r="D6878" s="11">
        <v>5591</v>
      </c>
      <c r="E6878" s="11" t="s">
        <v>7731</v>
      </c>
      <c r="F6878" s="11" t="s">
        <v>12998</v>
      </c>
      <c r="G6878" s="11" t="s">
        <v>329</v>
      </c>
      <c r="H6878" s="11" t="s">
        <v>330</v>
      </c>
      <c r="K6878" s="11" t="s">
        <v>13479</v>
      </c>
    </row>
    <row r="6879" spans="1:11" x14ac:dyDescent="0.15">
      <c r="A6879" s="217" t="s">
        <v>2921</v>
      </c>
      <c r="B6879" s="11" t="s">
        <v>2263</v>
      </c>
      <c r="C6879" s="11" t="s">
        <v>12983</v>
      </c>
      <c r="D6879" s="11">
        <v>5897</v>
      </c>
      <c r="E6879" s="11" t="s">
        <v>12984</v>
      </c>
      <c r="F6879" s="11" t="s">
        <v>8380</v>
      </c>
      <c r="G6879" s="11" t="s">
        <v>329</v>
      </c>
      <c r="H6879" s="11" t="s">
        <v>330</v>
      </c>
      <c r="K6879" s="11" t="s">
        <v>13479</v>
      </c>
    </row>
    <row r="6880" spans="1:11" x14ac:dyDescent="0.15">
      <c r="A6880" s="217" t="s">
        <v>2921</v>
      </c>
      <c r="B6880" s="11" t="s">
        <v>2263</v>
      </c>
      <c r="C6880" s="11" t="s">
        <v>7712</v>
      </c>
      <c r="D6880" s="11">
        <v>6118</v>
      </c>
      <c r="E6880" s="11" t="s">
        <v>7713</v>
      </c>
      <c r="F6880" s="11" t="s">
        <v>8651</v>
      </c>
      <c r="G6880" s="11" t="s">
        <v>330</v>
      </c>
      <c r="H6880" s="11" t="s">
        <v>329</v>
      </c>
      <c r="K6880" s="11" t="s">
        <v>13479</v>
      </c>
    </row>
    <row r="6881" spans="1:11" x14ac:dyDescent="0.15">
      <c r="A6881" s="217" t="s">
        <v>2921</v>
      </c>
      <c r="B6881" s="11" t="s">
        <v>2263</v>
      </c>
      <c r="C6881" s="11" t="s">
        <v>7712</v>
      </c>
      <c r="D6881" s="11">
        <v>6118</v>
      </c>
      <c r="E6881" s="11" t="s">
        <v>7713</v>
      </c>
      <c r="F6881" s="11" t="s">
        <v>7580</v>
      </c>
      <c r="G6881" s="11" t="s">
        <v>330</v>
      </c>
      <c r="H6881" s="11" t="s">
        <v>329</v>
      </c>
      <c r="K6881" s="11" t="s">
        <v>13479</v>
      </c>
    </row>
    <row r="6882" spans="1:11" x14ac:dyDescent="0.15">
      <c r="A6882" s="217" t="s">
        <v>2921</v>
      </c>
      <c r="B6882" s="11" t="s">
        <v>2263</v>
      </c>
      <c r="C6882" s="11" t="s">
        <v>7712</v>
      </c>
      <c r="D6882" s="11">
        <v>6118</v>
      </c>
      <c r="E6882" s="11" t="s">
        <v>7713</v>
      </c>
      <c r="F6882" s="11" t="s">
        <v>8681</v>
      </c>
      <c r="G6882" s="11" t="s">
        <v>329</v>
      </c>
      <c r="H6882" s="11" t="s">
        <v>330</v>
      </c>
      <c r="K6882" s="11" t="s">
        <v>13479</v>
      </c>
    </row>
    <row r="6883" spans="1:11" x14ac:dyDescent="0.15">
      <c r="A6883" s="217" t="s">
        <v>2921</v>
      </c>
      <c r="B6883" s="11" t="s">
        <v>2263</v>
      </c>
      <c r="C6883" s="11" t="s">
        <v>7712</v>
      </c>
      <c r="D6883" s="11">
        <v>6118</v>
      </c>
      <c r="E6883" s="11" t="s">
        <v>7713</v>
      </c>
      <c r="F6883" s="11" t="s">
        <v>9327</v>
      </c>
      <c r="G6883" s="11" t="s">
        <v>330</v>
      </c>
      <c r="H6883" s="11" t="s">
        <v>329</v>
      </c>
      <c r="K6883" s="11" t="s">
        <v>13479</v>
      </c>
    </row>
    <row r="6884" spans="1:11" x14ac:dyDescent="0.15">
      <c r="A6884" s="217" t="s">
        <v>2921</v>
      </c>
      <c r="B6884" s="11" t="s">
        <v>2263</v>
      </c>
      <c r="C6884" s="11" t="s">
        <v>7712</v>
      </c>
      <c r="D6884" s="11">
        <v>6118</v>
      </c>
      <c r="E6884" s="11" t="s">
        <v>7713</v>
      </c>
      <c r="F6884" s="11" t="s">
        <v>8874</v>
      </c>
      <c r="G6884" s="11" t="s">
        <v>330</v>
      </c>
      <c r="H6884" s="11" t="s">
        <v>329</v>
      </c>
      <c r="K6884" s="11" t="s">
        <v>13479</v>
      </c>
    </row>
    <row r="6885" spans="1:11" x14ac:dyDescent="0.15">
      <c r="A6885" s="217" t="s">
        <v>2921</v>
      </c>
      <c r="B6885" s="11" t="s">
        <v>2263</v>
      </c>
      <c r="C6885" s="11" t="s">
        <v>7712</v>
      </c>
      <c r="D6885" s="11">
        <v>6118</v>
      </c>
      <c r="E6885" s="11" t="s">
        <v>7713</v>
      </c>
      <c r="F6885" s="11" t="s">
        <v>8800</v>
      </c>
      <c r="G6885" s="11" t="s">
        <v>330</v>
      </c>
      <c r="H6885" s="11" t="s">
        <v>330</v>
      </c>
      <c r="K6885" s="11" t="s">
        <v>13479</v>
      </c>
    </row>
    <row r="6886" spans="1:11" x14ac:dyDescent="0.15">
      <c r="A6886" s="217" t="s">
        <v>2921</v>
      </c>
      <c r="B6886" s="11" t="s">
        <v>2263</v>
      </c>
      <c r="C6886" s="11" t="s">
        <v>9210</v>
      </c>
      <c r="D6886" s="11">
        <v>6722</v>
      </c>
      <c r="E6886" s="11" t="s">
        <v>9211</v>
      </c>
      <c r="F6886" s="11" t="s">
        <v>9517</v>
      </c>
      <c r="G6886" s="11" t="s">
        <v>329</v>
      </c>
      <c r="H6886" s="11" t="s">
        <v>330</v>
      </c>
      <c r="K6886" s="11" t="s">
        <v>13479</v>
      </c>
    </row>
    <row r="6887" spans="1:11" x14ac:dyDescent="0.15">
      <c r="A6887" s="217" t="s">
        <v>2921</v>
      </c>
      <c r="B6887" s="11" t="s">
        <v>2263</v>
      </c>
      <c r="C6887" s="11" t="s">
        <v>9210</v>
      </c>
      <c r="D6887" s="11">
        <v>6722</v>
      </c>
      <c r="E6887" s="11" t="s">
        <v>9211</v>
      </c>
      <c r="F6887" s="11" t="s">
        <v>10050</v>
      </c>
      <c r="G6887" s="11" t="s">
        <v>329</v>
      </c>
      <c r="H6887" s="11" t="s">
        <v>330</v>
      </c>
      <c r="K6887" s="11" t="s">
        <v>13479</v>
      </c>
    </row>
    <row r="6888" spans="1:11" x14ac:dyDescent="0.15">
      <c r="A6888" s="217" t="s">
        <v>2921</v>
      </c>
      <c r="B6888" s="11" t="s">
        <v>2263</v>
      </c>
      <c r="C6888" s="11" t="s">
        <v>7359</v>
      </c>
      <c r="D6888" s="11">
        <v>7157</v>
      </c>
      <c r="E6888" s="11" t="s">
        <v>7360</v>
      </c>
      <c r="F6888" s="11" t="s">
        <v>7516</v>
      </c>
      <c r="G6888" s="11" t="s">
        <v>329</v>
      </c>
      <c r="H6888" s="11" t="s">
        <v>330</v>
      </c>
      <c r="K6888" s="11" t="s">
        <v>13479</v>
      </c>
    </row>
    <row r="6889" spans="1:11" x14ac:dyDescent="0.15">
      <c r="A6889" s="217" t="s">
        <v>2921</v>
      </c>
      <c r="B6889" s="11" t="s">
        <v>2263</v>
      </c>
      <c r="C6889" s="11" t="s">
        <v>7359</v>
      </c>
      <c r="D6889" s="11">
        <v>7157</v>
      </c>
      <c r="E6889" s="11" t="s">
        <v>7360</v>
      </c>
      <c r="F6889" s="11" t="s">
        <v>7431</v>
      </c>
      <c r="G6889" s="11" t="s">
        <v>329</v>
      </c>
      <c r="H6889" s="11" t="s">
        <v>330</v>
      </c>
      <c r="K6889" s="11" t="s">
        <v>13479</v>
      </c>
    </row>
    <row r="6890" spans="1:11" x14ac:dyDescent="0.15">
      <c r="A6890" s="217" t="s">
        <v>2921</v>
      </c>
      <c r="B6890" s="11" t="s">
        <v>2263</v>
      </c>
      <c r="C6890" s="11" t="s">
        <v>7359</v>
      </c>
      <c r="D6890" s="11">
        <v>7157</v>
      </c>
      <c r="E6890" s="11" t="s">
        <v>7360</v>
      </c>
      <c r="F6890" s="11" t="s">
        <v>7432</v>
      </c>
      <c r="G6890" s="11" t="s">
        <v>329</v>
      </c>
      <c r="H6890" s="11" t="s">
        <v>330</v>
      </c>
      <c r="K6890" s="11" t="s">
        <v>13479</v>
      </c>
    </row>
    <row r="6891" spans="1:11" x14ac:dyDescent="0.15">
      <c r="A6891" s="217" t="s">
        <v>2921</v>
      </c>
      <c r="B6891" s="11" t="s">
        <v>2263</v>
      </c>
      <c r="C6891" s="11" t="s">
        <v>7359</v>
      </c>
      <c r="D6891" s="11">
        <v>7157</v>
      </c>
      <c r="E6891" s="11" t="s">
        <v>7360</v>
      </c>
      <c r="F6891" s="11" t="s">
        <v>7662</v>
      </c>
      <c r="G6891" s="11" t="s">
        <v>329</v>
      </c>
      <c r="H6891" s="11" t="s">
        <v>330</v>
      </c>
      <c r="K6891" s="11" t="s">
        <v>13479</v>
      </c>
    </row>
    <row r="6892" spans="1:11" x14ac:dyDescent="0.15">
      <c r="A6892" s="217" t="s">
        <v>2921</v>
      </c>
      <c r="B6892" s="11" t="s">
        <v>2263</v>
      </c>
      <c r="C6892" s="11" t="s">
        <v>7359</v>
      </c>
      <c r="D6892" s="11">
        <v>7157</v>
      </c>
      <c r="E6892" s="11" t="s">
        <v>7360</v>
      </c>
      <c r="F6892" s="11" t="s">
        <v>7708</v>
      </c>
      <c r="G6892" s="11" t="s">
        <v>329</v>
      </c>
      <c r="H6892" s="11" t="s">
        <v>330</v>
      </c>
      <c r="K6892" s="11" t="s">
        <v>13479</v>
      </c>
    </row>
    <row r="6893" spans="1:11" x14ac:dyDescent="0.15">
      <c r="A6893" s="217" t="s">
        <v>2921</v>
      </c>
      <c r="B6893" s="11" t="s">
        <v>2263</v>
      </c>
      <c r="C6893" s="11" t="s">
        <v>7359</v>
      </c>
      <c r="D6893" s="11">
        <v>7157</v>
      </c>
      <c r="E6893" s="11" t="s">
        <v>7360</v>
      </c>
      <c r="F6893" s="11" t="s">
        <v>9651</v>
      </c>
      <c r="G6893" s="11" t="s">
        <v>329</v>
      </c>
      <c r="H6893" s="11" t="s">
        <v>330</v>
      </c>
      <c r="K6893" s="11" t="s">
        <v>13479</v>
      </c>
    </row>
    <row r="6894" spans="1:11" x14ac:dyDescent="0.15">
      <c r="A6894" s="217" t="s">
        <v>2921</v>
      </c>
      <c r="B6894" s="11" t="s">
        <v>2263</v>
      </c>
      <c r="C6894" s="11" t="s">
        <v>8376</v>
      </c>
      <c r="D6894" s="11">
        <v>7415</v>
      </c>
      <c r="E6894" s="11" t="s">
        <v>8377</v>
      </c>
      <c r="F6894" s="11" t="s">
        <v>8870</v>
      </c>
      <c r="G6894" s="11" t="s">
        <v>329</v>
      </c>
      <c r="H6894" s="11" t="s">
        <v>330</v>
      </c>
      <c r="K6894" s="11" t="s">
        <v>13479</v>
      </c>
    </row>
    <row r="6895" spans="1:11" x14ac:dyDescent="0.15">
      <c r="A6895" s="217" t="s">
        <v>2921</v>
      </c>
      <c r="B6895" s="11" t="s">
        <v>2263</v>
      </c>
      <c r="C6895" s="11" t="s">
        <v>8581</v>
      </c>
      <c r="D6895" s="11">
        <v>7486</v>
      </c>
      <c r="E6895" s="11" t="s">
        <v>8582</v>
      </c>
      <c r="F6895" s="11" t="s">
        <v>8363</v>
      </c>
      <c r="G6895" s="11" t="s">
        <v>329</v>
      </c>
      <c r="H6895" s="11" t="s">
        <v>330</v>
      </c>
      <c r="K6895" s="11" t="s">
        <v>13479</v>
      </c>
    </row>
    <row r="6896" spans="1:11" x14ac:dyDescent="0.15">
      <c r="A6896" s="217" t="s">
        <v>2921</v>
      </c>
      <c r="B6896" s="11" t="s">
        <v>2263</v>
      </c>
      <c r="C6896" s="11" t="s">
        <v>8623</v>
      </c>
      <c r="D6896" s="11">
        <v>7507</v>
      </c>
      <c r="E6896" s="11" t="s">
        <v>8624</v>
      </c>
      <c r="F6896" s="11" t="s">
        <v>8625</v>
      </c>
      <c r="G6896" s="11" t="s">
        <v>329</v>
      </c>
      <c r="H6896" s="11" t="s">
        <v>330</v>
      </c>
      <c r="K6896" s="11" t="s">
        <v>13479</v>
      </c>
    </row>
    <row r="6897" spans="1:11" x14ac:dyDescent="0.15">
      <c r="A6897" s="217" t="s">
        <v>2921</v>
      </c>
      <c r="B6897" s="11" t="s">
        <v>2263</v>
      </c>
      <c r="C6897" s="11" t="s">
        <v>8623</v>
      </c>
      <c r="D6897" s="11">
        <v>7507</v>
      </c>
      <c r="E6897" s="11" t="s">
        <v>8624</v>
      </c>
      <c r="F6897" s="11" t="s">
        <v>8285</v>
      </c>
      <c r="G6897" s="11" t="s">
        <v>329</v>
      </c>
      <c r="H6897" s="11" t="s">
        <v>330</v>
      </c>
      <c r="K6897" s="11" t="s">
        <v>13479</v>
      </c>
    </row>
    <row r="6898" spans="1:11" x14ac:dyDescent="0.15">
      <c r="A6898" s="217" t="s">
        <v>2921</v>
      </c>
      <c r="B6898" s="11" t="s">
        <v>2263</v>
      </c>
      <c r="C6898" s="11" t="s">
        <v>9951</v>
      </c>
      <c r="D6898" s="11">
        <v>7515</v>
      </c>
      <c r="E6898" s="11" t="s">
        <v>9952</v>
      </c>
      <c r="F6898" s="11" t="s">
        <v>10429</v>
      </c>
      <c r="G6898" s="11" t="s">
        <v>329</v>
      </c>
      <c r="H6898" s="11" t="s">
        <v>330</v>
      </c>
      <c r="K6898" s="11" t="s">
        <v>13479</v>
      </c>
    </row>
    <row r="6899" spans="1:11" x14ac:dyDescent="0.15">
      <c r="A6899" s="217" t="s">
        <v>2921</v>
      </c>
      <c r="B6899" s="11" t="s">
        <v>2263</v>
      </c>
      <c r="C6899" s="11" t="s">
        <v>11088</v>
      </c>
      <c r="D6899" s="11">
        <v>7518</v>
      </c>
      <c r="E6899" s="11" t="s">
        <v>11089</v>
      </c>
      <c r="F6899" s="11" t="s">
        <v>8332</v>
      </c>
      <c r="G6899" s="11" t="s">
        <v>329</v>
      </c>
      <c r="H6899" s="11" t="s">
        <v>330</v>
      </c>
      <c r="K6899" s="11" t="s">
        <v>13479</v>
      </c>
    </row>
    <row r="6900" spans="1:11" x14ac:dyDescent="0.15">
      <c r="A6900" s="217" t="s">
        <v>2921</v>
      </c>
      <c r="B6900" s="11" t="s">
        <v>2263</v>
      </c>
      <c r="C6900" s="11" t="s">
        <v>11088</v>
      </c>
      <c r="D6900" s="11">
        <v>7518</v>
      </c>
      <c r="E6900" s="11" t="s">
        <v>11089</v>
      </c>
      <c r="F6900" s="11" t="s">
        <v>8353</v>
      </c>
      <c r="G6900" s="11" t="s">
        <v>329</v>
      </c>
      <c r="H6900" s="11" t="s">
        <v>330</v>
      </c>
      <c r="K6900" s="11" t="s">
        <v>13479</v>
      </c>
    </row>
    <row r="6901" spans="1:11" x14ac:dyDescent="0.15">
      <c r="A6901" s="217" t="s">
        <v>2921</v>
      </c>
      <c r="B6901" s="11" t="s">
        <v>2263</v>
      </c>
      <c r="C6901" s="11" t="s">
        <v>11088</v>
      </c>
      <c r="D6901" s="11">
        <v>7518</v>
      </c>
      <c r="E6901" s="11" t="s">
        <v>11089</v>
      </c>
      <c r="F6901" s="11" t="s">
        <v>11602</v>
      </c>
      <c r="G6901" s="11" t="s">
        <v>329</v>
      </c>
      <c r="H6901" s="11" t="s">
        <v>330</v>
      </c>
      <c r="K6901" s="11" t="s">
        <v>13479</v>
      </c>
    </row>
    <row r="6902" spans="1:11" x14ac:dyDescent="0.15">
      <c r="A6902" s="217" t="s">
        <v>2921</v>
      </c>
      <c r="B6902" s="11" t="s">
        <v>2263</v>
      </c>
      <c r="C6902" s="11" t="s">
        <v>11088</v>
      </c>
      <c r="D6902" s="11">
        <v>7518</v>
      </c>
      <c r="E6902" s="11" t="s">
        <v>11089</v>
      </c>
      <c r="F6902" s="11" t="s">
        <v>10777</v>
      </c>
      <c r="G6902" s="11" t="s">
        <v>329</v>
      </c>
      <c r="H6902" s="11" t="s">
        <v>330</v>
      </c>
      <c r="K6902" s="11" t="s">
        <v>13479</v>
      </c>
    </row>
    <row r="6903" spans="1:11" x14ac:dyDescent="0.15">
      <c r="A6903" s="217" t="s">
        <v>2921</v>
      </c>
      <c r="B6903" s="11" t="s">
        <v>2263</v>
      </c>
      <c r="C6903" s="11" t="s">
        <v>11088</v>
      </c>
      <c r="D6903" s="11">
        <v>7518</v>
      </c>
      <c r="E6903" s="11" t="s">
        <v>11089</v>
      </c>
      <c r="F6903" s="11" t="s">
        <v>8364</v>
      </c>
      <c r="G6903" s="11" t="s">
        <v>329</v>
      </c>
      <c r="H6903" s="11" t="s">
        <v>330</v>
      </c>
      <c r="K6903" s="11" t="s">
        <v>13479</v>
      </c>
    </row>
    <row r="6904" spans="1:11" x14ac:dyDescent="0.15">
      <c r="A6904" s="217" t="s">
        <v>2921</v>
      </c>
      <c r="B6904" s="11" t="s">
        <v>2263</v>
      </c>
      <c r="C6904" s="11" t="s">
        <v>12988</v>
      </c>
      <c r="D6904" s="11">
        <v>7520</v>
      </c>
      <c r="E6904" s="11" t="s">
        <v>12989</v>
      </c>
      <c r="F6904" s="11" t="s">
        <v>12990</v>
      </c>
      <c r="G6904" s="11" t="s">
        <v>329</v>
      </c>
      <c r="H6904" s="11" t="s">
        <v>330</v>
      </c>
      <c r="K6904" s="11" t="s">
        <v>13479</v>
      </c>
    </row>
    <row r="6905" spans="1:11" x14ac:dyDescent="0.15">
      <c r="A6905" s="217" t="s">
        <v>2921</v>
      </c>
      <c r="B6905" s="11" t="s">
        <v>2263</v>
      </c>
      <c r="C6905" s="11" t="s">
        <v>12988</v>
      </c>
      <c r="D6905" s="11">
        <v>7520</v>
      </c>
      <c r="E6905" s="11" t="s">
        <v>12989</v>
      </c>
      <c r="F6905" s="11" t="s">
        <v>12799</v>
      </c>
      <c r="G6905" s="11" t="s">
        <v>329</v>
      </c>
      <c r="H6905" s="11" t="s">
        <v>330</v>
      </c>
      <c r="K6905" s="11" t="s">
        <v>13479</v>
      </c>
    </row>
    <row r="6906" spans="1:11" x14ac:dyDescent="0.15">
      <c r="A6906" s="217" t="s">
        <v>2921</v>
      </c>
      <c r="B6906" s="11" t="s">
        <v>2263</v>
      </c>
      <c r="C6906" s="11" t="s">
        <v>12988</v>
      </c>
      <c r="D6906" s="11">
        <v>7520</v>
      </c>
      <c r="E6906" s="11" t="s">
        <v>12989</v>
      </c>
      <c r="F6906" s="11" t="s">
        <v>13002</v>
      </c>
      <c r="G6906" s="11" t="s">
        <v>329</v>
      </c>
      <c r="H6906" s="11" t="s">
        <v>330</v>
      </c>
      <c r="K6906" s="11" t="s">
        <v>13479</v>
      </c>
    </row>
    <row r="6907" spans="1:11" x14ac:dyDescent="0.15">
      <c r="A6907" s="217" t="s">
        <v>2921</v>
      </c>
      <c r="B6907" s="11" t="s">
        <v>2263</v>
      </c>
      <c r="C6907" s="11" t="s">
        <v>2956</v>
      </c>
      <c r="D6907" s="11">
        <v>11200</v>
      </c>
      <c r="E6907" s="11" t="s">
        <v>7528</v>
      </c>
      <c r="F6907" s="11" t="s">
        <v>10684</v>
      </c>
      <c r="G6907" s="11" t="s">
        <v>329</v>
      </c>
      <c r="H6907" s="11" t="s">
        <v>330</v>
      </c>
      <c r="K6907" s="11" t="s">
        <v>13479</v>
      </c>
    </row>
    <row r="6908" spans="1:11" x14ac:dyDescent="0.15">
      <c r="A6908" s="217" t="s">
        <v>2921</v>
      </c>
      <c r="B6908" s="11" t="s">
        <v>2263</v>
      </c>
      <c r="C6908" s="11" t="s">
        <v>2956</v>
      </c>
      <c r="D6908" s="11">
        <v>11200</v>
      </c>
      <c r="E6908" s="11" t="s">
        <v>7528</v>
      </c>
      <c r="F6908" s="11" t="s">
        <v>7481</v>
      </c>
      <c r="G6908" s="11" t="s">
        <v>329</v>
      </c>
      <c r="H6908" s="11" t="s">
        <v>330</v>
      </c>
      <c r="K6908" s="11" t="s">
        <v>13479</v>
      </c>
    </row>
    <row r="6909" spans="1:11" x14ac:dyDescent="0.15">
      <c r="A6909" s="217" t="s">
        <v>2921</v>
      </c>
      <c r="B6909" s="11" t="s">
        <v>2263</v>
      </c>
      <c r="C6909" s="11" t="s">
        <v>2956</v>
      </c>
      <c r="D6909" s="11">
        <v>11200</v>
      </c>
      <c r="E6909" s="11" t="s">
        <v>7528</v>
      </c>
      <c r="F6909" s="11" t="s">
        <v>7529</v>
      </c>
      <c r="G6909" s="11" t="s">
        <v>329</v>
      </c>
      <c r="H6909" s="11" t="s">
        <v>330</v>
      </c>
      <c r="K6909" s="11" t="s">
        <v>13479</v>
      </c>
    </row>
    <row r="6910" spans="1:11" x14ac:dyDescent="0.15">
      <c r="A6910" s="217" t="s">
        <v>2921</v>
      </c>
      <c r="B6910" s="11" t="s">
        <v>2263</v>
      </c>
      <c r="C6910" s="11" t="s">
        <v>8688</v>
      </c>
      <c r="D6910" s="11">
        <v>55775</v>
      </c>
      <c r="E6910" s="11" t="s">
        <v>8689</v>
      </c>
      <c r="F6910" s="11" t="s">
        <v>8767</v>
      </c>
      <c r="G6910" s="11" t="s">
        <v>330</v>
      </c>
      <c r="H6910" s="11" t="s">
        <v>330</v>
      </c>
      <c r="K6910" s="11" t="s">
        <v>13479</v>
      </c>
    </row>
    <row r="6911" spans="1:11" x14ac:dyDescent="0.15">
      <c r="A6911" s="217" t="s">
        <v>2921</v>
      </c>
      <c r="B6911" s="11" t="s">
        <v>2263</v>
      </c>
      <c r="C6911" s="11" t="s">
        <v>8724</v>
      </c>
      <c r="D6911" s="11">
        <v>64421</v>
      </c>
      <c r="E6911" s="11" t="s">
        <v>8725</v>
      </c>
      <c r="F6911" s="11" t="s">
        <v>8726</v>
      </c>
      <c r="G6911" s="11" t="s">
        <v>329</v>
      </c>
      <c r="H6911" s="11" t="s">
        <v>330</v>
      </c>
      <c r="K6911" s="11" t="s">
        <v>13479</v>
      </c>
    </row>
    <row r="6912" spans="1:11" x14ac:dyDescent="0.15">
      <c r="A6912" s="217" t="s">
        <v>2921</v>
      </c>
      <c r="B6912" s="11" t="s">
        <v>2263</v>
      </c>
      <c r="C6912" s="11" t="s">
        <v>8724</v>
      </c>
      <c r="D6912" s="11">
        <v>64421</v>
      </c>
      <c r="E6912" s="11" t="s">
        <v>8725</v>
      </c>
      <c r="F6912" s="11" t="s">
        <v>8727</v>
      </c>
      <c r="G6912" s="11" t="s">
        <v>330</v>
      </c>
      <c r="H6912" s="11" t="s">
        <v>330</v>
      </c>
      <c r="K6912" s="11" t="s">
        <v>13479</v>
      </c>
    </row>
    <row r="6913" spans="1:11" x14ac:dyDescent="0.15">
      <c r="A6913" s="217" t="s">
        <v>2921</v>
      </c>
      <c r="B6913" s="11" t="s">
        <v>2263</v>
      </c>
      <c r="C6913" s="11" t="s">
        <v>8724</v>
      </c>
      <c r="D6913" s="11">
        <v>64421</v>
      </c>
      <c r="E6913" s="11" t="s">
        <v>8725</v>
      </c>
      <c r="F6913" s="11" t="s">
        <v>12985</v>
      </c>
      <c r="G6913" s="11" t="s">
        <v>329</v>
      </c>
      <c r="H6913" s="11" t="s">
        <v>330</v>
      </c>
      <c r="K6913" s="11" t="s">
        <v>13479</v>
      </c>
    </row>
    <row r="6914" spans="1:11" x14ac:dyDescent="0.15">
      <c r="A6914" s="217" t="s">
        <v>2921</v>
      </c>
      <c r="B6914" s="11" t="s">
        <v>2263</v>
      </c>
      <c r="C6914" s="11" t="s">
        <v>8724</v>
      </c>
      <c r="D6914" s="11">
        <v>64421</v>
      </c>
      <c r="E6914" s="11" t="s">
        <v>8725</v>
      </c>
      <c r="F6914" s="11" t="s">
        <v>9048</v>
      </c>
      <c r="G6914" s="11" t="s">
        <v>329</v>
      </c>
      <c r="H6914" s="11" t="s">
        <v>330</v>
      </c>
      <c r="K6914" s="11" t="s">
        <v>13479</v>
      </c>
    </row>
    <row r="6915" spans="1:11" x14ac:dyDescent="0.15">
      <c r="A6915" s="217" t="s">
        <v>2921</v>
      </c>
      <c r="B6915" s="11" t="s">
        <v>2263</v>
      </c>
      <c r="C6915" s="11" t="s">
        <v>8724</v>
      </c>
      <c r="D6915" s="11">
        <v>64421</v>
      </c>
      <c r="E6915" s="11" t="s">
        <v>8725</v>
      </c>
      <c r="F6915" s="11" t="s">
        <v>12986</v>
      </c>
      <c r="G6915" s="11" t="s">
        <v>329</v>
      </c>
      <c r="H6915" s="11" t="s">
        <v>330</v>
      </c>
      <c r="K6915" s="11" t="s">
        <v>13479</v>
      </c>
    </row>
    <row r="6916" spans="1:11" x14ac:dyDescent="0.15">
      <c r="A6916" s="217" t="s">
        <v>2921</v>
      </c>
      <c r="B6916" s="11" t="s">
        <v>2263</v>
      </c>
      <c r="C6916" s="11" t="s">
        <v>8724</v>
      </c>
      <c r="D6916" s="11">
        <v>64421</v>
      </c>
      <c r="E6916" s="11" t="s">
        <v>8725</v>
      </c>
      <c r="F6916" s="11" t="s">
        <v>12987</v>
      </c>
      <c r="G6916" s="11" t="s">
        <v>329</v>
      </c>
      <c r="H6916" s="11" t="s">
        <v>330</v>
      </c>
      <c r="K6916" s="11" t="s">
        <v>13479</v>
      </c>
    </row>
    <row r="6917" spans="1:11" x14ac:dyDescent="0.15">
      <c r="A6917" s="217" t="s">
        <v>2921</v>
      </c>
      <c r="B6917" s="11" t="s">
        <v>2263</v>
      </c>
      <c r="C6917" s="11" t="s">
        <v>8724</v>
      </c>
      <c r="D6917" s="11">
        <v>64421</v>
      </c>
      <c r="E6917" s="11" t="s">
        <v>8725</v>
      </c>
      <c r="F6917" s="11" t="s">
        <v>7494</v>
      </c>
      <c r="G6917" s="11" t="s">
        <v>330</v>
      </c>
      <c r="H6917" s="11" t="s">
        <v>330</v>
      </c>
      <c r="K6917" s="11" t="s">
        <v>13479</v>
      </c>
    </row>
    <row r="6918" spans="1:11" x14ac:dyDescent="0.15">
      <c r="A6918" s="217" t="s">
        <v>2921</v>
      </c>
      <c r="B6918" s="11" t="s">
        <v>2263</v>
      </c>
      <c r="C6918" s="11" t="s">
        <v>8656</v>
      </c>
      <c r="D6918" s="11">
        <v>79840</v>
      </c>
      <c r="E6918" s="11" t="s">
        <v>8657</v>
      </c>
      <c r="F6918" s="11" t="s">
        <v>9862</v>
      </c>
      <c r="G6918" s="11" t="s">
        <v>329</v>
      </c>
      <c r="H6918" s="11" t="s">
        <v>330</v>
      </c>
      <c r="K6918" s="11" t="s">
        <v>13479</v>
      </c>
    </row>
    <row r="6919" spans="1:11" x14ac:dyDescent="0.15">
      <c r="A6919" s="217" t="s">
        <v>2921</v>
      </c>
      <c r="B6919" s="11" t="s">
        <v>2263</v>
      </c>
      <c r="C6919" s="11" t="s">
        <v>8656</v>
      </c>
      <c r="D6919" s="11">
        <v>79840</v>
      </c>
      <c r="E6919" s="11" t="s">
        <v>8657</v>
      </c>
      <c r="F6919" s="11" t="s">
        <v>7406</v>
      </c>
      <c r="G6919" s="11" t="s">
        <v>330</v>
      </c>
      <c r="H6919" s="11" t="s">
        <v>330</v>
      </c>
      <c r="K6919" s="11" t="s">
        <v>13479</v>
      </c>
    </row>
    <row r="6920" spans="1:11" x14ac:dyDescent="0.15">
      <c r="A6920" s="217" t="s">
        <v>2921</v>
      </c>
      <c r="B6920" s="11" t="s">
        <v>2263</v>
      </c>
      <c r="C6920" s="11" t="s">
        <v>8656</v>
      </c>
      <c r="D6920" s="11">
        <v>79840</v>
      </c>
      <c r="E6920" s="11" t="s">
        <v>8657</v>
      </c>
      <c r="F6920" s="11" t="s">
        <v>8167</v>
      </c>
      <c r="G6920" s="11" t="s">
        <v>329</v>
      </c>
      <c r="H6920" s="11" t="s">
        <v>330</v>
      </c>
      <c r="K6920" s="11" t="s">
        <v>13479</v>
      </c>
    </row>
    <row r="6921" spans="1:11" x14ac:dyDescent="0.15">
      <c r="A6921" s="217" t="s">
        <v>2921</v>
      </c>
      <c r="B6921" s="11" t="s">
        <v>2263</v>
      </c>
      <c r="C6921" s="11" t="s">
        <v>8656</v>
      </c>
      <c r="D6921" s="11">
        <v>79840</v>
      </c>
      <c r="E6921" s="11" t="s">
        <v>8657</v>
      </c>
      <c r="F6921" s="11" t="s">
        <v>10742</v>
      </c>
      <c r="G6921" s="11" t="s">
        <v>329</v>
      </c>
      <c r="H6921" s="11" t="s">
        <v>330</v>
      </c>
      <c r="K6921" s="11" t="s">
        <v>13479</v>
      </c>
    </row>
    <row r="6922" spans="1:11" x14ac:dyDescent="0.15">
      <c r="A6922" s="217" t="s">
        <v>2921</v>
      </c>
      <c r="B6922" s="11" t="s">
        <v>2263</v>
      </c>
      <c r="C6922" s="11" t="s">
        <v>8656</v>
      </c>
      <c r="D6922" s="11">
        <v>79840</v>
      </c>
      <c r="E6922" s="11" t="s">
        <v>8657</v>
      </c>
      <c r="F6922" s="11" t="s">
        <v>9049</v>
      </c>
      <c r="G6922" s="11" t="s">
        <v>329</v>
      </c>
      <c r="H6922" s="11" t="s">
        <v>330</v>
      </c>
      <c r="K6922" s="11" t="s">
        <v>13479</v>
      </c>
    </row>
    <row r="6923" spans="1:11" x14ac:dyDescent="0.15">
      <c r="A6923" s="217" t="s">
        <v>2921</v>
      </c>
      <c r="B6923" s="11" t="s">
        <v>2263</v>
      </c>
      <c r="C6923" s="11" t="s">
        <v>8656</v>
      </c>
      <c r="D6923" s="11">
        <v>79840</v>
      </c>
      <c r="E6923" s="11" t="s">
        <v>8657</v>
      </c>
      <c r="F6923" s="11" t="s">
        <v>12997</v>
      </c>
      <c r="G6923" s="11" t="s">
        <v>329</v>
      </c>
      <c r="H6923" s="11" t="s">
        <v>330</v>
      </c>
      <c r="K6923" s="11" t="s">
        <v>13479</v>
      </c>
    </row>
    <row r="6924" spans="1:11" x14ac:dyDescent="0.15">
      <c r="A6924" s="217" t="s">
        <v>2921</v>
      </c>
      <c r="B6924" s="11" t="s">
        <v>2263</v>
      </c>
      <c r="C6924" s="11" t="s">
        <v>8656</v>
      </c>
      <c r="D6924" s="11">
        <v>79840</v>
      </c>
      <c r="E6924" s="11" t="s">
        <v>8657</v>
      </c>
      <c r="F6924" s="11" t="s">
        <v>12903</v>
      </c>
      <c r="G6924" s="11" t="s">
        <v>329</v>
      </c>
      <c r="H6924" s="11" t="s">
        <v>330</v>
      </c>
      <c r="K6924" s="11" t="s">
        <v>13479</v>
      </c>
    </row>
    <row r="6925" spans="1:11" x14ac:dyDescent="0.15">
      <c r="A6925" s="217" t="s">
        <v>2966</v>
      </c>
      <c r="B6925" s="11" t="s">
        <v>2263</v>
      </c>
      <c r="C6925" s="11" t="s">
        <v>12488</v>
      </c>
      <c r="D6925" s="11">
        <v>387</v>
      </c>
      <c r="E6925" s="11" t="s">
        <v>12489</v>
      </c>
      <c r="F6925" s="11" t="s">
        <v>8281</v>
      </c>
      <c r="G6925" s="11" t="s">
        <v>329</v>
      </c>
      <c r="H6925" s="11" t="s">
        <v>330</v>
      </c>
      <c r="K6925" s="11" t="s">
        <v>13479</v>
      </c>
    </row>
    <row r="6926" spans="1:11" x14ac:dyDescent="0.15">
      <c r="A6926" s="217" t="s">
        <v>2966</v>
      </c>
      <c r="B6926" s="11" t="s">
        <v>2263</v>
      </c>
      <c r="C6926" s="11" t="s">
        <v>9179</v>
      </c>
      <c r="D6926" s="11">
        <v>2969</v>
      </c>
      <c r="E6926" s="11" t="s">
        <v>9180</v>
      </c>
      <c r="F6926" s="11" t="s">
        <v>10429</v>
      </c>
      <c r="G6926" s="11" t="s">
        <v>330</v>
      </c>
      <c r="H6926" s="11" t="s">
        <v>329</v>
      </c>
      <c r="K6926" s="11" t="s">
        <v>13479</v>
      </c>
    </row>
    <row r="6927" spans="1:11" x14ac:dyDescent="0.15">
      <c r="A6927" s="217" t="s">
        <v>2966</v>
      </c>
      <c r="B6927" s="11" t="s">
        <v>2263</v>
      </c>
      <c r="C6927" s="11" t="s">
        <v>9179</v>
      </c>
      <c r="D6927" s="11">
        <v>2969</v>
      </c>
      <c r="E6927" s="11" t="s">
        <v>10298</v>
      </c>
      <c r="F6927" s="11" t="s">
        <v>11875</v>
      </c>
      <c r="G6927" s="11" t="s">
        <v>330</v>
      </c>
      <c r="H6927" s="11" t="s">
        <v>330</v>
      </c>
      <c r="K6927" s="11" t="s">
        <v>13479</v>
      </c>
    </row>
    <row r="6928" spans="1:11" x14ac:dyDescent="0.15">
      <c r="A6928" s="217" t="s">
        <v>2966</v>
      </c>
      <c r="B6928" s="11" t="s">
        <v>2263</v>
      </c>
      <c r="C6928" s="11" t="s">
        <v>9179</v>
      </c>
      <c r="D6928" s="11">
        <v>2969</v>
      </c>
      <c r="E6928" s="11" t="s">
        <v>9180</v>
      </c>
      <c r="F6928" s="11" t="s">
        <v>11049</v>
      </c>
      <c r="G6928" s="11" t="s">
        <v>330</v>
      </c>
      <c r="H6928" s="11" t="s">
        <v>329</v>
      </c>
      <c r="K6928" s="11" t="s">
        <v>13479</v>
      </c>
    </row>
    <row r="6929" spans="1:11" x14ac:dyDescent="0.15">
      <c r="A6929" s="217" t="s">
        <v>2966</v>
      </c>
      <c r="B6929" s="11" t="s">
        <v>2263</v>
      </c>
      <c r="C6929" s="11" t="s">
        <v>9179</v>
      </c>
      <c r="D6929" s="11">
        <v>2969</v>
      </c>
      <c r="E6929" s="11" t="s">
        <v>10298</v>
      </c>
      <c r="F6929" s="11" t="s">
        <v>8870</v>
      </c>
      <c r="G6929" s="11" t="s">
        <v>330</v>
      </c>
      <c r="H6929" s="11" t="s">
        <v>330</v>
      </c>
      <c r="K6929" s="11" t="s">
        <v>13479</v>
      </c>
    </row>
    <row r="6930" spans="1:11" x14ac:dyDescent="0.15">
      <c r="A6930" s="217" t="s">
        <v>2966</v>
      </c>
      <c r="B6930" s="11" t="s">
        <v>2263</v>
      </c>
      <c r="C6930" s="11" t="s">
        <v>8185</v>
      </c>
      <c r="D6930" s="11">
        <v>3269</v>
      </c>
      <c r="E6930" s="11" t="s">
        <v>8186</v>
      </c>
      <c r="F6930" s="11" t="s">
        <v>8184</v>
      </c>
      <c r="G6930" s="11" t="s">
        <v>329</v>
      </c>
      <c r="H6930" s="11" t="s">
        <v>330</v>
      </c>
      <c r="K6930" s="11" t="s">
        <v>13479</v>
      </c>
    </row>
    <row r="6931" spans="1:11" x14ac:dyDescent="0.15">
      <c r="A6931" s="217" t="s">
        <v>2966</v>
      </c>
      <c r="B6931" s="11" t="s">
        <v>2263</v>
      </c>
      <c r="C6931" s="11" t="s">
        <v>8185</v>
      </c>
      <c r="D6931" s="11">
        <v>3269</v>
      </c>
      <c r="E6931" s="11" t="s">
        <v>8186</v>
      </c>
      <c r="F6931" s="11" t="s">
        <v>8187</v>
      </c>
      <c r="G6931" s="11" t="s">
        <v>329</v>
      </c>
      <c r="H6931" s="11" t="s">
        <v>330</v>
      </c>
      <c r="K6931" s="11" t="s">
        <v>13479</v>
      </c>
    </row>
    <row r="6932" spans="1:11" x14ac:dyDescent="0.15">
      <c r="A6932" s="217" t="s">
        <v>2966</v>
      </c>
      <c r="B6932" s="11" t="s">
        <v>2263</v>
      </c>
      <c r="C6932" s="11" t="s">
        <v>7612</v>
      </c>
      <c r="D6932" s="11">
        <v>3315</v>
      </c>
      <c r="E6932" s="11" t="s">
        <v>7613</v>
      </c>
      <c r="F6932" s="11" t="s">
        <v>7516</v>
      </c>
      <c r="G6932" s="11" t="s">
        <v>329</v>
      </c>
      <c r="H6932" s="11" t="s">
        <v>330</v>
      </c>
      <c r="K6932" s="11" t="s">
        <v>13479</v>
      </c>
    </row>
    <row r="6933" spans="1:11" x14ac:dyDescent="0.15">
      <c r="A6933" s="217" t="s">
        <v>2966</v>
      </c>
      <c r="B6933" s="11" t="s">
        <v>2263</v>
      </c>
      <c r="C6933" s="11" t="s">
        <v>7612</v>
      </c>
      <c r="D6933" s="11">
        <v>3315</v>
      </c>
      <c r="E6933" s="11" t="s">
        <v>7613</v>
      </c>
      <c r="F6933" s="11" t="s">
        <v>11597</v>
      </c>
      <c r="G6933" s="11" t="s">
        <v>329</v>
      </c>
      <c r="H6933" s="11" t="s">
        <v>330</v>
      </c>
      <c r="K6933" s="11" t="s">
        <v>13479</v>
      </c>
    </row>
    <row r="6934" spans="1:11" x14ac:dyDescent="0.15">
      <c r="A6934" s="217" t="s">
        <v>2966</v>
      </c>
      <c r="B6934" s="11" t="s">
        <v>2263</v>
      </c>
      <c r="C6934" s="11" t="s">
        <v>7612</v>
      </c>
      <c r="D6934" s="11">
        <v>3315</v>
      </c>
      <c r="E6934" s="11" t="s">
        <v>7613</v>
      </c>
      <c r="F6934" s="11" t="s">
        <v>8456</v>
      </c>
      <c r="G6934" s="11" t="s">
        <v>329</v>
      </c>
      <c r="H6934" s="11" t="s">
        <v>330</v>
      </c>
      <c r="K6934" s="11" t="s">
        <v>13479</v>
      </c>
    </row>
    <row r="6935" spans="1:11" x14ac:dyDescent="0.15">
      <c r="A6935" s="217" t="s">
        <v>2966</v>
      </c>
      <c r="B6935" s="11" t="s">
        <v>2263</v>
      </c>
      <c r="C6935" s="11" t="s">
        <v>7612</v>
      </c>
      <c r="D6935" s="11">
        <v>3315</v>
      </c>
      <c r="E6935" s="11" t="s">
        <v>7613</v>
      </c>
      <c r="F6935" s="11" t="s">
        <v>12650</v>
      </c>
      <c r="G6935" s="11" t="s">
        <v>329</v>
      </c>
      <c r="H6935" s="11" t="s">
        <v>330</v>
      </c>
      <c r="K6935" s="11" t="s">
        <v>13479</v>
      </c>
    </row>
    <row r="6936" spans="1:11" x14ac:dyDescent="0.15">
      <c r="A6936" s="217" t="s">
        <v>2966</v>
      </c>
      <c r="B6936" s="11" t="s">
        <v>2263</v>
      </c>
      <c r="C6936" s="11" t="s">
        <v>8022</v>
      </c>
      <c r="D6936" s="11">
        <v>3927</v>
      </c>
      <c r="E6936" s="11" t="s">
        <v>8023</v>
      </c>
      <c r="F6936" s="11" t="s">
        <v>8263</v>
      </c>
      <c r="G6936" s="11" t="s">
        <v>329</v>
      </c>
      <c r="H6936" s="11" t="s">
        <v>330</v>
      </c>
      <c r="K6936" s="11" t="s">
        <v>13479</v>
      </c>
    </row>
    <row r="6937" spans="1:11" x14ac:dyDescent="0.15">
      <c r="A6937" s="217" t="s">
        <v>2966</v>
      </c>
      <c r="B6937" s="11" t="s">
        <v>2263</v>
      </c>
      <c r="C6937" s="11" t="s">
        <v>8022</v>
      </c>
      <c r="D6937" s="11">
        <v>3927</v>
      </c>
      <c r="E6937" s="11" t="s">
        <v>8023</v>
      </c>
      <c r="F6937" s="11" t="s">
        <v>8263</v>
      </c>
      <c r="G6937" s="11" t="s">
        <v>330</v>
      </c>
      <c r="H6937" s="11" t="s">
        <v>330</v>
      </c>
      <c r="K6937" s="11" t="s">
        <v>13479</v>
      </c>
    </row>
    <row r="6938" spans="1:11" x14ac:dyDescent="0.15">
      <c r="A6938" s="217" t="s">
        <v>2966</v>
      </c>
      <c r="B6938" s="11" t="s">
        <v>2263</v>
      </c>
      <c r="C6938" s="11" t="s">
        <v>9207</v>
      </c>
      <c r="D6938" s="11">
        <v>3991</v>
      </c>
      <c r="E6938" s="11" t="s">
        <v>9208</v>
      </c>
      <c r="F6938" s="11" t="s">
        <v>8773</v>
      </c>
      <c r="G6938" s="11" t="s">
        <v>329</v>
      </c>
      <c r="H6938" s="11" t="s">
        <v>330</v>
      </c>
      <c r="K6938" s="11" t="s">
        <v>13479</v>
      </c>
    </row>
    <row r="6939" spans="1:11" x14ac:dyDescent="0.15">
      <c r="A6939" s="217" t="s">
        <v>2966</v>
      </c>
      <c r="B6939" s="11" t="s">
        <v>2263</v>
      </c>
      <c r="C6939" s="11" t="s">
        <v>2963</v>
      </c>
      <c r="D6939" s="11">
        <v>5058</v>
      </c>
      <c r="E6939" s="11" t="s">
        <v>9811</v>
      </c>
      <c r="F6939" s="11" t="s">
        <v>8299</v>
      </c>
      <c r="G6939" s="11" t="s">
        <v>329</v>
      </c>
      <c r="H6939" s="11" t="s">
        <v>330</v>
      </c>
      <c r="K6939" s="11" t="s">
        <v>13479</v>
      </c>
    </row>
    <row r="6940" spans="1:11" x14ac:dyDescent="0.15">
      <c r="A6940" s="217" t="s">
        <v>2966</v>
      </c>
      <c r="B6940" s="11" t="s">
        <v>2263</v>
      </c>
      <c r="C6940" s="11" t="s">
        <v>2966</v>
      </c>
      <c r="D6940" s="11">
        <v>5592</v>
      </c>
      <c r="E6940" s="11" t="s">
        <v>13012</v>
      </c>
      <c r="F6940" s="11" t="s">
        <v>7372</v>
      </c>
      <c r="G6940" s="11" t="s">
        <v>329</v>
      </c>
      <c r="H6940" s="11" t="s">
        <v>330</v>
      </c>
      <c r="K6940" s="11" t="s">
        <v>13479</v>
      </c>
    </row>
    <row r="6941" spans="1:11" x14ac:dyDescent="0.15">
      <c r="A6941" s="217" t="s">
        <v>2966</v>
      </c>
      <c r="B6941" s="11" t="s">
        <v>2263</v>
      </c>
      <c r="C6941" s="11" t="s">
        <v>2966</v>
      </c>
      <c r="D6941" s="11">
        <v>5592</v>
      </c>
      <c r="E6941" s="11" t="s">
        <v>12846</v>
      </c>
      <c r="F6941" s="11" t="s">
        <v>11155</v>
      </c>
      <c r="G6941" s="11" t="s">
        <v>330</v>
      </c>
      <c r="H6941" s="11" t="s">
        <v>330</v>
      </c>
      <c r="K6941" s="11" t="s">
        <v>13479</v>
      </c>
    </row>
    <row r="6942" spans="1:11" x14ac:dyDescent="0.15">
      <c r="A6942" s="217" t="s">
        <v>2966</v>
      </c>
      <c r="B6942" s="11" t="s">
        <v>2263</v>
      </c>
      <c r="C6942" s="11" t="s">
        <v>2966</v>
      </c>
      <c r="D6942" s="11">
        <v>5592</v>
      </c>
      <c r="E6942" s="11" t="s">
        <v>13012</v>
      </c>
      <c r="F6942" s="11" t="s">
        <v>8455</v>
      </c>
      <c r="G6942" s="11" t="s">
        <v>329</v>
      </c>
      <c r="H6942" s="11" t="s">
        <v>330</v>
      </c>
      <c r="K6942" s="11" t="s">
        <v>13479</v>
      </c>
    </row>
    <row r="6943" spans="1:11" x14ac:dyDescent="0.15">
      <c r="A6943" s="217" t="s">
        <v>2966</v>
      </c>
      <c r="B6943" s="11" t="s">
        <v>2263</v>
      </c>
      <c r="C6943" s="11" t="s">
        <v>13006</v>
      </c>
      <c r="D6943" s="11">
        <v>5805</v>
      </c>
      <c r="E6943" s="11" t="s">
        <v>13007</v>
      </c>
      <c r="F6943" s="11" t="s">
        <v>8640</v>
      </c>
      <c r="G6943" s="11" t="s">
        <v>329</v>
      </c>
      <c r="H6943" s="11" t="s">
        <v>330</v>
      </c>
      <c r="K6943" s="11" t="s">
        <v>13479</v>
      </c>
    </row>
    <row r="6944" spans="1:11" x14ac:dyDescent="0.15">
      <c r="A6944" s="217" t="s">
        <v>2966</v>
      </c>
      <c r="B6944" s="11" t="s">
        <v>2263</v>
      </c>
      <c r="C6944" s="11" t="s">
        <v>12479</v>
      </c>
      <c r="D6944" s="11">
        <v>5908</v>
      </c>
      <c r="E6944" s="11" t="s">
        <v>12480</v>
      </c>
      <c r="F6944" s="11" t="s">
        <v>11435</v>
      </c>
      <c r="G6944" s="11" t="s">
        <v>329</v>
      </c>
      <c r="H6944" s="11" t="s">
        <v>330</v>
      </c>
      <c r="K6944" s="11" t="s">
        <v>13479</v>
      </c>
    </row>
    <row r="6945" spans="1:11" x14ac:dyDescent="0.15">
      <c r="A6945" s="217" t="s">
        <v>2966</v>
      </c>
      <c r="B6945" s="11" t="s">
        <v>2263</v>
      </c>
      <c r="C6945" s="11" t="s">
        <v>13010</v>
      </c>
      <c r="D6945" s="11">
        <v>5997</v>
      </c>
      <c r="E6945" s="11" t="s">
        <v>13011</v>
      </c>
      <c r="F6945" s="11" t="s">
        <v>7662</v>
      </c>
      <c r="G6945" s="11" t="s">
        <v>329</v>
      </c>
      <c r="H6945" s="11" t="s">
        <v>330</v>
      </c>
      <c r="K6945" s="11" t="s">
        <v>13479</v>
      </c>
    </row>
    <row r="6946" spans="1:11" x14ac:dyDescent="0.15">
      <c r="A6946" s="217" t="s">
        <v>2966</v>
      </c>
      <c r="B6946" s="11" t="s">
        <v>2263</v>
      </c>
      <c r="C6946" s="11" t="s">
        <v>13010</v>
      </c>
      <c r="D6946" s="11">
        <v>5997</v>
      </c>
      <c r="E6946" s="11" t="s">
        <v>13011</v>
      </c>
      <c r="F6946" s="11" t="s">
        <v>7372</v>
      </c>
      <c r="G6946" s="11" t="s">
        <v>329</v>
      </c>
      <c r="H6946" s="11" t="s">
        <v>330</v>
      </c>
      <c r="K6946" s="11" t="s">
        <v>13479</v>
      </c>
    </row>
    <row r="6947" spans="1:11" x14ac:dyDescent="0.15">
      <c r="A6947" s="217" t="s">
        <v>2966</v>
      </c>
      <c r="B6947" s="11" t="s">
        <v>2263</v>
      </c>
      <c r="C6947" s="11" t="s">
        <v>13016</v>
      </c>
      <c r="D6947" s="11">
        <v>6532</v>
      </c>
      <c r="E6947" s="11" t="s">
        <v>13017</v>
      </c>
      <c r="F6947" s="11" t="s">
        <v>12835</v>
      </c>
      <c r="G6947" s="11" t="s">
        <v>330</v>
      </c>
      <c r="H6947" s="11" t="s">
        <v>329</v>
      </c>
      <c r="K6947" s="11" t="s">
        <v>13479</v>
      </c>
    </row>
    <row r="6948" spans="1:11" x14ac:dyDescent="0.15">
      <c r="A6948" s="217" t="s">
        <v>2966</v>
      </c>
      <c r="B6948" s="11" t="s">
        <v>2263</v>
      </c>
      <c r="C6948" s="11" t="s">
        <v>9210</v>
      </c>
      <c r="D6948" s="11">
        <v>6722</v>
      </c>
      <c r="E6948" s="11" t="s">
        <v>9211</v>
      </c>
      <c r="F6948" s="11" t="s">
        <v>9644</v>
      </c>
      <c r="G6948" s="11" t="s">
        <v>329</v>
      </c>
      <c r="H6948" s="11" t="s">
        <v>330</v>
      </c>
      <c r="K6948" s="11" t="s">
        <v>13479</v>
      </c>
    </row>
    <row r="6949" spans="1:11" x14ac:dyDescent="0.15">
      <c r="A6949" s="217" t="s">
        <v>2966</v>
      </c>
      <c r="B6949" s="11" t="s">
        <v>2263</v>
      </c>
      <c r="C6949" s="11" t="s">
        <v>8164</v>
      </c>
      <c r="D6949" s="11">
        <v>6915</v>
      </c>
      <c r="E6949" s="11" t="s">
        <v>8165</v>
      </c>
      <c r="F6949" s="11" t="s">
        <v>10532</v>
      </c>
      <c r="G6949" s="11" t="s">
        <v>329</v>
      </c>
      <c r="H6949" s="11" t="s">
        <v>330</v>
      </c>
      <c r="K6949" s="11" t="s">
        <v>13479</v>
      </c>
    </row>
    <row r="6950" spans="1:11" x14ac:dyDescent="0.15">
      <c r="A6950" s="217" t="s">
        <v>2966</v>
      </c>
      <c r="B6950" s="11" t="s">
        <v>2263</v>
      </c>
      <c r="C6950" s="11" t="s">
        <v>8164</v>
      </c>
      <c r="D6950" s="11">
        <v>6915</v>
      </c>
      <c r="E6950" s="11" t="s">
        <v>8165</v>
      </c>
      <c r="F6950" s="11" t="s">
        <v>9102</v>
      </c>
      <c r="G6950" s="11" t="s">
        <v>329</v>
      </c>
      <c r="H6950" s="11" t="s">
        <v>330</v>
      </c>
      <c r="K6950" s="11" t="s">
        <v>13479</v>
      </c>
    </row>
    <row r="6951" spans="1:11" x14ac:dyDescent="0.15">
      <c r="A6951" s="217" t="s">
        <v>2966</v>
      </c>
      <c r="B6951" s="11" t="s">
        <v>2263</v>
      </c>
      <c r="C6951" s="11" t="s">
        <v>12801</v>
      </c>
      <c r="D6951" s="11">
        <v>7222</v>
      </c>
      <c r="E6951" s="11" t="s">
        <v>12802</v>
      </c>
      <c r="F6951" s="11" t="s">
        <v>8167</v>
      </c>
      <c r="G6951" s="11" t="s">
        <v>330</v>
      </c>
      <c r="H6951" s="11" t="s">
        <v>330</v>
      </c>
      <c r="K6951" s="11" t="s">
        <v>13479</v>
      </c>
    </row>
    <row r="6952" spans="1:11" x14ac:dyDescent="0.15">
      <c r="A6952" s="217" t="s">
        <v>2966</v>
      </c>
      <c r="B6952" s="11" t="s">
        <v>2263</v>
      </c>
      <c r="C6952" s="11" t="s">
        <v>12801</v>
      </c>
      <c r="D6952" s="11">
        <v>7222</v>
      </c>
      <c r="E6952" s="11" t="s">
        <v>13015</v>
      </c>
      <c r="F6952" s="11" t="s">
        <v>11490</v>
      </c>
      <c r="G6952" s="11" t="s">
        <v>330</v>
      </c>
      <c r="H6952" s="11" t="s">
        <v>330</v>
      </c>
      <c r="K6952" s="11" t="s">
        <v>13479</v>
      </c>
    </row>
    <row r="6953" spans="1:11" x14ac:dyDescent="0.15">
      <c r="A6953" s="217" t="s">
        <v>2966</v>
      </c>
      <c r="B6953" s="11" t="s">
        <v>2263</v>
      </c>
      <c r="C6953" s="11" t="s">
        <v>13008</v>
      </c>
      <c r="D6953" s="11">
        <v>7225</v>
      </c>
      <c r="E6953" s="11" t="s">
        <v>13009</v>
      </c>
      <c r="F6953" s="11" t="s">
        <v>10748</v>
      </c>
      <c r="G6953" s="11" t="s">
        <v>329</v>
      </c>
      <c r="H6953" s="11" t="s">
        <v>330</v>
      </c>
      <c r="K6953" s="11" t="s">
        <v>13479</v>
      </c>
    </row>
    <row r="6954" spans="1:11" x14ac:dyDescent="0.15">
      <c r="A6954" s="217" t="s">
        <v>2966</v>
      </c>
      <c r="B6954" s="11" t="s">
        <v>2263</v>
      </c>
      <c r="C6954" s="11" t="s">
        <v>13008</v>
      </c>
      <c r="D6954" s="11">
        <v>7225</v>
      </c>
      <c r="E6954" s="11" t="s">
        <v>13009</v>
      </c>
      <c r="F6954" s="11" t="s">
        <v>8532</v>
      </c>
      <c r="G6954" s="11" t="s">
        <v>329</v>
      </c>
      <c r="H6954" s="11" t="s">
        <v>330</v>
      </c>
      <c r="K6954" s="11" t="s">
        <v>13479</v>
      </c>
    </row>
    <row r="6955" spans="1:11" x14ac:dyDescent="0.15">
      <c r="A6955" s="217" t="s">
        <v>2966</v>
      </c>
      <c r="B6955" s="11" t="s">
        <v>2263</v>
      </c>
      <c r="C6955" s="11" t="s">
        <v>3007</v>
      </c>
      <c r="D6955" s="11">
        <v>7273</v>
      </c>
      <c r="E6955" s="11" t="s">
        <v>12568</v>
      </c>
      <c r="F6955" s="11" t="s">
        <v>12569</v>
      </c>
      <c r="G6955" s="11" t="s">
        <v>329</v>
      </c>
      <c r="H6955" s="11" t="s">
        <v>330</v>
      </c>
      <c r="K6955" s="11" t="s">
        <v>13479</v>
      </c>
    </row>
    <row r="6956" spans="1:11" x14ac:dyDescent="0.15">
      <c r="A6956" s="217" t="s">
        <v>2966</v>
      </c>
      <c r="B6956" s="11" t="s">
        <v>2263</v>
      </c>
      <c r="C6956" s="11" t="s">
        <v>7615</v>
      </c>
      <c r="D6956" s="11">
        <v>7408</v>
      </c>
      <c r="E6956" s="11" t="s">
        <v>7616</v>
      </c>
      <c r="F6956" s="11" t="s">
        <v>7358</v>
      </c>
      <c r="G6956" s="11" t="s">
        <v>330</v>
      </c>
      <c r="H6956" s="11" t="s">
        <v>330</v>
      </c>
      <c r="K6956" s="11" t="s">
        <v>13479</v>
      </c>
    </row>
    <row r="6957" spans="1:11" x14ac:dyDescent="0.15">
      <c r="A6957" s="217" t="s">
        <v>2966</v>
      </c>
      <c r="B6957" s="11" t="s">
        <v>2263</v>
      </c>
      <c r="C6957" s="11" t="s">
        <v>7615</v>
      </c>
      <c r="D6957" s="11">
        <v>7408</v>
      </c>
      <c r="E6957" s="11" t="s">
        <v>7616</v>
      </c>
      <c r="F6957" s="11" t="s">
        <v>8166</v>
      </c>
      <c r="G6957" s="11" t="s">
        <v>330</v>
      </c>
      <c r="H6957" s="11" t="s">
        <v>330</v>
      </c>
      <c r="K6957" s="11" t="s">
        <v>13479</v>
      </c>
    </row>
    <row r="6958" spans="1:11" x14ac:dyDescent="0.15">
      <c r="A6958" s="217" t="s">
        <v>2966</v>
      </c>
      <c r="B6958" s="11" t="s">
        <v>2263</v>
      </c>
      <c r="C6958" s="11" t="s">
        <v>7615</v>
      </c>
      <c r="D6958" s="11">
        <v>7408</v>
      </c>
      <c r="E6958" s="11" t="s">
        <v>7616</v>
      </c>
      <c r="F6958" s="11" t="s">
        <v>9095</v>
      </c>
      <c r="G6958" s="11" t="s">
        <v>330</v>
      </c>
      <c r="H6958" s="11" t="s">
        <v>330</v>
      </c>
      <c r="K6958" s="11" t="s">
        <v>13479</v>
      </c>
    </row>
    <row r="6959" spans="1:11" x14ac:dyDescent="0.15">
      <c r="A6959" s="217" t="s">
        <v>2966</v>
      </c>
      <c r="B6959" s="11" t="s">
        <v>2263</v>
      </c>
      <c r="C6959" s="11" t="s">
        <v>12419</v>
      </c>
      <c r="D6959" s="11">
        <v>8654</v>
      </c>
      <c r="E6959" s="11" t="s">
        <v>12420</v>
      </c>
      <c r="F6959" s="11" t="s">
        <v>8223</v>
      </c>
      <c r="G6959" s="11" t="s">
        <v>329</v>
      </c>
      <c r="H6959" s="11" t="s">
        <v>330</v>
      </c>
      <c r="K6959" s="11" t="s">
        <v>13479</v>
      </c>
    </row>
    <row r="6960" spans="1:11" x14ac:dyDescent="0.15">
      <c r="A6960" s="217" t="s">
        <v>2966</v>
      </c>
      <c r="B6960" s="11" t="s">
        <v>2263</v>
      </c>
      <c r="C6960" s="11" t="s">
        <v>13013</v>
      </c>
      <c r="D6960" s="11">
        <v>23108</v>
      </c>
      <c r="E6960" s="11" t="s">
        <v>13014</v>
      </c>
      <c r="F6960" s="11" t="s">
        <v>8865</v>
      </c>
      <c r="G6960" s="11" t="s">
        <v>329</v>
      </c>
      <c r="H6960" s="11" t="s">
        <v>330</v>
      </c>
      <c r="K6960" s="11" t="s">
        <v>13479</v>
      </c>
    </row>
    <row r="6961" spans="1:11" x14ac:dyDescent="0.15">
      <c r="A6961" s="217" t="s">
        <v>2966</v>
      </c>
      <c r="B6961" s="11" t="s">
        <v>2263</v>
      </c>
      <c r="C6961" s="11" t="s">
        <v>13003</v>
      </c>
      <c r="D6961" s="11">
        <v>29109</v>
      </c>
      <c r="E6961" s="11" t="s">
        <v>13004</v>
      </c>
      <c r="F6961" s="11" t="s">
        <v>13005</v>
      </c>
      <c r="G6961" s="11" t="s">
        <v>330</v>
      </c>
      <c r="H6961" s="11" t="s">
        <v>330</v>
      </c>
      <c r="K6961" s="11" t="s">
        <v>13479</v>
      </c>
    </row>
    <row r="6962" spans="1:11" x14ac:dyDescent="0.15">
      <c r="A6962" s="217" t="s">
        <v>2966</v>
      </c>
      <c r="B6962" s="11" t="s">
        <v>2263</v>
      </c>
      <c r="C6962" s="11" t="s">
        <v>9215</v>
      </c>
      <c r="D6962" s="11">
        <v>94274</v>
      </c>
      <c r="E6962" s="11" t="s">
        <v>9216</v>
      </c>
      <c r="F6962" s="11" t="s">
        <v>9286</v>
      </c>
      <c r="G6962" s="11" t="s">
        <v>329</v>
      </c>
      <c r="H6962" s="11" t="s">
        <v>330</v>
      </c>
      <c r="K6962" s="11" t="s">
        <v>13479</v>
      </c>
    </row>
    <row r="6963" spans="1:11" x14ac:dyDescent="0.15">
      <c r="A6963" s="217" t="s">
        <v>3000</v>
      </c>
      <c r="B6963" s="11" t="s">
        <v>2263</v>
      </c>
      <c r="C6963" s="11" t="s">
        <v>8022</v>
      </c>
      <c r="D6963" s="11">
        <v>3927</v>
      </c>
      <c r="E6963" s="11" t="s">
        <v>8023</v>
      </c>
      <c r="F6963" s="11" t="s">
        <v>8263</v>
      </c>
      <c r="G6963" s="11" t="s">
        <v>329</v>
      </c>
      <c r="H6963" s="11" t="s">
        <v>330</v>
      </c>
      <c r="K6963" s="11" t="s">
        <v>13479</v>
      </c>
    </row>
    <row r="6964" spans="1:11" x14ac:dyDescent="0.15">
      <c r="A6964" s="217" t="s">
        <v>3000</v>
      </c>
      <c r="B6964" s="11" t="s">
        <v>2263</v>
      </c>
      <c r="C6964" s="11" t="s">
        <v>7603</v>
      </c>
      <c r="D6964" s="11">
        <v>4846</v>
      </c>
      <c r="E6964" s="11" t="s">
        <v>7604</v>
      </c>
      <c r="F6964" s="11" t="s">
        <v>8235</v>
      </c>
      <c r="G6964" s="11" t="s">
        <v>329</v>
      </c>
      <c r="H6964" s="11" t="s">
        <v>330</v>
      </c>
      <c r="K6964" s="11" t="s">
        <v>13479</v>
      </c>
    </row>
    <row r="6965" spans="1:11" x14ac:dyDescent="0.15">
      <c r="A6965" s="217" t="s">
        <v>3000</v>
      </c>
      <c r="B6965" s="11" t="s">
        <v>2263</v>
      </c>
      <c r="C6965" s="11" t="s">
        <v>7603</v>
      </c>
      <c r="D6965" s="11">
        <v>4846</v>
      </c>
      <c r="E6965" s="11" t="s">
        <v>7604</v>
      </c>
      <c r="F6965" s="11" t="s">
        <v>11903</v>
      </c>
      <c r="G6965" s="11" t="s">
        <v>329</v>
      </c>
      <c r="H6965" s="11" t="s">
        <v>330</v>
      </c>
      <c r="K6965" s="11" t="s">
        <v>13479</v>
      </c>
    </row>
    <row r="6966" spans="1:11" x14ac:dyDescent="0.15">
      <c r="A6966" s="217" t="s">
        <v>3000</v>
      </c>
      <c r="B6966" s="11" t="s">
        <v>2263</v>
      </c>
      <c r="C6966" s="11" t="s">
        <v>7603</v>
      </c>
      <c r="D6966" s="11">
        <v>4846</v>
      </c>
      <c r="E6966" s="11" t="s">
        <v>7604</v>
      </c>
      <c r="F6966" s="11" t="s">
        <v>7605</v>
      </c>
      <c r="G6966" s="11" t="s">
        <v>329</v>
      </c>
      <c r="H6966" s="11" t="s">
        <v>330</v>
      </c>
      <c r="K6966" s="11" t="s">
        <v>13479</v>
      </c>
    </row>
    <row r="6967" spans="1:11" x14ac:dyDescent="0.15">
      <c r="A6967" s="217" t="s">
        <v>3000</v>
      </c>
      <c r="B6967" s="11" t="s">
        <v>2263</v>
      </c>
      <c r="C6967" s="11" t="s">
        <v>13006</v>
      </c>
      <c r="D6967" s="11">
        <v>5805</v>
      </c>
      <c r="E6967" s="11" t="s">
        <v>13007</v>
      </c>
      <c r="F6967" s="11" t="s">
        <v>8640</v>
      </c>
      <c r="G6967" s="11" t="s">
        <v>330</v>
      </c>
      <c r="H6967" s="11" t="s">
        <v>330</v>
      </c>
      <c r="K6967" s="11" t="s">
        <v>13479</v>
      </c>
    </row>
    <row r="6968" spans="1:11" x14ac:dyDescent="0.15">
      <c r="A6968" s="217" t="s">
        <v>3145</v>
      </c>
      <c r="B6968" s="11" t="s">
        <v>2263</v>
      </c>
      <c r="C6968" s="11" t="s">
        <v>13019</v>
      </c>
      <c r="D6968" s="11">
        <v>4091</v>
      </c>
      <c r="E6968" s="11" t="s">
        <v>13020</v>
      </c>
      <c r="F6968" s="11" t="s">
        <v>9517</v>
      </c>
      <c r="G6968" s="11" t="s">
        <v>329</v>
      </c>
      <c r="H6968" s="11" t="s">
        <v>330</v>
      </c>
      <c r="K6968" s="11" t="s">
        <v>13479</v>
      </c>
    </row>
    <row r="6969" spans="1:11" x14ac:dyDescent="0.15">
      <c r="A6969" s="217" t="s">
        <v>3145</v>
      </c>
      <c r="B6969" s="11" t="s">
        <v>2263</v>
      </c>
      <c r="C6969" s="11" t="s">
        <v>12572</v>
      </c>
      <c r="D6969" s="11">
        <v>5310</v>
      </c>
      <c r="E6969" s="11" t="s">
        <v>12573</v>
      </c>
      <c r="F6969" s="11" t="s">
        <v>13018</v>
      </c>
      <c r="G6969" s="11" t="s">
        <v>330</v>
      </c>
      <c r="H6969" s="11" t="s">
        <v>330</v>
      </c>
      <c r="K6969" s="11" t="s">
        <v>13479</v>
      </c>
    </row>
    <row r="6970" spans="1:11" x14ac:dyDescent="0.15">
      <c r="A6970" s="217" t="s">
        <v>3196</v>
      </c>
      <c r="B6970" s="11" t="s">
        <v>2263</v>
      </c>
      <c r="C6970" s="11" t="s">
        <v>7697</v>
      </c>
      <c r="D6970" s="11">
        <v>2002</v>
      </c>
      <c r="E6970" s="11" t="s">
        <v>7698</v>
      </c>
      <c r="F6970" s="11" t="s">
        <v>9714</v>
      </c>
      <c r="G6970" s="11" t="s">
        <v>330</v>
      </c>
      <c r="H6970" s="11" t="s">
        <v>330</v>
      </c>
      <c r="K6970" s="11" t="s">
        <v>13479</v>
      </c>
    </row>
    <row r="6971" spans="1:11" x14ac:dyDescent="0.15">
      <c r="A6971" s="217" t="s">
        <v>2930</v>
      </c>
      <c r="B6971" s="11" t="s">
        <v>2263</v>
      </c>
      <c r="C6971" s="11" t="s">
        <v>7624</v>
      </c>
      <c r="D6971" s="11">
        <v>87</v>
      </c>
      <c r="E6971" s="11" t="s">
        <v>7625</v>
      </c>
      <c r="F6971" s="11" t="s">
        <v>7781</v>
      </c>
      <c r="G6971" s="11" t="s">
        <v>330</v>
      </c>
      <c r="H6971" s="11" t="s">
        <v>330</v>
      </c>
      <c r="K6971" s="11" t="s">
        <v>13479</v>
      </c>
    </row>
    <row r="6972" spans="1:11" x14ac:dyDescent="0.15">
      <c r="A6972" s="217" t="s">
        <v>2930</v>
      </c>
      <c r="B6972" s="11" t="s">
        <v>2263</v>
      </c>
      <c r="C6972" s="11" t="s">
        <v>13021</v>
      </c>
      <c r="D6972" s="11">
        <v>493</v>
      </c>
      <c r="E6972" s="11" t="s">
        <v>13022</v>
      </c>
      <c r="F6972" s="11" t="s">
        <v>13023</v>
      </c>
      <c r="G6972" s="11" t="s">
        <v>330</v>
      </c>
      <c r="H6972" s="11" t="s">
        <v>329</v>
      </c>
      <c r="K6972" s="11" t="s">
        <v>13479</v>
      </c>
    </row>
    <row r="6973" spans="1:11" x14ac:dyDescent="0.15">
      <c r="A6973" s="217" t="s">
        <v>2930</v>
      </c>
      <c r="B6973" s="11" t="s">
        <v>2263</v>
      </c>
      <c r="C6973" s="11" t="s">
        <v>13024</v>
      </c>
      <c r="D6973" s="11">
        <v>2886</v>
      </c>
      <c r="E6973" s="11" t="s">
        <v>13025</v>
      </c>
      <c r="F6973" s="11" t="s">
        <v>11327</v>
      </c>
      <c r="G6973" s="11" t="s">
        <v>330</v>
      </c>
      <c r="H6973" s="11" t="s">
        <v>329</v>
      </c>
      <c r="K6973" s="11" t="s">
        <v>13479</v>
      </c>
    </row>
    <row r="6974" spans="1:11" x14ac:dyDescent="0.15">
      <c r="A6974" s="217" t="s">
        <v>2930</v>
      </c>
      <c r="B6974" s="11" t="s">
        <v>2263</v>
      </c>
      <c r="C6974" s="11" t="s">
        <v>13024</v>
      </c>
      <c r="D6974" s="11">
        <v>2886</v>
      </c>
      <c r="E6974" s="11" t="s">
        <v>13025</v>
      </c>
      <c r="F6974" s="11" t="s">
        <v>7899</v>
      </c>
      <c r="G6974" s="11" t="s">
        <v>330</v>
      </c>
      <c r="H6974" s="11" t="s">
        <v>329</v>
      </c>
      <c r="K6974" s="11" t="s">
        <v>13479</v>
      </c>
    </row>
    <row r="6975" spans="1:11" x14ac:dyDescent="0.15">
      <c r="A6975" s="217" t="s">
        <v>2930</v>
      </c>
      <c r="B6975" s="11" t="s">
        <v>2263</v>
      </c>
      <c r="C6975" s="11" t="s">
        <v>13034</v>
      </c>
      <c r="D6975" s="11">
        <v>3695</v>
      </c>
      <c r="E6975" s="11" t="s">
        <v>13035</v>
      </c>
      <c r="F6975" s="11" t="s">
        <v>9187</v>
      </c>
      <c r="G6975" s="11" t="s">
        <v>329</v>
      </c>
      <c r="H6975" s="11" t="s">
        <v>330</v>
      </c>
      <c r="K6975" s="11" t="s">
        <v>13479</v>
      </c>
    </row>
    <row r="6976" spans="1:11" x14ac:dyDescent="0.15">
      <c r="A6976" s="217" t="s">
        <v>2930</v>
      </c>
      <c r="B6976" s="11" t="s">
        <v>2263</v>
      </c>
      <c r="C6976" s="11" t="s">
        <v>13034</v>
      </c>
      <c r="D6976" s="11">
        <v>3695</v>
      </c>
      <c r="E6976" s="11" t="s">
        <v>13035</v>
      </c>
      <c r="F6976" s="11" t="s">
        <v>13036</v>
      </c>
      <c r="G6976" s="11" t="s">
        <v>329</v>
      </c>
      <c r="H6976" s="11" t="s">
        <v>330</v>
      </c>
      <c r="K6976" s="11" t="s">
        <v>13479</v>
      </c>
    </row>
    <row r="6977" spans="1:11" x14ac:dyDescent="0.15">
      <c r="A6977" s="217" t="s">
        <v>2930</v>
      </c>
      <c r="B6977" s="11" t="s">
        <v>2263</v>
      </c>
      <c r="C6977" s="11" t="s">
        <v>2930</v>
      </c>
      <c r="D6977" s="11">
        <v>5747</v>
      </c>
      <c r="E6977" s="11" t="s">
        <v>7880</v>
      </c>
      <c r="F6977" s="11" t="s">
        <v>11284</v>
      </c>
      <c r="G6977" s="11" t="s">
        <v>330</v>
      </c>
      <c r="H6977" s="11" t="s">
        <v>330</v>
      </c>
      <c r="K6977" s="11" t="s">
        <v>13479</v>
      </c>
    </row>
    <row r="6978" spans="1:11" x14ac:dyDescent="0.15">
      <c r="A6978" s="217" t="s">
        <v>2930</v>
      </c>
      <c r="B6978" s="11" t="s">
        <v>2263</v>
      </c>
      <c r="C6978" s="11" t="s">
        <v>2930</v>
      </c>
      <c r="D6978" s="11">
        <v>5747</v>
      </c>
      <c r="E6978" s="11" t="s">
        <v>7880</v>
      </c>
      <c r="F6978" s="11" t="s">
        <v>8080</v>
      </c>
      <c r="G6978" s="11" t="s">
        <v>329</v>
      </c>
      <c r="H6978" s="11" t="s">
        <v>330</v>
      </c>
      <c r="K6978" s="11" t="s">
        <v>13479</v>
      </c>
    </row>
    <row r="6979" spans="1:11" x14ac:dyDescent="0.15">
      <c r="A6979" s="217" t="s">
        <v>2930</v>
      </c>
      <c r="B6979" s="11" t="s">
        <v>2263</v>
      </c>
      <c r="C6979" s="11" t="s">
        <v>2930</v>
      </c>
      <c r="D6979" s="11">
        <v>5747</v>
      </c>
      <c r="E6979" s="11" t="s">
        <v>7880</v>
      </c>
      <c r="F6979" s="11" t="s">
        <v>9147</v>
      </c>
      <c r="G6979" s="11" t="s">
        <v>330</v>
      </c>
      <c r="H6979" s="11" t="s">
        <v>330</v>
      </c>
      <c r="K6979" s="11" t="s">
        <v>13479</v>
      </c>
    </row>
    <row r="6980" spans="1:11" x14ac:dyDescent="0.15">
      <c r="A6980" s="217" t="s">
        <v>2930</v>
      </c>
      <c r="B6980" s="11" t="s">
        <v>2263</v>
      </c>
      <c r="C6980" s="11" t="s">
        <v>2930</v>
      </c>
      <c r="D6980" s="11">
        <v>5747</v>
      </c>
      <c r="E6980" s="11" t="s">
        <v>7880</v>
      </c>
      <c r="F6980" s="11" t="s">
        <v>9148</v>
      </c>
      <c r="G6980" s="11" t="s">
        <v>330</v>
      </c>
      <c r="H6980" s="11" t="s">
        <v>329</v>
      </c>
      <c r="K6980" s="11" t="s">
        <v>13479</v>
      </c>
    </row>
    <row r="6981" spans="1:11" x14ac:dyDescent="0.15">
      <c r="A6981" s="217" t="s">
        <v>2930</v>
      </c>
      <c r="B6981" s="11" t="s">
        <v>2263</v>
      </c>
      <c r="C6981" s="11" t="s">
        <v>8445</v>
      </c>
      <c r="D6981" s="11">
        <v>5879</v>
      </c>
      <c r="E6981" s="11" t="s">
        <v>8446</v>
      </c>
      <c r="F6981" s="11" t="s">
        <v>11693</v>
      </c>
      <c r="G6981" s="11" t="s">
        <v>329</v>
      </c>
      <c r="H6981" s="11" t="s">
        <v>330</v>
      </c>
      <c r="K6981" s="11" t="s">
        <v>13479</v>
      </c>
    </row>
    <row r="6982" spans="1:11" x14ac:dyDescent="0.15">
      <c r="A6982" s="217" t="s">
        <v>2930</v>
      </c>
      <c r="B6982" s="11" t="s">
        <v>2263</v>
      </c>
      <c r="C6982" s="11" t="s">
        <v>3166</v>
      </c>
      <c r="D6982" s="11">
        <v>5979</v>
      </c>
      <c r="E6982" s="11" t="s">
        <v>7934</v>
      </c>
      <c r="F6982" s="11" t="s">
        <v>7946</v>
      </c>
      <c r="G6982" s="11" t="s">
        <v>330</v>
      </c>
      <c r="H6982" s="11" t="s">
        <v>330</v>
      </c>
      <c r="K6982" s="11" t="s">
        <v>13479</v>
      </c>
    </row>
    <row r="6983" spans="1:11" x14ac:dyDescent="0.15">
      <c r="A6983" s="217" t="s">
        <v>2930</v>
      </c>
      <c r="B6983" s="11" t="s">
        <v>2263</v>
      </c>
      <c r="C6983" s="11" t="s">
        <v>13028</v>
      </c>
      <c r="D6983" s="11">
        <v>6455</v>
      </c>
      <c r="E6983" s="11" t="s">
        <v>13029</v>
      </c>
      <c r="F6983" s="11" t="s">
        <v>8069</v>
      </c>
      <c r="G6983" s="11" t="s">
        <v>330</v>
      </c>
      <c r="H6983" s="11" t="s">
        <v>330</v>
      </c>
      <c r="K6983" s="11" t="s">
        <v>13479</v>
      </c>
    </row>
    <row r="6984" spans="1:11" x14ac:dyDescent="0.15">
      <c r="A6984" s="217" t="s">
        <v>2930</v>
      </c>
      <c r="B6984" s="11" t="s">
        <v>2263</v>
      </c>
      <c r="C6984" s="11" t="s">
        <v>3220</v>
      </c>
      <c r="D6984" s="11">
        <v>7204</v>
      </c>
      <c r="E6984" s="11" t="s">
        <v>13026</v>
      </c>
      <c r="F6984" s="11" t="s">
        <v>13027</v>
      </c>
      <c r="G6984" s="11" t="s">
        <v>330</v>
      </c>
      <c r="H6984" s="11" t="s">
        <v>329</v>
      </c>
      <c r="K6984" s="11" t="s">
        <v>13479</v>
      </c>
    </row>
    <row r="6985" spans="1:11" x14ac:dyDescent="0.15">
      <c r="A6985" s="217" t="s">
        <v>2930</v>
      </c>
      <c r="B6985" s="11" t="s">
        <v>2263</v>
      </c>
      <c r="C6985" s="11" t="s">
        <v>7732</v>
      </c>
      <c r="D6985" s="11">
        <v>9564</v>
      </c>
      <c r="E6985" s="11" t="s">
        <v>7733</v>
      </c>
      <c r="F6985" s="11" t="s">
        <v>13030</v>
      </c>
      <c r="G6985" s="11" t="s">
        <v>330</v>
      </c>
      <c r="H6985" s="11" t="s">
        <v>329</v>
      </c>
      <c r="K6985" s="11" t="s">
        <v>13479</v>
      </c>
    </row>
    <row r="6986" spans="1:11" x14ac:dyDescent="0.15">
      <c r="A6986" s="217" t="s">
        <v>2930</v>
      </c>
      <c r="B6986" s="11" t="s">
        <v>2263</v>
      </c>
      <c r="C6986" s="11" t="s">
        <v>13031</v>
      </c>
      <c r="D6986" s="11">
        <v>64866</v>
      </c>
      <c r="E6986" s="11" t="s">
        <v>13032</v>
      </c>
      <c r="F6986" s="11" t="s">
        <v>13033</v>
      </c>
      <c r="G6986" s="11" t="s">
        <v>330</v>
      </c>
      <c r="H6986" s="11" t="s">
        <v>329</v>
      </c>
      <c r="K6986" s="11" t="s">
        <v>13479</v>
      </c>
    </row>
    <row r="6987" spans="1:11" x14ac:dyDescent="0.15">
      <c r="A6987" s="217" t="s">
        <v>2928</v>
      </c>
      <c r="B6987" s="11" t="s">
        <v>2263</v>
      </c>
      <c r="C6987" s="11" t="s">
        <v>2928</v>
      </c>
      <c r="D6987" s="11">
        <v>2185</v>
      </c>
      <c r="E6987" s="11" t="s">
        <v>7821</v>
      </c>
      <c r="F6987" s="11" t="s">
        <v>13038</v>
      </c>
      <c r="G6987" s="11" t="s">
        <v>330</v>
      </c>
      <c r="H6987" s="11" t="s">
        <v>329</v>
      </c>
      <c r="K6987" s="11" t="s">
        <v>13479</v>
      </c>
    </row>
    <row r="6988" spans="1:11" x14ac:dyDescent="0.15">
      <c r="A6988" s="217" t="s">
        <v>2928</v>
      </c>
      <c r="B6988" s="11" t="s">
        <v>2263</v>
      </c>
      <c r="C6988" s="11" t="s">
        <v>7603</v>
      </c>
      <c r="D6988" s="11">
        <v>4846</v>
      </c>
      <c r="E6988" s="11" t="s">
        <v>7604</v>
      </c>
      <c r="F6988" s="11" t="s">
        <v>13040</v>
      </c>
      <c r="G6988" s="11" t="s">
        <v>330</v>
      </c>
      <c r="H6988" s="11" t="s">
        <v>329</v>
      </c>
      <c r="K6988" s="11" t="s">
        <v>13479</v>
      </c>
    </row>
    <row r="6989" spans="1:11" x14ac:dyDescent="0.15">
      <c r="A6989" s="217" t="s">
        <v>2928</v>
      </c>
      <c r="B6989" s="11" t="s">
        <v>2263</v>
      </c>
      <c r="C6989" s="11" t="s">
        <v>10820</v>
      </c>
      <c r="D6989" s="11">
        <v>4867</v>
      </c>
      <c r="E6989" s="11" t="s">
        <v>10821</v>
      </c>
      <c r="F6989" s="11" t="s">
        <v>13037</v>
      </c>
      <c r="G6989" s="11" t="s">
        <v>330</v>
      </c>
      <c r="H6989" s="11" t="s">
        <v>329</v>
      </c>
      <c r="K6989" s="11" t="s">
        <v>13479</v>
      </c>
    </row>
    <row r="6990" spans="1:11" x14ac:dyDescent="0.15">
      <c r="A6990" s="217" t="s">
        <v>2928</v>
      </c>
      <c r="B6990" s="11" t="s">
        <v>2263</v>
      </c>
      <c r="C6990" s="11" t="s">
        <v>10820</v>
      </c>
      <c r="D6990" s="11">
        <v>4867</v>
      </c>
      <c r="E6990" s="11" t="s">
        <v>10821</v>
      </c>
      <c r="F6990" s="11" t="s">
        <v>13039</v>
      </c>
      <c r="G6990" s="11" t="s">
        <v>330</v>
      </c>
      <c r="H6990" s="11" t="s">
        <v>329</v>
      </c>
      <c r="K6990" s="11" t="s">
        <v>13479</v>
      </c>
    </row>
    <row r="6991" spans="1:11" x14ac:dyDescent="0.15">
      <c r="A6991" s="217" t="s">
        <v>2928</v>
      </c>
      <c r="B6991" s="11" t="s">
        <v>2263</v>
      </c>
      <c r="C6991" s="11" t="s">
        <v>2930</v>
      </c>
      <c r="D6991" s="11">
        <v>5747</v>
      </c>
      <c r="E6991" s="11" t="s">
        <v>7880</v>
      </c>
      <c r="F6991" s="11" t="s">
        <v>8080</v>
      </c>
      <c r="G6991" s="11" t="s">
        <v>330</v>
      </c>
      <c r="H6991" s="11" t="s">
        <v>329</v>
      </c>
      <c r="K6991" s="11" t="s">
        <v>13479</v>
      </c>
    </row>
    <row r="6992" spans="1:11" x14ac:dyDescent="0.15">
      <c r="A6992" s="217" t="s">
        <v>2928</v>
      </c>
      <c r="B6992" s="11" t="s">
        <v>2263</v>
      </c>
      <c r="C6992" s="11" t="s">
        <v>7634</v>
      </c>
      <c r="D6992" s="11">
        <v>6622</v>
      </c>
      <c r="E6992" s="11" t="s">
        <v>7635</v>
      </c>
      <c r="F6992" s="11" t="s">
        <v>11308</v>
      </c>
      <c r="G6992" s="11" t="s">
        <v>330</v>
      </c>
      <c r="H6992" s="11" t="s">
        <v>329</v>
      </c>
      <c r="K6992" s="11" t="s">
        <v>13479</v>
      </c>
    </row>
    <row r="6993" spans="1:11" x14ac:dyDescent="0.15">
      <c r="A6993" s="217" t="s">
        <v>2928</v>
      </c>
      <c r="B6993" s="11" t="s">
        <v>2263</v>
      </c>
      <c r="C6993" s="11" t="s">
        <v>11367</v>
      </c>
      <c r="D6993" s="11">
        <v>7041</v>
      </c>
      <c r="E6993" s="11" t="s">
        <v>11368</v>
      </c>
      <c r="F6993" s="11" t="s">
        <v>11369</v>
      </c>
      <c r="G6993" s="11" t="s">
        <v>330</v>
      </c>
      <c r="H6993" s="11" t="s">
        <v>329</v>
      </c>
      <c r="K6993" s="11" t="s">
        <v>13479</v>
      </c>
    </row>
    <row r="6994" spans="1:11" x14ac:dyDescent="0.15">
      <c r="A6994" s="217" t="s">
        <v>3208</v>
      </c>
      <c r="B6994" s="11" t="s">
        <v>2263</v>
      </c>
      <c r="C6994" s="11" t="s">
        <v>2948</v>
      </c>
      <c r="D6994" s="11">
        <v>207</v>
      </c>
      <c r="E6994" s="11" t="s">
        <v>7474</v>
      </c>
      <c r="F6994" s="11" t="s">
        <v>8069</v>
      </c>
      <c r="G6994" s="11" t="s">
        <v>330</v>
      </c>
      <c r="H6994" s="11" t="s">
        <v>330</v>
      </c>
      <c r="K6994" s="11" t="s">
        <v>13479</v>
      </c>
    </row>
    <row r="6995" spans="1:11" x14ac:dyDescent="0.15">
      <c r="A6995" s="217" t="s">
        <v>3208</v>
      </c>
      <c r="B6995" s="11" t="s">
        <v>2263</v>
      </c>
      <c r="C6995" s="11" t="s">
        <v>2948</v>
      </c>
      <c r="D6995" s="11">
        <v>207</v>
      </c>
      <c r="E6995" s="11" t="s">
        <v>7474</v>
      </c>
      <c r="F6995" s="11" t="s">
        <v>13046</v>
      </c>
      <c r="G6995" s="11" t="s">
        <v>330</v>
      </c>
      <c r="H6995" s="11" t="s">
        <v>330</v>
      </c>
      <c r="K6995" s="11" t="s">
        <v>13479</v>
      </c>
    </row>
    <row r="6996" spans="1:11" x14ac:dyDescent="0.15">
      <c r="A6996" s="217" t="s">
        <v>3208</v>
      </c>
      <c r="B6996" s="11" t="s">
        <v>2263</v>
      </c>
      <c r="C6996" s="11" t="s">
        <v>11584</v>
      </c>
      <c r="D6996" s="11">
        <v>394</v>
      </c>
      <c r="E6996" s="11" t="s">
        <v>11585</v>
      </c>
      <c r="F6996" s="11" t="s">
        <v>13041</v>
      </c>
      <c r="G6996" s="11" t="s">
        <v>330</v>
      </c>
      <c r="H6996" s="11" t="s">
        <v>330</v>
      </c>
      <c r="K6996" s="11" t="s">
        <v>13479</v>
      </c>
    </row>
    <row r="6997" spans="1:11" x14ac:dyDescent="0.15">
      <c r="A6997" s="217" t="s">
        <v>3208</v>
      </c>
      <c r="B6997" s="11" t="s">
        <v>2263</v>
      </c>
      <c r="C6997" s="11" t="s">
        <v>8085</v>
      </c>
      <c r="D6997" s="11">
        <v>1499</v>
      </c>
      <c r="E6997" s="11" t="s">
        <v>8086</v>
      </c>
      <c r="F6997" s="11" t="s">
        <v>11161</v>
      </c>
      <c r="G6997" s="11" t="s">
        <v>329</v>
      </c>
      <c r="H6997" s="11" t="s">
        <v>330</v>
      </c>
      <c r="K6997" s="11" t="s">
        <v>13479</v>
      </c>
    </row>
    <row r="6998" spans="1:11" x14ac:dyDescent="0.15">
      <c r="A6998" s="217" t="s">
        <v>3208</v>
      </c>
      <c r="B6998" s="11" t="s">
        <v>2263</v>
      </c>
      <c r="C6998" s="11" t="s">
        <v>8085</v>
      </c>
      <c r="D6998" s="11">
        <v>1499</v>
      </c>
      <c r="E6998" s="11" t="s">
        <v>8086</v>
      </c>
      <c r="F6998" s="11" t="s">
        <v>13047</v>
      </c>
      <c r="G6998" s="11" t="s">
        <v>329</v>
      </c>
      <c r="H6998" s="11" t="s">
        <v>330</v>
      </c>
      <c r="K6998" s="11" t="s">
        <v>13479</v>
      </c>
    </row>
    <row r="6999" spans="1:11" x14ac:dyDescent="0.15">
      <c r="A6999" s="217" t="s">
        <v>3208</v>
      </c>
      <c r="B6999" s="11" t="s">
        <v>2263</v>
      </c>
      <c r="C6999" s="11" t="s">
        <v>8085</v>
      </c>
      <c r="D6999" s="11">
        <v>1499</v>
      </c>
      <c r="E6999" s="11" t="s">
        <v>8086</v>
      </c>
      <c r="F6999" s="11" t="s">
        <v>13048</v>
      </c>
      <c r="G6999" s="11" t="s">
        <v>329</v>
      </c>
      <c r="H6999" s="11" t="s">
        <v>330</v>
      </c>
      <c r="K6999" s="11" t="s">
        <v>13479</v>
      </c>
    </row>
    <row r="7000" spans="1:11" x14ac:dyDescent="0.15">
      <c r="A7000" s="217" t="s">
        <v>3208</v>
      </c>
      <c r="B7000" s="11" t="s">
        <v>2263</v>
      </c>
      <c r="C7000" s="11" t="s">
        <v>8085</v>
      </c>
      <c r="D7000" s="11">
        <v>1499</v>
      </c>
      <c r="E7000" s="11" t="s">
        <v>8086</v>
      </c>
      <c r="F7000" s="11" t="s">
        <v>11693</v>
      </c>
      <c r="G7000" s="11" t="s">
        <v>329</v>
      </c>
      <c r="H7000" s="11" t="s">
        <v>330</v>
      </c>
      <c r="K7000" s="11" t="s">
        <v>13479</v>
      </c>
    </row>
    <row r="7001" spans="1:11" x14ac:dyDescent="0.15">
      <c r="A7001" s="217" t="s">
        <v>3208</v>
      </c>
      <c r="B7001" s="11" t="s">
        <v>2263</v>
      </c>
      <c r="C7001" s="11" t="s">
        <v>3208</v>
      </c>
      <c r="D7001" s="11">
        <v>5753</v>
      </c>
      <c r="E7001" s="11" t="s">
        <v>13049</v>
      </c>
      <c r="F7001" s="11" t="s">
        <v>13050</v>
      </c>
      <c r="G7001" s="11" t="s">
        <v>329</v>
      </c>
      <c r="H7001" s="11" t="s">
        <v>330</v>
      </c>
      <c r="K7001" s="11" t="s">
        <v>13479</v>
      </c>
    </row>
    <row r="7002" spans="1:11" x14ac:dyDescent="0.15">
      <c r="A7002" s="217" t="s">
        <v>3208</v>
      </c>
      <c r="B7002" s="11" t="s">
        <v>2263</v>
      </c>
      <c r="C7002" s="11" t="s">
        <v>3208</v>
      </c>
      <c r="D7002" s="11">
        <v>5753</v>
      </c>
      <c r="E7002" s="11" t="s">
        <v>13049</v>
      </c>
      <c r="F7002" s="11" t="s">
        <v>11194</v>
      </c>
      <c r="G7002" s="11" t="s">
        <v>329</v>
      </c>
      <c r="H7002" s="11" t="s">
        <v>330</v>
      </c>
      <c r="K7002" s="11" t="s">
        <v>13479</v>
      </c>
    </row>
    <row r="7003" spans="1:11" x14ac:dyDescent="0.15">
      <c r="A7003" s="217" t="s">
        <v>3208</v>
      </c>
      <c r="B7003" s="11" t="s">
        <v>2263</v>
      </c>
      <c r="C7003" s="11" t="s">
        <v>7822</v>
      </c>
      <c r="D7003" s="11">
        <v>5829</v>
      </c>
      <c r="E7003" s="11" t="s">
        <v>7956</v>
      </c>
      <c r="F7003" s="11" t="s">
        <v>7999</v>
      </c>
      <c r="G7003" s="11" t="s">
        <v>330</v>
      </c>
      <c r="H7003" s="11" t="s">
        <v>329</v>
      </c>
      <c r="K7003" s="11" t="s">
        <v>13479</v>
      </c>
    </row>
    <row r="7004" spans="1:11" x14ac:dyDescent="0.15">
      <c r="A7004" s="217" t="s">
        <v>3208</v>
      </c>
      <c r="B7004" s="11" t="s">
        <v>2263</v>
      </c>
      <c r="C7004" s="11" t="s">
        <v>7822</v>
      </c>
      <c r="D7004" s="11">
        <v>5829</v>
      </c>
      <c r="E7004" s="11" t="s">
        <v>7956</v>
      </c>
      <c r="F7004" s="11" t="s">
        <v>13045</v>
      </c>
      <c r="G7004" s="11" t="s">
        <v>330</v>
      </c>
      <c r="H7004" s="11" t="s">
        <v>329</v>
      </c>
      <c r="K7004" s="11" t="s">
        <v>13479</v>
      </c>
    </row>
    <row r="7005" spans="1:11" x14ac:dyDescent="0.15">
      <c r="A7005" s="217" t="s">
        <v>3208</v>
      </c>
      <c r="B7005" s="11" t="s">
        <v>2263</v>
      </c>
      <c r="C7005" s="11" t="s">
        <v>7841</v>
      </c>
      <c r="D7005" s="11">
        <v>6777</v>
      </c>
      <c r="E7005" s="11" t="s">
        <v>7842</v>
      </c>
      <c r="F7005" s="11" t="s">
        <v>7843</v>
      </c>
      <c r="G7005" s="11" t="s">
        <v>330</v>
      </c>
      <c r="H7005" s="11" t="s">
        <v>330</v>
      </c>
      <c r="K7005" s="11" t="s">
        <v>13479</v>
      </c>
    </row>
    <row r="7006" spans="1:11" x14ac:dyDescent="0.15">
      <c r="A7006" s="217" t="s">
        <v>3208</v>
      </c>
      <c r="B7006" s="11" t="s">
        <v>2263</v>
      </c>
      <c r="C7006" s="11" t="s">
        <v>7732</v>
      </c>
      <c r="D7006" s="11">
        <v>9564</v>
      </c>
      <c r="E7006" s="11" t="s">
        <v>7733</v>
      </c>
      <c r="F7006" s="11" t="s">
        <v>13042</v>
      </c>
      <c r="G7006" s="11" t="s">
        <v>330</v>
      </c>
      <c r="H7006" s="11" t="s">
        <v>330</v>
      </c>
      <c r="K7006" s="11" t="s">
        <v>13479</v>
      </c>
    </row>
    <row r="7007" spans="1:11" x14ac:dyDescent="0.15">
      <c r="A7007" s="217" t="s">
        <v>3208</v>
      </c>
      <c r="B7007" s="11" t="s">
        <v>2263</v>
      </c>
      <c r="C7007" s="11" t="s">
        <v>7732</v>
      </c>
      <c r="D7007" s="11">
        <v>9564</v>
      </c>
      <c r="E7007" s="11" t="s">
        <v>7733</v>
      </c>
      <c r="F7007" s="11" t="s">
        <v>13051</v>
      </c>
      <c r="G7007" s="11" t="s">
        <v>330</v>
      </c>
      <c r="H7007" s="11" t="s">
        <v>330</v>
      </c>
      <c r="K7007" s="11" t="s">
        <v>13479</v>
      </c>
    </row>
    <row r="7008" spans="1:11" x14ac:dyDescent="0.15">
      <c r="A7008" s="217" t="s">
        <v>3208</v>
      </c>
      <c r="B7008" s="11" t="s">
        <v>2263</v>
      </c>
      <c r="C7008" s="11" t="s">
        <v>11615</v>
      </c>
      <c r="D7008" s="11">
        <v>55620</v>
      </c>
      <c r="E7008" s="11" t="s">
        <v>11616</v>
      </c>
      <c r="F7008" s="11" t="s">
        <v>11618</v>
      </c>
      <c r="G7008" s="11" t="s">
        <v>330</v>
      </c>
      <c r="H7008" s="11" t="s">
        <v>329</v>
      </c>
      <c r="K7008" s="11" t="s">
        <v>13479</v>
      </c>
    </row>
    <row r="7009" spans="1:11" x14ac:dyDescent="0.15">
      <c r="A7009" s="217" t="s">
        <v>3208</v>
      </c>
      <c r="B7009" s="11" t="s">
        <v>2263</v>
      </c>
      <c r="C7009" s="11" t="s">
        <v>13043</v>
      </c>
      <c r="D7009" s="11">
        <v>116985</v>
      </c>
      <c r="E7009" s="11" t="s">
        <v>13044</v>
      </c>
      <c r="F7009" s="11" t="s">
        <v>8042</v>
      </c>
      <c r="G7009" s="11" t="s">
        <v>330</v>
      </c>
      <c r="H7009" s="11" t="s">
        <v>329</v>
      </c>
      <c r="K7009" s="11" t="s">
        <v>13479</v>
      </c>
    </row>
    <row r="7010" spans="1:11" x14ac:dyDescent="0.15">
      <c r="A7010" s="217" t="s">
        <v>2909</v>
      </c>
      <c r="B7010" s="11" t="s">
        <v>2263</v>
      </c>
      <c r="C7010" s="11" t="s">
        <v>7704</v>
      </c>
      <c r="D7010" s="11">
        <v>572</v>
      </c>
      <c r="E7010" s="11" t="s">
        <v>7705</v>
      </c>
      <c r="F7010" s="11" t="s">
        <v>7428</v>
      </c>
      <c r="G7010" s="11" t="s">
        <v>330</v>
      </c>
      <c r="H7010" s="11" t="s">
        <v>330</v>
      </c>
      <c r="K7010" s="11" t="s">
        <v>13479</v>
      </c>
    </row>
    <row r="7011" spans="1:11" x14ac:dyDescent="0.15">
      <c r="A7011" s="217" t="s">
        <v>2909</v>
      </c>
      <c r="B7011" s="11" t="s">
        <v>2263</v>
      </c>
      <c r="C7011" s="11" t="s">
        <v>7704</v>
      </c>
      <c r="D7011" s="11">
        <v>572</v>
      </c>
      <c r="E7011" s="11" t="s">
        <v>7705</v>
      </c>
      <c r="F7011" s="11" t="s">
        <v>7587</v>
      </c>
      <c r="G7011" s="11" t="s">
        <v>330</v>
      </c>
      <c r="H7011" s="11" t="s">
        <v>330</v>
      </c>
      <c r="K7011" s="11" t="s">
        <v>13479</v>
      </c>
    </row>
    <row r="7012" spans="1:11" x14ac:dyDescent="0.15">
      <c r="A7012" s="217" t="s">
        <v>2909</v>
      </c>
      <c r="B7012" s="11" t="s">
        <v>2263</v>
      </c>
      <c r="C7012" s="11" t="s">
        <v>7704</v>
      </c>
      <c r="D7012" s="11">
        <v>572</v>
      </c>
      <c r="E7012" s="11" t="s">
        <v>7705</v>
      </c>
      <c r="F7012" s="11" t="s">
        <v>7709</v>
      </c>
      <c r="G7012" s="11" t="s">
        <v>330</v>
      </c>
      <c r="H7012" s="11" t="s">
        <v>329</v>
      </c>
      <c r="K7012" s="11" t="s">
        <v>13479</v>
      </c>
    </row>
    <row r="7013" spans="1:11" x14ac:dyDescent="0.15">
      <c r="A7013" s="217" t="s">
        <v>2909</v>
      </c>
      <c r="B7013" s="11" t="s">
        <v>2263</v>
      </c>
      <c r="C7013" s="11" t="s">
        <v>8071</v>
      </c>
      <c r="D7013" s="11">
        <v>4609</v>
      </c>
      <c r="E7013" s="11" t="s">
        <v>8072</v>
      </c>
      <c r="F7013" s="11" t="s">
        <v>7410</v>
      </c>
      <c r="G7013" s="11" t="s">
        <v>329</v>
      </c>
      <c r="H7013" s="11" t="s">
        <v>330</v>
      </c>
      <c r="K7013" s="11" t="s">
        <v>13479</v>
      </c>
    </row>
    <row r="7014" spans="1:11" x14ac:dyDescent="0.15">
      <c r="A7014" s="217" t="s">
        <v>2909</v>
      </c>
      <c r="B7014" s="11" t="s">
        <v>2263</v>
      </c>
      <c r="C7014" s="11" t="s">
        <v>12207</v>
      </c>
      <c r="D7014" s="11">
        <v>4659</v>
      </c>
      <c r="E7014" s="11" t="s">
        <v>12208</v>
      </c>
      <c r="F7014" s="11" t="s">
        <v>13052</v>
      </c>
      <c r="G7014" s="11" t="s">
        <v>329</v>
      </c>
      <c r="H7014" s="11" t="s">
        <v>330</v>
      </c>
      <c r="K7014" s="11" t="s">
        <v>13479</v>
      </c>
    </row>
    <row r="7015" spans="1:11" x14ac:dyDescent="0.15">
      <c r="A7015" s="217" t="s">
        <v>2909</v>
      </c>
      <c r="B7015" s="11" t="s">
        <v>2263</v>
      </c>
      <c r="C7015" s="11" t="s">
        <v>3017</v>
      </c>
      <c r="D7015" s="11">
        <v>5604</v>
      </c>
      <c r="E7015" s="11" t="s">
        <v>8560</v>
      </c>
      <c r="F7015" s="11" t="s">
        <v>8309</v>
      </c>
      <c r="G7015" s="11" t="s">
        <v>330</v>
      </c>
      <c r="H7015" s="11" t="s">
        <v>330</v>
      </c>
      <c r="K7015" s="11" t="s">
        <v>13479</v>
      </c>
    </row>
    <row r="7016" spans="1:11" x14ac:dyDescent="0.15">
      <c r="A7016" s="217" t="s">
        <v>2909</v>
      </c>
      <c r="B7016" s="11" t="s">
        <v>2263</v>
      </c>
      <c r="C7016" s="11" t="s">
        <v>3017</v>
      </c>
      <c r="D7016" s="11">
        <v>5604</v>
      </c>
      <c r="E7016" s="11" t="s">
        <v>8560</v>
      </c>
      <c r="F7016" s="11" t="s">
        <v>8561</v>
      </c>
      <c r="G7016" s="11" t="s">
        <v>330</v>
      </c>
      <c r="H7016" s="11" t="s">
        <v>330</v>
      </c>
      <c r="K7016" s="11" t="s">
        <v>13479</v>
      </c>
    </row>
    <row r="7017" spans="1:11" x14ac:dyDescent="0.15">
      <c r="A7017" s="217" t="s">
        <v>2909</v>
      </c>
      <c r="B7017" s="11" t="s">
        <v>2263</v>
      </c>
      <c r="C7017" s="11" t="s">
        <v>2909</v>
      </c>
      <c r="D7017" s="11">
        <v>5894</v>
      </c>
      <c r="E7017" s="11" t="s">
        <v>7547</v>
      </c>
      <c r="F7017" s="11" t="s">
        <v>9201</v>
      </c>
      <c r="G7017" s="11" t="s">
        <v>330</v>
      </c>
      <c r="H7017" s="11" t="s">
        <v>329</v>
      </c>
      <c r="K7017" s="11" t="s">
        <v>13479</v>
      </c>
    </row>
    <row r="7018" spans="1:11" x14ac:dyDescent="0.15">
      <c r="A7018" s="217" t="s">
        <v>2909</v>
      </c>
      <c r="B7018" s="11" t="s">
        <v>2263</v>
      </c>
      <c r="C7018" s="11" t="s">
        <v>2909</v>
      </c>
      <c r="D7018" s="11">
        <v>5894</v>
      </c>
      <c r="E7018" s="11" t="s">
        <v>7547</v>
      </c>
      <c r="F7018" s="11" t="s">
        <v>11142</v>
      </c>
      <c r="G7018" s="11" t="s">
        <v>330</v>
      </c>
      <c r="H7018" s="11" t="s">
        <v>329</v>
      </c>
      <c r="K7018" s="11" t="s">
        <v>13479</v>
      </c>
    </row>
    <row r="7019" spans="1:11" x14ac:dyDescent="0.15">
      <c r="A7019" s="217" t="s">
        <v>2909</v>
      </c>
      <c r="B7019" s="11" t="s">
        <v>2263</v>
      </c>
      <c r="C7019" s="11" t="s">
        <v>2909</v>
      </c>
      <c r="D7019" s="11">
        <v>5894</v>
      </c>
      <c r="E7019" s="11" t="s">
        <v>7547</v>
      </c>
      <c r="F7019" s="11" t="s">
        <v>10115</v>
      </c>
      <c r="G7019" s="11" t="s">
        <v>330</v>
      </c>
      <c r="H7019" s="11" t="s">
        <v>330</v>
      </c>
      <c r="K7019" s="11" t="s">
        <v>13479</v>
      </c>
    </row>
    <row r="7020" spans="1:11" x14ac:dyDescent="0.15">
      <c r="A7020" s="217" t="s">
        <v>3166</v>
      </c>
      <c r="B7020" s="11" t="s">
        <v>2263</v>
      </c>
      <c r="C7020" s="11" t="s">
        <v>2948</v>
      </c>
      <c r="D7020" s="11">
        <v>207</v>
      </c>
      <c r="E7020" s="11" t="s">
        <v>7474</v>
      </c>
      <c r="F7020" s="11" t="s">
        <v>8069</v>
      </c>
      <c r="G7020" s="11" t="s">
        <v>330</v>
      </c>
      <c r="H7020" s="11" t="s">
        <v>330</v>
      </c>
      <c r="K7020" s="11" t="s">
        <v>13479</v>
      </c>
    </row>
    <row r="7021" spans="1:11" x14ac:dyDescent="0.15">
      <c r="A7021" s="217" t="s">
        <v>3166</v>
      </c>
      <c r="B7021" s="11" t="s">
        <v>2263</v>
      </c>
      <c r="C7021" s="11" t="s">
        <v>2901</v>
      </c>
      <c r="D7021" s="11">
        <v>1432</v>
      </c>
      <c r="E7021" s="11" t="s">
        <v>7416</v>
      </c>
      <c r="F7021" s="11" t="s">
        <v>11123</v>
      </c>
      <c r="G7021" s="11" t="s">
        <v>329</v>
      </c>
      <c r="H7021" s="11" t="s">
        <v>330</v>
      </c>
      <c r="K7021" s="11" t="s">
        <v>13479</v>
      </c>
    </row>
    <row r="7022" spans="1:11" x14ac:dyDescent="0.15">
      <c r="A7022" s="217" t="s">
        <v>3166</v>
      </c>
      <c r="B7022" s="11" t="s">
        <v>2263</v>
      </c>
      <c r="C7022" s="11" t="s">
        <v>11554</v>
      </c>
      <c r="D7022" s="11">
        <v>1796</v>
      </c>
      <c r="E7022" s="11" t="s">
        <v>11555</v>
      </c>
      <c r="F7022" s="11" t="s">
        <v>11592</v>
      </c>
      <c r="G7022" s="11" t="s">
        <v>329</v>
      </c>
      <c r="H7022" s="11" t="s">
        <v>330</v>
      </c>
      <c r="K7022" s="11" t="s">
        <v>13479</v>
      </c>
    </row>
    <row r="7023" spans="1:11" x14ac:dyDescent="0.15">
      <c r="A7023" s="217" t="s">
        <v>3166</v>
      </c>
      <c r="B7023" s="11" t="s">
        <v>2263</v>
      </c>
      <c r="C7023" s="11" t="s">
        <v>3103</v>
      </c>
      <c r="D7023" s="11">
        <v>5170</v>
      </c>
      <c r="E7023" s="11" t="s">
        <v>11542</v>
      </c>
      <c r="F7023" s="11" t="s">
        <v>13065</v>
      </c>
      <c r="G7023" s="11" t="s">
        <v>330</v>
      </c>
      <c r="H7023" s="11" t="s">
        <v>329</v>
      </c>
      <c r="K7023" s="11" t="s">
        <v>13479</v>
      </c>
    </row>
    <row r="7024" spans="1:11" x14ac:dyDescent="0.15">
      <c r="A7024" s="217" t="s">
        <v>3166</v>
      </c>
      <c r="B7024" s="11" t="s">
        <v>2263</v>
      </c>
      <c r="C7024" s="11" t="s">
        <v>7927</v>
      </c>
      <c r="D7024" s="11">
        <v>5295</v>
      </c>
      <c r="E7024" s="11" t="s">
        <v>7928</v>
      </c>
      <c r="F7024" s="11" t="s">
        <v>13057</v>
      </c>
      <c r="G7024" s="11" t="s">
        <v>329</v>
      </c>
      <c r="H7024" s="11" t="s">
        <v>330</v>
      </c>
      <c r="K7024" s="11" t="s">
        <v>13479</v>
      </c>
    </row>
    <row r="7025" spans="1:11" x14ac:dyDescent="0.15">
      <c r="A7025" s="217" t="s">
        <v>3166</v>
      </c>
      <c r="B7025" s="11" t="s">
        <v>2263</v>
      </c>
      <c r="C7025" s="11" t="s">
        <v>7761</v>
      </c>
      <c r="D7025" s="11">
        <v>5335</v>
      </c>
      <c r="E7025" s="11" t="s">
        <v>7762</v>
      </c>
      <c r="F7025" s="11" t="s">
        <v>11199</v>
      </c>
      <c r="G7025" s="11" t="s">
        <v>329</v>
      </c>
      <c r="H7025" s="11" t="s">
        <v>330</v>
      </c>
      <c r="K7025" s="11" t="s">
        <v>13479</v>
      </c>
    </row>
    <row r="7026" spans="1:11" x14ac:dyDescent="0.15">
      <c r="A7026" s="217" t="s">
        <v>3166</v>
      </c>
      <c r="B7026" s="11" t="s">
        <v>2263</v>
      </c>
      <c r="C7026" s="11" t="s">
        <v>2898</v>
      </c>
      <c r="D7026" s="11">
        <v>5594</v>
      </c>
      <c r="E7026" s="11" t="s">
        <v>7374</v>
      </c>
      <c r="F7026" s="11" t="s">
        <v>9174</v>
      </c>
      <c r="G7026" s="11" t="s">
        <v>329</v>
      </c>
      <c r="H7026" s="11" t="s">
        <v>330</v>
      </c>
      <c r="K7026" s="11" t="s">
        <v>13479</v>
      </c>
    </row>
    <row r="7027" spans="1:11" x14ac:dyDescent="0.15">
      <c r="A7027" s="217" t="s">
        <v>3166</v>
      </c>
      <c r="B7027" s="11" t="s">
        <v>2263</v>
      </c>
      <c r="C7027" s="11" t="s">
        <v>2897</v>
      </c>
      <c r="D7027" s="11">
        <v>5595</v>
      </c>
      <c r="E7027" s="11" t="s">
        <v>7373</v>
      </c>
      <c r="F7027" s="11" t="s">
        <v>7440</v>
      </c>
      <c r="G7027" s="11" t="s">
        <v>329</v>
      </c>
      <c r="H7027" s="11" t="s">
        <v>330</v>
      </c>
      <c r="K7027" s="11" t="s">
        <v>13479</v>
      </c>
    </row>
    <row r="7028" spans="1:11" x14ac:dyDescent="0.15">
      <c r="A7028" s="217" t="s">
        <v>3166</v>
      </c>
      <c r="B7028" s="11" t="s">
        <v>2263</v>
      </c>
      <c r="C7028" s="11" t="s">
        <v>2900</v>
      </c>
      <c r="D7028" s="11">
        <v>5599</v>
      </c>
      <c r="E7028" s="11" t="s">
        <v>7415</v>
      </c>
      <c r="F7028" s="11" t="s">
        <v>11324</v>
      </c>
      <c r="G7028" s="11" t="s">
        <v>329</v>
      </c>
      <c r="H7028" s="11" t="s">
        <v>330</v>
      </c>
      <c r="K7028" s="11" t="s">
        <v>13479</v>
      </c>
    </row>
    <row r="7029" spans="1:11" x14ac:dyDescent="0.15">
      <c r="A7029" s="217" t="s">
        <v>3166</v>
      </c>
      <c r="B7029" s="11" t="s">
        <v>2263</v>
      </c>
      <c r="C7029" s="11" t="s">
        <v>2902</v>
      </c>
      <c r="D7029" s="11">
        <v>5601</v>
      </c>
      <c r="E7029" s="11" t="s">
        <v>7420</v>
      </c>
      <c r="F7029" s="11" t="s">
        <v>11324</v>
      </c>
      <c r="G7029" s="11" t="s">
        <v>329</v>
      </c>
      <c r="H7029" s="11" t="s">
        <v>330</v>
      </c>
      <c r="K7029" s="11" t="s">
        <v>13479</v>
      </c>
    </row>
    <row r="7030" spans="1:11" x14ac:dyDescent="0.15">
      <c r="A7030" s="217" t="s">
        <v>3166</v>
      </c>
      <c r="B7030" s="11" t="s">
        <v>2263</v>
      </c>
      <c r="C7030" s="11" t="s">
        <v>2930</v>
      </c>
      <c r="D7030" s="11">
        <v>5747</v>
      </c>
      <c r="E7030" s="11" t="s">
        <v>7880</v>
      </c>
      <c r="F7030" s="11" t="s">
        <v>9147</v>
      </c>
      <c r="G7030" s="11" t="s">
        <v>330</v>
      </c>
      <c r="H7030" s="11" t="s">
        <v>330</v>
      </c>
      <c r="K7030" s="11" t="s">
        <v>13479</v>
      </c>
    </row>
    <row r="7031" spans="1:11" x14ac:dyDescent="0.15">
      <c r="A7031" s="217" t="s">
        <v>3166</v>
      </c>
      <c r="B7031" s="11" t="s">
        <v>2263</v>
      </c>
      <c r="C7031" s="11" t="s">
        <v>2930</v>
      </c>
      <c r="D7031" s="11">
        <v>5747</v>
      </c>
      <c r="E7031" s="11" t="s">
        <v>7880</v>
      </c>
      <c r="F7031" s="11" t="s">
        <v>9148</v>
      </c>
      <c r="G7031" s="11" t="s">
        <v>330</v>
      </c>
      <c r="H7031" s="11" t="s">
        <v>330</v>
      </c>
      <c r="K7031" s="11" t="s">
        <v>13479</v>
      </c>
    </row>
    <row r="7032" spans="1:11" x14ac:dyDescent="0.15">
      <c r="A7032" s="217" t="s">
        <v>3166</v>
      </c>
      <c r="B7032" s="11" t="s">
        <v>2263</v>
      </c>
      <c r="C7032" s="11" t="s">
        <v>2930</v>
      </c>
      <c r="D7032" s="11">
        <v>5747</v>
      </c>
      <c r="E7032" s="11" t="s">
        <v>7880</v>
      </c>
      <c r="F7032" s="11" t="s">
        <v>9155</v>
      </c>
      <c r="G7032" s="11" t="s">
        <v>329</v>
      </c>
      <c r="H7032" s="11" t="s">
        <v>330</v>
      </c>
      <c r="K7032" s="11" t="s">
        <v>13479</v>
      </c>
    </row>
    <row r="7033" spans="1:11" x14ac:dyDescent="0.15">
      <c r="A7033" s="217" t="s">
        <v>3166</v>
      </c>
      <c r="B7033" s="11" t="s">
        <v>2263</v>
      </c>
      <c r="C7033" s="11" t="s">
        <v>2930</v>
      </c>
      <c r="D7033" s="11">
        <v>5747</v>
      </c>
      <c r="E7033" s="11" t="s">
        <v>7880</v>
      </c>
      <c r="F7033" s="11" t="s">
        <v>9157</v>
      </c>
      <c r="G7033" s="11" t="s">
        <v>329</v>
      </c>
      <c r="H7033" s="11" t="s">
        <v>330</v>
      </c>
      <c r="K7033" s="11" t="s">
        <v>13479</v>
      </c>
    </row>
    <row r="7034" spans="1:11" x14ac:dyDescent="0.15">
      <c r="A7034" s="217" t="s">
        <v>3166</v>
      </c>
      <c r="B7034" s="11" t="s">
        <v>2263</v>
      </c>
      <c r="C7034" s="11" t="s">
        <v>3166</v>
      </c>
      <c r="D7034" s="11">
        <v>5979</v>
      </c>
      <c r="E7034" s="11" t="s">
        <v>7934</v>
      </c>
      <c r="F7034" s="11" t="s">
        <v>13053</v>
      </c>
      <c r="G7034" s="11" t="s">
        <v>329</v>
      </c>
      <c r="H7034" s="11" t="s">
        <v>330</v>
      </c>
      <c r="K7034" s="11" t="s">
        <v>13479</v>
      </c>
    </row>
    <row r="7035" spans="1:11" x14ac:dyDescent="0.15">
      <c r="A7035" s="217" t="s">
        <v>3166</v>
      </c>
      <c r="B7035" s="11" t="s">
        <v>2263</v>
      </c>
      <c r="C7035" s="11" t="s">
        <v>3166</v>
      </c>
      <c r="D7035" s="11">
        <v>5979</v>
      </c>
      <c r="E7035" s="11" t="s">
        <v>7934</v>
      </c>
      <c r="F7035" s="11" t="s">
        <v>13054</v>
      </c>
      <c r="G7035" s="11" t="s">
        <v>329</v>
      </c>
      <c r="H7035" s="11" t="s">
        <v>330</v>
      </c>
      <c r="K7035" s="11" t="s">
        <v>13479</v>
      </c>
    </row>
    <row r="7036" spans="1:11" x14ac:dyDescent="0.15">
      <c r="A7036" s="217" t="s">
        <v>3166</v>
      </c>
      <c r="B7036" s="11" t="s">
        <v>2263</v>
      </c>
      <c r="C7036" s="11" t="s">
        <v>3166</v>
      </c>
      <c r="D7036" s="11">
        <v>5979</v>
      </c>
      <c r="E7036" s="11" t="s">
        <v>7934</v>
      </c>
      <c r="F7036" s="11" t="s">
        <v>7935</v>
      </c>
      <c r="G7036" s="11" t="s">
        <v>330</v>
      </c>
      <c r="H7036" s="11" t="s">
        <v>330</v>
      </c>
      <c r="K7036" s="11" t="s">
        <v>13479</v>
      </c>
    </row>
    <row r="7037" spans="1:11" x14ac:dyDescent="0.15">
      <c r="A7037" s="217" t="s">
        <v>3166</v>
      </c>
      <c r="B7037" s="11" t="s">
        <v>2263</v>
      </c>
      <c r="C7037" s="11" t="s">
        <v>3166</v>
      </c>
      <c r="D7037" s="11">
        <v>5979</v>
      </c>
      <c r="E7037" s="11" t="s">
        <v>7934</v>
      </c>
      <c r="F7037" s="11" t="s">
        <v>13055</v>
      </c>
      <c r="G7037" s="11" t="s">
        <v>329</v>
      </c>
      <c r="H7037" s="11" t="s">
        <v>330</v>
      </c>
      <c r="K7037" s="11" t="s">
        <v>13479</v>
      </c>
    </row>
    <row r="7038" spans="1:11" x14ac:dyDescent="0.15">
      <c r="A7038" s="217" t="s">
        <v>3166</v>
      </c>
      <c r="B7038" s="11" t="s">
        <v>2263</v>
      </c>
      <c r="C7038" s="11" t="s">
        <v>3166</v>
      </c>
      <c r="D7038" s="11">
        <v>5979</v>
      </c>
      <c r="E7038" s="11" t="s">
        <v>7934</v>
      </c>
      <c r="F7038" s="11" t="s">
        <v>13056</v>
      </c>
      <c r="G7038" s="11" t="s">
        <v>329</v>
      </c>
      <c r="H7038" s="11" t="s">
        <v>330</v>
      </c>
      <c r="K7038" s="11" t="s">
        <v>13479</v>
      </c>
    </row>
    <row r="7039" spans="1:11" x14ac:dyDescent="0.15">
      <c r="A7039" s="217" t="s">
        <v>3166</v>
      </c>
      <c r="B7039" s="11" t="s">
        <v>2263</v>
      </c>
      <c r="C7039" s="11" t="s">
        <v>3166</v>
      </c>
      <c r="D7039" s="11">
        <v>5979</v>
      </c>
      <c r="E7039" s="11" t="s">
        <v>13060</v>
      </c>
      <c r="F7039" s="11" t="s">
        <v>13061</v>
      </c>
      <c r="G7039" s="11" t="s">
        <v>329</v>
      </c>
      <c r="H7039" s="11" t="s">
        <v>330</v>
      </c>
      <c r="K7039" s="11" t="s">
        <v>13479</v>
      </c>
    </row>
    <row r="7040" spans="1:11" x14ac:dyDescent="0.15">
      <c r="A7040" s="217" t="s">
        <v>3166</v>
      </c>
      <c r="B7040" s="11" t="s">
        <v>2263</v>
      </c>
      <c r="C7040" s="11" t="s">
        <v>3166</v>
      </c>
      <c r="D7040" s="11">
        <v>5979</v>
      </c>
      <c r="E7040" s="11" t="s">
        <v>7934</v>
      </c>
      <c r="F7040" s="11" t="s">
        <v>13062</v>
      </c>
      <c r="G7040" s="11" t="s">
        <v>329</v>
      </c>
      <c r="H7040" s="11" t="s">
        <v>330</v>
      </c>
      <c r="K7040" s="11" t="s">
        <v>13479</v>
      </c>
    </row>
    <row r="7041" spans="1:11" x14ac:dyDescent="0.15">
      <c r="A7041" s="217" t="s">
        <v>3166</v>
      </c>
      <c r="B7041" s="11" t="s">
        <v>2263</v>
      </c>
      <c r="C7041" s="11" t="s">
        <v>3166</v>
      </c>
      <c r="D7041" s="11">
        <v>5979</v>
      </c>
      <c r="E7041" s="11" t="s">
        <v>7934</v>
      </c>
      <c r="F7041" s="11" t="s">
        <v>13063</v>
      </c>
      <c r="G7041" s="11" t="s">
        <v>329</v>
      </c>
      <c r="H7041" s="11" t="s">
        <v>330</v>
      </c>
      <c r="K7041" s="11" t="s">
        <v>13479</v>
      </c>
    </row>
    <row r="7042" spans="1:11" x14ac:dyDescent="0.15">
      <c r="A7042" s="217" t="s">
        <v>3166</v>
      </c>
      <c r="B7042" s="11" t="s">
        <v>2263</v>
      </c>
      <c r="C7042" s="11" t="s">
        <v>3166</v>
      </c>
      <c r="D7042" s="11">
        <v>5979</v>
      </c>
      <c r="E7042" s="11" t="s">
        <v>7934</v>
      </c>
      <c r="F7042" s="11" t="s">
        <v>10716</v>
      </c>
      <c r="G7042" s="11" t="s">
        <v>329</v>
      </c>
      <c r="H7042" s="11" t="s">
        <v>330</v>
      </c>
      <c r="K7042" s="11" t="s">
        <v>13479</v>
      </c>
    </row>
    <row r="7043" spans="1:11" x14ac:dyDescent="0.15">
      <c r="A7043" s="217" t="s">
        <v>3166</v>
      </c>
      <c r="B7043" s="11" t="s">
        <v>2263</v>
      </c>
      <c r="C7043" s="11" t="s">
        <v>3166</v>
      </c>
      <c r="D7043" s="11">
        <v>5979</v>
      </c>
      <c r="E7043" s="11" t="s">
        <v>7934</v>
      </c>
      <c r="F7043" s="11" t="s">
        <v>13064</v>
      </c>
      <c r="G7043" s="11" t="s">
        <v>329</v>
      </c>
      <c r="H7043" s="11" t="s">
        <v>330</v>
      </c>
      <c r="K7043" s="11" t="s">
        <v>13479</v>
      </c>
    </row>
    <row r="7044" spans="1:11" x14ac:dyDescent="0.15">
      <c r="A7044" s="217" t="s">
        <v>3166</v>
      </c>
      <c r="B7044" s="11" t="s">
        <v>2263</v>
      </c>
      <c r="C7044" s="11" t="s">
        <v>3166</v>
      </c>
      <c r="D7044" s="11">
        <v>5979</v>
      </c>
      <c r="E7044" s="11" t="s">
        <v>7934</v>
      </c>
      <c r="F7044" s="11" t="s">
        <v>13066</v>
      </c>
      <c r="G7044" s="11" t="s">
        <v>329</v>
      </c>
      <c r="H7044" s="11" t="s">
        <v>330</v>
      </c>
      <c r="K7044" s="11" t="s">
        <v>13479</v>
      </c>
    </row>
    <row r="7045" spans="1:11" x14ac:dyDescent="0.15">
      <c r="A7045" s="217" t="s">
        <v>3166</v>
      </c>
      <c r="B7045" s="11" t="s">
        <v>2263</v>
      </c>
      <c r="C7045" s="11" t="s">
        <v>3166</v>
      </c>
      <c r="D7045" s="11">
        <v>5979</v>
      </c>
      <c r="E7045" s="11" t="s">
        <v>7934</v>
      </c>
      <c r="F7045" s="11" t="s">
        <v>7946</v>
      </c>
      <c r="G7045" s="11" t="s">
        <v>329</v>
      </c>
      <c r="H7045" s="11" t="s">
        <v>330</v>
      </c>
      <c r="K7045" s="11" t="s">
        <v>13479</v>
      </c>
    </row>
    <row r="7046" spans="1:11" x14ac:dyDescent="0.15">
      <c r="A7046" s="217" t="s">
        <v>3166</v>
      </c>
      <c r="B7046" s="11" t="s">
        <v>2263</v>
      </c>
      <c r="C7046" s="11" t="s">
        <v>3166</v>
      </c>
      <c r="D7046" s="11">
        <v>5979</v>
      </c>
      <c r="E7046" s="11" t="s">
        <v>7934</v>
      </c>
      <c r="F7046" s="11" t="s">
        <v>11637</v>
      </c>
      <c r="G7046" s="11" t="s">
        <v>330</v>
      </c>
      <c r="H7046" s="11" t="s">
        <v>330</v>
      </c>
      <c r="K7046" s="11" t="s">
        <v>13479</v>
      </c>
    </row>
    <row r="7047" spans="1:11" x14ac:dyDescent="0.15">
      <c r="A7047" s="217" t="s">
        <v>3166</v>
      </c>
      <c r="B7047" s="11" t="s">
        <v>2263</v>
      </c>
      <c r="C7047" s="11" t="s">
        <v>7807</v>
      </c>
      <c r="D7047" s="11">
        <v>6774</v>
      </c>
      <c r="E7047" s="11" t="s">
        <v>7808</v>
      </c>
      <c r="F7047" s="11" t="s">
        <v>7924</v>
      </c>
      <c r="G7047" s="11" t="s">
        <v>330</v>
      </c>
      <c r="H7047" s="11" t="s">
        <v>329</v>
      </c>
      <c r="K7047" s="11" t="s">
        <v>13479</v>
      </c>
    </row>
    <row r="7048" spans="1:11" x14ac:dyDescent="0.15">
      <c r="A7048" s="217" t="s">
        <v>3166</v>
      </c>
      <c r="B7048" s="11" t="s">
        <v>2263</v>
      </c>
      <c r="C7048" s="11" t="s">
        <v>13058</v>
      </c>
      <c r="D7048" s="11">
        <v>84632</v>
      </c>
      <c r="E7048" s="11" t="s">
        <v>13059</v>
      </c>
      <c r="F7048" s="11" t="s">
        <v>8100</v>
      </c>
      <c r="G7048" s="11" t="s">
        <v>330</v>
      </c>
      <c r="H7048" s="11" t="s">
        <v>329</v>
      </c>
      <c r="K7048" s="11" t="s">
        <v>13479</v>
      </c>
    </row>
    <row r="7049" spans="1:11" x14ac:dyDescent="0.15">
      <c r="A7049" s="217" t="s">
        <v>3038</v>
      </c>
      <c r="B7049" s="11" t="s">
        <v>2263</v>
      </c>
      <c r="C7049" s="11" t="s">
        <v>3038</v>
      </c>
      <c r="D7049" s="11">
        <v>8737</v>
      </c>
      <c r="E7049" s="11" t="s">
        <v>13067</v>
      </c>
      <c r="F7049" s="11" t="s">
        <v>10845</v>
      </c>
      <c r="G7049" s="11" t="s">
        <v>329</v>
      </c>
      <c r="H7049" s="11" t="s">
        <v>330</v>
      </c>
      <c r="K7049" s="11" t="s">
        <v>13479</v>
      </c>
    </row>
    <row r="7050" spans="1:11" x14ac:dyDescent="0.15">
      <c r="A7050" s="217" t="s">
        <v>3038</v>
      </c>
      <c r="B7050" s="11" t="s">
        <v>2263</v>
      </c>
      <c r="C7050" s="11" t="s">
        <v>3038</v>
      </c>
      <c r="D7050" s="11">
        <v>8737</v>
      </c>
      <c r="E7050" s="11" t="s">
        <v>13067</v>
      </c>
      <c r="F7050" s="11" t="s">
        <v>7516</v>
      </c>
      <c r="G7050" s="11" t="s">
        <v>329</v>
      </c>
      <c r="H7050" s="11" t="s">
        <v>330</v>
      </c>
      <c r="K7050" s="11" t="s">
        <v>13479</v>
      </c>
    </row>
    <row r="7051" spans="1:11" x14ac:dyDescent="0.15">
      <c r="A7051" s="217" t="s">
        <v>3038</v>
      </c>
      <c r="B7051" s="11" t="s">
        <v>2263</v>
      </c>
      <c r="C7051" s="11" t="s">
        <v>3038</v>
      </c>
      <c r="D7051" s="11">
        <v>8737</v>
      </c>
      <c r="E7051" s="11" t="s">
        <v>13067</v>
      </c>
      <c r="F7051" s="11" t="s">
        <v>8272</v>
      </c>
      <c r="G7051" s="11" t="s">
        <v>329</v>
      </c>
      <c r="H7051" s="11" t="s">
        <v>330</v>
      </c>
      <c r="K7051" s="11" t="s">
        <v>13479</v>
      </c>
    </row>
    <row r="7052" spans="1:11" x14ac:dyDescent="0.15">
      <c r="A7052" s="217" t="s">
        <v>3038</v>
      </c>
      <c r="B7052" s="11" t="s">
        <v>2263</v>
      </c>
      <c r="C7052" s="11" t="s">
        <v>3038</v>
      </c>
      <c r="D7052" s="11">
        <v>8737</v>
      </c>
      <c r="E7052" s="11" t="s">
        <v>13067</v>
      </c>
      <c r="F7052" s="11" t="s">
        <v>8273</v>
      </c>
      <c r="G7052" s="11" t="s">
        <v>329</v>
      </c>
      <c r="H7052" s="11" t="s">
        <v>330</v>
      </c>
      <c r="K7052" s="11" t="s">
        <v>13479</v>
      </c>
    </row>
    <row r="7053" spans="1:11" x14ac:dyDescent="0.15">
      <c r="A7053" s="217" t="s">
        <v>3038</v>
      </c>
      <c r="B7053" s="11" t="s">
        <v>2263</v>
      </c>
      <c r="C7053" s="11" t="s">
        <v>3038</v>
      </c>
      <c r="D7053" s="11">
        <v>8737</v>
      </c>
      <c r="E7053" s="11" t="s">
        <v>13067</v>
      </c>
      <c r="F7053" s="11" t="s">
        <v>7431</v>
      </c>
      <c r="G7053" s="11" t="s">
        <v>329</v>
      </c>
      <c r="H7053" s="11" t="s">
        <v>330</v>
      </c>
      <c r="K7053" s="11" t="s">
        <v>13479</v>
      </c>
    </row>
    <row r="7054" spans="1:11" x14ac:dyDescent="0.15">
      <c r="A7054" s="217" t="s">
        <v>3038</v>
      </c>
      <c r="B7054" s="11" t="s">
        <v>2263</v>
      </c>
      <c r="C7054" s="11" t="s">
        <v>13068</v>
      </c>
      <c r="D7054" s="11">
        <v>153090</v>
      </c>
      <c r="E7054" s="11" t="s">
        <v>13069</v>
      </c>
      <c r="F7054" s="11" t="s">
        <v>9594</v>
      </c>
      <c r="G7054" s="11" t="s">
        <v>330</v>
      </c>
      <c r="H7054" s="11" t="s">
        <v>329</v>
      </c>
      <c r="K7054" s="11" t="s">
        <v>13479</v>
      </c>
    </row>
    <row r="7055" spans="1:11" x14ac:dyDescent="0.15">
      <c r="A7055" s="217" t="s">
        <v>3074</v>
      </c>
      <c r="B7055" s="11" t="s">
        <v>2263</v>
      </c>
      <c r="C7055" s="11" t="s">
        <v>3074</v>
      </c>
      <c r="D7055" s="11">
        <v>8767</v>
      </c>
      <c r="E7055" s="11" t="s">
        <v>13070</v>
      </c>
      <c r="F7055" s="11" t="s">
        <v>8894</v>
      </c>
      <c r="G7055" s="11" t="s">
        <v>330</v>
      </c>
      <c r="H7055" s="11" t="s">
        <v>330</v>
      </c>
      <c r="K7055" s="11" t="s">
        <v>13479</v>
      </c>
    </row>
    <row r="7056" spans="1:11" x14ac:dyDescent="0.15">
      <c r="A7056" s="217" t="s">
        <v>3074</v>
      </c>
      <c r="B7056" s="11" t="s">
        <v>2263</v>
      </c>
      <c r="C7056" s="11" t="s">
        <v>3074</v>
      </c>
      <c r="D7056" s="11">
        <v>8767</v>
      </c>
      <c r="E7056" s="11" t="s">
        <v>13070</v>
      </c>
      <c r="F7056" s="11" t="s">
        <v>11684</v>
      </c>
      <c r="G7056" s="11" t="s">
        <v>329</v>
      </c>
      <c r="H7056" s="11" t="s">
        <v>330</v>
      </c>
      <c r="K7056" s="11" t="s">
        <v>13479</v>
      </c>
    </row>
    <row r="7057" spans="1:11" x14ac:dyDescent="0.15">
      <c r="A7057" s="217" t="s">
        <v>2981</v>
      </c>
      <c r="B7057" s="11" t="s">
        <v>2263</v>
      </c>
      <c r="C7057" s="11" t="s">
        <v>10108</v>
      </c>
      <c r="D7057" s="11">
        <v>118</v>
      </c>
      <c r="E7057" s="11" t="s">
        <v>10109</v>
      </c>
      <c r="F7057" s="11" t="s">
        <v>10269</v>
      </c>
      <c r="G7057" s="11" t="s">
        <v>330</v>
      </c>
      <c r="H7057" s="11" t="s">
        <v>330</v>
      </c>
      <c r="K7057" s="11" t="s">
        <v>13479</v>
      </c>
    </row>
    <row r="7058" spans="1:11" x14ac:dyDescent="0.15">
      <c r="A7058" s="217" t="s">
        <v>2981</v>
      </c>
      <c r="B7058" s="11" t="s">
        <v>2263</v>
      </c>
      <c r="C7058" s="11" t="s">
        <v>13071</v>
      </c>
      <c r="D7058" s="11">
        <v>390</v>
      </c>
      <c r="E7058" s="11" t="s">
        <v>13072</v>
      </c>
      <c r="F7058" s="11" t="s">
        <v>7560</v>
      </c>
      <c r="G7058" s="11" t="s">
        <v>330</v>
      </c>
      <c r="H7058" s="11" t="s">
        <v>330</v>
      </c>
      <c r="K7058" s="11" t="s">
        <v>13479</v>
      </c>
    </row>
    <row r="7059" spans="1:11" x14ac:dyDescent="0.15">
      <c r="A7059" s="217" t="s">
        <v>2981</v>
      </c>
      <c r="B7059" s="11" t="s">
        <v>2263</v>
      </c>
      <c r="C7059" s="11" t="s">
        <v>13071</v>
      </c>
      <c r="D7059" s="11">
        <v>390</v>
      </c>
      <c r="E7059" s="11" t="s">
        <v>13072</v>
      </c>
      <c r="F7059" s="11" t="s">
        <v>8865</v>
      </c>
      <c r="G7059" s="11" t="s">
        <v>329</v>
      </c>
      <c r="H7059" s="11" t="s">
        <v>330</v>
      </c>
      <c r="K7059" s="11" t="s">
        <v>13479</v>
      </c>
    </row>
    <row r="7060" spans="1:11" x14ac:dyDescent="0.15">
      <c r="A7060" s="217" t="s">
        <v>2981</v>
      </c>
      <c r="B7060" s="11" t="s">
        <v>2263</v>
      </c>
      <c r="C7060" s="11" t="s">
        <v>3013</v>
      </c>
      <c r="D7060" s="11">
        <v>1613</v>
      </c>
      <c r="E7060" s="11" t="s">
        <v>11134</v>
      </c>
      <c r="F7060" s="11" t="s">
        <v>11137</v>
      </c>
      <c r="G7060" s="11" t="s">
        <v>329</v>
      </c>
      <c r="H7060" s="11" t="s">
        <v>330</v>
      </c>
      <c r="K7060" s="11" t="s">
        <v>13479</v>
      </c>
    </row>
    <row r="7061" spans="1:11" x14ac:dyDescent="0.15">
      <c r="A7061" s="217" t="s">
        <v>2981</v>
      </c>
      <c r="B7061" s="11" t="s">
        <v>2263</v>
      </c>
      <c r="C7061" s="11" t="s">
        <v>3013</v>
      </c>
      <c r="D7061" s="11">
        <v>1613</v>
      </c>
      <c r="E7061" s="11" t="s">
        <v>11134</v>
      </c>
      <c r="F7061" s="11" t="s">
        <v>9684</v>
      </c>
      <c r="G7061" s="11" t="s">
        <v>329</v>
      </c>
      <c r="H7061" s="11" t="s">
        <v>330</v>
      </c>
      <c r="K7061" s="11" t="s">
        <v>13479</v>
      </c>
    </row>
    <row r="7062" spans="1:11" x14ac:dyDescent="0.15">
      <c r="A7062" s="217" t="s">
        <v>2981</v>
      </c>
      <c r="B7062" s="11" t="s">
        <v>2263</v>
      </c>
      <c r="C7062" s="11" t="s">
        <v>8962</v>
      </c>
      <c r="D7062" s="11">
        <v>1674</v>
      </c>
      <c r="E7062" s="11" t="s">
        <v>8963</v>
      </c>
      <c r="F7062" s="11" t="s">
        <v>8824</v>
      </c>
      <c r="G7062" s="11" t="s">
        <v>330</v>
      </c>
      <c r="H7062" s="11" t="s">
        <v>329</v>
      </c>
      <c r="K7062" s="11" t="s">
        <v>13479</v>
      </c>
    </row>
    <row r="7063" spans="1:11" x14ac:dyDescent="0.15">
      <c r="A7063" s="217" t="s">
        <v>2981</v>
      </c>
      <c r="B7063" s="11" t="s">
        <v>2263</v>
      </c>
      <c r="C7063" s="11" t="s">
        <v>8962</v>
      </c>
      <c r="D7063" s="11">
        <v>1674</v>
      </c>
      <c r="E7063" s="11" t="s">
        <v>8963</v>
      </c>
      <c r="F7063" s="11" t="s">
        <v>8422</v>
      </c>
      <c r="G7063" s="11" t="s">
        <v>330</v>
      </c>
      <c r="H7063" s="11" t="s">
        <v>329</v>
      </c>
      <c r="K7063" s="11" t="s">
        <v>13479</v>
      </c>
    </row>
    <row r="7064" spans="1:11" x14ac:dyDescent="0.15">
      <c r="A7064" s="217" t="s">
        <v>2981</v>
      </c>
      <c r="B7064" s="11" t="s">
        <v>2263</v>
      </c>
      <c r="C7064" s="11" t="s">
        <v>8962</v>
      </c>
      <c r="D7064" s="11">
        <v>1674</v>
      </c>
      <c r="E7064" s="11" t="s">
        <v>8963</v>
      </c>
      <c r="F7064" s="11" t="s">
        <v>9089</v>
      </c>
      <c r="G7064" s="11" t="s">
        <v>330</v>
      </c>
      <c r="H7064" s="11" t="s">
        <v>330</v>
      </c>
      <c r="K7064" s="11" t="s">
        <v>13479</v>
      </c>
    </row>
    <row r="7065" spans="1:11" x14ac:dyDescent="0.15">
      <c r="A7065" s="217" t="s">
        <v>2981</v>
      </c>
      <c r="B7065" s="11" t="s">
        <v>2263</v>
      </c>
      <c r="C7065" s="11" t="s">
        <v>8962</v>
      </c>
      <c r="D7065" s="11">
        <v>1674</v>
      </c>
      <c r="E7065" s="11" t="s">
        <v>8963</v>
      </c>
      <c r="F7065" s="11" t="s">
        <v>10333</v>
      </c>
      <c r="G7065" s="11" t="s">
        <v>329</v>
      </c>
      <c r="H7065" s="11" t="s">
        <v>330</v>
      </c>
      <c r="K7065" s="11" t="s">
        <v>13479</v>
      </c>
    </row>
    <row r="7066" spans="1:11" x14ac:dyDescent="0.15">
      <c r="A7066" s="217" t="s">
        <v>2981</v>
      </c>
      <c r="B7066" s="11" t="s">
        <v>2263</v>
      </c>
      <c r="C7066" s="11" t="s">
        <v>8962</v>
      </c>
      <c r="D7066" s="11">
        <v>1674</v>
      </c>
      <c r="E7066" s="11" t="s">
        <v>8963</v>
      </c>
      <c r="F7066" s="11" t="s">
        <v>11507</v>
      </c>
      <c r="G7066" s="11" t="s">
        <v>329</v>
      </c>
      <c r="H7066" s="11" t="s">
        <v>330</v>
      </c>
      <c r="K7066" s="11" t="s">
        <v>13479</v>
      </c>
    </row>
    <row r="7067" spans="1:11" x14ac:dyDescent="0.15">
      <c r="A7067" s="217" t="s">
        <v>2981</v>
      </c>
      <c r="B7067" s="11" t="s">
        <v>2263</v>
      </c>
      <c r="C7067" s="11" t="s">
        <v>10400</v>
      </c>
      <c r="D7067" s="11">
        <v>1808</v>
      </c>
      <c r="E7067" s="11" t="s">
        <v>10401</v>
      </c>
      <c r="F7067" s="11" t="s">
        <v>10297</v>
      </c>
      <c r="G7067" s="11" t="s">
        <v>329</v>
      </c>
      <c r="H7067" s="11" t="s">
        <v>330</v>
      </c>
      <c r="K7067" s="11" t="s">
        <v>13479</v>
      </c>
    </row>
    <row r="7068" spans="1:11" x14ac:dyDescent="0.15">
      <c r="A7068" s="217" t="s">
        <v>2981</v>
      </c>
      <c r="B7068" s="11" t="s">
        <v>2263</v>
      </c>
      <c r="C7068" s="11" t="s">
        <v>8964</v>
      </c>
      <c r="D7068" s="11">
        <v>2670</v>
      </c>
      <c r="E7068" s="11" t="s">
        <v>8965</v>
      </c>
      <c r="F7068" s="11" t="s">
        <v>7724</v>
      </c>
      <c r="G7068" s="11" t="s">
        <v>330</v>
      </c>
      <c r="H7068" s="11" t="s">
        <v>330</v>
      </c>
      <c r="K7068" s="11" t="s">
        <v>13479</v>
      </c>
    </row>
    <row r="7069" spans="1:11" x14ac:dyDescent="0.15">
      <c r="A7069" s="217" t="s">
        <v>2981</v>
      </c>
      <c r="B7069" s="11" t="s">
        <v>2263</v>
      </c>
      <c r="C7069" s="11" t="s">
        <v>8964</v>
      </c>
      <c r="D7069" s="11">
        <v>2670</v>
      </c>
      <c r="E7069" s="11" t="s">
        <v>8965</v>
      </c>
      <c r="F7069" s="11" t="s">
        <v>9039</v>
      </c>
      <c r="G7069" s="11" t="s">
        <v>330</v>
      </c>
      <c r="H7069" s="11" t="s">
        <v>330</v>
      </c>
      <c r="K7069" s="11" t="s">
        <v>13479</v>
      </c>
    </row>
    <row r="7070" spans="1:11" x14ac:dyDescent="0.15">
      <c r="A7070" s="217" t="s">
        <v>2981</v>
      </c>
      <c r="B7070" s="11" t="s">
        <v>2263</v>
      </c>
      <c r="C7070" s="11" t="s">
        <v>8964</v>
      </c>
      <c r="D7070" s="11">
        <v>2670</v>
      </c>
      <c r="E7070" s="11" t="s">
        <v>8965</v>
      </c>
      <c r="F7070" s="11" t="s">
        <v>8885</v>
      </c>
      <c r="G7070" s="11" t="s">
        <v>330</v>
      </c>
      <c r="H7070" s="11" t="s">
        <v>330</v>
      </c>
      <c r="K7070" s="11" t="s">
        <v>13479</v>
      </c>
    </row>
    <row r="7071" spans="1:11" x14ac:dyDescent="0.15">
      <c r="A7071" s="217" t="s">
        <v>2981</v>
      </c>
      <c r="B7071" s="11" t="s">
        <v>2263</v>
      </c>
      <c r="C7071" s="11" t="s">
        <v>12706</v>
      </c>
      <c r="D7071" s="11">
        <v>2909</v>
      </c>
      <c r="E7071" s="11" t="s">
        <v>12707</v>
      </c>
      <c r="F7071" s="11" t="s">
        <v>13073</v>
      </c>
      <c r="G7071" s="11" t="s">
        <v>330</v>
      </c>
      <c r="H7071" s="11" t="s">
        <v>330</v>
      </c>
      <c r="K7071" s="11" t="s">
        <v>13479</v>
      </c>
    </row>
    <row r="7072" spans="1:11" x14ac:dyDescent="0.15">
      <c r="A7072" s="217" t="s">
        <v>2981</v>
      </c>
      <c r="B7072" s="11" t="s">
        <v>2263</v>
      </c>
      <c r="C7072" s="11" t="s">
        <v>12706</v>
      </c>
      <c r="D7072" s="11">
        <v>2909</v>
      </c>
      <c r="E7072" s="11" t="s">
        <v>12707</v>
      </c>
      <c r="F7072" s="11" t="s">
        <v>13074</v>
      </c>
      <c r="G7072" s="11" t="s">
        <v>329</v>
      </c>
      <c r="H7072" s="11" t="s">
        <v>330</v>
      </c>
      <c r="K7072" s="11" t="s">
        <v>13479</v>
      </c>
    </row>
    <row r="7073" spans="1:11" x14ac:dyDescent="0.15">
      <c r="A7073" s="217" t="s">
        <v>2981</v>
      </c>
      <c r="B7073" s="11" t="s">
        <v>2263</v>
      </c>
      <c r="C7073" s="11" t="s">
        <v>12706</v>
      </c>
      <c r="D7073" s="11">
        <v>2909</v>
      </c>
      <c r="E7073" s="11" t="s">
        <v>12707</v>
      </c>
      <c r="F7073" s="11" t="s">
        <v>12709</v>
      </c>
      <c r="G7073" s="11" t="s">
        <v>329</v>
      </c>
      <c r="H7073" s="11" t="s">
        <v>330</v>
      </c>
      <c r="K7073" s="11" t="s">
        <v>13479</v>
      </c>
    </row>
    <row r="7074" spans="1:11" x14ac:dyDescent="0.15">
      <c r="A7074" s="217" t="s">
        <v>2981</v>
      </c>
      <c r="B7074" s="11" t="s">
        <v>2263</v>
      </c>
      <c r="C7074" s="11" t="s">
        <v>12706</v>
      </c>
      <c r="D7074" s="11">
        <v>2909</v>
      </c>
      <c r="E7074" s="11" t="s">
        <v>12707</v>
      </c>
      <c r="F7074" s="11" t="s">
        <v>13081</v>
      </c>
      <c r="G7074" s="11" t="s">
        <v>329</v>
      </c>
      <c r="H7074" s="11" t="s">
        <v>330</v>
      </c>
      <c r="K7074" s="11" t="s">
        <v>13479</v>
      </c>
    </row>
    <row r="7075" spans="1:11" x14ac:dyDescent="0.15">
      <c r="A7075" s="217" t="s">
        <v>2981</v>
      </c>
      <c r="B7075" s="11" t="s">
        <v>2263</v>
      </c>
      <c r="C7075" s="11" t="s">
        <v>12706</v>
      </c>
      <c r="D7075" s="11">
        <v>2909</v>
      </c>
      <c r="E7075" s="11" t="s">
        <v>12707</v>
      </c>
      <c r="F7075" s="11" t="s">
        <v>12825</v>
      </c>
      <c r="G7075" s="11" t="s">
        <v>329</v>
      </c>
      <c r="H7075" s="11" t="s">
        <v>330</v>
      </c>
      <c r="K7075" s="11" t="s">
        <v>13479</v>
      </c>
    </row>
    <row r="7076" spans="1:11" x14ac:dyDescent="0.15">
      <c r="A7076" s="217" t="s">
        <v>2981</v>
      </c>
      <c r="B7076" s="11" t="s">
        <v>2263</v>
      </c>
      <c r="C7076" s="11" t="s">
        <v>3125</v>
      </c>
      <c r="D7076" s="11">
        <v>3984</v>
      </c>
      <c r="E7076" s="11" t="s">
        <v>7968</v>
      </c>
      <c r="F7076" s="11" t="s">
        <v>7969</v>
      </c>
      <c r="G7076" s="11" t="s">
        <v>330</v>
      </c>
      <c r="H7076" s="11" t="s">
        <v>330</v>
      </c>
      <c r="K7076" s="11" t="s">
        <v>13479</v>
      </c>
    </row>
    <row r="7077" spans="1:11" x14ac:dyDescent="0.15">
      <c r="A7077" s="217" t="s">
        <v>2981</v>
      </c>
      <c r="B7077" s="11" t="s">
        <v>2263</v>
      </c>
      <c r="C7077" s="11" t="s">
        <v>3120</v>
      </c>
      <c r="D7077" s="11">
        <v>3985</v>
      </c>
      <c r="E7077" s="11" t="s">
        <v>12887</v>
      </c>
      <c r="F7077" s="11" t="s">
        <v>13083</v>
      </c>
      <c r="G7077" s="11" t="s">
        <v>329</v>
      </c>
      <c r="H7077" s="11" t="s">
        <v>330</v>
      </c>
      <c r="K7077" s="11" t="s">
        <v>13479</v>
      </c>
    </row>
    <row r="7078" spans="1:11" x14ac:dyDescent="0.15">
      <c r="A7078" s="217" t="s">
        <v>2981</v>
      </c>
      <c r="B7078" s="11" t="s">
        <v>2263</v>
      </c>
      <c r="C7078" s="11" t="s">
        <v>9849</v>
      </c>
      <c r="D7078" s="11">
        <v>4082</v>
      </c>
      <c r="E7078" s="11" t="s">
        <v>9850</v>
      </c>
      <c r="F7078" s="11" t="s">
        <v>8266</v>
      </c>
      <c r="G7078" s="11" t="s">
        <v>329</v>
      </c>
      <c r="H7078" s="11" t="s">
        <v>330</v>
      </c>
      <c r="K7078" s="11" t="s">
        <v>13479</v>
      </c>
    </row>
    <row r="7079" spans="1:11" x14ac:dyDescent="0.15">
      <c r="A7079" s="217" t="s">
        <v>2981</v>
      </c>
      <c r="B7079" s="11" t="s">
        <v>2263</v>
      </c>
      <c r="C7079" s="11" t="s">
        <v>3197</v>
      </c>
      <c r="D7079" s="11">
        <v>4478</v>
      </c>
      <c r="E7079" s="11" t="s">
        <v>7508</v>
      </c>
      <c r="F7079" s="11" t="s">
        <v>7509</v>
      </c>
      <c r="G7079" s="11" t="s">
        <v>329</v>
      </c>
      <c r="H7079" s="11" t="s">
        <v>330</v>
      </c>
      <c r="K7079" s="11" t="s">
        <v>13479</v>
      </c>
    </row>
    <row r="7080" spans="1:11" x14ac:dyDescent="0.15">
      <c r="A7080" s="217" t="s">
        <v>2981</v>
      </c>
      <c r="B7080" s="11" t="s">
        <v>2263</v>
      </c>
      <c r="C7080" s="11" t="s">
        <v>12207</v>
      </c>
      <c r="D7080" s="11">
        <v>4659</v>
      </c>
      <c r="E7080" s="11" t="s">
        <v>12208</v>
      </c>
      <c r="F7080" s="11" t="s">
        <v>10158</v>
      </c>
      <c r="G7080" s="11" t="s">
        <v>330</v>
      </c>
      <c r="H7080" s="11" t="s">
        <v>329</v>
      </c>
      <c r="K7080" s="11" t="s">
        <v>13479</v>
      </c>
    </row>
    <row r="7081" spans="1:11" x14ac:dyDescent="0.15">
      <c r="A7081" s="217" t="s">
        <v>2981</v>
      </c>
      <c r="B7081" s="11" t="s">
        <v>2263</v>
      </c>
      <c r="C7081" s="11" t="s">
        <v>12207</v>
      </c>
      <c r="D7081" s="11">
        <v>4659</v>
      </c>
      <c r="E7081" s="11" t="s">
        <v>12208</v>
      </c>
      <c r="F7081" s="11" t="s">
        <v>13052</v>
      </c>
      <c r="G7081" s="11" t="s">
        <v>330</v>
      </c>
      <c r="H7081" s="11" t="s">
        <v>330</v>
      </c>
      <c r="K7081" s="11" t="s">
        <v>13479</v>
      </c>
    </row>
    <row r="7082" spans="1:11" x14ac:dyDescent="0.15">
      <c r="A7082" s="217" t="s">
        <v>2981</v>
      </c>
      <c r="B7082" s="11" t="s">
        <v>2263</v>
      </c>
      <c r="C7082" s="11" t="s">
        <v>12207</v>
      </c>
      <c r="D7082" s="11">
        <v>4659</v>
      </c>
      <c r="E7082" s="11" t="s">
        <v>12208</v>
      </c>
      <c r="F7082" s="11" t="s">
        <v>12938</v>
      </c>
      <c r="G7082" s="11" t="s">
        <v>329</v>
      </c>
      <c r="H7082" s="11" t="s">
        <v>330</v>
      </c>
      <c r="K7082" s="11" t="s">
        <v>13479</v>
      </c>
    </row>
    <row r="7083" spans="1:11" x14ac:dyDescent="0.15">
      <c r="A7083" s="217" t="s">
        <v>2981</v>
      </c>
      <c r="B7083" s="11" t="s">
        <v>2263</v>
      </c>
      <c r="C7083" s="11" t="s">
        <v>13084</v>
      </c>
      <c r="D7083" s="11">
        <v>4660</v>
      </c>
      <c r="E7083" s="11" t="s">
        <v>13085</v>
      </c>
      <c r="F7083" s="11" t="s">
        <v>13086</v>
      </c>
      <c r="G7083" s="11" t="s">
        <v>330</v>
      </c>
      <c r="H7083" s="11" t="s">
        <v>330</v>
      </c>
      <c r="K7083" s="11" t="s">
        <v>13479</v>
      </c>
    </row>
    <row r="7084" spans="1:11" x14ac:dyDescent="0.15">
      <c r="A7084" s="217" t="s">
        <v>2981</v>
      </c>
      <c r="B7084" s="11" t="s">
        <v>2263</v>
      </c>
      <c r="C7084" s="11" t="s">
        <v>11638</v>
      </c>
      <c r="D7084" s="11">
        <v>5216</v>
      </c>
      <c r="E7084" s="11" t="s">
        <v>11639</v>
      </c>
      <c r="F7084" s="11" t="s">
        <v>9879</v>
      </c>
      <c r="G7084" s="11" t="s">
        <v>330</v>
      </c>
      <c r="H7084" s="11" t="s">
        <v>330</v>
      </c>
      <c r="K7084" s="11" t="s">
        <v>13479</v>
      </c>
    </row>
    <row r="7085" spans="1:11" x14ac:dyDescent="0.15">
      <c r="A7085" s="217" t="s">
        <v>2981</v>
      </c>
      <c r="B7085" s="11" t="s">
        <v>2263</v>
      </c>
      <c r="C7085" s="11" t="s">
        <v>81</v>
      </c>
      <c r="D7085" s="11">
        <v>5728</v>
      </c>
      <c r="E7085" s="11" t="s">
        <v>10954</v>
      </c>
      <c r="F7085" s="11" t="s">
        <v>9953</v>
      </c>
      <c r="G7085" s="11" t="s">
        <v>330</v>
      </c>
      <c r="H7085" s="11" t="s">
        <v>330</v>
      </c>
      <c r="K7085" s="11" t="s">
        <v>13479</v>
      </c>
    </row>
    <row r="7086" spans="1:11" x14ac:dyDescent="0.15">
      <c r="A7086" s="217" t="s">
        <v>2981</v>
      </c>
      <c r="B7086" s="11" t="s">
        <v>2263</v>
      </c>
      <c r="C7086" s="11" t="s">
        <v>81</v>
      </c>
      <c r="D7086" s="11">
        <v>5728</v>
      </c>
      <c r="E7086" s="11" t="s">
        <v>10954</v>
      </c>
      <c r="F7086" s="11" t="s">
        <v>9093</v>
      </c>
      <c r="G7086" s="11" t="s">
        <v>330</v>
      </c>
      <c r="H7086" s="11" t="s">
        <v>330</v>
      </c>
      <c r="K7086" s="11" t="s">
        <v>13479</v>
      </c>
    </row>
    <row r="7087" spans="1:11" x14ac:dyDescent="0.15">
      <c r="A7087" s="217" t="s">
        <v>2981</v>
      </c>
      <c r="B7087" s="11" t="s">
        <v>2263</v>
      </c>
      <c r="C7087" s="11" t="s">
        <v>2930</v>
      </c>
      <c r="D7087" s="11">
        <v>5747</v>
      </c>
      <c r="E7087" s="11" t="s">
        <v>7880</v>
      </c>
      <c r="F7087" s="11" t="s">
        <v>13079</v>
      </c>
      <c r="G7087" s="11" t="s">
        <v>330</v>
      </c>
      <c r="H7087" s="11" t="s">
        <v>329</v>
      </c>
      <c r="K7087" s="11" t="s">
        <v>13479</v>
      </c>
    </row>
    <row r="7088" spans="1:11" x14ac:dyDescent="0.15">
      <c r="A7088" s="217" t="s">
        <v>2981</v>
      </c>
      <c r="B7088" s="11" t="s">
        <v>2263</v>
      </c>
      <c r="C7088" s="11" t="s">
        <v>8207</v>
      </c>
      <c r="D7088" s="11">
        <v>5962</v>
      </c>
      <c r="E7088" s="11" t="s">
        <v>8208</v>
      </c>
      <c r="F7088" s="11" t="s">
        <v>8209</v>
      </c>
      <c r="G7088" s="11" t="s">
        <v>329</v>
      </c>
      <c r="H7088" s="11" t="s">
        <v>330</v>
      </c>
      <c r="K7088" s="11" t="s">
        <v>13479</v>
      </c>
    </row>
    <row r="7089" spans="1:11" x14ac:dyDescent="0.15">
      <c r="A7089" s="217" t="s">
        <v>2981</v>
      </c>
      <c r="B7089" s="11" t="s">
        <v>2263</v>
      </c>
      <c r="C7089" s="11" t="s">
        <v>12483</v>
      </c>
      <c r="D7089" s="11">
        <v>6662</v>
      </c>
      <c r="E7089" s="11" t="s">
        <v>12484</v>
      </c>
      <c r="F7089" s="11" t="s">
        <v>7492</v>
      </c>
      <c r="G7089" s="11" t="s">
        <v>330</v>
      </c>
      <c r="H7089" s="11" t="s">
        <v>330</v>
      </c>
      <c r="K7089" s="11" t="s">
        <v>13479</v>
      </c>
    </row>
    <row r="7090" spans="1:11" x14ac:dyDescent="0.15">
      <c r="A7090" s="217" t="s">
        <v>2981</v>
      </c>
      <c r="B7090" s="11" t="s">
        <v>2263</v>
      </c>
      <c r="C7090" s="11" t="s">
        <v>7740</v>
      </c>
      <c r="D7090" s="11">
        <v>7430</v>
      </c>
      <c r="E7090" s="11" t="s">
        <v>7741</v>
      </c>
      <c r="F7090" s="11" t="s">
        <v>7742</v>
      </c>
      <c r="G7090" s="11" t="s">
        <v>330</v>
      </c>
      <c r="H7090" s="11" t="s">
        <v>330</v>
      </c>
      <c r="K7090" s="11" t="s">
        <v>13479</v>
      </c>
    </row>
    <row r="7091" spans="1:11" x14ac:dyDescent="0.15">
      <c r="A7091" s="217" t="s">
        <v>2981</v>
      </c>
      <c r="B7091" s="11" t="s">
        <v>2263</v>
      </c>
      <c r="C7091" s="11" t="s">
        <v>7620</v>
      </c>
      <c r="D7091" s="11">
        <v>7431</v>
      </c>
      <c r="E7091" s="11" t="s">
        <v>7621</v>
      </c>
      <c r="F7091" s="11" t="s">
        <v>8763</v>
      </c>
      <c r="G7091" s="11" t="s">
        <v>330</v>
      </c>
      <c r="H7091" s="11" t="s">
        <v>330</v>
      </c>
      <c r="K7091" s="11" t="s">
        <v>13479</v>
      </c>
    </row>
    <row r="7092" spans="1:11" x14ac:dyDescent="0.15">
      <c r="A7092" s="217" t="s">
        <v>2981</v>
      </c>
      <c r="B7092" s="11" t="s">
        <v>2263</v>
      </c>
      <c r="C7092" s="11" t="s">
        <v>7558</v>
      </c>
      <c r="D7092" s="11">
        <v>8350</v>
      </c>
      <c r="E7092" s="11" t="s">
        <v>7559</v>
      </c>
      <c r="F7092" s="11" t="s">
        <v>7560</v>
      </c>
      <c r="G7092" s="11" t="s">
        <v>330</v>
      </c>
      <c r="H7092" s="11" t="s">
        <v>330</v>
      </c>
      <c r="K7092" s="11" t="s">
        <v>13479</v>
      </c>
    </row>
    <row r="7093" spans="1:11" x14ac:dyDescent="0.15">
      <c r="A7093" s="217" t="s">
        <v>2981</v>
      </c>
      <c r="B7093" s="11" t="s">
        <v>2263</v>
      </c>
      <c r="C7093" s="11" t="s">
        <v>7558</v>
      </c>
      <c r="D7093" s="11">
        <v>8350</v>
      </c>
      <c r="E7093" s="11" t="s">
        <v>7559</v>
      </c>
      <c r="F7093" s="11" t="s">
        <v>7580</v>
      </c>
      <c r="G7093" s="11" t="s">
        <v>330</v>
      </c>
      <c r="H7093" s="11" t="s">
        <v>329</v>
      </c>
      <c r="K7093" s="11" t="s">
        <v>13479</v>
      </c>
    </row>
    <row r="7094" spans="1:11" x14ac:dyDescent="0.15">
      <c r="A7094" s="217" t="s">
        <v>2981</v>
      </c>
      <c r="B7094" s="11" t="s">
        <v>2263</v>
      </c>
      <c r="C7094" s="11" t="s">
        <v>9197</v>
      </c>
      <c r="D7094" s="11">
        <v>10398</v>
      </c>
      <c r="E7094" s="11" t="s">
        <v>9198</v>
      </c>
      <c r="F7094" s="11" t="s">
        <v>7431</v>
      </c>
      <c r="G7094" s="11" t="s">
        <v>329</v>
      </c>
      <c r="H7094" s="11" t="s">
        <v>330</v>
      </c>
      <c r="K7094" s="11" t="s">
        <v>13479</v>
      </c>
    </row>
    <row r="7095" spans="1:11" x14ac:dyDescent="0.15">
      <c r="A7095" s="217" t="s">
        <v>2981</v>
      </c>
      <c r="B7095" s="11" t="s">
        <v>2263</v>
      </c>
      <c r="C7095" s="11" t="s">
        <v>13075</v>
      </c>
      <c r="D7095" s="11">
        <v>23162</v>
      </c>
      <c r="E7095" s="11" t="s">
        <v>13076</v>
      </c>
      <c r="F7095" s="11" t="s">
        <v>8679</v>
      </c>
      <c r="G7095" s="11" t="s">
        <v>330</v>
      </c>
      <c r="H7095" s="11" t="s">
        <v>330</v>
      </c>
      <c r="K7095" s="11" t="s">
        <v>13479</v>
      </c>
    </row>
    <row r="7096" spans="1:11" x14ac:dyDescent="0.15">
      <c r="A7096" s="217" t="s">
        <v>2981</v>
      </c>
      <c r="B7096" s="11" t="s">
        <v>2263</v>
      </c>
      <c r="C7096" s="11" t="s">
        <v>13075</v>
      </c>
      <c r="D7096" s="11">
        <v>23162</v>
      </c>
      <c r="E7096" s="11" t="s">
        <v>13076</v>
      </c>
      <c r="F7096" s="11" t="s">
        <v>10678</v>
      </c>
      <c r="G7096" s="11" t="s">
        <v>330</v>
      </c>
      <c r="H7096" s="11" t="s">
        <v>330</v>
      </c>
      <c r="K7096" s="11" t="s">
        <v>13479</v>
      </c>
    </row>
    <row r="7097" spans="1:11" x14ac:dyDescent="0.15">
      <c r="A7097" s="217" t="s">
        <v>2981</v>
      </c>
      <c r="B7097" s="11" t="s">
        <v>2263</v>
      </c>
      <c r="C7097" s="11" t="s">
        <v>13075</v>
      </c>
      <c r="D7097" s="11">
        <v>23162</v>
      </c>
      <c r="E7097" s="11" t="s">
        <v>13076</v>
      </c>
      <c r="F7097" s="11" t="s">
        <v>8380</v>
      </c>
      <c r="G7097" s="11" t="s">
        <v>330</v>
      </c>
      <c r="H7097" s="11" t="s">
        <v>330</v>
      </c>
      <c r="K7097" s="11" t="s">
        <v>13479</v>
      </c>
    </row>
    <row r="7098" spans="1:11" x14ac:dyDescent="0.15">
      <c r="A7098" s="217" t="s">
        <v>2981</v>
      </c>
      <c r="B7098" s="11" t="s">
        <v>2263</v>
      </c>
      <c r="C7098" s="11" t="s">
        <v>13003</v>
      </c>
      <c r="D7098" s="11">
        <v>29109</v>
      </c>
      <c r="E7098" s="11" t="s">
        <v>13004</v>
      </c>
      <c r="F7098" s="11" t="s">
        <v>13005</v>
      </c>
      <c r="G7098" s="11" t="s">
        <v>330</v>
      </c>
      <c r="H7098" s="11" t="s">
        <v>330</v>
      </c>
      <c r="K7098" s="11" t="s">
        <v>13479</v>
      </c>
    </row>
    <row r="7099" spans="1:11" x14ac:dyDescent="0.15">
      <c r="A7099" s="217" t="s">
        <v>2981</v>
      </c>
      <c r="B7099" s="11" t="s">
        <v>2263</v>
      </c>
      <c r="C7099" s="11" t="s">
        <v>13003</v>
      </c>
      <c r="D7099" s="11">
        <v>29109</v>
      </c>
      <c r="E7099" s="11" t="s">
        <v>13004</v>
      </c>
      <c r="F7099" s="11" t="s">
        <v>12433</v>
      </c>
      <c r="G7099" s="11" t="s">
        <v>330</v>
      </c>
      <c r="H7099" s="11" t="s">
        <v>330</v>
      </c>
      <c r="K7099" s="11" t="s">
        <v>13479</v>
      </c>
    </row>
    <row r="7100" spans="1:11" x14ac:dyDescent="0.15">
      <c r="A7100" s="217" t="s">
        <v>2981</v>
      </c>
      <c r="B7100" s="11" t="s">
        <v>2263</v>
      </c>
      <c r="C7100" s="11" t="s">
        <v>13003</v>
      </c>
      <c r="D7100" s="11">
        <v>29109</v>
      </c>
      <c r="E7100" s="11" t="s">
        <v>13004</v>
      </c>
      <c r="F7100" s="11" t="s">
        <v>13080</v>
      </c>
      <c r="G7100" s="11" t="s">
        <v>330</v>
      </c>
      <c r="H7100" s="11" t="s">
        <v>330</v>
      </c>
      <c r="K7100" s="11" t="s">
        <v>13479</v>
      </c>
    </row>
    <row r="7101" spans="1:11" x14ac:dyDescent="0.15">
      <c r="A7101" s="217" t="s">
        <v>2981</v>
      </c>
      <c r="B7101" s="11" t="s">
        <v>2263</v>
      </c>
      <c r="C7101" s="11" t="s">
        <v>13077</v>
      </c>
      <c r="D7101" s="11">
        <v>83478</v>
      </c>
      <c r="E7101" s="11" t="s">
        <v>13078</v>
      </c>
      <c r="F7101" s="11" t="s">
        <v>8917</v>
      </c>
      <c r="G7101" s="11" t="s">
        <v>330</v>
      </c>
      <c r="H7101" s="11" t="s">
        <v>329</v>
      </c>
      <c r="K7101" s="11" t="s">
        <v>13479</v>
      </c>
    </row>
    <row r="7102" spans="1:11" x14ac:dyDescent="0.15">
      <c r="A7102" s="217" t="s">
        <v>2981</v>
      </c>
      <c r="B7102" s="11" t="s">
        <v>2263</v>
      </c>
      <c r="C7102" s="11" t="s">
        <v>13077</v>
      </c>
      <c r="D7102" s="11">
        <v>83478</v>
      </c>
      <c r="E7102" s="11" t="s">
        <v>13078</v>
      </c>
      <c r="F7102" s="11" t="s">
        <v>10962</v>
      </c>
      <c r="G7102" s="11" t="s">
        <v>330</v>
      </c>
      <c r="H7102" s="11" t="s">
        <v>329</v>
      </c>
      <c r="K7102" s="11" t="s">
        <v>13479</v>
      </c>
    </row>
    <row r="7103" spans="1:11" x14ac:dyDescent="0.15">
      <c r="A7103" s="217" t="s">
        <v>2981</v>
      </c>
      <c r="B7103" s="11" t="s">
        <v>2263</v>
      </c>
      <c r="C7103" s="11" t="s">
        <v>13077</v>
      </c>
      <c r="D7103" s="11">
        <v>83478</v>
      </c>
      <c r="E7103" s="11" t="s">
        <v>13078</v>
      </c>
      <c r="F7103" s="11" t="s">
        <v>10029</v>
      </c>
      <c r="G7103" s="11" t="s">
        <v>330</v>
      </c>
      <c r="H7103" s="11" t="s">
        <v>329</v>
      </c>
      <c r="K7103" s="11" t="s">
        <v>13479</v>
      </c>
    </row>
    <row r="7104" spans="1:11" x14ac:dyDescent="0.15">
      <c r="A7104" s="217" t="s">
        <v>2981</v>
      </c>
      <c r="B7104" s="11" t="s">
        <v>2263</v>
      </c>
      <c r="C7104" s="11" t="s">
        <v>13077</v>
      </c>
      <c r="D7104" s="11">
        <v>83478</v>
      </c>
      <c r="E7104" s="11" t="s">
        <v>13078</v>
      </c>
      <c r="F7104" s="11" t="s">
        <v>12789</v>
      </c>
      <c r="G7104" s="11" t="s">
        <v>330</v>
      </c>
      <c r="H7104" s="11" t="s">
        <v>329</v>
      </c>
      <c r="K7104" s="11" t="s">
        <v>13479</v>
      </c>
    </row>
    <row r="7105" spans="1:11" x14ac:dyDescent="0.15">
      <c r="A7105" s="217" t="s">
        <v>2981</v>
      </c>
      <c r="B7105" s="11" t="s">
        <v>2263</v>
      </c>
      <c r="C7105" s="11" t="s">
        <v>13077</v>
      </c>
      <c r="D7105" s="11">
        <v>83478</v>
      </c>
      <c r="E7105" s="11" t="s">
        <v>13078</v>
      </c>
      <c r="F7105" s="11" t="s">
        <v>10044</v>
      </c>
      <c r="G7105" s="11" t="s">
        <v>330</v>
      </c>
      <c r="H7105" s="11" t="s">
        <v>329</v>
      </c>
      <c r="K7105" s="11" t="s">
        <v>13479</v>
      </c>
    </row>
    <row r="7106" spans="1:11" x14ac:dyDescent="0.15">
      <c r="A7106" s="217" t="s">
        <v>2981</v>
      </c>
      <c r="B7106" s="11" t="s">
        <v>2263</v>
      </c>
      <c r="C7106" s="11" t="s">
        <v>13077</v>
      </c>
      <c r="D7106" s="11">
        <v>83478</v>
      </c>
      <c r="E7106" s="11" t="s">
        <v>13078</v>
      </c>
      <c r="F7106" s="11" t="s">
        <v>13082</v>
      </c>
      <c r="G7106" s="11" t="s">
        <v>330</v>
      </c>
      <c r="H7106" s="11" t="s">
        <v>329</v>
      </c>
      <c r="K7106" s="11" t="s">
        <v>13479</v>
      </c>
    </row>
    <row r="7107" spans="1:11" x14ac:dyDescent="0.15">
      <c r="A7107" s="217" t="s">
        <v>2981</v>
      </c>
      <c r="B7107" s="11" t="s">
        <v>2263</v>
      </c>
      <c r="C7107" s="11" t="s">
        <v>8997</v>
      </c>
      <c r="D7107" s="11">
        <v>103910</v>
      </c>
      <c r="E7107" s="11" t="s">
        <v>8998</v>
      </c>
      <c r="F7107" s="11" t="s">
        <v>7431</v>
      </c>
      <c r="G7107" s="11" t="s">
        <v>330</v>
      </c>
      <c r="H7107" s="11" t="s">
        <v>330</v>
      </c>
      <c r="K7107" s="11" t="s">
        <v>13479</v>
      </c>
    </row>
    <row r="7108" spans="1:11" x14ac:dyDescent="0.15">
      <c r="A7108" s="217" t="s">
        <v>2981</v>
      </c>
      <c r="B7108" s="11" t="s">
        <v>2263</v>
      </c>
      <c r="C7108" s="11" t="s">
        <v>8997</v>
      </c>
      <c r="D7108" s="11">
        <v>103910</v>
      </c>
      <c r="E7108" s="11" t="s">
        <v>8998</v>
      </c>
      <c r="F7108" s="11" t="s">
        <v>10218</v>
      </c>
      <c r="G7108" s="11" t="s">
        <v>330</v>
      </c>
      <c r="H7108" s="11" t="s">
        <v>330</v>
      </c>
      <c r="K7108" s="11" t="s">
        <v>13479</v>
      </c>
    </row>
    <row r="7109" spans="1:11" x14ac:dyDescent="0.15">
      <c r="A7109" s="217" t="s">
        <v>3101</v>
      </c>
      <c r="B7109" s="11" t="s">
        <v>2263</v>
      </c>
      <c r="C7109" s="11" t="s">
        <v>13090</v>
      </c>
      <c r="D7109" s="11">
        <v>1266</v>
      </c>
      <c r="E7109" s="11" t="s">
        <v>13091</v>
      </c>
      <c r="F7109" s="11" t="s">
        <v>7456</v>
      </c>
      <c r="G7109" s="11" t="s">
        <v>329</v>
      </c>
      <c r="H7109" s="11" t="s">
        <v>330</v>
      </c>
      <c r="K7109" s="11" t="s">
        <v>13479</v>
      </c>
    </row>
    <row r="7110" spans="1:11" x14ac:dyDescent="0.15">
      <c r="A7110" s="217" t="s">
        <v>3101</v>
      </c>
      <c r="B7110" s="11" t="s">
        <v>2263</v>
      </c>
      <c r="C7110" s="11" t="s">
        <v>10400</v>
      </c>
      <c r="D7110" s="11">
        <v>1808</v>
      </c>
      <c r="E7110" s="11" t="s">
        <v>10401</v>
      </c>
      <c r="F7110" s="11" t="s">
        <v>10297</v>
      </c>
      <c r="G7110" s="11" t="s">
        <v>330</v>
      </c>
      <c r="H7110" s="11" t="s">
        <v>329</v>
      </c>
      <c r="K7110" s="11" t="s">
        <v>13479</v>
      </c>
    </row>
    <row r="7111" spans="1:11" x14ac:dyDescent="0.15">
      <c r="A7111" s="217" t="s">
        <v>3101</v>
      </c>
      <c r="B7111" s="11" t="s">
        <v>2263</v>
      </c>
      <c r="C7111" s="11" t="s">
        <v>3120</v>
      </c>
      <c r="D7111" s="11">
        <v>3985</v>
      </c>
      <c r="E7111" s="11" t="s">
        <v>12887</v>
      </c>
      <c r="F7111" s="11" t="s">
        <v>13083</v>
      </c>
      <c r="G7111" s="11" t="s">
        <v>330</v>
      </c>
      <c r="H7111" s="11" t="s">
        <v>329</v>
      </c>
      <c r="K7111" s="11" t="s">
        <v>13479</v>
      </c>
    </row>
    <row r="7112" spans="1:11" x14ac:dyDescent="0.15">
      <c r="A7112" s="217" t="s">
        <v>3101</v>
      </c>
      <c r="B7112" s="11" t="s">
        <v>2263</v>
      </c>
      <c r="C7112" s="11" t="s">
        <v>12207</v>
      </c>
      <c r="D7112" s="11">
        <v>4659</v>
      </c>
      <c r="E7112" s="11" t="s">
        <v>12208</v>
      </c>
      <c r="F7112" s="11" t="s">
        <v>13052</v>
      </c>
      <c r="G7112" s="11" t="s">
        <v>330</v>
      </c>
      <c r="H7112" s="11" t="s">
        <v>329</v>
      </c>
      <c r="K7112" s="11" t="s">
        <v>13479</v>
      </c>
    </row>
    <row r="7113" spans="1:11" x14ac:dyDescent="0.15">
      <c r="A7113" s="217" t="s">
        <v>3101</v>
      </c>
      <c r="B7113" s="11" t="s">
        <v>2263</v>
      </c>
      <c r="C7113" s="11" t="s">
        <v>13092</v>
      </c>
      <c r="D7113" s="11">
        <v>6456</v>
      </c>
      <c r="E7113" s="11" t="s">
        <v>13093</v>
      </c>
      <c r="F7113" s="11" t="s">
        <v>7379</v>
      </c>
      <c r="G7113" s="11" t="s">
        <v>330</v>
      </c>
      <c r="H7113" s="11" t="s">
        <v>330</v>
      </c>
      <c r="K7113" s="11" t="s">
        <v>13479</v>
      </c>
    </row>
    <row r="7114" spans="1:11" x14ac:dyDescent="0.15">
      <c r="A7114" s="217" t="s">
        <v>3101</v>
      </c>
      <c r="B7114" s="11" t="s">
        <v>2263</v>
      </c>
      <c r="C7114" s="11" t="s">
        <v>13087</v>
      </c>
      <c r="D7114" s="11">
        <v>6653</v>
      </c>
      <c r="E7114" s="11" t="s">
        <v>13088</v>
      </c>
      <c r="F7114" s="11" t="s">
        <v>13089</v>
      </c>
      <c r="G7114" s="11" t="s">
        <v>329</v>
      </c>
      <c r="H7114" s="11" t="s">
        <v>330</v>
      </c>
      <c r="K7114" s="11" t="s">
        <v>13479</v>
      </c>
    </row>
    <row r="7115" spans="1:11" x14ac:dyDescent="0.15">
      <c r="A7115" s="217" t="s">
        <v>3101</v>
      </c>
      <c r="B7115" s="11" t="s">
        <v>2263</v>
      </c>
      <c r="C7115" s="11" t="s">
        <v>11562</v>
      </c>
      <c r="D7115" s="11">
        <v>26472</v>
      </c>
      <c r="E7115" s="11" t="s">
        <v>11563</v>
      </c>
      <c r="F7115" s="11" t="s">
        <v>10305</v>
      </c>
      <c r="G7115" s="11" t="s">
        <v>329</v>
      </c>
      <c r="H7115" s="11" t="s">
        <v>330</v>
      </c>
      <c r="K7115" s="11" t="s">
        <v>13479</v>
      </c>
    </row>
    <row r="7116" spans="1:11" x14ac:dyDescent="0.15">
      <c r="A7116" s="217" t="s">
        <v>3101</v>
      </c>
      <c r="B7116" s="11" t="s">
        <v>2263</v>
      </c>
      <c r="C7116" s="11" t="s">
        <v>9215</v>
      </c>
      <c r="D7116" s="11">
        <v>94274</v>
      </c>
      <c r="E7116" s="11" t="s">
        <v>9216</v>
      </c>
      <c r="F7116" s="11" t="s">
        <v>9286</v>
      </c>
      <c r="G7116" s="11" t="s">
        <v>329</v>
      </c>
      <c r="H7116" s="11" t="s">
        <v>330</v>
      </c>
      <c r="K7116" s="11" t="s">
        <v>13479</v>
      </c>
    </row>
    <row r="7117" spans="1:11" x14ac:dyDescent="0.15">
      <c r="A7117" s="217" t="s">
        <v>2967</v>
      </c>
      <c r="B7117" s="11" t="s">
        <v>2263</v>
      </c>
      <c r="C7117" s="11" t="s">
        <v>7704</v>
      </c>
      <c r="D7117" s="11">
        <v>572</v>
      </c>
      <c r="E7117" s="11" t="s">
        <v>7705</v>
      </c>
      <c r="F7117" s="11" t="s">
        <v>7587</v>
      </c>
      <c r="G7117" s="11" t="s">
        <v>330</v>
      </c>
      <c r="H7117" s="11" t="s">
        <v>330</v>
      </c>
      <c r="K7117" s="11" t="s">
        <v>13479</v>
      </c>
    </row>
    <row r="7118" spans="1:11" x14ac:dyDescent="0.15">
      <c r="A7118" s="217" t="s">
        <v>2967</v>
      </c>
      <c r="B7118" s="11" t="s">
        <v>2263</v>
      </c>
      <c r="C7118" s="11" t="s">
        <v>7631</v>
      </c>
      <c r="D7118" s="11">
        <v>1385</v>
      </c>
      <c r="E7118" s="11" t="s">
        <v>7632</v>
      </c>
      <c r="F7118" s="11" t="s">
        <v>8604</v>
      </c>
      <c r="G7118" s="11" t="s">
        <v>330</v>
      </c>
      <c r="H7118" s="11" t="s">
        <v>330</v>
      </c>
      <c r="K7118" s="11" t="s">
        <v>13479</v>
      </c>
    </row>
    <row r="7119" spans="1:11" x14ac:dyDescent="0.15">
      <c r="A7119" s="217" t="s">
        <v>2967</v>
      </c>
      <c r="B7119" s="11" t="s">
        <v>2263</v>
      </c>
      <c r="C7119" s="11" t="s">
        <v>3059</v>
      </c>
      <c r="D7119" s="11">
        <v>1612</v>
      </c>
      <c r="E7119" s="11" t="s">
        <v>11128</v>
      </c>
      <c r="F7119" s="11" t="s">
        <v>8910</v>
      </c>
      <c r="G7119" s="11" t="s">
        <v>330</v>
      </c>
      <c r="H7119" s="11" t="s">
        <v>329</v>
      </c>
      <c r="K7119" s="11" t="s">
        <v>13479</v>
      </c>
    </row>
    <row r="7120" spans="1:11" x14ac:dyDescent="0.15">
      <c r="A7120" s="217" t="s">
        <v>2967</v>
      </c>
      <c r="B7120" s="11" t="s">
        <v>2263</v>
      </c>
      <c r="C7120" s="11" t="s">
        <v>13095</v>
      </c>
      <c r="D7120" s="11">
        <v>1975</v>
      </c>
      <c r="E7120" s="11" t="s">
        <v>13096</v>
      </c>
      <c r="F7120" s="11" t="s">
        <v>10394</v>
      </c>
      <c r="G7120" s="11" t="s">
        <v>330</v>
      </c>
      <c r="H7120" s="11" t="s">
        <v>329</v>
      </c>
      <c r="K7120" s="11" t="s">
        <v>13479</v>
      </c>
    </row>
    <row r="7121" spans="1:11" x14ac:dyDescent="0.15">
      <c r="A7121" s="217" t="s">
        <v>2967</v>
      </c>
      <c r="B7121" s="11" t="s">
        <v>2263</v>
      </c>
      <c r="C7121" s="11" t="s">
        <v>7426</v>
      </c>
      <c r="D7121" s="11">
        <v>2099</v>
      </c>
      <c r="E7121" s="11" t="s">
        <v>7427</v>
      </c>
      <c r="F7121" s="11" t="s">
        <v>8274</v>
      </c>
      <c r="G7121" s="11" t="s">
        <v>330</v>
      </c>
      <c r="H7121" s="11" t="s">
        <v>330</v>
      </c>
      <c r="K7121" s="11" t="s">
        <v>13479</v>
      </c>
    </row>
    <row r="7122" spans="1:11" x14ac:dyDescent="0.15">
      <c r="A7122" s="217" t="s">
        <v>2967</v>
      </c>
      <c r="B7122" s="11" t="s">
        <v>2263</v>
      </c>
      <c r="C7122" s="11" t="s">
        <v>7691</v>
      </c>
      <c r="D7122" s="11">
        <v>2316</v>
      </c>
      <c r="E7122" s="11" t="s">
        <v>7692</v>
      </c>
      <c r="F7122" s="11" t="s">
        <v>7693</v>
      </c>
      <c r="G7122" s="11" t="s">
        <v>330</v>
      </c>
      <c r="H7122" s="11" t="s">
        <v>330</v>
      </c>
      <c r="K7122" s="11" t="s">
        <v>13479</v>
      </c>
    </row>
    <row r="7123" spans="1:11" x14ac:dyDescent="0.15">
      <c r="A7123" s="217" t="s">
        <v>2967</v>
      </c>
      <c r="B7123" s="11" t="s">
        <v>2263</v>
      </c>
      <c r="C7123" s="11" t="s">
        <v>11545</v>
      </c>
      <c r="D7123" s="11">
        <v>2353</v>
      </c>
      <c r="E7123" s="11" t="s">
        <v>11546</v>
      </c>
      <c r="F7123" s="11" t="s">
        <v>9480</v>
      </c>
      <c r="G7123" s="11" t="s">
        <v>330</v>
      </c>
      <c r="H7123" s="11" t="s">
        <v>329</v>
      </c>
      <c r="K7123" s="11" t="s">
        <v>13479</v>
      </c>
    </row>
    <row r="7124" spans="1:11" x14ac:dyDescent="0.15">
      <c r="A7124" s="217" t="s">
        <v>2967</v>
      </c>
      <c r="B7124" s="11" t="s">
        <v>2263</v>
      </c>
      <c r="C7124" s="11" t="s">
        <v>11007</v>
      </c>
      <c r="D7124" s="11">
        <v>2764</v>
      </c>
      <c r="E7124" s="11" t="s">
        <v>11008</v>
      </c>
      <c r="F7124" s="11" t="s">
        <v>12359</v>
      </c>
      <c r="G7124" s="11" t="s">
        <v>329</v>
      </c>
      <c r="H7124" s="11" t="s">
        <v>330</v>
      </c>
      <c r="K7124" s="11" t="s">
        <v>13479</v>
      </c>
    </row>
    <row r="7125" spans="1:11" x14ac:dyDescent="0.15">
      <c r="A7125" s="217" t="s">
        <v>2967</v>
      </c>
      <c r="B7125" s="11" t="s">
        <v>2263</v>
      </c>
      <c r="C7125" s="11" t="s">
        <v>2955</v>
      </c>
      <c r="D7125" s="11">
        <v>2932</v>
      </c>
      <c r="E7125" s="11" t="s">
        <v>7707</v>
      </c>
      <c r="F7125" s="11" t="s">
        <v>7708</v>
      </c>
      <c r="G7125" s="11" t="s">
        <v>330</v>
      </c>
      <c r="H7125" s="11" t="s">
        <v>330</v>
      </c>
      <c r="K7125" s="11" t="s">
        <v>13479</v>
      </c>
    </row>
    <row r="7126" spans="1:11" x14ac:dyDescent="0.15">
      <c r="A7126" s="217" t="s">
        <v>2967</v>
      </c>
      <c r="B7126" s="11" t="s">
        <v>2263</v>
      </c>
      <c r="C7126" s="11" t="s">
        <v>12039</v>
      </c>
      <c r="D7126" s="11">
        <v>3691</v>
      </c>
      <c r="E7126" s="11" t="s">
        <v>12040</v>
      </c>
      <c r="F7126" s="11" t="s">
        <v>10838</v>
      </c>
      <c r="G7126" s="11" t="s">
        <v>330</v>
      </c>
      <c r="H7126" s="11" t="s">
        <v>329</v>
      </c>
      <c r="K7126" s="11" t="s">
        <v>13479</v>
      </c>
    </row>
    <row r="7127" spans="1:11" x14ac:dyDescent="0.15">
      <c r="A7127" s="217" t="s">
        <v>2967</v>
      </c>
      <c r="B7127" s="11" t="s">
        <v>2263</v>
      </c>
      <c r="C7127" s="11" t="s">
        <v>8258</v>
      </c>
      <c r="D7127" s="11">
        <v>4084</v>
      </c>
      <c r="E7127" s="11" t="s">
        <v>8259</v>
      </c>
      <c r="F7127" s="11" t="s">
        <v>8260</v>
      </c>
      <c r="G7127" s="11" t="s">
        <v>330</v>
      </c>
      <c r="H7127" s="11" t="s">
        <v>330</v>
      </c>
      <c r="K7127" s="11" t="s">
        <v>13479</v>
      </c>
    </row>
    <row r="7128" spans="1:11" x14ac:dyDescent="0.15">
      <c r="A7128" s="217" t="s">
        <v>2967</v>
      </c>
      <c r="B7128" s="11" t="s">
        <v>2263</v>
      </c>
      <c r="C7128" s="11" t="s">
        <v>8339</v>
      </c>
      <c r="D7128" s="11">
        <v>4234</v>
      </c>
      <c r="E7128" s="11" t="s">
        <v>8340</v>
      </c>
      <c r="F7128" s="11" t="s">
        <v>8341</v>
      </c>
      <c r="G7128" s="11" t="s">
        <v>330</v>
      </c>
      <c r="H7128" s="11" t="s">
        <v>330</v>
      </c>
      <c r="K7128" s="11" t="s">
        <v>13479</v>
      </c>
    </row>
    <row r="7129" spans="1:11" x14ac:dyDescent="0.15">
      <c r="A7129" s="217" t="s">
        <v>2967</v>
      </c>
      <c r="B7129" s="11" t="s">
        <v>2263</v>
      </c>
      <c r="C7129" s="11" t="s">
        <v>11410</v>
      </c>
      <c r="D7129" s="11">
        <v>4286</v>
      </c>
      <c r="E7129" s="11" t="s">
        <v>11411</v>
      </c>
      <c r="F7129" s="11" t="s">
        <v>10393</v>
      </c>
      <c r="G7129" s="11" t="s">
        <v>330</v>
      </c>
      <c r="H7129" s="11" t="s">
        <v>330</v>
      </c>
      <c r="K7129" s="11" t="s">
        <v>13479</v>
      </c>
    </row>
    <row r="7130" spans="1:11" x14ac:dyDescent="0.15">
      <c r="A7130" s="217" t="s">
        <v>2967</v>
      </c>
      <c r="B7130" s="11" t="s">
        <v>2263</v>
      </c>
      <c r="C7130" s="11" t="s">
        <v>7797</v>
      </c>
      <c r="D7130" s="11">
        <v>4792</v>
      </c>
      <c r="E7130" s="11" t="s">
        <v>7798</v>
      </c>
      <c r="F7130" s="11" t="s">
        <v>10003</v>
      </c>
      <c r="G7130" s="11" t="s">
        <v>329</v>
      </c>
      <c r="H7130" s="11" t="s">
        <v>330</v>
      </c>
      <c r="K7130" s="11" t="s">
        <v>13479</v>
      </c>
    </row>
    <row r="7131" spans="1:11" x14ac:dyDescent="0.15">
      <c r="A7131" s="217" t="s">
        <v>2967</v>
      </c>
      <c r="B7131" s="11" t="s">
        <v>2263</v>
      </c>
      <c r="C7131" s="11" t="s">
        <v>8221</v>
      </c>
      <c r="D7131" s="11">
        <v>4904</v>
      </c>
      <c r="E7131" s="11" t="s">
        <v>8222</v>
      </c>
      <c r="F7131" s="11" t="s">
        <v>8223</v>
      </c>
      <c r="G7131" s="11" t="s">
        <v>330</v>
      </c>
      <c r="H7131" s="11" t="s">
        <v>330</v>
      </c>
      <c r="K7131" s="11" t="s">
        <v>13479</v>
      </c>
    </row>
    <row r="7132" spans="1:11" x14ac:dyDescent="0.15">
      <c r="A7132" s="217" t="s">
        <v>2967</v>
      </c>
      <c r="B7132" s="11" t="s">
        <v>2263</v>
      </c>
      <c r="C7132" s="11" t="s">
        <v>12885</v>
      </c>
      <c r="D7132" s="11">
        <v>6194</v>
      </c>
      <c r="E7132" s="11" t="s">
        <v>12886</v>
      </c>
      <c r="F7132" s="11" t="s">
        <v>7579</v>
      </c>
      <c r="G7132" s="11" t="s">
        <v>330</v>
      </c>
      <c r="H7132" s="11" t="s">
        <v>330</v>
      </c>
      <c r="K7132" s="11" t="s">
        <v>13479</v>
      </c>
    </row>
    <row r="7133" spans="1:11" x14ac:dyDescent="0.15">
      <c r="A7133" s="217" t="s">
        <v>2967</v>
      </c>
      <c r="B7133" s="11" t="s">
        <v>2263</v>
      </c>
      <c r="C7133" s="11" t="s">
        <v>12885</v>
      </c>
      <c r="D7133" s="11">
        <v>6194</v>
      </c>
      <c r="E7133" s="11" t="s">
        <v>12886</v>
      </c>
      <c r="F7133" s="11" t="s">
        <v>9958</v>
      </c>
      <c r="G7133" s="11" t="s">
        <v>330</v>
      </c>
      <c r="H7133" s="11" t="s">
        <v>330</v>
      </c>
      <c r="K7133" s="11" t="s">
        <v>13479</v>
      </c>
    </row>
    <row r="7134" spans="1:11" x14ac:dyDescent="0.15">
      <c r="A7134" s="217" t="s">
        <v>2967</v>
      </c>
      <c r="B7134" s="11" t="s">
        <v>2263</v>
      </c>
      <c r="C7134" s="11" t="s">
        <v>2967</v>
      </c>
      <c r="D7134" s="11">
        <v>6195</v>
      </c>
      <c r="E7134" s="11" t="s">
        <v>11800</v>
      </c>
      <c r="F7134" s="11" t="s">
        <v>9432</v>
      </c>
      <c r="G7134" s="11" t="s">
        <v>329</v>
      </c>
      <c r="H7134" s="11" t="s">
        <v>330</v>
      </c>
      <c r="K7134" s="11" t="s">
        <v>13479</v>
      </c>
    </row>
    <row r="7135" spans="1:11" x14ac:dyDescent="0.15">
      <c r="A7135" s="217" t="s">
        <v>2967</v>
      </c>
      <c r="B7135" s="11" t="s">
        <v>2263</v>
      </c>
      <c r="C7135" s="11" t="s">
        <v>8437</v>
      </c>
      <c r="D7135" s="11">
        <v>6548</v>
      </c>
      <c r="E7135" s="11" t="s">
        <v>8438</v>
      </c>
      <c r="F7135" s="11" t="s">
        <v>8444</v>
      </c>
      <c r="G7135" s="11" t="s">
        <v>330</v>
      </c>
      <c r="H7135" s="11" t="s">
        <v>330</v>
      </c>
      <c r="K7135" s="11" t="s">
        <v>13479</v>
      </c>
    </row>
    <row r="7136" spans="1:11" x14ac:dyDescent="0.15">
      <c r="A7136" s="217" t="s">
        <v>2967</v>
      </c>
      <c r="B7136" s="11" t="s">
        <v>2263</v>
      </c>
      <c r="C7136" s="11" t="s">
        <v>8466</v>
      </c>
      <c r="D7136" s="11">
        <v>7249</v>
      </c>
      <c r="E7136" s="11" t="s">
        <v>8467</v>
      </c>
      <c r="F7136" s="11" t="s">
        <v>13094</v>
      </c>
      <c r="G7136" s="11" t="s">
        <v>330</v>
      </c>
      <c r="H7136" s="11" t="s">
        <v>329</v>
      </c>
      <c r="K7136" s="11" t="s">
        <v>13479</v>
      </c>
    </row>
    <row r="7137" spans="1:11" x14ac:dyDescent="0.15">
      <c r="A7137" s="217" t="s">
        <v>2967</v>
      </c>
      <c r="B7137" s="11" t="s">
        <v>2263</v>
      </c>
      <c r="C7137" s="11" t="s">
        <v>7615</v>
      </c>
      <c r="D7137" s="11">
        <v>7408</v>
      </c>
      <c r="E7137" s="11" t="s">
        <v>7616</v>
      </c>
      <c r="F7137" s="11" t="s">
        <v>9095</v>
      </c>
      <c r="G7137" s="11" t="s">
        <v>330</v>
      </c>
      <c r="H7137" s="11" t="s">
        <v>330</v>
      </c>
      <c r="K7137" s="11" t="s">
        <v>13479</v>
      </c>
    </row>
    <row r="7138" spans="1:11" x14ac:dyDescent="0.15">
      <c r="A7138" s="217" t="s">
        <v>2967</v>
      </c>
      <c r="B7138" s="11" t="s">
        <v>2263</v>
      </c>
      <c r="C7138" s="11" t="s">
        <v>8243</v>
      </c>
      <c r="D7138" s="11">
        <v>8498</v>
      </c>
      <c r="E7138" s="11" t="s">
        <v>8244</v>
      </c>
      <c r="F7138" s="11" t="s">
        <v>8245</v>
      </c>
      <c r="G7138" s="11" t="s">
        <v>330</v>
      </c>
      <c r="H7138" s="11" t="s">
        <v>330</v>
      </c>
      <c r="K7138" s="11" t="s">
        <v>13479</v>
      </c>
    </row>
    <row r="7139" spans="1:11" x14ac:dyDescent="0.15">
      <c r="A7139" s="217" t="s">
        <v>2967</v>
      </c>
      <c r="B7139" s="11" t="s">
        <v>2263</v>
      </c>
      <c r="C7139" s="11" t="s">
        <v>8333</v>
      </c>
      <c r="D7139" s="11">
        <v>10576</v>
      </c>
      <c r="E7139" s="11" t="s">
        <v>8334</v>
      </c>
      <c r="F7139" s="11" t="s">
        <v>8332</v>
      </c>
      <c r="G7139" s="11" t="s">
        <v>330</v>
      </c>
      <c r="H7139" s="11" t="s">
        <v>330</v>
      </c>
      <c r="K7139" s="11" t="s">
        <v>13479</v>
      </c>
    </row>
    <row r="7140" spans="1:11" x14ac:dyDescent="0.15">
      <c r="A7140" s="217" t="s">
        <v>2967</v>
      </c>
      <c r="B7140" s="11" t="s">
        <v>2263</v>
      </c>
      <c r="C7140" s="11" t="s">
        <v>10100</v>
      </c>
      <c r="D7140" s="11">
        <v>23152</v>
      </c>
      <c r="E7140" s="11" t="s">
        <v>10101</v>
      </c>
      <c r="F7140" s="11" t="s">
        <v>8625</v>
      </c>
      <c r="G7140" s="11" t="s">
        <v>330</v>
      </c>
      <c r="H7140" s="11" t="s">
        <v>330</v>
      </c>
      <c r="K7140" s="11" t="s">
        <v>13479</v>
      </c>
    </row>
    <row r="7141" spans="1:11" x14ac:dyDescent="0.15">
      <c r="A7141" s="217" t="s">
        <v>2967</v>
      </c>
      <c r="B7141" s="11" t="s">
        <v>2263</v>
      </c>
      <c r="C7141" s="11" t="s">
        <v>8410</v>
      </c>
      <c r="D7141" s="11">
        <v>23589</v>
      </c>
      <c r="E7141" s="11" t="s">
        <v>8411</v>
      </c>
      <c r="F7141" s="11" t="s">
        <v>8412</v>
      </c>
      <c r="G7141" s="11" t="s">
        <v>329</v>
      </c>
      <c r="H7141" s="11" t="s">
        <v>330</v>
      </c>
      <c r="K7141" s="11" t="s">
        <v>13479</v>
      </c>
    </row>
    <row r="7142" spans="1:11" x14ac:dyDescent="0.15">
      <c r="A7142" s="217" t="s">
        <v>2967</v>
      </c>
      <c r="B7142" s="11" t="s">
        <v>2263</v>
      </c>
      <c r="C7142" s="11" t="s">
        <v>3136</v>
      </c>
      <c r="D7142" s="11">
        <v>29904</v>
      </c>
      <c r="E7142" s="11" t="s">
        <v>9475</v>
      </c>
      <c r="F7142" s="11" t="s">
        <v>10679</v>
      </c>
      <c r="G7142" s="11" t="s">
        <v>330</v>
      </c>
      <c r="H7142" s="11" t="s">
        <v>330</v>
      </c>
      <c r="K7142" s="11" t="s">
        <v>13479</v>
      </c>
    </row>
    <row r="7143" spans="1:11" x14ac:dyDescent="0.15">
      <c r="A7143" s="217" t="s">
        <v>2967</v>
      </c>
      <c r="B7143" s="11" t="s">
        <v>2263</v>
      </c>
      <c r="C7143" s="11" t="s">
        <v>8365</v>
      </c>
      <c r="D7143" s="11">
        <v>57447</v>
      </c>
      <c r="E7143" s="11" t="s">
        <v>8366</v>
      </c>
      <c r="F7143" s="11" t="s">
        <v>8367</v>
      </c>
      <c r="G7143" s="11" t="s">
        <v>329</v>
      </c>
      <c r="H7143" s="11" t="s">
        <v>330</v>
      </c>
      <c r="K7143" s="11" t="s">
        <v>13479</v>
      </c>
    </row>
    <row r="7144" spans="1:11" x14ac:dyDescent="0.15">
      <c r="A7144" s="217" t="s">
        <v>2967</v>
      </c>
      <c r="B7144" s="11" t="s">
        <v>2263</v>
      </c>
      <c r="C7144" s="11" t="s">
        <v>8365</v>
      </c>
      <c r="D7144" s="11">
        <v>57447</v>
      </c>
      <c r="E7144" s="11" t="s">
        <v>8366</v>
      </c>
      <c r="F7144" s="11" t="s">
        <v>10011</v>
      </c>
      <c r="G7144" s="11" t="s">
        <v>329</v>
      </c>
      <c r="H7144" s="11" t="s">
        <v>330</v>
      </c>
      <c r="K7144" s="11" t="s">
        <v>13479</v>
      </c>
    </row>
    <row r="7145" spans="1:11" x14ac:dyDescent="0.15">
      <c r="A7145" s="217" t="s">
        <v>2967</v>
      </c>
      <c r="B7145" s="11" t="s">
        <v>2263</v>
      </c>
      <c r="C7145" s="11" t="s">
        <v>9586</v>
      </c>
      <c r="D7145" s="11">
        <v>57521</v>
      </c>
      <c r="E7145" s="11" t="s">
        <v>9587</v>
      </c>
      <c r="F7145" s="11" t="s">
        <v>13097</v>
      </c>
      <c r="G7145" s="11" t="s">
        <v>330</v>
      </c>
      <c r="H7145" s="11" t="s">
        <v>330</v>
      </c>
      <c r="K7145" s="11" t="s">
        <v>13479</v>
      </c>
    </row>
    <row r="7146" spans="1:11" x14ac:dyDescent="0.15">
      <c r="A7146" s="217" t="s">
        <v>2967</v>
      </c>
      <c r="B7146" s="11" t="s">
        <v>2263</v>
      </c>
      <c r="C7146" s="11" t="s">
        <v>9586</v>
      </c>
      <c r="D7146" s="11">
        <v>57521</v>
      </c>
      <c r="E7146" s="11" t="s">
        <v>9587</v>
      </c>
      <c r="F7146" s="11" t="s">
        <v>13098</v>
      </c>
      <c r="G7146" s="11" t="s">
        <v>330</v>
      </c>
      <c r="H7146" s="11" t="s">
        <v>330</v>
      </c>
      <c r="K7146" s="11" t="s">
        <v>13479</v>
      </c>
    </row>
    <row r="7147" spans="1:11" x14ac:dyDescent="0.15">
      <c r="A7147" s="217" t="s">
        <v>2967</v>
      </c>
      <c r="B7147" s="11" t="s">
        <v>2263</v>
      </c>
      <c r="C7147" s="11" t="s">
        <v>9586</v>
      </c>
      <c r="D7147" s="11">
        <v>57521</v>
      </c>
      <c r="E7147" s="11" t="s">
        <v>9587</v>
      </c>
      <c r="F7147" s="11" t="s">
        <v>13099</v>
      </c>
      <c r="G7147" s="11" t="s">
        <v>330</v>
      </c>
      <c r="H7147" s="11" t="s">
        <v>330</v>
      </c>
      <c r="K7147" s="11" t="s">
        <v>13479</v>
      </c>
    </row>
    <row r="7148" spans="1:11" x14ac:dyDescent="0.15">
      <c r="A7148" s="217" t="s">
        <v>2967</v>
      </c>
      <c r="B7148" s="11" t="s">
        <v>2263</v>
      </c>
      <c r="C7148" s="11" t="s">
        <v>10740</v>
      </c>
      <c r="D7148" s="11">
        <v>64798</v>
      </c>
      <c r="E7148" s="11" t="s">
        <v>10741</v>
      </c>
      <c r="F7148" s="11" t="s">
        <v>8170</v>
      </c>
      <c r="G7148" s="11" t="s">
        <v>330</v>
      </c>
      <c r="H7148" s="11" t="s">
        <v>330</v>
      </c>
      <c r="K7148" s="11" t="s">
        <v>13479</v>
      </c>
    </row>
    <row r="7149" spans="1:11" x14ac:dyDescent="0.15">
      <c r="A7149" s="217" t="s">
        <v>2967</v>
      </c>
      <c r="B7149" s="11" t="s">
        <v>2263</v>
      </c>
      <c r="C7149" s="11" t="s">
        <v>10740</v>
      </c>
      <c r="D7149" s="11">
        <v>64798</v>
      </c>
      <c r="E7149" s="11" t="s">
        <v>10741</v>
      </c>
      <c r="F7149" s="11" t="s">
        <v>10743</v>
      </c>
      <c r="G7149" s="11" t="s">
        <v>330</v>
      </c>
      <c r="H7149" s="11" t="s">
        <v>330</v>
      </c>
      <c r="K7149" s="11" t="s">
        <v>13479</v>
      </c>
    </row>
    <row r="7150" spans="1:11" x14ac:dyDescent="0.15">
      <c r="A7150" s="217" t="s">
        <v>2967</v>
      </c>
      <c r="B7150" s="11" t="s">
        <v>2263</v>
      </c>
      <c r="C7150" s="11" t="s">
        <v>10740</v>
      </c>
      <c r="D7150" s="11">
        <v>64798</v>
      </c>
      <c r="E7150" s="11" t="s">
        <v>10741</v>
      </c>
      <c r="F7150" s="11" t="s">
        <v>7455</v>
      </c>
      <c r="G7150" s="11" t="s">
        <v>330</v>
      </c>
      <c r="H7150" s="11" t="s">
        <v>330</v>
      </c>
      <c r="K7150" s="11" t="s">
        <v>13479</v>
      </c>
    </row>
    <row r="7151" spans="1:11" x14ac:dyDescent="0.15">
      <c r="A7151" s="217" t="s">
        <v>3030</v>
      </c>
      <c r="B7151" s="11" t="s">
        <v>2263</v>
      </c>
      <c r="C7151" s="11" t="s">
        <v>7631</v>
      </c>
      <c r="D7151" s="11">
        <v>1385</v>
      </c>
      <c r="E7151" s="11" t="s">
        <v>7632</v>
      </c>
      <c r="F7151" s="11" t="s">
        <v>8604</v>
      </c>
      <c r="G7151" s="11" t="s">
        <v>330</v>
      </c>
      <c r="H7151" s="11" t="s">
        <v>329</v>
      </c>
      <c r="K7151" s="11" t="s">
        <v>13479</v>
      </c>
    </row>
    <row r="7152" spans="1:11" x14ac:dyDescent="0.15">
      <c r="A7152" s="217" t="s">
        <v>2913</v>
      </c>
      <c r="B7152" s="11" t="s">
        <v>2263</v>
      </c>
      <c r="C7152" s="11" t="s">
        <v>13100</v>
      </c>
      <c r="D7152" s="11">
        <v>468</v>
      </c>
      <c r="E7152" s="11" t="s">
        <v>13101</v>
      </c>
      <c r="F7152" s="11" t="s">
        <v>7406</v>
      </c>
      <c r="G7152" s="11" t="s">
        <v>330</v>
      </c>
      <c r="H7152" s="11" t="s">
        <v>330</v>
      </c>
      <c r="K7152" s="11" t="s">
        <v>13479</v>
      </c>
    </row>
    <row r="7153" spans="1:11" x14ac:dyDescent="0.15">
      <c r="A7153" s="217" t="s">
        <v>2913</v>
      </c>
      <c r="B7153" s="11" t="s">
        <v>2263</v>
      </c>
      <c r="C7153" s="11" t="s">
        <v>7704</v>
      </c>
      <c r="D7153" s="11">
        <v>572</v>
      </c>
      <c r="E7153" s="11" t="s">
        <v>7705</v>
      </c>
      <c r="F7153" s="11" t="s">
        <v>7587</v>
      </c>
      <c r="G7153" s="11" t="s">
        <v>330</v>
      </c>
      <c r="H7153" s="11" t="s">
        <v>330</v>
      </c>
      <c r="K7153" s="11" t="s">
        <v>13479</v>
      </c>
    </row>
    <row r="7154" spans="1:11" x14ac:dyDescent="0.15">
      <c r="A7154" s="217" t="s">
        <v>2913</v>
      </c>
      <c r="B7154" s="11" t="s">
        <v>2263</v>
      </c>
      <c r="C7154" s="11" t="s">
        <v>7704</v>
      </c>
      <c r="D7154" s="11">
        <v>572</v>
      </c>
      <c r="E7154" s="11" t="s">
        <v>7705</v>
      </c>
      <c r="F7154" s="11" t="s">
        <v>7709</v>
      </c>
      <c r="G7154" s="11" t="s">
        <v>329</v>
      </c>
      <c r="H7154" s="11" t="s">
        <v>330</v>
      </c>
      <c r="K7154" s="11" t="s">
        <v>13479</v>
      </c>
    </row>
    <row r="7155" spans="1:11" x14ac:dyDescent="0.15">
      <c r="A7155" s="217" t="s">
        <v>2913</v>
      </c>
      <c r="B7155" s="11" t="s">
        <v>2263</v>
      </c>
      <c r="C7155" s="11" t="s">
        <v>7631</v>
      </c>
      <c r="D7155" s="11">
        <v>1385</v>
      </c>
      <c r="E7155" s="11" t="s">
        <v>7632</v>
      </c>
      <c r="F7155" s="11" t="s">
        <v>8604</v>
      </c>
      <c r="G7155" s="11" t="s">
        <v>330</v>
      </c>
      <c r="H7155" s="11" t="s">
        <v>329</v>
      </c>
      <c r="K7155" s="11" t="s">
        <v>13479</v>
      </c>
    </row>
    <row r="7156" spans="1:11" x14ac:dyDescent="0.15">
      <c r="A7156" s="217" t="s">
        <v>2913</v>
      </c>
      <c r="B7156" s="11" t="s">
        <v>2263</v>
      </c>
      <c r="C7156" s="11" t="s">
        <v>3059</v>
      </c>
      <c r="D7156" s="11">
        <v>1612</v>
      </c>
      <c r="E7156" s="11" t="s">
        <v>11128</v>
      </c>
      <c r="F7156" s="11" t="s">
        <v>8910</v>
      </c>
      <c r="G7156" s="11" t="s">
        <v>330</v>
      </c>
      <c r="H7156" s="11" t="s">
        <v>329</v>
      </c>
      <c r="K7156" s="11" t="s">
        <v>13479</v>
      </c>
    </row>
    <row r="7157" spans="1:11" x14ac:dyDescent="0.15">
      <c r="A7157" s="217" t="s">
        <v>2913</v>
      </c>
      <c r="B7157" s="11" t="s">
        <v>2263</v>
      </c>
      <c r="C7157" s="11" t="s">
        <v>11204</v>
      </c>
      <c r="D7157" s="11">
        <v>1965</v>
      </c>
      <c r="E7157" s="11" t="s">
        <v>11205</v>
      </c>
      <c r="F7157" s="11" t="s">
        <v>8412</v>
      </c>
      <c r="G7157" s="11" t="s">
        <v>329</v>
      </c>
      <c r="H7157" s="11" t="s">
        <v>330</v>
      </c>
      <c r="K7157" s="11" t="s">
        <v>13479</v>
      </c>
    </row>
    <row r="7158" spans="1:11" x14ac:dyDescent="0.15">
      <c r="A7158" s="217" t="s">
        <v>2913</v>
      </c>
      <c r="B7158" s="11" t="s">
        <v>2263</v>
      </c>
      <c r="C7158" s="11" t="s">
        <v>7426</v>
      </c>
      <c r="D7158" s="11">
        <v>2099</v>
      </c>
      <c r="E7158" s="11" t="s">
        <v>7427</v>
      </c>
      <c r="F7158" s="11" t="s">
        <v>8274</v>
      </c>
      <c r="G7158" s="11" t="s">
        <v>330</v>
      </c>
      <c r="H7158" s="11" t="s">
        <v>329</v>
      </c>
      <c r="K7158" s="11" t="s">
        <v>13479</v>
      </c>
    </row>
    <row r="7159" spans="1:11" x14ac:dyDescent="0.15">
      <c r="A7159" s="217" t="s">
        <v>2913</v>
      </c>
      <c r="B7159" s="11" t="s">
        <v>2263</v>
      </c>
      <c r="C7159" s="11" t="s">
        <v>2959</v>
      </c>
      <c r="D7159" s="11">
        <v>2931</v>
      </c>
      <c r="E7159" s="11" t="s">
        <v>8298</v>
      </c>
      <c r="F7159" s="11" t="s">
        <v>8299</v>
      </c>
      <c r="G7159" s="11" t="s">
        <v>329</v>
      </c>
      <c r="H7159" s="11" t="s">
        <v>330</v>
      </c>
      <c r="K7159" s="11" t="s">
        <v>13479</v>
      </c>
    </row>
    <row r="7160" spans="1:11" x14ac:dyDescent="0.15">
      <c r="A7160" s="217" t="s">
        <v>2913</v>
      </c>
      <c r="B7160" s="11" t="s">
        <v>2263</v>
      </c>
      <c r="C7160" s="11" t="s">
        <v>2955</v>
      </c>
      <c r="D7160" s="11">
        <v>2932</v>
      </c>
      <c r="E7160" s="11" t="s">
        <v>7707</v>
      </c>
      <c r="F7160" s="11" t="s">
        <v>7708</v>
      </c>
      <c r="G7160" s="11" t="s">
        <v>329</v>
      </c>
      <c r="H7160" s="11" t="s">
        <v>330</v>
      </c>
      <c r="K7160" s="11" t="s">
        <v>13479</v>
      </c>
    </row>
    <row r="7161" spans="1:11" x14ac:dyDescent="0.15">
      <c r="A7161" s="217" t="s">
        <v>2913</v>
      </c>
      <c r="B7161" s="11" t="s">
        <v>2263</v>
      </c>
      <c r="C7161" s="11" t="s">
        <v>7533</v>
      </c>
      <c r="D7161" s="11">
        <v>3018</v>
      </c>
      <c r="E7161" s="11" t="s">
        <v>7534</v>
      </c>
      <c r="F7161" s="11" t="s">
        <v>8681</v>
      </c>
      <c r="G7161" s="11" t="s">
        <v>330</v>
      </c>
      <c r="H7161" s="11" t="s">
        <v>330</v>
      </c>
      <c r="K7161" s="11" t="s">
        <v>13479</v>
      </c>
    </row>
    <row r="7162" spans="1:11" x14ac:dyDescent="0.15">
      <c r="A7162" s="217" t="s">
        <v>2913</v>
      </c>
      <c r="B7162" s="11" t="s">
        <v>2263</v>
      </c>
      <c r="C7162" s="11" t="s">
        <v>12560</v>
      </c>
      <c r="D7162" s="11">
        <v>3777</v>
      </c>
      <c r="E7162" s="11" t="s">
        <v>12561</v>
      </c>
      <c r="F7162" s="11" t="s">
        <v>9499</v>
      </c>
      <c r="G7162" s="11" t="s">
        <v>329</v>
      </c>
      <c r="H7162" s="11" t="s">
        <v>330</v>
      </c>
      <c r="K7162" s="11" t="s">
        <v>13479</v>
      </c>
    </row>
    <row r="7163" spans="1:11" x14ac:dyDescent="0.15">
      <c r="A7163" s="217" t="s">
        <v>2913</v>
      </c>
      <c r="B7163" s="11" t="s">
        <v>2263</v>
      </c>
      <c r="C7163" s="11" t="s">
        <v>11907</v>
      </c>
      <c r="D7163" s="11">
        <v>4776</v>
      </c>
      <c r="E7163" s="11" t="s">
        <v>11908</v>
      </c>
      <c r="F7163" s="11" t="s">
        <v>9160</v>
      </c>
      <c r="G7163" s="11" t="s">
        <v>330</v>
      </c>
      <c r="H7163" s="11" t="s">
        <v>330</v>
      </c>
      <c r="K7163" s="11" t="s">
        <v>13479</v>
      </c>
    </row>
    <row r="7164" spans="1:11" x14ac:dyDescent="0.15">
      <c r="A7164" s="217" t="s">
        <v>2913</v>
      </c>
      <c r="B7164" s="11" t="s">
        <v>2263</v>
      </c>
      <c r="C7164" s="11" t="s">
        <v>11907</v>
      </c>
      <c r="D7164" s="11">
        <v>4776</v>
      </c>
      <c r="E7164" s="11" t="s">
        <v>11908</v>
      </c>
      <c r="F7164" s="11" t="s">
        <v>9254</v>
      </c>
      <c r="G7164" s="11" t="s">
        <v>330</v>
      </c>
      <c r="H7164" s="11" t="s">
        <v>330</v>
      </c>
      <c r="K7164" s="11" t="s">
        <v>13479</v>
      </c>
    </row>
    <row r="7165" spans="1:11" x14ac:dyDescent="0.15">
      <c r="A7165" s="217" t="s">
        <v>2913</v>
      </c>
      <c r="B7165" s="11" t="s">
        <v>2263</v>
      </c>
      <c r="C7165" s="11" t="s">
        <v>11907</v>
      </c>
      <c r="D7165" s="11">
        <v>4776</v>
      </c>
      <c r="E7165" s="11" t="s">
        <v>11908</v>
      </c>
      <c r="F7165" s="11" t="s">
        <v>8910</v>
      </c>
      <c r="G7165" s="11" t="s">
        <v>330</v>
      </c>
      <c r="H7165" s="11" t="s">
        <v>330</v>
      </c>
      <c r="K7165" s="11" t="s">
        <v>13479</v>
      </c>
    </row>
    <row r="7166" spans="1:11" x14ac:dyDescent="0.15">
      <c r="A7166" s="217" t="s">
        <v>2913</v>
      </c>
      <c r="B7166" s="11" t="s">
        <v>2263</v>
      </c>
      <c r="C7166" s="11" t="s">
        <v>11907</v>
      </c>
      <c r="D7166" s="11">
        <v>4776</v>
      </c>
      <c r="E7166" s="11" t="s">
        <v>11908</v>
      </c>
      <c r="F7166" s="11" t="s">
        <v>10538</v>
      </c>
      <c r="G7166" s="11" t="s">
        <v>330</v>
      </c>
      <c r="H7166" s="11" t="s">
        <v>330</v>
      </c>
      <c r="K7166" s="11" t="s">
        <v>13479</v>
      </c>
    </row>
    <row r="7167" spans="1:11" x14ac:dyDescent="0.15">
      <c r="A7167" s="217" t="s">
        <v>2913</v>
      </c>
      <c r="B7167" s="11" t="s">
        <v>2263</v>
      </c>
      <c r="C7167" s="11" t="s">
        <v>11907</v>
      </c>
      <c r="D7167" s="11">
        <v>4776</v>
      </c>
      <c r="E7167" s="11" t="s">
        <v>11908</v>
      </c>
      <c r="F7167" s="11" t="s">
        <v>10129</v>
      </c>
      <c r="G7167" s="11" t="s">
        <v>330</v>
      </c>
      <c r="H7167" s="11" t="s">
        <v>330</v>
      </c>
      <c r="K7167" s="11" t="s">
        <v>13479</v>
      </c>
    </row>
    <row r="7168" spans="1:11" x14ac:dyDescent="0.15">
      <c r="A7168" s="217" t="s">
        <v>2913</v>
      </c>
      <c r="B7168" s="11" t="s">
        <v>2263</v>
      </c>
      <c r="C7168" s="11" t="s">
        <v>7797</v>
      </c>
      <c r="D7168" s="11">
        <v>4792</v>
      </c>
      <c r="E7168" s="11" t="s">
        <v>7798</v>
      </c>
      <c r="F7168" s="11" t="s">
        <v>10003</v>
      </c>
      <c r="G7168" s="11" t="s">
        <v>330</v>
      </c>
      <c r="H7168" s="11" t="s">
        <v>330</v>
      </c>
      <c r="K7168" s="11" t="s">
        <v>13479</v>
      </c>
    </row>
    <row r="7169" spans="1:11" x14ac:dyDescent="0.15">
      <c r="A7169" s="217" t="s">
        <v>2913</v>
      </c>
      <c r="B7169" s="11" t="s">
        <v>2263</v>
      </c>
      <c r="C7169" s="11" t="s">
        <v>8221</v>
      </c>
      <c r="D7169" s="11">
        <v>4904</v>
      </c>
      <c r="E7169" s="11" t="s">
        <v>8222</v>
      </c>
      <c r="F7169" s="11" t="s">
        <v>8223</v>
      </c>
      <c r="G7169" s="11" t="s">
        <v>330</v>
      </c>
      <c r="H7169" s="11" t="s">
        <v>330</v>
      </c>
      <c r="K7169" s="11" t="s">
        <v>13479</v>
      </c>
    </row>
    <row r="7170" spans="1:11" x14ac:dyDescent="0.15">
      <c r="A7170" s="217" t="s">
        <v>2913</v>
      </c>
      <c r="B7170" s="11" t="s">
        <v>2263</v>
      </c>
      <c r="C7170" s="11" t="s">
        <v>13104</v>
      </c>
      <c r="D7170" s="11">
        <v>5506</v>
      </c>
      <c r="E7170" s="11" t="s">
        <v>13105</v>
      </c>
      <c r="F7170" s="11" t="s">
        <v>7662</v>
      </c>
      <c r="G7170" s="11" t="s">
        <v>329</v>
      </c>
      <c r="H7170" s="11" t="s">
        <v>330</v>
      </c>
      <c r="K7170" s="11" t="s">
        <v>13479</v>
      </c>
    </row>
    <row r="7171" spans="1:11" x14ac:dyDescent="0.15">
      <c r="A7171" s="217" t="s">
        <v>2913</v>
      </c>
      <c r="B7171" s="11" t="s">
        <v>2263</v>
      </c>
      <c r="C7171" s="11" t="s">
        <v>13104</v>
      </c>
      <c r="D7171" s="11">
        <v>5506</v>
      </c>
      <c r="E7171" s="11" t="s">
        <v>13105</v>
      </c>
      <c r="F7171" s="11" t="s">
        <v>11155</v>
      </c>
      <c r="G7171" s="11" t="s">
        <v>329</v>
      </c>
      <c r="H7171" s="11" t="s">
        <v>330</v>
      </c>
      <c r="K7171" s="11" t="s">
        <v>13479</v>
      </c>
    </row>
    <row r="7172" spans="1:11" x14ac:dyDescent="0.15">
      <c r="A7172" s="217" t="s">
        <v>2913</v>
      </c>
      <c r="B7172" s="11" t="s">
        <v>2263</v>
      </c>
      <c r="C7172" s="11" t="s">
        <v>2912</v>
      </c>
      <c r="D7172" s="11">
        <v>5610</v>
      </c>
      <c r="E7172" s="11" t="s">
        <v>7552</v>
      </c>
      <c r="F7172" s="11" t="s">
        <v>11207</v>
      </c>
      <c r="G7172" s="11" t="s">
        <v>329</v>
      </c>
      <c r="H7172" s="11" t="s">
        <v>330</v>
      </c>
      <c r="K7172" s="11" t="s">
        <v>13479</v>
      </c>
    </row>
    <row r="7173" spans="1:11" x14ac:dyDescent="0.15">
      <c r="A7173" s="217" t="s">
        <v>2913</v>
      </c>
      <c r="B7173" s="11" t="s">
        <v>2263</v>
      </c>
      <c r="C7173" s="11" t="s">
        <v>12885</v>
      </c>
      <c r="D7173" s="11">
        <v>6194</v>
      </c>
      <c r="E7173" s="11" t="s">
        <v>12886</v>
      </c>
      <c r="F7173" s="11" t="s">
        <v>7579</v>
      </c>
      <c r="G7173" s="11" t="s">
        <v>329</v>
      </c>
      <c r="H7173" s="11" t="s">
        <v>330</v>
      </c>
      <c r="K7173" s="11" t="s">
        <v>13479</v>
      </c>
    </row>
    <row r="7174" spans="1:11" x14ac:dyDescent="0.15">
      <c r="A7174" s="217" t="s">
        <v>2913</v>
      </c>
      <c r="B7174" s="11" t="s">
        <v>2263</v>
      </c>
      <c r="C7174" s="11" t="s">
        <v>12885</v>
      </c>
      <c r="D7174" s="11">
        <v>6194</v>
      </c>
      <c r="E7174" s="11" t="s">
        <v>12886</v>
      </c>
      <c r="F7174" s="11" t="s">
        <v>9958</v>
      </c>
      <c r="G7174" s="11" t="s">
        <v>329</v>
      </c>
      <c r="H7174" s="11" t="s">
        <v>330</v>
      </c>
      <c r="K7174" s="11" t="s">
        <v>13479</v>
      </c>
    </row>
    <row r="7175" spans="1:11" x14ac:dyDescent="0.15">
      <c r="A7175" s="217" t="s">
        <v>2913</v>
      </c>
      <c r="B7175" s="11" t="s">
        <v>2263</v>
      </c>
      <c r="C7175" s="11" t="s">
        <v>7807</v>
      </c>
      <c r="D7175" s="11">
        <v>6774</v>
      </c>
      <c r="E7175" s="11" t="s">
        <v>7808</v>
      </c>
      <c r="F7175" s="11" t="s">
        <v>7827</v>
      </c>
      <c r="G7175" s="11" t="s">
        <v>329</v>
      </c>
      <c r="H7175" s="11" t="s">
        <v>330</v>
      </c>
      <c r="K7175" s="11" t="s">
        <v>13479</v>
      </c>
    </row>
    <row r="7176" spans="1:11" x14ac:dyDescent="0.15">
      <c r="A7176" s="217" t="s">
        <v>2913</v>
      </c>
      <c r="B7176" s="11" t="s">
        <v>2263</v>
      </c>
      <c r="C7176" s="11" t="s">
        <v>9224</v>
      </c>
      <c r="D7176" s="11">
        <v>7054</v>
      </c>
      <c r="E7176" s="11" t="s">
        <v>9256</v>
      </c>
      <c r="F7176" s="11" t="s">
        <v>9257</v>
      </c>
      <c r="G7176" s="11" t="s">
        <v>329</v>
      </c>
      <c r="H7176" s="11" t="s">
        <v>330</v>
      </c>
      <c r="K7176" s="11" t="s">
        <v>13479</v>
      </c>
    </row>
    <row r="7177" spans="1:11" x14ac:dyDescent="0.15">
      <c r="A7177" s="217" t="s">
        <v>2913</v>
      </c>
      <c r="B7177" s="11" t="s">
        <v>2263</v>
      </c>
      <c r="C7177" s="11" t="s">
        <v>9224</v>
      </c>
      <c r="D7177" s="11">
        <v>7054</v>
      </c>
      <c r="E7177" s="11" t="s">
        <v>9225</v>
      </c>
      <c r="F7177" s="11" t="s">
        <v>8706</v>
      </c>
      <c r="G7177" s="11" t="s">
        <v>329</v>
      </c>
      <c r="H7177" s="11" t="s">
        <v>330</v>
      </c>
      <c r="K7177" s="11" t="s">
        <v>13479</v>
      </c>
    </row>
    <row r="7178" spans="1:11" x14ac:dyDescent="0.15">
      <c r="A7178" s="217" t="s">
        <v>2913</v>
      </c>
      <c r="B7178" s="11" t="s">
        <v>2263</v>
      </c>
      <c r="C7178" s="11" t="s">
        <v>9224</v>
      </c>
      <c r="D7178" s="11">
        <v>7054</v>
      </c>
      <c r="E7178" s="11" t="s">
        <v>11899</v>
      </c>
      <c r="F7178" s="11" t="s">
        <v>8440</v>
      </c>
      <c r="G7178" s="11" t="s">
        <v>329</v>
      </c>
      <c r="H7178" s="11" t="s">
        <v>330</v>
      </c>
      <c r="K7178" s="11" t="s">
        <v>13479</v>
      </c>
    </row>
    <row r="7179" spans="1:11" x14ac:dyDescent="0.15">
      <c r="A7179" s="217" t="s">
        <v>2913</v>
      </c>
      <c r="B7179" s="11" t="s">
        <v>2263</v>
      </c>
      <c r="C7179" s="11" t="s">
        <v>9224</v>
      </c>
      <c r="D7179" s="11">
        <v>7054</v>
      </c>
      <c r="E7179" s="11" t="s">
        <v>9226</v>
      </c>
      <c r="F7179" s="11" t="s">
        <v>8447</v>
      </c>
      <c r="G7179" s="11" t="s">
        <v>329</v>
      </c>
      <c r="H7179" s="11" t="s">
        <v>330</v>
      </c>
      <c r="K7179" s="11" t="s">
        <v>13479</v>
      </c>
    </row>
    <row r="7180" spans="1:11" x14ac:dyDescent="0.15">
      <c r="A7180" s="217" t="s">
        <v>2913</v>
      </c>
      <c r="B7180" s="11" t="s">
        <v>2263</v>
      </c>
      <c r="C7180" s="11" t="s">
        <v>7558</v>
      </c>
      <c r="D7180" s="11">
        <v>8350</v>
      </c>
      <c r="E7180" s="11" t="s">
        <v>7559</v>
      </c>
      <c r="F7180" s="11" t="s">
        <v>7560</v>
      </c>
      <c r="G7180" s="11" t="s">
        <v>330</v>
      </c>
      <c r="H7180" s="11" t="s">
        <v>329</v>
      </c>
      <c r="K7180" s="11" t="s">
        <v>13479</v>
      </c>
    </row>
    <row r="7181" spans="1:11" x14ac:dyDescent="0.15">
      <c r="A7181" s="217" t="s">
        <v>2913</v>
      </c>
      <c r="B7181" s="11" t="s">
        <v>2263</v>
      </c>
      <c r="C7181" s="11" t="s">
        <v>8243</v>
      </c>
      <c r="D7181" s="11">
        <v>8498</v>
      </c>
      <c r="E7181" s="11" t="s">
        <v>8244</v>
      </c>
      <c r="F7181" s="11" t="s">
        <v>8245</v>
      </c>
      <c r="G7181" s="11" t="s">
        <v>330</v>
      </c>
      <c r="H7181" s="11" t="s">
        <v>329</v>
      </c>
      <c r="K7181" s="11" t="s">
        <v>13479</v>
      </c>
    </row>
    <row r="7182" spans="1:11" x14ac:dyDescent="0.15">
      <c r="A7182" s="217" t="s">
        <v>2913</v>
      </c>
      <c r="B7182" s="11" t="s">
        <v>2263</v>
      </c>
      <c r="C7182" s="11" t="s">
        <v>10100</v>
      </c>
      <c r="D7182" s="11">
        <v>23152</v>
      </c>
      <c r="E7182" s="11" t="s">
        <v>10101</v>
      </c>
      <c r="F7182" s="11" t="s">
        <v>8625</v>
      </c>
      <c r="G7182" s="11" t="s">
        <v>329</v>
      </c>
      <c r="H7182" s="11" t="s">
        <v>330</v>
      </c>
      <c r="K7182" s="11" t="s">
        <v>13479</v>
      </c>
    </row>
    <row r="7183" spans="1:11" x14ac:dyDescent="0.15">
      <c r="A7183" s="217" t="s">
        <v>2913</v>
      </c>
      <c r="B7183" s="11" t="s">
        <v>2263</v>
      </c>
      <c r="C7183" s="11" t="s">
        <v>13102</v>
      </c>
      <c r="D7183" s="11">
        <v>26277</v>
      </c>
      <c r="E7183" s="11" t="s">
        <v>13103</v>
      </c>
      <c r="F7183" s="11" t="s">
        <v>10527</v>
      </c>
      <c r="G7183" s="11" t="s">
        <v>330</v>
      </c>
      <c r="H7183" s="11" t="s">
        <v>330</v>
      </c>
      <c r="K7183" s="11" t="s">
        <v>13479</v>
      </c>
    </row>
    <row r="7184" spans="1:11" x14ac:dyDescent="0.15">
      <c r="A7184" s="217" t="s">
        <v>2913</v>
      </c>
      <c r="B7184" s="11" t="s">
        <v>2263</v>
      </c>
      <c r="C7184" s="11" t="s">
        <v>13102</v>
      </c>
      <c r="D7184" s="11">
        <v>26277</v>
      </c>
      <c r="E7184" s="11" t="s">
        <v>13103</v>
      </c>
      <c r="F7184" s="11" t="s">
        <v>10532</v>
      </c>
      <c r="G7184" s="11" t="s">
        <v>330</v>
      </c>
      <c r="H7184" s="11" t="s">
        <v>330</v>
      </c>
      <c r="K7184" s="11" t="s">
        <v>13479</v>
      </c>
    </row>
    <row r="7185" spans="1:11" x14ac:dyDescent="0.15">
      <c r="A7185" s="217" t="s">
        <v>2913</v>
      </c>
      <c r="B7185" s="11" t="s">
        <v>2263</v>
      </c>
      <c r="C7185" s="11" t="s">
        <v>10045</v>
      </c>
      <c r="D7185" s="11">
        <v>54700</v>
      </c>
      <c r="E7185" s="11" t="s">
        <v>10046</v>
      </c>
      <c r="F7185" s="11" t="s">
        <v>8155</v>
      </c>
      <c r="G7185" s="11" t="s">
        <v>330</v>
      </c>
      <c r="H7185" s="11" t="s">
        <v>329</v>
      </c>
      <c r="K7185" s="11" t="s">
        <v>13479</v>
      </c>
    </row>
    <row r="7186" spans="1:11" x14ac:dyDescent="0.15">
      <c r="A7186" s="217" t="s">
        <v>3031</v>
      </c>
      <c r="B7186" s="11" t="s">
        <v>2263</v>
      </c>
      <c r="C7186" s="11" t="s">
        <v>7631</v>
      </c>
      <c r="D7186" s="11">
        <v>1385</v>
      </c>
      <c r="E7186" s="11" t="s">
        <v>7632</v>
      </c>
      <c r="F7186" s="11" t="s">
        <v>8604</v>
      </c>
      <c r="G7186" s="11" t="s">
        <v>330</v>
      </c>
      <c r="H7186" s="11" t="s">
        <v>329</v>
      </c>
      <c r="K7186" s="11" t="s">
        <v>13479</v>
      </c>
    </row>
    <row r="7187" spans="1:11" x14ac:dyDescent="0.15">
      <c r="A7187" s="217" t="s">
        <v>3031</v>
      </c>
      <c r="B7187" s="11" t="s">
        <v>2263</v>
      </c>
      <c r="C7187" s="11" t="s">
        <v>7663</v>
      </c>
      <c r="D7187" s="11">
        <v>5970</v>
      </c>
      <c r="E7187" s="11" t="s">
        <v>7664</v>
      </c>
      <c r="F7187" s="11" t="s">
        <v>9457</v>
      </c>
      <c r="G7187" s="11" t="s">
        <v>330</v>
      </c>
      <c r="H7187" s="11" t="s">
        <v>329</v>
      </c>
      <c r="K7187" s="11" t="s">
        <v>13479</v>
      </c>
    </row>
    <row r="7188" spans="1:11" x14ac:dyDescent="0.15">
      <c r="A7188" s="217" t="s">
        <v>3031</v>
      </c>
      <c r="B7188" s="11" t="s">
        <v>2263</v>
      </c>
      <c r="C7188" s="11" t="s">
        <v>3031</v>
      </c>
      <c r="D7188" s="11">
        <v>8986</v>
      </c>
      <c r="E7188" s="11" t="s">
        <v>10941</v>
      </c>
      <c r="F7188" s="11" t="s">
        <v>8285</v>
      </c>
      <c r="G7188" s="11" t="s">
        <v>330</v>
      </c>
      <c r="H7188" s="11" t="s">
        <v>329</v>
      </c>
      <c r="K7188" s="11" t="s">
        <v>13479</v>
      </c>
    </row>
    <row r="7189" spans="1:11" x14ac:dyDescent="0.15">
      <c r="A7189" s="217" t="s">
        <v>2969</v>
      </c>
      <c r="B7189" s="11" t="s">
        <v>2263</v>
      </c>
      <c r="C7189" s="11" t="s">
        <v>10346</v>
      </c>
      <c r="D7189" s="11">
        <v>466</v>
      </c>
      <c r="E7189" s="11" t="s">
        <v>10347</v>
      </c>
      <c r="F7189" s="11" t="s">
        <v>8741</v>
      </c>
      <c r="G7189" s="11" t="s">
        <v>330</v>
      </c>
      <c r="H7189" s="11" t="s">
        <v>330</v>
      </c>
      <c r="K7189" s="11" t="s">
        <v>13479</v>
      </c>
    </row>
    <row r="7190" spans="1:11" x14ac:dyDescent="0.15">
      <c r="A7190" s="217" t="s">
        <v>2969</v>
      </c>
      <c r="B7190" s="11" t="s">
        <v>2263</v>
      </c>
      <c r="C7190" s="11" t="s">
        <v>7631</v>
      </c>
      <c r="D7190" s="11">
        <v>1385</v>
      </c>
      <c r="E7190" s="11" t="s">
        <v>7632</v>
      </c>
      <c r="F7190" s="11" t="s">
        <v>8604</v>
      </c>
      <c r="G7190" s="11" t="s">
        <v>330</v>
      </c>
      <c r="H7190" s="11" t="s">
        <v>330</v>
      </c>
      <c r="K7190" s="11" t="s">
        <v>13479</v>
      </c>
    </row>
    <row r="7191" spans="1:11" x14ac:dyDescent="0.15">
      <c r="A7191" s="217" t="s">
        <v>2969</v>
      </c>
      <c r="B7191" s="11" t="s">
        <v>2263</v>
      </c>
      <c r="C7191" s="11" t="s">
        <v>7697</v>
      </c>
      <c r="D7191" s="11">
        <v>2002</v>
      </c>
      <c r="E7191" s="11" t="s">
        <v>7698</v>
      </c>
      <c r="F7191" s="11" t="s">
        <v>7699</v>
      </c>
      <c r="G7191" s="11" t="s">
        <v>329</v>
      </c>
      <c r="H7191" s="11" t="s">
        <v>330</v>
      </c>
      <c r="K7191" s="11" t="s">
        <v>13479</v>
      </c>
    </row>
    <row r="7192" spans="1:11" x14ac:dyDescent="0.15">
      <c r="A7192" s="217" t="s">
        <v>2969</v>
      </c>
      <c r="B7192" s="11" t="s">
        <v>2263</v>
      </c>
      <c r="C7192" s="11" t="s">
        <v>7663</v>
      </c>
      <c r="D7192" s="11">
        <v>5970</v>
      </c>
      <c r="E7192" s="11" t="s">
        <v>7664</v>
      </c>
      <c r="F7192" s="11" t="s">
        <v>9457</v>
      </c>
      <c r="G7192" s="11" t="s">
        <v>330</v>
      </c>
      <c r="H7192" s="11" t="s">
        <v>330</v>
      </c>
      <c r="K7192" s="11" t="s">
        <v>13479</v>
      </c>
    </row>
    <row r="7193" spans="1:11" x14ac:dyDescent="0.15">
      <c r="A7193" s="217" t="s">
        <v>2969</v>
      </c>
      <c r="B7193" s="11" t="s">
        <v>2263</v>
      </c>
      <c r="C7193" s="11" t="s">
        <v>9210</v>
      </c>
      <c r="D7193" s="11">
        <v>6722</v>
      </c>
      <c r="E7193" s="11" t="s">
        <v>9211</v>
      </c>
      <c r="F7193" s="11" t="s">
        <v>9212</v>
      </c>
      <c r="G7193" s="11" t="s">
        <v>329</v>
      </c>
      <c r="H7193" s="11" t="s">
        <v>330</v>
      </c>
      <c r="K7193" s="11" t="s">
        <v>13479</v>
      </c>
    </row>
    <row r="7194" spans="1:11" x14ac:dyDescent="0.15">
      <c r="A7194" s="217" t="s">
        <v>2969</v>
      </c>
      <c r="B7194" s="11" t="s">
        <v>2263</v>
      </c>
      <c r="C7194" s="11" t="s">
        <v>9224</v>
      </c>
      <c r="D7194" s="11">
        <v>7054</v>
      </c>
      <c r="E7194" s="11" t="s">
        <v>9256</v>
      </c>
      <c r="F7194" s="11" t="s">
        <v>9257</v>
      </c>
      <c r="G7194" s="11" t="s">
        <v>329</v>
      </c>
      <c r="H7194" s="11" t="s">
        <v>330</v>
      </c>
      <c r="K7194" s="11" t="s">
        <v>13479</v>
      </c>
    </row>
    <row r="7195" spans="1:11" x14ac:dyDescent="0.15">
      <c r="A7195" s="217" t="s">
        <v>2969</v>
      </c>
      <c r="B7195" s="11" t="s">
        <v>2263</v>
      </c>
      <c r="C7195" s="11" t="s">
        <v>7335</v>
      </c>
      <c r="D7195" s="11">
        <v>8329</v>
      </c>
      <c r="E7195" s="11" t="s">
        <v>7336</v>
      </c>
      <c r="F7195" s="11" t="s">
        <v>7964</v>
      </c>
      <c r="G7195" s="11" t="s">
        <v>329</v>
      </c>
      <c r="H7195" s="11" t="s">
        <v>330</v>
      </c>
      <c r="K7195" s="11" t="s">
        <v>13479</v>
      </c>
    </row>
    <row r="7196" spans="1:11" x14ac:dyDescent="0.15">
      <c r="A7196" s="217" t="s">
        <v>2969</v>
      </c>
      <c r="B7196" s="11" t="s">
        <v>2263</v>
      </c>
      <c r="C7196" s="11" t="s">
        <v>7558</v>
      </c>
      <c r="D7196" s="11">
        <v>8350</v>
      </c>
      <c r="E7196" s="11" t="s">
        <v>7559</v>
      </c>
      <c r="F7196" s="11" t="s">
        <v>7560</v>
      </c>
      <c r="G7196" s="11" t="s">
        <v>330</v>
      </c>
      <c r="H7196" s="11" t="s">
        <v>330</v>
      </c>
      <c r="K7196" s="11" t="s">
        <v>13479</v>
      </c>
    </row>
    <row r="7197" spans="1:11" x14ac:dyDescent="0.15">
      <c r="A7197" s="217" t="s">
        <v>2969</v>
      </c>
      <c r="B7197" s="11" t="s">
        <v>2263</v>
      </c>
      <c r="C7197" s="11" t="s">
        <v>7558</v>
      </c>
      <c r="D7197" s="11">
        <v>8350</v>
      </c>
      <c r="E7197" s="11" t="s">
        <v>7559</v>
      </c>
      <c r="F7197" s="11" t="s">
        <v>7580</v>
      </c>
      <c r="G7197" s="11" t="s">
        <v>330</v>
      </c>
      <c r="H7197" s="11" t="s">
        <v>330</v>
      </c>
      <c r="K7197" s="11" t="s">
        <v>13479</v>
      </c>
    </row>
    <row r="7198" spans="1:11" x14ac:dyDescent="0.15">
      <c r="A7198" s="217" t="s">
        <v>2969</v>
      </c>
      <c r="B7198" s="11" t="s">
        <v>2263</v>
      </c>
      <c r="C7198" s="11" t="s">
        <v>2969</v>
      </c>
      <c r="D7198" s="11">
        <v>9252</v>
      </c>
      <c r="E7198" s="11" t="s">
        <v>11052</v>
      </c>
      <c r="F7198" s="11" t="s">
        <v>8304</v>
      </c>
      <c r="G7198" s="11" t="s">
        <v>330</v>
      </c>
      <c r="H7198" s="11" t="s">
        <v>330</v>
      </c>
      <c r="K7198" s="11" t="s">
        <v>13479</v>
      </c>
    </row>
    <row r="7199" spans="1:11" x14ac:dyDescent="0.15">
      <c r="A7199" s="217" t="s">
        <v>2969</v>
      </c>
      <c r="B7199" s="11" t="s">
        <v>2263</v>
      </c>
      <c r="C7199" s="11" t="s">
        <v>2969</v>
      </c>
      <c r="D7199" s="11">
        <v>9252</v>
      </c>
      <c r="E7199" s="11" t="s">
        <v>11052</v>
      </c>
      <c r="F7199" s="11" t="s">
        <v>10430</v>
      </c>
      <c r="G7199" s="11" t="s">
        <v>330</v>
      </c>
      <c r="H7199" s="11" t="s">
        <v>330</v>
      </c>
      <c r="K7199" s="11" t="s">
        <v>13479</v>
      </c>
    </row>
    <row r="7200" spans="1:11" x14ac:dyDescent="0.15">
      <c r="A7200" s="217" t="s">
        <v>2969</v>
      </c>
      <c r="B7200" s="11" t="s">
        <v>2263</v>
      </c>
      <c r="C7200" s="11" t="s">
        <v>2969</v>
      </c>
      <c r="D7200" s="11">
        <v>9252</v>
      </c>
      <c r="E7200" s="11" t="s">
        <v>11052</v>
      </c>
      <c r="F7200" s="11" t="s">
        <v>11650</v>
      </c>
      <c r="G7200" s="11" t="s">
        <v>330</v>
      </c>
      <c r="H7200" s="11" t="s">
        <v>330</v>
      </c>
      <c r="K7200" s="11" t="s">
        <v>13479</v>
      </c>
    </row>
    <row r="7201" spans="1:11" x14ac:dyDescent="0.15">
      <c r="A7201" s="217" t="s">
        <v>2969</v>
      </c>
      <c r="B7201" s="11" t="s">
        <v>2263</v>
      </c>
      <c r="C7201" s="11" t="s">
        <v>2969</v>
      </c>
      <c r="D7201" s="11">
        <v>9252</v>
      </c>
      <c r="E7201" s="11" t="s">
        <v>11052</v>
      </c>
      <c r="F7201" s="11" t="s">
        <v>12348</v>
      </c>
      <c r="G7201" s="11" t="s">
        <v>330</v>
      </c>
      <c r="H7201" s="11" t="s">
        <v>330</v>
      </c>
      <c r="K7201" s="11" t="s">
        <v>13479</v>
      </c>
    </row>
    <row r="7202" spans="1:11" x14ac:dyDescent="0.15">
      <c r="A7202" s="217" t="s">
        <v>2969</v>
      </c>
      <c r="B7202" s="11" t="s">
        <v>2263</v>
      </c>
      <c r="C7202" s="11" t="s">
        <v>2969</v>
      </c>
      <c r="D7202" s="11">
        <v>9252</v>
      </c>
      <c r="E7202" s="11" t="s">
        <v>11052</v>
      </c>
      <c r="F7202" s="11" t="s">
        <v>12077</v>
      </c>
      <c r="G7202" s="11" t="s">
        <v>330</v>
      </c>
      <c r="H7202" s="11" t="s">
        <v>330</v>
      </c>
      <c r="K7202" s="11" t="s">
        <v>13479</v>
      </c>
    </row>
    <row r="7203" spans="1:11" x14ac:dyDescent="0.15">
      <c r="A7203" s="217" t="s">
        <v>2969</v>
      </c>
      <c r="B7203" s="11" t="s">
        <v>2263</v>
      </c>
      <c r="C7203" s="11" t="s">
        <v>2969</v>
      </c>
      <c r="D7203" s="11">
        <v>9252</v>
      </c>
      <c r="E7203" s="11" t="s">
        <v>11052</v>
      </c>
      <c r="F7203" s="11" t="s">
        <v>11053</v>
      </c>
      <c r="G7203" s="11" t="s">
        <v>330</v>
      </c>
      <c r="H7203" s="11" t="s">
        <v>330</v>
      </c>
      <c r="K7203" s="11" t="s">
        <v>13479</v>
      </c>
    </row>
    <row r="7204" spans="1:11" x14ac:dyDescent="0.15">
      <c r="A7204" s="217" t="s">
        <v>2969</v>
      </c>
      <c r="B7204" s="11" t="s">
        <v>2263</v>
      </c>
      <c r="C7204" s="11" t="s">
        <v>3094</v>
      </c>
      <c r="D7204" s="11">
        <v>65125</v>
      </c>
      <c r="E7204" s="11" t="s">
        <v>8525</v>
      </c>
      <c r="F7204" s="11" t="s">
        <v>8526</v>
      </c>
      <c r="G7204" s="11" t="s">
        <v>329</v>
      </c>
      <c r="H7204" s="11" t="s">
        <v>330</v>
      </c>
      <c r="K7204" s="11" t="s">
        <v>13479</v>
      </c>
    </row>
    <row r="7205" spans="1:11" x14ac:dyDescent="0.15">
      <c r="A7205" s="217" t="s">
        <v>2919</v>
      </c>
      <c r="B7205" s="11" t="s">
        <v>2263</v>
      </c>
      <c r="C7205" s="11" t="s">
        <v>11952</v>
      </c>
      <c r="D7205" s="11">
        <v>790</v>
      </c>
      <c r="E7205" s="11" t="s">
        <v>11953</v>
      </c>
      <c r="F7205" s="11" t="s">
        <v>12487</v>
      </c>
      <c r="G7205" s="11" t="s">
        <v>330</v>
      </c>
      <c r="H7205" s="11" t="s">
        <v>330</v>
      </c>
      <c r="K7205" s="11" t="s">
        <v>13479</v>
      </c>
    </row>
    <row r="7206" spans="1:11" x14ac:dyDescent="0.15">
      <c r="A7206" s="217" t="s">
        <v>2919</v>
      </c>
      <c r="B7206" s="11" t="s">
        <v>2263</v>
      </c>
      <c r="C7206" s="11" t="s">
        <v>13095</v>
      </c>
      <c r="D7206" s="11">
        <v>1975</v>
      </c>
      <c r="E7206" s="11" t="s">
        <v>13096</v>
      </c>
      <c r="F7206" s="11" t="s">
        <v>10394</v>
      </c>
      <c r="G7206" s="11" t="s">
        <v>330</v>
      </c>
      <c r="H7206" s="11" t="s">
        <v>329</v>
      </c>
      <c r="K7206" s="11" t="s">
        <v>13479</v>
      </c>
    </row>
    <row r="7207" spans="1:11" x14ac:dyDescent="0.15">
      <c r="A7207" s="217" t="s">
        <v>2919</v>
      </c>
      <c r="B7207" s="11" t="s">
        <v>2263</v>
      </c>
      <c r="C7207" s="11" t="s">
        <v>7426</v>
      </c>
      <c r="D7207" s="11">
        <v>2099</v>
      </c>
      <c r="E7207" s="11" t="s">
        <v>7427</v>
      </c>
      <c r="F7207" s="11" t="s">
        <v>8274</v>
      </c>
      <c r="G7207" s="11" t="s">
        <v>330</v>
      </c>
      <c r="H7207" s="11" t="s">
        <v>330</v>
      </c>
      <c r="K7207" s="11" t="s">
        <v>13479</v>
      </c>
    </row>
    <row r="7208" spans="1:11" x14ac:dyDescent="0.15">
      <c r="A7208" s="217" t="s">
        <v>2919</v>
      </c>
      <c r="B7208" s="11" t="s">
        <v>2263</v>
      </c>
      <c r="C7208" s="11" t="s">
        <v>3027</v>
      </c>
      <c r="D7208" s="11">
        <v>2475</v>
      </c>
      <c r="E7208" s="11" t="s">
        <v>8320</v>
      </c>
      <c r="F7208" s="11" t="s">
        <v>8321</v>
      </c>
      <c r="G7208" s="11" t="s">
        <v>330</v>
      </c>
      <c r="H7208" s="11" t="s">
        <v>330</v>
      </c>
      <c r="K7208" s="11" t="s">
        <v>13479</v>
      </c>
    </row>
    <row r="7209" spans="1:11" x14ac:dyDescent="0.15">
      <c r="A7209" s="217" t="s">
        <v>2919</v>
      </c>
      <c r="B7209" s="11" t="s">
        <v>2263</v>
      </c>
      <c r="C7209" s="11" t="s">
        <v>3027</v>
      </c>
      <c r="D7209" s="11">
        <v>2475</v>
      </c>
      <c r="E7209" s="11" t="s">
        <v>8320</v>
      </c>
      <c r="F7209" s="11" t="s">
        <v>8500</v>
      </c>
      <c r="G7209" s="11" t="s">
        <v>330</v>
      </c>
      <c r="H7209" s="11" t="s">
        <v>330</v>
      </c>
      <c r="K7209" s="11" t="s">
        <v>13479</v>
      </c>
    </row>
    <row r="7210" spans="1:11" x14ac:dyDescent="0.15">
      <c r="A7210" s="217" t="s">
        <v>2919</v>
      </c>
      <c r="B7210" s="11" t="s">
        <v>2263</v>
      </c>
      <c r="C7210" s="11" t="s">
        <v>2955</v>
      </c>
      <c r="D7210" s="11">
        <v>2932</v>
      </c>
      <c r="E7210" s="11" t="s">
        <v>7707</v>
      </c>
      <c r="F7210" s="11" t="s">
        <v>7708</v>
      </c>
      <c r="G7210" s="11" t="s">
        <v>329</v>
      </c>
      <c r="H7210" s="11" t="s">
        <v>330</v>
      </c>
      <c r="K7210" s="11" t="s">
        <v>13479</v>
      </c>
    </row>
    <row r="7211" spans="1:11" x14ac:dyDescent="0.15">
      <c r="A7211" s="217" t="s">
        <v>2919</v>
      </c>
      <c r="B7211" s="11" t="s">
        <v>2263</v>
      </c>
      <c r="C7211" s="11" t="s">
        <v>7765</v>
      </c>
      <c r="D7211" s="11">
        <v>3667</v>
      </c>
      <c r="E7211" s="11" t="s">
        <v>7766</v>
      </c>
      <c r="F7211" s="11" t="s">
        <v>12311</v>
      </c>
      <c r="G7211" s="11" t="s">
        <v>330</v>
      </c>
      <c r="H7211" s="11" t="s">
        <v>330</v>
      </c>
      <c r="K7211" s="11" t="s">
        <v>13479</v>
      </c>
    </row>
    <row r="7212" spans="1:11" x14ac:dyDescent="0.15">
      <c r="A7212" s="217" t="s">
        <v>2919</v>
      </c>
      <c r="B7212" s="11" t="s">
        <v>2263</v>
      </c>
      <c r="C7212" s="11" t="s">
        <v>7765</v>
      </c>
      <c r="D7212" s="11">
        <v>3667</v>
      </c>
      <c r="E7212" s="11" t="s">
        <v>7766</v>
      </c>
      <c r="F7212" s="11" t="s">
        <v>8843</v>
      </c>
      <c r="G7212" s="11" t="s">
        <v>330</v>
      </c>
      <c r="H7212" s="11" t="s">
        <v>330</v>
      </c>
      <c r="K7212" s="11" t="s">
        <v>13479</v>
      </c>
    </row>
    <row r="7213" spans="1:11" x14ac:dyDescent="0.15">
      <c r="A7213" s="217" t="s">
        <v>2919</v>
      </c>
      <c r="B7213" s="11" t="s">
        <v>2263</v>
      </c>
      <c r="C7213" s="11" t="s">
        <v>7765</v>
      </c>
      <c r="D7213" s="11">
        <v>3667</v>
      </c>
      <c r="E7213" s="11" t="s">
        <v>7766</v>
      </c>
      <c r="F7213" s="11" t="s">
        <v>8359</v>
      </c>
      <c r="G7213" s="11" t="s">
        <v>330</v>
      </c>
      <c r="H7213" s="11" t="s">
        <v>330</v>
      </c>
      <c r="K7213" s="11" t="s">
        <v>13479</v>
      </c>
    </row>
    <row r="7214" spans="1:11" x14ac:dyDescent="0.15">
      <c r="A7214" s="217" t="s">
        <v>2919</v>
      </c>
      <c r="B7214" s="11" t="s">
        <v>2263</v>
      </c>
      <c r="C7214" s="11" t="s">
        <v>7765</v>
      </c>
      <c r="D7214" s="11">
        <v>3667</v>
      </c>
      <c r="E7214" s="11" t="s">
        <v>7766</v>
      </c>
      <c r="F7214" s="11" t="s">
        <v>11005</v>
      </c>
      <c r="G7214" s="11" t="s">
        <v>329</v>
      </c>
      <c r="H7214" s="11" t="s">
        <v>330</v>
      </c>
      <c r="K7214" s="11" t="s">
        <v>13479</v>
      </c>
    </row>
    <row r="7215" spans="1:11" x14ac:dyDescent="0.15">
      <c r="A7215" s="217" t="s">
        <v>2919</v>
      </c>
      <c r="B7215" s="11" t="s">
        <v>2263</v>
      </c>
      <c r="C7215" s="11" t="s">
        <v>7765</v>
      </c>
      <c r="D7215" s="11">
        <v>3667</v>
      </c>
      <c r="E7215" s="11" t="s">
        <v>7766</v>
      </c>
      <c r="F7215" s="11" t="s">
        <v>11904</v>
      </c>
      <c r="G7215" s="11" t="s">
        <v>330</v>
      </c>
      <c r="H7215" s="11" t="s">
        <v>330</v>
      </c>
      <c r="K7215" s="11" t="s">
        <v>13479</v>
      </c>
    </row>
    <row r="7216" spans="1:11" x14ac:dyDescent="0.15">
      <c r="A7216" s="217" t="s">
        <v>2919</v>
      </c>
      <c r="B7216" s="11" t="s">
        <v>2263</v>
      </c>
      <c r="C7216" s="11" t="s">
        <v>8258</v>
      </c>
      <c r="D7216" s="11">
        <v>4084</v>
      </c>
      <c r="E7216" s="11" t="s">
        <v>8259</v>
      </c>
      <c r="F7216" s="11" t="s">
        <v>8260</v>
      </c>
      <c r="G7216" s="11" t="s">
        <v>330</v>
      </c>
      <c r="H7216" s="11" t="s">
        <v>330</v>
      </c>
      <c r="K7216" s="11" t="s">
        <v>13479</v>
      </c>
    </row>
    <row r="7217" spans="1:11" x14ac:dyDescent="0.15">
      <c r="A7217" s="217" t="s">
        <v>2919</v>
      </c>
      <c r="B7217" s="11" t="s">
        <v>2263</v>
      </c>
      <c r="C7217" s="11" t="s">
        <v>7569</v>
      </c>
      <c r="D7217" s="11">
        <v>4137</v>
      </c>
      <c r="E7217" s="11" t="s">
        <v>7570</v>
      </c>
      <c r="F7217" s="11" t="s">
        <v>7573</v>
      </c>
      <c r="G7217" s="11" t="s">
        <v>329</v>
      </c>
      <c r="H7217" s="11" t="s">
        <v>330</v>
      </c>
      <c r="K7217" s="11" t="s">
        <v>13479</v>
      </c>
    </row>
    <row r="7218" spans="1:11" x14ac:dyDescent="0.15">
      <c r="A7218" s="217" t="s">
        <v>2919</v>
      </c>
      <c r="B7218" s="11" t="s">
        <v>2263</v>
      </c>
      <c r="C7218" s="11" t="s">
        <v>7569</v>
      </c>
      <c r="D7218" s="11">
        <v>4137</v>
      </c>
      <c r="E7218" s="11" t="s">
        <v>7570</v>
      </c>
      <c r="F7218" s="11" t="s">
        <v>8335</v>
      </c>
      <c r="G7218" s="11" t="s">
        <v>329</v>
      </c>
      <c r="H7218" s="11" t="s">
        <v>330</v>
      </c>
      <c r="K7218" s="11" t="s">
        <v>13479</v>
      </c>
    </row>
    <row r="7219" spans="1:11" x14ac:dyDescent="0.15">
      <c r="A7219" s="217" t="s">
        <v>2919</v>
      </c>
      <c r="B7219" s="11" t="s">
        <v>2263</v>
      </c>
      <c r="C7219" s="11" t="s">
        <v>7569</v>
      </c>
      <c r="D7219" s="11">
        <v>4137</v>
      </c>
      <c r="E7219" s="11" t="s">
        <v>7570</v>
      </c>
      <c r="F7219" s="11" t="s">
        <v>7597</v>
      </c>
      <c r="G7219" s="11" t="s">
        <v>329</v>
      </c>
      <c r="H7219" s="11" t="s">
        <v>330</v>
      </c>
      <c r="K7219" s="11" t="s">
        <v>13479</v>
      </c>
    </row>
    <row r="7220" spans="1:11" x14ac:dyDescent="0.15">
      <c r="A7220" s="217" t="s">
        <v>2919</v>
      </c>
      <c r="B7220" s="11" t="s">
        <v>2263</v>
      </c>
      <c r="C7220" s="11" t="s">
        <v>13106</v>
      </c>
      <c r="D7220" s="11">
        <v>4686</v>
      </c>
      <c r="E7220" s="11" t="s">
        <v>13107</v>
      </c>
      <c r="F7220" s="11" t="s">
        <v>9004</v>
      </c>
      <c r="G7220" s="11" t="s">
        <v>330</v>
      </c>
      <c r="H7220" s="11" t="s">
        <v>329</v>
      </c>
      <c r="K7220" s="11" t="s">
        <v>13479</v>
      </c>
    </row>
    <row r="7221" spans="1:11" x14ac:dyDescent="0.15">
      <c r="A7221" s="217" t="s">
        <v>2919</v>
      </c>
      <c r="B7221" s="11" t="s">
        <v>2263</v>
      </c>
      <c r="C7221" s="11" t="s">
        <v>13106</v>
      </c>
      <c r="D7221" s="11">
        <v>4686</v>
      </c>
      <c r="E7221" s="11" t="s">
        <v>13107</v>
      </c>
      <c r="F7221" s="11" t="s">
        <v>8865</v>
      </c>
      <c r="G7221" s="11" t="s">
        <v>330</v>
      </c>
      <c r="H7221" s="11" t="s">
        <v>329</v>
      </c>
      <c r="K7221" s="11" t="s">
        <v>13479</v>
      </c>
    </row>
    <row r="7222" spans="1:11" x14ac:dyDescent="0.15">
      <c r="A7222" s="217" t="s">
        <v>2919</v>
      </c>
      <c r="B7222" s="11" t="s">
        <v>2263</v>
      </c>
      <c r="C7222" s="11" t="s">
        <v>13106</v>
      </c>
      <c r="D7222" s="11">
        <v>4686</v>
      </c>
      <c r="E7222" s="11" t="s">
        <v>13107</v>
      </c>
      <c r="F7222" s="11" t="s">
        <v>8800</v>
      </c>
      <c r="G7222" s="11" t="s">
        <v>330</v>
      </c>
      <c r="H7222" s="11" t="s">
        <v>329</v>
      </c>
      <c r="K7222" s="11" t="s">
        <v>13479</v>
      </c>
    </row>
    <row r="7223" spans="1:11" x14ac:dyDescent="0.15">
      <c r="A7223" s="217" t="s">
        <v>2919</v>
      </c>
      <c r="B7223" s="11" t="s">
        <v>2263</v>
      </c>
      <c r="C7223" s="11" t="s">
        <v>12885</v>
      </c>
      <c r="D7223" s="11">
        <v>6194</v>
      </c>
      <c r="E7223" s="11" t="s">
        <v>12886</v>
      </c>
      <c r="F7223" s="11" t="s">
        <v>7579</v>
      </c>
      <c r="G7223" s="11" t="s">
        <v>330</v>
      </c>
      <c r="H7223" s="11" t="s">
        <v>330</v>
      </c>
      <c r="K7223" s="11" t="s">
        <v>13479</v>
      </c>
    </row>
    <row r="7224" spans="1:11" x14ac:dyDescent="0.15">
      <c r="A7224" s="217" t="s">
        <v>2919</v>
      </c>
      <c r="B7224" s="11" t="s">
        <v>2263</v>
      </c>
      <c r="C7224" s="11" t="s">
        <v>12885</v>
      </c>
      <c r="D7224" s="11">
        <v>6194</v>
      </c>
      <c r="E7224" s="11" t="s">
        <v>12886</v>
      </c>
      <c r="F7224" s="11" t="s">
        <v>9958</v>
      </c>
      <c r="G7224" s="11" t="s">
        <v>330</v>
      </c>
      <c r="H7224" s="11" t="s">
        <v>330</v>
      </c>
      <c r="K7224" s="11" t="s">
        <v>13479</v>
      </c>
    </row>
    <row r="7225" spans="1:11" x14ac:dyDescent="0.15">
      <c r="A7225" s="217" t="s">
        <v>2919</v>
      </c>
      <c r="B7225" s="11" t="s">
        <v>2263</v>
      </c>
      <c r="C7225" s="11" t="s">
        <v>12885</v>
      </c>
      <c r="D7225" s="11">
        <v>6194</v>
      </c>
      <c r="E7225" s="11" t="s">
        <v>12886</v>
      </c>
      <c r="F7225" s="11" t="s">
        <v>9008</v>
      </c>
      <c r="G7225" s="11" t="s">
        <v>330</v>
      </c>
      <c r="H7225" s="11" t="s">
        <v>330</v>
      </c>
      <c r="K7225" s="11" t="s">
        <v>13479</v>
      </c>
    </row>
    <row r="7226" spans="1:11" x14ac:dyDescent="0.15">
      <c r="A7226" s="217" t="s">
        <v>2919</v>
      </c>
      <c r="B7226" s="11" t="s">
        <v>2263</v>
      </c>
      <c r="C7226" s="11" t="s">
        <v>12885</v>
      </c>
      <c r="D7226" s="11">
        <v>6194</v>
      </c>
      <c r="E7226" s="11" t="s">
        <v>12886</v>
      </c>
      <c r="F7226" s="11" t="s">
        <v>9963</v>
      </c>
      <c r="G7226" s="11" t="s">
        <v>330</v>
      </c>
      <c r="H7226" s="11" t="s">
        <v>330</v>
      </c>
      <c r="K7226" s="11" t="s">
        <v>13479</v>
      </c>
    </row>
    <row r="7227" spans="1:11" x14ac:dyDescent="0.15">
      <c r="A7227" s="217" t="s">
        <v>2919</v>
      </c>
      <c r="B7227" s="11" t="s">
        <v>2263</v>
      </c>
      <c r="C7227" s="11" t="s">
        <v>2919</v>
      </c>
      <c r="D7227" s="11">
        <v>6198</v>
      </c>
      <c r="E7227" s="11" t="s">
        <v>7629</v>
      </c>
      <c r="F7227" s="11" t="s">
        <v>12169</v>
      </c>
      <c r="G7227" s="11" t="s">
        <v>330</v>
      </c>
      <c r="H7227" s="11" t="s">
        <v>329</v>
      </c>
      <c r="K7227" s="11" t="s">
        <v>13479</v>
      </c>
    </row>
    <row r="7228" spans="1:11" x14ac:dyDescent="0.15">
      <c r="A7228" s="217" t="s">
        <v>2919</v>
      </c>
      <c r="B7228" s="11" t="s">
        <v>2263</v>
      </c>
      <c r="C7228" s="11" t="s">
        <v>8008</v>
      </c>
      <c r="D7228" s="11">
        <v>8626</v>
      </c>
      <c r="E7228" s="11" t="s">
        <v>8009</v>
      </c>
      <c r="F7228" s="11" t="s">
        <v>9549</v>
      </c>
      <c r="G7228" s="11" t="s">
        <v>330</v>
      </c>
      <c r="H7228" s="11" t="s">
        <v>330</v>
      </c>
      <c r="K7228" s="11" t="s">
        <v>13479</v>
      </c>
    </row>
    <row r="7229" spans="1:11" x14ac:dyDescent="0.15">
      <c r="A7229" s="217" t="s">
        <v>2919</v>
      </c>
      <c r="B7229" s="11" t="s">
        <v>2263</v>
      </c>
      <c r="C7229" s="11" t="s">
        <v>8333</v>
      </c>
      <c r="D7229" s="11">
        <v>10576</v>
      </c>
      <c r="E7229" s="11" t="s">
        <v>8334</v>
      </c>
      <c r="F7229" s="11" t="s">
        <v>8332</v>
      </c>
      <c r="G7229" s="11" t="s">
        <v>330</v>
      </c>
      <c r="H7229" s="11" t="s">
        <v>330</v>
      </c>
      <c r="K7229" s="11" t="s">
        <v>13479</v>
      </c>
    </row>
    <row r="7230" spans="1:11" x14ac:dyDescent="0.15">
      <c r="A7230" s="217" t="s">
        <v>2919</v>
      </c>
      <c r="B7230" s="11" t="s">
        <v>2263</v>
      </c>
      <c r="C7230" s="11" t="s">
        <v>8398</v>
      </c>
      <c r="D7230" s="11">
        <v>27250</v>
      </c>
      <c r="E7230" s="11" t="s">
        <v>8399</v>
      </c>
      <c r="F7230" s="11" t="s">
        <v>8440</v>
      </c>
      <c r="G7230" s="11" t="s">
        <v>330</v>
      </c>
      <c r="H7230" s="11" t="s">
        <v>329</v>
      </c>
      <c r="K7230" s="11" t="s">
        <v>13479</v>
      </c>
    </row>
    <row r="7231" spans="1:11" x14ac:dyDescent="0.15">
      <c r="A7231" s="217" t="s">
        <v>2919</v>
      </c>
      <c r="B7231" s="11" t="s">
        <v>2263</v>
      </c>
      <c r="C7231" s="11" t="s">
        <v>3136</v>
      </c>
      <c r="D7231" s="11">
        <v>29904</v>
      </c>
      <c r="E7231" s="11" t="s">
        <v>9475</v>
      </c>
      <c r="F7231" s="11" t="s">
        <v>10679</v>
      </c>
      <c r="G7231" s="11" t="s">
        <v>330</v>
      </c>
      <c r="H7231" s="11" t="s">
        <v>330</v>
      </c>
      <c r="K7231" s="11" t="s">
        <v>13479</v>
      </c>
    </row>
    <row r="7232" spans="1:11" x14ac:dyDescent="0.15">
      <c r="A7232" s="217" t="s">
        <v>2919</v>
      </c>
      <c r="B7232" s="11" t="s">
        <v>2263</v>
      </c>
      <c r="C7232" s="11" t="s">
        <v>8365</v>
      </c>
      <c r="D7232" s="11">
        <v>57447</v>
      </c>
      <c r="E7232" s="11" t="s">
        <v>8366</v>
      </c>
      <c r="F7232" s="11" t="s">
        <v>8367</v>
      </c>
      <c r="G7232" s="11" t="s">
        <v>329</v>
      </c>
      <c r="H7232" s="11" t="s">
        <v>330</v>
      </c>
      <c r="K7232" s="11" t="s">
        <v>13479</v>
      </c>
    </row>
    <row r="7233" spans="1:11" x14ac:dyDescent="0.15">
      <c r="A7233" s="217" t="s">
        <v>2919</v>
      </c>
      <c r="B7233" s="11" t="s">
        <v>2263</v>
      </c>
      <c r="C7233" s="11" t="s">
        <v>8365</v>
      </c>
      <c r="D7233" s="11">
        <v>57447</v>
      </c>
      <c r="E7233" s="11" t="s">
        <v>8366</v>
      </c>
      <c r="F7233" s="11" t="s">
        <v>10011</v>
      </c>
      <c r="G7233" s="11" t="s">
        <v>329</v>
      </c>
      <c r="H7233" s="11" t="s">
        <v>330</v>
      </c>
      <c r="K7233" s="11" t="s">
        <v>13479</v>
      </c>
    </row>
    <row r="7234" spans="1:11" x14ac:dyDescent="0.15">
      <c r="A7234" s="217" t="s">
        <v>2919</v>
      </c>
      <c r="B7234" s="11" t="s">
        <v>2263</v>
      </c>
      <c r="C7234" s="11" t="s">
        <v>13108</v>
      </c>
      <c r="D7234" s="11">
        <v>60468</v>
      </c>
      <c r="E7234" s="11" t="s">
        <v>13109</v>
      </c>
      <c r="F7234" s="11" t="s">
        <v>12402</v>
      </c>
      <c r="G7234" s="11" t="s">
        <v>330</v>
      </c>
      <c r="H7234" s="11" t="s">
        <v>329</v>
      </c>
      <c r="K7234" s="11" t="s">
        <v>13479</v>
      </c>
    </row>
    <row r="7235" spans="1:11" x14ac:dyDescent="0.15">
      <c r="A7235" s="217" t="s">
        <v>2919</v>
      </c>
      <c r="B7235" s="11" t="s">
        <v>2263</v>
      </c>
      <c r="C7235" s="11" t="s">
        <v>10740</v>
      </c>
      <c r="D7235" s="11">
        <v>64798</v>
      </c>
      <c r="E7235" s="11" t="s">
        <v>10741</v>
      </c>
      <c r="F7235" s="11" t="s">
        <v>8170</v>
      </c>
      <c r="G7235" s="11" t="s">
        <v>330</v>
      </c>
      <c r="H7235" s="11" t="s">
        <v>330</v>
      </c>
      <c r="K7235" s="11" t="s">
        <v>13479</v>
      </c>
    </row>
    <row r="7236" spans="1:11" x14ac:dyDescent="0.15">
      <c r="A7236" s="217" t="s">
        <v>2919</v>
      </c>
      <c r="B7236" s="11" t="s">
        <v>2263</v>
      </c>
      <c r="C7236" s="11" t="s">
        <v>10740</v>
      </c>
      <c r="D7236" s="11">
        <v>64798</v>
      </c>
      <c r="E7236" s="11" t="s">
        <v>10741</v>
      </c>
      <c r="F7236" s="11" t="s">
        <v>10743</v>
      </c>
      <c r="G7236" s="11" t="s">
        <v>330</v>
      </c>
      <c r="H7236" s="11" t="s">
        <v>330</v>
      </c>
      <c r="K7236" s="11" t="s">
        <v>13479</v>
      </c>
    </row>
    <row r="7237" spans="1:11" x14ac:dyDescent="0.15">
      <c r="A7237" s="217" t="s">
        <v>2919</v>
      </c>
      <c r="B7237" s="11" t="s">
        <v>2263</v>
      </c>
      <c r="C7237" s="11" t="s">
        <v>10740</v>
      </c>
      <c r="D7237" s="11">
        <v>64798</v>
      </c>
      <c r="E7237" s="11" t="s">
        <v>10741</v>
      </c>
      <c r="F7237" s="11" t="s">
        <v>7455</v>
      </c>
      <c r="G7237" s="11" t="s">
        <v>330</v>
      </c>
      <c r="H7237" s="11" t="s">
        <v>330</v>
      </c>
      <c r="K7237" s="11" t="s">
        <v>13479</v>
      </c>
    </row>
    <row r="7238" spans="1:11" x14ac:dyDescent="0.15">
      <c r="A7238" s="217" t="s">
        <v>2919</v>
      </c>
      <c r="B7238" s="11" t="s">
        <v>2263</v>
      </c>
      <c r="C7238" s="11" t="s">
        <v>10573</v>
      </c>
      <c r="D7238" s="11">
        <v>84271</v>
      </c>
      <c r="E7238" s="11" t="s">
        <v>10574</v>
      </c>
      <c r="F7238" s="11" t="s">
        <v>7699</v>
      </c>
      <c r="G7238" s="11" t="s">
        <v>330</v>
      </c>
      <c r="H7238" s="11" t="s">
        <v>330</v>
      </c>
      <c r="K7238" s="11" t="s">
        <v>13479</v>
      </c>
    </row>
    <row r="7239" spans="1:11" x14ac:dyDescent="0.15">
      <c r="A7239" s="217" t="s">
        <v>2919</v>
      </c>
      <c r="B7239" s="11" t="s">
        <v>2263</v>
      </c>
      <c r="C7239" s="11" t="s">
        <v>10573</v>
      </c>
      <c r="D7239" s="11">
        <v>84271</v>
      </c>
      <c r="E7239" s="11" t="s">
        <v>10574</v>
      </c>
      <c r="F7239" s="11" t="s">
        <v>10781</v>
      </c>
      <c r="G7239" s="11" t="s">
        <v>330</v>
      </c>
      <c r="H7239" s="11" t="s">
        <v>330</v>
      </c>
      <c r="K7239" s="11" t="s">
        <v>13479</v>
      </c>
    </row>
    <row r="7240" spans="1:11" x14ac:dyDescent="0.15">
      <c r="A7240" s="217" t="s">
        <v>2919</v>
      </c>
      <c r="B7240" s="11" t="s">
        <v>2263</v>
      </c>
      <c r="C7240" s="11" t="s">
        <v>8477</v>
      </c>
      <c r="D7240" s="11">
        <v>253260</v>
      </c>
      <c r="E7240" s="11" t="s">
        <v>8478</v>
      </c>
      <c r="F7240" s="11" t="s">
        <v>8479</v>
      </c>
      <c r="G7240" s="11" t="s">
        <v>330</v>
      </c>
      <c r="H7240" s="11" t="s">
        <v>330</v>
      </c>
      <c r="K7240" s="11" t="s">
        <v>13479</v>
      </c>
    </row>
    <row r="7241" spans="1:11" x14ac:dyDescent="0.15">
      <c r="A7241" s="217" t="s">
        <v>3140</v>
      </c>
      <c r="B7241" s="11" t="s">
        <v>2263</v>
      </c>
      <c r="C7241" s="11" t="s">
        <v>7612</v>
      </c>
      <c r="D7241" s="11">
        <v>3315</v>
      </c>
      <c r="E7241" s="11" t="s">
        <v>7613</v>
      </c>
      <c r="F7241" s="11" t="s">
        <v>11597</v>
      </c>
      <c r="G7241" s="11" t="s">
        <v>330</v>
      </c>
      <c r="H7241" s="11" t="s">
        <v>329</v>
      </c>
      <c r="K7241" s="11" t="s">
        <v>13479</v>
      </c>
    </row>
    <row r="7242" spans="1:11" x14ac:dyDescent="0.15">
      <c r="A7242" s="217" t="s">
        <v>3140</v>
      </c>
      <c r="B7242" s="11" t="s">
        <v>2263</v>
      </c>
      <c r="C7242" s="11" t="s">
        <v>7612</v>
      </c>
      <c r="D7242" s="11">
        <v>3315</v>
      </c>
      <c r="E7242" s="11" t="s">
        <v>7613</v>
      </c>
      <c r="F7242" s="11" t="s">
        <v>8456</v>
      </c>
      <c r="G7242" s="11" t="s">
        <v>330</v>
      </c>
      <c r="H7242" s="11" t="s">
        <v>329</v>
      </c>
      <c r="K7242" s="11" t="s">
        <v>13479</v>
      </c>
    </row>
    <row r="7243" spans="1:11" x14ac:dyDescent="0.15">
      <c r="A7243" s="217" t="s">
        <v>3140</v>
      </c>
      <c r="B7243" s="11" t="s">
        <v>2263</v>
      </c>
      <c r="C7243" s="11" t="s">
        <v>12097</v>
      </c>
      <c r="D7243" s="11">
        <v>3875</v>
      </c>
      <c r="E7243" s="11" t="s">
        <v>12098</v>
      </c>
      <c r="F7243" s="11" t="s">
        <v>9329</v>
      </c>
      <c r="G7243" s="11" t="s">
        <v>329</v>
      </c>
      <c r="H7243" s="11" t="s">
        <v>330</v>
      </c>
      <c r="K7243" s="11" t="s">
        <v>13479</v>
      </c>
    </row>
    <row r="7244" spans="1:11" x14ac:dyDescent="0.15">
      <c r="A7244" s="217" t="s">
        <v>3140</v>
      </c>
      <c r="B7244" s="11" t="s">
        <v>2263</v>
      </c>
      <c r="C7244" s="11" t="s">
        <v>3136</v>
      </c>
      <c r="D7244" s="11">
        <v>29904</v>
      </c>
      <c r="E7244" s="11" t="s">
        <v>9475</v>
      </c>
      <c r="F7244" s="11" t="s">
        <v>10679</v>
      </c>
      <c r="G7244" s="11" t="s">
        <v>329</v>
      </c>
      <c r="H7244" s="11" t="s">
        <v>330</v>
      </c>
      <c r="K7244" s="11" t="s">
        <v>13479</v>
      </c>
    </row>
    <row r="7245" spans="1:11" x14ac:dyDescent="0.15">
      <c r="A7245" s="217" t="s">
        <v>3140</v>
      </c>
      <c r="B7245" s="11" t="s">
        <v>2263</v>
      </c>
      <c r="C7245" s="11" t="s">
        <v>8477</v>
      </c>
      <c r="D7245" s="11">
        <v>253260</v>
      </c>
      <c r="E7245" s="11" t="s">
        <v>8478</v>
      </c>
      <c r="F7245" s="11" t="s">
        <v>8479</v>
      </c>
      <c r="G7245" s="11" t="s">
        <v>329</v>
      </c>
      <c r="H7245" s="11" t="s">
        <v>330</v>
      </c>
      <c r="K7245" s="11" t="s">
        <v>13479</v>
      </c>
    </row>
    <row r="7246" spans="1:11" x14ac:dyDescent="0.15">
      <c r="A7246" s="217" t="s">
        <v>3008</v>
      </c>
      <c r="B7246" s="11" t="s">
        <v>2263</v>
      </c>
      <c r="C7246" s="11" t="s">
        <v>7341</v>
      </c>
      <c r="D7246" s="11">
        <v>1027</v>
      </c>
      <c r="E7246" s="11" t="s">
        <v>7342</v>
      </c>
      <c r="F7246" s="11" t="s">
        <v>7730</v>
      </c>
      <c r="G7246" s="11" t="s">
        <v>330</v>
      </c>
      <c r="H7246" s="11" t="s">
        <v>330</v>
      </c>
      <c r="K7246" s="11" t="s">
        <v>13479</v>
      </c>
    </row>
    <row r="7247" spans="1:11" x14ac:dyDescent="0.15">
      <c r="A7247" s="217" t="s">
        <v>3008</v>
      </c>
      <c r="B7247" s="11" t="s">
        <v>2263</v>
      </c>
      <c r="C7247" s="11" t="s">
        <v>7341</v>
      </c>
      <c r="D7247" s="11">
        <v>1027</v>
      </c>
      <c r="E7247" s="11" t="s">
        <v>7342</v>
      </c>
      <c r="F7247" s="11" t="s">
        <v>8493</v>
      </c>
      <c r="G7247" s="11" t="s">
        <v>329</v>
      </c>
      <c r="H7247" s="11" t="s">
        <v>330</v>
      </c>
      <c r="K7247" s="11" t="s">
        <v>13479</v>
      </c>
    </row>
    <row r="7248" spans="1:11" x14ac:dyDescent="0.15">
      <c r="A7248" s="217" t="s">
        <v>3008</v>
      </c>
      <c r="B7248" s="11" t="s">
        <v>2263</v>
      </c>
      <c r="C7248" s="11" t="s">
        <v>7631</v>
      </c>
      <c r="D7248" s="11">
        <v>1385</v>
      </c>
      <c r="E7248" s="11" t="s">
        <v>7632</v>
      </c>
      <c r="F7248" s="11" t="s">
        <v>8604</v>
      </c>
      <c r="G7248" s="11" t="s">
        <v>329</v>
      </c>
      <c r="H7248" s="11" t="s">
        <v>330</v>
      </c>
      <c r="K7248" s="11" t="s">
        <v>13479</v>
      </c>
    </row>
    <row r="7249" spans="1:11" x14ac:dyDescent="0.15">
      <c r="A7249" s="217" t="s">
        <v>3008</v>
      </c>
      <c r="B7249" s="11" t="s">
        <v>2263</v>
      </c>
      <c r="C7249" s="11" t="s">
        <v>8324</v>
      </c>
      <c r="D7249" s="11">
        <v>2309</v>
      </c>
      <c r="E7249" s="11" t="s">
        <v>8325</v>
      </c>
      <c r="F7249" s="11" t="s">
        <v>7361</v>
      </c>
      <c r="G7249" s="11" t="s">
        <v>330</v>
      </c>
      <c r="H7249" s="11" t="s">
        <v>329</v>
      </c>
      <c r="K7249" s="11" t="s">
        <v>13479</v>
      </c>
    </row>
    <row r="7250" spans="1:11" x14ac:dyDescent="0.15">
      <c r="A7250" s="217" t="s">
        <v>3008</v>
      </c>
      <c r="B7250" s="11" t="s">
        <v>2263</v>
      </c>
      <c r="C7250" s="11" t="s">
        <v>8390</v>
      </c>
      <c r="D7250" s="11">
        <v>3064</v>
      </c>
      <c r="E7250" s="11" t="s">
        <v>8391</v>
      </c>
      <c r="F7250" s="11" t="s">
        <v>8392</v>
      </c>
      <c r="G7250" s="11" t="s">
        <v>330</v>
      </c>
      <c r="H7250" s="11" t="s">
        <v>330</v>
      </c>
      <c r="K7250" s="11" t="s">
        <v>13479</v>
      </c>
    </row>
    <row r="7251" spans="1:11" x14ac:dyDescent="0.15">
      <c r="A7251" s="217" t="s">
        <v>3008</v>
      </c>
      <c r="B7251" s="11" t="s">
        <v>2263</v>
      </c>
      <c r="C7251" s="11" t="s">
        <v>2908</v>
      </c>
      <c r="D7251" s="11">
        <v>3551</v>
      </c>
      <c r="E7251" s="11" t="s">
        <v>7490</v>
      </c>
      <c r="F7251" s="11" t="s">
        <v>7492</v>
      </c>
      <c r="G7251" s="11" t="s">
        <v>329</v>
      </c>
      <c r="H7251" s="11" t="s">
        <v>330</v>
      </c>
      <c r="K7251" s="11" t="s">
        <v>13479</v>
      </c>
    </row>
    <row r="7252" spans="1:11" x14ac:dyDescent="0.15">
      <c r="A7252" s="217" t="s">
        <v>3008</v>
      </c>
      <c r="B7252" s="11" t="s">
        <v>2263</v>
      </c>
      <c r="C7252" s="11" t="s">
        <v>7569</v>
      </c>
      <c r="D7252" s="11">
        <v>4137</v>
      </c>
      <c r="E7252" s="11" t="s">
        <v>7570</v>
      </c>
      <c r="F7252" s="11" t="s">
        <v>7573</v>
      </c>
      <c r="G7252" s="11" t="s">
        <v>330</v>
      </c>
      <c r="H7252" s="11" t="s">
        <v>330</v>
      </c>
      <c r="K7252" s="11" t="s">
        <v>13479</v>
      </c>
    </row>
    <row r="7253" spans="1:11" x14ac:dyDescent="0.15">
      <c r="A7253" s="217" t="s">
        <v>3008</v>
      </c>
      <c r="B7253" s="11" t="s">
        <v>2263</v>
      </c>
      <c r="C7253" s="11" t="s">
        <v>7797</v>
      </c>
      <c r="D7253" s="11">
        <v>4792</v>
      </c>
      <c r="E7253" s="11" t="s">
        <v>7798</v>
      </c>
      <c r="F7253" s="11" t="s">
        <v>10003</v>
      </c>
      <c r="G7253" s="11" t="s">
        <v>329</v>
      </c>
      <c r="H7253" s="11" t="s">
        <v>330</v>
      </c>
      <c r="K7253" s="11" t="s">
        <v>13479</v>
      </c>
    </row>
    <row r="7254" spans="1:11" x14ac:dyDescent="0.15">
      <c r="A7254" s="217" t="s">
        <v>3008</v>
      </c>
      <c r="B7254" s="11" t="s">
        <v>2263</v>
      </c>
      <c r="C7254" s="11" t="s">
        <v>2898</v>
      </c>
      <c r="D7254" s="11">
        <v>5594</v>
      </c>
      <c r="E7254" s="11" t="s">
        <v>7374</v>
      </c>
      <c r="F7254" s="11" t="s">
        <v>7580</v>
      </c>
      <c r="G7254" s="11" t="s">
        <v>329</v>
      </c>
      <c r="H7254" s="11" t="s">
        <v>330</v>
      </c>
      <c r="K7254" s="11" t="s">
        <v>13479</v>
      </c>
    </row>
    <row r="7255" spans="1:11" x14ac:dyDescent="0.15">
      <c r="A7255" s="217" t="s">
        <v>3008</v>
      </c>
      <c r="B7255" s="11" t="s">
        <v>2263</v>
      </c>
      <c r="C7255" s="11" t="s">
        <v>13112</v>
      </c>
      <c r="D7255" s="11">
        <v>6517</v>
      </c>
      <c r="E7255" s="11" t="s">
        <v>13113</v>
      </c>
      <c r="F7255" s="11" t="s">
        <v>8668</v>
      </c>
      <c r="G7255" s="11" t="s">
        <v>330</v>
      </c>
      <c r="H7255" s="11" t="s">
        <v>329</v>
      </c>
      <c r="K7255" s="11" t="s">
        <v>13479</v>
      </c>
    </row>
    <row r="7256" spans="1:11" x14ac:dyDescent="0.15">
      <c r="A7256" s="217" t="s">
        <v>3008</v>
      </c>
      <c r="B7256" s="11" t="s">
        <v>2263</v>
      </c>
      <c r="C7256" s="11" t="s">
        <v>11412</v>
      </c>
      <c r="D7256" s="11">
        <v>10397</v>
      </c>
      <c r="E7256" s="11" t="s">
        <v>11413</v>
      </c>
      <c r="F7256" s="11" t="s">
        <v>10532</v>
      </c>
      <c r="G7256" s="11" t="s">
        <v>330</v>
      </c>
      <c r="H7256" s="11" t="s">
        <v>330</v>
      </c>
      <c r="K7256" s="11" t="s">
        <v>13479</v>
      </c>
    </row>
    <row r="7257" spans="1:11" x14ac:dyDescent="0.15">
      <c r="A7257" s="217" t="s">
        <v>3008</v>
      </c>
      <c r="B7257" s="11" t="s">
        <v>2263</v>
      </c>
      <c r="C7257" s="11" t="s">
        <v>11412</v>
      </c>
      <c r="D7257" s="11">
        <v>10397</v>
      </c>
      <c r="E7257" s="11" t="s">
        <v>11413</v>
      </c>
      <c r="F7257" s="11" t="s">
        <v>13116</v>
      </c>
      <c r="G7257" s="11" t="s">
        <v>329</v>
      </c>
      <c r="H7257" s="11" t="s">
        <v>330</v>
      </c>
      <c r="K7257" s="11" t="s">
        <v>13479</v>
      </c>
    </row>
    <row r="7258" spans="1:11" x14ac:dyDescent="0.15">
      <c r="A7258" s="217" t="s">
        <v>3008</v>
      </c>
      <c r="B7258" s="11" t="s">
        <v>2263</v>
      </c>
      <c r="C7258" s="11" t="s">
        <v>11412</v>
      </c>
      <c r="D7258" s="11">
        <v>10397</v>
      </c>
      <c r="E7258" s="11" t="s">
        <v>11413</v>
      </c>
      <c r="F7258" s="11" t="s">
        <v>10641</v>
      </c>
      <c r="G7258" s="11" t="s">
        <v>330</v>
      </c>
      <c r="H7258" s="11" t="s">
        <v>330</v>
      </c>
      <c r="K7258" s="11" t="s">
        <v>13479</v>
      </c>
    </row>
    <row r="7259" spans="1:11" x14ac:dyDescent="0.15">
      <c r="A7259" s="217" t="s">
        <v>3008</v>
      </c>
      <c r="B7259" s="11" t="s">
        <v>2263</v>
      </c>
      <c r="C7259" s="11" t="s">
        <v>11412</v>
      </c>
      <c r="D7259" s="11">
        <v>10397</v>
      </c>
      <c r="E7259" s="11" t="s">
        <v>11413</v>
      </c>
      <c r="F7259" s="11" t="s">
        <v>10252</v>
      </c>
      <c r="G7259" s="11" t="s">
        <v>330</v>
      </c>
      <c r="H7259" s="11" t="s">
        <v>330</v>
      </c>
      <c r="K7259" s="11" t="s">
        <v>13479</v>
      </c>
    </row>
    <row r="7260" spans="1:11" x14ac:dyDescent="0.15">
      <c r="A7260" s="217" t="s">
        <v>3008</v>
      </c>
      <c r="B7260" s="11" t="s">
        <v>2263</v>
      </c>
      <c r="C7260" s="11" t="s">
        <v>11412</v>
      </c>
      <c r="D7260" s="11">
        <v>10397</v>
      </c>
      <c r="E7260" s="11" t="s">
        <v>11413</v>
      </c>
      <c r="F7260" s="11" t="s">
        <v>11502</v>
      </c>
      <c r="G7260" s="11" t="s">
        <v>330</v>
      </c>
      <c r="H7260" s="11" t="s">
        <v>330</v>
      </c>
      <c r="K7260" s="11" t="s">
        <v>13479</v>
      </c>
    </row>
    <row r="7261" spans="1:11" x14ac:dyDescent="0.15">
      <c r="A7261" s="217" t="s">
        <v>3008</v>
      </c>
      <c r="B7261" s="11" t="s">
        <v>2263</v>
      </c>
      <c r="C7261" s="11" t="s">
        <v>12542</v>
      </c>
      <c r="D7261" s="11">
        <v>23327</v>
      </c>
      <c r="E7261" s="11" t="s">
        <v>12543</v>
      </c>
      <c r="F7261" s="11" t="s">
        <v>8217</v>
      </c>
      <c r="G7261" s="11" t="s">
        <v>330</v>
      </c>
      <c r="H7261" s="11" t="s">
        <v>330</v>
      </c>
      <c r="K7261" s="11" t="s">
        <v>13479</v>
      </c>
    </row>
    <row r="7262" spans="1:11" x14ac:dyDescent="0.15">
      <c r="A7262" s="217" t="s">
        <v>3008</v>
      </c>
      <c r="B7262" s="11" t="s">
        <v>2263</v>
      </c>
      <c r="C7262" s="11" t="s">
        <v>12542</v>
      </c>
      <c r="D7262" s="11">
        <v>23327</v>
      </c>
      <c r="E7262" s="11" t="s">
        <v>12543</v>
      </c>
      <c r="F7262" s="11" t="s">
        <v>9040</v>
      </c>
      <c r="G7262" s="11" t="s">
        <v>330</v>
      </c>
      <c r="H7262" s="11" t="s">
        <v>330</v>
      </c>
      <c r="K7262" s="11" t="s">
        <v>13479</v>
      </c>
    </row>
    <row r="7263" spans="1:11" x14ac:dyDescent="0.15">
      <c r="A7263" s="217" t="s">
        <v>3008</v>
      </c>
      <c r="B7263" s="11" t="s">
        <v>2263</v>
      </c>
      <c r="C7263" s="11" t="s">
        <v>12542</v>
      </c>
      <c r="D7263" s="11">
        <v>23327</v>
      </c>
      <c r="E7263" s="11" t="s">
        <v>12543</v>
      </c>
      <c r="F7263" s="11" t="s">
        <v>12671</v>
      </c>
      <c r="G7263" s="11" t="s">
        <v>330</v>
      </c>
      <c r="H7263" s="11" t="s">
        <v>329</v>
      </c>
      <c r="K7263" s="11" t="s">
        <v>13479</v>
      </c>
    </row>
    <row r="7264" spans="1:11" x14ac:dyDescent="0.15">
      <c r="A7264" s="217" t="s">
        <v>3008</v>
      </c>
      <c r="B7264" s="11" t="s">
        <v>2263</v>
      </c>
      <c r="C7264" s="11" t="s">
        <v>13114</v>
      </c>
      <c r="D7264" s="11">
        <v>23385</v>
      </c>
      <c r="E7264" s="11" t="s">
        <v>13115</v>
      </c>
      <c r="F7264" s="11" t="s">
        <v>10044</v>
      </c>
      <c r="G7264" s="11" t="s">
        <v>330</v>
      </c>
      <c r="H7264" s="11" t="s">
        <v>329</v>
      </c>
      <c r="K7264" s="11" t="s">
        <v>13479</v>
      </c>
    </row>
    <row r="7265" spans="1:11" x14ac:dyDescent="0.15">
      <c r="A7265" s="217" t="s">
        <v>3008</v>
      </c>
      <c r="B7265" s="11" t="s">
        <v>2263</v>
      </c>
      <c r="C7265" s="11" t="s">
        <v>8410</v>
      </c>
      <c r="D7265" s="11">
        <v>23589</v>
      </c>
      <c r="E7265" s="11" t="s">
        <v>8411</v>
      </c>
      <c r="F7265" s="11" t="s">
        <v>8412</v>
      </c>
      <c r="G7265" s="11" t="s">
        <v>329</v>
      </c>
      <c r="H7265" s="11" t="s">
        <v>330</v>
      </c>
      <c r="K7265" s="11" t="s">
        <v>13479</v>
      </c>
    </row>
    <row r="7266" spans="1:11" x14ac:dyDescent="0.15">
      <c r="A7266" s="217" t="s">
        <v>3008</v>
      </c>
      <c r="B7266" s="11" t="s">
        <v>2263</v>
      </c>
      <c r="C7266" s="11" t="s">
        <v>12372</v>
      </c>
      <c r="D7266" s="11">
        <v>55294</v>
      </c>
      <c r="E7266" s="11" t="s">
        <v>12373</v>
      </c>
      <c r="F7266" s="11" t="s">
        <v>8315</v>
      </c>
      <c r="G7266" s="11" t="s">
        <v>330</v>
      </c>
      <c r="H7266" s="11" t="s">
        <v>330</v>
      </c>
      <c r="K7266" s="11" t="s">
        <v>13479</v>
      </c>
    </row>
    <row r="7267" spans="1:11" x14ac:dyDescent="0.15">
      <c r="A7267" s="217" t="s">
        <v>3008</v>
      </c>
      <c r="B7267" s="11" t="s">
        <v>2263</v>
      </c>
      <c r="C7267" s="11" t="s">
        <v>8365</v>
      </c>
      <c r="D7267" s="11">
        <v>57447</v>
      </c>
      <c r="E7267" s="11" t="s">
        <v>8366</v>
      </c>
      <c r="F7267" s="11" t="s">
        <v>8367</v>
      </c>
      <c r="G7267" s="11" t="s">
        <v>330</v>
      </c>
      <c r="H7267" s="11" t="s">
        <v>330</v>
      </c>
      <c r="K7267" s="11" t="s">
        <v>13479</v>
      </c>
    </row>
    <row r="7268" spans="1:11" x14ac:dyDescent="0.15">
      <c r="A7268" s="217" t="s">
        <v>3008</v>
      </c>
      <c r="B7268" s="11" t="s">
        <v>2263</v>
      </c>
      <c r="C7268" s="11" t="s">
        <v>8365</v>
      </c>
      <c r="D7268" s="11">
        <v>57447</v>
      </c>
      <c r="E7268" s="11" t="s">
        <v>8366</v>
      </c>
      <c r="F7268" s="11" t="s">
        <v>8372</v>
      </c>
      <c r="G7268" s="11" t="s">
        <v>330</v>
      </c>
      <c r="H7268" s="11" t="s">
        <v>329</v>
      </c>
      <c r="K7268" s="11" t="s">
        <v>13479</v>
      </c>
    </row>
    <row r="7269" spans="1:11" x14ac:dyDescent="0.15">
      <c r="A7269" s="217" t="s">
        <v>3008</v>
      </c>
      <c r="B7269" s="11" t="s">
        <v>2263</v>
      </c>
      <c r="C7269" s="11" t="s">
        <v>8365</v>
      </c>
      <c r="D7269" s="11">
        <v>57447</v>
      </c>
      <c r="E7269" s="11" t="s">
        <v>8366</v>
      </c>
      <c r="F7269" s="11" t="s">
        <v>13117</v>
      </c>
      <c r="G7269" s="11" t="s">
        <v>330</v>
      </c>
      <c r="H7269" s="11" t="s">
        <v>330</v>
      </c>
      <c r="K7269" s="11" t="s">
        <v>13479</v>
      </c>
    </row>
    <row r="7270" spans="1:11" x14ac:dyDescent="0.15">
      <c r="A7270" s="217" t="s">
        <v>3008</v>
      </c>
      <c r="B7270" s="11" t="s">
        <v>2263</v>
      </c>
      <c r="C7270" s="11" t="s">
        <v>8365</v>
      </c>
      <c r="D7270" s="11">
        <v>57447</v>
      </c>
      <c r="E7270" s="11" t="s">
        <v>8366</v>
      </c>
      <c r="F7270" s="11" t="s">
        <v>8511</v>
      </c>
      <c r="G7270" s="11" t="s">
        <v>330</v>
      </c>
      <c r="H7270" s="11" t="s">
        <v>330</v>
      </c>
      <c r="K7270" s="11" t="s">
        <v>13479</v>
      </c>
    </row>
    <row r="7271" spans="1:11" x14ac:dyDescent="0.15">
      <c r="A7271" s="217" t="s">
        <v>3008</v>
      </c>
      <c r="B7271" s="11" t="s">
        <v>2263</v>
      </c>
      <c r="C7271" s="11" t="s">
        <v>3094</v>
      </c>
      <c r="D7271" s="11">
        <v>65125</v>
      </c>
      <c r="E7271" s="11" t="s">
        <v>8525</v>
      </c>
      <c r="F7271" s="11" t="s">
        <v>8526</v>
      </c>
      <c r="G7271" s="11" t="s">
        <v>329</v>
      </c>
      <c r="H7271" s="11" t="s">
        <v>330</v>
      </c>
      <c r="K7271" s="11" t="s">
        <v>13479</v>
      </c>
    </row>
    <row r="7272" spans="1:11" x14ac:dyDescent="0.15">
      <c r="A7272" s="217" t="s">
        <v>3008</v>
      </c>
      <c r="B7272" s="11" t="s">
        <v>2263</v>
      </c>
      <c r="C7272" s="11" t="s">
        <v>3009</v>
      </c>
      <c r="D7272" s="11">
        <v>65266</v>
      </c>
      <c r="E7272" s="11" t="s">
        <v>13110</v>
      </c>
      <c r="F7272" s="11" t="s">
        <v>13111</v>
      </c>
      <c r="G7272" s="11" t="s">
        <v>330</v>
      </c>
      <c r="H7272" s="11" t="s">
        <v>329</v>
      </c>
      <c r="K7272" s="11" t="s">
        <v>13479</v>
      </c>
    </row>
    <row r="7273" spans="1:11" x14ac:dyDescent="0.15">
      <c r="A7273" s="217" t="s">
        <v>3008</v>
      </c>
      <c r="B7273" s="11" t="s">
        <v>2263</v>
      </c>
      <c r="C7273" s="11" t="s">
        <v>8357</v>
      </c>
      <c r="D7273" s="11">
        <v>200576</v>
      </c>
      <c r="E7273" s="11" t="s">
        <v>8358</v>
      </c>
      <c r="F7273" s="11" t="s">
        <v>11133</v>
      </c>
      <c r="G7273" s="11" t="s">
        <v>330</v>
      </c>
      <c r="H7273" s="11" t="s">
        <v>329</v>
      </c>
      <c r="K7273" s="11" t="s">
        <v>13479</v>
      </c>
    </row>
    <row r="7274" spans="1:11" x14ac:dyDescent="0.15">
      <c r="A7274" s="217" t="s">
        <v>3008</v>
      </c>
      <c r="B7274" s="11" t="s">
        <v>2263</v>
      </c>
      <c r="C7274" s="11" t="s">
        <v>8477</v>
      </c>
      <c r="D7274" s="11">
        <v>253260</v>
      </c>
      <c r="E7274" s="11" t="s">
        <v>8478</v>
      </c>
      <c r="F7274" s="11" t="s">
        <v>8479</v>
      </c>
      <c r="G7274" s="11" t="s">
        <v>330</v>
      </c>
      <c r="H7274" s="11" t="s">
        <v>329</v>
      </c>
      <c r="K7274" s="11" t="s">
        <v>13479</v>
      </c>
    </row>
    <row r="7275" spans="1:11" x14ac:dyDescent="0.15">
      <c r="A7275" s="217" t="s">
        <v>12289</v>
      </c>
      <c r="B7275" s="11" t="s">
        <v>2263</v>
      </c>
      <c r="C7275" s="11" t="s">
        <v>13118</v>
      </c>
      <c r="D7275" s="11">
        <v>2314</v>
      </c>
      <c r="E7275" s="11" t="s">
        <v>13119</v>
      </c>
      <c r="F7275" s="11" t="s">
        <v>9161</v>
      </c>
      <c r="G7275" s="11" t="s">
        <v>330</v>
      </c>
      <c r="H7275" s="11" t="s">
        <v>330</v>
      </c>
      <c r="K7275" s="11" t="s">
        <v>13479</v>
      </c>
    </row>
    <row r="7276" spans="1:11" x14ac:dyDescent="0.15">
      <c r="A7276" s="217" t="s">
        <v>12289</v>
      </c>
      <c r="B7276" s="11" t="s">
        <v>2263</v>
      </c>
      <c r="C7276" s="11" t="s">
        <v>13118</v>
      </c>
      <c r="D7276" s="11">
        <v>2314</v>
      </c>
      <c r="E7276" s="11" t="s">
        <v>13119</v>
      </c>
      <c r="F7276" s="11" t="s">
        <v>13120</v>
      </c>
      <c r="G7276" s="11" t="s">
        <v>329</v>
      </c>
      <c r="H7276" s="11" t="s">
        <v>330</v>
      </c>
      <c r="K7276" s="11" t="s">
        <v>13479</v>
      </c>
    </row>
    <row r="7277" spans="1:11" x14ac:dyDescent="0.15">
      <c r="A7277" s="217" t="s">
        <v>12289</v>
      </c>
      <c r="B7277" s="11" t="s">
        <v>2263</v>
      </c>
      <c r="C7277" s="11" t="s">
        <v>11351</v>
      </c>
      <c r="D7277" s="11">
        <v>83737</v>
      </c>
      <c r="E7277" s="11" t="s">
        <v>11352</v>
      </c>
      <c r="F7277" s="11" t="s">
        <v>10055</v>
      </c>
      <c r="G7277" s="11" t="s">
        <v>329</v>
      </c>
      <c r="H7277" s="11" t="s">
        <v>330</v>
      </c>
      <c r="K7277" s="11" t="s">
        <v>13479</v>
      </c>
    </row>
    <row r="7278" spans="1:11" x14ac:dyDescent="0.15">
      <c r="A7278" s="217" t="s">
        <v>12289</v>
      </c>
      <c r="B7278" s="11" t="s">
        <v>2263</v>
      </c>
      <c r="C7278" s="11" t="s">
        <v>11351</v>
      </c>
      <c r="D7278" s="11">
        <v>83737</v>
      </c>
      <c r="E7278" s="11" t="s">
        <v>11352</v>
      </c>
      <c r="F7278" s="11" t="s">
        <v>12057</v>
      </c>
      <c r="G7278" s="11" t="s">
        <v>329</v>
      </c>
      <c r="H7278" s="11" t="s">
        <v>330</v>
      </c>
      <c r="K7278" s="11" t="s">
        <v>13479</v>
      </c>
    </row>
    <row r="7279" spans="1:11" x14ac:dyDescent="0.15">
      <c r="A7279" s="217" t="s">
        <v>3110</v>
      </c>
      <c r="B7279" s="11" t="s">
        <v>2263</v>
      </c>
      <c r="C7279" s="11" t="s">
        <v>7550</v>
      </c>
      <c r="D7279" s="11">
        <v>11190</v>
      </c>
      <c r="E7279" s="11" t="s">
        <v>7551</v>
      </c>
      <c r="F7279" s="11" t="s">
        <v>13121</v>
      </c>
      <c r="G7279" s="11" t="s">
        <v>330</v>
      </c>
      <c r="H7279" s="11" t="s">
        <v>330</v>
      </c>
      <c r="K7279" s="11" t="s">
        <v>13479</v>
      </c>
    </row>
    <row r="7280" spans="1:11" x14ac:dyDescent="0.15">
      <c r="A7280" s="217" t="s">
        <v>3110</v>
      </c>
      <c r="B7280" s="11" t="s">
        <v>2263</v>
      </c>
      <c r="C7280" s="11" t="s">
        <v>7550</v>
      </c>
      <c r="D7280" s="11">
        <v>11190</v>
      </c>
      <c r="E7280" s="11" t="s">
        <v>7551</v>
      </c>
      <c r="F7280" s="11" t="s">
        <v>13122</v>
      </c>
      <c r="G7280" s="11" t="s">
        <v>330</v>
      </c>
      <c r="H7280" s="11" t="s">
        <v>330</v>
      </c>
      <c r="K7280" s="11" t="s">
        <v>13479</v>
      </c>
    </row>
    <row r="7281" spans="1:11" x14ac:dyDescent="0.15">
      <c r="A7281" s="217" t="s">
        <v>2979</v>
      </c>
      <c r="B7281" s="11" t="s">
        <v>2263</v>
      </c>
      <c r="C7281" s="11" t="s">
        <v>13123</v>
      </c>
      <c r="D7281" s="11">
        <v>5976</v>
      </c>
      <c r="E7281" s="11" t="s">
        <v>13124</v>
      </c>
      <c r="F7281" s="11" t="s">
        <v>13125</v>
      </c>
      <c r="G7281" s="11" t="s">
        <v>329</v>
      </c>
      <c r="H7281" s="11" t="s">
        <v>330</v>
      </c>
      <c r="K7281" s="11" t="s">
        <v>13479</v>
      </c>
    </row>
    <row r="7282" spans="1:11" x14ac:dyDescent="0.15">
      <c r="A7282" s="217" t="s">
        <v>2979</v>
      </c>
      <c r="B7282" s="11" t="s">
        <v>2263</v>
      </c>
      <c r="C7282" s="11" t="s">
        <v>13123</v>
      </c>
      <c r="D7282" s="11">
        <v>5976</v>
      </c>
      <c r="E7282" s="11" t="s">
        <v>13124</v>
      </c>
      <c r="F7282" s="11" t="s">
        <v>13126</v>
      </c>
      <c r="G7282" s="11" t="s">
        <v>330</v>
      </c>
      <c r="H7282" s="11" t="s">
        <v>330</v>
      </c>
      <c r="K7282" s="11" t="s">
        <v>13479</v>
      </c>
    </row>
    <row r="7283" spans="1:11" x14ac:dyDescent="0.15">
      <c r="A7283" s="217" t="s">
        <v>2979</v>
      </c>
      <c r="B7283" s="11" t="s">
        <v>2263</v>
      </c>
      <c r="C7283" s="11" t="s">
        <v>13123</v>
      </c>
      <c r="D7283" s="11">
        <v>5976</v>
      </c>
      <c r="E7283" s="11" t="s">
        <v>13124</v>
      </c>
      <c r="F7283" s="11" t="s">
        <v>12431</v>
      </c>
      <c r="G7283" s="11" t="s">
        <v>330</v>
      </c>
      <c r="H7283" s="11" t="s">
        <v>330</v>
      </c>
      <c r="K7283" s="11" t="s">
        <v>13479</v>
      </c>
    </row>
    <row r="7284" spans="1:11" x14ac:dyDescent="0.15">
      <c r="A7284" s="217" t="s">
        <v>2979</v>
      </c>
      <c r="B7284" s="11" t="s">
        <v>2263</v>
      </c>
      <c r="C7284" s="11" t="s">
        <v>13123</v>
      </c>
      <c r="D7284" s="11">
        <v>5976</v>
      </c>
      <c r="E7284" s="11" t="s">
        <v>13124</v>
      </c>
      <c r="F7284" s="11" t="s">
        <v>10478</v>
      </c>
      <c r="G7284" s="11" t="s">
        <v>329</v>
      </c>
      <c r="H7284" s="11" t="s">
        <v>330</v>
      </c>
      <c r="K7284" s="11" t="s">
        <v>13479</v>
      </c>
    </row>
    <row r="7285" spans="1:11" x14ac:dyDescent="0.15">
      <c r="A7285" s="217" t="s">
        <v>2979</v>
      </c>
      <c r="B7285" s="11" t="s">
        <v>2263</v>
      </c>
      <c r="C7285" s="11" t="s">
        <v>7359</v>
      </c>
      <c r="D7285" s="11">
        <v>7157</v>
      </c>
      <c r="E7285" s="11" t="s">
        <v>7360</v>
      </c>
      <c r="F7285" s="11" t="s">
        <v>7516</v>
      </c>
      <c r="G7285" s="11" t="s">
        <v>330</v>
      </c>
      <c r="H7285" s="11" t="s">
        <v>329</v>
      </c>
      <c r="K7285" s="11" t="s">
        <v>13479</v>
      </c>
    </row>
    <row r="7286" spans="1:11" x14ac:dyDescent="0.15">
      <c r="A7286" s="217" t="s">
        <v>2931</v>
      </c>
      <c r="B7286" s="11" t="s">
        <v>2263</v>
      </c>
      <c r="C7286" s="11" t="s">
        <v>3022</v>
      </c>
      <c r="D7286" s="11">
        <v>156</v>
      </c>
      <c r="E7286" s="11" t="s">
        <v>10128</v>
      </c>
      <c r="F7286" s="11" t="s">
        <v>13151</v>
      </c>
      <c r="G7286" s="11" t="s">
        <v>330</v>
      </c>
      <c r="H7286" s="11" t="s">
        <v>329</v>
      </c>
      <c r="K7286" s="11" t="s">
        <v>13479</v>
      </c>
    </row>
    <row r="7287" spans="1:11" x14ac:dyDescent="0.15">
      <c r="A7287" s="217" t="s">
        <v>2931</v>
      </c>
      <c r="B7287" s="11" t="s">
        <v>2263</v>
      </c>
      <c r="C7287" s="11" t="s">
        <v>3022</v>
      </c>
      <c r="D7287" s="11">
        <v>156</v>
      </c>
      <c r="E7287" s="11" t="s">
        <v>10128</v>
      </c>
      <c r="F7287" s="11" t="s">
        <v>8127</v>
      </c>
      <c r="G7287" s="11" t="s">
        <v>330</v>
      </c>
      <c r="H7287" s="11" t="s">
        <v>329</v>
      </c>
      <c r="K7287" s="11" t="s">
        <v>13479</v>
      </c>
    </row>
    <row r="7288" spans="1:11" x14ac:dyDescent="0.15">
      <c r="A7288" s="217" t="s">
        <v>2931</v>
      </c>
      <c r="B7288" s="11" t="s">
        <v>2263</v>
      </c>
      <c r="C7288" s="11" t="s">
        <v>3022</v>
      </c>
      <c r="D7288" s="11">
        <v>156</v>
      </c>
      <c r="E7288" s="11" t="s">
        <v>10128</v>
      </c>
      <c r="F7288" s="11" t="s">
        <v>13320</v>
      </c>
      <c r="G7288" s="11" t="s">
        <v>330</v>
      </c>
      <c r="H7288" s="11" t="s">
        <v>329</v>
      </c>
      <c r="K7288" s="11" t="s">
        <v>13479</v>
      </c>
    </row>
    <row r="7289" spans="1:11" x14ac:dyDescent="0.15">
      <c r="A7289" s="217" t="s">
        <v>2931</v>
      </c>
      <c r="B7289" s="11" t="s">
        <v>2263</v>
      </c>
      <c r="C7289" s="11" t="s">
        <v>13295</v>
      </c>
      <c r="D7289" s="11">
        <v>163</v>
      </c>
      <c r="E7289" s="11" t="s">
        <v>13296</v>
      </c>
      <c r="F7289" s="11" t="s">
        <v>13297</v>
      </c>
      <c r="G7289" s="11" t="s">
        <v>330</v>
      </c>
      <c r="H7289" s="11" t="s">
        <v>330</v>
      </c>
      <c r="K7289" s="11" t="s">
        <v>13479</v>
      </c>
    </row>
    <row r="7290" spans="1:11" x14ac:dyDescent="0.15">
      <c r="A7290" s="217" t="s">
        <v>2931</v>
      </c>
      <c r="B7290" s="11" t="s">
        <v>2263</v>
      </c>
      <c r="C7290" s="11" t="s">
        <v>13211</v>
      </c>
      <c r="D7290" s="11">
        <v>185</v>
      </c>
      <c r="E7290" s="11" t="s">
        <v>13212</v>
      </c>
      <c r="F7290" s="11" t="s">
        <v>8070</v>
      </c>
      <c r="G7290" s="11" t="s">
        <v>329</v>
      </c>
      <c r="H7290" s="11" t="s">
        <v>330</v>
      </c>
      <c r="K7290" s="11" t="s">
        <v>13479</v>
      </c>
    </row>
    <row r="7291" spans="1:11" x14ac:dyDescent="0.15">
      <c r="A7291" s="217" t="s">
        <v>2931</v>
      </c>
      <c r="B7291" s="11" t="s">
        <v>2263</v>
      </c>
      <c r="C7291" s="11" t="s">
        <v>11663</v>
      </c>
      <c r="D7291" s="11">
        <v>291</v>
      </c>
      <c r="E7291" s="11" t="s">
        <v>11664</v>
      </c>
      <c r="F7291" s="11" t="s">
        <v>11168</v>
      </c>
      <c r="G7291" s="11" t="s">
        <v>329</v>
      </c>
      <c r="H7291" s="11" t="s">
        <v>330</v>
      </c>
      <c r="K7291" s="11" t="s">
        <v>13479</v>
      </c>
    </row>
    <row r="7292" spans="1:11" x14ac:dyDescent="0.15">
      <c r="A7292" s="217" t="s">
        <v>2931</v>
      </c>
      <c r="B7292" s="11" t="s">
        <v>2263</v>
      </c>
      <c r="C7292" s="11" t="s">
        <v>8030</v>
      </c>
      <c r="D7292" s="11">
        <v>301</v>
      </c>
      <c r="E7292" s="11" t="s">
        <v>8031</v>
      </c>
      <c r="F7292" s="11" t="s">
        <v>8032</v>
      </c>
      <c r="G7292" s="11" t="s">
        <v>329</v>
      </c>
      <c r="H7292" s="11" t="s">
        <v>330</v>
      </c>
      <c r="K7292" s="11" t="s">
        <v>13479</v>
      </c>
    </row>
    <row r="7293" spans="1:11" x14ac:dyDescent="0.15">
      <c r="A7293" s="217" t="s">
        <v>2931</v>
      </c>
      <c r="B7293" s="11" t="s">
        <v>2263</v>
      </c>
      <c r="C7293" s="11" t="s">
        <v>8305</v>
      </c>
      <c r="D7293" s="11">
        <v>367</v>
      </c>
      <c r="E7293" s="11" t="s">
        <v>8306</v>
      </c>
      <c r="F7293" s="11" t="s">
        <v>7884</v>
      </c>
      <c r="G7293" s="11" t="s">
        <v>330</v>
      </c>
      <c r="H7293" s="11" t="s">
        <v>329</v>
      </c>
      <c r="K7293" s="11" t="s">
        <v>13479</v>
      </c>
    </row>
    <row r="7294" spans="1:11" x14ac:dyDescent="0.15">
      <c r="A7294" s="217" t="s">
        <v>2931</v>
      </c>
      <c r="B7294" s="11" t="s">
        <v>2263</v>
      </c>
      <c r="C7294" s="11" t="s">
        <v>3003</v>
      </c>
      <c r="D7294" s="11">
        <v>369</v>
      </c>
      <c r="E7294" s="11" t="s">
        <v>13208</v>
      </c>
      <c r="F7294" s="11" t="s">
        <v>11186</v>
      </c>
      <c r="G7294" s="11" t="s">
        <v>330</v>
      </c>
      <c r="H7294" s="11" t="s">
        <v>329</v>
      </c>
      <c r="K7294" s="11" t="s">
        <v>13479</v>
      </c>
    </row>
    <row r="7295" spans="1:11" x14ac:dyDescent="0.15">
      <c r="A7295" s="217" t="s">
        <v>2931</v>
      </c>
      <c r="B7295" s="11" t="s">
        <v>2263</v>
      </c>
      <c r="C7295" s="11" t="s">
        <v>3003</v>
      </c>
      <c r="D7295" s="11">
        <v>369</v>
      </c>
      <c r="E7295" s="11" t="s">
        <v>13208</v>
      </c>
      <c r="F7295" s="11" t="s">
        <v>13209</v>
      </c>
      <c r="G7295" s="11" t="s">
        <v>330</v>
      </c>
      <c r="H7295" s="11" t="s">
        <v>329</v>
      </c>
      <c r="K7295" s="11" t="s">
        <v>13479</v>
      </c>
    </row>
    <row r="7296" spans="1:11" x14ac:dyDescent="0.15">
      <c r="A7296" s="217" t="s">
        <v>2931</v>
      </c>
      <c r="B7296" s="11" t="s">
        <v>2263</v>
      </c>
      <c r="C7296" s="11" t="s">
        <v>11584</v>
      </c>
      <c r="D7296" s="11">
        <v>394</v>
      </c>
      <c r="E7296" s="11" t="s">
        <v>11585</v>
      </c>
      <c r="F7296" s="11" t="s">
        <v>13055</v>
      </c>
      <c r="G7296" s="11" t="s">
        <v>330</v>
      </c>
      <c r="H7296" s="11" t="s">
        <v>329</v>
      </c>
      <c r="K7296" s="11" t="s">
        <v>13479</v>
      </c>
    </row>
    <row r="7297" spans="1:11" x14ac:dyDescent="0.15">
      <c r="A7297" s="217" t="s">
        <v>2931</v>
      </c>
      <c r="B7297" s="11" t="s">
        <v>2263</v>
      </c>
      <c r="C7297" s="11" t="s">
        <v>11584</v>
      </c>
      <c r="D7297" s="11">
        <v>394</v>
      </c>
      <c r="E7297" s="11" t="s">
        <v>11585</v>
      </c>
      <c r="F7297" s="11" t="s">
        <v>13041</v>
      </c>
      <c r="G7297" s="11" t="s">
        <v>330</v>
      </c>
      <c r="H7297" s="11" t="s">
        <v>329</v>
      </c>
      <c r="K7297" s="11" t="s">
        <v>13479</v>
      </c>
    </row>
    <row r="7298" spans="1:11" x14ac:dyDescent="0.15">
      <c r="A7298" s="217" t="s">
        <v>2931</v>
      </c>
      <c r="B7298" s="11" t="s">
        <v>2263</v>
      </c>
      <c r="C7298" s="11" t="s">
        <v>12217</v>
      </c>
      <c r="D7298" s="11">
        <v>396</v>
      </c>
      <c r="E7298" s="11" t="s">
        <v>12218</v>
      </c>
      <c r="F7298" s="11" t="s">
        <v>13161</v>
      </c>
      <c r="G7298" s="11" t="s">
        <v>330</v>
      </c>
      <c r="H7298" s="11" t="s">
        <v>330</v>
      </c>
      <c r="K7298" s="11" t="s">
        <v>13479</v>
      </c>
    </row>
    <row r="7299" spans="1:11" x14ac:dyDescent="0.15">
      <c r="A7299" s="217" t="s">
        <v>2931</v>
      </c>
      <c r="B7299" s="11" t="s">
        <v>2263</v>
      </c>
      <c r="C7299" s="11" t="s">
        <v>12217</v>
      </c>
      <c r="D7299" s="11">
        <v>396</v>
      </c>
      <c r="E7299" s="11" t="s">
        <v>12218</v>
      </c>
      <c r="F7299" s="11" t="s">
        <v>13200</v>
      </c>
      <c r="G7299" s="11" t="s">
        <v>330</v>
      </c>
      <c r="H7299" s="11" t="s">
        <v>329</v>
      </c>
      <c r="K7299" s="11" t="s">
        <v>13479</v>
      </c>
    </row>
    <row r="7300" spans="1:11" x14ac:dyDescent="0.15">
      <c r="A7300" s="217" t="s">
        <v>2931</v>
      </c>
      <c r="B7300" s="11" t="s">
        <v>2263</v>
      </c>
      <c r="C7300" s="11" t="s">
        <v>12768</v>
      </c>
      <c r="D7300" s="11">
        <v>397</v>
      </c>
      <c r="E7300" s="11" t="s">
        <v>12769</v>
      </c>
      <c r="F7300" s="11" t="s">
        <v>7787</v>
      </c>
      <c r="G7300" s="11" t="s">
        <v>330</v>
      </c>
      <c r="H7300" s="11" t="s">
        <v>330</v>
      </c>
      <c r="K7300" s="11" t="s">
        <v>13479</v>
      </c>
    </row>
    <row r="7301" spans="1:11" x14ac:dyDescent="0.15">
      <c r="A7301" s="217" t="s">
        <v>2931</v>
      </c>
      <c r="B7301" s="11" t="s">
        <v>2263</v>
      </c>
      <c r="C7301" s="11" t="s">
        <v>12768</v>
      </c>
      <c r="D7301" s="11">
        <v>397</v>
      </c>
      <c r="E7301" s="11" t="s">
        <v>12769</v>
      </c>
      <c r="F7301" s="11" t="s">
        <v>13188</v>
      </c>
      <c r="G7301" s="11" t="s">
        <v>330</v>
      </c>
      <c r="H7301" s="11" t="s">
        <v>330</v>
      </c>
      <c r="K7301" s="11" t="s">
        <v>13479</v>
      </c>
    </row>
    <row r="7302" spans="1:11" x14ac:dyDescent="0.15">
      <c r="A7302" s="217" t="s">
        <v>2931</v>
      </c>
      <c r="B7302" s="11" t="s">
        <v>2263</v>
      </c>
      <c r="C7302" s="11" t="s">
        <v>11398</v>
      </c>
      <c r="D7302" s="11">
        <v>624</v>
      </c>
      <c r="E7302" s="11" t="s">
        <v>11399</v>
      </c>
      <c r="F7302" s="11" t="s">
        <v>8025</v>
      </c>
      <c r="G7302" s="11" t="s">
        <v>329</v>
      </c>
      <c r="H7302" s="11" t="s">
        <v>330</v>
      </c>
      <c r="K7302" s="11" t="s">
        <v>13479</v>
      </c>
    </row>
    <row r="7303" spans="1:11" x14ac:dyDescent="0.15">
      <c r="A7303" s="217" t="s">
        <v>2931</v>
      </c>
      <c r="B7303" s="11" t="s">
        <v>2263</v>
      </c>
      <c r="C7303" s="11" t="s">
        <v>11398</v>
      </c>
      <c r="D7303" s="11">
        <v>624</v>
      </c>
      <c r="E7303" s="11" t="s">
        <v>11399</v>
      </c>
      <c r="F7303" s="11" t="s">
        <v>13222</v>
      </c>
      <c r="G7303" s="11" t="s">
        <v>329</v>
      </c>
      <c r="H7303" s="11" t="s">
        <v>330</v>
      </c>
      <c r="K7303" s="11" t="s">
        <v>13479</v>
      </c>
    </row>
    <row r="7304" spans="1:11" x14ac:dyDescent="0.15">
      <c r="A7304" s="217" t="s">
        <v>2931</v>
      </c>
      <c r="B7304" s="11" t="s">
        <v>2263</v>
      </c>
      <c r="C7304" s="11" t="s">
        <v>3200</v>
      </c>
      <c r="D7304" s="11">
        <v>660</v>
      </c>
      <c r="E7304" s="11" t="s">
        <v>9177</v>
      </c>
      <c r="F7304" s="11" t="s">
        <v>11777</v>
      </c>
      <c r="G7304" s="11" t="s">
        <v>330</v>
      </c>
      <c r="H7304" s="11" t="s">
        <v>330</v>
      </c>
      <c r="K7304" s="11" t="s">
        <v>13479</v>
      </c>
    </row>
    <row r="7305" spans="1:11" x14ac:dyDescent="0.15">
      <c r="A7305" s="217" t="s">
        <v>2931</v>
      </c>
      <c r="B7305" s="11" t="s">
        <v>2263</v>
      </c>
      <c r="C7305" s="11" t="s">
        <v>12961</v>
      </c>
      <c r="D7305" s="11">
        <v>775</v>
      </c>
      <c r="E7305" s="11" t="s">
        <v>12962</v>
      </c>
      <c r="F7305" s="11" t="s">
        <v>13184</v>
      </c>
      <c r="G7305" s="11" t="s">
        <v>329</v>
      </c>
      <c r="H7305" s="11" t="s">
        <v>330</v>
      </c>
      <c r="K7305" s="11" t="s">
        <v>13479</v>
      </c>
    </row>
    <row r="7306" spans="1:11" x14ac:dyDescent="0.15">
      <c r="A7306" s="217" t="s">
        <v>2931</v>
      </c>
      <c r="B7306" s="11" t="s">
        <v>2263</v>
      </c>
      <c r="C7306" s="11" t="s">
        <v>7904</v>
      </c>
      <c r="D7306" s="11">
        <v>841</v>
      </c>
      <c r="E7306" s="11" t="s">
        <v>7905</v>
      </c>
      <c r="F7306" s="11" t="s">
        <v>7906</v>
      </c>
      <c r="G7306" s="11" t="s">
        <v>330</v>
      </c>
      <c r="H7306" s="11" t="s">
        <v>330</v>
      </c>
      <c r="K7306" s="11" t="s">
        <v>13479</v>
      </c>
    </row>
    <row r="7307" spans="1:11" x14ac:dyDescent="0.15">
      <c r="A7307" s="217" t="s">
        <v>2931</v>
      </c>
      <c r="B7307" s="11" t="s">
        <v>2263</v>
      </c>
      <c r="C7307" s="11" t="s">
        <v>7863</v>
      </c>
      <c r="D7307" s="11">
        <v>857</v>
      </c>
      <c r="E7307" s="11" t="s">
        <v>7864</v>
      </c>
      <c r="F7307" s="11" t="s">
        <v>7865</v>
      </c>
      <c r="G7307" s="11" t="s">
        <v>330</v>
      </c>
      <c r="H7307" s="11" t="s">
        <v>330</v>
      </c>
      <c r="K7307" s="11" t="s">
        <v>13479</v>
      </c>
    </row>
    <row r="7308" spans="1:11" x14ac:dyDescent="0.15">
      <c r="A7308" s="217" t="s">
        <v>2931</v>
      </c>
      <c r="B7308" s="11" t="s">
        <v>2263</v>
      </c>
      <c r="C7308" s="11" t="s">
        <v>10902</v>
      </c>
      <c r="D7308" s="11">
        <v>858</v>
      </c>
      <c r="E7308" s="11" t="s">
        <v>10903</v>
      </c>
      <c r="F7308" s="11" t="s">
        <v>8026</v>
      </c>
      <c r="G7308" s="11" t="s">
        <v>330</v>
      </c>
      <c r="H7308" s="11" t="s">
        <v>329</v>
      </c>
      <c r="K7308" s="11" t="s">
        <v>13479</v>
      </c>
    </row>
    <row r="7309" spans="1:11" x14ac:dyDescent="0.15">
      <c r="A7309" s="217" t="s">
        <v>2931</v>
      </c>
      <c r="B7309" s="11" t="s">
        <v>2263</v>
      </c>
      <c r="C7309" s="11" t="s">
        <v>7943</v>
      </c>
      <c r="D7309" s="11">
        <v>867</v>
      </c>
      <c r="E7309" s="11" t="s">
        <v>7944</v>
      </c>
      <c r="F7309" s="11" t="s">
        <v>7945</v>
      </c>
      <c r="G7309" s="11" t="s">
        <v>330</v>
      </c>
      <c r="H7309" s="11" t="s">
        <v>329</v>
      </c>
      <c r="K7309" s="11" t="s">
        <v>13479</v>
      </c>
    </row>
    <row r="7310" spans="1:11" x14ac:dyDescent="0.15">
      <c r="A7310" s="217" t="s">
        <v>2931</v>
      </c>
      <c r="B7310" s="11" t="s">
        <v>2263</v>
      </c>
      <c r="C7310" s="11" t="s">
        <v>7943</v>
      </c>
      <c r="D7310" s="11">
        <v>867</v>
      </c>
      <c r="E7310" s="11" t="s">
        <v>7944</v>
      </c>
      <c r="F7310" s="11" t="s">
        <v>11390</v>
      </c>
      <c r="G7310" s="11" t="s">
        <v>330</v>
      </c>
      <c r="H7310" s="11" t="s">
        <v>329</v>
      </c>
      <c r="K7310" s="11" t="s">
        <v>13479</v>
      </c>
    </row>
    <row r="7311" spans="1:11" x14ac:dyDescent="0.15">
      <c r="A7311" s="217" t="s">
        <v>2931</v>
      </c>
      <c r="B7311" s="11" t="s">
        <v>2263</v>
      </c>
      <c r="C7311" s="11" t="s">
        <v>2958</v>
      </c>
      <c r="D7311" s="11">
        <v>983</v>
      </c>
      <c r="E7311" s="11" t="s">
        <v>7378</v>
      </c>
      <c r="F7311" s="11" t="s">
        <v>7381</v>
      </c>
      <c r="G7311" s="11" t="s">
        <v>329</v>
      </c>
      <c r="H7311" s="11" t="s">
        <v>330</v>
      </c>
      <c r="K7311" s="11" t="s">
        <v>13479</v>
      </c>
    </row>
    <row r="7312" spans="1:11" x14ac:dyDescent="0.15">
      <c r="A7312" s="217" t="s">
        <v>2931</v>
      </c>
      <c r="B7312" s="11" t="s">
        <v>2263</v>
      </c>
      <c r="C7312" s="11" t="s">
        <v>13278</v>
      </c>
      <c r="D7312" s="11">
        <v>998</v>
      </c>
      <c r="E7312" s="11" t="s">
        <v>13279</v>
      </c>
      <c r="F7312" s="11" t="s">
        <v>11693</v>
      </c>
      <c r="G7312" s="11" t="s">
        <v>330</v>
      </c>
      <c r="H7312" s="11" t="s">
        <v>330</v>
      </c>
      <c r="K7312" s="11" t="s">
        <v>13479</v>
      </c>
    </row>
    <row r="7313" spans="1:11" x14ac:dyDescent="0.15">
      <c r="A7313" s="217" t="s">
        <v>2931</v>
      </c>
      <c r="B7313" s="11" t="s">
        <v>2263</v>
      </c>
      <c r="C7313" s="11" t="s">
        <v>13310</v>
      </c>
      <c r="D7313" s="11">
        <v>1000</v>
      </c>
      <c r="E7313" s="11" t="s">
        <v>13311</v>
      </c>
      <c r="F7313" s="11" t="s">
        <v>13312</v>
      </c>
      <c r="G7313" s="11" t="s">
        <v>329</v>
      </c>
      <c r="H7313" s="11" t="s">
        <v>330</v>
      </c>
      <c r="K7313" s="11" t="s">
        <v>13479</v>
      </c>
    </row>
    <row r="7314" spans="1:11" x14ac:dyDescent="0.15">
      <c r="A7314" s="217" t="s">
        <v>2931</v>
      </c>
      <c r="B7314" s="11" t="s">
        <v>2263</v>
      </c>
      <c r="C7314" s="11" t="s">
        <v>13310</v>
      </c>
      <c r="D7314" s="11">
        <v>1000</v>
      </c>
      <c r="E7314" s="11" t="s">
        <v>13311</v>
      </c>
      <c r="F7314" s="11" t="s">
        <v>11395</v>
      </c>
      <c r="G7314" s="11" t="s">
        <v>329</v>
      </c>
      <c r="H7314" s="11" t="s">
        <v>330</v>
      </c>
      <c r="K7314" s="11" t="s">
        <v>13479</v>
      </c>
    </row>
    <row r="7315" spans="1:11" x14ac:dyDescent="0.15">
      <c r="A7315" s="217" t="s">
        <v>2931</v>
      </c>
      <c r="B7315" s="11" t="s">
        <v>2263</v>
      </c>
      <c r="C7315" s="11" t="s">
        <v>13310</v>
      </c>
      <c r="D7315" s="11">
        <v>1000</v>
      </c>
      <c r="E7315" s="11" t="s">
        <v>13311</v>
      </c>
      <c r="F7315" s="11" t="s">
        <v>9154</v>
      </c>
      <c r="G7315" s="11" t="s">
        <v>329</v>
      </c>
      <c r="H7315" s="11" t="s">
        <v>330</v>
      </c>
      <c r="K7315" s="11" t="s">
        <v>13479</v>
      </c>
    </row>
    <row r="7316" spans="1:11" x14ac:dyDescent="0.15">
      <c r="A7316" s="217" t="s">
        <v>2931</v>
      </c>
      <c r="B7316" s="11" t="s">
        <v>2263</v>
      </c>
      <c r="C7316" s="11" t="s">
        <v>13310</v>
      </c>
      <c r="D7316" s="11">
        <v>1000</v>
      </c>
      <c r="E7316" s="11" t="s">
        <v>13311</v>
      </c>
      <c r="F7316" s="11" t="s">
        <v>13318</v>
      </c>
      <c r="G7316" s="11" t="s">
        <v>329</v>
      </c>
      <c r="H7316" s="11" t="s">
        <v>330</v>
      </c>
      <c r="K7316" s="11" t="s">
        <v>13479</v>
      </c>
    </row>
    <row r="7317" spans="1:11" x14ac:dyDescent="0.15">
      <c r="A7317" s="217" t="s">
        <v>2931</v>
      </c>
      <c r="B7317" s="11" t="s">
        <v>2263</v>
      </c>
      <c r="C7317" s="11" t="s">
        <v>13310</v>
      </c>
      <c r="D7317" s="11">
        <v>1000</v>
      </c>
      <c r="E7317" s="11" t="s">
        <v>13311</v>
      </c>
      <c r="F7317" s="11" t="s">
        <v>13319</v>
      </c>
      <c r="G7317" s="11" t="s">
        <v>329</v>
      </c>
      <c r="H7317" s="11" t="s">
        <v>330</v>
      </c>
      <c r="K7317" s="11" t="s">
        <v>13479</v>
      </c>
    </row>
    <row r="7318" spans="1:11" x14ac:dyDescent="0.15">
      <c r="A7318" s="217" t="s">
        <v>2931</v>
      </c>
      <c r="B7318" s="11" t="s">
        <v>2263</v>
      </c>
      <c r="C7318" s="11" t="s">
        <v>13284</v>
      </c>
      <c r="D7318" s="11">
        <v>1003</v>
      </c>
      <c r="E7318" s="11" t="s">
        <v>13285</v>
      </c>
      <c r="F7318" s="11" t="s">
        <v>13286</v>
      </c>
      <c r="G7318" s="11" t="s">
        <v>330</v>
      </c>
      <c r="H7318" s="11" t="s">
        <v>329</v>
      </c>
      <c r="K7318" s="11" t="s">
        <v>13479</v>
      </c>
    </row>
    <row r="7319" spans="1:11" x14ac:dyDescent="0.15">
      <c r="A7319" s="217" t="s">
        <v>2931</v>
      </c>
      <c r="B7319" s="11" t="s">
        <v>2263</v>
      </c>
      <c r="C7319" s="11" t="s">
        <v>13284</v>
      </c>
      <c r="D7319" s="11">
        <v>1003</v>
      </c>
      <c r="E7319" s="11" t="s">
        <v>13285</v>
      </c>
      <c r="F7319" s="11" t="s">
        <v>13289</v>
      </c>
      <c r="G7319" s="11" t="s">
        <v>330</v>
      </c>
      <c r="H7319" s="11" t="s">
        <v>330</v>
      </c>
      <c r="K7319" s="11" t="s">
        <v>13479</v>
      </c>
    </row>
    <row r="7320" spans="1:11" x14ac:dyDescent="0.15">
      <c r="A7320" s="217" t="s">
        <v>2931</v>
      </c>
      <c r="B7320" s="11" t="s">
        <v>2263</v>
      </c>
      <c r="C7320" s="11" t="s">
        <v>13284</v>
      </c>
      <c r="D7320" s="11">
        <v>1003</v>
      </c>
      <c r="E7320" s="11" t="s">
        <v>13285</v>
      </c>
      <c r="F7320" s="11" t="s">
        <v>7945</v>
      </c>
      <c r="G7320" s="11" t="s">
        <v>330</v>
      </c>
      <c r="H7320" s="11" t="s">
        <v>329</v>
      </c>
      <c r="K7320" s="11" t="s">
        <v>13479</v>
      </c>
    </row>
    <row r="7321" spans="1:11" x14ac:dyDescent="0.15">
      <c r="A7321" s="217" t="s">
        <v>2931</v>
      </c>
      <c r="B7321" s="11" t="s">
        <v>2263</v>
      </c>
      <c r="C7321" s="11" t="s">
        <v>2899</v>
      </c>
      <c r="D7321" s="11">
        <v>1019</v>
      </c>
      <c r="E7321" s="11" t="s">
        <v>7375</v>
      </c>
      <c r="F7321" s="11" t="s">
        <v>11749</v>
      </c>
      <c r="G7321" s="11" t="s">
        <v>329</v>
      </c>
      <c r="H7321" s="11" t="s">
        <v>330</v>
      </c>
      <c r="K7321" s="11" t="s">
        <v>13479</v>
      </c>
    </row>
    <row r="7322" spans="1:11" x14ac:dyDescent="0.15">
      <c r="A7322" s="217" t="s">
        <v>2931</v>
      </c>
      <c r="B7322" s="11" t="s">
        <v>2263</v>
      </c>
      <c r="C7322" s="11" t="s">
        <v>7341</v>
      </c>
      <c r="D7322" s="11">
        <v>1027</v>
      </c>
      <c r="E7322" s="11" t="s">
        <v>7342</v>
      </c>
      <c r="F7322" s="11" t="s">
        <v>8117</v>
      </c>
      <c r="G7322" s="11" t="s">
        <v>330</v>
      </c>
      <c r="H7322" s="11" t="s">
        <v>330</v>
      </c>
      <c r="K7322" s="11" t="s">
        <v>13479</v>
      </c>
    </row>
    <row r="7323" spans="1:11" x14ac:dyDescent="0.15">
      <c r="A7323" s="217" t="s">
        <v>2931</v>
      </c>
      <c r="B7323" s="11" t="s">
        <v>2263</v>
      </c>
      <c r="C7323" s="11" t="s">
        <v>7341</v>
      </c>
      <c r="D7323" s="11">
        <v>1027</v>
      </c>
      <c r="E7323" s="11" t="s">
        <v>7342</v>
      </c>
      <c r="F7323" s="11" t="s">
        <v>7957</v>
      </c>
      <c r="G7323" s="11" t="s">
        <v>330</v>
      </c>
      <c r="H7323" s="11" t="s">
        <v>330</v>
      </c>
      <c r="K7323" s="11" t="s">
        <v>13479</v>
      </c>
    </row>
    <row r="7324" spans="1:11" x14ac:dyDescent="0.15">
      <c r="A7324" s="217" t="s">
        <v>2931</v>
      </c>
      <c r="B7324" s="11" t="s">
        <v>2263</v>
      </c>
      <c r="C7324" s="11" t="s">
        <v>7341</v>
      </c>
      <c r="D7324" s="11">
        <v>1027</v>
      </c>
      <c r="E7324" s="11" t="s">
        <v>7342</v>
      </c>
      <c r="F7324" s="11" t="s">
        <v>8128</v>
      </c>
      <c r="G7324" s="11" t="s">
        <v>330</v>
      </c>
      <c r="H7324" s="11" t="s">
        <v>330</v>
      </c>
      <c r="K7324" s="11" t="s">
        <v>13479</v>
      </c>
    </row>
    <row r="7325" spans="1:11" x14ac:dyDescent="0.15">
      <c r="A7325" s="217" t="s">
        <v>2931</v>
      </c>
      <c r="B7325" s="11" t="s">
        <v>2263</v>
      </c>
      <c r="C7325" s="11" t="s">
        <v>7460</v>
      </c>
      <c r="D7325" s="11">
        <v>1072</v>
      </c>
      <c r="E7325" s="11" t="s">
        <v>7461</v>
      </c>
      <c r="F7325" s="11" t="s">
        <v>13288</v>
      </c>
      <c r="G7325" s="11" t="s">
        <v>330</v>
      </c>
      <c r="H7325" s="11" t="s">
        <v>330</v>
      </c>
      <c r="K7325" s="11" t="s">
        <v>13479</v>
      </c>
    </row>
    <row r="7326" spans="1:11" x14ac:dyDescent="0.15">
      <c r="A7326" s="217" t="s">
        <v>2931</v>
      </c>
      <c r="B7326" s="11" t="s">
        <v>2263</v>
      </c>
      <c r="C7326" s="11" t="s">
        <v>11330</v>
      </c>
      <c r="D7326" s="11">
        <v>1124</v>
      </c>
      <c r="E7326" s="11" t="s">
        <v>11331</v>
      </c>
      <c r="F7326" s="11" t="s">
        <v>8032</v>
      </c>
      <c r="G7326" s="11" t="s">
        <v>330</v>
      </c>
      <c r="H7326" s="11" t="s">
        <v>330</v>
      </c>
      <c r="K7326" s="11" t="s">
        <v>13479</v>
      </c>
    </row>
    <row r="7327" spans="1:11" x14ac:dyDescent="0.15">
      <c r="A7327" s="217" t="s">
        <v>2931</v>
      </c>
      <c r="B7327" s="11" t="s">
        <v>2263</v>
      </c>
      <c r="C7327" s="11" t="s">
        <v>13235</v>
      </c>
      <c r="D7327" s="11">
        <v>1139</v>
      </c>
      <c r="E7327" s="11" t="s">
        <v>13236</v>
      </c>
      <c r="F7327" s="11" t="s">
        <v>8074</v>
      </c>
      <c r="G7327" s="11" t="s">
        <v>329</v>
      </c>
      <c r="H7327" s="11" t="s">
        <v>330</v>
      </c>
      <c r="K7327" s="11" t="s">
        <v>13479</v>
      </c>
    </row>
    <row r="7328" spans="1:11" x14ac:dyDescent="0.15">
      <c r="A7328" s="217" t="s">
        <v>2931</v>
      </c>
      <c r="B7328" s="11" t="s">
        <v>2263</v>
      </c>
      <c r="C7328" s="11" t="s">
        <v>13235</v>
      </c>
      <c r="D7328" s="11">
        <v>1139</v>
      </c>
      <c r="E7328" s="11" t="s">
        <v>13236</v>
      </c>
      <c r="F7328" s="11" t="s">
        <v>13257</v>
      </c>
      <c r="G7328" s="11" t="s">
        <v>329</v>
      </c>
      <c r="H7328" s="11" t="s">
        <v>330</v>
      </c>
      <c r="K7328" s="11" t="s">
        <v>13479</v>
      </c>
    </row>
    <row r="7329" spans="1:11" x14ac:dyDescent="0.15">
      <c r="A7329" s="217" t="s">
        <v>2931</v>
      </c>
      <c r="B7329" s="11" t="s">
        <v>2263</v>
      </c>
      <c r="C7329" s="11" t="s">
        <v>13154</v>
      </c>
      <c r="D7329" s="11">
        <v>1213</v>
      </c>
      <c r="E7329" s="11" t="s">
        <v>13155</v>
      </c>
      <c r="F7329" s="11" t="s">
        <v>13156</v>
      </c>
      <c r="G7329" s="11" t="s">
        <v>329</v>
      </c>
      <c r="H7329" s="11" t="s">
        <v>330</v>
      </c>
      <c r="K7329" s="11" t="s">
        <v>13479</v>
      </c>
    </row>
    <row r="7330" spans="1:11" x14ac:dyDescent="0.15">
      <c r="A7330" s="217" t="s">
        <v>2931</v>
      </c>
      <c r="B7330" s="11" t="s">
        <v>2263</v>
      </c>
      <c r="C7330" s="11" t="s">
        <v>13140</v>
      </c>
      <c r="D7330" s="11">
        <v>1265</v>
      </c>
      <c r="E7330" s="11" t="s">
        <v>13141</v>
      </c>
      <c r="F7330" s="11" t="s">
        <v>7781</v>
      </c>
      <c r="G7330" s="11" t="s">
        <v>330</v>
      </c>
      <c r="H7330" s="11" t="s">
        <v>329</v>
      </c>
      <c r="K7330" s="11" t="s">
        <v>13479</v>
      </c>
    </row>
    <row r="7331" spans="1:11" x14ac:dyDescent="0.15">
      <c r="A7331" s="217" t="s">
        <v>2931</v>
      </c>
      <c r="B7331" s="11" t="s">
        <v>2263</v>
      </c>
      <c r="C7331" s="11" t="s">
        <v>13090</v>
      </c>
      <c r="D7331" s="11">
        <v>1266</v>
      </c>
      <c r="E7331" s="11" t="s">
        <v>13091</v>
      </c>
      <c r="F7331" s="11" t="s">
        <v>11257</v>
      </c>
      <c r="G7331" s="11" t="s">
        <v>330</v>
      </c>
      <c r="H7331" s="11" t="s">
        <v>329</v>
      </c>
      <c r="K7331" s="11" t="s">
        <v>13479</v>
      </c>
    </row>
    <row r="7332" spans="1:11" x14ac:dyDescent="0.15">
      <c r="A7332" s="217" t="s">
        <v>2931</v>
      </c>
      <c r="B7332" s="11" t="s">
        <v>2263</v>
      </c>
      <c r="C7332" s="11" t="s">
        <v>8085</v>
      </c>
      <c r="D7332" s="11">
        <v>1499</v>
      </c>
      <c r="E7332" s="11" t="s">
        <v>8086</v>
      </c>
      <c r="F7332" s="11" t="s">
        <v>13048</v>
      </c>
      <c r="G7332" s="11" t="s">
        <v>330</v>
      </c>
      <c r="H7332" s="11" t="s">
        <v>330</v>
      </c>
      <c r="K7332" s="11" t="s">
        <v>13479</v>
      </c>
    </row>
    <row r="7333" spans="1:11" x14ac:dyDescent="0.15">
      <c r="A7333" s="217" t="s">
        <v>2931</v>
      </c>
      <c r="B7333" s="11" t="s">
        <v>2263</v>
      </c>
      <c r="C7333" s="11" t="s">
        <v>13229</v>
      </c>
      <c r="D7333" s="11">
        <v>1588</v>
      </c>
      <c r="E7333" s="11" t="s">
        <v>13230</v>
      </c>
      <c r="F7333" s="11" t="s">
        <v>13231</v>
      </c>
      <c r="G7333" s="11" t="s">
        <v>330</v>
      </c>
      <c r="H7333" s="11" t="s">
        <v>330</v>
      </c>
      <c r="K7333" s="11" t="s">
        <v>13479</v>
      </c>
    </row>
    <row r="7334" spans="1:11" x14ac:dyDescent="0.15">
      <c r="A7334" s="217" t="s">
        <v>2931</v>
      </c>
      <c r="B7334" s="11" t="s">
        <v>2263</v>
      </c>
      <c r="C7334" s="11" t="s">
        <v>11675</v>
      </c>
      <c r="D7334" s="11">
        <v>1606</v>
      </c>
      <c r="E7334" s="11" t="s">
        <v>11676</v>
      </c>
      <c r="F7334" s="11" t="s">
        <v>11677</v>
      </c>
      <c r="G7334" s="11" t="s">
        <v>330</v>
      </c>
      <c r="H7334" s="11" t="s">
        <v>330</v>
      </c>
      <c r="K7334" s="11" t="s">
        <v>13479</v>
      </c>
    </row>
    <row r="7335" spans="1:11" x14ac:dyDescent="0.15">
      <c r="A7335" s="217" t="s">
        <v>2931</v>
      </c>
      <c r="B7335" s="11" t="s">
        <v>2263</v>
      </c>
      <c r="C7335" s="11" t="s">
        <v>11359</v>
      </c>
      <c r="D7335" s="11">
        <v>1742</v>
      </c>
      <c r="E7335" s="11" t="s">
        <v>11360</v>
      </c>
      <c r="F7335" s="11" t="s">
        <v>11361</v>
      </c>
      <c r="G7335" s="11" t="s">
        <v>330</v>
      </c>
      <c r="H7335" s="11" t="s">
        <v>330</v>
      </c>
      <c r="K7335" s="11" t="s">
        <v>13479</v>
      </c>
    </row>
    <row r="7336" spans="1:11" x14ac:dyDescent="0.15">
      <c r="A7336" s="217" t="s">
        <v>2931</v>
      </c>
      <c r="B7336" s="11" t="s">
        <v>2263</v>
      </c>
      <c r="C7336" s="11" t="s">
        <v>10772</v>
      </c>
      <c r="D7336" s="11">
        <v>1856</v>
      </c>
      <c r="E7336" s="11" t="s">
        <v>10773</v>
      </c>
      <c r="F7336" s="11" t="s">
        <v>11321</v>
      </c>
      <c r="G7336" s="11" t="s">
        <v>329</v>
      </c>
      <c r="H7336" s="11" t="s">
        <v>330</v>
      </c>
      <c r="K7336" s="11" t="s">
        <v>13479</v>
      </c>
    </row>
    <row r="7337" spans="1:11" x14ac:dyDescent="0.15">
      <c r="A7337" s="217" t="s">
        <v>2931</v>
      </c>
      <c r="B7337" s="11" t="s">
        <v>2263</v>
      </c>
      <c r="C7337" s="11" t="s">
        <v>10772</v>
      </c>
      <c r="D7337" s="11">
        <v>1856</v>
      </c>
      <c r="E7337" s="11" t="s">
        <v>10773</v>
      </c>
      <c r="F7337" s="11" t="s">
        <v>13200</v>
      </c>
      <c r="G7337" s="11" t="s">
        <v>329</v>
      </c>
      <c r="H7337" s="11" t="s">
        <v>330</v>
      </c>
      <c r="K7337" s="11" t="s">
        <v>13479</v>
      </c>
    </row>
    <row r="7338" spans="1:11" x14ac:dyDescent="0.15">
      <c r="A7338" s="217" t="s">
        <v>2931</v>
      </c>
      <c r="B7338" s="11" t="s">
        <v>2263</v>
      </c>
      <c r="C7338" s="11" t="s">
        <v>10772</v>
      </c>
      <c r="D7338" s="11">
        <v>1856</v>
      </c>
      <c r="E7338" s="11" t="s">
        <v>10773</v>
      </c>
      <c r="F7338" s="11" t="s">
        <v>13201</v>
      </c>
      <c r="G7338" s="11" t="s">
        <v>329</v>
      </c>
      <c r="H7338" s="11" t="s">
        <v>330</v>
      </c>
      <c r="K7338" s="11" t="s">
        <v>13479</v>
      </c>
    </row>
    <row r="7339" spans="1:11" x14ac:dyDescent="0.15">
      <c r="A7339" s="217" t="s">
        <v>2931</v>
      </c>
      <c r="B7339" s="11" t="s">
        <v>2263</v>
      </c>
      <c r="C7339" s="11" t="s">
        <v>10772</v>
      </c>
      <c r="D7339" s="11">
        <v>1856</v>
      </c>
      <c r="E7339" s="11" t="s">
        <v>10773</v>
      </c>
      <c r="F7339" s="11" t="s">
        <v>11340</v>
      </c>
      <c r="G7339" s="11" t="s">
        <v>329</v>
      </c>
      <c r="H7339" s="11" t="s">
        <v>330</v>
      </c>
      <c r="K7339" s="11" t="s">
        <v>13479</v>
      </c>
    </row>
    <row r="7340" spans="1:11" x14ac:dyDescent="0.15">
      <c r="A7340" s="217" t="s">
        <v>2931</v>
      </c>
      <c r="B7340" s="11" t="s">
        <v>2263</v>
      </c>
      <c r="C7340" s="11" t="s">
        <v>10772</v>
      </c>
      <c r="D7340" s="11">
        <v>1856</v>
      </c>
      <c r="E7340" s="11" t="s">
        <v>10773</v>
      </c>
      <c r="F7340" s="11" t="s">
        <v>8082</v>
      </c>
      <c r="G7340" s="11" t="s">
        <v>329</v>
      </c>
      <c r="H7340" s="11" t="s">
        <v>330</v>
      </c>
      <c r="K7340" s="11" t="s">
        <v>13479</v>
      </c>
    </row>
    <row r="7341" spans="1:11" x14ac:dyDescent="0.15">
      <c r="A7341" s="217" t="s">
        <v>2931</v>
      </c>
      <c r="B7341" s="11" t="s">
        <v>2263</v>
      </c>
      <c r="C7341" s="11" t="s">
        <v>2895</v>
      </c>
      <c r="D7341" s="11">
        <v>1956</v>
      </c>
      <c r="E7341" s="11" t="s">
        <v>7318</v>
      </c>
      <c r="F7341" s="11" t="s">
        <v>7982</v>
      </c>
      <c r="G7341" s="11" t="s">
        <v>330</v>
      </c>
      <c r="H7341" s="11" t="s">
        <v>330</v>
      </c>
      <c r="K7341" s="11" t="s">
        <v>13479</v>
      </c>
    </row>
    <row r="7342" spans="1:11" x14ac:dyDescent="0.15">
      <c r="A7342" s="217" t="s">
        <v>2931</v>
      </c>
      <c r="B7342" s="11" t="s">
        <v>2263</v>
      </c>
      <c r="C7342" s="11" t="s">
        <v>2895</v>
      </c>
      <c r="D7342" s="11">
        <v>1956</v>
      </c>
      <c r="E7342" s="11" t="s">
        <v>7318</v>
      </c>
      <c r="F7342" s="11" t="s">
        <v>13135</v>
      </c>
      <c r="G7342" s="11" t="s">
        <v>329</v>
      </c>
      <c r="H7342" s="11" t="s">
        <v>330</v>
      </c>
      <c r="K7342" s="11" t="s">
        <v>13479</v>
      </c>
    </row>
    <row r="7343" spans="1:11" x14ac:dyDescent="0.15">
      <c r="A7343" s="217" t="s">
        <v>2931</v>
      </c>
      <c r="B7343" s="11" t="s">
        <v>2263</v>
      </c>
      <c r="C7343" s="11" t="s">
        <v>2895</v>
      </c>
      <c r="D7343" s="11">
        <v>1956</v>
      </c>
      <c r="E7343" s="11" t="s">
        <v>7318</v>
      </c>
      <c r="F7343" s="11" t="s">
        <v>13293</v>
      </c>
      <c r="G7343" s="11" t="s">
        <v>329</v>
      </c>
      <c r="H7343" s="11" t="s">
        <v>330</v>
      </c>
      <c r="K7343" s="11" t="s">
        <v>13479</v>
      </c>
    </row>
    <row r="7344" spans="1:11" x14ac:dyDescent="0.15">
      <c r="A7344" s="217" t="s">
        <v>2931</v>
      </c>
      <c r="B7344" s="11" t="s">
        <v>2263</v>
      </c>
      <c r="C7344" s="11" t="s">
        <v>2895</v>
      </c>
      <c r="D7344" s="11">
        <v>1956</v>
      </c>
      <c r="E7344" s="11" t="s">
        <v>7318</v>
      </c>
      <c r="F7344" s="11" t="s">
        <v>13304</v>
      </c>
      <c r="G7344" s="11" t="s">
        <v>329</v>
      </c>
      <c r="H7344" s="11" t="s">
        <v>330</v>
      </c>
      <c r="K7344" s="11" t="s">
        <v>13479</v>
      </c>
    </row>
    <row r="7345" spans="1:11" x14ac:dyDescent="0.15">
      <c r="A7345" s="217" t="s">
        <v>2931</v>
      </c>
      <c r="B7345" s="11" t="s">
        <v>2263</v>
      </c>
      <c r="C7345" s="11" t="s">
        <v>2895</v>
      </c>
      <c r="D7345" s="11">
        <v>1956</v>
      </c>
      <c r="E7345" s="11" t="s">
        <v>7318</v>
      </c>
      <c r="F7345" s="11" t="s">
        <v>11201</v>
      </c>
      <c r="G7345" s="11" t="s">
        <v>330</v>
      </c>
      <c r="H7345" s="11" t="s">
        <v>330</v>
      </c>
      <c r="K7345" s="11" t="s">
        <v>13479</v>
      </c>
    </row>
    <row r="7346" spans="1:11" x14ac:dyDescent="0.15">
      <c r="A7346" s="217" t="s">
        <v>2931</v>
      </c>
      <c r="B7346" s="11" t="s">
        <v>2263</v>
      </c>
      <c r="C7346" s="11" t="s">
        <v>7992</v>
      </c>
      <c r="D7346" s="11">
        <v>2010</v>
      </c>
      <c r="E7346" s="11" t="s">
        <v>7993</v>
      </c>
      <c r="F7346" s="11" t="s">
        <v>7991</v>
      </c>
      <c r="G7346" s="11" t="s">
        <v>329</v>
      </c>
      <c r="H7346" s="11" t="s">
        <v>330</v>
      </c>
      <c r="K7346" s="11" t="s">
        <v>13479</v>
      </c>
    </row>
    <row r="7347" spans="1:11" x14ac:dyDescent="0.15">
      <c r="A7347" s="217" t="s">
        <v>2931</v>
      </c>
      <c r="B7347" s="11" t="s">
        <v>2263</v>
      </c>
      <c r="C7347" s="11" t="s">
        <v>7992</v>
      </c>
      <c r="D7347" s="11">
        <v>2010</v>
      </c>
      <c r="E7347" s="11" t="s">
        <v>7993</v>
      </c>
      <c r="F7347" s="11" t="s">
        <v>8015</v>
      </c>
      <c r="G7347" s="11" t="s">
        <v>329</v>
      </c>
      <c r="H7347" s="11" t="s">
        <v>330</v>
      </c>
      <c r="K7347" s="11" t="s">
        <v>13479</v>
      </c>
    </row>
    <row r="7348" spans="1:11" x14ac:dyDescent="0.15">
      <c r="A7348" s="217" t="s">
        <v>2931</v>
      </c>
      <c r="B7348" s="11" t="s">
        <v>2263</v>
      </c>
      <c r="C7348" s="11" t="s">
        <v>7992</v>
      </c>
      <c r="D7348" s="11">
        <v>2010</v>
      </c>
      <c r="E7348" s="11" t="s">
        <v>7993</v>
      </c>
      <c r="F7348" s="11" t="s">
        <v>8020</v>
      </c>
      <c r="G7348" s="11" t="s">
        <v>329</v>
      </c>
      <c r="H7348" s="11" t="s">
        <v>330</v>
      </c>
      <c r="K7348" s="11" t="s">
        <v>13479</v>
      </c>
    </row>
    <row r="7349" spans="1:11" x14ac:dyDescent="0.15">
      <c r="A7349" s="217" t="s">
        <v>2931</v>
      </c>
      <c r="B7349" s="11" t="s">
        <v>2263</v>
      </c>
      <c r="C7349" s="11" t="s">
        <v>7992</v>
      </c>
      <c r="D7349" s="11">
        <v>2010</v>
      </c>
      <c r="E7349" s="11" t="s">
        <v>7993</v>
      </c>
      <c r="F7349" s="11" t="s">
        <v>13179</v>
      </c>
      <c r="G7349" s="11" t="s">
        <v>329</v>
      </c>
      <c r="H7349" s="11" t="s">
        <v>330</v>
      </c>
      <c r="K7349" s="11" t="s">
        <v>13479</v>
      </c>
    </row>
    <row r="7350" spans="1:11" x14ac:dyDescent="0.15">
      <c r="A7350" s="217" t="s">
        <v>2931</v>
      </c>
      <c r="B7350" s="11" t="s">
        <v>2263</v>
      </c>
      <c r="C7350" s="11" t="s">
        <v>7992</v>
      </c>
      <c r="D7350" s="11">
        <v>2010</v>
      </c>
      <c r="E7350" s="11" t="s">
        <v>7993</v>
      </c>
      <c r="F7350" s="11" t="s">
        <v>11123</v>
      </c>
      <c r="G7350" s="11" t="s">
        <v>329</v>
      </c>
      <c r="H7350" s="11" t="s">
        <v>330</v>
      </c>
      <c r="K7350" s="11" t="s">
        <v>13479</v>
      </c>
    </row>
    <row r="7351" spans="1:11" x14ac:dyDescent="0.15">
      <c r="A7351" s="217" t="s">
        <v>2931</v>
      </c>
      <c r="B7351" s="11" t="s">
        <v>2263</v>
      </c>
      <c r="C7351" s="11" t="s">
        <v>7992</v>
      </c>
      <c r="D7351" s="11">
        <v>2010</v>
      </c>
      <c r="E7351" s="11" t="s">
        <v>7993</v>
      </c>
      <c r="F7351" s="11" t="s">
        <v>8026</v>
      </c>
      <c r="G7351" s="11" t="s">
        <v>329</v>
      </c>
      <c r="H7351" s="11" t="s">
        <v>330</v>
      </c>
      <c r="K7351" s="11" t="s">
        <v>13479</v>
      </c>
    </row>
    <row r="7352" spans="1:11" x14ac:dyDescent="0.15">
      <c r="A7352" s="217" t="s">
        <v>2931</v>
      </c>
      <c r="B7352" s="11" t="s">
        <v>2263</v>
      </c>
      <c r="C7352" s="11" t="s">
        <v>7992</v>
      </c>
      <c r="D7352" s="11">
        <v>2010</v>
      </c>
      <c r="E7352" s="11" t="s">
        <v>7993</v>
      </c>
      <c r="F7352" s="11" t="s">
        <v>8081</v>
      </c>
      <c r="G7352" s="11" t="s">
        <v>329</v>
      </c>
      <c r="H7352" s="11" t="s">
        <v>330</v>
      </c>
      <c r="K7352" s="11" t="s">
        <v>13479</v>
      </c>
    </row>
    <row r="7353" spans="1:11" x14ac:dyDescent="0.15">
      <c r="A7353" s="217" t="s">
        <v>2931</v>
      </c>
      <c r="B7353" s="11" t="s">
        <v>2263</v>
      </c>
      <c r="C7353" s="11" t="s">
        <v>7992</v>
      </c>
      <c r="D7353" s="11">
        <v>2010</v>
      </c>
      <c r="E7353" s="11" t="s">
        <v>7993</v>
      </c>
      <c r="F7353" s="11" t="s">
        <v>8106</v>
      </c>
      <c r="G7353" s="11" t="s">
        <v>330</v>
      </c>
      <c r="H7353" s="11" t="s">
        <v>330</v>
      </c>
      <c r="K7353" s="11" t="s">
        <v>13479</v>
      </c>
    </row>
    <row r="7354" spans="1:11" x14ac:dyDescent="0.15">
      <c r="A7354" s="217" t="s">
        <v>2931</v>
      </c>
      <c r="B7354" s="11" t="s">
        <v>2263</v>
      </c>
      <c r="C7354" s="11" t="s">
        <v>7992</v>
      </c>
      <c r="D7354" s="11">
        <v>2010</v>
      </c>
      <c r="E7354" s="11" t="s">
        <v>7993</v>
      </c>
      <c r="F7354" s="11" t="s">
        <v>8117</v>
      </c>
      <c r="G7354" s="11" t="s">
        <v>330</v>
      </c>
      <c r="H7354" s="11" t="s">
        <v>330</v>
      </c>
      <c r="K7354" s="11" t="s">
        <v>13479</v>
      </c>
    </row>
    <row r="7355" spans="1:11" x14ac:dyDescent="0.15">
      <c r="A7355" s="217" t="s">
        <v>2931</v>
      </c>
      <c r="B7355" s="11" t="s">
        <v>2263</v>
      </c>
      <c r="C7355" s="11" t="s">
        <v>7992</v>
      </c>
      <c r="D7355" s="11">
        <v>2010</v>
      </c>
      <c r="E7355" s="11" t="s">
        <v>7993</v>
      </c>
      <c r="F7355" s="11" t="s">
        <v>8126</v>
      </c>
      <c r="G7355" s="11" t="s">
        <v>329</v>
      </c>
      <c r="H7355" s="11" t="s">
        <v>330</v>
      </c>
      <c r="K7355" s="11" t="s">
        <v>13479</v>
      </c>
    </row>
    <row r="7356" spans="1:11" x14ac:dyDescent="0.15">
      <c r="A7356" s="217" t="s">
        <v>2931</v>
      </c>
      <c r="B7356" s="11" t="s">
        <v>2263</v>
      </c>
      <c r="C7356" s="11" t="s">
        <v>7992</v>
      </c>
      <c r="D7356" s="11">
        <v>2010</v>
      </c>
      <c r="E7356" s="11" t="s">
        <v>7993</v>
      </c>
      <c r="F7356" s="11" t="s">
        <v>8129</v>
      </c>
      <c r="G7356" s="11" t="s">
        <v>329</v>
      </c>
      <c r="H7356" s="11" t="s">
        <v>330</v>
      </c>
      <c r="K7356" s="11" t="s">
        <v>13479</v>
      </c>
    </row>
    <row r="7357" spans="1:11" x14ac:dyDescent="0.15">
      <c r="A7357" s="217" t="s">
        <v>2931</v>
      </c>
      <c r="B7357" s="11" t="s">
        <v>2263</v>
      </c>
      <c r="C7357" s="11" t="s">
        <v>7992</v>
      </c>
      <c r="D7357" s="11">
        <v>2010</v>
      </c>
      <c r="E7357" s="11" t="s">
        <v>7993</v>
      </c>
      <c r="F7357" s="11" t="s">
        <v>8134</v>
      </c>
      <c r="G7357" s="11" t="s">
        <v>329</v>
      </c>
      <c r="H7357" s="11" t="s">
        <v>330</v>
      </c>
      <c r="K7357" s="11" t="s">
        <v>13479</v>
      </c>
    </row>
    <row r="7358" spans="1:11" x14ac:dyDescent="0.15">
      <c r="A7358" s="217" t="s">
        <v>2931</v>
      </c>
      <c r="B7358" s="11" t="s">
        <v>2263</v>
      </c>
      <c r="C7358" s="11" t="s">
        <v>7992</v>
      </c>
      <c r="D7358" s="11">
        <v>2010</v>
      </c>
      <c r="E7358" s="11" t="s">
        <v>7993</v>
      </c>
      <c r="F7358" s="11" t="s">
        <v>8135</v>
      </c>
      <c r="G7358" s="11" t="s">
        <v>330</v>
      </c>
      <c r="H7358" s="11" t="s">
        <v>330</v>
      </c>
      <c r="K7358" s="11" t="s">
        <v>13479</v>
      </c>
    </row>
    <row r="7359" spans="1:11" x14ac:dyDescent="0.15">
      <c r="A7359" s="217" t="s">
        <v>2931</v>
      </c>
      <c r="B7359" s="11" t="s">
        <v>2263</v>
      </c>
      <c r="C7359" s="11" t="s">
        <v>7992</v>
      </c>
      <c r="D7359" s="11">
        <v>2010</v>
      </c>
      <c r="E7359" s="11" t="s">
        <v>7993</v>
      </c>
      <c r="F7359" s="11" t="s">
        <v>8140</v>
      </c>
      <c r="G7359" s="11" t="s">
        <v>329</v>
      </c>
      <c r="H7359" s="11" t="s">
        <v>330</v>
      </c>
      <c r="K7359" s="11" t="s">
        <v>13479</v>
      </c>
    </row>
    <row r="7360" spans="1:11" x14ac:dyDescent="0.15">
      <c r="A7360" s="217" t="s">
        <v>2931</v>
      </c>
      <c r="B7360" s="11" t="s">
        <v>2263</v>
      </c>
      <c r="C7360" s="11" t="s">
        <v>7800</v>
      </c>
      <c r="D7360" s="11">
        <v>2017</v>
      </c>
      <c r="E7360" s="11" t="s">
        <v>7801</v>
      </c>
      <c r="F7360" s="11" t="s">
        <v>13215</v>
      </c>
      <c r="G7360" s="11" t="s">
        <v>330</v>
      </c>
      <c r="H7360" s="11" t="s">
        <v>329</v>
      </c>
      <c r="K7360" s="11" t="s">
        <v>13479</v>
      </c>
    </row>
    <row r="7361" spans="1:11" x14ac:dyDescent="0.15">
      <c r="A7361" s="217" t="s">
        <v>2931</v>
      </c>
      <c r="B7361" s="11" t="s">
        <v>2263</v>
      </c>
      <c r="C7361" s="11" t="s">
        <v>7800</v>
      </c>
      <c r="D7361" s="11">
        <v>2017</v>
      </c>
      <c r="E7361" s="11" t="s">
        <v>7801</v>
      </c>
      <c r="F7361" s="11" t="s">
        <v>11354</v>
      </c>
      <c r="G7361" s="11" t="s">
        <v>329</v>
      </c>
      <c r="H7361" s="11" t="s">
        <v>330</v>
      </c>
      <c r="K7361" s="11" t="s">
        <v>13479</v>
      </c>
    </row>
    <row r="7362" spans="1:11" x14ac:dyDescent="0.15">
      <c r="A7362" s="217" t="s">
        <v>2931</v>
      </c>
      <c r="B7362" s="11" t="s">
        <v>2263</v>
      </c>
      <c r="C7362" s="11" t="s">
        <v>7800</v>
      </c>
      <c r="D7362" s="11">
        <v>2017</v>
      </c>
      <c r="E7362" s="11" t="s">
        <v>7801</v>
      </c>
      <c r="F7362" s="11" t="s">
        <v>8084</v>
      </c>
      <c r="G7362" s="11" t="s">
        <v>329</v>
      </c>
      <c r="H7362" s="11" t="s">
        <v>330</v>
      </c>
      <c r="K7362" s="11" t="s">
        <v>13479</v>
      </c>
    </row>
    <row r="7363" spans="1:11" x14ac:dyDescent="0.15">
      <c r="A7363" s="217" t="s">
        <v>2931</v>
      </c>
      <c r="B7363" s="11" t="s">
        <v>2263</v>
      </c>
      <c r="C7363" s="11" t="s">
        <v>7426</v>
      </c>
      <c r="D7363" s="11">
        <v>2099</v>
      </c>
      <c r="E7363" s="11" t="s">
        <v>7427</v>
      </c>
      <c r="F7363" s="11" t="s">
        <v>7805</v>
      </c>
      <c r="G7363" s="11" t="s">
        <v>329</v>
      </c>
      <c r="H7363" s="11" t="s">
        <v>330</v>
      </c>
      <c r="K7363" s="11" t="s">
        <v>13479</v>
      </c>
    </row>
    <row r="7364" spans="1:11" x14ac:dyDescent="0.15">
      <c r="A7364" s="217" t="s">
        <v>2931</v>
      </c>
      <c r="B7364" s="11" t="s">
        <v>2263</v>
      </c>
      <c r="C7364" s="11" t="s">
        <v>8813</v>
      </c>
      <c r="D7364" s="11">
        <v>2130</v>
      </c>
      <c r="E7364" s="11" t="s">
        <v>8814</v>
      </c>
      <c r="F7364" s="11" t="s">
        <v>13202</v>
      </c>
      <c r="G7364" s="11" t="s">
        <v>330</v>
      </c>
      <c r="H7364" s="11" t="s">
        <v>329</v>
      </c>
      <c r="K7364" s="11" t="s">
        <v>13479</v>
      </c>
    </row>
    <row r="7365" spans="1:11" x14ac:dyDescent="0.15">
      <c r="A7365" s="217" t="s">
        <v>2931</v>
      </c>
      <c r="B7365" s="11" t="s">
        <v>2263</v>
      </c>
      <c r="C7365" s="11" t="s">
        <v>2928</v>
      </c>
      <c r="D7365" s="11">
        <v>2185</v>
      </c>
      <c r="E7365" s="11" t="s">
        <v>7821</v>
      </c>
      <c r="F7365" s="11" t="s">
        <v>13038</v>
      </c>
      <c r="G7365" s="11" t="s">
        <v>330</v>
      </c>
      <c r="H7365" s="11" t="s">
        <v>330</v>
      </c>
      <c r="K7365" s="11" t="s">
        <v>13479</v>
      </c>
    </row>
    <row r="7366" spans="1:11" x14ac:dyDescent="0.15">
      <c r="A7366" s="217" t="s">
        <v>2931</v>
      </c>
      <c r="B7366" s="11" t="s">
        <v>2263</v>
      </c>
      <c r="C7366" s="11" t="s">
        <v>13136</v>
      </c>
      <c r="D7366" s="11">
        <v>2272</v>
      </c>
      <c r="E7366" s="11" t="s">
        <v>13137</v>
      </c>
      <c r="F7366" s="11" t="s">
        <v>11574</v>
      </c>
      <c r="G7366" s="11" t="s">
        <v>330</v>
      </c>
      <c r="H7366" s="11" t="s">
        <v>330</v>
      </c>
      <c r="K7366" s="11" t="s">
        <v>13479</v>
      </c>
    </row>
    <row r="7367" spans="1:11" x14ac:dyDescent="0.15">
      <c r="A7367" s="217" t="s">
        <v>2931</v>
      </c>
      <c r="B7367" s="11" t="s">
        <v>2263</v>
      </c>
      <c r="C7367" s="11" t="s">
        <v>3206</v>
      </c>
      <c r="D7367" s="11">
        <v>2324</v>
      </c>
      <c r="E7367" s="11" t="s">
        <v>13129</v>
      </c>
      <c r="F7367" s="11" t="s">
        <v>13130</v>
      </c>
      <c r="G7367" s="11" t="s">
        <v>330</v>
      </c>
      <c r="H7367" s="11" t="s">
        <v>330</v>
      </c>
      <c r="K7367" s="11" t="s">
        <v>13479</v>
      </c>
    </row>
    <row r="7368" spans="1:11" x14ac:dyDescent="0.15">
      <c r="A7368" s="217" t="s">
        <v>2931</v>
      </c>
      <c r="B7368" s="11" t="s">
        <v>2263</v>
      </c>
      <c r="C7368" s="11" t="s">
        <v>3206</v>
      </c>
      <c r="D7368" s="11">
        <v>2324</v>
      </c>
      <c r="E7368" s="11" t="s">
        <v>13129</v>
      </c>
      <c r="F7368" s="11" t="s">
        <v>11290</v>
      </c>
      <c r="G7368" s="11" t="s">
        <v>329</v>
      </c>
      <c r="H7368" s="11" t="s">
        <v>330</v>
      </c>
      <c r="K7368" s="11" t="s">
        <v>13479</v>
      </c>
    </row>
    <row r="7369" spans="1:11" x14ac:dyDescent="0.15">
      <c r="A7369" s="217" t="s">
        <v>2931</v>
      </c>
      <c r="B7369" s="11" t="s">
        <v>2263</v>
      </c>
      <c r="C7369" s="11" t="s">
        <v>3206</v>
      </c>
      <c r="D7369" s="11">
        <v>2324</v>
      </c>
      <c r="E7369" s="11" t="s">
        <v>13129</v>
      </c>
      <c r="F7369" s="11" t="s">
        <v>13152</v>
      </c>
      <c r="G7369" s="11" t="s">
        <v>330</v>
      </c>
      <c r="H7369" s="11" t="s">
        <v>330</v>
      </c>
      <c r="K7369" s="11" t="s">
        <v>13479</v>
      </c>
    </row>
    <row r="7370" spans="1:11" x14ac:dyDescent="0.15">
      <c r="A7370" s="217" t="s">
        <v>2931</v>
      </c>
      <c r="B7370" s="11" t="s">
        <v>2263</v>
      </c>
      <c r="C7370" s="11" t="s">
        <v>3206</v>
      </c>
      <c r="D7370" s="11">
        <v>2324</v>
      </c>
      <c r="E7370" s="11" t="s">
        <v>13129</v>
      </c>
      <c r="F7370" s="11" t="s">
        <v>13313</v>
      </c>
      <c r="G7370" s="11" t="s">
        <v>329</v>
      </c>
      <c r="H7370" s="11" t="s">
        <v>330</v>
      </c>
      <c r="K7370" s="11" t="s">
        <v>13479</v>
      </c>
    </row>
    <row r="7371" spans="1:11" x14ac:dyDescent="0.15">
      <c r="A7371" s="217" t="s">
        <v>2931</v>
      </c>
      <c r="B7371" s="11" t="s">
        <v>2263</v>
      </c>
      <c r="C7371" s="11" t="s">
        <v>3206</v>
      </c>
      <c r="D7371" s="11">
        <v>2324</v>
      </c>
      <c r="E7371" s="11" t="s">
        <v>13129</v>
      </c>
      <c r="F7371" s="11" t="s">
        <v>13314</v>
      </c>
      <c r="G7371" s="11" t="s">
        <v>329</v>
      </c>
      <c r="H7371" s="11" t="s">
        <v>330</v>
      </c>
      <c r="K7371" s="11" t="s">
        <v>13479</v>
      </c>
    </row>
    <row r="7372" spans="1:11" x14ac:dyDescent="0.15">
      <c r="A7372" s="217" t="s">
        <v>2931</v>
      </c>
      <c r="B7372" s="11" t="s">
        <v>2263</v>
      </c>
      <c r="C7372" s="11" t="s">
        <v>3206</v>
      </c>
      <c r="D7372" s="11">
        <v>2324</v>
      </c>
      <c r="E7372" s="11" t="s">
        <v>13129</v>
      </c>
      <c r="F7372" s="11" t="s">
        <v>13317</v>
      </c>
      <c r="G7372" s="11" t="s">
        <v>329</v>
      </c>
      <c r="H7372" s="11" t="s">
        <v>330</v>
      </c>
      <c r="K7372" s="11" t="s">
        <v>13479</v>
      </c>
    </row>
    <row r="7373" spans="1:11" x14ac:dyDescent="0.15">
      <c r="A7373" s="217" t="s">
        <v>2931</v>
      </c>
      <c r="B7373" s="11" t="s">
        <v>2263</v>
      </c>
      <c r="C7373" s="11" t="s">
        <v>12883</v>
      </c>
      <c r="D7373" s="11">
        <v>2539</v>
      </c>
      <c r="E7373" s="11" t="s">
        <v>13245</v>
      </c>
      <c r="F7373" s="11" t="s">
        <v>13246</v>
      </c>
      <c r="G7373" s="11" t="s">
        <v>330</v>
      </c>
      <c r="H7373" s="11" t="s">
        <v>329</v>
      </c>
      <c r="K7373" s="11" t="s">
        <v>13479</v>
      </c>
    </row>
    <row r="7374" spans="1:11" x14ac:dyDescent="0.15">
      <c r="A7374" s="217" t="s">
        <v>2931</v>
      </c>
      <c r="B7374" s="11" t="s">
        <v>2263</v>
      </c>
      <c r="C7374" s="11" t="s">
        <v>12883</v>
      </c>
      <c r="D7374" s="11">
        <v>2539</v>
      </c>
      <c r="E7374" s="11" t="s">
        <v>13245</v>
      </c>
      <c r="F7374" s="11" t="s">
        <v>13269</v>
      </c>
      <c r="G7374" s="11" t="s">
        <v>330</v>
      </c>
      <c r="H7374" s="11" t="s">
        <v>329</v>
      </c>
      <c r="K7374" s="11" t="s">
        <v>13479</v>
      </c>
    </row>
    <row r="7375" spans="1:11" x14ac:dyDescent="0.15">
      <c r="A7375" s="217" t="s">
        <v>2931</v>
      </c>
      <c r="B7375" s="11" t="s">
        <v>2263</v>
      </c>
      <c r="C7375" s="11" t="s">
        <v>7743</v>
      </c>
      <c r="D7375" s="11">
        <v>2549</v>
      </c>
      <c r="E7375" s="11" t="s">
        <v>7744</v>
      </c>
      <c r="F7375" s="11" t="s">
        <v>11583</v>
      </c>
      <c r="G7375" s="11" t="s">
        <v>330</v>
      </c>
      <c r="H7375" s="11" t="s">
        <v>330</v>
      </c>
      <c r="K7375" s="11" t="s">
        <v>13479</v>
      </c>
    </row>
    <row r="7376" spans="1:11" x14ac:dyDescent="0.15">
      <c r="A7376" s="217" t="s">
        <v>2931</v>
      </c>
      <c r="B7376" s="11" t="s">
        <v>2263</v>
      </c>
      <c r="C7376" s="11" t="s">
        <v>7743</v>
      </c>
      <c r="D7376" s="11">
        <v>2549</v>
      </c>
      <c r="E7376" s="11" t="s">
        <v>7744</v>
      </c>
      <c r="F7376" s="11" t="s">
        <v>13197</v>
      </c>
      <c r="G7376" s="11" t="s">
        <v>330</v>
      </c>
      <c r="H7376" s="11" t="s">
        <v>330</v>
      </c>
      <c r="K7376" s="11" t="s">
        <v>13479</v>
      </c>
    </row>
    <row r="7377" spans="1:11" x14ac:dyDescent="0.15">
      <c r="A7377" s="217" t="s">
        <v>2931</v>
      </c>
      <c r="B7377" s="11" t="s">
        <v>2263</v>
      </c>
      <c r="C7377" s="11" t="s">
        <v>7743</v>
      </c>
      <c r="D7377" s="11">
        <v>2549</v>
      </c>
      <c r="E7377" s="11" t="s">
        <v>7744</v>
      </c>
      <c r="F7377" s="11" t="s">
        <v>11674</v>
      </c>
      <c r="G7377" s="11" t="s">
        <v>330</v>
      </c>
      <c r="H7377" s="11" t="s">
        <v>330</v>
      </c>
      <c r="K7377" s="11" t="s">
        <v>13479</v>
      </c>
    </row>
    <row r="7378" spans="1:11" x14ac:dyDescent="0.15">
      <c r="A7378" s="217" t="s">
        <v>2931</v>
      </c>
      <c r="B7378" s="11" t="s">
        <v>2263</v>
      </c>
      <c r="C7378" s="11" t="s">
        <v>7743</v>
      </c>
      <c r="D7378" s="11">
        <v>2549</v>
      </c>
      <c r="E7378" s="11" t="s">
        <v>7744</v>
      </c>
      <c r="F7378" s="11" t="s">
        <v>11190</v>
      </c>
      <c r="G7378" s="11" t="s">
        <v>330</v>
      </c>
      <c r="H7378" s="11" t="s">
        <v>330</v>
      </c>
      <c r="K7378" s="11" t="s">
        <v>13479</v>
      </c>
    </row>
    <row r="7379" spans="1:11" x14ac:dyDescent="0.15">
      <c r="A7379" s="217" t="s">
        <v>2931</v>
      </c>
      <c r="B7379" s="11" t="s">
        <v>2263</v>
      </c>
      <c r="C7379" s="11" t="s">
        <v>7743</v>
      </c>
      <c r="D7379" s="11">
        <v>2549</v>
      </c>
      <c r="E7379" s="11" t="s">
        <v>7744</v>
      </c>
      <c r="F7379" s="11" t="s">
        <v>7819</v>
      </c>
      <c r="G7379" s="11" t="s">
        <v>330</v>
      </c>
      <c r="H7379" s="11" t="s">
        <v>330</v>
      </c>
      <c r="K7379" s="11" t="s">
        <v>13479</v>
      </c>
    </row>
    <row r="7380" spans="1:11" x14ac:dyDescent="0.15">
      <c r="A7380" s="217" t="s">
        <v>2931</v>
      </c>
      <c r="B7380" s="11" t="s">
        <v>2263</v>
      </c>
      <c r="C7380" s="11" t="s">
        <v>8543</v>
      </c>
      <c r="D7380" s="11">
        <v>2597</v>
      </c>
      <c r="E7380" s="11" t="s">
        <v>8544</v>
      </c>
      <c r="F7380" s="11" t="s">
        <v>7799</v>
      </c>
      <c r="G7380" s="11" t="s">
        <v>329</v>
      </c>
      <c r="H7380" s="11" t="s">
        <v>330</v>
      </c>
      <c r="K7380" s="11" t="s">
        <v>13479</v>
      </c>
    </row>
    <row r="7381" spans="1:11" x14ac:dyDescent="0.15">
      <c r="A7381" s="217" t="s">
        <v>2931</v>
      </c>
      <c r="B7381" s="11" t="s">
        <v>2263</v>
      </c>
      <c r="C7381" s="11" t="s">
        <v>11984</v>
      </c>
      <c r="D7381" s="11">
        <v>2697</v>
      </c>
      <c r="E7381" s="11" t="s">
        <v>11985</v>
      </c>
      <c r="F7381" s="11" t="s">
        <v>11605</v>
      </c>
      <c r="G7381" s="11" t="s">
        <v>329</v>
      </c>
      <c r="H7381" s="11" t="s">
        <v>330</v>
      </c>
      <c r="K7381" s="11" t="s">
        <v>13479</v>
      </c>
    </row>
    <row r="7382" spans="1:11" x14ac:dyDescent="0.15">
      <c r="A7382" s="217" t="s">
        <v>2931</v>
      </c>
      <c r="B7382" s="11" t="s">
        <v>2263</v>
      </c>
      <c r="C7382" s="11" t="s">
        <v>13252</v>
      </c>
      <c r="D7382" s="11">
        <v>2743</v>
      </c>
      <c r="E7382" s="11" t="s">
        <v>13253</v>
      </c>
      <c r="F7382" s="11" t="s">
        <v>13254</v>
      </c>
      <c r="G7382" s="11" t="s">
        <v>330</v>
      </c>
      <c r="H7382" s="11" t="s">
        <v>329</v>
      </c>
      <c r="K7382" s="11" t="s">
        <v>13479</v>
      </c>
    </row>
    <row r="7383" spans="1:11" x14ac:dyDescent="0.15">
      <c r="A7383" s="217" t="s">
        <v>2931</v>
      </c>
      <c r="B7383" s="11" t="s">
        <v>2263</v>
      </c>
      <c r="C7383" s="11" t="s">
        <v>11377</v>
      </c>
      <c r="D7383" s="11">
        <v>2887</v>
      </c>
      <c r="E7383" s="11" t="s">
        <v>11378</v>
      </c>
      <c r="F7383" s="11" t="s">
        <v>11376</v>
      </c>
      <c r="G7383" s="11" t="s">
        <v>330</v>
      </c>
      <c r="H7383" s="11" t="s">
        <v>330</v>
      </c>
      <c r="K7383" s="11" t="s">
        <v>13479</v>
      </c>
    </row>
    <row r="7384" spans="1:11" x14ac:dyDescent="0.15">
      <c r="A7384" s="217" t="s">
        <v>2931</v>
      </c>
      <c r="B7384" s="11" t="s">
        <v>2263</v>
      </c>
      <c r="C7384" s="11" t="s">
        <v>8088</v>
      </c>
      <c r="D7384" s="11">
        <v>2889</v>
      </c>
      <c r="E7384" s="11" t="s">
        <v>8089</v>
      </c>
      <c r="F7384" s="11" t="s">
        <v>8090</v>
      </c>
      <c r="G7384" s="11" t="s">
        <v>330</v>
      </c>
      <c r="H7384" s="11" t="s">
        <v>329</v>
      </c>
      <c r="K7384" s="11" t="s">
        <v>13479</v>
      </c>
    </row>
    <row r="7385" spans="1:11" x14ac:dyDescent="0.15">
      <c r="A7385" s="217" t="s">
        <v>2931</v>
      </c>
      <c r="B7385" s="11" t="s">
        <v>2263</v>
      </c>
      <c r="C7385" s="11" t="s">
        <v>12186</v>
      </c>
      <c r="D7385" s="11">
        <v>2902</v>
      </c>
      <c r="E7385" s="11" t="s">
        <v>12187</v>
      </c>
      <c r="F7385" s="11" t="s">
        <v>13316</v>
      </c>
      <c r="G7385" s="11" t="s">
        <v>330</v>
      </c>
      <c r="H7385" s="11" t="s">
        <v>329</v>
      </c>
      <c r="K7385" s="11" t="s">
        <v>13479</v>
      </c>
    </row>
    <row r="7386" spans="1:11" x14ac:dyDescent="0.15">
      <c r="A7386" s="217" t="s">
        <v>2931</v>
      </c>
      <c r="B7386" s="11" t="s">
        <v>2263</v>
      </c>
      <c r="C7386" s="11" t="s">
        <v>11301</v>
      </c>
      <c r="D7386" s="11">
        <v>2903</v>
      </c>
      <c r="E7386" s="11" t="s">
        <v>11302</v>
      </c>
      <c r="F7386" s="11" t="s">
        <v>13139</v>
      </c>
      <c r="G7386" s="11" t="s">
        <v>329</v>
      </c>
      <c r="H7386" s="11" t="s">
        <v>330</v>
      </c>
      <c r="K7386" s="11" t="s">
        <v>13479</v>
      </c>
    </row>
    <row r="7387" spans="1:11" x14ac:dyDescent="0.15">
      <c r="A7387" s="217" t="s">
        <v>2931</v>
      </c>
      <c r="B7387" s="11" t="s">
        <v>2263</v>
      </c>
      <c r="C7387" s="11" t="s">
        <v>11301</v>
      </c>
      <c r="D7387" s="11">
        <v>2903</v>
      </c>
      <c r="E7387" s="11" t="s">
        <v>11302</v>
      </c>
      <c r="F7387" s="11" t="s">
        <v>11309</v>
      </c>
      <c r="G7387" s="11" t="s">
        <v>329</v>
      </c>
      <c r="H7387" s="11" t="s">
        <v>330</v>
      </c>
      <c r="K7387" s="11" t="s">
        <v>13479</v>
      </c>
    </row>
    <row r="7388" spans="1:11" x14ac:dyDescent="0.15">
      <c r="A7388" s="217" t="s">
        <v>2931</v>
      </c>
      <c r="B7388" s="11" t="s">
        <v>2263</v>
      </c>
      <c r="C7388" s="11" t="s">
        <v>11301</v>
      </c>
      <c r="D7388" s="11">
        <v>2903</v>
      </c>
      <c r="E7388" s="11" t="s">
        <v>11302</v>
      </c>
      <c r="F7388" s="11" t="s">
        <v>11311</v>
      </c>
      <c r="G7388" s="11" t="s">
        <v>330</v>
      </c>
      <c r="H7388" s="11" t="s">
        <v>330</v>
      </c>
      <c r="K7388" s="11" t="s">
        <v>13479</v>
      </c>
    </row>
    <row r="7389" spans="1:11" x14ac:dyDescent="0.15">
      <c r="A7389" s="217" t="s">
        <v>2931</v>
      </c>
      <c r="B7389" s="11" t="s">
        <v>2263</v>
      </c>
      <c r="C7389" s="11" t="s">
        <v>11301</v>
      </c>
      <c r="D7389" s="11">
        <v>2903</v>
      </c>
      <c r="E7389" s="11" t="s">
        <v>11302</v>
      </c>
      <c r="F7389" s="11" t="s">
        <v>13153</v>
      </c>
      <c r="G7389" s="11" t="s">
        <v>329</v>
      </c>
      <c r="H7389" s="11" t="s">
        <v>330</v>
      </c>
      <c r="K7389" s="11" t="s">
        <v>13479</v>
      </c>
    </row>
    <row r="7390" spans="1:11" x14ac:dyDescent="0.15">
      <c r="A7390" s="217" t="s">
        <v>2931</v>
      </c>
      <c r="B7390" s="11" t="s">
        <v>2263</v>
      </c>
      <c r="C7390" s="11" t="s">
        <v>13241</v>
      </c>
      <c r="D7390" s="11">
        <v>2934</v>
      </c>
      <c r="E7390" s="11" t="s">
        <v>13242</v>
      </c>
      <c r="F7390" s="11" t="s">
        <v>13243</v>
      </c>
      <c r="G7390" s="11" t="s">
        <v>329</v>
      </c>
      <c r="H7390" s="11" t="s">
        <v>330</v>
      </c>
      <c r="K7390" s="11" t="s">
        <v>13479</v>
      </c>
    </row>
    <row r="7391" spans="1:11" x14ac:dyDescent="0.15">
      <c r="A7391" s="217" t="s">
        <v>2931</v>
      </c>
      <c r="B7391" s="11" t="s">
        <v>2263</v>
      </c>
      <c r="C7391" s="11" t="s">
        <v>13241</v>
      </c>
      <c r="D7391" s="11">
        <v>2934</v>
      </c>
      <c r="E7391" s="11" t="s">
        <v>13242</v>
      </c>
      <c r="F7391" s="11" t="s">
        <v>13262</v>
      </c>
      <c r="G7391" s="11" t="s">
        <v>329</v>
      </c>
      <c r="H7391" s="11" t="s">
        <v>330</v>
      </c>
      <c r="K7391" s="11" t="s">
        <v>13479</v>
      </c>
    </row>
    <row r="7392" spans="1:11" x14ac:dyDescent="0.15">
      <c r="A7392" s="217" t="s">
        <v>2931</v>
      </c>
      <c r="B7392" s="11" t="s">
        <v>2263</v>
      </c>
      <c r="C7392" s="11" t="s">
        <v>13241</v>
      </c>
      <c r="D7392" s="11">
        <v>2934</v>
      </c>
      <c r="E7392" s="11" t="s">
        <v>13242</v>
      </c>
      <c r="F7392" s="11" t="s">
        <v>7839</v>
      </c>
      <c r="G7392" s="11" t="s">
        <v>329</v>
      </c>
      <c r="H7392" s="11" t="s">
        <v>330</v>
      </c>
      <c r="K7392" s="11" t="s">
        <v>13479</v>
      </c>
    </row>
    <row r="7393" spans="1:11" x14ac:dyDescent="0.15">
      <c r="A7393" s="217" t="s">
        <v>2931</v>
      </c>
      <c r="B7393" s="11" t="s">
        <v>2263</v>
      </c>
      <c r="C7393" s="11" t="s">
        <v>13241</v>
      </c>
      <c r="D7393" s="11">
        <v>2934</v>
      </c>
      <c r="E7393" s="11" t="s">
        <v>13242</v>
      </c>
      <c r="F7393" s="11" t="s">
        <v>11371</v>
      </c>
      <c r="G7393" s="11" t="s">
        <v>329</v>
      </c>
      <c r="H7393" s="11" t="s">
        <v>330</v>
      </c>
      <c r="K7393" s="11" t="s">
        <v>13479</v>
      </c>
    </row>
    <row r="7394" spans="1:11" x14ac:dyDescent="0.15">
      <c r="A7394" s="217" t="s">
        <v>2931</v>
      </c>
      <c r="B7394" s="11" t="s">
        <v>2263</v>
      </c>
      <c r="C7394" s="11" t="s">
        <v>13241</v>
      </c>
      <c r="D7394" s="11">
        <v>2934</v>
      </c>
      <c r="E7394" s="11" t="s">
        <v>13242</v>
      </c>
      <c r="F7394" s="11" t="s">
        <v>8127</v>
      </c>
      <c r="G7394" s="11" t="s">
        <v>329</v>
      </c>
      <c r="H7394" s="11" t="s">
        <v>330</v>
      </c>
      <c r="K7394" s="11" t="s">
        <v>13479</v>
      </c>
    </row>
    <row r="7395" spans="1:11" x14ac:dyDescent="0.15">
      <c r="A7395" s="217" t="s">
        <v>2931</v>
      </c>
      <c r="B7395" s="11" t="s">
        <v>2263</v>
      </c>
      <c r="C7395" s="11" t="s">
        <v>9179</v>
      </c>
      <c r="D7395" s="11">
        <v>2969</v>
      </c>
      <c r="E7395" s="11" t="s">
        <v>10298</v>
      </c>
      <c r="F7395" s="11" t="s">
        <v>9181</v>
      </c>
      <c r="G7395" s="11" t="s">
        <v>330</v>
      </c>
      <c r="H7395" s="11" t="s">
        <v>329</v>
      </c>
      <c r="K7395" s="11" t="s">
        <v>13479</v>
      </c>
    </row>
    <row r="7396" spans="1:11" x14ac:dyDescent="0.15">
      <c r="A7396" s="217" t="s">
        <v>2931</v>
      </c>
      <c r="B7396" s="11" t="s">
        <v>2263</v>
      </c>
      <c r="C7396" s="11" t="s">
        <v>9179</v>
      </c>
      <c r="D7396" s="11">
        <v>2969</v>
      </c>
      <c r="E7396" s="11" t="s">
        <v>9180</v>
      </c>
      <c r="F7396" s="11" t="s">
        <v>9181</v>
      </c>
      <c r="G7396" s="11" t="s">
        <v>330</v>
      </c>
      <c r="H7396" s="11" t="s">
        <v>329</v>
      </c>
      <c r="K7396" s="11" t="s">
        <v>13479</v>
      </c>
    </row>
    <row r="7397" spans="1:11" x14ac:dyDescent="0.15">
      <c r="A7397" s="217" t="s">
        <v>2931</v>
      </c>
      <c r="B7397" s="11" t="s">
        <v>2263</v>
      </c>
      <c r="C7397" s="11" t="s">
        <v>9179</v>
      </c>
      <c r="D7397" s="11">
        <v>2969</v>
      </c>
      <c r="E7397" s="11" t="s">
        <v>10298</v>
      </c>
      <c r="F7397" s="11" t="s">
        <v>11775</v>
      </c>
      <c r="G7397" s="11" t="s">
        <v>330</v>
      </c>
      <c r="H7397" s="11" t="s">
        <v>329</v>
      </c>
      <c r="K7397" s="11" t="s">
        <v>13479</v>
      </c>
    </row>
    <row r="7398" spans="1:11" x14ac:dyDescent="0.15">
      <c r="A7398" s="217" t="s">
        <v>2931</v>
      </c>
      <c r="B7398" s="11" t="s">
        <v>2263</v>
      </c>
      <c r="C7398" s="11" t="s">
        <v>9179</v>
      </c>
      <c r="D7398" s="11">
        <v>2969</v>
      </c>
      <c r="E7398" s="11" t="s">
        <v>9180</v>
      </c>
      <c r="F7398" s="11" t="s">
        <v>8111</v>
      </c>
      <c r="G7398" s="11" t="s">
        <v>330</v>
      </c>
      <c r="H7398" s="11" t="s">
        <v>329</v>
      </c>
      <c r="K7398" s="11" t="s">
        <v>13479</v>
      </c>
    </row>
    <row r="7399" spans="1:11" x14ac:dyDescent="0.15">
      <c r="A7399" s="217" t="s">
        <v>2931</v>
      </c>
      <c r="B7399" s="11" t="s">
        <v>2263</v>
      </c>
      <c r="C7399" s="11" t="s">
        <v>13180</v>
      </c>
      <c r="D7399" s="11">
        <v>2983</v>
      </c>
      <c r="E7399" s="11" t="s">
        <v>13181</v>
      </c>
      <c r="F7399" s="11" t="s">
        <v>13182</v>
      </c>
      <c r="G7399" s="11" t="s">
        <v>330</v>
      </c>
      <c r="H7399" s="11" t="s">
        <v>330</v>
      </c>
      <c r="K7399" s="11" t="s">
        <v>13479</v>
      </c>
    </row>
    <row r="7400" spans="1:11" x14ac:dyDescent="0.15">
      <c r="A7400" s="217" t="s">
        <v>2931</v>
      </c>
      <c r="B7400" s="11" t="s">
        <v>2263</v>
      </c>
      <c r="C7400" s="11" t="s">
        <v>13226</v>
      </c>
      <c r="D7400" s="11">
        <v>3061</v>
      </c>
      <c r="E7400" s="11" t="s">
        <v>13227</v>
      </c>
      <c r="F7400" s="11" t="s">
        <v>13228</v>
      </c>
      <c r="G7400" s="11" t="s">
        <v>330</v>
      </c>
      <c r="H7400" s="11" t="s">
        <v>329</v>
      </c>
      <c r="K7400" s="11" t="s">
        <v>13479</v>
      </c>
    </row>
    <row r="7401" spans="1:11" x14ac:dyDescent="0.15">
      <c r="A7401" s="217" t="s">
        <v>2931</v>
      </c>
      <c r="B7401" s="11" t="s">
        <v>2263</v>
      </c>
      <c r="C7401" s="11" t="s">
        <v>12538</v>
      </c>
      <c r="D7401" s="11">
        <v>3105</v>
      </c>
      <c r="E7401" s="11" t="s">
        <v>12539</v>
      </c>
      <c r="F7401" s="11" t="s">
        <v>13221</v>
      </c>
      <c r="G7401" s="11" t="s">
        <v>329</v>
      </c>
      <c r="H7401" s="11" t="s">
        <v>330</v>
      </c>
      <c r="K7401" s="11" t="s">
        <v>13479</v>
      </c>
    </row>
    <row r="7402" spans="1:11" x14ac:dyDescent="0.15">
      <c r="A7402" s="217" t="s">
        <v>2931</v>
      </c>
      <c r="B7402" s="11" t="s">
        <v>2263</v>
      </c>
      <c r="C7402" s="11" t="s">
        <v>13219</v>
      </c>
      <c r="D7402" s="11">
        <v>3106</v>
      </c>
      <c r="E7402" s="11" t="s">
        <v>13220</v>
      </c>
      <c r="F7402" s="11" t="s">
        <v>13221</v>
      </c>
      <c r="G7402" s="11" t="s">
        <v>329</v>
      </c>
      <c r="H7402" s="11" t="s">
        <v>330</v>
      </c>
      <c r="K7402" s="11" t="s">
        <v>13479</v>
      </c>
    </row>
    <row r="7403" spans="1:11" x14ac:dyDescent="0.15">
      <c r="A7403" s="217" t="s">
        <v>2931</v>
      </c>
      <c r="B7403" s="11" t="s">
        <v>2263</v>
      </c>
      <c r="C7403" s="11" t="s">
        <v>11970</v>
      </c>
      <c r="D7403" s="11">
        <v>3172</v>
      </c>
      <c r="E7403" s="11" t="s">
        <v>11971</v>
      </c>
      <c r="F7403" s="11" t="s">
        <v>11667</v>
      </c>
      <c r="G7403" s="11" t="s">
        <v>330</v>
      </c>
      <c r="H7403" s="11" t="s">
        <v>330</v>
      </c>
      <c r="K7403" s="11" t="s">
        <v>13479</v>
      </c>
    </row>
    <row r="7404" spans="1:11" x14ac:dyDescent="0.15">
      <c r="A7404" s="217" t="s">
        <v>2931</v>
      </c>
      <c r="B7404" s="11" t="s">
        <v>2263</v>
      </c>
      <c r="C7404" s="11" t="s">
        <v>11970</v>
      </c>
      <c r="D7404" s="11">
        <v>3172</v>
      </c>
      <c r="E7404" s="11" t="s">
        <v>11971</v>
      </c>
      <c r="F7404" s="11" t="s">
        <v>13205</v>
      </c>
      <c r="G7404" s="11" t="s">
        <v>330</v>
      </c>
      <c r="H7404" s="11" t="s">
        <v>330</v>
      </c>
      <c r="K7404" s="11" t="s">
        <v>13479</v>
      </c>
    </row>
    <row r="7405" spans="1:11" x14ac:dyDescent="0.15">
      <c r="A7405" s="217" t="s">
        <v>2931</v>
      </c>
      <c r="B7405" s="11" t="s">
        <v>2263</v>
      </c>
      <c r="C7405" s="11" t="s">
        <v>11970</v>
      </c>
      <c r="D7405" s="11">
        <v>3172</v>
      </c>
      <c r="E7405" s="11" t="s">
        <v>11971</v>
      </c>
      <c r="F7405" s="11" t="s">
        <v>9127</v>
      </c>
      <c r="G7405" s="11" t="s">
        <v>330</v>
      </c>
      <c r="H7405" s="11" t="s">
        <v>330</v>
      </c>
      <c r="K7405" s="11" t="s">
        <v>13479</v>
      </c>
    </row>
    <row r="7406" spans="1:11" x14ac:dyDescent="0.15">
      <c r="A7406" s="217" t="s">
        <v>2931</v>
      </c>
      <c r="B7406" s="11" t="s">
        <v>2263</v>
      </c>
      <c r="C7406" s="11" t="s">
        <v>9426</v>
      </c>
      <c r="D7406" s="11">
        <v>3190</v>
      </c>
      <c r="E7406" s="11" t="s">
        <v>9427</v>
      </c>
      <c r="F7406" s="11" t="s">
        <v>12278</v>
      </c>
      <c r="G7406" s="11" t="s">
        <v>330</v>
      </c>
      <c r="H7406" s="11" t="s">
        <v>330</v>
      </c>
      <c r="K7406" s="11" t="s">
        <v>13479</v>
      </c>
    </row>
    <row r="7407" spans="1:11" x14ac:dyDescent="0.15">
      <c r="A7407" s="217" t="s">
        <v>2931</v>
      </c>
      <c r="B7407" s="11" t="s">
        <v>2263</v>
      </c>
      <c r="C7407" s="11" t="s">
        <v>9426</v>
      </c>
      <c r="D7407" s="11">
        <v>3190</v>
      </c>
      <c r="E7407" s="11" t="s">
        <v>9427</v>
      </c>
      <c r="F7407" s="11" t="s">
        <v>13186</v>
      </c>
      <c r="G7407" s="11" t="s">
        <v>330</v>
      </c>
      <c r="H7407" s="11" t="s">
        <v>330</v>
      </c>
      <c r="K7407" s="11" t="s">
        <v>13479</v>
      </c>
    </row>
    <row r="7408" spans="1:11" x14ac:dyDescent="0.15">
      <c r="A7408" s="217" t="s">
        <v>2931</v>
      </c>
      <c r="B7408" s="11" t="s">
        <v>2263</v>
      </c>
      <c r="C7408" s="11" t="s">
        <v>9426</v>
      </c>
      <c r="D7408" s="11">
        <v>3190</v>
      </c>
      <c r="E7408" s="11" t="s">
        <v>9427</v>
      </c>
      <c r="F7408" s="11" t="s">
        <v>13187</v>
      </c>
      <c r="G7408" s="11" t="s">
        <v>330</v>
      </c>
      <c r="H7408" s="11" t="s">
        <v>330</v>
      </c>
      <c r="K7408" s="11" t="s">
        <v>13479</v>
      </c>
    </row>
    <row r="7409" spans="1:11" x14ac:dyDescent="0.15">
      <c r="A7409" s="217" t="s">
        <v>2931</v>
      </c>
      <c r="B7409" s="11" t="s">
        <v>2263</v>
      </c>
      <c r="C7409" s="11" t="s">
        <v>9426</v>
      </c>
      <c r="D7409" s="11">
        <v>3190</v>
      </c>
      <c r="E7409" s="11" t="s">
        <v>9427</v>
      </c>
      <c r="F7409" s="11" t="s">
        <v>11336</v>
      </c>
      <c r="G7409" s="11" t="s">
        <v>330</v>
      </c>
      <c r="H7409" s="11" t="s">
        <v>330</v>
      </c>
      <c r="K7409" s="11" t="s">
        <v>13479</v>
      </c>
    </row>
    <row r="7410" spans="1:11" x14ac:dyDescent="0.15">
      <c r="A7410" s="217" t="s">
        <v>2931</v>
      </c>
      <c r="B7410" s="11" t="s">
        <v>2263</v>
      </c>
      <c r="C7410" s="11" t="s">
        <v>9426</v>
      </c>
      <c r="D7410" s="11">
        <v>3190</v>
      </c>
      <c r="E7410" s="11" t="s">
        <v>9427</v>
      </c>
      <c r="F7410" s="11" t="s">
        <v>7906</v>
      </c>
      <c r="G7410" s="11" t="s">
        <v>330</v>
      </c>
      <c r="H7410" s="11" t="s">
        <v>330</v>
      </c>
      <c r="K7410" s="11" t="s">
        <v>13479</v>
      </c>
    </row>
    <row r="7411" spans="1:11" x14ac:dyDescent="0.15">
      <c r="A7411" s="217" t="s">
        <v>2931</v>
      </c>
      <c r="B7411" s="11" t="s">
        <v>2263</v>
      </c>
      <c r="C7411" s="11" t="s">
        <v>9426</v>
      </c>
      <c r="D7411" s="11">
        <v>3190</v>
      </c>
      <c r="E7411" s="11" t="s">
        <v>9427</v>
      </c>
      <c r="F7411" s="11" t="s">
        <v>11755</v>
      </c>
      <c r="G7411" s="11" t="s">
        <v>329</v>
      </c>
      <c r="H7411" s="11" t="s">
        <v>330</v>
      </c>
      <c r="K7411" s="11" t="s">
        <v>13479</v>
      </c>
    </row>
    <row r="7412" spans="1:11" x14ac:dyDescent="0.15">
      <c r="A7412" s="217" t="s">
        <v>2931</v>
      </c>
      <c r="B7412" s="11" t="s">
        <v>2263</v>
      </c>
      <c r="C7412" s="11" t="s">
        <v>9426</v>
      </c>
      <c r="D7412" s="11">
        <v>3190</v>
      </c>
      <c r="E7412" s="11" t="s">
        <v>9427</v>
      </c>
      <c r="F7412" s="11" t="s">
        <v>9135</v>
      </c>
      <c r="G7412" s="11" t="s">
        <v>330</v>
      </c>
      <c r="H7412" s="11" t="s">
        <v>330</v>
      </c>
      <c r="K7412" s="11" t="s">
        <v>13479</v>
      </c>
    </row>
    <row r="7413" spans="1:11" x14ac:dyDescent="0.15">
      <c r="A7413" s="217" t="s">
        <v>2931</v>
      </c>
      <c r="B7413" s="11" t="s">
        <v>2263</v>
      </c>
      <c r="C7413" s="11" t="s">
        <v>9013</v>
      </c>
      <c r="D7413" s="11">
        <v>3326</v>
      </c>
      <c r="E7413" s="11" t="s">
        <v>9014</v>
      </c>
      <c r="F7413" s="11" t="s">
        <v>11186</v>
      </c>
      <c r="G7413" s="11" t="s">
        <v>330</v>
      </c>
      <c r="H7413" s="11" t="s">
        <v>330</v>
      </c>
      <c r="K7413" s="11" t="s">
        <v>13479</v>
      </c>
    </row>
    <row r="7414" spans="1:11" x14ac:dyDescent="0.15">
      <c r="A7414" s="217" t="s">
        <v>2931</v>
      </c>
      <c r="B7414" s="11" t="s">
        <v>2263</v>
      </c>
      <c r="C7414" s="11" t="s">
        <v>2908</v>
      </c>
      <c r="D7414" s="11">
        <v>3551</v>
      </c>
      <c r="E7414" s="11" t="s">
        <v>7490</v>
      </c>
      <c r="F7414" s="11" t="s">
        <v>11327</v>
      </c>
      <c r="G7414" s="11" t="s">
        <v>330</v>
      </c>
      <c r="H7414" s="11" t="s">
        <v>329</v>
      </c>
      <c r="K7414" s="11" t="s">
        <v>13479</v>
      </c>
    </row>
    <row r="7415" spans="1:11" x14ac:dyDescent="0.15">
      <c r="A7415" s="217" t="s">
        <v>2931</v>
      </c>
      <c r="B7415" s="11" t="s">
        <v>2263</v>
      </c>
      <c r="C7415" s="11" t="s">
        <v>2908</v>
      </c>
      <c r="D7415" s="11">
        <v>3551</v>
      </c>
      <c r="E7415" s="11" t="s">
        <v>7490</v>
      </c>
      <c r="F7415" s="11" t="s">
        <v>11171</v>
      </c>
      <c r="G7415" s="11" t="s">
        <v>330</v>
      </c>
      <c r="H7415" s="11" t="s">
        <v>329</v>
      </c>
      <c r="K7415" s="11" t="s">
        <v>13479</v>
      </c>
    </row>
    <row r="7416" spans="1:11" x14ac:dyDescent="0.15">
      <c r="A7416" s="217" t="s">
        <v>2931</v>
      </c>
      <c r="B7416" s="11" t="s">
        <v>2263</v>
      </c>
      <c r="C7416" s="11" t="s">
        <v>8534</v>
      </c>
      <c r="D7416" s="11">
        <v>3690</v>
      </c>
      <c r="E7416" s="11" t="s">
        <v>8535</v>
      </c>
      <c r="F7416" s="11" t="s">
        <v>13305</v>
      </c>
      <c r="G7416" s="11" t="s">
        <v>330</v>
      </c>
      <c r="H7416" s="11" t="s">
        <v>329</v>
      </c>
      <c r="K7416" s="11" t="s">
        <v>13479</v>
      </c>
    </row>
    <row r="7417" spans="1:11" x14ac:dyDescent="0.15">
      <c r="A7417" s="217" t="s">
        <v>2931</v>
      </c>
      <c r="B7417" s="11" t="s">
        <v>2263</v>
      </c>
      <c r="C7417" s="11" t="s">
        <v>8534</v>
      </c>
      <c r="D7417" s="11">
        <v>3690</v>
      </c>
      <c r="E7417" s="11" t="s">
        <v>8535</v>
      </c>
      <c r="F7417" s="11" t="s">
        <v>11634</v>
      </c>
      <c r="G7417" s="11" t="s">
        <v>330</v>
      </c>
      <c r="H7417" s="11" t="s">
        <v>329</v>
      </c>
      <c r="K7417" s="11" t="s">
        <v>13479</v>
      </c>
    </row>
    <row r="7418" spans="1:11" x14ac:dyDescent="0.15">
      <c r="A7418" s="217" t="s">
        <v>2931</v>
      </c>
      <c r="B7418" s="11" t="s">
        <v>2263</v>
      </c>
      <c r="C7418" s="11" t="s">
        <v>13034</v>
      </c>
      <c r="D7418" s="11">
        <v>3695</v>
      </c>
      <c r="E7418" s="11" t="s">
        <v>13035</v>
      </c>
      <c r="F7418" s="11" t="s">
        <v>9187</v>
      </c>
      <c r="G7418" s="11" t="s">
        <v>329</v>
      </c>
      <c r="H7418" s="11" t="s">
        <v>330</v>
      </c>
      <c r="K7418" s="11" t="s">
        <v>13479</v>
      </c>
    </row>
    <row r="7419" spans="1:11" x14ac:dyDescent="0.15">
      <c r="A7419" s="217" t="s">
        <v>2931</v>
      </c>
      <c r="B7419" s="11" t="s">
        <v>2263</v>
      </c>
      <c r="C7419" s="11" t="s">
        <v>13034</v>
      </c>
      <c r="D7419" s="11">
        <v>3695</v>
      </c>
      <c r="E7419" s="11" t="s">
        <v>13035</v>
      </c>
      <c r="F7419" s="11" t="s">
        <v>13036</v>
      </c>
      <c r="G7419" s="11" t="s">
        <v>329</v>
      </c>
      <c r="H7419" s="11" t="s">
        <v>330</v>
      </c>
      <c r="K7419" s="11" t="s">
        <v>13479</v>
      </c>
    </row>
    <row r="7420" spans="1:11" x14ac:dyDescent="0.15">
      <c r="A7420" s="217" t="s">
        <v>2931</v>
      </c>
      <c r="B7420" s="11" t="s">
        <v>2263</v>
      </c>
      <c r="C7420" s="11" t="s">
        <v>11247</v>
      </c>
      <c r="D7420" s="11">
        <v>3728</v>
      </c>
      <c r="E7420" s="11" t="s">
        <v>11248</v>
      </c>
      <c r="F7420" s="11" t="s">
        <v>11370</v>
      </c>
      <c r="G7420" s="11" t="s">
        <v>329</v>
      </c>
      <c r="H7420" s="11" t="s">
        <v>330</v>
      </c>
      <c r="K7420" s="11" t="s">
        <v>13479</v>
      </c>
    </row>
    <row r="7421" spans="1:11" x14ac:dyDescent="0.15">
      <c r="A7421" s="217" t="s">
        <v>2931</v>
      </c>
      <c r="B7421" s="11" t="s">
        <v>2263</v>
      </c>
      <c r="C7421" s="11" t="s">
        <v>12201</v>
      </c>
      <c r="D7421" s="11">
        <v>3738</v>
      </c>
      <c r="E7421" s="11" t="s">
        <v>12202</v>
      </c>
      <c r="F7421" s="11" t="s">
        <v>9174</v>
      </c>
      <c r="G7421" s="11" t="s">
        <v>330</v>
      </c>
      <c r="H7421" s="11" t="s">
        <v>329</v>
      </c>
      <c r="K7421" s="11" t="s">
        <v>13479</v>
      </c>
    </row>
    <row r="7422" spans="1:11" x14ac:dyDescent="0.15">
      <c r="A7422" s="217" t="s">
        <v>2931</v>
      </c>
      <c r="B7422" s="11" t="s">
        <v>2263</v>
      </c>
      <c r="C7422" s="11" t="s">
        <v>12201</v>
      </c>
      <c r="D7422" s="11">
        <v>3738</v>
      </c>
      <c r="E7422" s="11" t="s">
        <v>12202</v>
      </c>
      <c r="F7422" s="11" t="s">
        <v>12203</v>
      </c>
      <c r="G7422" s="11" t="s">
        <v>330</v>
      </c>
      <c r="H7422" s="11" t="s">
        <v>329</v>
      </c>
      <c r="K7422" s="11" t="s">
        <v>13479</v>
      </c>
    </row>
    <row r="7423" spans="1:11" x14ac:dyDescent="0.15">
      <c r="A7423" s="217" t="s">
        <v>2931</v>
      </c>
      <c r="B7423" s="11" t="s">
        <v>2263</v>
      </c>
      <c r="C7423" s="11" t="s">
        <v>13149</v>
      </c>
      <c r="D7423" s="11">
        <v>3745</v>
      </c>
      <c r="E7423" s="11" t="s">
        <v>13150</v>
      </c>
      <c r="F7423" s="11" t="s">
        <v>11310</v>
      </c>
      <c r="G7423" s="11" t="s">
        <v>330</v>
      </c>
      <c r="H7423" s="11" t="s">
        <v>329</v>
      </c>
      <c r="K7423" s="11" t="s">
        <v>13479</v>
      </c>
    </row>
    <row r="7424" spans="1:11" x14ac:dyDescent="0.15">
      <c r="A7424" s="217" t="s">
        <v>2931</v>
      </c>
      <c r="B7424" s="11" t="s">
        <v>2263</v>
      </c>
      <c r="C7424" s="11" t="s">
        <v>12750</v>
      </c>
      <c r="D7424" s="11">
        <v>3758</v>
      </c>
      <c r="E7424" s="11" t="s">
        <v>12751</v>
      </c>
      <c r="F7424" s="11" t="s">
        <v>13216</v>
      </c>
      <c r="G7424" s="11" t="s">
        <v>330</v>
      </c>
      <c r="H7424" s="11" t="s">
        <v>330</v>
      </c>
      <c r="K7424" s="11" t="s">
        <v>13479</v>
      </c>
    </row>
    <row r="7425" spans="1:11" x14ac:dyDescent="0.15">
      <c r="A7425" s="217" t="s">
        <v>2931</v>
      </c>
      <c r="B7425" s="11" t="s">
        <v>2263</v>
      </c>
      <c r="C7425" s="11" t="s">
        <v>2894</v>
      </c>
      <c r="D7425" s="11">
        <v>3791</v>
      </c>
      <c r="E7425" s="11" t="s">
        <v>7305</v>
      </c>
      <c r="F7425" s="11" t="s">
        <v>7895</v>
      </c>
      <c r="G7425" s="11" t="s">
        <v>330</v>
      </c>
      <c r="H7425" s="11" t="s">
        <v>329</v>
      </c>
      <c r="K7425" s="11" t="s">
        <v>13479</v>
      </c>
    </row>
    <row r="7426" spans="1:11" x14ac:dyDescent="0.15">
      <c r="A7426" s="217" t="s">
        <v>2931</v>
      </c>
      <c r="B7426" s="11" t="s">
        <v>2263</v>
      </c>
      <c r="C7426" s="11" t="s">
        <v>13237</v>
      </c>
      <c r="D7426" s="11">
        <v>3880</v>
      </c>
      <c r="E7426" s="11" t="s">
        <v>13238</v>
      </c>
      <c r="F7426" s="11" t="s">
        <v>13239</v>
      </c>
      <c r="G7426" s="11" t="s">
        <v>330</v>
      </c>
      <c r="H7426" s="11" t="s">
        <v>330</v>
      </c>
      <c r="K7426" s="11" t="s">
        <v>13479</v>
      </c>
    </row>
    <row r="7427" spans="1:11" x14ac:dyDescent="0.15">
      <c r="A7427" s="217" t="s">
        <v>2931</v>
      </c>
      <c r="B7427" s="11" t="s">
        <v>2263</v>
      </c>
      <c r="C7427" s="11" t="s">
        <v>10815</v>
      </c>
      <c r="D7427" s="11">
        <v>3897</v>
      </c>
      <c r="E7427" s="11" t="s">
        <v>10816</v>
      </c>
      <c r="F7427" s="11" t="s">
        <v>13023</v>
      </c>
      <c r="G7427" s="11" t="s">
        <v>329</v>
      </c>
      <c r="H7427" s="11" t="s">
        <v>330</v>
      </c>
      <c r="K7427" s="11" t="s">
        <v>13479</v>
      </c>
    </row>
    <row r="7428" spans="1:11" x14ac:dyDescent="0.15">
      <c r="A7428" s="217" t="s">
        <v>2931</v>
      </c>
      <c r="B7428" s="11" t="s">
        <v>2263</v>
      </c>
      <c r="C7428" s="11" t="s">
        <v>12575</v>
      </c>
      <c r="D7428" s="11">
        <v>4035</v>
      </c>
      <c r="E7428" s="11" t="s">
        <v>12576</v>
      </c>
      <c r="F7428" s="11" t="s">
        <v>13258</v>
      </c>
      <c r="G7428" s="11" t="s">
        <v>330</v>
      </c>
      <c r="H7428" s="11" t="s">
        <v>330</v>
      </c>
      <c r="K7428" s="11" t="s">
        <v>13479</v>
      </c>
    </row>
    <row r="7429" spans="1:11" x14ac:dyDescent="0.15">
      <c r="A7429" s="217" t="s">
        <v>2931</v>
      </c>
      <c r="B7429" s="11" t="s">
        <v>2263</v>
      </c>
      <c r="C7429" s="11" t="s">
        <v>12575</v>
      </c>
      <c r="D7429" s="11">
        <v>4035</v>
      </c>
      <c r="E7429" s="11" t="s">
        <v>12576</v>
      </c>
      <c r="F7429" s="11" t="s">
        <v>13260</v>
      </c>
      <c r="G7429" s="11" t="s">
        <v>330</v>
      </c>
      <c r="H7429" s="11" t="s">
        <v>330</v>
      </c>
      <c r="K7429" s="11" t="s">
        <v>13479</v>
      </c>
    </row>
    <row r="7430" spans="1:11" x14ac:dyDescent="0.15">
      <c r="A7430" s="217" t="s">
        <v>2931</v>
      </c>
      <c r="B7430" s="11" t="s">
        <v>2263</v>
      </c>
      <c r="C7430" s="11" t="s">
        <v>7569</v>
      </c>
      <c r="D7430" s="11">
        <v>4137</v>
      </c>
      <c r="E7430" s="11" t="s">
        <v>7570</v>
      </c>
      <c r="F7430" s="11" t="s">
        <v>11321</v>
      </c>
      <c r="G7430" s="11" t="s">
        <v>329</v>
      </c>
      <c r="H7430" s="11" t="s">
        <v>330</v>
      </c>
      <c r="K7430" s="11" t="s">
        <v>13479</v>
      </c>
    </row>
    <row r="7431" spans="1:11" x14ac:dyDescent="0.15">
      <c r="A7431" s="217" t="s">
        <v>2931</v>
      </c>
      <c r="B7431" s="11" t="s">
        <v>2263</v>
      </c>
      <c r="C7431" s="11" t="s">
        <v>13224</v>
      </c>
      <c r="D7431" s="11">
        <v>4179</v>
      </c>
      <c r="E7431" s="11" t="s">
        <v>13225</v>
      </c>
      <c r="F7431" s="11" t="s">
        <v>11189</v>
      </c>
      <c r="G7431" s="11" t="s">
        <v>329</v>
      </c>
      <c r="H7431" s="11" t="s">
        <v>330</v>
      </c>
      <c r="K7431" s="11" t="s">
        <v>13479</v>
      </c>
    </row>
    <row r="7432" spans="1:11" x14ac:dyDescent="0.15">
      <c r="A7432" s="217" t="s">
        <v>2931</v>
      </c>
      <c r="B7432" s="11" t="s">
        <v>2263</v>
      </c>
      <c r="C7432" s="11" t="s">
        <v>12920</v>
      </c>
      <c r="D7432" s="11">
        <v>4323</v>
      </c>
      <c r="E7432" s="11" t="s">
        <v>12921</v>
      </c>
      <c r="F7432" s="11" t="s">
        <v>13274</v>
      </c>
      <c r="G7432" s="11" t="s">
        <v>330</v>
      </c>
      <c r="H7432" s="11" t="s">
        <v>330</v>
      </c>
      <c r="K7432" s="11" t="s">
        <v>13479</v>
      </c>
    </row>
    <row r="7433" spans="1:11" x14ac:dyDescent="0.15">
      <c r="A7433" s="217" t="s">
        <v>2931</v>
      </c>
      <c r="B7433" s="11" t="s">
        <v>2263</v>
      </c>
      <c r="C7433" s="11" t="s">
        <v>11423</v>
      </c>
      <c r="D7433" s="11">
        <v>4582</v>
      </c>
      <c r="E7433" s="11" t="s">
        <v>11424</v>
      </c>
      <c r="F7433" s="11" t="s">
        <v>13145</v>
      </c>
      <c r="G7433" s="11" t="s">
        <v>329</v>
      </c>
      <c r="H7433" s="11" t="s">
        <v>330</v>
      </c>
      <c r="K7433" s="11" t="s">
        <v>13479</v>
      </c>
    </row>
    <row r="7434" spans="1:11" x14ac:dyDescent="0.15">
      <c r="A7434" s="217" t="s">
        <v>2931</v>
      </c>
      <c r="B7434" s="11" t="s">
        <v>2263</v>
      </c>
      <c r="C7434" s="11" t="s">
        <v>3077</v>
      </c>
      <c r="D7434" s="11">
        <v>4638</v>
      </c>
      <c r="E7434" s="11" t="s">
        <v>8006</v>
      </c>
      <c r="F7434" s="11" t="s">
        <v>8083</v>
      </c>
      <c r="G7434" s="11" t="s">
        <v>329</v>
      </c>
      <c r="H7434" s="11" t="s">
        <v>330</v>
      </c>
      <c r="K7434" s="11" t="s">
        <v>13479</v>
      </c>
    </row>
    <row r="7435" spans="1:11" x14ac:dyDescent="0.15">
      <c r="A7435" s="217" t="s">
        <v>2931</v>
      </c>
      <c r="B7435" s="11" t="s">
        <v>2263</v>
      </c>
      <c r="C7435" s="11" t="s">
        <v>3077</v>
      </c>
      <c r="D7435" s="11">
        <v>4638</v>
      </c>
      <c r="E7435" s="11" t="s">
        <v>8006</v>
      </c>
      <c r="F7435" s="11" t="s">
        <v>13265</v>
      </c>
      <c r="G7435" s="11" t="s">
        <v>329</v>
      </c>
      <c r="H7435" s="11" t="s">
        <v>330</v>
      </c>
      <c r="K7435" s="11" t="s">
        <v>13479</v>
      </c>
    </row>
    <row r="7436" spans="1:11" x14ac:dyDescent="0.15">
      <c r="A7436" s="217" t="s">
        <v>2931</v>
      </c>
      <c r="B7436" s="11" t="s">
        <v>2263</v>
      </c>
      <c r="C7436" s="11" t="s">
        <v>12050</v>
      </c>
      <c r="D7436" s="11">
        <v>4843</v>
      </c>
      <c r="E7436" s="11" t="s">
        <v>12051</v>
      </c>
      <c r="F7436" s="11" t="s">
        <v>7920</v>
      </c>
      <c r="G7436" s="11" t="s">
        <v>330</v>
      </c>
      <c r="H7436" s="11" t="s">
        <v>329</v>
      </c>
      <c r="K7436" s="11" t="s">
        <v>13479</v>
      </c>
    </row>
    <row r="7437" spans="1:11" x14ac:dyDescent="0.15">
      <c r="A7437" s="217" t="s">
        <v>2931</v>
      </c>
      <c r="B7437" s="11" t="s">
        <v>2263</v>
      </c>
      <c r="C7437" s="11" t="s">
        <v>12050</v>
      </c>
      <c r="D7437" s="11">
        <v>4843</v>
      </c>
      <c r="E7437" s="11" t="s">
        <v>12051</v>
      </c>
      <c r="F7437" s="11" t="s">
        <v>13158</v>
      </c>
      <c r="G7437" s="11" t="s">
        <v>330</v>
      </c>
      <c r="H7437" s="11" t="s">
        <v>330</v>
      </c>
      <c r="K7437" s="11" t="s">
        <v>13479</v>
      </c>
    </row>
    <row r="7438" spans="1:11" x14ac:dyDescent="0.15">
      <c r="A7438" s="217" t="s">
        <v>2931</v>
      </c>
      <c r="B7438" s="11" t="s">
        <v>2263</v>
      </c>
      <c r="C7438" s="11" t="s">
        <v>10820</v>
      </c>
      <c r="D7438" s="11">
        <v>4867</v>
      </c>
      <c r="E7438" s="11" t="s">
        <v>10821</v>
      </c>
      <c r="F7438" s="11" t="s">
        <v>11647</v>
      </c>
      <c r="G7438" s="11" t="s">
        <v>330</v>
      </c>
      <c r="H7438" s="11" t="s">
        <v>329</v>
      </c>
      <c r="K7438" s="11" t="s">
        <v>13479</v>
      </c>
    </row>
    <row r="7439" spans="1:11" x14ac:dyDescent="0.15">
      <c r="A7439" s="217" t="s">
        <v>2931</v>
      </c>
      <c r="B7439" s="11" t="s">
        <v>2263</v>
      </c>
      <c r="C7439" s="11" t="s">
        <v>3225</v>
      </c>
      <c r="D7439" s="11">
        <v>4921</v>
      </c>
      <c r="E7439" s="11" t="s">
        <v>13266</v>
      </c>
      <c r="F7439" s="11" t="s">
        <v>13265</v>
      </c>
      <c r="G7439" s="11" t="s">
        <v>330</v>
      </c>
      <c r="H7439" s="11" t="s">
        <v>329</v>
      </c>
      <c r="K7439" s="11" t="s">
        <v>13479</v>
      </c>
    </row>
    <row r="7440" spans="1:11" x14ac:dyDescent="0.15">
      <c r="A7440" s="217" t="s">
        <v>2931</v>
      </c>
      <c r="B7440" s="11" t="s">
        <v>2263</v>
      </c>
      <c r="C7440" s="11" t="s">
        <v>3225</v>
      </c>
      <c r="D7440" s="11">
        <v>4921</v>
      </c>
      <c r="E7440" s="11" t="s">
        <v>13266</v>
      </c>
      <c r="F7440" s="11" t="s">
        <v>13294</v>
      </c>
      <c r="G7440" s="11" t="s">
        <v>329</v>
      </c>
      <c r="H7440" s="11" t="s">
        <v>330</v>
      </c>
      <c r="K7440" s="11" t="s">
        <v>13479</v>
      </c>
    </row>
    <row r="7441" spans="1:11" x14ac:dyDescent="0.15">
      <c r="A7441" s="217" t="s">
        <v>2931</v>
      </c>
      <c r="B7441" s="11" t="s">
        <v>2263</v>
      </c>
      <c r="C7441" s="11" t="s">
        <v>3225</v>
      </c>
      <c r="D7441" s="11">
        <v>4921</v>
      </c>
      <c r="E7441" s="11" t="s">
        <v>13266</v>
      </c>
      <c r="F7441" s="11" t="s">
        <v>7811</v>
      </c>
      <c r="G7441" s="11" t="s">
        <v>329</v>
      </c>
      <c r="H7441" s="11" t="s">
        <v>330</v>
      </c>
      <c r="K7441" s="11" t="s">
        <v>13479</v>
      </c>
    </row>
    <row r="7442" spans="1:11" x14ac:dyDescent="0.15">
      <c r="A7442" s="217" t="s">
        <v>2931</v>
      </c>
      <c r="B7442" s="11" t="s">
        <v>2263</v>
      </c>
      <c r="C7442" s="11" t="s">
        <v>3225</v>
      </c>
      <c r="D7442" s="11">
        <v>4921</v>
      </c>
      <c r="E7442" s="11" t="s">
        <v>13266</v>
      </c>
      <c r="F7442" s="11" t="s">
        <v>13298</v>
      </c>
      <c r="G7442" s="11" t="s">
        <v>329</v>
      </c>
      <c r="H7442" s="11" t="s">
        <v>330</v>
      </c>
      <c r="K7442" s="11" t="s">
        <v>13479</v>
      </c>
    </row>
    <row r="7443" spans="1:11" x14ac:dyDescent="0.15">
      <c r="A7443" s="217" t="s">
        <v>2931</v>
      </c>
      <c r="B7443" s="11" t="s">
        <v>2263</v>
      </c>
      <c r="C7443" s="11" t="s">
        <v>3103</v>
      </c>
      <c r="D7443" s="11">
        <v>5170</v>
      </c>
      <c r="E7443" s="11" t="s">
        <v>11542</v>
      </c>
      <c r="F7443" s="11" t="s">
        <v>11190</v>
      </c>
      <c r="G7443" s="11" t="s">
        <v>330</v>
      </c>
      <c r="H7443" s="11" t="s">
        <v>330</v>
      </c>
      <c r="K7443" s="11" t="s">
        <v>13479</v>
      </c>
    </row>
    <row r="7444" spans="1:11" x14ac:dyDescent="0.15">
      <c r="A7444" s="217" t="s">
        <v>2931</v>
      </c>
      <c r="B7444" s="11" t="s">
        <v>2263</v>
      </c>
      <c r="C7444" s="11" t="s">
        <v>3103</v>
      </c>
      <c r="D7444" s="11">
        <v>5170</v>
      </c>
      <c r="E7444" s="11" t="s">
        <v>11542</v>
      </c>
      <c r="F7444" s="11" t="s">
        <v>11543</v>
      </c>
      <c r="G7444" s="11" t="s">
        <v>330</v>
      </c>
      <c r="H7444" s="11" t="s">
        <v>330</v>
      </c>
      <c r="K7444" s="11" t="s">
        <v>13479</v>
      </c>
    </row>
    <row r="7445" spans="1:11" x14ac:dyDescent="0.15">
      <c r="A7445" s="217" t="s">
        <v>2931</v>
      </c>
      <c r="B7445" s="11" t="s">
        <v>2263</v>
      </c>
      <c r="C7445" s="11" t="s">
        <v>11638</v>
      </c>
      <c r="D7445" s="11">
        <v>5216</v>
      </c>
      <c r="E7445" s="11" t="s">
        <v>11639</v>
      </c>
      <c r="F7445" s="11" t="s">
        <v>11640</v>
      </c>
      <c r="G7445" s="11" t="s">
        <v>329</v>
      </c>
      <c r="H7445" s="11" t="s">
        <v>330</v>
      </c>
      <c r="K7445" s="11" t="s">
        <v>13479</v>
      </c>
    </row>
    <row r="7446" spans="1:11" x14ac:dyDescent="0.15">
      <c r="A7446" s="217" t="s">
        <v>2931</v>
      </c>
      <c r="B7446" s="11" t="s">
        <v>2263</v>
      </c>
      <c r="C7446" s="11" t="s">
        <v>12572</v>
      </c>
      <c r="D7446" s="11">
        <v>5310</v>
      </c>
      <c r="E7446" s="11" t="s">
        <v>12573</v>
      </c>
      <c r="F7446" s="11" t="s">
        <v>13244</v>
      </c>
      <c r="G7446" s="11" t="s">
        <v>329</v>
      </c>
      <c r="H7446" s="11" t="s">
        <v>330</v>
      </c>
      <c r="K7446" s="11" t="s">
        <v>13479</v>
      </c>
    </row>
    <row r="7447" spans="1:11" x14ac:dyDescent="0.15">
      <c r="A7447" s="217" t="s">
        <v>2931</v>
      </c>
      <c r="B7447" s="11" t="s">
        <v>2263</v>
      </c>
      <c r="C7447" s="11" t="s">
        <v>9185</v>
      </c>
      <c r="D7447" s="11">
        <v>5336</v>
      </c>
      <c r="E7447" s="11" t="s">
        <v>9186</v>
      </c>
      <c r="F7447" s="11" t="s">
        <v>9187</v>
      </c>
      <c r="G7447" s="11" t="s">
        <v>329</v>
      </c>
      <c r="H7447" s="11" t="s">
        <v>330</v>
      </c>
      <c r="K7447" s="11" t="s">
        <v>13479</v>
      </c>
    </row>
    <row r="7448" spans="1:11" x14ac:dyDescent="0.15">
      <c r="A7448" s="217" t="s">
        <v>2931</v>
      </c>
      <c r="B7448" s="11" t="s">
        <v>2263</v>
      </c>
      <c r="C7448" s="11" t="s">
        <v>9185</v>
      </c>
      <c r="D7448" s="11">
        <v>5336</v>
      </c>
      <c r="E7448" s="11" t="s">
        <v>9186</v>
      </c>
      <c r="F7448" s="11" t="s">
        <v>9188</v>
      </c>
      <c r="G7448" s="11" t="s">
        <v>329</v>
      </c>
      <c r="H7448" s="11" t="s">
        <v>330</v>
      </c>
      <c r="K7448" s="11" t="s">
        <v>13479</v>
      </c>
    </row>
    <row r="7449" spans="1:11" x14ac:dyDescent="0.15">
      <c r="A7449" s="217" t="s">
        <v>2931</v>
      </c>
      <c r="B7449" s="11" t="s">
        <v>2263</v>
      </c>
      <c r="C7449" s="11" t="s">
        <v>10376</v>
      </c>
      <c r="D7449" s="11">
        <v>5338</v>
      </c>
      <c r="E7449" s="11" t="s">
        <v>10377</v>
      </c>
      <c r="F7449" s="11" t="s">
        <v>11516</v>
      </c>
      <c r="G7449" s="11" t="s">
        <v>329</v>
      </c>
      <c r="H7449" s="11" t="s">
        <v>330</v>
      </c>
      <c r="K7449" s="11" t="s">
        <v>13479</v>
      </c>
    </row>
    <row r="7450" spans="1:11" x14ac:dyDescent="0.15">
      <c r="A7450" s="217" t="s">
        <v>2931</v>
      </c>
      <c r="B7450" s="11" t="s">
        <v>2263</v>
      </c>
      <c r="C7450" s="11" t="s">
        <v>8114</v>
      </c>
      <c r="D7450" s="11">
        <v>5359</v>
      </c>
      <c r="E7450" s="11" t="s">
        <v>8115</v>
      </c>
      <c r="F7450" s="11" t="s">
        <v>8116</v>
      </c>
      <c r="G7450" s="11" t="s">
        <v>329</v>
      </c>
      <c r="H7450" s="11" t="s">
        <v>330</v>
      </c>
      <c r="K7450" s="11" t="s">
        <v>13479</v>
      </c>
    </row>
    <row r="7451" spans="1:11" x14ac:dyDescent="0.15">
      <c r="A7451" s="217" t="s">
        <v>2931</v>
      </c>
      <c r="B7451" s="11" t="s">
        <v>2263</v>
      </c>
      <c r="C7451" s="11" t="s">
        <v>8114</v>
      </c>
      <c r="D7451" s="11">
        <v>5359</v>
      </c>
      <c r="E7451" s="11" t="s">
        <v>8115</v>
      </c>
      <c r="F7451" s="11" t="s">
        <v>8117</v>
      </c>
      <c r="G7451" s="11" t="s">
        <v>329</v>
      </c>
      <c r="H7451" s="11" t="s">
        <v>330</v>
      </c>
      <c r="K7451" s="11" t="s">
        <v>13479</v>
      </c>
    </row>
    <row r="7452" spans="1:11" x14ac:dyDescent="0.15">
      <c r="A7452" s="217" t="s">
        <v>2931</v>
      </c>
      <c r="B7452" s="11" t="s">
        <v>2263</v>
      </c>
      <c r="C7452" s="11" t="s">
        <v>129</v>
      </c>
      <c r="D7452" s="11">
        <v>5515</v>
      </c>
      <c r="E7452" s="11" t="s">
        <v>11187</v>
      </c>
      <c r="F7452" s="11" t="s">
        <v>11188</v>
      </c>
      <c r="G7452" s="11" t="s">
        <v>330</v>
      </c>
      <c r="H7452" s="11" t="s">
        <v>330</v>
      </c>
      <c r="K7452" s="11" t="s">
        <v>13479</v>
      </c>
    </row>
    <row r="7453" spans="1:11" x14ac:dyDescent="0.15">
      <c r="A7453" s="217" t="s">
        <v>2931</v>
      </c>
      <c r="B7453" s="11" t="s">
        <v>2263</v>
      </c>
      <c r="C7453" s="11" t="s">
        <v>3011</v>
      </c>
      <c r="D7453" s="11">
        <v>5580</v>
      </c>
      <c r="E7453" s="11" t="s">
        <v>7493</v>
      </c>
      <c r="F7453" s="11" t="s">
        <v>13210</v>
      </c>
      <c r="G7453" s="11" t="s">
        <v>329</v>
      </c>
      <c r="H7453" s="11" t="s">
        <v>330</v>
      </c>
      <c r="K7453" s="11" t="s">
        <v>13479</v>
      </c>
    </row>
    <row r="7454" spans="1:11" x14ac:dyDescent="0.15">
      <c r="A7454" s="217" t="s">
        <v>2931</v>
      </c>
      <c r="B7454" s="11" t="s">
        <v>2263</v>
      </c>
      <c r="C7454" s="11" t="s">
        <v>3011</v>
      </c>
      <c r="D7454" s="11">
        <v>5580</v>
      </c>
      <c r="E7454" s="11" t="s">
        <v>7493</v>
      </c>
      <c r="F7454" s="11" t="s">
        <v>13215</v>
      </c>
      <c r="G7454" s="11" t="s">
        <v>329</v>
      </c>
      <c r="H7454" s="11" t="s">
        <v>330</v>
      </c>
      <c r="K7454" s="11" t="s">
        <v>13479</v>
      </c>
    </row>
    <row r="7455" spans="1:11" x14ac:dyDescent="0.15">
      <c r="A7455" s="217" t="s">
        <v>2931</v>
      </c>
      <c r="B7455" s="11" t="s">
        <v>2263</v>
      </c>
      <c r="C7455" s="11" t="s">
        <v>2911</v>
      </c>
      <c r="D7455" s="11">
        <v>5587</v>
      </c>
      <c r="E7455" s="11" t="s">
        <v>7549</v>
      </c>
      <c r="F7455" s="11" t="s">
        <v>13250</v>
      </c>
      <c r="G7455" s="11" t="s">
        <v>330</v>
      </c>
      <c r="H7455" s="11" t="s">
        <v>329</v>
      </c>
      <c r="K7455" s="11" t="s">
        <v>13479</v>
      </c>
    </row>
    <row r="7456" spans="1:11" x14ac:dyDescent="0.15">
      <c r="A7456" s="217" t="s">
        <v>2931</v>
      </c>
      <c r="B7456" s="11" t="s">
        <v>2263</v>
      </c>
      <c r="C7456" s="11" t="s">
        <v>2911</v>
      </c>
      <c r="D7456" s="11">
        <v>5587</v>
      </c>
      <c r="E7456" s="11" t="s">
        <v>7549</v>
      </c>
      <c r="F7456" s="11" t="s">
        <v>8082</v>
      </c>
      <c r="G7456" s="11" t="s">
        <v>330</v>
      </c>
      <c r="H7456" s="11" t="s">
        <v>329</v>
      </c>
      <c r="K7456" s="11" t="s">
        <v>13479</v>
      </c>
    </row>
    <row r="7457" spans="1:11" x14ac:dyDescent="0.15">
      <c r="A7457" s="217" t="s">
        <v>2931</v>
      </c>
      <c r="B7457" s="11" t="s">
        <v>2263</v>
      </c>
      <c r="C7457" s="11" t="s">
        <v>2911</v>
      </c>
      <c r="D7457" s="11">
        <v>5587</v>
      </c>
      <c r="E7457" s="11" t="s">
        <v>7549</v>
      </c>
      <c r="F7457" s="11" t="s">
        <v>11263</v>
      </c>
      <c r="G7457" s="11" t="s">
        <v>330</v>
      </c>
      <c r="H7457" s="11" t="s">
        <v>329</v>
      </c>
      <c r="K7457" s="11" t="s">
        <v>13479</v>
      </c>
    </row>
    <row r="7458" spans="1:11" x14ac:dyDescent="0.15">
      <c r="A7458" s="217" t="s">
        <v>2931</v>
      </c>
      <c r="B7458" s="11" t="s">
        <v>2263</v>
      </c>
      <c r="C7458" s="11" t="s">
        <v>2911</v>
      </c>
      <c r="D7458" s="11">
        <v>5587</v>
      </c>
      <c r="E7458" s="11" t="s">
        <v>7549</v>
      </c>
      <c r="F7458" s="11" t="s">
        <v>8135</v>
      </c>
      <c r="G7458" s="11" t="s">
        <v>330</v>
      </c>
      <c r="H7458" s="11" t="s">
        <v>329</v>
      </c>
      <c r="K7458" s="11" t="s">
        <v>13479</v>
      </c>
    </row>
    <row r="7459" spans="1:11" x14ac:dyDescent="0.15">
      <c r="A7459" s="217" t="s">
        <v>2931</v>
      </c>
      <c r="B7459" s="11" t="s">
        <v>2263</v>
      </c>
      <c r="C7459" s="11" t="s">
        <v>2930</v>
      </c>
      <c r="D7459" s="11">
        <v>5747</v>
      </c>
      <c r="E7459" s="11" t="s">
        <v>7880</v>
      </c>
      <c r="F7459" s="11" t="s">
        <v>7769</v>
      </c>
      <c r="G7459" s="11" t="s">
        <v>329</v>
      </c>
      <c r="H7459" s="11" t="s">
        <v>330</v>
      </c>
      <c r="K7459" s="11" t="s">
        <v>13479</v>
      </c>
    </row>
    <row r="7460" spans="1:11" x14ac:dyDescent="0.15">
      <c r="A7460" s="217" t="s">
        <v>2931</v>
      </c>
      <c r="B7460" s="11" t="s">
        <v>2263</v>
      </c>
      <c r="C7460" s="11" t="s">
        <v>2930</v>
      </c>
      <c r="D7460" s="11">
        <v>5747</v>
      </c>
      <c r="E7460" s="11" t="s">
        <v>7880</v>
      </c>
      <c r="F7460" s="11" t="s">
        <v>9141</v>
      </c>
      <c r="G7460" s="11" t="s">
        <v>329</v>
      </c>
      <c r="H7460" s="11" t="s">
        <v>330</v>
      </c>
      <c r="K7460" s="11" t="s">
        <v>13479</v>
      </c>
    </row>
    <row r="7461" spans="1:11" x14ac:dyDescent="0.15">
      <c r="A7461" s="217" t="s">
        <v>2931</v>
      </c>
      <c r="B7461" s="11" t="s">
        <v>2263</v>
      </c>
      <c r="C7461" s="11" t="s">
        <v>2930</v>
      </c>
      <c r="D7461" s="11">
        <v>5747</v>
      </c>
      <c r="E7461" s="11" t="s">
        <v>7880</v>
      </c>
      <c r="F7461" s="11" t="s">
        <v>11284</v>
      </c>
      <c r="G7461" s="11" t="s">
        <v>329</v>
      </c>
      <c r="H7461" s="11" t="s">
        <v>330</v>
      </c>
      <c r="K7461" s="11" t="s">
        <v>13479</v>
      </c>
    </row>
    <row r="7462" spans="1:11" x14ac:dyDescent="0.15">
      <c r="A7462" s="217" t="s">
        <v>2931</v>
      </c>
      <c r="B7462" s="11" t="s">
        <v>2263</v>
      </c>
      <c r="C7462" s="11" t="s">
        <v>2930</v>
      </c>
      <c r="D7462" s="11">
        <v>5747</v>
      </c>
      <c r="E7462" s="11" t="s">
        <v>7880</v>
      </c>
      <c r="F7462" s="11" t="s">
        <v>8080</v>
      </c>
      <c r="G7462" s="11" t="s">
        <v>329</v>
      </c>
      <c r="H7462" s="11" t="s">
        <v>330</v>
      </c>
      <c r="K7462" s="11" t="s">
        <v>13479</v>
      </c>
    </row>
    <row r="7463" spans="1:11" x14ac:dyDescent="0.15">
      <c r="A7463" s="217" t="s">
        <v>2931</v>
      </c>
      <c r="B7463" s="11" t="s">
        <v>2263</v>
      </c>
      <c r="C7463" s="11" t="s">
        <v>2930</v>
      </c>
      <c r="D7463" s="11">
        <v>5747</v>
      </c>
      <c r="E7463" s="11" t="s">
        <v>7880</v>
      </c>
      <c r="F7463" s="11" t="s">
        <v>9146</v>
      </c>
      <c r="G7463" s="11" t="s">
        <v>329</v>
      </c>
      <c r="H7463" s="11" t="s">
        <v>330</v>
      </c>
      <c r="K7463" s="11" t="s">
        <v>13479</v>
      </c>
    </row>
    <row r="7464" spans="1:11" x14ac:dyDescent="0.15">
      <c r="A7464" s="217" t="s">
        <v>2931</v>
      </c>
      <c r="B7464" s="11" t="s">
        <v>2263</v>
      </c>
      <c r="C7464" s="11" t="s">
        <v>2930</v>
      </c>
      <c r="D7464" s="11">
        <v>5747</v>
      </c>
      <c r="E7464" s="11" t="s">
        <v>7880</v>
      </c>
      <c r="F7464" s="11" t="s">
        <v>9147</v>
      </c>
      <c r="G7464" s="11" t="s">
        <v>329</v>
      </c>
      <c r="H7464" s="11" t="s">
        <v>330</v>
      </c>
      <c r="K7464" s="11" t="s">
        <v>13479</v>
      </c>
    </row>
    <row r="7465" spans="1:11" x14ac:dyDescent="0.15">
      <c r="A7465" s="217" t="s">
        <v>2931</v>
      </c>
      <c r="B7465" s="11" t="s">
        <v>2263</v>
      </c>
      <c r="C7465" s="11" t="s">
        <v>2930</v>
      </c>
      <c r="D7465" s="11">
        <v>5747</v>
      </c>
      <c r="E7465" s="11" t="s">
        <v>7880</v>
      </c>
      <c r="F7465" s="11" t="s">
        <v>9148</v>
      </c>
      <c r="G7465" s="11" t="s">
        <v>329</v>
      </c>
      <c r="H7465" s="11" t="s">
        <v>330</v>
      </c>
      <c r="K7465" s="11" t="s">
        <v>13479</v>
      </c>
    </row>
    <row r="7466" spans="1:11" x14ac:dyDescent="0.15">
      <c r="A7466" s="217" t="s">
        <v>2931</v>
      </c>
      <c r="B7466" s="11" t="s">
        <v>2263</v>
      </c>
      <c r="C7466" s="11" t="s">
        <v>2930</v>
      </c>
      <c r="D7466" s="11">
        <v>5747</v>
      </c>
      <c r="E7466" s="11" t="s">
        <v>7880</v>
      </c>
      <c r="F7466" s="11" t="s">
        <v>9151</v>
      </c>
      <c r="G7466" s="11" t="s">
        <v>329</v>
      </c>
      <c r="H7466" s="11" t="s">
        <v>330</v>
      </c>
      <c r="K7466" s="11" t="s">
        <v>13479</v>
      </c>
    </row>
    <row r="7467" spans="1:11" x14ac:dyDescent="0.15">
      <c r="A7467" s="217" t="s">
        <v>2931</v>
      </c>
      <c r="B7467" s="11" t="s">
        <v>2263</v>
      </c>
      <c r="C7467" s="11" t="s">
        <v>2930</v>
      </c>
      <c r="D7467" s="11">
        <v>5747</v>
      </c>
      <c r="E7467" s="11" t="s">
        <v>7880</v>
      </c>
      <c r="F7467" s="11" t="s">
        <v>9155</v>
      </c>
      <c r="G7467" s="11" t="s">
        <v>330</v>
      </c>
      <c r="H7467" s="11" t="s">
        <v>330</v>
      </c>
      <c r="K7467" s="11" t="s">
        <v>13479</v>
      </c>
    </row>
    <row r="7468" spans="1:11" x14ac:dyDescent="0.15">
      <c r="A7468" s="217" t="s">
        <v>2931</v>
      </c>
      <c r="B7468" s="11" t="s">
        <v>2263</v>
      </c>
      <c r="C7468" s="11" t="s">
        <v>2930</v>
      </c>
      <c r="D7468" s="11">
        <v>5747</v>
      </c>
      <c r="E7468" s="11" t="s">
        <v>7880</v>
      </c>
      <c r="F7468" s="11" t="s">
        <v>9156</v>
      </c>
      <c r="G7468" s="11" t="s">
        <v>329</v>
      </c>
      <c r="H7468" s="11" t="s">
        <v>330</v>
      </c>
      <c r="K7468" s="11" t="s">
        <v>13479</v>
      </c>
    </row>
    <row r="7469" spans="1:11" x14ac:dyDescent="0.15">
      <c r="A7469" s="217" t="s">
        <v>2931</v>
      </c>
      <c r="B7469" s="11" t="s">
        <v>2263</v>
      </c>
      <c r="C7469" s="11" t="s">
        <v>2930</v>
      </c>
      <c r="D7469" s="11">
        <v>5747</v>
      </c>
      <c r="E7469" s="11" t="s">
        <v>7880</v>
      </c>
      <c r="F7469" s="11" t="s">
        <v>9157</v>
      </c>
      <c r="G7469" s="11" t="s">
        <v>329</v>
      </c>
      <c r="H7469" s="11" t="s">
        <v>330</v>
      </c>
      <c r="K7469" s="11" t="s">
        <v>13479</v>
      </c>
    </row>
    <row r="7470" spans="1:11" x14ac:dyDescent="0.15">
      <c r="A7470" s="217" t="s">
        <v>2931</v>
      </c>
      <c r="B7470" s="11" t="s">
        <v>2263</v>
      </c>
      <c r="C7470" s="11" t="s">
        <v>18</v>
      </c>
      <c r="D7470" s="11">
        <v>5777</v>
      </c>
      <c r="E7470" s="11" t="s">
        <v>11593</v>
      </c>
      <c r="F7470" s="11" t="s">
        <v>11594</v>
      </c>
      <c r="G7470" s="11" t="s">
        <v>329</v>
      </c>
      <c r="H7470" s="11" t="s">
        <v>330</v>
      </c>
      <c r="K7470" s="11" t="s">
        <v>13479</v>
      </c>
    </row>
    <row r="7471" spans="1:11" x14ac:dyDescent="0.15">
      <c r="A7471" s="217" t="s">
        <v>2931</v>
      </c>
      <c r="B7471" s="11" t="s">
        <v>2263</v>
      </c>
      <c r="C7471" s="11" t="s">
        <v>18</v>
      </c>
      <c r="D7471" s="11">
        <v>5777</v>
      </c>
      <c r="E7471" s="11" t="s">
        <v>11593</v>
      </c>
      <c r="F7471" s="11" t="s">
        <v>11690</v>
      </c>
      <c r="G7471" s="11" t="s">
        <v>329</v>
      </c>
      <c r="H7471" s="11" t="s">
        <v>330</v>
      </c>
      <c r="K7471" s="11" t="s">
        <v>13479</v>
      </c>
    </row>
    <row r="7472" spans="1:11" x14ac:dyDescent="0.15">
      <c r="A7472" s="217" t="s">
        <v>2931</v>
      </c>
      <c r="B7472" s="11" t="s">
        <v>2263</v>
      </c>
      <c r="C7472" s="11" t="s">
        <v>20</v>
      </c>
      <c r="D7472" s="11">
        <v>5786</v>
      </c>
      <c r="E7472" s="11" t="s">
        <v>7914</v>
      </c>
      <c r="F7472" s="11" t="s">
        <v>7915</v>
      </c>
      <c r="G7472" s="11" t="s">
        <v>330</v>
      </c>
      <c r="H7472" s="11" t="s">
        <v>329</v>
      </c>
      <c r="K7472" s="11" t="s">
        <v>13479</v>
      </c>
    </row>
    <row r="7473" spans="1:11" x14ac:dyDescent="0.15">
      <c r="A7473" s="217" t="s">
        <v>2931</v>
      </c>
      <c r="B7473" s="11" t="s">
        <v>2263</v>
      </c>
      <c r="C7473" s="11" t="s">
        <v>8445</v>
      </c>
      <c r="D7473" s="11">
        <v>5879</v>
      </c>
      <c r="E7473" s="11" t="s">
        <v>8446</v>
      </c>
      <c r="F7473" s="11" t="s">
        <v>11693</v>
      </c>
      <c r="G7473" s="11" t="s">
        <v>329</v>
      </c>
      <c r="H7473" s="11" t="s">
        <v>330</v>
      </c>
      <c r="K7473" s="11" t="s">
        <v>13479</v>
      </c>
    </row>
    <row r="7474" spans="1:11" x14ac:dyDescent="0.15">
      <c r="A7474" s="217" t="s">
        <v>2931</v>
      </c>
      <c r="B7474" s="11" t="s">
        <v>2263</v>
      </c>
      <c r="C7474" s="11" t="s">
        <v>2909</v>
      </c>
      <c r="D7474" s="11">
        <v>5894</v>
      </c>
      <c r="E7474" s="11" t="s">
        <v>7547</v>
      </c>
      <c r="F7474" s="11" t="s">
        <v>11678</v>
      </c>
      <c r="G7474" s="11" t="s">
        <v>330</v>
      </c>
      <c r="H7474" s="11" t="s">
        <v>329</v>
      </c>
      <c r="K7474" s="11" t="s">
        <v>13479</v>
      </c>
    </row>
    <row r="7475" spans="1:11" x14ac:dyDescent="0.15">
      <c r="A7475" s="217" t="s">
        <v>2931</v>
      </c>
      <c r="B7475" s="11" t="s">
        <v>2263</v>
      </c>
      <c r="C7475" s="11" t="s">
        <v>2909</v>
      </c>
      <c r="D7475" s="11">
        <v>5894</v>
      </c>
      <c r="E7475" s="11" t="s">
        <v>7547</v>
      </c>
      <c r="F7475" s="11" t="s">
        <v>11589</v>
      </c>
      <c r="G7475" s="11" t="s">
        <v>330</v>
      </c>
      <c r="H7475" s="11" t="s">
        <v>330</v>
      </c>
      <c r="K7475" s="11" t="s">
        <v>13479</v>
      </c>
    </row>
    <row r="7476" spans="1:11" x14ac:dyDescent="0.15">
      <c r="A7476" s="217" t="s">
        <v>2931</v>
      </c>
      <c r="B7476" s="11" t="s">
        <v>2263</v>
      </c>
      <c r="C7476" s="11" t="s">
        <v>3166</v>
      </c>
      <c r="D7476" s="11">
        <v>5979</v>
      </c>
      <c r="E7476" s="11" t="s">
        <v>7934</v>
      </c>
      <c r="F7476" s="11" t="s">
        <v>7946</v>
      </c>
      <c r="G7476" s="11" t="s">
        <v>329</v>
      </c>
      <c r="H7476" s="11" t="s">
        <v>330</v>
      </c>
      <c r="K7476" s="11" t="s">
        <v>13479</v>
      </c>
    </row>
    <row r="7477" spans="1:11" x14ac:dyDescent="0.15">
      <c r="A7477" s="217" t="s">
        <v>2931</v>
      </c>
      <c r="B7477" s="11" t="s">
        <v>2263</v>
      </c>
      <c r="C7477" s="11" t="s">
        <v>11164</v>
      </c>
      <c r="D7477" s="11">
        <v>6004</v>
      </c>
      <c r="E7477" s="11" t="s">
        <v>11165</v>
      </c>
      <c r="F7477" s="11" t="s">
        <v>10439</v>
      </c>
      <c r="G7477" s="11" t="s">
        <v>330</v>
      </c>
      <c r="H7477" s="11" t="s">
        <v>330</v>
      </c>
      <c r="K7477" s="11" t="s">
        <v>13479</v>
      </c>
    </row>
    <row r="7478" spans="1:11" x14ac:dyDescent="0.15">
      <c r="A7478" s="217" t="s">
        <v>2931</v>
      </c>
      <c r="B7478" s="11" t="s">
        <v>2263</v>
      </c>
      <c r="C7478" s="11" t="s">
        <v>11164</v>
      </c>
      <c r="D7478" s="11">
        <v>6004</v>
      </c>
      <c r="E7478" s="11" t="s">
        <v>11165</v>
      </c>
      <c r="F7478" s="11" t="s">
        <v>8025</v>
      </c>
      <c r="G7478" s="11" t="s">
        <v>329</v>
      </c>
      <c r="H7478" s="11" t="s">
        <v>330</v>
      </c>
      <c r="K7478" s="11" t="s">
        <v>13479</v>
      </c>
    </row>
    <row r="7479" spans="1:11" x14ac:dyDescent="0.15">
      <c r="A7479" s="217" t="s">
        <v>2931</v>
      </c>
      <c r="B7479" s="11" t="s">
        <v>2263</v>
      </c>
      <c r="C7479" s="11" t="s">
        <v>2913</v>
      </c>
      <c r="D7479" s="11">
        <v>6197</v>
      </c>
      <c r="E7479" s="11" t="s">
        <v>7614</v>
      </c>
      <c r="F7479" s="11" t="s">
        <v>11354</v>
      </c>
      <c r="G7479" s="11" t="s">
        <v>329</v>
      </c>
      <c r="H7479" s="11" t="s">
        <v>330</v>
      </c>
      <c r="K7479" s="11" t="s">
        <v>13479</v>
      </c>
    </row>
    <row r="7480" spans="1:11" x14ac:dyDescent="0.15">
      <c r="A7480" s="217" t="s">
        <v>2931</v>
      </c>
      <c r="B7480" s="11" t="s">
        <v>2263</v>
      </c>
      <c r="C7480" s="11" t="s">
        <v>2913</v>
      </c>
      <c r="D7480" s="11">
        <v>6197</v>
      </c>
      <c r="E7480" s="11" t="s">
        <v>7614</v>
      </c>
      <c r="F7480" s="11" t="s">
        <v>11355</v>
      </c>
      <c r="G7480" s="11" t="s">
        <v>329</v>
      </c>
      <c r="H7480" s="11" t="s">
        <v>330</v>
      </c>
      <c r="K7480" s="11" t="s">
        <v>13479</v>
      </c>
    </row>
    <row r="7481" spans="1:11" x14ac:dyDescent="0.15">
      <c r="A7481" s="217" t="s">
        <v>2931</v>
      </c>
      <c r="B7481" s="11" t="s">
        <v>2263</v>
      </c>
      <c r="C7481" s="11" t="s">
        <v>2913</v>
      </c>
      <c r="D7481" s="11">
        <v>6197</v>
      </c>
      <c r="E7481" s="11" t="s">
        <v>7614</v>
      </c>
      <c r="F7481" s="11" t="s">
        <v>11276</v>
      </c>
      <c r="G7481" s="11" t="s">
        <v>330</v>
      </c>
      <c r="H7481" s="11" t="s">
        <v>330</v>
      </c>
      <c r="K7481" s="11" t="s">
        <v>13479</v>
      </c>
    </row>
    <row r="7482" spans="1:11" x14ac:dyDescent="0.15">
      <c r="A7482" s="217" t="s">
        <v>2931</v>
      </c>
      <c r="B7482" s="11" t="s">
        <v>2263</v>
      </c>
      <c r="C7482" s="11" t="s">
        <v>2913</v>
      </c>
      <c r="D7482" s="11">
        <v>6197</v>
      </c>
      <c r="E7482" s="11" t="s">
        <v>7614</v>
      </c>
      <c r="F7482" s="11" t="s">
        <v>11277</v>
      </c>
      <c r="G7482" s="11" t="s">
        <v>330</v>
      </c>
      <c r="H7482" s="11" t="s">
        <v>330</v>
      </c>
      <c r="K7482" s="11" t="s">
        <v>13479</v>
      </c>
    </row>
    <row r="7483" spans="1:11" x14ac:dyDescent="0.15">
      <c r="A7483" s="217" t="s">
        <v>2931</v>
      </c>
      <c r="B7483" s="11" t="s">
        <v>2263</v>
      </c>
      <c r="C7483" s="11" t="s">
        <v>2913</v>
      </c>
      <c r="D7483" s="11">
        <v>6197</v>
      </c>
      <c r="E7483" s="11" t="s">
        <v>7614</v>
      </c>
      <c r="F7483" s="11" t="s">
        <v>11366</v>
      </c>
      <c r="G7483" s="11" t="s">
        <v>329</v>
      </c>
      <c r="H7483" s="11" t="s">
        <v>330</v>
      </c>
      <c r="K7483" s="11" t="s">
        <v>13479</v>
      </c>
    </row>
    <row r="7484" spans="1:11" x14ac:dyDescent="0.15">
      <c r="A7484" s="217" t="s">
        <v>2931</v>
      </c>
      <c r="B7484" s="11" t="s">
        <v>2263</v>
      </c>
      <c r="C7484" s="11" t="s">
        <v>2913</v>
      </c>
      <c r="D7484" s="11">
        <v>6197</v>
      </c>
      <c r="E7484" s="11" t="s">
        <v>7614</v>
      </c>
      <c r="F7484" s="11" t="s">
        <v>11370</v>
      </c>
      <c r="G7484" s="11" t="s">
        <v>329</v>
      </c>
      <c r="H7484" s="11" t="s">
        <v>330</v>
      </c>
      <c r="K7484" s="11" t="s">
        <v>13479</v>
      </c>
    </row>
    <row r="7485" spans="1:11" x14ac:dyDescent="0.15">
      <c r="A7485" s="217" t="s">
        <v>2931</v>
      </c>
      <c r="B7485" s="11" t="s">
        <v>2263</v>
      </c>
      <c r="C7485" s="11" t="s">
        <v>2913</v>
      </c>
      <c r="D7485" s="11">
        <v>6197</v>
      </c>
      <c r="E7485" s="11" t="s">
        <v>7614</v>
      </c>
      <c r="F7485" s="11" t="s">
        <v>11387</v>
      </c>
      <c r="G7485" s="11" t="s">
        <v>329</v>
      </c>
      <c r="H7485" s="11" t="s">
        <v>330</v>
      </c>
      <c r="K7485" s="11" t="s">
        <v>13479</v>
      </c>
    </row>
    <row r="7486" spans="1:11" x14ac:dyDescent="0.15">
      <c r="A7486" s="217" t="s">
        <v>2931</v>
      </c>
      <c r="B7486" s="11" t="s">
        <v>2263</v>
      </c>
      <c r="C7486" s="11" t="s">
        <v>3140</v>
      </c>
      <c r="D7486" s="11">
        <v>6199</v>
      </c>
      <c r="E7486" s="11" t="s">
        <v>12796</v>
      </c>
      <c r="F7486" s="11" t="s">
        <v>13259</v>
      </c>
      <c r="G7486" s="11" t="s">
        <v>330</v>
      </c>
      <c r="H7486" s="11" t="s">
        <v>330</v>
      </c>
      <c r="K7486" s="11" t="s">
        <v>13479</v>
      </c>
    </row>
    <row r="7487" spans="1:11" x14ac:dyDescent="0.15">
      <c r="A7487" s="217" t="s">
        <v>2931</v>
      </c>
      <c r="B7487" s="11" t="s">
        <v>2263</v>
      </c>
      <c r="C7487" s="11" t="s">
        <v>11228</v>
      </c>
      <c r="D7487" s="11">
        <v>6237</v>
      </c>
      <c r="E7487" s="11" t="s">
        <v>11229</v>
      </c>
      <c r="F7487" s="11" t="s">
        <v>7806</v>
      </c>
      <c r="G7487" s="11" t="s">
        <v>330</v>
      </c>
      <c r="H7487" s="11" t="s">
        <v>329</v>
      </c>
      <c r="K7487" s="11" t="s">
        <v>13479</v>
      </c>
    </row>
    <row r="7488" spans="1:11" x14ac:dyDescent="0.15">
      <c r="A7488" s="217" t="s">
        <v>2931</v>
      </c>
      <c r="B7488" s="11" t="s">
        <v>2263</v>
      </c>
      <c r="C7488" s="11" t="s">
        <v>13176</v>
      </c>
      <c r="D7488" s="11">
        <v>6383</v>
      </c>
      <c r="E7488" s="11" t="s">
        <v>13177</v>
      </c>
      <c r="F7488" s="11" t="s">
        <v>13178</v>
      </c>
      <c r="G7488" s="11" t="s">
        <v>329</v>
      </c>
      <c r="H7488" s="11" t="s">
        <v>330</v>
      </c>
      <c r="K7488" s="11" t="s">
        <v>13479</v>
      </c>
    </row>
    <row r="7489" spans="1:11" x14ac:dyDescent="0.15">
      <c r="A7489" s="217" t="s">
        <v>2931</v>
      </c>
      <c r="B7489" s="11" t="s">
        <v>2263</v>
      </c>
      <c r="C7489" s="11" t="s">
        <v>8554</v>
      </c>
      <c r="D7489" s="11">
        <v>6421</v>
      </c>
      <c r="E7489" s="11" t="s">
        <v>8555</v>
      </c>
      <c r="F7489" s="11" t="s">
        <v>11606</v>
      </c>
      <c r="G7489" s="11" t="s">
        <v>329</v>
      </c>
      <c r="H7489" s="11" t="s">
        <v>330</v>
      </c>
      <c r="K7489" s="11" t="s">
        <v>13479</v>
      </c>
    </row>
    <row r="7490" spans="1:11" x14ac:dyDescent="0.15">
      <c r="A7490" s="217" t="s">
        <v>2931</v>
      </c>
      <c r="B7490" s="11" t="s">
        <v>2263</v>
      </c>
      <c r="C7490" s="11" t="s">
        <v>8554</v>
      </c>
      <c r="D7490" s="11">
        <v>6421</v>
      </c>
      <c r="E7490" s="11" t="s">
        <v>8555</v>
      </c>
      <c r="F7490" s="11" t="s">
        <v>11633</v>
      </c>
      <c r="G7490" s="11" t="s">
        <v>329</v>
      </c>
      <c r="H7490" s="11" t="s">
        <v>330</v>
      </c>
      <c r="K7490" s="11" t="s">
        <v>13479</v>
      </c>
    </row>
    <row r="7491" spans="1:11" x14ac:dyDescent="0.15">
      <c r="A7491" s="217" t="s">
        <v>2931</v>
      </c>
      <c r="B7491" s="11" t="s">
        <v>2263</v>
      </c>
      <c r="C7491" s="11" t="s">
        <v>13028</v>
      </c>
      <c r="D7491" s="11">
        <v>6455</v>
      </c>
      <c r="E7491" s="11" t="s">
        <v>13029</v>
      </c>
      <c r="F7491" s="11" t="s">
        <v>8069</v>
      </c>
      <c r="G7491" s="11" t="s">
        <v>330</v>
      </c>
      <c r="H7491" s="11" t="s">
        <v>330</v>
      </c>
      <c r="K7491" s="11" t="s">
        <v>13479</v>
      </c>
    </row>
    <row r="7492" spans="1:11" x14ac:dyDescent="0.15">
      <c r="A7492" s="217" t="s">
        <v>2931</v>
      </c>
      <c r="B7492" s="11" t="s">
        <v>2263</v>
      </c>
      <c r="C7492" s="11" t="s">
        <v>7866</v>
      </c>
      <c r="D7492" s="11">
        <v>6464</v>
      </c>
      <c r="E7492" s="11" t="s">
        <v>11167</v>
      </c>
      <c r="F7492" s="11" t="s">
        <v>9141</v>
      </c>
      <c r="G7492" s="11" t="s">
        <v>329</v>
      </c>
      <c r="H7492" s="11" t="s">
        <v>330</v>
      </c>
      <c r="K7492" s="11" t="s">
        <v>13479</v>
      </c>
    </row>
    <row r="7493" spans="1:11" x14ac:dyDescent="0.15">
      <c r="A7493" s="217" t="s">
        <v>2931</v>
      </c>
      <c r="B7493" s="11" t="s">
        <v>2263</v>
      </c>
      <c r="C7493" s="11" t="s">
        <v>7866</v>
      </c>
      <c r="D7493" s="11">
        <v>6464</v>
      </c>
      <c r="E7493" s="11" t="s">
        <v>11167</v>
      </c>
      <c r="F7493" s="11" t="s">
        <v>11168</v>
      </c>
      <c r="G7493" s="11" t="s">
        <v>329</v>
      </c>
      <c r="H7493" s="11" t="s">
        <v>330</v>
      </c>
      <c r="K7493" s="11" t="s">
        <v>13479</v>
      </c>
    </row>
    <row r="7494" spans="1:11" x14ac:dyDescent="0.15">
      <c r="A7494" s="217" t="s">
        <v>2931</v>
      </c>
      <c r="B7494" s="11" t="s">
        <v>2263</v>
      </c>
      <c r="C7494" s="11" t="s">
        <v>7866</v>
      </c>
      <c r="D7494" s="11">
        <v>6464</v>
      </c>
      <c r="E7494" s="11" t="s">
        <v>11167</v>
      </c>
      <c r="F7494" s="11" t="s">
        <v>11182</v>
      </c>
      <c r="G7494" s="11" t="s">
        <v>329</v>
      </c>
      <c r="H7494" s="11" t="s">
        <v>330</v>
      </c>
      <c r="K7494" s="11" t="s">
        <v>13479</v>
      </c>
    </row>
    <row r="7495" spans="1:11" x14ac:dyDescent="0.15">
      <c r="A7495" s="217" t="s">
        <v>2931</v>
      </c>
      <c r="B7495" s="11" t="s">
        <v>2263</v>
      </c>
      <c r="C7495" s="11" t="s">
        <v>7866</v>
      </c>
      <c r="D7495" s="11">
        <v>6464</v>
      </c>
      <c r="E7495" s="11" t="s">
        <v>11998</v>
      </c>
      <c r="F7495" s="11" t="s">
        <v>13037</v>
      </c>
      <c r="G7495" s="11" t="s">
        <v>330</v>
      </c>
      <c r="H7495" s="11" t="s">
        <v>330</v>
      </c>
      <c r="K7495" s="11" t="s">
        <v>13479</v>
      </c>
    </row>
    <row r="7496" spans="1:11" x14ac:dyDescent="0.15">
      <c r="A7496" s="217" t="s">
        <v>2931</v>
      </c>
      <c r="B7496" s="11" t="s">
        <v>2263</v>
      </c>
      <c r="C7496" s="11" t="s">
        <v>7866</v>
      </c>
      <c r="D7496" s="11">
        <v>6464</v>
      </c>
      <c r="E7496" s="11" t="s">
        <v>11998</v>
      </c>
      <c r="F7496" s="11" t="s">
        <v>13223</v>
      </c>
      <c r="G7496" s="11" t="s">
        <v>330</v>
      </c>
      <c r="H7496" s="11" t="s">
        <v>330</v>
      </c>
      <c r="K7496" s="11" t="s">
        <v>13479</v>
      </c>
    </row>
    <row r="7497" spans="1:11" x14ac:dyDescent="0.15">
      <c r="A7497" s="217" t="s">
        <v>2931</v>
      </c>
      <c r="B7497" s="11" t="s">
        <v>2263</v>
      </c>
      <c r="C7497" s="11" t="s">
        <v>7866</v>
      </c>
      <c r="D7497" s="11">
        <v>6464</v>
      </c>
      <c r="E7497" s="11" t="s">
        <v>11998</v>
      </c>
      <c r="F7497" s="11" t="s">
        <v>12126</v>
      </c>
      <c r="G7497" s="11" t="s">
        <v>330</v>
      </c>
      <c r="H7497" s="11" t="s">
        <v>329</v>
      </c>
      <c r="K7497" s="11" t="s">
        <v>13479</v>
      </c>
    </row>
    <row r="7498" spans="1:11" x14ac:dyDescent="0.15">
      <c r="A7498" s="217" t="s">
        <v>2931</v>
      </c>
      <c r="B7498" s="11" t="s">
        <v>2263</v>
      </c>
      <c r="C7498" s="11" t="s">
        <v>7634</v>
      </c>
      <c r="D7498" s="11">
        <v>6622</v>
      </c>
      <c r="E7498" s="11" t="s">
        <v>7635</v>
      </c>
      <c r="F7498" s="11" t="s">
        <v>11308</v>
      </c>
      <c r="G7498" s="11" t="s">
        <v>330</v>
      </c>
      <c r="H7498" s="11" t="s">
        <v>329</v>
      </c>
      <c r="K7498" s="11" t="s">
        <v>13479</v>
      </c>
    </row>
    <row r="7499" spans="1:11" x14ac:dyDescent="0.15">
      <c r="A7499" s="217" t="s">
        <v>2931</v>
      </c>
      <c r="B7499" s="11" t="s">
        <v>2263</v>
      </c>
      <c r="C7499" s="11" t="s">
        <v>13131</v>
      </c>
      <c r="D7499" s="11">
        <v>6709</v>
      </c>
      <c r="E7499" s="11" t="s">
        <v>13132</v>
      </c>
      <c r="F7499" s="11" t="s">
        <v>7997</v>
      </c>
      <c r="G7499" s="11" t="s">
        <v>329</v>
      </c>
      <c r="H7499" s="11" t="s">
        <v>330</v>
      </c>
      <c r="K7499" s="11" t="s">
        <v>13479</v>
      </c>
    </row>
    <row r="7500" spans="1:11" x14ac:dyDescent="0.15">
      <c r="A7500" s="217" t="s">
        <v>2931</v>
      </c>
      <c r="B7500" s="11" t="s">
        <v>2263</v>
      </c>
      <c r="C7500" s="11" t="s">
        <v>13131</v>
      </c>
      <c r="D7500" s="11">
        <v>6709</v>
      </c>
      <c r="E7500" s="11" t="s">
        <v>13132</v>
      </c>
      <c r="F7500" s="11" t="s">
        <v>13023</v>
      </c>
      <c r="G7500" s="11" t="s">
        <v>329</v>
      </c>
      <c r="H7500" s="11" t="s">
        <v>330</v>
      </c>
      <c r="K7500" s="11" t="s">
        <v>13479</v>
      </c>
    </row>
    <row r="7501" spans="1:11" x14ac:dyDescent="0.15">
      <c r="A7501" s="217" t="s">
        <v>2931</v>
      </c>
      <c r="B7501" s="11" t="s">
        <v>2263</v>
      </c>
      <c r="C7501" s="11" t="s">
        <v>2931</v>
      </c>
      <c r="D7501" s="11">
        <v>6714</v>
      </c>
      <c r="E7501" s="11" t="s">
        <v>7794</v>
      </c>
      <c r="F7501" s="11" t="s">
        <v>7899</v>
      </c>
      <c r="G7501" s="11" t="s">
        <v>329</v>
      </c>
      <c r="H7501" s="11" t="s">
        <v>330</v>
      </c>
      <c r="K7501" s="11" t="s">
        <v>13479</v>
      </c>
    </row>
    <row r="7502" spans="1:11" x14ac:dyDescent="0.15">
      <c r="A7502" s="217" t="s">
        <v>2931</v>
      </c>
      <c r="B7502" s="11" t="s">
        <v>2263</v>
      </c>
      <c r="C7502" s="11" t="s">
        <v>2931</v>
      </c>
      <c r="D7502" s="11">
        <v>6714</v>
      </c>
      <c r="E7502" s="11" t="s">
        <v>7794</v>
      </c>
      <c r="F7502" s="11" t="s">
        <v>7795</v>
      </c>
      <c r="G7502" s="11" t="s">
        <v>330</v>
      </c>
      <c r="H7502" s="11" t="s">
        <v>330</v>
      </c>
      <c r="K7502" s="11" t="s">
        <v>13479</v>
      </c>
    </row>
    <row r="7503" spans="1:11" x14ac:dyDescent="0.15">
      <c r="A7503" s="217" t="s">
        <v>2931</v>
      </c>
      <c r="B7503" s="11" t="s">
        <v>2263</v>
      </c>
      <c r="C7503" s="11" t="s">
        <v>2931</v>
      </c>
      <c r="D7503" s="11">
        <v>6714</v>
      </c>
      <c r="E7503" s="11" t="s">
        <v>7794</v>
      </c>
      <c r="F7503" s="11" t="s">
        <v>7804</v>
      </c>
      <c r="G7503" s="11" t="s">
        <v>329</v>
      </c>
      <c r="H7503" s="11" t="s">
        <v>330</v>
      </c>
      <c r="K7503" s="11" t="s">
        <v>13479</v>
      </c>
    </row>
    <row r="7504" spans="1:11" x14ac:dyDescent="0.15">
      <c r="A7504" s="217" t="s">
        <v>2931</v>
      </c>
      <c r="B7504" s="11" t="s">
        <v>2263</v>
      </c>
      <c r="C7504" s="11" t="s">
        <v>7825</v>
      </c>
      <c r="D7504" s="11">
        <v>6772</v>
      </c>
      <c r="E7504" s="11" t="s">
        <v>7826</v>
      </c>
      <c r="F7504" s="11" t="s">
        <v>7873</v>
      </c>
      <c r="G7504" s="11" t="s">
        <v>330</v>
      </c>
      <c r="H7504" s="11" t="s">
        <v>329</v>
      </c>
      <c r="K7504" s="11" t="s">
        <v>13479</v>
      </c>
    </row>
    <row r="7505" spans="1:11" x14ac:dyDescent="0.15">
      <c r="A7505" s="217" t="s">
        <v>2931</v>
      </c>
      <c r="B7505" s="11" t="s">
        <v>2263</v>
      </c>
      <c r="C7505" s="11" t="s">
        <v>7309</v>
      </c>
      <c r="D7505" s="11">
        <v>6776</v>
      </c>
      <c r="E7505" s="11" t="s">
        <v>7310</v>
      </c>
      <c r="F7505" s="11" t="s">
        <v>7840</v>
      </c>
      <c r="G7505" s="11" t="s">
        <v>330</v>
      </c>
      <c r="H7505" s="11" t="s">
        <v>330</v>
      </c>
      <c r="K7505" s="11" t="s">
        <v>13479</v>
      </c>
    </row>
    <row r="7506" spans="1:11" x14ac:dyDescent="0.15">
      <c r="A7506" s="217" t="s">
        <v>2931</v>
      </c>
      <c r="B7506" s="11" t="s">
        <v>2263</v>
      </c>
      <c r="C7506" s="11" t="s">
        <v>7841</v>
      </c>
      <c r="D7506" s="11">
        <v>6777</v>
      </c>
      <c r="E7506" s="11" t="s">
        <v>7842</v>
      </c>
      <c r="F7506" s="11" t="s">
        <v>7843</v>
      </c>
      <c r="G7506" s="11" t="s">
        <v>330</v>
      </c>
      <c r="H7506" s="11" t="s">
        <v>329</v>
      </c>
      <c r="K7506" s="11" t="s">
        <v>13479</v>
      </c>
    </row>
    <row r="7507" spans="1:11" x14ac:dyDescent="0.15">
      <c r="A7507" s="217" t="s">
        <v>2931</v>
      </c>
      <c r="B7507" s="11" t="s">
        <v>2263</v>
      </c>
      <c r="C7507" s="11" t="s">
        <v>8313</v>
      </c>
      <c r="D7507" s="11">
        <v>7015</v>
      </c>
      <c r="E7507" s="11" t="s">
        <v>8314</v>
      </c>
      <c r="F7507" s="11" t="s">
        <v>11387</v>
      </c>
      <c r="G7507" s="11" t="s">
        <v>330</v>
      </c>
      <c r="H7507" s="11" t="s">
        <v>329</v>
      </c>
      <c r="K7507" s="11" t="s">
        <v>13479</v>
      </c>
    </row>
    <row r="7508" spans="1:11" x14ac:dyDescent="0.15">
      <c r="A7508" s="217" t="s">
        <v>2931</v>
      </c>
      <c r="B7508" s="11" t="s">
        <v>2263</v>
      </c>
      <c r="C7508" s="11" t="s">
        <v>3079</v>
      </c>
      <c r="D7508" s="11">
        <v>7048</v>
      </c>
      <c r="E7508" s="11" t="s">
        <v>13203</v>
      </c>
      <c r="F7508" s="11" t="s">
        <v>13204</v>
      </c>
      <c r="G7508" s="11" t="s">
        <v>329</v>
      </c>
      <c r="H7508" s="11" t="s">
        <v>330</v>
      </c>
      <c r="K7508" s="11" t="s">
        <v>13479</v>
      </c>
    </row>
    <row r="7509" spans="1:11" x14ac:dyDescent="0.15">
      <c r="A7509" s="217" t="s">
        <v>2931</v>
      </c>
      <c r="B7509" s="11" t="s">
        <v>2263</v>
      </c>
      <c r="C7509" s="11" t="s">
        <v>7851</v>
      </c>
      <c r="D7509" s="11">
        <v>7205</v>
      </c>
      <c r="E7509" s="11" t="s">
        <v>7852</v>
      </c>
      <c r="F7509" s="11" t="s">
        <v>7853</v>
      </c>
      <c r="G7509" s="11" t="s">
        <v>330</v>
      </c>
      <c r="H7509" s="11" t="s">
        <v>330</v>
      </c>
      <c r="K7509" s="11" t="s">
        <v>13479</v>
      </c>
    </row>
    <row r="7510" spans="1:11" x14ac:dyDescent="0.15">
      <c r="A7510" s="217" t="s">
        <v>2931</v>
      </c>
      <c r="B7510" s="11" t="s">
        <v>2263</v>
      </c>
      <c r="C7510" s="11" t="s">
        <v>13255</v>
      </c>
      <c r="D7510" s="11">
        <v>7364</v>
      </c>
      <c r="E7510" s="11" t="s">
        <v>13256</v>
      </c>
      <c r="F7510" s="11" t="s">
        <v>12123</v>
      </c>
      <c r="G7510" s="11" t="s">
        <v>330</v>
      </c>
      <c r="H7510" s="11" t="s">
        <v>330</v>
      </c>
      <c r="K7510" s="11" t="s">
        <v>13479</v>
      </c>
    </row>
    <row r="7511" spans="1:11" x14ac:dyDescent="0.15">
      <c r="A7511" s="217" t="s">
        <v>2931</v>
      </c>
      <c r="B7511" s="11" t="s">
        <v>2263</v>
      </c>
      <c r="C7511" s="11" t="s">
        <v>13195</v>
      </c>
      <c r="D7511" s="11">
        <v>7429</v>
      </c>
      <c r="E7511" s="11" t="s">
        <v>13196</v>
      </c>
      <c r="F7511" s="11" t="s">
        <v>7871</v>
      </c>
      <c r="G7511" s="11" t="s">
        <v>329</v>
      </c>
      <c r="H7511" s="11" t="s">
        <v>330</v>
      </c>
      <c r="K7511" s="11" t="s">
        <v>13479</v>
      </c>
    </row>
    <row r="7512" spans="1:11" x14ac:dyDescent="0.15">
      <c r="A7512" s="217" t="s">
        <v>2931</v>
      </c>
      <c r="B7512" s="11" t="s">
        <v>2263</v>
      </c>
      <c r="C7512" s="11" t="s">
        <v>13195</v>
      </c>
      <c r="D7512" s="11">
        <v>7429</v>
      </c>
      <c r="E7512" s="11" t="s">
        <v>13196</v>
      </c>
      <c r="F7512" s="11" t="s">
        <v>13039</v>
      </c>
      <c r="G7512" s="11" t="s">
        <v>329</v>
      </c>
      <c r="H7512" s="11" t="s">
        <v>330</v>
      </c>
      <c r="K7512" s="11" t="s">
        <v>13479</v>
      </c>
    </row>
    <row r="7513" spans="1:11" x14ac:dyDescent="0.15">
      <c r="A7513" s="217" t="s">
        <v>2931</v>
      </c>
      <c r="B7513" s="11" t="s">
        <v>2263</v>
      </c>
      <c r="C7513" s="11" t="s">
        <v>13195</v>
      </c>
      <c r="D7513" s="11">
        <v>7429</v>
      </c>
      <c r="E7513" s="11" t="s">
        <v>13196</v>
      </c>
      <c r="F7513" s="11" t="s">
        <v>11369</v>
      </c>
      <c r="G7513" s="11" t="s">
        <v>329</v>
      </c>
      <c r="H7513" s="11" t="s">
        <v>330</v>
      </c>
      <c r="K7513" s="11" t="s">
        <v>13479</v>
      </c>
    </row>
    <row r="7514" spans="1:11" x14ac:dyDescent="0.15">
      <c r="A7514" s="217" t="s">
        <v>2931</v>
      </c>
      <c r="B7514" s="11" t="s">
        <v>2263</v>
      </c>
      <c r="C7514" s="11" t="s">
        <v>13195</v>
      </c>
      <c r="D7514" s="11">
        <v>7429</v>
      </c>
      <c r="E7514" s="11" t="s">
        <v>13196</v>
      </c>
      <c r="F7514" s="11" t="s">
        <v>11693</v>
      </c>
      <c r="G7514" s="11" t="s">
        <v>329</v>
      </c>
      <c r="H7514" s="11" t="s">
        <v>330</v>
      </c>
      <c r="K7514" s="11" t="s">
        <v>13479</v>
      </c>
    </row>
    <row r="7515" spans="1:11" x14ac:dyDescent="0.15">
      <c r="A7515" s="217" t="s">
        <v>2931</v>
      </c>
      <c r="B7515" s="11" t="s">
        <v>2263</v>
      </c>
      <c r="C7515" s="11" t="s">
        <v>13195</v>
      </c>
      <c r="D7515" s="11">
        <v>7429</v>
      </c>
      <c r="E7515" s="11" t="s">
        <v>13196</v>
      </c>
      <c r="F7515" s="11" t="s">
        <v>8124</v>
      </c>
      <c r="G7515" s="11" t="s">
        <v>329</v>
      </c>
      <c r="H7515" s="11" t="s">
        <v>330</v>
      </c>
      <c r="K7515" s="11" t="s">
        <v>13479</v>
      </c>
    </row>
    <row r="7516" spans="1:11" x14ac:dyDescent="0.15">
      <c r="A7516" s="217" t="s">
        <v>2931</v>
      </c>
      <c r="B7516" s="11" t="s">
        <v>2263</v>
      </c>
      <c r="C7516" s="11" t="s">
        <v>7740</v>
      </c>
      <c r="D7516" s="11">
        <v>7430</v>
      </c>
      <c r="E7516" s="11" t="s">
        <v>7741</v>
      </c>
      <c r="F7516" s="11" t="s">
        <v>11162</v>
      </c>
      <c r="G7516" s="11" t="s">
        <v>330</v>
      </c>
      <c r="H7516" s="11" t="s">
        <v>330</v>
      </c>
      <c r="K7516" s="11" t="s">
        <v>13479</v>
      </c>
    </row>
    <row r="7517" spans="1:11" x14ac:dyDescent="0.15">
      <c r="A7517" s="217" t="s">
        <v>2931</v>
      </c>
      <c r="B7517" s="11" t="s">
        <v>2263</v>
      </c>
      <c r="C7517" s="11" t="s">
        <v>7740</v>
      </c>
      <c r="D7517" s="11">
        <v>7430</v>
      </c>
      <c r="E7517" s="11" t="s">
        <v>7741</v>
      </c>
      <c r="F7517" s="11" t="s">
        <v>13267</v>
      </c>
      <c r="G7517" s="11" t="s">
        <v>330</v>
      </c>
      <c r="H7517" s="11" t="s">
        <v>330</v>
      </c>
      <c r="K7517" s="11" t="s">
        <v>13479</v>
      </c>
    </row>
    <row r="7518" spans="1:11" x14ac:dyDescent="0.15">
      <c r="A7518" s="217" t="s">
        <v>2931</v>
      </c>
      <c r="B7518" s="11" t="s">
        <v>2263</v>
      </c>
      <c r="C7518" s="11" t="s">
        <v>12585</v>
      </c>
      <c r="D7518" s="11">
        <v>7442</v>
      </c>
      <c r="E7518" s="11" t="s">
        <v>12586</v>
      </c>
      <c r="F7518" s="11" t="s">
        <v>13183</v>
      </c>
      <c r="G7518" s="11" t="s">
        <v>330</v>
      </c>
      <c r="H7518" s="11" t="s">
        <v>329</v>
      </c>
      <c r="K7518" s="11" t="s">
        <v>13479</v>
      </c>
    </row>
    <row r="7519" spans="1:11" x14ac:dyDescent="0.15">
      <c r="A7519" s="217" t="s">
        <v>2931</v>
      </c>
      <c r="B7519" s="11" t="s">
        <v>2263</v>
      </c>
      <c r="C7519" s="11" t="s">
        <v>13163</v>
      </c>
      <c r="D7519" s="11">
        <v>8241</v>
      </c>
      <c r="E7519" s="11" t="s">
        <v>13164</v>
      </c>
      <c r="F7519" s="11" t="s">
        <v>13165</v>
      </c>
      <c r="G7519" s="11" t="s">
        <v>329</v>
      </c>
      <c r="H7519" s="11" t="s">
        <v>330</v>
      </c>
      <c r="K7519" s="11" t="s">
        <v>13479</v>
      </c>
    </row>
    <row r="7520" spans="1:11" x14ac:dyDescent="0.15">
      <c r="A7520" s="217" t="s">
        <v>2931</v>
      </c>
      <c r="B7520" s="11" t="s">
        <v>2263</v>
      </c>
      <c r="C7520" s="11" t="s">
        <v>13163</v>
      </c>
      <c r="D7520" s="11">
        <v>8241</v>
      </c>
      <c r="E7520" s="11" t="s">
        <v>13164</v>
      </c>
      <c r="F7520" s="11" t="s">
        <v>13251</v>
      </c>
      <c r="G7520" s="11" t="s">
        <v>329</v>
      </c>
      <c r="H7520" s="11" t="s">
        <v>330</v>
      </c>
      <c r="K7520" s="11" t="s">
        <v>13479</v>
      </c>
    </row>
    <row r="7521" spans="1:11" x14ac:dyDescent="0.15">
      <c r="A7521" s="217" t="s">
        <v>2931</v>
      </c>
      <c r="B7521" s="11" t="s">
        <v>2263</v>
      </c>
      <c r="C7521" s="11" t="s">
        <v>13163</v>
      </c>
      <c r="D7521" s="11">
        <v>8241</v>
      </c>
      <c r="E7521" s="11" t="s">
        <v>13164</v>
      </c>
      <c r="F7521" s="11" t="s">
        <v>7946</v>
      </c>
      <c r="G7521" s="11" t="s">
        <v>329</v>
      </c>
      <c r="H7521" s="11" t="s">
        <v>330</v>
      </c>
      <c r="K7521" s="11" t="s">
        <v>13479</v>
      </c>
    </row>
    <row r="7522" spans="1:11" x14ac:dyDescent="0.15">
      <c r="A7522" s="217" t="s">
        <v>2931</v>
      </c>
      <c r="B7522" s="11" t="s">
        <v>2263</v>
      </c>
      <c r="C7522" s="11" t="s">
        <v>8282</v>
      </c>
      <c r="D7522" s="11">
        <v>8570</v>
      </c>
      <c r="E7522" s="11" t="s">
        <v>8283</v>
      </c>
      <c r="F7522" s="11" t="s">
        <v>11674</v>
      </c>
      <c r="G7522" s="11" t="s">
        <v>329</v>
      </c>
      <c r="H7522" s="11" t="s">
        <v>330</v>
      </c>
      <c r="K7522" s="11" t="s">
        <v>13479</v>
      </c>
    </row>
    <row r="7523" spans="1:11" x14ac:dyDescent="0.15">
      <c r="A7523" s="217" t="s">
        <v>2931</v>
      </c>
      <c r="B7523" s="11" t="s">
        <v>2263</v>
      </c>
      <c r="C7523" s="11" t="s">
        <v>8282</v>
      </c>
      <c r="D7523" s="11">
        <v>8570</v>
      </c>
      <c r="E7523" s="11" t="s">
        <v>8283</v>
      </c>
      <c r="F7523" s="11" t="s">
        <v>11265</v>
      </c>
      <c r="G7523" s="11" t="s">
        <v>329</v>
      </c>
      <c r="H7523" s="11" t="s">
        <v>330</v>
      </c>
      <c r="K7523" s="11" t="s">
        <v>13479</v>
      </c>
    </row>
    <row r="7524" spans="1:11" x14ac:dyDescent="0.15">
      <c r="A7524" s="217" t="s">
        <v>2931</v>
      </c>
      <c r="B7524" s="11" t="s">
        <v>2263</v>
      </c>
      <c r="C7524" s="11" t="s">
        <v>8282</v>
      </c>
      <c r="D7524" s="11">
        <v>8570</v>
      </c>
      <c r="E7524" s="11" t="s">
        <v>8283</v>
      </c>
      <c r="F7524" s="11" t="s">
        <v>13290</v>
      </c>
      <c r="G7524" s="11" t="s">
        <v>329</v>
      </c>
      <c r="H7524" s="11" t="s">
        <v>330</v>
      </c>
      <c r="K7524" s="11" t="s">
        <v>13479</v>
      </c>
    </row>
    <row r="7525" spans="1:11" x14ac:dyDescent="0.15">
      <c r="A7525" s="217" t="s">
        <v>2931</v>
      </c>
      <c r="B7525" s="11" t="s">
        <v>2263</v>
      </c>
      <c r="C7525" s="11" t="s">
        <v>11392</v>
      </c>
      <c r="D7525" s="11">
        <v>8842</v>
      </c>
      <c r="E7525" s="11" t="s">
        <v>11393</v>
      </c>
      <c r="F7525" s="11" t="s">
        <v>11394</v>
      </c>
      <c r="G7525" s="11" t="s">
        <v>330</v>
      </c>
      <c r="H7525" s="11" t="s">
        <v>330</v>
      </c>
      <c r="K7525" s="11" t="s">
        <v>13479</v>
      </c>
    </row>
    <row r="7526" spans="1:11" x14ac:dyDescent="0.15">
      <c r="A7526" s="217" t="s">
        <v>2931</v>
      </c>
      <c r="B7526" s="11" t="s">
        <v>2263</v>
      </c>
      <c r="C7526" s="11" t="s">
        <v>11392</v>
      </c>
      <c r="D7526" s="11">
        <v>8842</v>
      </c>
      <c r="E7526" s="11" t="s">
        <v>11393</v>
      </c>
      <c r="F7526" s="11" t="s">
        <v>11395</v>
      </c>
      <c r="G7526" s="11" t="s">
        <v>330</v>
      </c>
      <c r="H7526" s="11" t="s">
        <v>330</v>
      </c>
      <c r="K7526" s="11" t="s">
        <v>13479</v>
      </c>
    </row>
    <row r="7527" spans="1:11" x14ac:dyDescent="0.15">
      <c r="A7527" s="217" t="s">
        <v>2931</v>
      </c>
      <c r="B7527" s="11" t="s">
        <v>2263</v>
      </c>
      <c r="C7527" s="11" t="s">
        <v>179</v>
      </c>
      <c r="D7527" s="11">
        <v>8871</v>
      </c>
      <c r="E7527" s="11" t="s">
        <v>13268</v>
      </c>
      <c r="F7527" s="11" t="s">
        <v>12197</v>
      </c>
      <c r="G7527" s="11" t="s">
        <v>329</v>
      </c>
      <c r="H7527" s="11" t="s">
        <v>330</v>
      </c>
      <c r="K7527" s="11" t="s">
        <v>13479</v>
      </c>
    </row>
    <row r="7528" spans="1:11" x14ac:dyDescent="0.15">
      <c r="A7528" s="217" t="s">
        <v>2931</v>
      </c>
      <c r="B7528" s="11" t="s">
        <v>2263</v>
      </c>
      <c r="C7528" s="11" t="s">
        <v>13198</v>
      </c>
      <c r="D7528" s="11">
        <v>8880</v>
      </c>
      <c r="E7528" s="11" t="s">
        <v>13199</v>
      </c>
      <c r="F7528" s="11" t="s">
        <v>8056</v>
      </c>
      <c r="G7528" s="11" t="s">
        <v>329</v>
      </c>
      <c r="H7528" s="11" t="s">
        <v>330</v>
      </c>
      <c r="K7528" s="11" t="s">
        <v>13479</v>
      </c>
    </row>
    <row r="7529" spans="1:11" x14ac:dyDescent="0.15">
      <c r="A7529" s="217" t="s">
        <v>2931</v>
      </c>
      <c r="B7529" s="11" t="s">
        <v>2263</v>
      </c>
      <c r="C7529" s="11" t="s">
        <v>13198</v>
      </c>
      <c r="D7529" s="11">
        <v>8880</v>
      </c>
      <c r="E7529" s="11" t="s">
        <v>13199</v>
      </c>
      <c r="F7529" s="11" t="s">
        <v>13275</v>
      </c>
      <c r="G7529" s="11" t="s">
        <v>330</v>
      </c>
      <c r="H7529" s="11" t="s">
        <v>329</v>
      </c>
      <c r="K7529" s="11" t="s">
        <v>13479</v>
      </c>
    </row>
    <row r="7530" spans="1:11" x14ac:dyDescent="0.15">
      <c r="A7530" s="217" t="s">
        <v>2931</v>
      </c>
      <c r="B7530" s="11" t="s">
        <v>2263</v>
      </c>
      <c r="C7530" s="11" t="s">
        <v>13198</v>
      </c>
      <c r="D7530" s="11">
        <v>8880</v>
      </c>
      <c r="E7530" s="11" t="s">
        <v>13199</v>
      </c>
      <c r="F7530" s="11" t="s">
        <v>13277</v>
      </c>
      <c r="G7530" s="11" t="s">
        <v>329</v>
      </c>
      <c r="H7530" s="11" t="s">
        <v>330</v>
      </c>
      <c r="K7530" s="11" t="s">
        <v>13479</v>
      </c>
    </row>
    <row r="7531" spans="1:11" x14ac:dyDescent="0.15">
      <c r="A7531" s="217" t="s">
        <v>2931</v>
      </c>
      <c r="B7531" s="11" t="s">
        <v>2263</v>
      </c>
      <c r="C7531" s="11" t="s">
        <v>13146</v>
      </c>
      <c r="D7531" s="11">
        <v>8936</v>
      </c>
      <c r="E7531" s="11" t="s">
        <v>13147</v>
      </c>
      <c r="F7531" s="11" t="s">
        <v>11308</v>
      </c>
      <c r="G7531" s="11" t="s">
        <v>330</v>
      </c>
      <c r="H7531" s="11" t="s">
        <v>330</v>
      </c>
      <c r="K7531" s="11" t="s">
        <v>13479</v>
      </c>
    </row>
    <row r="7532" spans="1:11" x14ac:dyDescent="0.15">
      <c r="A7532" s="217" t="s">
        <v>2931</v>
      </c>
      <c r="B7532" s="11" t="s">
        <v>2263</v>
      </c>
      <c r="C7532" s="11" t="s">
        <v>7832</v>
      </c>
      <c r="D7532" s="11">
        <v>9019</v>
      </c>
      <c r="E7532" s="11" t="s">
        <v>7833</v>
      </c>
      <c r="F7532" s="11" t="s">
        <v>7834</v>
      </c>
      <c r="G7532" s="11" t="s">
        <v>330</v>
      </c>
      <c r="H7532" s="11" t="s">
        <v>329</v>
      </c>
      <c r="K7532" s="11" t="s">
        <v>13479</v>
      </c>
    </row>
    <row r="7533" spans="1:11" x14ac:dyDescent="0.15">
      <c r="A7533" s="217" t="s">
        <v>2931</v>
      </c>
      <c r="B7533" s="11" t="s">
        <v>2263</v>
      </c>
      <c r="C7533" s="11" t="s">
        <v>7832</v>
      </c>
      <c r="D7533" s="11">
        <v>9019</v>
      </c>
      <c r="E7533" s="11" t="s">
        <v>7833</v>
      </c>
      <c r="F7533" s="11" t="s">
        <v>7836</v>
      </c>
      <c r="G7533" s="11" t="s">
        <v>330</v>
      </c>
      <c r="H7533" s="11" t="s">
        <v>329</v>
      </c>
      <c r="K7533" s="11" t="s">
        <v>13479</v>
      </c>
    </row>
    <row r="7534" spans="1:11" x14ac:dyDescent="0.15">
      <c r="A7534" s="217" t="s">
        <v>2931</v>
      </c>
      <c r="B7534" s="11" t="s">
        <v>2263</v>
      </c>
      <c r="C7534" s="11" t="s">
        <v>13263</v>
      </c>
      <c r="D7534" s="11">
        <v>9322</v>
      </c>
      <c r="E7534" s="11" t="s">
        <v>13264</v>
      </c>
      <c r="F7534" s="11" t="s">
        <v>13265</v>
      </c>
      <c r="G7534" s="11" t="s">
        <v>330</v>
      </c>
      <c r="H7534" s="11" t="s">
        <v>329</v>
      </c>
      <c r="K7534" s="11" t="s">
        <v>13479</v>
      </c>
    </row>
    <row r="7535" spans="1:11" x14ac:dyDescent="0.15">
      <c r="A7535" s="217" t="s">
        <v>2931</v>
      </c>
      <c r="B7535" s="11" t="s">
        <v>2263</v>
      </c>
      <c r="C7535" s="11" t="s">
        <v>7732</v>
      </c>
      <c r="D7535" s="11">
        <v>9564</v>
      </c>
      <c r="E7535" s="11" t="s">
        <v>7733</v>
      </c>
      <c r="F7535" s="11" t="s">
        <v>11310</v>
      </c>
      <c r="G7535" s="11" t="s">
        <v>330</v>
      </c>
      <c r="H7535" s="11" t="s">
        <v>329</v>
      </c>
      <c r="K7535" s="11" t="s">
        <v>13479</v>
      </c>
    </row>
    <row r="7536" spans="1:11" x14ac:dyDescent="0.15">
      <c r="A7536" s="217" t="s">
        <v>2931</v>
      </c>
      <c r="B7536" s="11" t="s">
        <v>2263</v>
      </c>
      <c r="C7536" s="11" t="s">
        <v>11465</v>
      </c>
      <c r="D7536" s="11">
        <v>9774</v>
      </c>
      <c r="E7536" s="11" t="s">
        <v>11466</v>
      </c>
      <c r="F7536" s="11" t="s">
        <v>13157</v>
      </c>
      <c r="G7536" s="11" t="s">
        <v>329</v>
      </c>
      <c r="H7536" s="11" t="s">
        <v>330</v>
      </c>
      <c r="K7536" s="11" t="s">
        <v>13479</v>
      </c>
    </row>
    <row r="7537" spans="1:11" x14ac:dyDescent="0.15">
      <c r="A7537" s="217" t="s">
        <v>2931</v>
      </c>
      <c r="B7537" s="11" t="s">
        <v>2263</v>
      </c>
      <c r="C7537" s="11" t="s">
        <v>11465</v>
      </c>
      <c r="D7537" s="11">
        <v>9774</v>
      </c>
      <c r="E7537" s="11" t="s">
        <v>11466</v>
      </c>
      <c r="F7537" s="11" t="s">
        <v>13204</v>
      </c>
      <c r="G7537" s="11" t="s">
        <v>329</v>
      </c>
      <c r="H7537" s="11" t="s">
        <v>330</v>
      </c>
      <c r="K7537" s="11" t="s">
        <v>13479</v>
      </c>
    </row>
    <row r="7538" spans="1:11" x14ac:dyDescent="0.15">
      <c r="A7538" s="217" t="s">
        <v>2931</v>
      </c>
      <c r="B7538" s="11" t="s">
        <v>2263</v>
      </c>
      <c r="C7538" s="11" t="s">
        <v>11465</v>
      </c>
      <c r="D7538" s="11">
        <v>9774</v>
      </c>
      <c r="E7538" s="11" t="s">
        <v>11466</v>
      </c>
      <c r="F7538" s="11" t="s">
        <v>13240</v>
      </c>
      <c r="G7538" s="11" t="s">
        <v>329</v>
      </c>
      <c r="H7538" s="11" t="s">
        <v>330</v>
      </c>
      <c r="K7538" s="11" t="s">
        <v>13479</v>
      </c>
    </row>
    <row r="7539" spans="1:11" x14ac:dyDescent="0.15">
      <c r="A7539" s="217" t="s">
        <v>2931</v>
      </c>
      <c r="B7539" s="11" t="s">
        <v>2263</v>
      </c>
      <c r="C7539" s="11" t="s">
        <v>11465</v>
      </c>
      <c r="D7539" s="11">
        <v>9774</v>
      </c>
      <c r="E7539" s="11" t="s">
        <v>11466</v>
      </c>
      <c r="F7539" s="11" t="s">
        <v>13307</v>
      </c>
      <c r="G7539" s="11" t="s">
        <v>329</v>
      </c>
      <c r="H7539" s="11" t="s">
        <v>330</v>
      </c>
      <c r="K7539" s="11" t="s">
        <v>13479</v>
      </c>
    </row>
    <row r="7540" spans="1:11" x14ac:dyDescent="0.15">
      <c r="A7540" s="217" t="s">
        <v>2931</v>
      </c>
      <c r="B7540" s="11" t="s">
        <v>2263</v>
      </c>
      <c r="C7540" s="11" t="s">
        <v>11465</v>
      </c>
      <c r="D7540" s="11">
        <v>9774</v>
      </c>
      <c r="E7540" s="11" t="s">
        <v>11466</v>
      </c>
      <c r="F7540" s="11" t="s">
        <v>8124</v>
      </c>
      <c r="G7540" s="11" t="s">
        <v>329</v>
      </c>
      <c r="H7540" s="11" t="s">
        <v>330</v>
      </c>
      <c r="K7540" s="11" t="s">
        <v>13479</v>
      </c>
    </row>
    <row r="7541" spans="1:11" x14ac:dyDescent="0.15">
      <c r="A7541" s="217" t="s">
        <v>2931</v>
      </c>
      <c r="B7541" s="11" t="s">
        <v>2263</v>
      </c>
      <c r="C7541" s="11" t="s">
        <v>11465</v>
      </c>
      <c r="D7541" s="11">
        <v>9774</v>
      </c>
      <c r="E7541" s="11" t="s">
        <v>11466</v>
      </c>
      <c r="F7541" s="11" t="s">
        <v>13322</v>
      </c>
      <c r="G7541" s="11" t="s">
        <v>329</v>
      </c>
      <c r="H7541" s="11" t="s">
        <v>330</v>
      </c>
      <c r="K7541" s="11" t="s">
        <v>13479</v>
      </c>
    </row>
    <row r="7542" spans="1:11" x14ac:dyDescent="0.15">
      <c r="A7542" s="217" t="s">
        <v>2931</v>
      </c>
      <c r="B7542" s="11" t="s">
        <v>2263</v>
      </c>
      <c r="C7542" s="11" t="s">
        <v>10340</v>
      </c>
      <c r="D7542" s="11">
        <v>9967</v>
      </c>
      <c r="E7542" s="11" t="s">
        <v>10341</v>
      </c>
      <c r="F7542" s="11" t="s">
        <v>7996</v>
      </c>
      <c r="G7542" s="11" t="s">
        <v>329</v>
      </c>
      <c r="H7542" s="11" t="s">
        <v>330</v>
      </c>
      <c r="K7542" s="11" t="s">
        <v>13479</v>
      </c>
    </row>
    <row r="7543" spans="1:11" x14ac:dyDescent="0.15">
      <c r="A7543" s="217" t="s">
        <v>2931</v>
      </c>
      <c r="B7543" s="11" t="s">
        <v>2263</v>
      </c>
      <c r="C7543" s="11" t="s">
        <v>10340</v>
      </c>
      <c r="D7543" s="11">
        <v>9967</v>
      </c>
      <c r="E7543" s="11" t="s">
        <v>10341</v>
      </c>
      <c r="F7543" s="11" t="s">
        <v>7999</v>
      </c>
      <c r="G7543" s="11" t="s">
        <v>329</v>
      </c>
      <c r="H7543" s="11" t="s">
        <v>330</v>
      </c>
      <c r="K7543" s="11" t="s">
        <v>13479</v>
      </c>
    </row>
    <row r="7544" spans="1:11" x14ac:dyDescent="0.15">
      <c r="A7544" s="217" t="s">
        <v>2931</v>
      </c>
      <c r="B7544" s="11" t="s">
        <v>2263</v>
      </c>
      <c r="C7544" s="11" t="s">
        <v>10340</v>
      </c>
      <c r="D7544" s="11">
        <v>9967</v>
      </c>
      <c r="E7544" s="11" t="s">
        <v>10341</v>
      </c>
      <c r="F7544" s="11" t="s">
        <v>13221</v>
      </c>
      <c r="G7544" s="11" t="s">
        <v>329</v>
      </c>
      <c r="H7544" s="11" t="s">
        <v>330</v>
      </c>
      <c r="K7544" s="11" t="s">
        <v>13479</v>
      </c>
    </row>
    <row r="7545" spans="1:11" x14ac:dyDescent="0.15">
      <c r="A7545" s="217" t="s">
        <v>2931</v>
      </c>
      <c r="B7545" s="11" t="s">
        <v>2263</v>
      </c>
      <c r="C7545" s="11" t="s">
        <v>10340</v>
      </c>
      <c r="D7545" s="11">
        <v>9967</v>
      </c>
      <c r="E7545" s="11" t="s">
        <v>10341</v>
      </c>
      <c r="F7545" s="11" t="s">
        <v>13288</v>
      </c>
      <c r="G7545" s="11" t="s">
        <v>329</v>
      </c>
      <c r="H7545" s="11" t="s">
        <v>330</v>
      </c>
      <c r="K7545" s="11" t="s">
        <v>13479</v>
      </c>
    </row>
    <row r="7546" spans="1:11" x14ac:dyDescent="0.15">
      <c r="A7546" s="217" t="s">
        <v>2931</v>
      </c>
      <c r="B7546" s="11" t="s">
        <v>2263</v>
      </c>
      <c r="C7546" s="11" t="s">
        <v>13272</v>
      </c>
      <c r="D7546" s="11">
        <v>10021</v>
      </c>
      <c r="E7546" s="11" t="s">
        <v>13273</v>
      </c>
      <c r="F7546" s="11" t="s">
        <v>7913</v>
      </c>
      <c r="G7546" s="11" t="s">
        <v>330</v>
      </c>
      <c r="H7546" s="11" t="s">
        <v>329</v>
      </c>
      <c r="K7546" s="11" t="s">
        <v>13479</v>
      </c>
    </row>
    <row r="7547" spans="1:11" x14ac:dyDescent="0.15">
      <c r="A7547" s="217" t="s">
        <v>2931</v>
      </c>
      <c r="B7547" s="11" t="s">
        <v>2263</v>
      </c>
      <c r="C7547" s="11" t="s">
        <v>11687</v>
      </c>
      <c r="D7547" s="11">
        <v>10146</v>
      </c>
      <c r="E7547" s="11" t="s">
        <v>11688</v>
      </c>
      <c r="F7547" s="11" t="s">
        <v>11312</v>
      </c>
      <c r="G7547" s="11" t="s">
        <v>329</v>
      </c>
      <c r="H7547" s="11" t="s">
        <v>330</v>
      </c>
      <c r="K7547" s="11" t="s">
        <v>13479</v>
      </c>
    </row>
    <row r="7548" spans="1:11" x14ac:dyDescent="0.15">
      <c r="A7548" s="217" t="s">
        <v>2931</v>
      </c>
      <c r="B7548" s="11" t="s">
        <v>2263</v>
      </c>
      <c r="C7548" s="11" t="s">
        <v>11146</v>
      </c>
      <c r="D7548" s="11">
        <v>10253</v>
      </c>
      <c r="E7548" s="11" t="s">
        <v>11147</v>
      </c>
      <c r="F7548" s="11" t="s">
        <v>7853</v>
      </c>
      <c r="G7548" s="11" t="s">
        <v>330</v>
      </c>
      <c r="H7548" s="11" t="s">
        <v>330</v>
      </c>
      <c r="K7548" s="11" t="s">
        <v>13479</v>
      </c>
    </row>
    <row r="7549" spans="1:11" x14ac:dyDescent="0.15">
      <c r="A7549" s="217" t="s">
        <v>2931</v>
      </c>
      <c r="B7549" s="11" t="s">
        <v>2263</v>
      </c>
      <c r="C7549" s="11" t="s">
        <v>13159</v>
      </c>
      <c r="D7549" s="11">
        <v>10270</v>
      </c>
      <c r="E7549" s="11" t="s">
        <v>13160</v>
      </c>
      <c r="F7549" s="11" t="s">
        <v>7786</v>
      </c>
      <c r="G7549" s="11" t="s">
        <v>329</v>
      </c>
      <c r="H7549" s="11" t="s">
        <v>330</v>
      </c>
      <c r="K7549" s="11" t="s">
        <v>13479</v>
      </c>
    </row>
    <row r="7550" spans="1:11" x14ac:dyDescent="0.15">
      <c r="A7550" s="217" t="s">
        <v>2931</v>
      </c>
      <c r="B7550" s="11" t="s">
        <v>2263</v>
      </c>
      <c r="C7550" s="11" t="s">
        <v>13189</v>
      </c>
      <c r="D7550" s="11">
        <v>10342</v>
      </c>
      <c r="E7550" s="11" t="s">
        <v>13190</v>
      </c>
      <c r="F7550" s="11" t="s">
        <v>13191</v>
      </c>
      <c r="G7550" s="11" t="s">
        <v>329</v>
      </c>
      <c r="H7550" s="11" t="s">
        <v>330</v>
      </c>
      <c r="K7550" s="11" t="s">
        <v>13479</v>
      </c>
    </row>
    <row r="7551" spans="1:11" x14ac:dyDescent="0.15">
      <c r="A7551" s="217" t="s">
        <v>2931</v>
      </c>
      <c r="B7551" s="11" t="s">
        <v>2263</v>
      </c>
      <c r="C7551" s="11" t="s">
        <v>13189</v>
      </c>
      <c r="D7551" s="11">
        <v>10342</v>
      </c>
      <c r="E7551" s="11" t="s">
        <v>13190</v>
      </c>
      <c r="F7551" s="11" t="s">
        <v>11347</v>
      </c>
      <c r="G7551" s="11" t="s">
        <v>329</v>
      </c>
      <c r="H7551" s="11" t="s">
        <v>330</v>
      </c>
      <c r="K7551" s="11" t="s">
        <v>13479</v>
      </c>
    </row>
    <row r="7552" spans="1:11" x14ac:dyDescent="0.15">
      <c r="A7552" s="217" t="s">
        <v>2931</v>
      </c>
      <c r="B7552" s="11" t="s">
        <v>2263</v>
      </c>
      <c r="C7552" s="11" t="s">
        <v>8098</v>
      </c>
      <c r="D7552" s="11">
        <v>10399</v>
      </c>
      <c r="E7552" s="11" t="s">
        <v>8099</v>
      </c>
      <c r="F7552" s="11" t="s">
        <v>11582</v>
      </c>
      <c r="G7552" s="11" t="s">
        <v>330</v>
      </c>
      <c r="H7552" s="11" t="s">
        <v>330</v>
      </c>
      <c r="K7552" s="11" t="s">
        <v>13479</v>
      </c>
    </row>
    <row r="7553" spans="1:11" x14ac:dyDescent="0.15">
      <c r="A7553" s="217" t="s">
        <v>2931</v>
      </c>
      <c r="B7553" s="11" t="s">
        <v>2263</v>
      </c>
      <c r="C7553" s="11" t="s">
        <v>8098</v>
      </c>
      <c r="D7553" s="11">
        <v>10399</v>
      </c>
      <c r="E7553" s="11" t="s">
        <v>8099</v>
      </c>
      <c r="F7553" s="11" t="s">
        <v>11253</v>
      </c>
      <c r="G7553" s="11" t="s">
        <v>330</v>
      </c>
      <c r="H7553" s="11" t="s">
        <v>330</v>
      </c>
      <c r="K7553" s="11" t="s">
        <v>13479</v>
      </c>
    </row>
    <row r="7554" spans="1:11" x14ac:dyDescent="0.15">
      <c r="A7554" s="217" t="s">
        <v>2931</v>
      </c>
      <c r="B7554" s="11" t="s">
        <v>2263</v>
      </c>
      <c r="C7554" s="11" t="s">
        <v>13170</v>
      </c>
      <c r="D7554" s="11">
        <v>10451</v>
      </c>
      <c r="E7554" s="11" t="s">
        <v>13171</v>
      </c>
      <c r="F7554" s="11" t="s">
        <v>13172</v>
      </c>
      <c r="G7554" s="11" t="s">
        <v>330</v>
      </c>
      <c r="H7554" s="11" t="s">
        <v>329</v>
      </c>
      <c r="K7554" s="11" t="s">
        <v>13479</v>
      </c>
    </row>
    <row r="7555" spans="1:11" x14ac:dyDescent="0.15">
      <c r="A7555" s="217" t="s">
        <v>2931</v>
      </c>
      <c r="B7555" s="11" t="s">
        <v>2263</v>
      </c>
      <c r="C7555" s="11" t="s">
        <v>11853</v>
      </c>
      <c r="D7555" s="11">
        <v>10811</v>
      </c>
      <c r="E7555" s="11" t="s">
        <v>11854</v>
      </c>
      <c r="F7555" s="11" t="s">
        <v>11643</v>
      </c>
      <c r="G7555" s="11" t="s">
        <v>330</v>
      </c>
      <c r="H7555" s="11" t="s">
        <v>330</v>
      </c>
      <c r="K7555" s="11" t="s">
        <v>13479</v>
      </c>
    </row>
    <row r="7556" spans="1:11" x14ac:dyDescent="0.15">
      <c r="A7556" s="217" t="s">
        <v>2931</v>
      </c>
      <c r="B7556" s="11" t="s">
        <v>2263</v>
      </c>
      <c r="C7556" s="11" t="s">
        <v>13232</v>
      </c>
      <c r="D7556" s="11">
        <v>10992</v>
      </c>
      <c r="E7556" s="11" t="s">
        <v>13233</v>
      </c>
      <c r="F7556" s="11" t="s">
        <v>13234</v>
      </c>
      <c r="G7556" s="11" t="s">
        <v>329</v>
      </c>
      <c r="H7556" s="11" t="s">
        <v>330</v>
      </c>
      <c r="K7556" s="11" t="s">
        <v>13479</v>
      </c>
    </row>
    <row r="7557" spans="1:11" x14ac:dyDescent="0.15">
      <c r="A7557" s="217" t="s">
        <v>2931</v>
      </c>
      <c r="B7557" s="11" t="s">
        <v>2263</v>
      </c>
      <c r="C7557" s="11" t="s">
        <v>13232</v>
      </c>
      <c r="D7557" s="11">
        <v>10992</v>
      </c>
      <c r="E7557" s="11" t="s">
        <v>13233</v>
      </c>
      <c r="F7557" s="11" t="s">
        <v>13276</v>
      </c>
      <c r="G7557" s="11" t="s">
        <v>329</v>
      </c>
      <c r="H7557" s="11" t="s">
        <v>330</v>
      </c>
      <c r="K7557" s="11" t="s">
        <v>13479</v>
      </c>
    </row>
    <row r="7558" spans="1:11" x14ac:dyDescent="0.15">
      <c r="A7558" s="217" t="s">
        <v>2931</v>
      </c>
      <c r="B7558" s="11" t="s">
        <v>2263</v>
      </c>
      <c r="C7558" s="11" t="s">
        <v>13300</v>
      </c>
      <c r="D7558" s="11">
        <v>11273</v>
      </c>
      <c r="E7558" s="11" t="s">
        <v>13301</v>
      </c>
      <c r="F7558" s="11" t="s">
        <v>13302</v>
      </c>
      <c r="G7558" s="11" t="s">
        <v>329</v>
      </c>
      <c r="H7558" s="11" t="s">
        <v>330</v>
      </c>
      <c r="K7558" s="11" t="s">
        <v>13479</v>
      </c>
    </row>
    <row r="7559" spans="1:11" x14ac:dyDescent="0.15">
      <c r="A7559" s="217" t="s">
        <v>2931</v>
      </c>
      <c r="B7559" s="11" t="s">
        <v>2263</v>
      </c>
      <c r="C7559" s="11" t="s">
        <v>13143</v>
      </c>
      <c r="D7559" s="11">
        <v>23211</v>
      </c>
      <c r="E7559" s="11" t="s">
        <v>13144</v>
      </c>
      <c r="F7559" s="11" t="s">
        <v>12275</v>
      </c>
      <c r="G7559" s="11" t="s">
        <v>329</v>
      </c>
      <c r="H7559" s="11" t="s">
        <v>330</v>
      </c>
      <c r="K7559" s="11" t="s">
        <v>13479</v>
      </c>
    </row>
    <row r="7560" spans="1:11" x14ac:dyDescent="0.15">
      <c r="A7560" s="217" t="s">
        <v>2931</v>
      </c>
      <c r="B7560" s="11" t="s">
        <v>2263</v>
      </c>
      <c r="C7560" s="11" t="s">
        <v>13143</v>
      </c>
      <c r="D7560" s="11">
        <v>23211</v>
      </c>
      <c r="E7560" s="11" t="s">
        <v>13144</v>
      </c>
      <c r="F7560" s="11" t="s">
        <v>13162</v>
      </c>
      <c r="G7560" s="11" t="s">
        <v>329</v>
      </c>
      <c r="H7560" s="11" t="s">
        <v>330</v>
      </c>
      <c r="K7560" s="11" t="s">
        <v>13479</v>
      </c>
    </row>
    <row r="7561" spans="1:11" x14ac:dyDescent="0.15">
      <c r="A7561" s="217" t="s">
        <v>2931</v>
      </c>
      <c r="B7561" s="11" t="s">
        <v>2263</v>
      </c>
      <c r="C7561" s="11" t="s">
        <v>13143</v>
      </c>
      <c r="D7561" s="11">
        <v>23211</v>
      </c>
      <c r="E7561" s="11" t="s">
        <v>13144</v>
      </c>
      <c r="F7561" s="11" t="s">
        <v>13191</v>
      </c>
      <c r="G7561" s="11" t="s">
        <v>329</v>
      </c>
      <c r="H7561" s="11" t="s">
        <v>330</v>
      </c>
      <c r="K7561" s="11" t="s">
        <v>13479</v>
      </c>
    </row>
    <row r="7562" spans="1:11" x14ac:dyDescent="0.15">
      <c r="A7562" s="217" t="s">
        <v>2931</v>
      </c>
      <c r="B7562" s="11" t="s">
        <v>2263</v>
      </c>
      <c r="C7562" s="11" t="s">
        <v>9570</v>
      </c>
      <c r="D7562" s="11">
        <v>23396</v>
      </c>
      <c r="E7562" s="11" t="s">
        <v>9571</v>
      </c>
      <c r="F7562" s="11" t="s">
        <v>13280</v>
      </c>
      <c r="G7562" s="11" t="s">
        <v>330</v>
      </c>
      <c r="H7562" s="11" t="s">
        <v>330</v>
      </c>
      <c r="K7562" s="11" t="s">
        <v>13479</v>
      </c>
    </row>
    <row r="7563" spans="1:11" x14ac:dyDescent="0.15">
      <c r="A7563" s="217" t="s">
        <v>2931</v>
      </c>
      <c r="B7563" s="11" t="s">
        <v>2263</v>
      </c>
      <c r="C7563" s="11" t="s">
        <v>13217</v>
      </c>
      <c r="D7563" s="11">
        <v>23624</v>
      </c>
      <c r="E7563" s="11" t="s">
        <v>13218</v>
      </c>
      <c r="F7563" s="11" t="s">
        <v>11589</v>
      </c>
      <c r="G7563" s="11" t="s">
        <v>329</v>
      </c>
      <c r="H7563" s="11" t="s">
        <v>330</v>
      </c>
      <c r="K7563" s="11" t="s">
        <v>13479</v>
      </c>
    </row>
    <row r="7564" spans="1:11" x14ac:dyDescent="0.15">
      <c r="A7564" s="217" t="s">
        <v>2931</v>
      </c>
      <c r="B7564" s="11" t="s">
        <v>2263</v>
      </c>
      <c r="C7564" s="11" t="s">
        <v>12328</v>
      </c>
      <c r="D7564" s="11">
        <v>26271</v>
      </c>
      <c r="E7564" s="11" t="s">
        <v>12329</v>
      </c>
      <c r="F7564" s="11" t="s">
        <v>11161</v>
      </c>
      <c r="G7564" s="11" t="s">
        <v>330</v>
      </c>
      <c r="H7564" s="11" t="s">
        <v>330</v>
      </c>
      <c r="K7564" s="11" t="s">
        <v>13479</v>
      </c>
    </row>
    <row r="7565" spans="1:11" x14ac:dyDescent="0.15">
      <c r="A7565" s="217" t="s">
        <v>2931</v>
      </c>
      <c r="B7565" s="11" t="s">
        <v>2263</v>
      </c>
      <c r="C7565" s="11" t="s">
        <v>10061</v>
      </c>
      <c r="D7565" s="11">
        <v>27043</v>
      </c>
      <c r="E7565" s="11" t="s">
        <v>10062</v>
      </c>
      <c r="F7565" s="11" t="s">
        <v>13321</v>
      </c>
      <c r="G7565" s="11" t="s">
        <v>330</v>
      </c>
      <c r="H7565" s="11" t="s">
        <v>329</v>
      </c>
      <c r="K7565" s="11" t="s">
        <v>13479</v>
      </c>
    </row>
    <row r="7566" spans="1:11" x14ac:dyDescent="0.15">
      <c r="A7566" s="217" t="s">
        <v>2931</v>
      </c>
      <c r="B7566" s="11" t="s">
        <v>2263</v>
      </c>
      <c r="C7566" s="11" t="s">
        <v>11659</v>
      </c>
      <c r="D7566" s="11">
        <v>27071</v>
      </c>
      <c r="E7566" s="11" t="s">
        <v>11660</v>
      </c>
      <c r="F7566" s="11" t="s">
        <v>11313</v>
      </c>
      <c r="G7566" s="11" t="s">
        <v>330</v>
      </c>
      <c r="H7566" s="11" t="s">
        <v>330</v>
      </c>
      <c r="K7566" s="11" t="s">
        <v>13479</v>
      </c>
    </row>
    <row r="7567" spans="1:11" x14ac:dyDescent="0.15">
      <c r="A7567" s="217" t="s">
        <v>2931</v>
      </c>
      <c r="B7567" s="11" t="s">
        <v>2263</v>
      </c>
      <c r="C7567" s="11" t="s">
        <v>13323</v>
      </c>
      <c r="D7567" s="11">
        <v>50649</v>
      </c>
      <c r="E7567" s="11" t="s">
        <v>13324</v>
      </c>
      <c r="F7567" s="11" t="s">
        <v>8134</v>
      </c>
      <c r="G7567" s="11" t="s">
        <v>330</v>
      </c>
      <c r="H7567" s="11" t="s">
        <v>330</v>
      </c>
      <c r="K7567" s="11" t="s">
        <v>13479</v>
      </c>
    </row>
    <row r="7568" spans="1:11" x14ac:dyDescent="0.15">
      <c r="A7568" s="217" t="s">
        <v>2931</v>
      </c>
      <c r="B7568" s="11" t="s">
        <v>2263</v>
      </c>
      <c r="C7568" s="11" t="s">
        <v>13308</v>
      </c>
      <c r="D7568" s="11">
        <v>51100</v>
      </c>
      <c r="E7568" s="11" t="s">
        <v>13309</v>
      </c>
      <c r="F7568" s="11" t="s">
        <v>13307</v>
      </c>
      <c r="G7568" s="11" t="s">
        <v>330</v>
      </c>
      <c r="H7568" s="11" t="s">
        <v>330</v>
      </c>
      <c r="K7568" s="11" t="s">
        <v>13479</v>
      </c>
    </row>
    <row r="7569" spans="1:11" x14ac:dyDescent="0.15">
      <c r="A7569" s="217" t="s">
        <v>2931</v>
      </c>
      <c r="B7569" s="11" t="s">
        <v>2263</v>
      </c>
      <c r="C7569" s="11" t="s">
        <v>13166</v>
      </c>
      <c r="D7569" s="11">
        <v>51517</v>
      </c>
      <c r="E7569" s="11" t="s">
        <v>13167</v>
      </c>
      <c r="F7569" s="11" t="s">
        <v>8015</v>
      </c>
      <c r="G7569" s="11" t="s">
        <v>329</v>
      </c>
      <c r="H7569" s="11" t="s">
        <v>330</v>
      </c>
      <c r="K7569" s="11" t="s">
        <v>13479</v>
      </c>
    </row>
    <row r="7570" spans="1:11" x14ac:dyDescent="0.15">
      <c r="A7570" s="217" t="s">
        <v>2931</v>
      </c>
      <c r="B7570" s="11" t="s">
        <v>2263</v>
      </c>
      <c r="C7570" s="11" t="s">
        <v>13166</v>
      </c>
      <c r="D7570" s="11">
        <v>51517</v>
      </c>
      <c r="E7570" s="11" t="s">
        <v>13167</v>
      </c>
      <c r="F7570" s="11" t="s">
        <v>13185</v>
      </c>
      <c r="G7570" s="11" t="s">
        <v>329</v>
      </c>
      <c r="H7570" s="11" t="s">
        <v>330</v>
      </c>
      <c r="K7570" s="11" t="s">
        <v>13479</v>
      </c>
    </row>
    <row r="7571" spans="1:11" x14ac:dyDescent="0.15">
      <c r="A7571" s="217" t="s">
        <v>2931</v>
      </c>
      <c r="B7571" s="11" t="s">
        <v>2263</v>
      </c>
      <c r="C7571" s="11" t="s">
        <v>13173</v>
      </c>
      <c r="D7571" s="11">
        <v>51593</v>
      </c>
      <c r="E7571" s="11" t="s">
        <v>13174</v>
      </c>
      <c r="F7571" s="11" t="s">
        <v>13175</v>
      </c>
      <c r="G7571" s="11" t="s">
        <v>329</v>
      </c>
      <c r="H7571" s="11" t="s">
        <v>330</v>
      </c>
      <c r="K7571" s="11" t="s">
        <v>13479</v>
      </c>
    </row>
    <row r="7572" spans="1:11" x14ac:dyDescent="0.15">
      <c r="A7572" s="217" t="s">
        <v>2931</v>
      </c>
      <c r="B7572" s="11" t="s">
        <v>2263</v>
      </c>
      <c r="C7572" s="11" t="s">
        <v>13173</v>
      </c>
      <c r="D7572" s="11">
        <v>51593</v>
      </c>
      <c r="E7572" s="11" t="s">
        <v>13174</v>
      </c>
      <c r="F7572" s="11" t="s">
        <v>13306</v>
      </c>
      <c r="G7572" s="11" t="s">
        <v>329</v>
      </c>
      <c r="H7572" s="11" t="s">
        <v>330</v>
      </c>
      <c r="K7572" s="11" t="s">
        <v>13479</v>
      </c>
    </row>
    <row r="7573" spans="1:11" x14ac:dyDescent="0.15">
      <c r="A7573" s="217" t="s">
        <v>2931</v>
      </c>
      <c r="B7573" s="11" t="s">
        <v>2263</v>
      </c>
      <c r="C7573" s="11" t="s">
        <v>13173</v>
      </c>
      <c r="D7573" s="11">
        <v>51593</v>
      </c>
      <c r="E7573" s="11" t="s">
        <v>13174</v>
      </c>
      <c r="F7573" s="11" t="s">
        <v>13315</v>
      </c>
      <c r="G7573" s="11" t="s">
        <v>329</v>
      </c>
      <c r="H7573" s="11" t="s">
        <v>330</v>
      </c>
      <c r="K7573" s="11" t="s">
        <v>13479</v>
      </c>
    </row>
    <row r="7574" spans="1:11" x14ac:dyDescent="0.15">
      <c r="A7574" s="217" t="s">
        <v>2931</v>
      </c>
      <c r="B7574" s="11" t="s">
        <v>2263</v>
      </c>
      <c r="C7574" s="11" t="s">
        <v>13173</v>
      </c>
      <c r="D7574" s="11">
        <v>51593</v>
      </c>
      <c r="E7574" s="11" t="s">
        <v>13174</v>
      </c>
      <c r="F7574" s="11" t="s">
        <v>13320</v>
      </c>
      <c r="G7574" s="11" t="s">
        <v>329</v>
      </c>
      <c r="H7574" s="11" t="s">
        <v>330</v>
      </c>
      <c r="K7574" s="11" t="s">
        <v>13479</v>
      </c>
    </row>
    <row r="7575" spans="1:11" x14ac:dyDescent="0.15">
      <c r="A7575" s="217" t="s">
        <v>2931</v>
      </c>
      <c r="B7575" s="11" t="s">
        <v>2263</v>
      </c>
      <c r="C7575" s="11" t="s">
        <v>13213</v>
      </c>
      <c r="D7575" s="11">
        <v>51741</v>
      </c>
      <c r="E7575" s="11" t="s">
        <v>13214</v>
      </c>
      <c r="F7575" s="11" t="s">
        <v>11347</v>
      </c>
      <c r="G7575" s="11" t="s">
        <v>330</v>
      </c>
      <c r="H7575" s="11" t="s">
        <v>330</v>
      </c>
      <c r="K7575" s="11" t="s">
        <v>13479</v>
      </c>
    </row>
    <row r="7576" spans="1:11" x14ac:dyDescent="0.15">
      <c r="A7576" s="217" t="s">
        <v>2931</v>
      </c>
      <c r="B7576" s="11" t="s">
        <v>2263</v>
      </c>
      <c r="C7576" s="11" t="s">
        <v>11178</v>
      </c>
      <c r="D7576" s="11">
        <v>53358</v>
      </c>
      <c r="E7576" s="11" t="s">
        <v>11179</v>
      </c>
      <c r="F7576" s="11" t="s">
        <v>11180</v>
      </c>
      <c r="G7576" s="11" t="s">
        <v>329</v>
      </c>
      <c r="H7576" s="11" t="s">
        <v>330</v>
      </c>
      <c r="K7576" s="11" t="s">
        <v>13479</v>
      </c>
    </row>
    <row r="7577" spans="1:11" x14ac:dyDescent="0.15">
      <c r="A7577" s="217" t="s">
        <v>2931</v>
      </c>
      <c r="B7577" s="11" t="s">
        <v>2263</v>
      </c>
      <c r="C7577" s="11" t="s">
        <v>11178</v>
      </c>
      <c r="D7577" s="11">
        <v>53358</v>
      </c>
      <c r="E7577" s="11" t="s">
        <v>11179</v>
      </c>
      <c r="F7577" s="11" t="s">
        <v>8036</v>
      </c>
      <c r="G7577" s="11" t="s">
        <v>329</v>
      </c>
      <c r="H7577" s="11" t="s">
        <v>330</v>
      </c>
      <c r="K7577" s="11" t="s">
        <v>13479</v>
      </c>
    </row>
    <row r="7578" spans="1:11" x14ac:dyDescent="0.15">
      <c r="A7578" s="217" t="s">
        <v>2931</v>
      </c>
      <c r="B7578" s="11" t="s">
        <v>2263</v>
      </c>
      <c r="C7578" s="11" t="s">
        <v>11178</v>
      </c>
      <c r="D7578" s="11">
        <v>53358</v>
      </c>
      <c r="E7578" s="11" t="s">
        <v>11179</v>
      </c>
      <c r="F7578" s="11" t="s">
        <v>7871</v>
      </c>
      <c r="G7578" s="11" t="s">
        <v>329</v>
      </c>
      <c r="H7578" s="11" t="s">
        <v>330</v>
      </c>
      <c r="K7578" s="11" t="s">
        <v>13479</v>
      </c>
    </row>
    <row r="7579" spans="1:11" x14ac:dyDescent="0.15">
      <c r="A7579" s="217" t="s">
        <v>2931</v>
      </c>
      <c r="B7579" s="11" t="s">
        <v>2263</v>
      </c>
      <c r="C7579" s="11" t="s">
        <v>11178</v>
      </c>
      <c r="D7579" s="11">
        <v>53358</v>
      </c>
      <c r="E7579" s="11" t="s">
        <v>11179</v>
      </c>
      <c r="F7579" s="11" t="s">
        <v>11181</v>
      </c>
      <c r="G7579" s="11" t="s">
        <v>329</v>
      </c>
      <c r="H7579" s="11" t="s">
        <v>330</v>
      </c>
      <c r="K7579" s="11" t="s">
        <v>13479</v>
      </c>
    </row>
    <row r="7580" spans="1:11" x14ac:dyDescent="0.15">
      <c r="A7580" s="217" t="s">
        <v>2931</v>
      </c>
      <c r="B7580" s="11" t="s">
        <v>2263</v>
      </c>
      <c r="C7580" s="11" t="s">
        <v>11178</v>
      </c>
      <c r="D7580" s="11">
        <v>53358</v>
      </c>
      <c r="E7580" s="11" t="s">
        <v>11179</v>
      </c>
      <c r="F7580" s="11" t="s">
        <v>9125</v>
      </c>
      <c r="G7580" s="11" t="s">
        <v>329</v>
      </c>
      <c r="H7580" s="11" t="s">
        <v>330</v>
      </c>
      <c r="K7580" s="11" t="s">
        <v>13479</v>
      </c>
    </row>
    <row r="7581" spans="1:11" x14ac:dyDescent="0.15">
      <c r="A7581" s="217" t="s">
        <v>2931</v>
      </c>
      <c r="B7581" s="11" t="s">
        <v>2263</v>
      </c>
      <c r="C7581" s="11" t="s">
        <v>11178</v>
      </c>
      <c r="D7581" s="11">
        <v>53358</v>
      </c>
      <c r="E7581" s="11" t="s">
        <v>11179</v>
      </c>
      <c r="F7581" s="11" t="s">
        <v>11186</v>
      </c>
      <c r="G7581" s="11" t="s">
        <v>329</v>
      </c>
      <c r="H7581" s="11" t="s">
        <v>330</v>
      </c>
      <c r="K7581" s="11" t="s">
        <v>13479</v>
      </c>
    </row>
    <row r="7582" spans="1:11" x14ac:dyDescent="0.15">
      <c r="A7582" s="217" t="s">
        <v>2931</v>
      </c>
      <c r="B7582" s="11" t="s">
        <v>2263</v>
      </c>
      <c r="C7582" s="11" t="s">
        <v>13168</v>
      </c>
      <c r="D7582" s="11">
        <v>54602</v>
      </c>
      <c r="E7582" s="11" t="s">
        <v>13169</v>
      </c>
      <c r="F7582" s="11" t="s">
        <v>8020</v>
      </c>
      <c r="G7582" s="11" t="s">
        <v>329</v>
      </c>
      <c r="H7582" s="11" t="s">
        <v>330</v>
      </c>
      <c r="K7582" s="11" t="s">
        <v>13479</v>
      </c>
    </row>
    <row r="7583" spans="1:11" x14ac:dyDescent="0.15">
      <c r="A7583" s="217" t="s">
        <v>2931</v>
      </c>
      <c r="B7583" s="11" t="s">
        <v>2263</v>
      </c>
      <c r="C7583" s="11" t="s">
        <v>13168</v>
      </c>
      <c r="D7583" s="11">
        <v>54602</v>
      </c>
      <c r="E7583" s="11" t="s">
        <v>13169</v>
      </c>
      <c r="F7583" s="11" t="s">
        <v>8024</v>
      </c>
      <c r="G7583" s="11" t="s">
        <v>330</v>
      </c>
      <c r="H7583" s="11" t="s">
        <v>330</v>
      </c>
      <c r="K7583" s="11" t="s">
        <v>13479</v>
      </c>
    </row>
    <row r="7584" spans="1:11" x14ac:dyDescent="0.15">
      <c r="A7584" s="217" t="s">
        <v>2931</v>
      </c>
      <c r="B7584" s="11" t="s">
        <v>2263</v>
      </c>
      <c r="C7584" s="11" t="s">
        <v>11615</v>
      </c>
      <c r="D7584" s="11">
        <v>55620</v>
      </c>
      <c r="E7584" s="11" t="s">
        <v>11616</v>
      </c>
      <c r="F7584" s="11" t="s">
        <v>11617</v>
      </c>
      <c r="G7584" s="11" t="s">
        <v>330</v>
      </c>
      <c r="H7584" s="11" t="s">
        <v>329</v>
      </c>
      <c r="K7584" s="11" t="s">
        <v>13479</v>
      </c>
    </row>
    <row r="7585" spans="1:11" x14ac:dyDescent="0.15">
      <c r="A7585" s="217" t="s">
        <v>2931</v>
      </c>
      <c r="B7585" s="11" t="s">
        <v>2263</v>
      </c>
      <c r="C7585" s="11" t="s">
        <v>11615</v>
      </c>
      <c r="D7585" s="11">
        <v>55620</v>
      </c>
      <c r="E7585" s="11" t="s">
        <v>11616</v>
      </c>
      <c r="F7585" s="11" t="s">
        <v>11618</v>
      </c>
      <c r="G7585" s="11" t="s">
        <v>330</v>
      </c>
      <c r="H7585" s="11" t="s">
        <v>329</v>
      </c>
      <c r="K7585" s="11" t="s">
        <v>13479</v>
      </c>
    </row>
    <row r="7586" spans="1:11" x14ac:dyDescent="0.15">
      <c r="A7586" s="217" t="s">
        <v>2931</v>
      </c>
      <c r="B7586" s="11" t="s">
        <v>2263</v>
      </c>
      <c r="C7586" s="11" t="s">
        <v>11615</v>
      </c>
      <c r="D7586" s="11">
        <v>55620</v>
      </c>
      <c r="E7586" s="11" t="s">
        <v>11616</v>
      </c>
      <c r="F7586" s="11" t="s">
        <v>11622</v>
      </c>
      <c r="G7586" s="11" t="s">
        <v>330</v>
      </c>
      <c r="H7586" s="11" t="s">
        <v>329</v>
      </c>
      <c r="K7586" s="11" t="s">
        <v>13479</v>
      </c>
    </row>
    <row r="7587" spans="1:11" x14ac:dyDescent="0.15">
      <c r="A7587" s="217" t="s">
        <v>2931</v>
      </c>
      <c r="B7587" s="11" t="s">
        <v>2263</v>
      </c>
      <c r="C7587" s="11" t="s">
        <v>13247</v>
      </c>
      <c r="D7587" s="11">
        <v>57127</v>
      </c>
      <c r="E7587" s="11" t="s">
        <v>13248</v>
      </c>
      <c r="F7587" s="11" t="s">
        <v>13249</v>
      </c>
      <c r="G7587" s="11" t="s">
        <v>329</v>
      </c>
      <c r="H7587" s="11" t="s">
        <v>330</v>
      </c>
      <c r="K7587" s="11" t="s">
        <v>13479</v>
      </c>
    </row>
    <row r="7588" spans="1:11" x14ac:dyDescent="0.15">
      <c r="A7588" s="217" t="s">
        <v>2931</v>
      </c>
      <c r="B7588" s="11" t="s">
        <v>2263</v>
      </c>
      <c r="C7588" s="11" t="s">
        <v>13192</v>
      </c>
      <c r="D7588" s="11">
        <v>58480</v>
      </c>
      <c r="E7588" s="11" t="s">
        <v>13193</v>
      </c>
      <c r="F7588" s="11" t="s">
        <v>13194</v>
      </c>
      <c r="G7588" s="11" t="s">
        <v>330</v>
      </c>
      <c r="H7588" s="11" t="s">
        <v>329</v>
      </c>
      <c r="K7588" s="11" t="s">
        <v>13479</v>
      </c>
    </row>
    <row r="7589" spans="1:11" x14ac:dyDescent="0.15">
      <c r="A7589" s="217" t="s">
        <v>2931</v>
      </c>
      <c r="B7589" s="11" t="s">
        <v>2263</v>
      </c>
      <c r="C7589" s="11" t="s">
        <v>12760</v>
      </c>
      <c r="D7589" s="11">
        <v>60312</v>
      </c>
      <c r="E7589" s="11" t="s">
        <v>12761</v>
      </c>
      <c r="F7589" s="11" t="s">
        <v>11308</v>
      </c>
      <c r="G7589" s="11" t="s">
        <v>330</v>
      </c>
      <c r="H7589" s="11" t="s">
        <v>329</v>
      </c>
      <c r="K7589" s="11" t="s">
        <v>13479</v>
      </c>
    </row>
    <row r="7590" spans="1:11" x14ac:dyDescent="0.15">
      <c r="A7590" s="217" t="s">
        <v>2931</v>
      </c>
      <c r="B7590" s="11" t="s">
        <v>2263</v>
      </c>
      <c r="C7590" s="11" t="s">
        <v>12760</v>
      </c>
      <c r="D7590" s="11">
        <v>60312</v>
      </c>
      <c r="E7590" s="11" t="s">
        <v>12761</v>
      </c>
      <c r="F7590" s="11" t="s">
        <v>13261</v>
      </c>
      <c r="G7590" s="11" t="s">
        <v>330</v>
      </c>
      <c r="H7590" s="11" t="s">
        <v>329</v>
      </c>
      <c r="K7590" s="11" t="s">
        <v>13479</v>
      </c>
    </row>
    <row r="7591" spans="1:11" x14ac:dyDescent="0.15">
      <c r="A7591" s="217" t="s">
        <v>2931</v>
      </c>
      <c r="B7591" s="11" t="s">
        <v>2263</v>
      </c>
      <c r="C7591" s="11" t="s">
        <v>12760</v>
      </c>
      <c r="D7591" s="11">
        <v>60312</v>
      </c>
      <c r="E7591" s="11" t="s">
        <v>12761</v>
      </c>
      <c r="F7591" s="11" t="s">
        <v>11353</v>
      </c>
      <c r="G7591" s="11" t="s">
        <v>330</v>
      </c>
      <c r="H7591" s="11" t="s">
        <v>329</v>
      </c>
      <c r="K7591" s="11" t="s">
        <v>13479</v>
      </c>
    </row>
    <row r="7592" spans="1:11" x14ac:dyDescent="0.15">
      <c r="A7592" s="217" t="s">
        <v>2931</v>
      </c>
      <c r="B7592" s="11" t="s">
        <v>2263</v>
      </c>
      <c r="C7592" s="11" t="s">
        <v>12760</v>
      </c>
      <c r="D7592" s="11">
        <v>60312</v>
      </c>
      <c r="E7592" s="11" t="s">
        <v>12761</v>
      </c>
      <c r="F7592" s="11" t="s">
        <v>13322</v>
      </c>
      <c r="G7592" s="11" t="s">
        <v>330</v>
      </c>
      <c r="H7592" s="11" t="s">
        <v>329</v>
      </c>
      <c r="K7592" s="11" t="s">
        <v>13479</v>
      </c>
    </row>
    <row r="7593" spans="1:11" x14ac:dyDescent="0.15">
      <c r="A7593" s="217" t="s">
        <v>2931</v>
      </c>
      <c r="B7593" s="11" t="s">
        <v>2263</v>
      </c>
      <c r="C7593" s="11" t="s">
        <v>12760</v>
      </c>
      <c r="D7593" s="11">
        <v>60312</v>
      </c>
      <c r="E7593" s="11" t="s">
        <v>12761</v>
      </c>
      <c r="F7593" s="11" t="s">
        <v>8134</v>
      </c>
      <c r="G7593" s="11" t="s">
        <v>330</v>
      </c>
      <c r="H7593" s="11" t="s">
        <v>329</v>
      </c>
      <c r="K7593" s="11" t="s">
        <v>13479</v>
      </c>
    </row>
    <row r="7594" spans="1:11" x14ac:dyDescent="0.15">
      <c r="A7594" s="217" t="s">
        <v>2931</v>
      </c>
      <c r="B7594" s="11" t="s">
        <v>2263</v>
      </c>
      <c r="C7594" s="11" t="s">
        <v>84</v>
      </c>
      <c r="D7594" s="11">
        <v>64759</v>
      </c>
      <c r="E7594" s="11" t="s">
        <v>13138</v>
      </c>
      <c r="F7594" s="11" t="s">
        <v>11575</v>
      </c>
      <c r="G7594" s="11" t="s">
        <v>330</v>
      </c>
      <c r="H7594" s="11" t="s">
        <v>330</v>
      </c>
      <c r="K7594" s="11" t="s">
        <v>13479</v>
      </c>
    </row>
    <row r="7595" spans="1:11" x14ac:dyDescent="0.15">
      <c r="A7595" s="217" t="s">
        <v>2931</v>
      </c>
      <c r="B7595" s="11" t="s">
        <v>2263</v>
      </c>
      <c r="C7595" s="11" t="s">
        <v>84</v>
      </c>
      <c r="D7595" s="11">
        <v>64759</v>
      </c>
      <c r="E7595" s="11" t="s">
        <v>13138</v>
      </c>
      <c r="F7595" s="11" t="s">
        <v>13142</v>
      </c>
      <c r="G7595" s="11" t="s">
        <v>330</v>
      </c>
      <c r="H7595" s="11" t="s">
        <v>330</v>
      </c>
      <c r="K7595" s="11" t="s">
        <v>13479</v>
      </c>
    </row>
    <row r="7596" spans="1:11" x14ac:dyDescent="0.15">
      <c r="A7596" s="217" t="s">
        <v>2931</v>
      </c>
      <c r="B7596" s="11" t="s">
        <v>2263</v>
      </c>
      <c r="C7596" s="11" t="s">
        <v>84</v>
      </c>
      <c r="D7596" s="11">
        <v>64759</v>
      </c>
      <c r="E7596" s="11" t="s">
        <v>13138</v>
      </c>
      <c r="F7596" s="11" t="s">
        <v>13148</v>
      </c>
      <c r="G7596" s="11" t="s">
        <v>330</v>
      </c>
      <c r="H7596" s="11" t="s">
        <v>330</v>
      </c>
      <c r="K7596" s="11" t="s">
        <v>13479</v>
      </c>
    </row>
    <row r="7597" spans="1:11" x14ac:dyDescent="0.15">
      <c r="A7597" s="217" t="s">
        <v>2931</v>
      </c>
      <c r="B7597" s="11" t="s">
        <v>2263</v>
      </c>
      <c r="C7597" s="11" t="s">
        <v>13031</v>
      </c>
      <c r="D7597" s="11">
        <v>64866</v>
      </c>
      <c r="E7597" s="11" t="s">
        <v>13032</v>
      </c>
      <c r="F7597" s="11" t="s">
        <v>13033</v>
      </c>
      <c r="G7597" s="11" t="s">
        <v>330</v>
      </c>
      <c r="H7597" s="11" t="s">
        <v>329</v>
      </c>
      <c r="K7597" s="11" t="s">
        <v>13479</v>
      </c>
    </row>
    <row r="7598" spans="1:11" x14ac:dyDescent="0.15">
      <c r="A7598" s="217" t="s">
        <v>2931</v>
      </c>
      <c r="B7598" s="11" t="s">
        <v>2263</v>
      </c>
      <c r="C7598" s="11" t="s">
        <v>13031</v>
      </c>
      <c r="D7598" s="11">
        <v>64866</v>
      </c>
      <c r="E7598" s="11" t="s">
        <v>13032</v>
      </c>
      <c r="F7598" s="11" t="s">
        <v>13299</v>
      </c>
      <c r="G7598" s="11" t="s">
        <v>330</v>
      </c>
      <c r="H7598" s="11" t="s">
        <v>329</v>
      </c>
      <c r="K7598" s="11" t="s">
        <v>13479</v>
      </c>
    </row>
    <row r="7599" spans="1:11" x14ac:dyDescent="0.15">
      <c r="A7599" s="217" t="s">
        <v>2931</v>
      </c>
      <c r="B7599" s="11" t="s">
        <v>2263</v>
      </c>
      <c r="C7599" s="11" t="s">
        <v>13031</v>
      </c>
      <c r="D7599" s="11">
        <v>64866</v>
      </c>
      <c r="E7599" s="11" t="s">
        <v>13032</v>
      </c>
      <c r="F7599" s="11" t="s">
        <v>13303</v>
      </c>
      <c r="G7599" s="11" t="s">
        <v>330</v>
      </c>
      <c r="H7599" s="11" t="s">
        <v>329</v>
      </c>
      <c r="K7599" s="11" t="s">
        <v>13479</v>
      </c>
    </row>
    <row r="7600" spans="1:11" x14ac:dyDescent="0.15">
      <c r="A7600" s="217" t="s">
        <v>2931</v>
      </c>
      <c r="B7600" s="11" t="s">
        <v>2263</v>
      </c>
      <c r="C7600" s="11" t="s">
        <v>13206</v>
      </c>
      <c r="D7600" s="11">
        <v>79585</v>
      </c>
      <c r="E7600" s="11" t="s">
        <v>13207</v>
      </c>
      <c r="F7600" s="11" t="s">
        <v>9127</v>
      </c>
      <c r="G7600" s="11" t="s">
        <v>329</v>
      </c>
      <c r="H7600" s="11" t="s">
        <v>330</v>
      </c>
      <c r="K7600" s="11" t="s">
        <v>13479</v>
      </c>
    </row>
    <row r="7601" spans="1:11" x14ac:dyDescent="0.15">
      <c r="A7601" s="217" t="s">
        <v>2931</v>
      </c>
      <c r="B7601" s="11" t="s">
        <v>2263</v>
      </c>
      <c r="C7601" s="11" t="s">
        <v>13206</v>
      </c>
      <c r="D7601" s="11">
        <v>79585</v>
      </c>
      <c r="E7601" s="11" t="s">
        <v>13207</v>
      </c>
      <c r="F7601" s="11" t="s">
        <v>13036</v>
      </c>
      <c r="G7601" s="11" t="s">
        <v>329</v>
      </c>
      <c r="H7601" s="11" t="s">
        <v>330</v>
      </c>
      <c r="K7601" s="11" t="s">
        <v>13479</v>
      </c>
    </row>
    <row r="7602" spans="1:11" x14ac:dyDescent="0.15">
      <c r="A7602" s="217" t="s">
        <v>2931</v>
      </c>
      <c r="B7602" s="11" t="s">
        <v>2263</v>
      </c>
      <c r="C7602" s="11" t="s">
        <v>13133</v>
      </c>
      <c r="D7602" s="11">
        <v>81608</v>
      </c>
      <c r="E7602" s="11" t="s">
        <v>13134</v>
      </c>
      <c r="F7602" s="11" t="s">
        <v>11643</v>
      </c>
      <c r="G7602" s="11" t="s">
        <v>330</v>
      </c>
      <c r="H7602" s="11" t="s">
        <v>329</v>
      </c>
      <c r="K7602" s="11" t="s">
        <v>13479</v>
      </c>
    </row>
    <row r="7603" spans="1:11" x14ac:dyDescent="0.15">
      <c r="A7603" s="217" t="s">
        <v>2931</v>
      </c>
      <c r="B7603" s="11" t="s">
        <v>2263</v>
      </c>
      <c r="C7603" s="11" t="s">
        <v>13127</v>
      </c>
      <c r="D7603" s="11">
        <v>84466</v>
      </c>
      <c r="E7603" s="11" t="s">
        <v>13128</v>
      </c>
      <c r="F7603" s="11" t="s">
        <v>11300</v>
      </c>
      <c r="G7603" s="11" t="s">
        <v>330</v>
      </c>
      <c r="H7603" s="11" t="s">
        <v>329</v>
      </c>
      <c r="K7603" s="11" t="s">
        <v>13479</v>
      </c>
    </row>
    <row r="7604" spans="1:11" x14ac:dyDescent="0.15">
      <c r="A7604" s="217" t="s">
        <v>2931</v>
      </c>
      <c r="B7604" s="11" t="s">
        <v>2263</v>
      </c>
      <c r="C7604" s="11" t="s">
        <v>13281</v>
      </c>
      <c r="D7604" s="11">
        <v>115352</v>
      </c>
      <c r="E7604" s="11" t="s">
        <v>13282</v>
      </c>
      <c r="F7604" s="11" t="s">
        <v>13283</v>
      </c>
      <c r="G7604" s="11" t="s">
        <v>329</v>
      </c>
      <c r="H7604" s="11" t="s">
        <v>330</v>
      </c>
      <c r="K7604" s="11" t="s">
        <v>13479</v>
      </c>
    </row>
    <row r="7605" spans="1:11" x14ac:dyDescent="0.15">
      <c r="A7605" s="217" t="s">
        <v>2931</v>
      </c>
      <c r="B7605" s="11" t="s">
        <v>2263</v>
      </c>
      <c r="C7605" s="11" t="s">
        <v>13281</v>
      </c>
      <c r="D7605" s="11">
        <v>115352</v>
      </c>
      <c r="E7605" s="11" t="s">
        <v>13282</v>
      </c>
      <c r="F7605" s="11" t="s">
        <v>13287</v>
      </c>
      <c r="G7605" s="11" t="s">
        <v>329</v>
      </c>
      <c r="H7605" s="11" t="s">
        <v>330</v>
      </c>
      <c r="K7605" s="11" t="s">
        <v>13479</v>
      </c>
    </row>
    <row r="7606" spans="1:11" x14ac:dyDescent="0.15">
      <c r="A7606" s="217" t="s">
        <v>2931</v>
      </c>
      <c r="B7606" s="11" t="s">
        <v>2263</v>
      </c>
      <c r="C7606" s="11" t="s">
        <v>13281</v>
      </c>
      <c r="D7606" s="11">
        <v>115352</v>
      </c>
      <c r="E7606" s="11" t="s">
        <v>13282</v>
      </c>
      <c r="F7606" s="11" t="s">
        <v>13291</v>
      </c>
      <c r="G7606" s="11" t="s">
        <v>329</v>
      </c>
      <c r="H7606" s="11" t="s">
        <v>330</v>
      </c>
      <c r="K7606" s="11" t="s">
        <v>13479</v>
      </c>
    </row>
    <row r="7607" spans="1:11" x14ac:dyDescent="0.15">
      <c r="A7607" s="217" t="s">
        <v>2931</v>
      </c>
      <c r="B7607" s="11" t="s">
        <v>2263</v>
      </c>
      <c r="C7607" s="11" t="s">
        <v>13281</v>
      </c>
      <c r="D7607" s="11">
        <v>115352</v>
      </c>
      <c r="E7607" s="11" t="s">
        <v>13282</v>
      </c>
      <c r="F7607" s="11" t="s">
        <v>13292</v>
      </c>
      <c r="G7607" s="11" t="s">
        <v>329</v>
      </c>
      <c r="H7607" s="11" t="s">
        <v>330</v>
      </c>
      <c r="K7607" s="11" t="s">
        <v>13479</v>
      </c>
    </row>
    <row r="7608" spans="1:11" x14ac:dyDescent="0.15">
      <c r="A7608" s="217" t="s">
        <v>2931</v>
      </c>
      <c r="B7608" s="11" t="s">
        <v>2263</v>
      </c>
      <c r="C7608" s="11" t="s">
        <v>13270</v>
      </c>
      <c r="D7608" s="11">
        <v>285590</v>
      </c>
      <c r="E7608" s="11" t="s">
        <v>13271</v>
      </c>
      <c r="F7608" s="11" t="s">
        <v>8093</v>
      </c>
      <c r="G7608" s="11" t="s">
        <v>330</v>
      </c>
      <c r="H7608" s="11" t="s">
        <v>329</v>
      </c>
      <c r="K7608" s="11" t="s">
        <v>13479</v>
      </c>
    </row>
    <row r="7609" spans="1:11" x14ac:dyDescent="0.15">
      <c r="A7609" s="217" t="s">
        <v>2931</v>
      </c>
      <c r="B7609" s="11" t="s">
        <v>2263</v>
      </c>
      <c r="C7609" s="11" t="s">
        <v>7929</v>
      </c>
      <c r="D7609" s="11">
        <v>100506658</v>
      </c>
      <c r="E7609" s="11" t="s">
        <v>7930</v>
      </c>
      <c r="F7609" s="11" t="s">
        <v>11592</v>
      </c>
      <c r="G7609" s="11" t="s">
        <v>329</v>
      </c>
      <c r="H7609" s="11" t="s">
        <v>330</v>
      </c>
      <c r="K7609" s="11" t="s">
        <v>13479</v>
      </c>
    </row>
    <row r="7610" spans="1:11" x14ac:dyDescent="0.15">
      <c r="A7610" s="217" t="s">
        <v>2931</v>
      </c>
      <c r="B7610" s="11" t="s">
        <v>2263</v>
      </c>
      <c r="C7610" s="11" t="s">
        <v>7929</v>
      </c>
      <c r="D7610" s="11">
        <v>100506658</v>
      </c>
      <c r="E7610" s="11" t="s">
        <v>7930</v>
      </c>
      <c r="F7610" s="11" t="s">
        <v>13038</v>
      </c>
      <c r="G7610" s="11" t="s">
        <v>329</v>
      </c>
      <c r="H7610" s="11" t="s">
        <v>330</v>
      </c>
      <c r="K7610" s="11" t="s">
        <v>13479</v>
      </c>
    </row>
    <row r="7611" spans="1:11" x14ac:dyDescent="0.15">
      <c r="A7611" s="217" t="s">
        <v>3066</v>
      </c>
      <c r="B7611" s="11" t="s">
        <v>2263</v>
      </c>
      <c r="C7611" s="11" t="s">
        <v>13327</v>
      </c>
      <c r="D7611" s="11">
        <v>5936</v>
      </c>
      <c r="E7611" s="11" t="s">
        <v>13328</v>
      </c>
      <c r="F7611" s="11" t="s">
        <v>8174</v>
      </c>
      <c r="G7611" s="11" t="s">
        <v>329</v>
      </c>
      <c r="H7611" s="11" t="s">
        <v>330</v>
      </c>
      <c r="K7611" s="11" t="s">
        <v>13479</v>
      </c>
    </row>
    <row r="7612" spans="1:11" x14ac:dyDescent="0.15">
      <c r="A7612" s="217" t="s">
        <v>3066</v>
      </c>
      <c r="B7612" s="11" t="s">
        <v>2263</v>
      </c>
      <c r="C7612" s="11" t="s">
        <v>12440</v>
      </c>
      <c r="D7612" s="11">
        <v>6426</v>
      </c>
      <c r="E7612" s="11" t="s">
        <v>12441</v>
      </c>
      <c r="F7612" s="11" t="s">
        <v>8160</v>
      </c>
      <c r="G7612" s="11" t="s">
        <v>329</v>
      </c>
      <c r="H7612" s="11" t="s">
        <v>330</v>
      </c>
      <c r="K7612" s="11" t="s">
        <v>13479</v>
      </c>
    </row>
    <row r="7613" spans="1:11" x14ac:dyDescent="0.15">
      <c r="A7613" s="217" t="s">
        <v>3066</v>
      </c>
      <c r="B7613" s="11" t="s">
        <v>2263</v>
      </c>
      <c r="C7613" s="11" t="s">
        <v>12440</v>
      </c>
      <c r="D7613" s="11">
        <v>6426</v>
      </c>
      <c r="E7613" s="11" t="s">
        <v>12441</v>
      </c>
      <c r="F7613" s="11" t="s">
        <v>9939</v>
      </c>
      <c r="G7613" s="11" t="s">
        <v>329</v>
      </c>
      <c r="H7613" s="11" t="s">
        <v>330</v>
      </c>
      <c r="K7613" s="11" t="s">
        <v>13479</v>
      </c>
    </row>
    <row r="7614" spans="1:11" x14ac:dyDescent="0.15">
      <c r="A7614" s="217" t="s">
        <v>3066</v>
      </c>
      <c r="B7614" s="11" t="s">
        <v>2263</v>
      </c>
      <c r="C7614" s="11" t="s">
        <v>12440</v>
      </c>
      <c r="D7614" s="11">
        <v>6426</v>
      </c>
      <c r="E7614" s="11" t="s">
        <v>12441</v>
      </c>
      <c r="F7614" s="11" t="s">
        <v>9166</v>
      </c>
      <c r="G7614" s="11" t="s">
        <v>329</v>
      </c>
      <c r="H7614" s="11" t="s">
        <v>330</v>
      </c>
      <c r="K7614" s="11" t="s">
        <v>13479</v>
      </c>
    </row>
    <row r="7615" spans="1:11" x14ac:dyDescent="0.15">
      <c r="A7615" s="217" t="s">
        <v>3066</v>
      </c>
      <c r="B7615" s="11" t="s">
        <v>2263</v>
      </c>
      <c r="C7615" s="11" t="s">
        <v>12440</v>
      </c>
      <c r="D7615" s="11">
        <v>6426</v>
      </c>
      <c r="E7615" s="11" t="s">
        <v>12441</v>
      </c>
      <c r="F7615" s="11" t="s">
        <v>7728</v>
      </c>
      <c r="G7615" s="11" t="s">
        <v>329</v>
      </c>
      <c r="H7615" s="11" t="s">
        <v>330</v>
      </c>
      <c r="K7615" s="11" t="s">
        <v>13479</v>
      </c>
    </row>
    <row r="7616" spans="1:11" x14ac:dyDescent="0.15">
      <c r="A7616" s="217" t="s">
        <v>3066</v>
      </c>
      <c r="B7616" s="11" t="s">
        <v>2263</v>
      </c>
      <c r="C7616" s="11" t="s">
        <v>12440</v>
      </c>
      <c r="D7616" s="11">
        <v>6426</v>
      </c>
      <c r="E7616" s="11" t="s">
        <v>12441</v>
      </c>
      <c r="F7616" s="11" t="s">
        <v>7403</v>
      </c>
      <c r="G7616" s="11" t="s">
        <v>329</v>
      </c>
      <c r="H7616" s="11" t="s">
        <v>330</v>
      </c>
      <c r="K7616" s="11" t="s">
        <v>13479</v>
      </c>
    </row>
    <row r="7617" spans="1:11" x14ac:dyDescent="0.15">
      <c r="A7617" s="217" t="s">
        <v>3066</v>
      </c>
      <c r="B7617" s="11" t="s">
        <v>2263</v>
      </c>
      <c r="C7617" s="11" t="s">
        <v>12440</v>
      </c>
      <c r="D7617" s="11">
        <v>6426</v>
      </c>
      <c r="E7617" s="11" t="s">
        <v>12441</v>
      </c>
      <c r="F7617" s="11" t="s">
        <v>8902</v>
      </c>
      <c r="G7617" s="11" t="s">
        <v>329</v>
      </c>
      <c r="H7617" s="11" t="s">
        <v>330</v>
      </c>
      <c r="K7617" s="11" t="s">
        <v>13479</v>
      </c>
    </row>
    <row r="7618" spans="1:11" x14ac:dyDescent="0.15">
      <c r="A7618" s="217" t="s">
        <v>3066</v>
      </c>
      <c r="B7618" s="11" t="s">
        <v>2263</v>
      </c>
      <c r="C7618" s="11" t="s">
        <v>12440</v>
      </c>
      <c r="D7618" s="11">
        <v>6426</v>
      </c>
      <c r="E7618" s="11" t="s">
        <v>12441</v>
      </c>
      <c r="F7618" s="11" t="s">
        <v>7578</v>
      </c>
      <c r="G7618" s="11" t="s">
        <v>329</v>
      </c>
      <c r="H7618" s="11" t="s">
        <v>330</v>
      </c>
      <c r="K7618" s="11" t="s">
        <v>13479</v>
      </c>
    </row>
    <row r="7619" spans="1:11" x14ac:dyDescent="0.15">
      <c r="A7619" s="217" t="s">
        <v>3066</v>
      </c>
      <c r="B7619" s="11" t="s">
        <v>2263</v>
      </c>
      <c r="C7619" s="11" t="s">
        <v>12440</v>
      </c>
      <c r="D7619" s="11">
        <v>6426</v>
      </c>
      <c r="E7619" s="11" t="s">
        <v>12441</v>
      </c>
      <c r="F7619" s="11" t="s">
        <v>8648</v>
      </c>
      <c r="G7619" s="11" t="s">
        <v>329</v>
      </c>
      <c r="H7619" s="11" t="s">
        <v>330</v>
      </c>
      <c r="K7619" s="11" t="s">
        <v>13479</v>
      </c>
    </row>
    <row r="7620" spans="1:11" x14ac:dyDescent="0.15">
      <c r="A7620" s="217" t="s">
        <v>3066</v>
      </c>
      <c r="B7620" s="11" t="s">
        <v>2263</v>
      </c>
      <c r="C7620" s="11" t="s">
        <v>12440</v>
      </c>
      <c r="D7620" s="11">
        <v>6426</v>
      </c>
      <c r="E7620" s="11" t="s">
        <v>12441</v>
      </c>
      <c r="F7620" s="11" t="s">
        <v>9432</v>
      </c>
      <c r="G7620" s="11" t="s">
        <v>329</v>
      </c>
      <c r="H7620" s="11" t="s">
        <v>330</v>
      </c>
      <c r="K7620" s="11" t="s">
        <v>13479</v>
      </c>
    </row>
    <row r="7621" spans="1:11" x14ac:dyDescent="0.15">
      <c r="A7621" s="217" t="s">
        <v>3066</v>
      </c>
      <c r="B7621" s="11" t="s">
        <v>2263</v>
      </c>
      <c r="C7621" s="11" t="s">
        <v>12440</v>
      </c>
      <c r="D7621" s="11">
        <v>6426</v>
      </c>
      <c r="E7621" s="11" t="s">
        <v>12441</v>
      </c>
      <c r="F7621" s="11" t="s">
        <v>11439</v>
      </c>
      <c r="G7621" s="11" t="s">
        <v>329</v>
      </c>
      <c r="H7621" s="11" t="s">
        <v>330</v>
      </c>
      <c r="K7621" s="11" t="s">
        <v>13479</v>
      </c>
    </row>
    <row r="7622" spans="1:11" x14ac:dyDescent="0.15">
      <c r="A7622" s="217" t="s">
        <v>3066</v>
      </c>
      <c r="B7622" s="11" t="s">
        <v>2263</v>
      </c>
      <c r="C7622" s="11" t="s">
        <v>12440</v>
      </c>
      <c r="D7622" s="11">
        <v>6426</v>
      </c>
      <c r="E7622" s="11" t="s">
        <v>12441</v>
      </c>
      <c r="F7622" s="11" t="s">
        <v>7648</v>
      </c>
      <c r="G7622" s="11" t="s">
        <v>329</v>
      </c>
      <c r="H7622" s="11" t="s">
        <v>330</v>
      </c>
      <c r="K7622" s="11" t="s">
        <v>13479</v>
      </c>
    </row>
    <row r="7623" spans="1:11" x14ac:dyDescent="0.15">
      <c r="A7623" s="217" t="s">
        <v>3066</v>
      </c>
      <c r="B7623" s="11" t="s">
        <v>2263</v>
      </c>
      <c r="C7623" s="11" t="s">
        <v>12440</v>
      </c>
      <c r="D7623" s="11">
        <v>6426</v>
      </c>
      <c r="E7623" s="11" t="s">
        <v>12441</v>
      </c>
      <c r="F7623" s="11" t="s">
        <v>8315</v>
      </c>
      <c r="G7623" s="11" t="s">
        <v>329</v>
      </c>
      <c r="H7623" s="11" t="s">
        <v>330</v>
      </c>
      <c r="K7623" s="11" t="s">
        <v>13479</v>
      </c>
    </row>
    <row r="7624" spans="1:11" x14ac:dyDescent="0.15">
      <c r="A7624" s="217" t="s">
        <v>3066</v>
      </c>
      <c r="B7624" s="11" t="s">
        <v>2263</v>
      </c>
      <c r="C7624" s="11" t="s">
        <v>3066</v>
      </c>
      <c r="D7624" s="11">
        <v>6732</v>
      </c>
      <c r="E7624" s="11" t="s">
        <v>10999</v>
      </c>
      <c r="F7624" s="11" t="s">
        <v>8174</v>
      </c>
      <c r="G7624" s="11" t="s">
        <v>330</v>
      </c>
      <c r="H7624" s="11" t="s">
        <v>330</v>
      </c>
      <c r="K7624" s="11" t="s">
        <v>13479</v>
      </c>
    </row>
    <row r="7625" spans="1:11" x14ac:dyDescent="0.15">
      <c r="A7625" s="217" t="s">
        <v>3066</v>
      </c>
      <c r="B7625" s="11" t="s">
        <v>2263</v>
      </c>
      <c r="C7625" s="11" t="s">
        <v>3066</v>
      </c>
      <c r="D7625" s="11">
        <v>6732</v>
      </c>
      <c r="E7625" s="11" t="s">
        <v>10999</v>
      </c>
      <c r="F7625" s="11" t="s">
        <v>8681</v>
      </c>
      <c r="G7625" s="11" t="s">
        <v>330</v>
      </c>
      <c r="H7625" s="11" t="s">
        <v>330</v>
      </c>
      <c r="K7625" s="11" t="s">
        <v>13479</v>
      </c>
    </row>
    <row r="7626" spans="1:11" x14ac:dyDescent="0.15">
      <c r="A7626" s="217" t="s">
        <v>3066</v>
      </c>
      <c r="B7626" s="11" t="s">
        <v>2263</v>
      </c>
      <c r="C7626" s="11" t="s">
        <v>3066</v>
      </c>
      <c r="D7626" s="11">
        <v>6732</v>
      </c>
      <c r="E7626" s="11" t="s">
        <v>10999</v>
      </c>
      <c r="F7626" s="11" t="s">
        <v>12076</v>
      </c>
      <c r="G7626" s="11" t="s">
        <v>329</v>
      </c>
      <c r="H7626" s="11" t="s">
        <v>330</v>
      </c>
      <c r="K7626" s="11" t="s">
        <v>13479</v>
      </c>
    </row>
    <row r="7627" spans="1:11" x14ac:dyDescent="0.15">
      <c r="A7627" s="217" t="s">
        <v>3066</v>
      </c>
      <c r="B7627" s="11" t="s">
        <v>2263</v>
      </c>
      <c r="C7627" s="11" t="s">
        <v>3066</v>
      </c>
      <c r="D7627" s="11">
        <v>6732</v>
      </c>
      <c r="E7627" s="11" t="s">
        <v>10999</v>
      </c>
      <c r="F7627" s="11" t="s">
        <v>13329</v>
      </c>
      <c r="G7627" s="11" t="s">
        <v>330</v>
      </c>
      <c r="H7627" s="11" t="s">
        <v>330</v>
      </c>
      <c r="K7627" s="11" t="s">
        <v>13479</v>
      </c>
    </row>
    <row r="7628" spans="1:11" x14ac:dyDescent="0.15">
      <c r="A7628" s="217" t="s">
        <v>3066</v>
      </c>
      <c r="B7628" s="11" t="s">
        <v>2263</v>
      </c>
      <c r="C7628" s="11" t="s">
        <v>13325</v>
      </c>
      <c r="D7628" s="11">
        <v>9939</v>
      </c>
      <c r="E7628" s="11" t="s">
        <v>13326</v>
      </c>
      <c r="F7628" s="11" t="s">
        <v>8273</v>
      </c>
      <c r="G7628" s="11" t="s">
        <v>329</v>
      </c>
      <c r="H7628" s="11" t="s">
        <v>330</v>
      </c>
      <c r="K7628" s="11" t="s">
        <v>13479</v>
      </c>
    </row>
    <row r="7629" spans="1:11" x14ac:dyDescent="0.15">
      <c r="A7629" s="217" t="s">
        <v>3066</v>
      </c>
      <c r="B7629" s="11" t="s">
        <v>2263</v>
      </c>
      <c r="C7629" s="11" t="s">
        <v>13325</v>
      </c>
      <c r="D7629" s="11">
        <v>9939</v>
      </c>
      <c r="E7629" s="11" t="s">
        <v>13326</v>
      </c>
      <c r="F7629" s="11" t="s">
        <v>9406</v>
      </c>
      <c r="G7629" s="11" t="s">
        <v>329</v>
      </c>
      <c r="H7629" s="11" t="s">
        <v>330</v>
      </c>
      <c r="K7629" s="11" t="s">
        <v>13479</v>
      </c>
    </row>
    <row r="7630" spans="1:11" x14ac:dyDescent="0.15">
      <c r="A7630" s="217" t="s">
        <v>3006</v>
      </c>
      <c r="B7630" s="11" t="s">
        <v>2263</v>
      </c>
      <c r="C7630" s="11" t="s">
        <v>8236</v>
      </c>
      <c r="D7630" s="11">
        <v>22985</v>
      </c>
      <c r="E7630" s="11" t="s">
        <v>8237</v>
      </c>
      <c r="F7630" s="11" t="s">
        <v>8238</v>
      </c>
      <c r="G7630" s="11" t="s">
        <v>330</v>
      </c>
      <c r="H7630" s="11" t="s">
        <v>330</v>
      </c>
      <c r="K7630" s="11" t="s">
        <v>13479</v>
      </c>
    </row>
    <row r="7631" spans="1:11" x14ac:dyDescent="0.15">
      <c r="A7631" s="217" t="s">
        <v>3187</v>
      </c>
      <c r="B7631" s="11" t="s">
        <v>2263</v>
      </c>
      <c r="C7631" s="11" t="s">
        <v>3197</v>
      </c>
      <c r="D7631" s="11">
        <v>4478</v>
      </c>
      <c r="E7631" s="11" t="s">
        <v>7508</v>
      </c>
      <c r="F7631" s="11" t="s">
        <v>7509</v>
      </c>
      <c r="G7631" s="11" t="s">
        <v>330</v>
      </c>
      <c r="H7631" s="11" t="s">
        <v>330</v>
      </c>
      <c r="K7631" s="11" t="s">
        <v>13479</v>
      </c>
    </row>
    <row r="7632" spans="1:11" x14ac:dyDescent="0.15">
      <c r="A7632" s="217" t="s">
        <v>3187</v>
      </c>
      <c r="B7632" s="11" t="s">
        <v>2263</v>
      </c>
      <c r="C7632" s="11" t="s">
        <v>2916</v>
      </c>
      <c r="D7632" s="11">
        <v>5347</v>
      </c>
      <c r="E7632" s="11" t="s">
        <v>7619</v>
      </c>
      <c r="F7632" s="11" t="s">
        <v>8946</v>
      </c>
      <c r="G7632" s="11" t="s">
        <v>329</v>
      </c>
      <c r="H7632" s="11" t="s">
        <v>330</v>
      </c>
      <c r="K7632" s="11" t="s">
        <v>13479</v>
      </c>
    </row>
    <row r="7633" spans="1:11" x14ac:dyDescent="0.15">
      <c r="A7633" s="217" t="s">
        <v>3187</v>
      </c>
      <c r="B7633" s="11" t="s">
        <v>2263</v>
      </c>
      <c r="C7633" s="11" t="s">
        <v>8207</v>
      </c>
      <c r="D7633" s="11">
        <v>5962</v>
      </c>
      <c r="E7633" s="11" t="s">
        <v>8208</v>
      </c>
      <c r="F7633" s="11" t="s">
        <v>8209</v>
      </c>
      <c r="G7633" s="11" t="s">
        <v>329</v>
      </c>
      <c r="H7633" s="11" t="s">
        <v>330</v>
      </c>
      <c r="K7633" s="11" t="s">
        <v>13479</v>
      </c>
    </row>
    <row r="7634" spans="1:11" x14ac:dyDescent="0.15">
      <c r="A7634" s="217" t="s">
        <v>3187</v>
      </c>
      <c r="B7634" s="11" t="s">
        <v>2263</v>
      </c>
      <c r="C7634" s="11" t="s">
        <v>7740</v>
      </c>
      <c r="D7634" s="11">
        <v>7430</v>
      </c>
      <c r="E7634" s="11" t="s">
        <v>7741</v>
      </c>
      <c r="F7634" s="11" t="s">
        <v>7742</v>
      </c>
      <c r="G7634" s="11" t="s">
        <v>329</v>
      </c>
      <c r="H7634" s="11" t="s">
        <v>330</v>
      </c>
      <c r="K7634" s="11" t="s">
        <v>13479</v>
      </c>
    </row>
    <row r="7635" spans="1:11" x14ac:dyDescent="0.15">
      <c r="A7635" s="217" t="s">
        <v>3046</v>
      </c>
      <c r="B7635" s="11" t="s">
        <v>2263</v>
      </c>
      <c r="C7635" s="11" t="s">
        <v>3019</v>
      </c>
      <c r="D7635" s="11">
        <v>2011</v>
      </c>
      <c r="E7635" s="11" t="s">
        <v>11438</v>
      </c>
      <c r="F7635" s="11" t="s">
        <v>11086</v>
      </c>
      <c r="G7635" s="11" t="s">
        <v>330</v>
      </c>
      <c r="H7635" s="11" t="s">
        <v>330</v>
      </c>
      <c r="K7635" s="11" t="s">
        <v>13479</v>
      </c>
    </row>
    <row r="7636" spans="1:11" x14ac:dyDescent="0.15">
      <c r="A7636" s="217" t="s">
        <v>3046</v>
      </c>
      <c r="B7636" s="11" t="s">
        <v>2263</v>
      </c>
      <c r="C7636" s="11" t="s">
        <v>12191</v>
      </c>
      <c r="D7636" s="11">
        <v>4089</v>
      </c>
      <c r="E7636" s="11" t="s">
        <v>12192</v>
      </c>
      <c r="F7636" s="11" t="s">
        <v>11507</v>
      </c>
      <c r="G7636" s="11" t="s">
        <v>329</v>
      </c>
      <c r="H7636" s="11" t="s">
        <v>330</v>
      </c>
      <c r="K7636" s="11" t="s">
        <v>13479</v>
      </c>
    </row>
    <row r="7637" spans="1:11" x14ac:dyDescent="0.15">
      <c r="A7637" s="217" t="s">
        <v>3046</v>
      </c>
      <c r="B7637" s="11" t="s">
        <v>2263</v>
      </c>
      <c r="C7637" s="11" t="s">
        <v>3115</v>
      </c>
      <c r="D7637" s="11">
        <v>4139</v>
      </c>
      <c r="E7637" s="11" t="s">
        <v>13339</v>
      </c>
      <c r="F7637" s="11" t="s">
        <v>13340</v>
      </c>
      <c r="G7637" s="11" t="s">
        <v>330</v>
      </c>
      <c r="H7637" s="11" t="s">
        <v>330</v>
      </c>
      <c r="K7637" s="11" t="s">
        <v>13479</v>
      </c>
    </row>
    <row r="7638" spans="1:11" x14ac:dyDescent="0.15">
      <c r="A7638" s="217" t="s">
        <v>3046</v>
      </c>
      <c r="B7638" s="11" t="s">
        <v>2263</v>
      </c>
      <c r="C7638" s="11" t="s">
        <v>3098</v>
      </c>
      <c r="D7638" s="11">
        <v>4140</v>
      </c>
      <c r="E7638" s="11" t="s">
        <v>12680</v>
      </c>
      <c r="F7638" s="11" t="s">
        <v>8902</v>
      </c>
      <c r="G7638" s="11" t="s">
        <v>329</v>
      </c>
      <c r="H7638" s="11" t="s">
        <v>330</v>
      </c>
      <c r="K7638" s="11" t="s">
        <v>13479</v>
      </c>
    </row>
    <row r="7639" spans="1:11" x14ac:dyDescent="0.15">
      <c r="A7639" s="217" t="s">
        <v>3046</v>
      </c>
      <c r="B7639" s="11" t="s">
        <v>2263</v>
      </c>
      <c r="C7639" s="11" t="s">
        <v>3098</v>
      </c>
      <c r="D7639" s="11">
        <v>4140</v>
      </c>
      <c r="E7639" s="11" t="s">
        <v>12680</v>
      </c>
      <c r="F7639" s="11" t="s">
        <v>9092</v>
      </c>
      <c r="G7639" s="11" t="s">
        <v>330</v>
      </c>
      <c r="H7639" s="11" t="s">
        <v>330</v>
      </c>
      <c r="K7639" s="11" t="s">
        <v>13479</v>
      </c>
    </row>
    <row r="7640" spans="1:11" x14ac:dyDescent="0.15">
      <c r="A7640" s="217" t="s">
        <v>3046</v>
      </c>
      <c r="B7640" s="11" t="s">
        <v>2263</v>
      </c>
      <c r="C7640" s="11" t="s">
        <v>2963</v>
      </c>
      <c r="D7640" s="11">
        <v>5058</v>
      </c>
      <c r="E7640" s="11" t="s">
        <v>9811</v>
      </c>
      <c r="F7640" s="11" t="s">
        <v>13330</v>
      </c>
      <c r="G7640" s="11" t="s">
        <v>329</v>
      </c>
      <c r="H7640" s="11" t="s">
        <v>330</v>
      </c>
      <c r="K7640" s="11" t="s">
        <v>13479</v>
      </c>
    </row>
    <row r="7641" spans="1:11" x14ac:dyDescent="0.15">
      <c r="A7641" s="217" t="s">
        <v>3046</v>
      </c>
      <c r="B7641" s="11" t="s">
        <v>2263</v>
      </c>
      <c r="C7641" s="11" t="s">
        <v>2975</v>
      </c>
      <c r="D7641" s="11">
        <v>5562</v>
      </c>
      <c r="E7641" s="11" t="s">
        <v>9168</v>
      </c>
      <c r="F7641" s="11" t="s">
        <v>7595</v>
      </c>
      <c r="G7641" s="11" t="s">
        <v>330</v>
      </c>
      <c r="H7641" s="11" t="s">
        <v>330</v>
      </c>
      <c r="K7641" s="11" t="s">
        <v>13479</v>
      </c>
    </row>
    <row r="7642" spans="1:11" x14ac:dyDescent="0.15">
      <c r="A7642" s="217" t="s">
        <v>3046</v>
      </c>
      <c r="B7642" s="11" t="s">
        <v>2263</v>
      </c>
      <c r="C7642" s="11" t="s">
        <v>81</v>
      </c>
      <c r="D7642" s="11">
        <v>5728</v>
      </c>
      <c r="E7642" s="11" t="s">
        <v>10954</v>
      </c>
      <c r="F7642" s="11" t="s">
        <v>8916</v>
      </c>
      <c r="G7642" s="11" t="s">
        <v>330</v>
      </c>
      <c r="H7642" s="11" t="s">
        <v>330</v>
      </c>
      <c r="K7642" s="11" t="s">
        <v>13479</v>
      </c>
    </row>
    <row r="7643" spans="1:11" x14ac:dyDescent="0.15">
      <c r="A7643" s="217" t="s">
        <v>3046</v>
      </c>
      <c r="B7643" s="11" t="s">
        <v>2263</v>
      </c>
      <c r="C7643" s="11" t="s">
        <v>81</v>
      </c>
      <c r="D7643" s="11">
        <v>5728</v>
      </c>
      <c r="E7643" s="11" t="s">
        <v>10954</v>
      </c>
      <c r="F7643" s="11" t="s">
        <v>11103</v>
      </c>
      <c r="G7643" s="11" t="s">
        <v>330</v>
      </c>
      <c r="H7643" s="11" t="s">
        <v>330</v>
      </c>
      <c r="K7643" s="11" t="s">
        <v>13479</v>
      </c>
    </row>
    <row r="7644" spans="1:11" x14ac:dyDescent="0.15">
      <c r="A7644" s="217" t="s">
        <v>3046</v>
      </c>
      <c r="B7644" s="11" t="s">
        <v>2263</v>
      </c>
      <c r="C7644" s="11" t="s">
        <v>81</v>
      </c>
      <c r="D7644" s="11">
        <v>5728</v>
      </c>
      <c r="E7644" s="11" t="s">
        <v>10954</v>
      </c>
      <c r="F7644" s="11" t="s">
        <v>10684</v>
      </c>
      <c r="G7644" s="11" t="s">
        <v>330</v>
      </c>
      <c r="H7644" s="11" t="s">
        <v>330</v>
      </c>
      <c r="K7644" s="11" t="s">
        <v>13479</v>
      </c>
    </row>
    <row r="7645" spans="1:11" x14ac:dyDescent="0.15">
      <c r="A7645" s="217" t="s">
        <v>3046</v>
      </c>
      <c r="B7645" s="11" t="s">
        <v>2263</v>
      </c>
      <c r="C7645" s="11" t="s">
        <v>3046</v>
      </c>
      <c r="D7645" s="11">
        <v>6794</v>
      </c>
      <c r="E7645" s="11" t="s">
        <v>12946</v>
      </c>
      <c r="F7645" s="11" t="s">
        <v>9321</v>
      </c>
      <c r="G7645" s="11" t="s">
        <v>329</v>
      </c>
      <c r="H7645" s="11" t="s">
        <v>330</v>
      </c>
      <c r="K7645" s="11" t="s">
        <v>13479</v>
      </c>
    </row>
    <row r="7646" spans="1:11" x14ac:dyDescent="0.15">
      <c r="A7646" s="217" t="s">
        <v>3046</v>
      </c>
      <c r="B7646" s="11" t="s">
        <v>2263</v>
      </c>
      <c r="C7646" s="11" t="s">
        <v>3046</v>
      </c>
      <c r="D7646" s="11">
        <v>6794</v>
      </c>
      <c r="E7646" s="11" t="s">
        <v>12946</v>
      </c>
      <c r="F7646" s="11" t="s">
        <v>11766</v>
      </c>
      <c r="G7646" s="11" t="s">
        <v>329</v>
      </c>
      <c r="H7646" s="11" t="s">
        <v>330</v>
      </c>
      <c r="K7646" s="11" t="s">
        <v>13479</v>
      </c>
    </row>
    <row r="7647" spans="1:11" x14ac:dyDescent="0.15">
      <c r="A7647" s="217" t="s">
        <v>3046</v>
      </c>
      <c r="B7647" s="11" t="s">
        <v>2263</v>
      </c>
      <c r="C7647" s="11" t="s">
        <v>3046</v>
      </c>
      <c r="D7647" s="11">
        <v>6794</v>
      </c>
      <c r="E7647" s="11" t="s">
        <v>12946</v>
      </c>
      <c r="F7647" s="11" t="s">
        <v>13335</v>
      </c>
      <c r="G7647" s="11" t="s">
        <v>329</v>
      </c>
      <c r="H7647" s="11" t="s">
        <v>330</v>
      </c>
      <c r="K7647" s="11" t="s">
        <v>13479</v>
      </c>
    </row>
    <row r="7648" spans="1:11" x14ac:dyDescent="0.15">
      <c r="A7648" s="217" t="s">
        <v>3046</v>
      </c>
      <c r="B7648" s="11" t="s">
        <v>2263</v>
      </c>
      <c r="C7648" s="11" t="s">
        <v>3046</v>
      </c>
      <c r="D7648" s="11">
        <v>6794</v>
      </c>
      <c r="E7648" s="11" t="s">
        <v>12946</v>
      </c>
      <c r="F7648" s="11" t="s">
        <v>13343</v>
      </c>
      <c r="G7648" s="11" t="s">
        <v>329</v>
      </c>
      <c r="H7648" s="11" t="s">
        <v>330</v>
      </c>
      <c r="K7648" s="11" t="s">
        <v>13479</v>
      </c>
    </row>
    <row r="7649" spans="1:11" x14ac:dyDescent="0.15">
      <c r="A7649" s="217" t="s">
        <v>3046</v>
      </c>
      <c r="B7649" s="11" t="s">
        <v>2263</v>
      </c>
      <c r="C7649" s="11" t="s">
        <v>3046</v>
      </c>
      <c r="D7649" s="11">
        <v>6794</v>
      </c>
      <c r="E7649" s="11" t="s">
        <v>12946</v>
      </c>
      <c r="F7649" s="11" t="s">
        <v>10253</v>
      </c>
      <c r="G7649" s="11" t="s">
        <v>329</v>
      </c>
      <c r="H7649" s="11" t="s">
        <v>330</v>
      </c>
      <c r="K7649" s="11" t="s">
        <v>13479</v>
      </c>
    </row>
    <row r="7650" spans="1:11" x14ac:dyDescent="0.15">
      <c r="A7650" s="217" t="s">
        <v>3046</v>
      </c>
      <c r="B7650" s="11" t="s">
        <v>2263</v>
      </c>
      <c r="C7650" s="11" t="s">
        <v>3046</v>
      </c>
      <c r="D7650" s="11">
        <v>6794</v>
      </c>
      <c r="E7650" s="11" t="s">
        <v>12946</v>
      </c>
      <c r="F7650" s="11" t="s">
        <v>12253</v>
      </c>
      <c r="G7650" s="11" t="s">
        <v>329</v>
      </c>
      <c r="H7650" s="11" t="s">
        <v>330</v>
      </c>
      <c r="K7650" s="11" t="s">
        <v>13479</v>
      </c>
    </row>
    <row r="7651" spans="1:11" x14ac:dyDescent="0.15">
      <c r="A7651" s="217" t="s">
        <v>3046</v>
      </c>
      <c r="B7651" s="11" t="s">
        <v>2263</v>
      </c>
      <c r="C7651" s="11" t="s">
        <v>7359</v>
      </c>
      <c r="D7651" s="11">
        <v>7157</v>
      </c>
      <c r="E7651" s="11" t="s">
        <v>7360</v>
      </c>
      <c r="F7651" s="11" t="s">
        <v>7516</v>
      </c>
      <c r="G7651" s="11" t="s">
        <v>330</v>
      </c>
      <c r="H7651" s="11" t="s">
        <v>330</v>
      </c>
      <c r="K7651" s="11" t="s">
        <v>13479</v>
      </c>
    </row>
    <row r="7652" spans="1:11" x14ac:dyDescent="0.15">
      <c r="A7652" s="217" t="s">
        <v>3046</v>
      </c>
      <c r="B7652" s="11" t="s">
        <v>2263</v>
      </c>
      <c r="C7652" s="11" t="s">
        <v>7359</v>
      </c>
      <c r="D7652" s="11">
        <v>7157</v>
      </c>
      <c r="E7652" s="11" t="s">
        <v>7360</v>
      </c>
      <c r="F7652" s="11" t="s">
        <v>9498</v>
      </c>
      <c r="G7652" s="11" t="s">
        <v>330</v>
      </c>
      <c r="H7652" s="11" t="s">
        <v>330</v>
      </c>
      <c r="K7652" s="11" t="s">
        <v>13479</v>
      </c>
    </row>
    <row r="7653" spans="1:11" x14ac:dyDescent="0.15">
      <c r="A7653" s="217" t="s">
        <v>3046</v>
      </c>
      <c r="B7653" s="11" t="s">
        <v>2263</v>
      </c>
      <c r="C7653" s="11" t="s">
        <v>3181</v>
      </c>
      <c r="D7653" s="11">
        <v>9024</v>
      </c>
      <c r="E7653" s="11" t="s">
        <v>12662</v>
      </c>
      <c r="F7653" s="11" t="s">
        <v>13332</v>
      </c>
      <c r="G7653" s="11" t="s">
        <v>329</v>
      </c>
      <c r="H7653" s="11" t="s">
        <v>330</v>
      </c>
      <c r="K7653" s="11" t="s">
        <v>13479</v>
      </c>
    </row>
    <row r="7654" spans="1:11" x14ac:dyDescent="0.15">
      <c r="A7654" s="217" t="s">
        <v>3046</v>
      </c>
      <c r="B7654" s="11" t="s">
        <v>2263</v>
      </c>
      <c r="C7654" s="11" t="s">
        <v>3069</v>
      </c>
      <c r="D7654" s="11">
        <v>9833</v>
      </c>
      <c r="E7654" s="11" t="s">
        <v>12118</v>
      </c>
      <c r="F7654" s="11" t="s">
        <v>10209</v>
      </c>
      <c r="G7654" s="11" t="s">
        <v>329</v>
      </c>
      <c r="H7654" s="11" t="s">
        <v>330</v>
      </c>
      <c r="K7654" s="11" t="s">
        <v>13479</v>
      </c>
    </row>
    <row r="7655" spans="1:11" x14ac:dyDescent="0.15">
      <c r="A7655" s="217" t="s">
        <v>3046</v>
      </c>
      <c r="B7655" s="11" t="s">
        <v>2263</v>
      </c>
      <c r="C7655" s="11" t="s">
        <v>3045</v>
      </c>
      <c r="D7655" s="11">
        <v>9891</v>
      </c>
      <c r="E7655" s="11" t="s">
        <v>8423</v>
      </c>
      <c r="F7655" s="11" t="s">
        <v>9092</v>
      </c>
      <c r="G7655" s="11" t="s">
        <v>330</v>
      </c>
      <c r="H7655" s="11" t="s">
        <v>330</v>
      </c>
      <c r="K7655" s="11" t="s">
        <v>13479</v>
      </c>
    </row>
    <row r="7656" spans="1:11" x14ac:dyDescent="0.15">
      <c r="A7656" s="217" t="s">
        <v>3046</v>
      </c>
      <c r="B7656" s="11" t="s">
        <v>2263</v>
      </c>
      <c r="C7656" s="11" t="s">
        <v>3110</v>
      </c>
      <c r="D7656" s="11">
        <v>23235</v>
      </c>
      <c r="E7656" s="11" t="s">
        <v>13333</v>
      </c>
      <c r="F7656" s="11" t="s">
        <v>11492</v>
      </c>
      <c r="G7656" s="11" t="s">
        <v>330</v>
      </c>
      <c r="H7656" s="11" t="s">
        <v>330</v>
      </c>
      <c r="K7656" s="11" t="s">
        <v>13479</v>
      </c>
    </row>
    <row r="7657" spans="1:11" x14ac:dyDescent="0.15">
      <c r="A7657" s="217" t="s">
        <v>3046</v>
      </c>
      <c r="B7657" s="11" t="s">
        <v>2263</v>
      </c>
      <c r="C7657" s="11" t="s">
        <v>3191</v>
      </c>
      <c r="D7657" s="11">
        <v>23387</v>
      </c>
      <c r="E7657" s="11" t="s">
        <v>13341</v>
      </c>
      <c r="F7657" s="11" t="s">
        <v>8201</v>
      </c>
      <c r="G7657" s="11" t="s">
        <v>330</v>
      </c>
      <c r="H7657" s="11" t="s">
        <v>330</v>
      </c>
      <c r="K7657" s="11" t="s">
        <v>13479</v>
      </c>
    </row>
    <row r="7658" spans="1:11" x14ac:dyDescent="0.15">
      <c r="A7658" s="217" t="s">
        <v>3046</v>
      </c>
      <c r="B7658" s="11" t="s">
        <v>2263</v>
      </c>
      <c r="C7658" s="11" t="s">
        <v>3180</v>
      </c>
      <c r="D7658" s="11">
        <v>54861</v>
      </c>
      <c r="E7658" s="11" t="s">
        <v>13331</v>
      </c>
      <c r="F7658" s="11" t="s">
        <v>12243</v>
      </c>
      <c r="G7658" s="11" t="s">
        <v>329</v>
      </c>
      <c r="H7658" s="11" t="s">
        <v>330</v>
      </c>
      <c r="K7658" s="11" t="s">
        <v>13479</v>
      </c>
    </row>
    <row r="7659" spans="1:11" x14ac:dyDescent="0.15">
      <c r="A7659" s="217" t="s">
        <v>3046</v>
      </c>
      <c r="B7659" s="11" t="s">
        <v>2263</v>
      </c>
      <c r="C7659" s="11" t="s">
        <v>3188</v>
      </c>
      <c r="D7659" s="11">
        <v>57787</v>
      </c>
      <c r="E7659" s="11" t="s">
        <v>13338</v>
      </c>
      <c r="F7659" s="11" t="s">
        <v>12023</v>
      </c>
      <c r="G7659" s="11" t="s">
        <v>330</v>
      </c>
      <c r="H7659" s="11" t="s">
        <v>330</v>
      </c>
      <c r="K7659" s="11" t="s">
        <v>13479</v>
      </c>
    </row>
    <row r="7660" spans="1:11" x14ac:dyDescent="0.15">
      <c r="A7660" s="217" t="s">
        <v>3046</v>
      </c>
      <c r="B7660" s="11" t="s">
        <v>2263</v>
      </c>
      <c r="C7660" s="11" t="s">
        <v>3153</v>
      </c>
      <c r="D7660" s="11">
        <v>81788</v>
      </c>
      <c r="E7660" s="11" t="s">
        <v>13337</v>
      </c>
      <c r="F7660" s="11" t="s">
        <v>11086</v>
      </c>
      <c r="G7660" s="11" t="s">
        <v>330</v>
      </c>
      <c r="H7660" s="11" t="s">
        <v>330</v>
      </c>
      <c r="K7660" s="11" t="s">
        <v>13479</v>
      </c>
    </row>
    <row r="7661" spans="1:11" x14ac:dyDescent="0.15">
      <c r="A7661" s="217" t="s">
        <v>3046</v>
      </c>
      <c r="B7661" s="11" t="s">
        <v>2263</v>
      </c>
      <c r="C7661" s="11" t="s">
        <v>3026</v>
      </c>
      <c r="D7661" s="11">
        <v>84446</v>
      </c>
      <c r="E7661" s="11" t="s">
        <v>13336</v>
      </c>
      <c r="F7661" s="11" t="s">
        <v>13335</v>
      </c>
      <c r="G7661" s="11" t="s">
        <v>329</v>
      </c>
      <c r="H7661" s="11" t="s">
        <v>330</v>
      </c>
      <c r="K7661" s="11" t="s">
        <v>13479</v>
      </c>
    </row>
    <row r="7662" spans="1:11" x14ac:dyDescent="0.15">
      <c r="A7662" s="217" t="s">
        <v>3046</v>
      </c>
      <c r="B7662" s="11" t="s">
        <v>2263</v>
      </c>
      <c r="C7662" s="11" t="s">
        <v>3026</v>
      </c>
      <c r="D7662" s="11">
        <v>84446</v>
      </c>
      <c r="E7662" s="11" t="s">
        <v>9165</v>
      </c>
      <c r="F7662" s="11" t="s">
        <v>7596</v>
      </c>
      <c r="G7662" s="11" t="s">
        <v>329</v>
      </c>
      <c r="H7662" s="11" t="s">
        <v>330</v>
      </c>
      <c r="K7662" s="11" t="s">
        <v>13479</v>
      </c>
    </row>
    <row r="7663" spans="1:11" x14ac:dyDescent="0.15">
      <c r="A7663" s="217" t="s">
        <v>3046</v>
      </c>
      <c r="B7663" s="11" t="s">
        <v>2263</v>
      </c>
      <c r="C7663" s="11" t="s">
        <v>3193</v>
      </c>
      <c r="D7663" s="11">
        <v>92335</v>
      </c>
      <c r="E7663" s="11" t="s">
        <v>13342</v>
      </c>
      <c r="F7663" s="11" t="s">
        <v>9697</v>
      </c>
      <c r="G7663" s="11" t="s">
        <v>329</v>
      </c>
      <c r="H7663" s="11" t="s">
        <v>330</v>
      </c>
      <c r="K7663" s="11" t="s">
        <v>13479</v>
      </c>
    </row>
    <row r="7664" spans="1:11" x14ac:dyDescent="0.15">
      <c r="A7664" s="217" t="s">
        <v>3046</v>
      </c>
      <c r="B7664" s="11" t="s">
        <v>2263</v>
      </c>
      <c r="C7664" s="11" t="s">
        <v>3193</v>
      </c>
      <c r="D7664" s="11">
        <v>92335</v>
      </c>
      <c r="E7664" s="11" t="s">
        <v>13342</v>
      </c>
      <c r="F7664" s="11" t="s">
        <v>10789</v>
      </c>
      <c r="G7664" s="11" t="s">
        <v>329</v>
      </c>
      <c r="H7664" s="11" t="s">
        <v>330</v>
      </c>
      <c r="K7664" s="11" t="s">
        <v>13479</v>
      </c>
    </row>
    <row r="7665" spans="1:11" x14ac:dyDescent="0.15">
      <c r="A7665" s="217" t="s">
        <v>3046</v>
      </c>
      <c r="B7665" s="11" t="s">
        <v>2263</v>
      </c>
      <c r="C7665" s="11" t="s">
        <v>3185</v>
      </c>
      <c r="D7665" s="11">
        <v>150094</v>
      </c>
      <c r="E7665" s="11" t="s">
        <v>13334</v>
      </c>
      <c r="F7665" s="11" t="s">
        <v>10217</v>
      </c>
      <c r="G7665" s="11" t="s">
        <v>330</v>
      </c>
      <c r="H7665" s="11" t="s">
        <v>330</v>
      </c>
      <c r="K7665" s="11" t="s">
        <v>13479</v>
      </c>
    </row>
    <row r="7666" spans="1:11" x14ac:dyDescent="0.15">
      <c r="A7666" s="217" t="s">
        <v>3088</v>
      </c>
      <c r="B7666" s="11" t="s">
        <v>2263</v>
      </c>
      <c r="C7666" s="11" t="s">
        <v>13345</v>
      </c>
      <c r="D7666" s="11">
        <v>4733</v>
      </c>
      <c r="E7666" s="11" t="s">
        <v>13346</v>
      </c>
      <c r="F7666" s="11" t="s">
        <v>8942</v>
      </c>
      <c r="G7666" s="11" t="s">
        <v>329</v>
      </c>
      <c r="H7666" s="11" t="s">
        <v>330</v>
      </c>
      <c r="K7666" s="11" t="s">
        <v>13479</v>
      </c>
    </row>
    <row r="7667" spans="1:11" x14ac:dyDescent="0.15">
      <c r="A7667" s="217" t="s">
        <v>3088</v>
      </c>
      <c r="B7667" s="11" t="s">
        <v>2263</v>
      </c>
      <c r="C7667" s="11" t="s">
        <v>3088</v>
      </c>
      <c r="D7667" s="11">
        <v>8576</v>
      </c>
      <c r="E7667" s="11" t="s">
        <v>13344</v>
      </c>
      <c r="F7667" s="11" t="s">
        <v>8290</v>
      </c>
      <c r="G7667" s="11" t="s">
        <v>329</v>
      </c>
      <c r="H7667" s="11" t="s">
        <v>330</v>
      </c>
      <c r="K7667" s="11" t="s">
        <v>13479</v>
      </c>
    </row>
    <row r="7668" spans="1:11" x14ac:dyDescent="0.15">
      <c r="A7668" s="217" t="s">
        <v>3088</v>
      </c>
      <c r="B7668" s="11" t="s">
        <v>2263</v>
      </c>
      <c r="C7668" s="11" t="s">
        <v>3088</v>
      </c>
      <c r="D7668" s="11">
        <v>8576</v>
      </c>
      <c r="E7668" s="11" t="s">
        <v>13344</v>
      </c>
      <c r="F7668" s="11" t="s">
        <v>11766</v>
      </c>
      <c r="G7668" s="11" t="s">
        <v>329</v>
      </c>
      <c r="H7668" s="11" t="s">
        <v>330</v>
      </c>
      <c r="K7668" s="11" t="s">
        <v>13479</v>
      </c>
    </row>
    <row r="7669" spans="1:11" x14ac:dyDescent="0.15">
      <c r="A7669" s="217" t="s">
        <v>3088</v>
      </c>
      <c r="B7669" s="11" t="s">
        <v>2263</v>
      </c>
      <c r="C7669" s="11" t="s">
        <v>3088</v>
      </c>
      <c r="D7669" s="11">
        <v>8576</v>
      </c>
      <c r="E7669" s="11" t="s">
        <v>13344</v>
      </c>
      <c r="F7669" s="11" t="s">
        <v>11581</v>
      </c>
      <c r="G7669" s="11" t="s">
        <v>329</v>
      </c>
      <c r="H7669" s="11" t="s">
        <v>330</v>
      </c>
      <c r="K7669" s="11" t="s">
        <v>13479</v>
      </c>
    </row>
    <row r="7670" spans="1:11" x14ac:dyDescent="0.15">
      <c r="A7670" s="217" t="s">
        <v>3091</v>
      </c>
      <c r="B7670" s="11" t="s">
        <v>2263</v>
      </c>
      <c r="C7670" s="11" t="s">
        <v>7359</v>
      </c>
      <c r="D7670" s="11">
        <v>7157</v>
      </c>
      <c r="E7670" s="11" t="s">
        <v>7360</v>
      </c>
      <c r="F7670" s="11" t="s">
        <v>7431</v>
      </c>
      <c r="G7670" s="11" t="s">
        <v>329</v>
      </c>
      <c r="H7670" s="11" t="s">
        <v>330</v>
      </c>
      <c r="K7670" s="11" t="s">
        <v>13479</v>
      </c>
    </row>
    <row r="7671" spans="1:11" x14ac:dyDescent="0.15">
      <c r="A7671" s="217" t="s">
        <v>3182</v>
      </c>
      <c r="B7671" s="11" t="s">
        <v>2263</v>
      </c>
      <c r="C7671" s="11" t="s">
        <v>3182</v>
      </c>
      <c r="D7671" s="11">
        <v>8428</v>
      </c>
      <c r="E7671" s="11" t="s">
        <v>12654</v>
      </c>
      <c r="F7671" s="11" t="s">
        <v>13347</v>
      </c>
      <c r="G7671" s="11" t="s">
        <v>330</v>
      </c>
      <c r="H7671" s="11" t="s">
        <v>330</v>
      </c>
      <c r="K7671" s="11" t="s">
        <v>13479</v>
      </c>
    </row>
    <row r="7672" spans="1:11" x14ac:dyDescent="0.15">
      <c r="A7672" s="217" t="s">
        <v>3182</v>
      </c>
      <c r="B7672" s="11" t="s">
        <v>2263</v>
      </c>
      <c r="C7672" s="11" t="s">
        <v>3119</v>
      </c>
      <c r="D7672" s="11">
        <v>23012</v>
      </c>
      <c r="E7672" s="11" t="s">
        <v>13348</v>
      </c>
      <c r="F7672" s="11" t="s">
        <v>12953</v>
      </c>
      <c r="G7672" s="11" t="s">
        <v>330</v>
      </c>
      <c r="H7672" s="11" t="s">
        <v>330</v>
      </c>
      <c r="K7672" s="11" t="s">
        <v>13479</v>
      </c>
    </row>
    <row r="7673" spans="1:11" x14ac:dyDescent="0.15">
      <c r="A7673" s="217" t="s">
        <v>3143</v>
      </c>
      <c r="B7673" s="11" t="s">
        <v>2263</v>
      </c>
      <c r="C7673" s="11" t="s">
        <v>7848</v>
      </c>
      <c r="D7673" s="11">
        <v>11235</v>
      </c>
      <c r="E7673" s="11" t="s">
        <v>7849</v>
      </c>
      <c r="F7673" s="11" t="s">
        <v>8385</v>
      </c>
      <c r="G7673" s="11" t="s">
        <v>330</v>
      </c>
      <c r="H7673" s="11" t="s">
        <v>330</v>
      </c>
      <c r="K7673" s="11" t="s">
        <v>13479</v>
      </c>
    </row>
    <row r="7674" spans="1:11" x14ac:dyDescent="0.15">
      <c r="A7674" s="217" t="s">
        <v>3143</v>
      </c>
      <c r="B7674" s="11" t="s">
        <v>2263</v>
      </c>
      <c r="C7674" s="11" t="s">
        <v>7848</v>
      </c>
      <c r="D7674" s="11">
        <v>11235</v>
      </c>
      <c r="E7674" s="11" t="s">
        <v>7849</v>
      </c>
      <c r="F7674" s="11" t="s">
        <v>11950</v>
      </c>
      <c r="G7674" s="11" t="s">
        <v>330</v>
      </c>
      <c r="H7674" s="11" t="s">
        <v>330</v>
      </c>
      <c r="K7674" s="11" t="s">
        <v>13479</v>
      </c>
    </row>
    <row r="7675" spans="1:11" x14ac:dyDescent="0.15">
      <c r="A7675" s="217" t="s">
        <v>3021</v>
      </c>
      <c r="B7675" s="11" t="s">
        <v>2263</v>
      </c>
      <c r="C7675" s="11" t="s">
        <v>2925</v>
      </c>
      <c r="D7675" s="11">
        <v>25</v>
      </c>
      <c r="E7675" s="11" t="s">
        <v>7748</v>
      </c>
      <c r="F7675" s="11" t="s">
        <v>10710</v>
      </c>
      <c r="G7675" s="11" t="s">
        <v>329</v>
      </c>
      <c r="H7675" s="11" t="s">
        <v>330</v>
      </c>
      <c r="K7675" s="11" t="s">
        <v>13479</v>
      </c>
    </row>
    <row r="7676" spans="1:11" x14ac:dyDescent="0.15">
      <c r="A7676" s="217" t="s">
        <v>3021</v>
      </c>
      <c r="B7676" s="11" t="s">
        <v>2263</v>
      </c>
      <c r="C7676" s="11" t="s">
        <v>3039</v>
      </c>
      <c r="D7676" s="11">
        <v>4751</v>
      </c>
      <c r="E7676" s="11" t="s">
        <v>12176</v>
      </c>
      <c r="F7676" s="11" t="s">
        <v>8179</v>
      </c>
      <c r="G7676" s="11" t="s">
        <v>329</v>
      </c>
      <c r="H7676" s="11" t="s">
        <v>330</v>
      </c>
      <c r="K7676" s="11" t="s">
        <v>13479</v>
      </c>
    </row>
    <row r="7677" spans="1:11" x14ac:dyDescent="0.15">
      <c r="A7677" s="217" t="s">
        <v>3021</v>
      </c>
      <c r="B7677" s="11" t="s">
        <v>2263</v>
      </c>
      <c r="C7677" s="11" t="s">
        <v>3039</v>
      </c>
      <c r="D7677" s="11">
        <v>4751</v>
      </c>
      <c r="E7677" s="11" t="s">
        <v>12176</v>
      </c>
      <c r="F7677" s="11" t="s">
        <v>8380</v>
      </c>
      <c r="G7677" s="11" t="s">
        <v>329</v>
      </c>
      <c r="H7677" s="11" t="s">
        <v>330</v>
      </c>
      <c r="K7677" s="11" t="s">
        <v>13479</v>
      </c>
    </row>
    <row r="7678" spans="1:11" x14ac:dyDescent="0.15">
      <c r="A7678" s="217" t="s">
        <v>3021</v>
      </c>
      <c r="B7678" s="11" t="s">
        <v>2263</v>
      </c>
      <c r="C7678" s="11" t="s">
        <v>3039</v>
      </c>
      <c r="D7678" s="11">
        <v>4751</v>
      </c>
      <c r="E7678" s="11" t="s">
        <v>12176</v>
      </c>
      <c r="F7678" s="11" t="s">
        <v>10548</v>
      </c>
      <c r="G7678" s="11" t="s">
        <v>329</v>
      </c>
      <c r="H7678" s="11" t="s">
        <v>330</v>
      </c>
      <c r="K7678" s="11" t="s">
        <v>13479</v>
      </c>
    </row>
    <row r="7679" spans="1:11" x14ac:dyDescent="0.15">
      <c r="A7679" s="217" t="s">
        <v>3021</v>
      </c>
      <c r="B7679" s="11" t="s">
        <v>2263</v>
      </c>
      <c r="C7679" s="11" t="s">
        <v>3039</v>
      </c>
      <c r="D7679" s="11">
        <v>4751</v>
      </c>
      <c r="E7679" s="11" t="s">
        <v>12176</v>
      </c>
      <c r="F7679" s="11" t="s">
        <v>11996</v>
      </c>
      <c r="G7679" s="11" t="s">
        <v>330</v>
      </c>
      <c r="H7679" s="11" t="s">
        <v>330</v>
      </c>
      <c r="K7679" s="11" t="s">
        <v>13479</v>
      </c>
    </row>
    <row r="7680" spans="1:11" x14ac:dyDescent="0.15">
      <c r="A7680" s="217" t="s">
        <v>3021</v>
      </c>
      <c r="B7680" s="11" t="s">
        <v>2263</v>
      </c>
      <c r="C7680" s="11" t="s">
        <v>3021</v>
      </c>
      <c r="D7680" s="11">
        <v>6788</v>
      </c>
      <c r="E7680" s="11" t="s">
        <v>7594</v>
      </c>
      <c r="F7680" s="11" t="s">
        <v>7524</v>
      </c>
      <c r="G7680" s="11" t="s">
        <v>330</v>
      </c>
      <c r="H7680" s="11" t="s">
        <v>329</v>
      </c>
      <c r="K7680" s="11" t="s">
        <v>13479</v>
      </c>
    </row>
    <row r="7681" spans="1:11" x14ac:dyDescent="0.15">
      <c r="A7681" s="217" t="s">
        <v>3021</v>
      </c>
      <c r="B7681" s="11" t="s">
        <v>2263</v>
      </c>
      <c r="C7681" s="11" t="s">
        <v>2974</v>
      </c>
      <c r="D7681" s="11">
        <v>9113</v>
      </c>
      <c r="E7681" s="11" t="s">
        <v>9563</v>
      </c>
      <c r="F7681" s="11" t="s">
        <v>8774</v>
      </c>
      <c r="G7681" s="11" t="s">
        <v>329</v>
      </c>
      <c r="H7681" s="11" t="s">
        <v>330</v>
      </c>
      <c r="K7681" s="11" t="s">
        <v>13479</v>
      </c>
    </row>
    <row r="7682" spans="1:11" x14ac:dyDescent="0.15">
      <c r="A7682" s="217" t="s">
        <v>3021</v>
      </c>
      <c r="B7682" s="11" t="s">
        <v>2263</v>
      </c>
      <c r="C7682" s="11" t="s">
        <v>2974</v>
      </c>
      <c r="D7682" s="11">
        <v>9113</v>
      </c>
      <c r="E7682" s="11" t="s">
        <v>9563</v>
      </c>
      <c r="F7682" s="11" t="s">
        <v>13351</v>
      </c>
      <c r="G7682" s="11" t="s">
        <v>329</v>
      </c>
      <c r="H7682" s="11" t="s">
        <v>330</v>
      </c>
      <c r="K7682" s="11" t="s">
        <v>13479</v>
      </c>
    </row>
    <row r="7683" spans="1:11" x14ac:dyDescent="0.15">
      <c r="A7683" s="217" t="s">
        <v>3021</v>
      </c>
      <c r="B7683" s="11" t="s">
        <v>2263</v>
      </c>
      <c r="C7683" s="11" t="s">
        <v>2974</v>
      </c>
      <c r="D7683" s="11">
        <v>9113</v>
      </c>
      <c r="E7683" s="11" t="s">
        <v>9563</v>
      </c>
      <c r="F7683" s="11" t="s">
        <v>13352</v>
      </c>
      <c r="G7683" s="11" t="s">
        <v>329</v>
      </c>
      <c r="H7683" s="11" t="s">
        <v>330</v>
      </c>
      <c r="K7683" s="11" t="s">
        <v>13479</v>
      </c>
    </row>
    <row r="7684" spans="1:11" x14ac:dyDescent="0.15">
      <c r="A7684" s="217" t="s">
        <v>3021</v>
      </c>
      <c r="B7684" s="11" t="s">
        <v>2263</v>
      </c>
      <c r="C7684" s="11" t="s">
        <v>2974</v>
      </c>
      <c r="D7684" s="11">
        <v>9113</v>
      </c>
      <c r="E7684" s="11" t="s">
        <v>9563</v>
      </c>
      <c r="F7684" s="11" t="s">
        <v>13353</v>
      </c>
      <c r="G7684" s="11" t="s">
        <v>329</v>
      </c>
      <c r="H7684" s="11" t="s">
        <v>330</v>
      </c>
      <c r="K7684" s="11" t="s">
        <v>13479</v>
      </c>
    </row>
    <row r="7685" spans="1:11" x14ac:dyDescent="0.15">
      <c r="A7685" s="217" t="s">
        <v>3021</v>
      </c>
      <c r="B7685" s="11" t="s">
        <v>2263</v>
      </c>
      <c r="C7685" s="11" t="s">
        <v>2974</v>
      </c>
      <c r="D7685" s="11">
        <v>9113</v>
      </c>
      <c r="E7685" s="11" t="s">
        <v>9563</v>
      </c>
      <c r="F7685" s="11" t="s">
        <v>13354</v>
      </c>
      <c r="G7685" s="11" t="s">
        <v>329</v>
      </c>
      <c r="H7685" s="11" t="s">
        <v>330</v>
      </c>
      <c r="K7685" s="11" t="s">
        <v>13479</v>
      </c>
    </row>
    <row r="7686" spans="1:11" x14ac:dyDescent="0.15">
      <c r="A7686" s="217" t="s">
        <v>3021</v>
      </c>
      <c r="B7686" s="11" t="s">
        <v>2263</v>
      </c>
      <c r="C7686" s="11" t="s">
        <v>2974</v>
      </c>
      <c r="D7686" s="11">
        <v>9113</v>
      </c>
      <c r="E7686" s="11" t="s">
        <v>9563</v>
      </c>
      <c r="F7686" s="11" t="s">
        <v>13359</v>
      </c>
      <c r="G7686" s="11" t="s">
        <v>329</v>
      </c>
      <c r="H7686" s="11" t="s">
        <v>330</v>
      </c>
      <c r="K7686" s="11" t="s">
        <v>13479</v>
      </c>
    </row>
    <row r="7687" spans="1:11" x14ac:dyDescent="0.15">
      <c r="A7687" s="217" t="s">
        <v>3021</v>
      </c>
      <c r="B7687" s="11" t="s">
        <v>2263</v>
      </c>
      <c r="C7687" s="11" t="s">
        <v>8078</v>
      </c>
      <c r="D7687" s="11">
        <v>10413</v>
      </c>
      <c r="E7687" s="11" t="s">
        <v>8079</v>
      </c>
      <c r="F7687" s="11" t="s">
        <v>8246</v>
      </c>
      <c r="G7687" s="11" t="s">
        <v>330</v>
      </c>
      <c r="H7687" s="11" t="s">
        <v>329</v>
      </c>
      <c r="K7687" s="11" t="s">
        <v>13479</v>
      </c>
    </row>
    <row r="7688" spans="1:11" x14ac:dyDescent="0.15">
      <c r="A7688" s="217" t="s">
        <v>3021</v>
      </c>
      <c r="B7688" s="11" t="s">
        <v>2263</v>
      </c>
      <c r="C7688" s="11" t="s">
        <v>13357</v>
      </c>
      <c r="D7688" s="11">
        <v>55233</v>
      </c>
      <c r="E7688" s="11" t="s">
        <v>13358</v>
      </c>
      <c r="F7688" s="11" t="s">
        <v>11959</v>
      </c>
      <c r="G7688" s="11" t="s">
        <v>329</v>
      </c>
      <c r="H7688" s="11" t="s">
        <v>330</v>
      </c>
      <c r="K7688" s="11" t="s">
        <v>13479</v>
      </c>
    </row>
    <row r="7689" spans="1:11" x14ac:dyDescent="0.15">
      <c r="A7689" s="217" t="s">
        <v>3021</v>
      </c>
      <c r="B7689" s="11" t="s">
        <v>2263</v>
      </c>
      <c r="C7689" s="11" t="s">
        <v>13349</v>
      </c>
      <c r="D7689" s="11">
        <v>60485</v>
      </c>
      <c r="E7689" s="11" t="s">
        <v>13350</v>
      </c>
      <c r="F7689" s="11" t="s">
        <v>9020</v>
      </c>
      <c r="G7689" s="11" t="s">
        <v>330</v>
      </c>
      <c r="H7689" s="11" t="s">
        <v>329</v>
      </c>
      <c r="K7689" s="11" t="s">
        <v>13479</v>
      </c>
    </row>
    <row r="7690" spans="1:11" x14ac:dyDescent="0.15">
      <c r="A7690" s="217" t="s">
        <v>3021</v>
      </c>
      <c r="B7690" s="11" t="s">
        <v>2263</v>
      </c>
      <c r="C7690" s="11" t="s">
        <v>13349</v>
      </c>
      <c r="D7690" s="11">
        <v>60485</v>
      </c>
      <c r="E7690" s="11" t="s">
        <v>13350</v>
      </c>
      <c r="F7690" s="11" t="s">
        <v>8341</v>
      </c>
      <c r="G7690" s="11" t="s">
        <v>330</v>
      </c>
      <c r="H7690" s="11" t="s">
        <v>329</v>
      </c>
      <c r="K7690" s="11" t="s">
        <v>13479</v>
      </c>
    </row>
    <row r="7691" spans="1:11" x14ac:dyDescent="0.15">
      <c r="A7691" s="217" t="s">
        <v>3021</v>
      </c>
      <c r="B7691" s="11" t="s">
        <v>2263</v>
      </c>
      <c r="C7691" s="11" t="s">
        <v>13349</v>
      </c>
      <c r="D7691" s="11">
        <v>60485</v>
      </c>
      <c r="E7691" s="11" t="s">
        <v>13350</v>
      </c>
      <c r="F7691" s="11" t="s">
        <v>9478</v>
      </c>
      <c r="G7691" s="11" t="s">
        <v>330</v>
      </c>
      <c r="H7691" s="11" t="s">
        <v>329</v>
      </c>
      <c r="K7691" s="11" t="s">
        <v>13479</v>
      </c>
    </row>
    <row r="7692" spans="1:11" x14ac:dyDescent="0.15">
      <c r="A7692" s="217" t="s">
        <v>3021</v>
      </c>
      <c r="B7692" s="11" t="s">
        <v>2263</v>
      </c>
      <c r="C7692" s="11" t="s">
        <v>13349</v>
      </c>
      <c r="D7692" s="11">
        <v>60485</v>
      </c>
      <c r="E7692" s="11" t="s">
        <v>13350</v>
      </c>
      <c r="F7692" s="11" t="s">
        <v>8801</v>
      </c>
      <c r="G7692" s="11" t="s">
        <v>330</v>
      </c>
      <c r="H7692" s="11" t="s">
        <v>329</v>
      </c>
      <c r="K7692" s="11" t="s">
        <v>13479</v>
      </c>
    </row>
    <row r="7693" spans="1:11" x14ac:dyDescent="0.15">
      <c r="A7693" s="217" t="s">
        <v>3021</v>
      </c>
      <c r="B7693" s="11" t="s">
        <v>2263</v>
      </c>
      <c r="C7693" s="11" t="s">
        <v>13355</v>
      </c>
      <c r="D7693" s="11">
        <v>92597</v>
      </c>
      <c r="E7693" s="11" t="s">
        <v>13356</v>
      </c>
      <c r="F7693" s="11" t="s">
        <v>7590</v>
      </c>
      <c r="G7693" s="11" t="s">
        <v>330</v>
      </c>
      <c r="H7693" s="11" t="s">
        <v>330</v>
      </c>
      <c r="K7693" s="11" t="s">
        <v>13479</v>
      </c>
    </row>
    <row r="7694" spans="1:11" x14ac:dyDescent="0.15">
      <c r="A7694" s="217" t="s">
        <v>3021</v>
      </c>
      <c r="B7694" s="11" t="s">
        <v>2263</v>
      </c>
      <c r="C7694" s="11" t="s">
        <v>13355</v>
      </c>
      <c r="D7694" s="11">
        <v>92597</v>
      </c>
      <c r="E7694" s="11" t="s">
        <v>13356</v>
      </c>
      <c r="F7694" s="11" t="s">
        <v>12182</v>
      </c>
      <c r="G7694" s="11" t="s">
        <v>330</v>
      </c>
      <c r="H7694" s="11" t="s">
        <v>330</v>
      </c>
      <c r="K7694" s="11" t="s">
        <v>13479</v>
      </c>
    </row>
    <row r="7695" spans="1:11" x14ac:dyDescent="0.15">
      <c r="A7695" s="217" t="s">
        <v>3021</v>
      </c>
      <c r="B7695" s="11" t="s">
        <v>2263</v>
      </c>
      <c r="C7695" s="11" t="s">
        <v>13355</v>
      </c>
      <c r="D7695" s="11">
        <v>92597</v>
      </c>
      <c r="E7695" s="11" t="s">
        <v>13356</v>
      </c>
      <c r="F7695" s="11" t="s">
        <v>11959</v>
      </c>
      <c r="G7695" s="11" t="s">
        <v>329</v>
      </c>
      <c r="H7695" s="11" t="s">
        <v>330</v>
      </c>
      <c r="K7695" s="11" t="s">
        <v>13479</v>
      </c>
    </row>
    <row r="7696" spans="1:11" x14ac:dyDescent="0.15">
      <c r="A7696" s="217" t="s">
        <v>3118</v>
      </c>
      <c r="B7696" s="11" t="s">
        <v>2263</v>
      </c>
      <c r="C7696" s="11" t="s">
        <v>3118</v>
      </c>
      <c r="D7696" s="11">
        <v>11329</v>
      </c>
      <c r="E7696" s="11" t="s">
        <v>13360</v>
      </c>
      <c r="F7696" s="11" t="s">
        <v>9160</v>
      </c>
      <c r="G7696" s="11" t="s">
        <v>330</v>
      </c>
      <c r="H7696" s="11" t="s">
        <v>330</v>
      </c>
      <c r="K7696" s="11" t="s">
        <v>13479</v>
      </c>
    </row>
    <row r="7697" spans="1:11" x14ac:dyDescent="0.15">
      <c r="A7697" s="217" t="s">
        <v>3118</v>
      </c>
      <c r="B7697" s="11" t="s">
        <v>2263</v>
      </c>
      <c r="C7697" s="11" t="s">
        <v>3118</v>
      </c>
      <c r="D7697" s="11">
        <v>11329</v>
      </c>
      <c r="E7697" s="11" t="s">
        <v>13360</v>
      </c>
      <c r="F7697" s="11" t="s">
        <v>9717</v>
      </c>
      <c r="G7697" s="11" t="s">
        <v>330</v>
      </c>
      <c r="H7697" s="11" t="s">
        <v>330</v>
      </c>
      <c r="K7697" s="11" t="s">
        <v>13479</v>
      </c>
    </row>
    <row r="7698" spans="1:11" x14ac:dyDescent="0.15">
      <c r="A7698" s="217" t="s">
        <v>3118</v>
      </c>
      <c r="B7698" s="11" t="s">
        <v>2263</v>
      </c>
      <c r="C7698" s="11" t="s">
        <v>13361</v>
      </c>
      <c r="D7698" s="11">
        <v>117177</v>
      </c>
      <c r="E7698" s="11" t="s">
        <v>13362</v>
      </c>
      <c r="F7698" s="11" t="s">
        <v>8171</v>
      </c>
      <c r="G7698" s="11" t="s">
        <v>329</v>
      </c>
      <c r="H7698" s="11" t="s">
        <v>330</v>
      </c>
      <c r="K7698" s="11" t="s">
        <v>13479</v>
      </c>
    </row>
    <row r="7699" spans="1:11" x14ac:dyDescent="0.15">
      <c r="A7699" s="217" t="s">
        <v>3119</v>
      </c>
      <c r="B7699" s="11" t="s">
        <v>2263</v>
      </c>
      <c r="C7699" s="11" t="s">
        <v>3045</v>
      </c>
      <c r="D7699" s="11">
        <v>9891</v>
      </c>
      <c r="E7699" s="11" t="s">
        <v>8423</v>
      </c>
      <c r="F7699" s="11" t="s">
        <v>9092</v>
      </c>
      <c r="G7699" s="11" t="s">
        <v>330</v>
      </c>
      <c r="H7699" s="11" t="s">
        <v>329</v>
      </c>
      <c r="K7699" s="11" t="s">
        <v>13479</v>
      </c>
    </row>
    <row r="7700" spans="1:11" x14ac:dyDescent="0.15">
      <c r="A7700" s="217" t="s">
        <v>3119</v>
      </c>
      <c r="B7700" s="11" t="s">
        <v>2263</v>
      </c>
      <c r="C7700" s="11" t="s">
        <v>3119</v>
      </c>
      <c r="D7700" s="11">
        <v>23012</v>
      </c>
      <c r="E7700" s="11" t="s">
        <v>13348</v>
      </c>
      <c r="F7700" s="11" t="s">
        <v>8168</v>
      </c>
      <c r="G7700" s="11" t="s">
        <v>330</v>
      </c>
      <c r="H7700" s="11" t="s">
        <v>329</v>
      </c>
      <c r="K7700" s="11" t="s">
        <v>13479</v>
      </c>
    </row>
    <row r="7701" spans="1:11" x14ac:dyDescent="0.15">
      <c r="A7701" s="217" t="s">
        <v>3119</v>
      </c>
      <c r="B7701" s="11" t="s">
        <v>2263</v>
      </c>
      <c r="C7701" s="11" t="s">
        <v>13361</v>
      </c>
      <c r="D7701" s="11">
        <v>117177</v>
      </c>
      <c r="E7701" s="11" t="s">
        <v>13362</v>
      </c>
      <c r="F7701" s="11" t="s">
        <v>8171</v>
      </c>
      <c r="G7701" s="11" t="s">
        <v>329</v>
      </c>
      <c r="H7701" s="11" t="s">
        <v>330</v>
      </c>
      <c r="K7701" s="11" t="s">
        <v>13479</v>
      </c>
    </row>
    <row r="7702" spans="1:11" x14ac:dyDescent="0.15">
      <c r="A7702" s="217" t="s">
        <v>3130</v>
      </c>
      <c r="B7702" s="11" t="s">
        <v>2263</v>
      </c>
      <c r="C7702" s="11" t="s">
        <v>12213</v>
      </c>
      <c r="D7702" s="11">
        <v>6558</v>
      </c>
      <c r="E7702" s="11" t="s">
        <v>12214</v>
      </c>
      <c r="F7702" s="11" t="s">
        <v>11084</v>
      </c>
      <c r="G7702" s="11" t="s">
        <v>329</v>
      </c>
      <c r="H7702" s="11" t="s">
        <v>330</v>
      </c>
      <c r="K7702" s="11" t="s">
        <v>13479</v>
      </c>
    </row>
    <row r="7703" spans="1:11" x14ac:dyDescent="0.15">
      <c r="A7703" s="217" t="s">
        <v>3130</v>
      </c>
      <c r="B7703" s="11" t="s">
        <v>2263</v>
      </c>
      <c r="C7703" s="11" t="s">
        <v>12213</v>
      </c>
      <c r="D7703" s="11">
        <v>6558</v>
      </c>
      <c r="E7703" s="11" t="s">
        <v>12214</v>
      </c>
      <c r="F7703" s="11" t="s">
        <v>11085</v>
      </c>
      <c r="G7703" s="11" t="s">
        <v>329</v>
      </c>
      <c r="H7703" s="11" t="s">
        <v>330</v>
      </c>
      <c r="K7703" s="11" t="s">
        <v>13479</v>
      </c>
    </row>
    <row r="7704" spans="1:11" x14ac:dyDescent="0.15">
      <c r="A7704" s="217" t="s">
        <v>3130</v>
      </c>
      <c r="B7704" s="11" t="s">
        <v>2263</v>
      </c>
      <c r="C7704" s="11" t="s">
        <v>12213</v>
      </c>
      <c r="D7704" s="11">
        <v>6558</v>
      </c>
      <c r="E7704" s="11" t="s">
        <v>12214</v>
      </c>
      <c r="F7704" s="11" t="s">
        <v>7597</v>
      </c>
      <c r="G7704" s="11" t="s">
        <v>329</v>
      </c>
      <c r="H7704" s="11" t="s">
        <v>330</v>
      </c>
      <c r="K7704" s="11" t="s">
        <v>13479</v>
      </c>
    </row>
    <row r="7705" spans="1:11" x14ac:dyDescent="0.15">
      <c r="A7705" s="217" t="s">
        <v>3130</v>
      </c>
      <c r="B7705" s="11" t="s">
        <v>2263</v>
      </c>
      <c r="C7705" s="11" t="s">
        <v>12211</v>
      </c>
      <c r="D7705" s="11">
        <v>6559</v>
      </c>
      <c r="E7705" s="11" t="s">
        <v>12212</v>
      </c>
      <c r="F7705" s="11" t="s">
        <v>8546</v>
      </c>
      <c r="G7705" s="11" t="s">
        <v>329</v>
      </c>
      <c r="H7705" s="11" t="s">
        <v>330</v>
      </c>
      <c r="K7705" s="11" t="s">
        <v>13479</v>
      </c>
    </row>
    <row r="7706" spans="1:11" x14ac:dyDescent="0.15">
      <c r="A7706" s="217" t="s">
        <v>3130</v>
      </c>
      <c r="B7706" s="11" t="s">
        <v>2263</v>
      </c>
      <c r="C7706" s="11" t="s">
        <v>12211</v>
      </c>
      <c r="D7706" s="11">
        <v>6559</v>
      </c>
      <c r="E7706" s="11" t="s">
        <v>12212</v>
      </c>
      <c r="F7706" s="11" t="s">
        <v>7681</v>
      </c>
      <c r="G7706" s="11" t="s">
        <v>329</v>
      </c>
      <c r="H7706" s="11" t="s">
        <v>330</v>
      </c>
      <c r="K7706" s="11" t="s">
        <v>13479</v>
      </c>
    </row>
    <row r="7707" spans="1:11" x14ac:dyDescent="0.15">
      <c r="A7707" s="217" t="s">
        <v>3130</v>
      </c>
      <c r="B7707" s="11" t="s">
        <v>2263</v>
      </c>
      <c r="C7707" s="11" t="s">
        <v>12211</v>
      </c>
      <c r="D7707" s="11">
        <v>6559</v>
      </c>
      <c r="E7707" s="11" t="s">
        <v>12212</v>
      </c>
      <c r="F7707" s="11" t="s">
        <v>8526</v>
      </c>
      <c r="G7707" s="11" t="s">
        <v>329</v>
      </c>
      <c r="H7707" s="11" t="s">
        <v>330</v>
      </c>
      <c r="K7707" s="11" t="s">
        <v>13479</v>
      </c>
    </row>
    <row r="7708" spans="1:11" x14ac:dyDescent="0.15">
      <c r="A7708" s="217" t="s">
        <v>3130</v>
      </c>
      <c r="B7708" s="11" t="s">
        <v>2263</v>
      </c>
      <c r="C7708" s="11" t="s">
        <v>12424</v>
      </c>
      <c r="D7708" s="11">
        <v>8671</v>
      </c>
      <c r="E7708" s="11" t="s">
        <v>12425</v>
      </c>
      <c r="F7708" s="11" t="s">
        <v>11155</v>
      </c>
      <c r="G7708" s="11" t="s">
        <v>330</v>
      </c>
      <c r="H7708" s="11" t="s">
        <v>329</v>
      </c>
      <c r="K7708" s="11" t="s">
        <v>13479</v>
      </c>
    </row>
    <row r="7709" spans="1:11" x14ac:dyDescent="0.15">
      <c r="A7709" s="217" t="s">
        <v>3041</v>
      </c>
      <c r="B7709" s="11" t="s">
        <v>2263</v>
      </c>
      <c r="C7709" s="11" t="s">
        <v>2925</v>
      </c>
      <c r="D7709" s="11">
        <v>25</v>
      </c>
      <c r="E7709" s="11" t="s">
        <v>7748</v>
      </c>
      <c r="F7709" s="11" t="s">
        <v>10710</v>
      </c>
      <c r="G7709" s="11" t="s">
        <v>329</v>
      </c>
      <c r="H7709" s="11" t="s">
        <v>330</v>
      </c>
      <c r="K7709" s="11" t="s">
        <v>13479</v>
      </c>
    </row>
    <row r="7710" spans="1:11" x14ac:dyDescent="0.15">
      <c r="A7710" s="217" t="s">
        <v>3041</v>
      </c>
      <c r="B7710" s="11" t="s">
        <v>2263</v>
      </c>
      <c r="C7710" s="11" t="s">
        <v>8324</v>
      </c>
      <c r="D7710" s="11">
        <v>2309</v>
      </c>
      <c r="E7710" s="11" t="s">
        <v>8325</v>
      </c>
      <c r="F7710" s="11" t="s">
        <v>9166</v>
      </c>
      <c r="G7710" s="11" t="s">
        <v>330</v>
      </c>
      <c r="H7710" s="11" t="s">
        <v>330</v>
      </c>
      <c r="K7710" s="11" t="s">
        <v>13479</v>
      </c>
    </row>
    <row r="7711" spans="1:11" x14ac:dyDescent="0.15">
      <c r="A7711" s="217" t="s">
        <v>3041</v>
      </c>
      <c r="B7711" s="11" t="s">
        <v>2263</v>
      </c>
      <c r="C7711" s="11" t="s">
        <v>8324</v>
      </c>
      <c r="D7711" s="11">
        <v>2309</v>
      </c>
      <c r="E7711" s="11" t="s">
        <v>8325</v>
      </c>
      <c r="F7711" s="11" t="s">
        <v>8902</v>
      </c>
      <c r="G7711" s="11" t="s">
        <v>329</v>
      </c>
      <c r="H7711" s="11" t="s">
        <v>330</v>
      </c>
      <c r="K7711" s="11" t="s">
        <v>13479</v>
      </c>
    </row>
    <row r="7712" spans="1:11" x14ac:dyDescent="0.15">
      <c r="A7712" s="217" t="s">
        <v>3041</v>
      </c>
      <c r="B7712" s="11" t="s">
        <v>2263</v>
      </c>
      <c r="C7712" s="11" t="s">
        <v>8324</v>
      </c>
      <c r="D7712" s="11">
        <v>2309</v>
      </c>
      <c r="E7712" s="11" t="s">
        <v>8325</v>
      </c>
      <c r="F7712" s="11" t="s">
        <v>8316</v>
      </c>
      <c r="G7712" s="11" t="s">
        <v>329</v>
      </c>
      <c r="H7712" s="11" t="s">
        <v>330</v>
      </c>
      <c r="K7712" s="11" t="s">
        <v>13479</v>
      </c>
    </row>
    <row r="7713" spans="1:11" x14ac:dyDescent="0.15">
      <c r="A7713" s="217" t="s">
        <v>3041</v>
      </c>
      <c r="B7713" s="11" t="s">
        <v>2263</v>
      </c>
      <c r="C7713" s="11" t="s">
        <v>8324</v>
      </c>
      <c r="D7713" s="11">
        <v>2309</v>
      </c>
      <c r="E7713" s="11" t="s">
        <v>8325</v>
      </c>
      <c r="F7713" s="11" t="s">
        <v>7453</v>
      </c>
      <c r="G7713" s="11" t="s">
        <v>329</v>
      </c>
      <c r="H7713" s="11" t="s">
        <v>330</v>
      </c>
      <c r="K7713" s="11" t="s">
        <v>13479</v>
      </c>
    </row>
    <row r="7714" spans="1:11" x14ac:dyDescent="0.15">
      <c r="A7714" s="217" t="s">
        <v>3041</v>
      </c>
      <c r="B7714" s="11" t="s">
        <v>2263</v>
      </c>
      <c r="C7714" s="11" t="s">
        <v>8324</v>
      </c>
      <c r="D7714" s="11">
        <v>2309</v>
      </c>
      <c r="E7714" s="11" t="s">
        <v>8325</v>
      </c>
      <c r="F7714" s="11" t="s">
        <v>7696</v>
      </c>
      <c r="G7714" s="11" t="s">
        <v>329</v>
      </c>
      <c r="H7714" s="11" t="s">
        <v>330</v>
      </c>
      <c r="K7714" s="11" t="s">
        <v>13479</v>
      </c>
    </row>
    <row r="7715" spans="1:11" x14ac:dyDescent="0.15">
      <c r="A7715" s="217" t="s">
        <v>3041</v>
      </c>
      <c r="B7715" s="11" t="s">
        <v>2263</v>
      </c>
      <c r="C7715" s="11" t="s">
        <v>7444</v>
      </c>
      <c r="D7715" s="11">
        <v>3014</v>
      </c>
      <c r="E7715" s="11" t="s">
        <v>7445</v>
      </c>
      <c r="F7715" s="11" t="s">
        <v>8833</v>
      </c>
      <c r="G7715" s="11" t="s">
        <v>330</v>
      </c>
      <c r="H7715" s="11" t="s">
        <v>330</v>
      </c>
      <c r="K7715" s="11" t="s">
        <v>13479</v>
      </c>
    </row>
    <row r="7716" spans="1:11" x14ac:dyDescent="0.15">
      <c r="A7716" s="217" t="s">
        <v>3041</v>
      </c>
      <c r="B7716" s="11" t="s">
        <v>2263</v>
      </c>
      <c r="C7716" s="11" t="s">
        <v>7533</v>
      </c>
      <c r="D7716" s="11">
        <v>3018</v>
      </c>
      <c r="E7716" s="11" t="s">
        <v>7534</v>
      </c>
      <c r="F7716" s="11" t="s">
        <v>7516</v>
      </c>
      <c r="G7716" s="11" t="s">
        <v>330</v>
      </c>
      <c r="H7716" s="11" t="s">
        <v>330</v>
      </c>
      <c r="K7716" s="11" t="s">
        <v>13479</v>
      </c>
    </row>
    <row r="7717" spans="1:11" x14ac:dyDescent="0.15">
      <c r="A7717" s="217" t="s">
        <v>3041</v>
      </c>
      <c r="B7717" s="11" t="s">
        <v>2263</v>
      </c>
      <c r="C7717" s="11" t="s">
        <v>9793</v>
      </c>
      <c r="D7717" s="11">
        <v>5052</v>
      </c>
      <c r="E7717" s="11" t="s">
        <v>9794</v>
      </c>
      <c r="F7717" s="11" t="s">
        <v>9651</v>
      </c>
      <c r="G7717" s="11" t="s">
        <v>329</v>
      </c>
      <c r="H7717" s="11" t="s">
        <v>330</v>
      </c>
      <c r="K7717" s="11" t="s">
        <v>13479</v>
      </c>
    </row>
    <row r="7718" spans="1:11" x14ac:dyDescent="0.15">
      <c r="A7718" s="217" t="s">
        <v>3041</v>
      </c>
      <c r="B7718" s="11" t="s">
        <v>2263</v>
      </c>
      <c r="C7718" s="11" t="s">
        <v>9793</v>
      </c>
      <c r="D7718" s="11">
        <v>5052</v>
      </c>
      <c r="E7718" s="11" t="s">
        <v>9794</v>
      </c>
      <c r="F7718" s="11" t="s">
        <v>7595</v>
      </c>
      <c r="G7718" s="11" t="s">
        <v>329</v>
      </c>
      <c r="H7718" s="11" t="s">
        <v>330</v>
      </c>
      <c r="K7718" s="11" t="s">
        <v>13479</v>
      </c>
    </row>
    <row r="7719" spans="1:11" x14ac:dyDescent="0.15">
      <c r="A7719" s="217" t="s">
        <v>3041</v>
      </c>
      <c r="B7719" s="11" t="s">
        <v>2263</v>
      </c>
      <c r="C7719" s="11" t="s">
        <v>9793</v>
      </c>
      <c r="D7719" s="11">
        <v>5052</v>
      </c>
      <c r="E7719" s="11" t="s">
        <v>9794</v>
      </c>
      <c r="F7719" s="11" t="s">
        <v>8542</v>
      </c>
      <c r="G7719" s="11" t="s">
        <v>329</v>
      </c>
      <c r="H7719" s="11" t="s">
        <v>330</v>
      </c>
      <c r="K7719" s="11" t="s">
        <v>13479</v>
      </c>
    </row>
    <row r="7720" spans="1:11" x14ac:dyDescent="0.15">
      <c r="A7720" s="217" t="s">
        <v>3041</v>
      </c>
      <c r="B7720" s="11" t="s">
        <v>2263</v>
      </c>
      <c r="C7720" s="11" t="s">
        <v>3041</v>
      </c>
      <c r="D7720" s="11">
        <v>6789</v>
      </c>
      <c r="E7720" s="11" t="s">
        <v>7480</v>
      </c>
      <c r="F7720" s="11" t="s">
        <v>7595</v>
      </c>
      <c r="G7720" s="11" t="s">
        <v>330</v>
      </c>
      <c r="H7720" s="11" t="s">
        <v>329</v>
      </c>
      <c r="K7720" s="11" t="s">
        <v>13479</v>
      </c>
    </row>
    <row r="7721" spans="1:11" x14ac:dyDescent="0.15">
      <c r="A7721" s="217" t="s">
        <v>3041</v>
      </c>
      <c r="B7721" s="11" t="s">
        <v>2263</v>
      </c>
      <c r="C7721" s="11" t="s">
        <v>12389</v>
      </c>
      <c r="D7721" s="11">
        <v>7137</v>
      </c>
      <c r="E7721" s="11" t="s">
        <v>12390</v>
      </c>
      <c r="F7721" s="11" t="s">
        <v>13363</v>
      </c>
      <c r="G7721" s="11" t="s">
        <v>330</v>
      </c>
      <c r="H7721" s="11" t="s">
        <v>330</v>
      </c>
      <c r="K7721" s="11" t="s">
        <v>13479</v>
      </c>
    </row>
    <row r="7722" spans="1:11" x14ac:dyDescent="0.15">
      <c r="A7722" s="217" t="s">
        <v>3041</v>
      </c>
      <c r="B7722" s="11" t="s">
        <v>2263</v>
      </c>
      <c r="C7722" s="11" t="s">
        <v>12389</v>
      </c>
      <c r="D7722" s="11">
        <v>7137</v>
      </c>
      <c r="E7722" s="11" t="s">
        <v>12390</v>
      </c>
      <c r="F7722" s="11" t="s">
        <v>12650</v>
      </c>
      <c r="G7722" s="11" t="s">
        <v>330</v>
      </c>
      <c r="H7722" s="11" t="s">
        <v>330</v>
      </c>
      <c r="K7722" s="11" t="s">
        <v>13479</v>
      </c>
    </row>
    <row r="7723" spans="1:11" x14ac:dyDescent="0.15">
      <c r="A7723" s="217" t="s">
        <v>3041</v>
      </c>
      <c r="B7723" s="11" t="s">
        <v>2263</v>
      </c>
      <c r="C7723" s="11" t="s">
        <v>12389</v>
      </c>
      <c r="D7723" s="11">
        <v>7137</v>
      </c>
      <c r="E7723" s="11" t="s">
        <v>12390</v>
      </c>
      <c r="F7723" s="11" t="s">
        <v>9689</v>
      </c>
      <c r="G7723" s="11" t="s">
        <v>330</v>
      </c>
      <c r="H7723" s="11" t="s">
        <v>330</v>
      </c>
      <c r="K7723" s="11" t="s">
        <v>13479</v>
      </c>
    </row>
    <row r="7724" spans="1:11" x14ac:dyDescent="0.15">
      <c r="A7724" s="217" t="s">
        <v>3041</v>
      </c>
      <c r="B7724" s="11" t="s">
        <v>2263</v>
      </c>
      <c r="C7724" s="11" t="s">
        <v>12389</v>
      </c>
      <c r="D7724" s="11">
        <v>7137</v>
      </c>
      <c r="E7724" s="11" t="s">
        <v>12390</v>
      </c>
      <c r="F7724" s="11" t="s">
        <v>11108</v>
      </c>
      <c r="G7724" s="11" t="s">
        <v>330</v>
      </c>
      <c r="H7724" s="11" t="s">
        <v>330</v>
      </c>
      <c r="K7724" s="11" t="s">
        <v>13479</v>
      </c>
    </row>
    <row r="7725" spans="1:11" x14ac:dyDescent="0.15">
      <c r="A7725" s="217" t="s">
        <v>3041</v>
      </c>
      <c r="B7725" s="11" t="s">
        <v>2263</v>
      </c>
      <c r="C7725" s="11" t="s">
        <v>2957</v>
      </c>
      <c r="D7725" s="11">
        <v>9212</v>
      </c>
      <c r="E7725" s="11" t="s">
        <v>9060</v>
      </c>
      <c r="F7725" s="11" t="s">
        <v>9093</v>
      </c>
      <c r="G7725" s="11" t="s">
        <v>330</v>
      </c>
      <c r="H7725" s="11" t="s">
        <v>329</v>
      </c>
      <c r="K7725" s="11" t="s">
        <v>13479</v>
      </c>
    </row>
    <row r="7726" spans="1:11" x14ac:dyDescent="0.15">
      <c r="A7726" s="217" t="s">
        <v>3041</v>
      </c>
      <c r="B7726" s="11" t="s">
        <v>2263</v>
      </c>
      <c r="C7726" s="11" t="s">
        <v>3118</v>
      </c>
      <c r="D7726" s="11">
        <v>11329</v>
      </c>
      <c r="E7726" s="11" t="s">
        <v>13360</v>
      </c>
      <c r="F7726" s="11" t="s">
        <v>9717</v>
      </c>
      <c r="G7726" s="11" t="s">
        <v>330</v>
      </c>
      <c r="H7726" s="11" t="s">
        <v>329</v>
      </c>
      <c r="K7726" s="11" t="s">
        <v>13479</v>
      </c>
    </row>
    <row r="7727" spans="1:11" x14ac:dyDescent="0.15">
      <c r="A7727" s="217" t="s">
        <v>3041</v>
      </c>
      <c r="B7727" s="11" t="s">
        <v>2263</v>
      </c>
      <c r="C7727" s="11" t="s">
        <v>13355</v>
      </c>
      <c r="D7727" s="11">
        <v>92597</v>
      </c>
      <c r="E7727" s="11" t="s">
        <v>13356</v>
      </c>
      <c r="F7727" s="11" t="s">
        <v>7590</v>
      </c>
      <c r="G7727" s="11" t="s">
        <v>329</v>
      </c>
      <c r="H7727" s="11" t="s">
        <v>330</v>
      </c>
      <c r="K7727" s="11" t="s">
        <v>13479</v>
      </c>
    </row>
    <row r="7728" spans="1:11" x14ac:dyDescent="0.15">
      <c r="A7728" s="217" t="s">
        <v>3041</v>
      </c>
      <c r="B7728" s="11" t="s">
        <v>2263</v>
      </c>
      <c r="C7728" s="11" t="s">
        <v>13355</v>
      </c>
      <c r="D7728" s="11">
        <v>92597</v>
      </c>
      <c r="E7728" s="11" t="s">
        <v>13356</v>
      </c>
      <c r="F7728" s="11" t="s">
        <v>12182</v>
      </c>
      <c r="G7728" s="11" t="s">
        <v>329</v>
      </c>
      <c r="H7728" s="11" t="s">
        <v>330</v>
      </c>
      <c r="K7728" s="11" t="s">
        <v>13479</v>
      </c>
    </row>
    <row r="7729" spans="1:11" x14ac:dyDescent="0.15">
      <c r="A7729" s="217" t="s">
        <v>3124</v>
      </c>
      <c r="B7729" s="11" t="s">
        <v>2263</v>
      </c>
      <c r="C7729" s="11" t="s">
        <v>3205</v>
      </c>
      <c r="D7729" s="11">
        <v>695</v>
      </c>
      <c r="E7729" s="11" t="s">
        <v>8038</v>
      </c>
      <c r="F7729" s="11" t="s">
        <v>9184</v>
      </c>
      <c r="G7729" s="11" t="s">
        <v>329</v>
      </c>
      <c r="H7729" s="11" t="s">
        <v>330</v>
      </c>
      <c r="K7729" s="11" t="s">
        <v>13479</v>
      </c>
    </row>
    <row r="7730" spans="1:11" x14ac:dyDescent="0.15">
      <c r="A7730" s="217" t="s">
        <v>3124</v>
      </c>
      <c r="B7730" s="11" t="s">
        <v>2263</v>
      </c>
      <c r="C7730" s="11" t="s">
        <v>7943</v>
      </c>
      <c r="D7730" s="11">
        <v>867</v>
      </c>
      <c r="E7730" s="11" t="s">
        <v>7944</v>
      </c>
      <c r="F7730" s="11" t="s">
        <v>11386</v>
      </c>
      <c r="G7730" s="11" t="s">
        <v>330</v>
      </c>
      <c r="H7730" s="11" t="s">
        <v>329</v>
      </c>
      <c r="K7730" s="11" t="s">
        <v>13479</v>
      </c>
    </row>
    <row r="7731" spans="1:11" x14ac:dyDescent="0.15">
      <c r="A7731" s="217" t="s">
        <v>3124</v>
      </c>
      <c r="B7731" s="11" t="s">
        <v>2263</v>
      </c>
      <c r="C7731" s="11" t="s">
        <v>7943</v>
      </c>
      <c r="D7731" s="11">
        <v>867</v>
      </c>
      <c r="E7731" s="11" t="s">
        <v>7944</v>
      </c>
      <c r="F7731" s="11" t="s">
        <v>7945</v>
      </c>
      <c r="G7731" s="11" t="s">
        <v>330</v>
      </c>
      <c r="H7731" s="11" t="s">
        <v>329</v>
      </c>
      <c r="K7731" s="11" t="s">
        <v>13479</v>
      </c>
    </row>
    <row r="7732" spans="1:11" x14ac:dyDescent="0.15">
      <c r="A7732" s="217" t="s">
        <v>3124</v>
      </c>
      <c r="B7732" s="11" t="s">
        <v>2263</v>
      </c>
      <c r="C7732" s="11" t="s">
        <v>7943</v>
      </c>
      <c r="D7732" s="11">
        <v>867</v>
      </c>
      <c r="E7732" s="11" t="s">
        <v>7944</v>
      </c>
      <c r="F7732" s="11" t="s">
        <v>11390</v>
      </c>
      <c r="G7732" s="11" t="s">
        <v>330</v>
      </c>
      <c r="H7732" s="11" t="s">
        <v>329</v>
      </c>
      <c r="K7732" s="11" t="s">
        <v>13479</v>
      </c>
    </row>
    <row r="7733" spans="1:11" x14ac:dyDescent="0.15">
      <c r="A7733" s="217" t="s">
        <v>3124</v>
      </c>
      <c r="B7733" s="11" t="s">
        <v>2263</v>
      </c>
      <c r="C7733" s="11" t="s">
        <v>63</v>
      </c>
      <c r="D7733" s="11">
        <v>1845</v>
      </c>
      <c r="E7733" s="11" t="s">
        <v>13368</v>
      </c>
      <c r="F7733" s="11" t="s">
        <v>13369</v>
      </c>
      <c r="G7733" s="11" t="s">
        <v>330</v>
      </c>
      <c r="H7733" s="11" t="s">
        <v>330</v>
      </c>
      <c r="K7733" s="11" t="s">
        <v>13479</v>
      </c>
    </row>
    <row r="7734" spans="1:11" x14ac:dyDescent="0.15">
      <c r="A7734" s="217" t="s">
        <v>3124</v>
      </c>
      <c r="B7734" s="11" t="s">
        <v>2263</v>
      </c>
      <c r="C7734" s="11" t="s">
        <v>63</v>
      </c>
      <c r="D7734" s="11">
        <v>1845</v>
      </c>
      <c r="E7734" s="11" t="s">
        <v>13368</v>
      </c>
      <c r="F7734" s="11" t="s">
        <v>13380</v>
      </c>
      <c r="G7734" s="11" t="s">
        <v>330</v>
      </c>
      <c r="H7734" s="11" t="s">
        <v>330</v>
      </c>
      <c r="K7734" s="11" t="s">
        <v>13479</v>
      </c>
    </row>
    <row r="7735" spans="1:11" x14ac:dyDescent="0.15">
      <c r="A7735" s="217" t="s">
        <v>3124</v>
      </c>
      <c r="B7735" s="11" t="s">
        <v>2263</v>
      </c>
      <c r="C7735" s="11" t="s">
        <v>7313</v>
      </c>
      <c r="D7735" s="11">
        <v>2212</v>
      </c>
      <c r="E7735" s="11" t="s">
        <v>7314</v>
      </c>
      <c r="F7735" s="11" t="s">
        <v>11339</v>
      </c>
      <c r="G7735" s="11" t="s">
        <v>329</v>
      </c>
      <c r="H7735" s="11" t="s">
        <v>330</v>
      </c>
      <c r="K7735" s="11" t="s">
        <v>13479</v>
      </c>
    </row>
    <row r="7736" spans="1:11" x14ac:dyDescent="0.15">
      <c r="A7736" s="217" t="s">
        <v>3124</v>
      </c>
      <c r="B7736" s="11" t="s">
        <v>2263</v>
      </c>
      <c r="C7736" s="11" t="s">
        <v>7313</v>
      </c>
      <c r="D7736" s="11">
        <v>2212</v>
      </c>
      <c r="E7736" s="11" t="s">
        <v>7314</v>
      </c>
      <c r="F7736" s="11" t="s">
        <v>9130</v>
      </c>
      <c r="G7736" s="11" t="s">
        <v>329</v>
      </c>
      <c r="H7736" s="11" t="s">
        <v>330</v>
      </c>
      <c r="K7736" s="11" t="s">
        <v>13479</v>
      </c>
    </row>
    <row r="7737" spans="1:11" x14ac:dyDescent="0.15">
      <c r="A7737" s="217" t="s">
        <v>3124</v>
      </c>
      <c r="B7737" s="11" t="s">
        <v>2263</v>
      </c>
      <c r="C7737" s="11" t="s">
        <v>11079</v>
      </c>
      <c r="D7737" s="11">
        <v>3059</v>
      </c>
      <c r="E7737" s="11" t="s">
        <v>11080</v>
      </c>
      <c r="F7737" s="11" t="s">
        <v>13379</v>
      </c>
      <c r="G7737" s="11" t="s">
        <v>330</v>
      </c>
      <c r="H7737" s="11" t="s">
        <v>330</v>
      </c>
      <c r="K7737" s="11" t="s">
        <v>13479</v>
      </c>
    </row>
    <row r="7738" spans="1:11" x14ac:dyDescent="0.15">
      <c r="A7738" s="217" t="s">
        <v>3124</v>
      </c>
      <c r="B7738" s="11" t="s">
        <v>2263</v>
      </c>
      <c r="C7738" s="11" t="s">
        <v>11079</v>
      </c>
      <c r="D7738" s="11">
        <v>3059</v>
      </c>
      <c r="E7738" s="11" t="s">
        <v>11080</v>
      </c>
      <c r="F7738" s="11" t="s">
        <v>11284</v>
      </c>
      <c r="G7738" s="11" t="s">
        <v>330</v>
      </c>
      <c r="H7738" s="11" t="s">
        <v>330</v>
      </c>
      <c r="K7738" s="11" t="s">
        <v>13479</v>
      </c>
    </row>
    <row r="7739" spans="1:11" x14ac:dyDescent="0.15">
      <c r="A7739" s="217" t="s">
        <v>3124</v>
      </c>
      <c r="B7739" s="11" t="s">
        <v>2263</v>
      </c>
      <c r="C7739" s="11" t="s">
        <v>11653</v>
      </c>
      <c r="D7739" s="11">
        <v>3937</v>
      </c>
      <c r="E7739" s="11" t="s">
        <v>11654</v>
      </c>
      <c r="F7739" s="11" t="s">
        <v>11655</v>
      </c>
      <c r="G7739" s="11" t="s">
        <v>330</v>
      </c>
      <c r="H7739" s="11" t="s">
        <v>329</v>
      </c>
      <c r="K7739" s="11" t="s">
        <v>13479</v>
      </c>
    </row>
    <row r="7740" spans="1:11" x14ac:dyDescent="0.15">
      <c r="A7740" s="217" t="s">
        <v>3124</v>
      </c>
      <c r="B7740" s="11" t="s">
        <v>2263</v>
      </c>
      <c r="C7740" s="11" t="s">
        <v>11653</v>
      </c>
      <c r="D7740" s="11">
        <v>3937</v>
      </c>
      <c r="E7740" s="11" t="s">
        <v>11654</v>
      </c>
      <c r="F7740" s="11" t="s">
        <v>11310</v>
      </c>
      <c r="G7740" s="11" t="s">
        <v>330</v>
      </c>
      <c r="H7740" s="11" t="s">
        <v>329</v>
      </c>
      <c r="K7740" s="11" t="s">
        <v>13479</v>
      </c>
    </row>
    <row r="7741" spans="1:11" x14ac:dyDescent="0.15">
      <c r="A7741" s="217" t="s">
        <v>3124</v>
      </c>
      <c r="B7741" s="11" t="s">
        <v>2263</v>
      </c>
      <c r="C7741" s="11" t="s">
        <v>7569</v>
      </c>
      <c r="D7741" s="11">
        <v>4137</v>
      </c>
      <c r="E7741" s="11" t="s">
        <v>12593</v>
      </c>
      <c r="F7741" s="11" t="s">
        <v>11321</v>
      </c>
      <c r="G7741" s="11" t="s">
        <v>330</v>
      </c>
      <c r="H7741" s="11" t="s">
        <v>330</v>
      </c>
      <c r="K7741" s="11" t="s">
        <v>13479</v>
      </c>
    </row>
    <row r="7742" spans="1:11" x14ac:dyDescent="0.15">
      <c r="A7742" s="217" t="s">
        <v>3124</v>
      </c>
      <c r="B7742" s="11" t="s">
        <v>2263</v>
      </c>
      <c r="C7742" s="11" t="s">
        <v>7761</v>
      </c>
      <c r="D7742" s="11">
        <v>5335</v>
      </c>
      <c r="E7742" s="11" t="s">
        <v>7762</v>
      </c>
      <c r="F7742" s="11" t="s">
        <v>7813</v>
      </c>
      <c r="G7742" s="11" t="s">
        <v>329</v>
      </c>
      <c r="H7742" s="11" t="s">
        <v>330</v>
      </c>
      <c r="K7742" s="11" t="s">
        <v>13479</v>
      </c>
    </row>
    <row r="7743" spans="1:11" x14ac:dyDescent="0.15">
      <c r="A7743" s="217" t="s">
        <v>3124</v>
      </c>
      <c r="B7743" s="11" t="s">
        <v>2263</v>
      </c>
      <c r="C7743" s="11" t="s">
        <v>7761</v>
      </c>
      <c r="D7743" s="11">
        <v>5335</v>
      </c>
      <c r="E7743" s="11" t="s">
        <v>7762</v>
      </c>
      <c r="F7743" s="11" t="s">
        <v>11199</v>
      </c>
      <c r="G7743" s="11" t="s">
        <v>329</v>
      </c>
      <c r="H7743" s="11" t="s">
        <v>330</v>
      </c>
      <c r="K7743" s="11" t="s">
        <v>13479</v>
      </c>
    </row>
    <row r="7744" spans="1:11" x14ac:dyDescent="0.15">
      <c r="A7744" s="217" t="s">
        <v>3124</v>
      </c>
      <c r="B7744" s="11" t="s">
        <v>2263</v>
      </c>
      <c r="C7744" s="11" t="s">
        <v>9185</v>
      </c>
      <c r="D7744" s="11">
        <v>5336</v>
      </c>
      <c r="E7744" s="11" t="s">
        <v>9186</v>
      </c>
      <c r="F7744" s="11" t="s">
        <v>9188</v>
      </c>
      <c r="G7744" s="11" t="s">
        <v>329</v>
      </c>
      <c r="H7744" s="11" t="s">
        <v>330</v>
      </c>
      <c r="K7744" s="11" t="s">
        <v>13479</v>
      </c>
    </row>
    <row r="7745" spans="1:11" x14ac:dyDescent="0.15">
      <c r="A7745" s="217" t="s">
        <v>3124</v>
      </c>
      <c r="B7745" s="11" t="s">
        <v>2263</v>
      </c>
      <c r="C7745" s="11" t="s">
        <v>7866</v>
      </c>
      <c r="D7745" s="11">
        <v>6464</v>
      </c>
      <c r="E7745" s="11" t="s">
        <v>7867</v>
      </c>
      <c r="F7745" s="11" t="s">
        <v>7868</v>
      </c>
      <c r="G7745" s="11" t="s">
        <v>329</v>
      </c>
      <c r="H7745" s="11" t="s">
        <v>330</v>
      </c>
      <c r="K7745" s="11" t="s">
        <v>13479</v>
      </c>
    </row>
    <row r="7746" spans="1:11" x14ac:dyDescent="0.15">
      <c r="A7746" s="217" t="s">
        <v>3124</v>
      </c>
      <c r="B7746" s="11" t="s">
        <v>2263</v>
      </c>
      <c r="C7746" s="11" t="s">
        <v>7866</v>
      </c>
      <c r="D7746" s="11">
        <v>6464</v>
      </c>
      <c r="E7746" s="11" t="s">
        <v>7867</v>
      </c>
      <c r="F7746" s="11" t="s">
        <v>11668</v>
      </c>
      <c r="G7746" s="11" t="s">
        <v>329</v>
      </c>
      <c r="H7746" s="11" t="s">
        <v>330</v>
      </c>
      <c r="K7746" s="11" t="s">
        <v>13479</v>
      </c>
    </row>
    <row r="7747" spans="1:11" x14ac:dyDescent="0.15">
      <c r="A7747" s="217" t="s">
        <v>3124</v>
      </c>
      <c r="B7747" s="11" t="s">
        <v>2263</v>
      </c>
      <c r="C7747" s="11" t="s">
        <v>7866</v>
      </c>
      <c r="D7747" s="11">
        <v>6464</v>
      </c>
      <c r="E7747" s="11" t="s">
        <v>7867</v>
      </c>
      <c r="F7747" s="11" t="s">
        <v>11674</v>
      </c>
      <c r="G7747" s="11" t="s">
        <v>329</v>
      </c>
      <c r="H7747" s="11" t="s">
        <v>330</v>
      </c>
      <c r="K7747" s="11" t="s">
        <v>13479</v>
      </c>
    </row>
    <row r="7748" spans="1:11" x14ac:dyDescent="0.15">
      <c r="A7748" s="217" t="s">
        <v>3124</v>
      </c>
      <c r="B7748" s="11" t="s">
        <v>2263</v>
      </c>
      <c r="C7748" s="11" t="s">
        <v>10746</v>
      </c>
      <c r="D7748" s="11">
        <v>6521</v>
      </c>
      <c r="E7748" s="11" t="s">
        <v>10747</v>
      </c>
      <c r="F7748" s="11" t="s">
        <v>8032</v>
      </c>
      <c r="G7748" s="11" t="s">
        <v>330</v>
      </c>
      <c r="H7748" s="11" t="s">
        <v>330</v>
      </c>
      <c r="K7748" s="11" t="s">
        <v>13479</v>
      </c>
    </row>
    <row r="7749" spans="1:11" x14ac:dyDescent="0.15">
      <c r="A7749" s="217" t="s">
        <v>3124</v>
      </c>
      <c r="B7749" s="11" t="s">
        <v>2263</v>
      </c>
      <c r="C7749" s="11" t="s">
        <v>10746</v>
      </c>
      <c r="D7749" s="11">
        <v>6521</v>
      </c>
      <c r="E7749" s="11" t="s">
        <v>10747</v>
      </c>
      <c r="F7749" s="11" t="s">
        <v>11753</v>
      </c>
      <c r="G7749" s="11" t="s">
        <v>329</v>
      </c>
      <c r="H7749" s="11" t="s">
        <v>330</v>
      </c>
      <c r="K7749" s="11" t="s">
        <v>13479</v>
      </c>
    </row>
    <row r="7750" spans="1:11" x14ac:dyDescent="0.15">
      <c r="A7750" s="217" t="s">
        <v>3124</v>
      </c>
      <c r="B7750" s="11" t="s">
        <v>2263</v>
      </c>
      <c r="C7750" s="11" t="s">
        <v>10746</v>
      </c>
      <c r="D7750" s="11">
        <v>6521</v>
      </c>
      <c r="E7750" s="11" t="s">
        <v>10747</v>
      </c>
      <c r="F7750" s="11" t="s">
        <v>11200</v>
      </c>
      <c r="G7750" s="11" t="s">
        <v>330</v>
      </c>
      <c r="H7750" s="11" t="s">
        <v>330</v>
      </c>
      <c r="K7750" s="11" t="s">
        <v>13479</v>
      </c>
    </row>
    <row r="7751" spans="1:11" x14ac:dyDescent="0.15">
      <c r="A7751" s="217" t="s">
        <v>3124</v>
      </c>
      <c r="B7751" s="11" t="s">
        <v>2263</v>
      </c>
      <c r="C7751" s="11" t="s">
        <v>10746</v>
      </c>
      <c r="D7751" s="11">
        <v>6521</v>
      </c>
      <c r="E7751" s="11" t="s">
        <v>10747</v>
      </c>
      <c r="F7751" s="11" t="s">
        <v>11635</v>
      </c>
      <c r="G7751" s="11" t="s">
        <v>329</v>
      </c>
      <c r="H7751" s="11" t="s">
        <v>330</v>
      </c>
      <c r="K7751" s="11" t="s">
        <v>13479</v>
      </c>
    </row>
    <row r="7752" spans="1:11" x14ac:dyDescent="0.15">
      <c r="A7752" s="217" t="s">
        <v>3124</v>
      </c>
      <c r="B7752" s="11" t="s">
        <v>2263</v>
      </c>
      <c r="C7752" s="11" t="s">
        <v>7634</v>
      </c>
      <c r="D7752" s="11">
        <v>6622</v>
      </c>
      <c r="E7752" s="11" t="s">
        <v>7635</v>
      </c>
      <c r="F7752" s="11" t="s">
        <v>11308</v>
      </c>
      <c r="G7752" s="11" t="s">
        <v>330</v>
      </c>
      <c r="H7752" s="11" t="s">
        <v>330</v>
      </c>
      <c r="K7752" s="11" t="s">
        <v>13479</v>
      </c>
    </row>
    <row r="7753" spans="1:11" x14ac:dyDescent="0.15">
      <c r="A7753" s="217" t="s">
        <v>3124</v>
      </c>
      <c r="B7753" s="11" t="s">
        <v>2263</v>
      </c>
      <c r="C7753" s="11" t="s">
        <v>7634</v>
      </c>
      <c r="D7753" s="11">
        <v>6622</v>
      </c>
      <c r="E7753" s="11" t="s">
        <v>7635</v>
      </c>
      <c r="F7753" s="11" t="s">
        <v>11312</v>
      </c>
      <c r="G7753" s="11" t="s">
        <v>330</v>
      </c>
      <c r="H7753" s="11" t="s">
        <v>330</v>
      </c>
      <c r="K7753" s="11" t="s">
        <v>13479</v>
      </c>
    </row>
    <row r="7754" spans="1:11" x14ac:dyDescent="0.15">
      <c r="A7754" s="217" t="s">
        <v>3124</v>
      </c>
      <c r="B7754" s="11" t="s">
        <v>2263</v>
      </c>
      <c r="C7754" s="11" t="s">
        <v>7634</v>
      </c>
      <c r="D7754" s="11">
        <v>6622</v>
      </c>
      <c r="E7754" s="11" t="s">
        <v>7635</v>
      </c>
      <c r="F7754" s="11" t="s">
        <v>11258</v>
      </c>
      <c r="G7754" s="11" t="s">
        <v>330</v>
      </c>
      <c r="H7754" s="11" t="s">
        <v>330</v>
      </c>
      <c r="K7754" s="11" t="s">
        <v>13479</v>
      </c>
    </row>
    <row r="7755" spans="1:11" x14ac:dyDescent="0.15">
      <c r="A7755" s="217" t="s">
        <v>3124</v>
      </c>
      <c r="B7755" s="11" t="s">
        <v>2263</v>
      </c>
      <c r="C7755" s="11" t="s">
        <v>7309</v>
      </c>
      <c r="D7755" s="11">
        <v>6776</v>
      </c>
      <c r="E7755" s="11" t="s">
        <v>7310</v>
      </c>
      <c r="F7755" s="11" t="s">
        <v>7840</v>
      </c>
      <c r="G7755" s="11" t="s">
        <v>330</v>
      </c>
      <c r="H7755" s="11" t="s">
        <v>329</v>
      </c>
      <c r="K7755" s="11" t="s">
        <v>13479</v>
      </c>
    </row>
    <row r="7756" spans="1:11" x14ac:dyDescent="0.15">
      <c r="A7756" s="217" t="s">
        <v>3124</v>
      </c>
      <c r="B7756" s="11" t="s">
        <v>2263</v>
      </c>
      <c r="C7756" s="11" t="s">
        <v>3124</v>
      </c>
      <c r="D7756" s="11">
        <v>6850</v>
      </c>
      <c r="E7756" s="11" t="s">
        <v>7974</v>
      </c>
      <c r="F7756" s="11" t="s">
        <v>13377</v>
      </c>
      <c r="G7756" s="11" t="s">
        <v>329</v>
      </c>
      <c r="H7756" s="11" t="s">
        <v>330</v>
      </c>
      <c r="K7756" s="11" t="s">
        <v>13479</v>
      </c>
    </row>
    <row r="7757" spans="1:11" x14ac:dyDescent="0.15">
      <c r="A7757" s="217" t="s">
        <v>3124</v>
      </c>
      <c r="B7757" s="11" t="s">
        <v>2263</v>
      </c>
      <c r="C7757" s="11" t="s">
        <v>3124</v>
      </c>
      <c r="D7757" s="11">
        <v>6850</v>
      </c>
      <c r="E7757" s="11" t="s">
        <v>7974</v>
      </c>
      <c r="F7757" s="11" t="s">
        <v>13378</v>
      </c>
      <c r="G7757" s="11" t="s">
        <v>329</v>
      </c>
      <c r="H7757" s="11" t="s">
        <v>330</v>
      </c>
      <c r="K7757" s="11" t="s">
        <v>13479</v>
      </c>
    </row>
    <row r="7758" spans="1:11" x14ac:dyDescent="0.15">
      <c r="A7758" s="217" t="s">
        <v>3124</v>
      </c>
      <c r="B7758" s="11" t="s">
        <v>2263</v>
      </c>
      <c r="C7758" s="11" t="s">
        <v>3124</v>
      </c>
      <c r="D7758" s="11">
        <v>6850</v>
      </c>
      <c r="E7758" s="11" t="s">
        <v>7974</v>
      </c>
      <c r="F7758" s="11" t="s">
        <v>13381</v>
      </c>
      <c r="G7758" s="11" t="s">
        <v>329</v>
      </c>
      <c r="H7758" s="11" t="s">
        <v>330</v>
      </c>
      <c r="K7758" s="11" t="s">
        <v>13479</v>
      </c>
    </row>
    <row r="7759" spans="1:11" x14ac:dyDescent="0.15">
      <c r="A7759" s="217" t="s">
        <v>3124</v>
      </c>
      <c r="B7759" s="11" t="s">
        <v>2263</v>
      </c>
      <c r="C7759" s="11" t="s">
        <v>3124</v>
      </c>
      <c r="D7759" s="11">
        <v>6850</v>
      </c>
      <c r="E7759" s="11" t="s">
        <v>7974</v>
      </c>
      <c r="F7759" s="11" t="s">
        <v>13382</v>
      </c>
      <c r="G7759" s="11" t="s">
        <v>329</v>
      </c>
      <c r="H7759" s="11" t="s">
        <v>330</v>
      </c>
      <c r="K7759" s="11" t="s">
        <v>13479</v>
      </c>
    </row>
    <row r="7760" spans="1:11" x14ac:dyDescent="0.15">
      <c r="A7760" s="217" t="s">
        <v>3124</v>
      </c>
      <c r="B7760" s="11" t="s">
        <v>2263</v>
      </c>
      <c r="C7760" s="11" t="s">
        <v>11641</v>
      </c>
      <c r="D7760" s="11">
        <v>7462</v>
      </c>
      <c r="E7760" s="11" t="s">
        <v>11642</v>
      </c>
      <c r="F7760" s="11" t="s">
        <v>11258</v>
      </c>
      <c r="G7760" s="11" t="s">
        <v>330</v>
      </c>
      <c r="H7760" s="11" t="s">
        <v>329</v>
      </c>
      <c r="K7760" s="11" t="s">
        <v>13479</v>
      </c>
    </row>
    <row r="7761" spans="1:11" x14ac:dyDescent="0.15">
      <c r="A7761" s="217" t="s">
        <v>3124</v>
      </c>
      <c r="B7761" s="11" t="s">
        <v>2263</v>
      </c>
      <c r="C7761" s="11" t="s">
        <v>11641</v>
      </c>
      <c r="D7761" s="11">
        <v>7462</v>
      </c>
      <c r="E7761" s="11" t="s">
        <v>11642</v>
      </c>
      <c r="F7761" s="11" t="s">
        <v>13374</v>
      </c>
      <c r="G7761" s="11" t="s">
        <v>330</v>
      </c>
      <c r="H7761" s="11" t="s">
        <v>329</v>
      </c>
      <c r="K7761" s="11" t="s">
        <v>13479</v>
      </c>
    </row>
    <row r="7762" spans="1:11" x14ac:dyDescent="0.15">
      <c r="A7762" s="217" t="s">
        <v>3124</v>
      </c>
      <c r="B7762" s="11" t="s">
        <v>2263</v>
      </c>
      <c r="C7762" s="11" t="s">
        <v>11641</v>
      </c>
      <c r="D7762" s="11">
        <v>7462</v>
      </c>
      <c r="E7762" s="11" t="s">
        <v>11642</v>
      </c>
      <c r="F7762" s="11" t="s">
        <v>13375</v>
      </c>
      <c r="G7762" s="11" t="s">
        <v>330</v>
      </c>
      <c r="H7762" s="11" t="s">
        <v>329</v>
      </c>
      <c r="K7762" s="11" t="s">
        <v>13479</v>
      </c>
    </row>
    <row r="7763" spans="1:11" x14ac:dyDescent="0.15">
      <c r="A7763" s="217" t="s">
        <v>3124</v>
      </c>
      <c r="B7763" s="11" t="s">
        <v>2263</v>
      </c>
      <c r="C7763" s="11" t="s">
        <v>13366</v>
      </c>
      <c r="D7763" s="11">
        <v>8395</v>
      </c>
      <c r="E7763" s="11" t="s">
        <v>13367</v>
      </c>
      <c r="F7763" s="11" t="s">
        <v>7991</v>
      </c>
      <c r="G7763" s="11" t="s">
        <v>330</v>
      </c>
      <c r="H7763" s="11" t="s">
        <v>329</v>
      </c>
      <c r="K7763" s="11" t="s">
        <v>13479</v>
      </c>
    </row>
    <row r="7764" spans="1:11" x14ac:dyDescent="0.15">
      <c r="A7764" s="217" t="s">
        <v>3124</v>
      </c>
      <c r="B7764" s="11" t="s">
        <v>2263</v>
      </c>
      <c r="C7764" s="11" t="s">
        <v>9131</v>
      </c>
      <c r="D7764" s="11">
        <v>9103</v>
      </c>
      <c r="E7764" s="11" t="s">
        <v>9132</v>
      </c>
      <c r="F7764" s="11" t="s">
        <v>13376</v>
      </c>
      <c r="G7764" s="11" t="s">
        <v>329</v>
      </c>
      <c r="H7764" s="11" t="s">
        <v>330</v>
      </c>
      <c r="K7764" s="11" t="s">
        <v>13479</v>
      </c>
    </row>
    <row r="7765" spans="1:11" x14ac:dyDescent="0.15">
      <c r="A7765" s="217" t="s">
        <v>3124</v>
      </c>
      <c r="B7765" s="11" t="s">
        <v>2263</v>
      </c>
      <c r="C7765" s="11" t="s">
        <v>9131</v>
      </c>
      <c r="D7765" s="11">
        <v>9103</v>
      </c>
      <c r="E7765" s="11" t="s">
        <v>9132</v>
      </c>
      <c r="F7765" s="11" t="s">
        <v>8066</v>
      </c>
      <c r="G7765" s="11" t="s">
        <v>329</v>
      </c>
      <c r="H7765" s="11" t="s">
        <v>330</v>
      </c>
      <c r="K7765" s="11" t="s">
        <v>13479</v>
      </c>
    </row>
    <row r="7766" spans="1:11" x14ac:dyDescent="0.15">
      <c r="A7766" s="217" t="s">
        <v>3124</v>
      </c>
      <c r="B7766" s="11" t="s">
        <v>2263</v>
      </c>
      <c r="C7766" s="11" t="s">
        <v>13364</v>
      </c>
      <c r="D7766" s="11">
        <v>10320</v>
      </c>
      <c r="E7766" s="11" t="s">
        <v>13365</v>
      </c>
      <c r="F7766" s="11" t="s">
        <v>10677</v>
      </c>
      <c r="G7766" s="11" t="s">
        <v>330</v>
      </c>
      <c r="H7766" s="11" t="s">
        <v>329</v>
      </c>
      <c r="K7766" s="11" t="s">
        <v>13479</v>
      </c>
    </row>
    <row r="7767" spans="1:11" x14ac:dyDescent="0.15">
      <c r="A7767" s="217" t="s">
        <v>3124</v>
      </c>
      <c r="B7767" s="11" t="s">
        <v>2263</v>
      </c>
      <c r="C7767" s="11" t="s">
        <v>13364</v>
      </c>
      <c r="D7767" s="11">
        <v>10320</v>
      </c>
      <c r="E7767" s="11" t="s">
        <v>13365</v>
      </c>
      <c r="F7767" s="11" t="s">
        <v>10678</v>
      </c>
      <c r="G7767" s="11" t="s">
        <v>330</v>
      </c>
      <c r="H7767" s="11" t="s">
        <v>329</v>
      </c>
      <c r="K7767" s="11" t="s">
        <v>13479</v>
      </c>
    </row>
    <row r="7768" spans="1:11" x14ac:dyDescent="0.15">
      <c r="A7768" s="217" t="s">
        <v>3124</v>
      </c>
      <c r="B7768" s="11" t="s">
        <v>2263</v>
      </c>
      <c r="C7768" s="11" t="s">
        <v>13370</v>
      </c>
      <c r="D7768" s="11">
        <v>29760</v>
      </c>
      <c r="E7768" s="11" t="s">
        <v>13371</v>
      </c>
      <c r="F7768" s="11" t="s">
        <v>13372</v>
      </c>
      <c r="G7768" s="11" t="s">
        <v>330</v>
      </c>
      <c r="H7768" s="11" t="s">
        <v>330</v>
      </c>
      <c r="K7768" s="11" t="s">
        <v>13479</v>
      </c>
    </row>
    <row r="7769" spans="1:11" x14ac:dyDescent="0.15">
      <c r="A7769" s="217" t="s">
        <v>3124</v>
      </c>
      <c r="B7769" s="11" t="s">
        <v>2263</v>
      </c>
      <c r="C7769" s="11" t="s">
        <v>13370</v>
      </c>
      <c r="D7769" s="11">
        <v>29760</v>
      </c>
      <c r="E7769" s="11" t="s">
        <v>13371</v>
      </c>
      <c r="F7769" s="11" t="s">
        <v>13373</v>
      </c>
      <c r="G7769" s="11" t="s">
        <v>329</v>
      </c>
      <c r="H7769" s="11" t="s">
        <v>330</v>
      </c>
      <c r="K7769" s="11" t="s">
        <v>13479</v>
      </c>
    </row>
    <row r="7770" spans="1:11" x14ac:dyDescent="0.15">
      <c r="A7770" s="217" t="s">
        <v>3124</v>
      </c>
      <c r="B7770" s="11" t="s">
        <v>2263</v>
      </c>
      <c r="C7770" s="11" t="s">
        <v>13370</v>
      </c>
      <c r="D7770" s="11">
        <v>29760</v>
      </c>
      <c r="E7770" s="11" t="s">
        <v>13371</v>
      </c>
      <c r="F7770" s="11" t="s">
        <v>9135</v>
      </c>
      <c r="G7770" s="11" t="s">
        <v>330</v>
      </c>
      <c r="H7770" s="11" t="s">
        <v>330</v>
      </c>
      <c r="K7770" s="11" t="s">
        <v>13479</v>
      </c>
    </row>
    <row r="7771" spans="1:11" x14ac:dyDescent="0.15">
      <c r="A7771" s="217" t="s">
        <v>3124</v>
      </c>
      <c r="B7771" s="11" t="s">
        <v>2263</v>
      </c>
      <c r="C7771" s="11" t="s">
        <v>13370</v>
      </c>
      <c r="D7771" s="11">
        <v>29760</v>
      </c>
      <c r="E7771" s="11" t="s">
        <v>13371</v>
      </c>
      <c r="F7771" s="11" t="s">
        <v>9114</v>
      </c>
      <c r="G7771" s="11" t="s">
        <v>330</v>
      </c>
      <c r="H7771" s="11" t="s">
        <v>330</v>
      </c>
      <c r="K7771" s="11" t="s">
        <v>13479</v>
      </c>
    </row>
    <row r="7772" spans="1:11" x14ac:dyDescent="0.15">
      <c r="A7772" s="217" t="s">
        <v>3124</v>
      </c>
      <c r="B7772" s="11" t="s">
        <v>2263</v>
      </c>
      <c r="C7772" s="11" t="s">
        <v>13370</v>
      </c>
      <c r="D7772" s="11">
        <v>29760</v>
      </c>
      <c r="E7772" s="11" t="s">
        <v>13371</v>
      </c>
      <c r="F7772" s="11" t="s">
        <v>13383</v>
      </c>
      <c r="G7772" s="11" t="s">
        <v>330</v>
      </c>
      <c r="H7772" s="11" t="s">
        <v>330</v>
      </c>
      <c r="K7772" s="11" t="s">
        <v>13479</v>
      </c>
    </row>
    <row r="7773" spans="1:11" x14ac:dyDescent="0.15">
      <c r="A7773" s="217" t="s">
        <v>3124</v>
      </c>
      <c r="B7773" s="11" t="s">
        <v>2263</v>
      </c>
      <c r="C7773" s="11" t="s">
        <v>13247</v>
      </c>
      <c r="D7773" s="11">
        <v>57127</v>
      </c>
      <c r="E7773" s="11" t="s">
        <v>13248</v>
      </c>
      <c r="F7773" s="11" t="s">
        <v>13249</v>
      </c>
      <c r="G7773" s="11" t="s">
        <v>329</v>
      </c>
      <c r="H7773" s="11" t="s">
        <v>330</v>
      </c>
      <c r="K7773" s="11" t="s">
        <v>13479</v>
      </c>
    </row>
    <row r="7774" spans="1:11" x14ac:dyDescent="0.15">
      <c r="A7774" s="217" t="s">
        <v>3124</v>
      </c>
      <c r="B7774" s="11" t="s">
        <v>2263</v>
      </c>
      <c r="C7774" s="11" t="s">
        <v>11744</v>
      </c>
      <c r="D7774" s="11">
        <v>257144</v>
      </c>
      <c r="E7774" s="11" t="s">
        <v>11745</v>
      </c>
      <c r="F7774" s="11" t="s">
        <v>7996</v>
      </c>
      <c r="G7774" s="11" t="s">
        <v>330</v>
      </c>
      <c r="H7774" s="11" t="s">
        <v>329</v>
      </c>
      <c r="K7774" s="11" t="s">
        <v>13479</v>
      </c>
    </row>
    <row r="7775" spans="1:11" x14ac:dyDescent="0.15">
      <c r="A7775" s="217" t="s">
        <v>3124</v>
      </c>
      <c r="B7775" s="11" t="s">
        <v>2263</v>
      </c>
      <c r="C7775" s="11" t="s">
        <v>11744</v>
      </c>
      <c r="D7775" s="11">
        <v>257144</v>
      </c>
      <c r="E7775" s="11" t="s">
        <v>11745</v>
      </c>
      <c r="F7775" s="11" t="s">
        <v>11310</v>
      </c>
      <c r="G7775" s="11" t="s">
        <v>330</v>
      </c>
      <c r="H7775" s="11" t="s">
        <v>329</v>
      </c>
      <c r="K7775" s="11" t="s">
        <v>13479</v>
      </c>
    </row>
    <row r="7776" spans="1:11" x14ac:dyDescent="0.15">
      <c r="A7776" s="217" t="s">
        <v>3132</v>
      </c>
      <c r="B7776" s="11" t="s">
        <v>2263</v>
      </c>
      <c r="C7776" s="11" t="s">
        <v>13384</v>
      </c>
      <c r="D7776" s="11">
        <v>2957</v>
      </c>
      <c r="E7776" s="11" t="s">
        <v>13385</v>
      </c>
      <c r="F7776" s="11" t="s">
        <v>10529</v>
      </c>
      <c r="G7776" s="11" t="s">
        <v>330</v>
      </c>
      <c r="H7776" s="11" t="s">
        <v>330</v>
      </c>
      <c r="K7776" s="11" t="s">
        <v>13479</v>
      </c>
    </row>
    <row r="7777" spans="1:11" x14ac:dyDescent="0.15">
      <c r="A7777" s="217" t="s">
        <v>3132</v>
      </c>
      <c r="B7777" s="11" t="s">
        <v>2263</v>
      </c>
      <c r="C7777" s="11" t="s">
        <v>13384</v>
      </c>
      <c r="D7777" s="11">
        <v>2957</v>
      </c>
      <c r="E7777" s="11" t="s">
        <v>13385</v>
      </c>
      <c r="F7777" s="11" t="s">
        <v>7653</v>
      </c>
      <c r="G7777" s="11" t="s">
        <v>330</v>
      </c>
      <c r="H7777" s="11" t="s">
        <v>330</v>
      </c>
      <c r="K7777" s="11" t="s">
        <v>13479</v>
      </c>
    </row>
    <row r="7778" spans="1:11" x14ac:dyDescent="0.15">
      <c r="A7778" s="217" t="s">
        <v>3132</v>
      </c>
      <c r="B7778" s="11" t="s">
        <v>2263</v>
      </c>
      <c r="C7778" s="11" t="s">
        <v>7359</v>
      </c>
      <c r="D7778" s="11">
        <v>7157</v>
      </c>
      <c r="E7778" s="11" t="s">
        <v>7360</v>
      </c>
      <c r="F7778" s="11" t="s">
        <v>7681</v>
      </c>
      <c r="G7778" s="11" t="s">
        <v>330</v>
      </c>
      <c r="H7778" s="11" t="s">
        <v>330</v>
      </c>
      <c r="K7778" s="11" t="s">
        <v>13479</v>
      </c>
    </row>
    <row r="7779" spans="1:11" x14ac:dyDescent="0.15">
      <c r="A7779" s="217" t="s">
        <v>3056</v>
      </c>
      <c r="B7779" s="11" t="s">
        <v>2263</v>
      </c>
      <c r="C7779" s="11" t="s">
        <v>2948</v>
      </c>
      <c r="D7779" s="11">
        <v>207</v>
      </c>
      <c r="E7779" s="11" t="s">
        <v>7474</v>
      </c>
      <c r="F7779" s="11" t="s">
        <v>7475</v>
      </c>
      <c r="G7779" s="11" t="s">
        <v>330</v>
      </c>
      <c r="H7779" s="11" t="s">
        <v>330</v>
      </c>
      <c r="K7779" s="11" t="s">
        <v>13479</v>
      </c>
    </row>
    <row r="7780" spans="1:11" x14ac:dyDescent="0.15">
      <c r="A7780" s="217" t="s">
        <v>3056</v>
      </c>
      <c r="B7780" s="11" t="s">
        <v>2263</v>
      </c>
      <c r="C7780" s="11" t="s">
        <v>2948</v>
      </c>
      <c r="D7780" s="11">
        <v>207</v>
      </c>
      <c r="E7780" s="11" t="s">
        <v>7474</v>
      </c>
      <c r="F7780" s="11" t="s">
        <v>9688</v>
      </c>
      <c r="G7780" s="11" t="s">
        <v>330</v>
      </c>
      <c r="H7780" s="11" t="s">
        <v>329</v>
      </c>
      <c r="K7780" s="11" t="s">
        <v>13479</v>
      </c>
    </row>
    <row r="7781" spans="1:11" x14ac:dyDescent="0.15">
      <c r="A7781" s="217" t="s">
        <v>3056</v>
      </c>
      <c r="B7781" s="11" t="s">
        <v>2263</v>
      </c>
      <c r="C7781" s="11" t="s">
        <v>11549</v>
      </c>
      <c r="D7781" s="11">
        <v>3661</v>
      </c>
      <c r="E7781" s="11" t="s">
        <v>11550</v>
      </c>
      <c r="F7781" s="11" t="s">
        <v>8625</v>
      </c>
      <c r="G7781" s="11" t="s">
        <v>329</v>
      </c>
      <c r="H7781" s="11" t="s">
        <v>330</v>
      </c>
      <c r="K7781" s="11" t="s">
        <v>13479</v>
      </c>
    </row>
    <row r="7782" spans="1:11" x14ac:dyDescent="0.15">
      <c r="A7782" s="217" t="s">
        <v>3056</v>
      </c>
      <c r="B7782" s="11" t="s">
        <v>2263</v>
      </c>
      <c r="C7782" s="11" t="s">
        <v>11549</v>
      </c>
      <c r="D7782" s="11">
        <v>3661</v>
      </c>
      <c r="E7782" s="11" t="s">
        <v>11550</v>
      </c>
      <c r="F7782" s="11" t="s">
        <v>7567</v>
      </c>
      <c r="G7782" s="11" t="s">
        <v>329</v>
      </c>
      <c r="H7782" s="11" t="s">
        <v>330</v>
      </c>
      <c r="K7782" s="11" t="s">
        <v>13479</v>
      </c>
    </row>
    <row r="7783" spans="1:11" x14ac:dyDescent="0.15">
      <c r="A7783" s="217" t="s">
        <v>3056</v>
      </c>
      <c r="B7783" s="11" t="s">
        <v>2263</v>
      </c>
      <c r="C7783" s="11" t="s">
        <v>11549</v>
      </c>
      <c r="D7783" s="11">
        <v>3661</v>
      </c>
      <c r="E7783" s="11" t="s">
        <v>11550</v>
      </c>
      <c r="F7783" s="11" t="s">
        <v>10781</v>
      </c>
      <c r="G7783" s="11" t="s">
        <v>329</v>
      </c>
      <c r="H7783" s="11" t="s">
        <v>330</v>
      </c>
      <c r="K7783" s="11" t="s">
        <v>13479</v>
      </c>
    </row>
    <row r="7784" spans="1:11" x14ac:dyDescent="0.15">
      <c r="A7784" s="217" t="s">
        <v>3056</v>
      </c>
      <c r="B7784" s="11" t="s">
        <v>2263</v>
      </c>
      <c r="C7784" s="11" t="s">
        <v>11549</v>
      </c>
      <c r="D7784" s="11">
        <v>3661</v>
      </c>
      <c r="E7784" s="11" t="s">
        <v>11550</v>
      </c>
      <c r="F7784" s="11" t="s">
        <v>8692</v>
      </c>
      <c r="G7784" s="11" t="s">
        <v>329</v>
      </c>
      <c r="H7784" s="11" t="s">
        <v>330</v>
      </c>
      <c r="K7784" s="11" t="s">
        <v>13479</v>
      </c>
    </row>
    <row r="7785" spans="1:11" x14ac:dyDescent="0.15">
      <c r="A7785" s="217" t="s">
        <v>3056</v>
      </c>
      <c r="B7785" s="11" t="s">
        <v>2263</v>
      </c>
      <c r="C7785" s="11" t="s">
        <v>11549</v>
      </c>
      <c r="D7785" s="11">
        <v>3661</v>
      </c>
      <c r="E7785" s="11" t="s">
        <v>11550</v>
      </c>
      <c r="F7785" s="11" t="s">
        <v>8184</v>
      </c>
      <c r="G7785" s="11" t="s">
        <v>330</v>
      </c>
      <c r="H7785" s="11" t="s">
        <v>330</v>
      </c>
      <c r="K7785" s="11" t="s">
        <v>13479</v>
      </c>
    </row>
    <row r="7786" spans="1:11" x14ac:dyDescent="0.15">
      <c r="A7786" s="217" t="s">
        <v>3056</v>
      </c>
      <c r="B7786" s="11" t="s">
        <v>2263</v>
      </c>
      <c r="C7786" s="11" t="s">
        <v>11549</v>
      </c>
      <c r="D7786" s="11">
        <v>3661</v>
      </c>
      <c r="E7786" s="11" t="s">
        <v>11550</v>
      </c>
      <c r="F7786" s="11" t="s">
        <v>8187</v>
      </c>
      <c r="G7786" s="11" t="s">
        <v>330</v>
      </c>
      <c r="H7786" s="11" t="s">
        <v>330</v>
      </c>
      <c r="K7786" s="11" t="s">
        <v>13479</v>
      </c>
    </row>
    <row r="7787" spans="1:11" x14ac:dyDescent="0.15">
      <c r="A7787" s="217" t="s">
        <v>3056</v>
      </c>
      <c r="B7787" s="11" t="s">
        <v>2263</v>
      </c>
      <c r="C7787" s="11" t="s">
        <v>11549</v>
      </c>
      <c r="D7787" s="11">
        <v>3661</v>
      </c>
      <c r="E7787" s="11" t="s">
        <v>11550</v>
      </c>
      <c r="F7787" s="11" t="s">
        <v>10962</v>
      </c>
      <c r="G7787" s="11" t="s">
        <v>330</v>
      </c>
      <c r="H7787" s="11" t="s">
        <v>330</v>
      </c>
      <c r="K7787" s="11" t="s">
        <v>13479</v>
      </c>
    </row>
    <row r="7788" spans="1:11" x14ac:dyDescent="0.15">
      <c r="A7788" s="217" t="s">
        <v>3056</v>
      </c>
      <c r="B7788" s="11" t="s">
        <v>2263</v>
      </c>
      <c r="C7788" s="11" t="s">
        <v>11549</v>
      </c>
      <c r="D7788" s="11">
        <v>3661</v>
      </c>
      <c r="E7788" s="11" t="s">
        <v>11550</v>
      </c>
      <c r="F7788" s="11" t="s">
        <v>7583</v>
      </c>
      <c r="G7788" s="11" t="s">
        <v>330</v>
      </c>
      <c r="H7788" s="11" t="s">
        <v>330</v>
      </c>
      <c r="K7788" s="11" t="s">
        <v>13479</v>
      </c>
    </row>
    <row r="7789" spans="1:11" x14ac:dyDescent="0.15">
      <c r="A7789" s="217" t="s">
        <v>3056</v>
      </c>
      <c r="B7789" s="11" t="s">
        <v>2263</v>
      </c>
      <c r="C7789" s="11" t="s">
        <v>11549</v>
      </c>
      <c r="D7789" s="11">
        <v>3661</v>
      </c>
      <c r="E7789" s="11" t="s">
        <v>11550</v>
      </c>
      <c r="F7789" s="11" t="s">
        <v>11104</v>
      </c>
      <c r="G7789" s="11" t="s">
        <v>330</v>
      </c>
      <c r="H7789" s="11" t="s">
        <v>330</v>
      </c>
      <c r="K7789" s="11" t="s">
        <v>13479</v>
      </c>
    </row>
    <row r="7790" spans="1:11" x14ac:dyDescent="0.15">
      <c r="A7790" s="217" t="s">
        <v>3056</v>
      </c>
      <c r="B7790" s="11" t="s">
        <v>2263</v>
      </c>
      <c r="C7790" s="11" t="s">
        <v>13386</v>
      </c>
      <c r="D7790" s="11">
        <v>3663</v>
      </c>
      <c r="E7790" s="11" t="s">
        <v>13387</v>
      </c>
      <c r="F7790" s="11" t="s">
        <v>9400</v>
      </c>
      <c r="G7790" s="11" t="s">
        <v>330</v>
      </c>
      <c r="H7790" s="11" t="s">
        <v>330</v>
      </c>
      <c r="K7790" s="11" t="s">
        <v>13479</v>
      </c>
    </row>
    <row r="7791" spans="1:11" x14ac:dyDescent="0.15">
      <c r="A7791" s="217" t="s">
        <v>3056</v>
      </c>
      <c r="B7791" s="11" t="s">
        <v>2263</v>
      </c>
      <c r="C7791" s="11" t="s">
        <v>13386</v>
      </c>
      <c r="D7791" s="11">
        <v>3663</v>
      </c>
      <c r="E7791" s="11" t="s">
        <v>13387</v>
      </c>
      <c r="F7791" s="11" t="s">
        <v>7456</v>
      </c>
      <c r="G7791" s="11" t="s">
        <v>330</v>
      </c>
      <c r="H7791" s="11" t="s">
        <v>330</v>
      </c>
      <c r="K7791" s="11" t="s">
        <v>13479</v>
      </c>
    </row>
    <row r="7792" spans="1:11" x14ac:dyDescent="0.15">
      <c r="A7792" s="217" t="s">
        <v>3056</v>
      </c>
      <c r="B7792" s="11" t="s">
        <v>2263</v>
      </c>
      <c r="C7792" s="11" t="s">
        <v>11559</v>
      </c>
      <c r="D7792" s="11">
        <v>3665</v>
      </c>
      <c r="E7792" s="11" t="s">
        <v>11560</v>
      </c>
      <c r="F7792" s="11" t="s">
        <v>10060</v>
      </c>
      <c r="G7792" s="11" t="s">
        <v>329</v>
      </c>
      <c r="H7792" s="11" t="s">
        <v>330</v>
      </c>
      <c r="K7792" s="11" t="s">
        <v>13479</v>
      </c>
    </row>
    <row r="7793" spans="1:11" x14ac:dyDescent="0.15">
      <c r="A7793" s="217" t="s">
        <v>3056</v>
      </c>
      <c r="B7793" s="11" t="s">
        <v>2263</v>
      </c>
      <c r="C7793" s="11" t="s">
        <v>11559</v>
      </c>
      <c r="D7793" s="11">
        <v>3665</v>
      </c>
      <c r="E7793" s="11" t="s">
        <v>11560</v>
      </c>
      <c r="F7793" s="11" t="s">
        <v>11212</v>
      </c>
      <c r="G7793" s="11" t="s">
        <v>329</v>
      </c>
      <c r="H7793" s="11" t="s">
        <v>330</v>
      </c>
      <c r="K7793" s="11" t="s">
        <v>13479</v>
      </c>
    </row>
    <row r="7794" spans="1:11" x14ac:dyDescent="0.15">
      <c r="A7794" s="217" t="s">
        <v>3056</v>
      </c>
      <c r="B7794" s="11" t="s">
        <v>2263</v>
      </c>
      <c r="C7794" s="11" t="s">
        <v>11559</v>
      </c>
      <c r="D7794" s="11">
        <v>3665</v>
      </c>
      <c r="E7794" s="11" t="s">
        <v>11560</v>
      </c>
      <c r="F7794" s="11" t="s">
        <v>10063</v>
      </c>
      <c r="G7794" s="11" t="s">
        <v>329</v>
      </c>
      <c r="H7794" s="11" t="s">
        <v>330</v>
      </c>
      <c r="K7794" s="11" t="s">
        <v>13479</v>
      </c>
    </row>
    <row r="7795" spans="1:11" x14ac:dyDescent="0.15">
      <c r="A7795" s="217" t="s">
        <v>3056</v>
      </c>
      <c r="B7795" s="11" t="s">
        <v>2263</v>
      </c>
      <c r="C7795" s="11" t="s">
        <v>11559</v>
      </c>
      <c r="D7795" s="11">
        <v>3665</v>
      </c>
      <c r="E7795" s="11" t="s">
        <v>11560</v>
      </c>
      <c r="F7795" s="11" t="s">
        <v>8712</v>
      </c>
      <c r="G7795" s="11" t="s">
        <v>329</v>
      </c>
      <c r="H7795" s="11" t="s">
        <v>330</v>
      </c>
      <c r="K7795" s="11" t="s">
        <v>13479</v>
      </c>
    </row>
    <row r="7796" spans="1:11" x14ac:dyDescent="0.15">
      <c r="A7796" s="217" t="s">
        <v>3056</v>
      </c>
      <c r="B7796" s="11" t="s">
        <v>2263</v>
      </c>
      <c r="C7796" s="11" t="s">
        <v>7663</v>
      </c>
      <c r="D7796" s="11">
        <v>5970</v>
      </c>
      <c r="E7796" s="11" t="s">
        <v>7664</v>
      </c>
      <c r="F7796" s="11" t="s">
        <v>7665</v>
      </c>
      <c r="G7796" s="11" t="s">
        <v>330</v>
      </c>
      <c r="H7796" s="11" t="s">
        <v>330</v>
      </c>
      <c r="K7796" s="11" t="s">
        <v>13479</v>
      </c>
    </row>
    <row r="7797" spans="1:11" x14ac:dyDescent="0.15">
      <c r="A7797" s="217" t="s">
        <v>3056</v>
      </c>
      <c r="B7797" s="11" t="s">
        <v>2263</v>
      </c>
      <c r="C7797" s="11" t="s">
        <v>9455</v>
      </c>
      <c r="D7797" s="11">
        <v>8878</v>
      </c>
      <c r="E7797" s="11" t="s">
        <v>9456</v>
      </c>
      <c r="F7797" s="11" t="s">
        <v>8699</v>
      </c>
      <c r="G7797" s="11" t="s">
        <v>330</v>
      </c>
      <c r="H7797" s="11" t="s">
        <v>330</v>
      </c>
      <c r="K7797" s="11" t="s">
        <v>13479</v>
      </c>
    </row>
    <row r="7798" spans="1:11" x14ac:dyDescent="0.15">
      <c r="A7798" s="217" t="s">
        <v>3056</v>
      </c>
      <c r="B7798" s="11" t="s">
        <v>2263</v>
      </c>
      <c r="C7798" s="11" t="s">
        <v>12330</v>
      </c>
      <c r="D7798" s="11">
        <v>10133</v>
      </c>
      <c r="E7798" s="11" t="s">
        <v>12331</v>
      </c>
      <c r="F7798" s="11" t="s">
        <v>7491</v>
      </c>
      <c r="G7798" s="11" t="s">
        <v>329</v>
      </c>
      <c r="H7798" s="11" t="s">
        <v>330</v>
      </c>
      <c r="K7798" s="11" t="s">
        <v>13479</v>
      </c>
    </row>
    <row r="7799" spans="1:11" x14ac:dyDescent="0.15">
      <c r="A7799" s="217" t="s">
        <v>3056</v>
      </c>
      <c r="B7799" s="11" t="s">
        <v>2263</v>
      </c>
      <c r="C7799" s="11" t="s">
        <v>3056</v>
      </c>
      <c r="D7799" s="11">
        <v>29110</v>
      </c>
      <c r="E7799" s="11" t="s">
        <v>13388</v>
      </c>
      <c r="F7799" s="11" t="s">
        <v>10501</v>
      </c>
      <c r="G7799" s="11" t="s">
        <v>330</v>
      </c>
      <c r="H7799" s="11" t="s">
        <v>329</v>
      </c>
      <c r="K7799" s="11" t="s">
        <v>13479</v>
      </c>
    </row>
    <row r="7800" spans="1:11" x14ac:dyDescent="0.15">
      <c r="A7800" s="217" t="s">
        <v>3056</v>
      </c>
      <c r="B7800" s="11" t="s">
        <v>2263</v>
      </c>
      <c r="C7800" s="11" t="s">
        <v>11557</v>
      </c>
      <c r="D7800" s="11">
        <v>57162</v>
      </c>
      <c r="E7800" s="11" t="s">
        <v>11558</v>
      </c>
      <c r="F7800" s="11" t="s">
        <v>7456</v>
      </c>
      <c r="G7800" s="11" t="s">
        <v>329</v>
      </c>
      <c r="H7800" s="11" t="s">
        <v>330</v>
      </c>
      <c r="K7800" s="11" t="s">
        <v>13479</v>
      </c>
    </row>
    <row r="7801" spans="1:11" x14ac:dyDescent="0.15">
      <c r="A7801" s="217" t="s">
        <v>3056</v>
      </c>
      <c r="B7801" s="11" t="s">
        <v>2263</v>
      </c>
      <c r="C7801" s="11" t="s">
        <v>11557</v>
      </c>
      <c r="D7801" s="11">
        <v>57162</v>
      </c>
      <c r="E7801" s="11" t="s">
        <v>11558</v>
      </c>
      <c r="F7801" s="11" t="s">
        <v>9067</v>
      </c>
      <c r="G7801" s="11" t="s">
        <v>329</v>
      </c>
      <c r="H7801" s="11" t="s">
        <v>330</v>
      </c>
      <c r="K7801" s="11" t="s">
        <v>13479</v>
      </c>
    </row>
    <row r="7802" spans="1:11" x14ac:dyDescent="0.15">
      <c r="A7802" s="217" t="s">
        <v>3056</v>
      </c>
      <c r="B7802" s="11" t="s">
        <v>2263</v>
      </c>
      <c r="C7802" s="11" t="s">
        <v>11557</v>
      </c>
      <c r="D7802" s="11">
        <v>57162</v>
      </c>
      <c r="E7802" s="11" t="s">
        <v>11558</v>
      </c>
      <c r="F7802" s="11" t="s">
        <v>7599</v>
      </c>
      <c r="G7802" s="11" t="s">
        <v>329</v>
      </c>
      <c r="H7802" s="11" t="s">
        <v>330</v>
      </c>
      <c r="K7802" s="11" t="s">
        <v>13479</v>
      </c>
    </row>
    <row r="7803" spans="1:11" x14ac:dyDescent="0.15">
      <c r="A7803" s="217" t="s">
        <v>3056</v>
      </c>
      <c r="B7803" s="11" t="s">
        <v>2263</v>
      </c>
      <c r="C7803" s="11" t="s">
        <v>11557</v>
      </c>
      <c r="D7803" s="11">
        <v>57162</v>
      </c>
      <c r="E7803" s="11" t="s">
        <v>11558</v>
      </c>
      <c r="F7803" s="11" t="s">
        <v>10655</v>
      </c>
      <c r="G7803" s="11" t="s">
        <v>329</v>
      </c>
      <c r="H7803" s="11" t="s">
        <v>330</v>
      </c>
      <c r="K7803" s="11" t="s">
        <v>13479</v>
      </c>
    </row>
    <row r="7804" spans="1:11" x14ac:dyDescent="0.15">
      <c r="A7804" s="217" t="s">
        <v>3056</v>
      </c>
      <c r="B7804" s="11" t="s">
        <v>2263</v>
      </c>
      <c r="C7804" s="11" t="s">
        <v>13389</v>
      </c>
      <c r="D7804" s="11">
        <v>340061</v>
      </c>
      <c r="E7804" s="11" t="s">
        <v>13390</v>
      </c>
      <c r="F7804" s="11" t="s">
        <v>10951</v>
      </c>
      <c r="G7804" s="11" t="s">
        <v>330</v>
      </c>
      <c r="H7804" s="11" t="s">
        <v>329</v>
      </c>
      <c r="K7804" s="11" t="s">
        <v>13479</v>
      </c>
    </row>
    <row r="7805" spans="1:11" x14ac:dyDescent="0.15">
      <c r="A7805" s="217" t="s">
        <v>3215</v>
      </c>
      <c r="B7805" s="11" t="s">
        <v>2263</v>
      </c>
      <c r="C7805" s="11" t="s">
        <v>3200</v>
      </c>
      <c r="D7805" s="11">
        <v>660</v>
      </c>
      <c r="E7805" s="11" t="s">
        <v>9177</v>
      </c>
      <c r="F7805" s="11" t="s">
        <v>9178</v>
      </c>
      <c r="G7805" s="11" t="s">
        <v>329</v>
      </c>
      <c r="H7805" s="11" t="s">
        <v>330</v>
      </c>
      <c r="K7805" s="11" t="s">
        <v>13479</v>
      </c>
    </row>
    <row r="7806" spans="1:11" x14ac:dyDescent="0.15">
      <c r="A7806" s="217" t="s">
        <v>3215</v>
      </c>
      <c r="B7806" s="11" t="s">
        <v>2263</v>
      </c>
      <c r="C7806" s="11" t="s">
        <v>3205</v>
      </c>
      <c r="D7806" s="11">
        <v>695</v>
      </c>
      <c r="E7806" s="11" t="s">
        <v>8038</v>
      </c>
      <c r="F7806" s="11" t="s">
        <v>8039</v>
      </c>
      <c r="G7806" s="11" t="s">
        <v>329</v>
      </c>
      <c r="H7806" s="11" t="s">
        <v>330</v>
      </c>
      <c r="K7806" s="11" t="s">
        <v>13479</v>
      </c>
    </row>
    <row r="7807" spans="1:11" x14ac:dyDescent="0.15">
      <c r="A7807" s="217" t="s">
        <v>3215</v>
      </c>
      <c r="B7807" s="11" t="s">
        <v>2263</v>
      </c>
      <c r="C7807" s="11" t="s">
        <v>3214</v>
      </c>
      <c r="D7807" s="11">
        <v>3702</v>
      </c>
      <c r="E7807" s="11" t="s">
        <v>9172</v>
      </c>
      <c r="F7807" s="11" t="s">
        <v>9173</v>
      </c>
      <c r="G7807" s="11" t="s">
        <v>329</v>
      </c>
      <c r="H7807" s="11" t="s">
        <v>330</v>
      </c>
      <c r="K7807" s="11" t="s">
        <v>13479</v>
      </c>
    </row>
    <row r="7808" spans="1:11" x14ac:dyDescent="0.15">
      <c r="A7808" s="217" t="s">
        <v>3215</v>
      </c>
      <c r="B7808" s="11" t="s">
        <v>2263</v>
      </c>
      <c r="C7808" s="11" t="s">
        <v>3215</v>
      </c>
      <c r="D7808" s="11">
        <v>7006</v>
      </c>
      <c r="E7808" s="11" t="s">
        <v>9175</v>
      </c>
      <c r="F7808" s="11" t="s">
        <v>9176</v>
      </c>
      <c r="G7808" s="11" t="s">
        <v>329</v>
      </c>
      <c r="H7808" s="11" t="s">
        <v>330</v>
      </c>
      <c r="K7808" s="11" t="s">
        <v>13479</v>
      </c>
    </row>
    <row r="7809" spans="1:11" x14ac:dyDescent="0.15">
      <c r="A7809" s="217" t="s">
        <v>2934</v>
      </c>
      <c r="B7809" s="11" t="s">
        <v>2263</v>
      </c>
      <c r="C7809" s="11" t="s">
        <v>2934</v>
      </c>
      <c r="D7809" s="11">
        <v>7010</v>
      </c>
      <c r="E7809" s="11" t="s">
        <v>7916</v>
      </c>
      <c r="F7809" s="11" t="s">
        <v>13041</v>
      </c>
      <c r="G7809" s="11" t="s">
        <v>329</v>
      </c>
      <c r="H7809" s="11" t="s">
        <v>330</v>
      </c>
      <c r="K7809" s="11" t="s">
        <v>13479</v>
      </c>
    </row>
    <row r="7810" spans="1:11" x14ac:dyDescent="0.15">
      <c r="A7810" s="217" t="s">
        <v>2934</v>
      </c>
      <c r="B7810" s="11" t="s">
        <v>2263</v>
      </c>
      <c r="C7810" s="11" t="s">
        <v>2934</v>
      </c>
      <c r="D7810" s="11">
        <v>7010</v>
      </c>
      <c r="E7810" s="11" t="s">
        <v>7916</v>
      </c>
      <c r="F7810" s="11" t="s">
        <v>11596</v>
      </c>
      <c r="G7810" s="11" t="s">
        <v>329</v>
      </c>
      <c r="H7810" s="11" t="s">
        <v>330</v>
      </c>
      <c r="K7810" s="11" t="s">
        <v>13479</v>
      </c>
    </row>
    <row r="7811" spans="1:11" x14ac:dyDescent="0.15">
      <c r="A7811" s="217" t="s">
        <v>3126</v>
      </c>
      <c r="B7811" s="11" t="s">
        <v>2263</v>
      </c>
      <c r="C7811" s="11" t="s">
        <v>7460</v>
      </c>
      <c r="D7811" s="11">
        <v>1072</v>
      </c>
      <c r="E7811" s="11" t="s">
        <v>7461</v>
      </c>
      <c r="F7811" s="11" t="s">
        <v>7462</v>
      </c>
      <c r="G7811" s="11" t="s">
        <v>330</v>
      </c>
      <c r="H7811" s="11" t="s">
        <v>329</v>
      </c>
      <c r="K7811" s="11" t="s">
        <v>13479</v>
      </c>
    </row>
    <row r="7812" spans="1:11" x14ac:dyDescent="0.15">
      <c r="A7812" s="217" t="s">
        <v>3080</v>
      </c>
      <c r="B7812" s="11" t="s">
        <v>2263</v>
      </c>
      <c r="C7812" s="11" t="s">
        <v>12264</v>
      </c>
      <c r="D7812" s="11">
        <v>1915</v>
      </c>
      <c r="E7812" s="11" t="s">
        <v>12265</v>
      </c>
      <c r="F7812" s="11" t="s">
        <v>7458</v>
      </c>
      <c r="G7812" s="11" t="s">
        <v>330</v>
      </c>
      <c r="H7812" s="11" t="s">
        <v>330</v>
      </c>
      <c r="K7812" s="11" t="s">
        <v>13479</v>
      </c>
    </row>
    <row r="7813" spans="1:11" x14ac:dyDescent="0.15">
      <c r="A7813" s="217" t="s">
        <v>3080</v>
      </c>
      <c r="B7813" s="11" t="s">
        <v>2263</v>
      </c>
      <c r="C7813" s="11" t="s">
        <v>8152</v>
      </c>
      <c r="D7813" s="11">
        <v>2022</v>
      </c>
      <c r="E7813" s="11" t="s">
        <v>8153</v>
      </c>
      <c r="F7813" s="11" t="s">
        <v>8154</v>
      </c>
      <c r="G7813" s="11" t="s">
        <v>330</v>
      </c>
      <c r="H7813" s="11" t="s">
        <v>329</v>
      </c>
      <c r="K7813" s="11" t="s">
        <v>13479</v>
      </c>
    </row>
    <row r="7814" spans="1:11" x14ac:dyDescent="0.15">
      <c r="A7814" s="217" t="s">
        <v>3080</v>
      </c>
      <c r="B7814" s="11" t="s">
        <v>2263</v>
      </c>
      <c r="C7814" s="11" t="s">
        <v>8152</v>
      </c>
      <c r="D7814" s="11">
        <v>2022</v>
      </c>
      <c r="E7814" s="11" t="s">
        <v>8153</v>
      </c>
      <c r="F7814" s="11" t="s">
        <v>8155</v>
      </c>
      <c r="G7814" s="11" t="s">
        <v>330</v>
      </c>
      <c r="H7814" s="11" t="s">
        <v>329</v>
      </c>
      <c r="K7814" s="11" t="s">
        <v>13479</v>
      </c>
    </row>
    <row r="7815" spans="1:11" x14ac:dyDescent="0.15">
      <c r="A7815" s="217" t="s">
        <v>3080</v>
      </c>
      <c r="B7815" s="11" t="s">
        <v>2263</v>
      </c>
      <c r="C7815" s="11" t="s">
        <v>7404</v>
      </c>
      <c r="D7815" s="11">
        <v>4087</v>
      </c>
      <c r="E7815" s="11" t="s">
        <v>7405</v>
      </c>
      <c r="F7815" s="11" t="s">
        <v>9138</v>
      </c>
      <c r="G7815" s="11" t="s">
        <v>330</v>
      </c>
      <c r="H7815" s="11" t="s">
        <v>330</v>
      </c>
      <c r="K7815" s="11" t="s">
        <v>13479</v>
      </c>
    </row>
    <row r="7816" spans="1:11" x14ac:dyDescent="0.15">
      <c r="A7816" s="217" t="s">
        <v>3080</v>
      </c>
      <c r="B7816" s="11" t="s">
        <v>2263</v>
      </c>
      <c r="C7816" s="11" t="s">
        <v>7404</v>
      </c>
      <c r="D7816" s="11">
        <v>4087</v>
      </c>
      <c r="E7816" s="11" t="s">
        <v>7405</v>
      </c>
      <c r="F7816" s="11" t="s">
        <v>9139</v>
      </c>
      <c r="G7816" s="11" t="s">
        <v>330</v>
      </c>
      <c r="H7816" s="11" t="s">
        <v>330</v>
      </c>
      <c r="K7816" s="11" t="s">
        <v>13479</v>
      </c>
    </row>
    <row r="7817" spans="1:11" x14ac:dyDescent="0.15">
      <c r="A7817" s="217" t="s">
        <v>3080</v>
      </c>
      <c r="B7817" s="11" t="s">
        <v>2263</v>
      </c>
      <c r="C7817" s="11" t="s">
        <v>7404</v>
      </c>
      <c r="D7817" s="11">
        <v>4087</v>
      </c>
      <c r="E7817" s="11" t="s">
        <v>7405</v>
      </c>
      <c r="F7817" s="11" t="s">
        <v>9140</v>
      </c>
      <c r="G7817" s="11" t="s">
        <v>330</v>
      </c>
      <c r="H7817" s="11" t="s">
        <v>330</v>
      </c>
      <c r="K7817" s="11" t="s">
        <v>13479</v>
      </c>
    </row>
    <row r="7818" spans="1:11" x14ac:dyDescent="0.15">
      <c r="A7818" s="217" t="s">
        <v>3080</v>
      </c>
      <c r="B7818" s="11" t="s">
        <v>2263</v>
      </c>
      <c r="C7818" s="11" t="s">
        <v>8008</v>
      </c>
      <c r="D7818" s="11">
        <v>8626</v>
      </c>
      <c r="E7818" s="11" t="s">
        <v>13391</v>
      </c>
      <c r="F7818" s="11" t="s">
        <v>11036</v>
      </c>
      <c r="G7818" s="11" t="s">
        <v>330</v>
      </c>
      <c r="H7818" s="11" t="s">
        <v>330</v>
      </c>
      <c r="K7818" s="11" t="s">
        <v>13479</v>
      </c>
    </row>
    <row r="7819" spans="1:11" x14ac:dyDescent="0.15">
      <c r="A7819" s="217" t="s">
        <v>3080</v>
      </c>
      <c r="B7819" s="11" t="s">
        <v>2263</v>
      </c>
      <c r="C7819" s="11" t="s">
        <v>8008</v>
      </c>
      <c r="D7819" s="11">
        <v>8626</v>
      </c>
      <c r="E7819" s="11" t="s">
        <v>13391</v>
      </c>
      <c r="F7819" s="11" t="s">
        <v>8754</v>
      </c>
      <c r="G7819" s="11" t="s">
        <v>330</v>
      </c>
      <c r="H7819" s="11" t="s">
        <v>330</v>
      </c>
      <c r="K7819" s="11" t="s">
        <v>13479</v>
      </c>
    </row>
    <row r="7820" spans="1:11" x14ac:dyDescent="0.15">
      <c r="A7820" s="217" t="s">
        <v>3079</v>
      </c>
      <c r="B7820" s="11" t="s">
        <v>2263</v>
      </c>
      <c r="C7820" s="11" t="s">
        <v>8152</v>
      </c>
      <c r="D7820" s="11">
        <v>2022</v>
      </c>
      <c r="E7820" s="11" t="s">
        <v>8153</v>
      </c>
      <c r="F7820" s="11" t="s">
        <v>13393</v>
      </c>
      <c r="G7820" s="11" t="s">
        <v>330</v>
      </c>
      <c r="H7820" s="11" t="s">
        <v>329</v>
      </c>
      <c r="K7820" s="11" t="s">
        <v>13479</v>
      </c>
    </row>
    <row r="7821" spans="1:11" x14ac:dyDescent="0.15">
      <c r="A7821" s="217" t="s">
        <v>3079</v>
      </c>
      <c r="B7821" s="11" t="s">
        <v>2263</v>
      </c>
      <c r="C7821" s="11" t="s">
        <v>8152</v>
      </c>
      <c r="D7821" s="11">
        <v>2022</v>
      </c>
      <c r="E7821" s="11" t="s">
        <v>8153</v>
      </c>
      <c r="F7821" s="11" t="s">
        <v>12403</v>
      </c>
      <c r="G7821" s="11" t="s">
        <v>330</v>
      </c>
      <c r="H7821" s="11" t="s">
        <v>329</v>
      </c>
      <c r="K7821" s="11" t="s">
        <v>13479</v>
      </c>
    </row>
    <row r="7822" spans="1:11" x14ac:dyDescent="0.15">
      <c r="A7822" s="217" t="s">
        <v>3079</v>
      </c>
      <c r="B7822" s="11" t="s">
        <v>2263</v>
      </c>
      <c r="C7822" s="11" t="s">
        <v>3080</v>
      </c>
      <c r="D7822" s="11">
        <v>7046</v>
      </c>
      <c r="E7822" s="11" t="s">
        <v>13392</v>
      </c>
      <c r="F7822" s="11" t="s">
        <v>7395</v>
      </c>
      <c r="G7822" s="11" t="s">
        <v>330</v>
      </c>
      <c r="H7822" s="11" t="s">
        <v>329</v>
      </c>
      <c r="K7822" s="11" t="s">
        <v>13479</v>
      </c>
    </row>
    <row r="7823" spans="1:11" x14ac:dyDescent="0.15">
      <c r="A7823" s="217" t="s">
        <v>3079</v>
      </c>
      <c r="B7823" s="11" t="s">
        <v>2263</v>
      </c>
      <c r="C7823" s="11" t="s">
        <v>3080</v>
      </c>
      <c r="D7823" s="11">
        <v>7046</v>
      </c>
      <c r="E7823" s="11" t="s">
        <v>13392</v>
      </c>
      <c r="F7823" s="11" t="s">
        <v>8636</v>
      </c>
      <c r="G7823" s="11" t="s">
        <v>330</v>
      </c>
      <c r="H7823" s="11" t="s">
        <v>329</v>
      </c>
      <c r="K7823" s="11" t="s">
        <v>13479</v>
      </c>
    </row>
    <row r="7824" spans="1:11" x14ac:dyDescent="0.15">
      <c r="A7824" s="217" t="s">
        <v>3079</v>
      </c>
      <c r="B7824" s="11" t="s">
        <v>2263</v>
      </c>
      <c r="C7824" s="11" t="s">
        <v>3080</v>
      </c>
      <c r="D7824" s="11">
        <v>7046</v>
      </c>
      <c r="E7824" s="11" t="s">
        <v>13392</v>
      </c>
      <c r="F7824" s="11" t="s">
        <v>8641</v>
      </c>
      <c r="G7824" s="11" t="s">
        <v>330</v>
      </c>
      <c r="H7824" s="11" t="s">
        <v>329</v>
      </c>
      <c r="K7824" s="11" t="s">
        <v>13479</v>
      </c>
    </row>
    <row r="7825" spans="1:11" x14ac:dyDescent="0.15">
      <c r="A7825" s="217" t="s">
        <v>3079</v>
      </c>
      <c r="B7825" s="11" t="s">
        <v>2263</v>
      </c>
      <c r="C7825" s="11" t="s">
        <v>3080</v>
      </c>
      <c r="D7825" s="11">
        <v>7046</v>
      </c>
      <c r="E7825" s="11" t="s">
        <v>13392</v>
      </c>
      <c r="F7825" s="11" t="s">
        <v>11766</v>
      </c>
      <c r="G7825" s="11" t="s">
        <v>330</v>
      </c>
      <c r="H7825" s="11" t="s">
        <v>329</v>
      </c>
      <c r="K7825" s="11" t="s">
        <v>13479</v>
      </c>
    </row>
    <row r="7826" spans="1:11" x14ac:dyDescent="0.15">
      <c r="A7826" s="217" t="s">
        <v>3079</v>
      </c>
      <c r="B7826" s="11" t="s">
        <v>2263</v>
      </c>
      <c r="C7826" s="11" t="s">
        <v>3080</v>
      </c>
      <c r="D7826" s="11">
        <v>7046</v>
      </c>
      <c r="E7826" s="11" t="s">
        <v>13392</v>
      </c>
      <c r="F7826" s="11" t="s">
        <v>7506</v>
      </c>
      <c r="G7826" s="11" t="s">
        <v>330</v>
      </c>
      <c r="H7826" s="11" t="s">
        <v>329</v>
      </c>
      <c r="K7826" s="11" t="s">
        <v>13479</v>
      </c>
    </row>
    <row r="7827" spans="1:11" x14ac:dyDescent="0.15">
      <c r="A7827" s="217" t="s">
        <v>3079</v>
      </c>
      <c r="B7827" s="11" t="s">
        <v>2263</v>
      </c>
      <c r="C7827" s="11" t="s">
        <v>3079</v>
      </c>
      <c r="D7827" s="11">
        <v>7048</v>
      </c>
      <c r="E7827" s="11" t="s">
        <v>13203</v>
      </c>
      <c r="F7827" s="11" t="s">
        <v>7403</v>
      </c>
      <c r="G7827" s="11" t="s">
        <v>330</v>
      </c>
      <c r="H7827" s="11" t="s">
        <v>329</v>
      </c>
      <c r="K7827" s="11" t="s">
        <v>13479</v>
      </c>
    </row>
    <row r="7828" spans="1:11" x14ac:dyDescent="0.15">
      <c r="A7828" s="217" t="s">
        <v>3079</v>
      </c>
      <c r="B7828" s="11" t="s">
        <v>2263</v>
      </c>
      <c r="C7828" s="11" t="s">
        <v>3079</v>
      </c>
      <c r="D7828" s="11">
        <v>7048</v>
      </c>
      <c r="E7828" s="11" t="s">
        <v>13203</v>
      </c>
      <c r="F7828" s="11" t="s">
        <v>10393</v>
      </c>
      <c r="G7828" s="11" t="s">
        <v>330</v>
      </c>
      <c r="H7828" s="11" t="s">
        <v>329</v>
      </c>
      <c r="K7828" s="11" t="s">
        <v>13479</v>
      </c>
    </row>
    <row r="7829" spans="1:11" x14ac:dyDescent="0.15">
      <c r="A7829" s="217" t="s">
        <v>3079</v>
      </c>
      <c r="B7829" s="11" t="s">
        <v>2263</v>
      </c>
      <c r="C7829" s="11" t="s">
        <v>3079</v>
      </c>
      <c r="D7829" s="11">
        <v>7048</v>
      </c>
      <c r="E7829" s="11" t="s">
        <v>13203</v>
      </c>
      <c r="F7829" s="11" t="s">
        <v>9258</v>
      </c>
      <c r="G7829" s="11" t="s">
        <v>330</v>
      </c>
      <c r="H7829" s="11" t="s">
        <v>329</v>
      </c>
      <c r="K7829" s="11" t="s">
        <v>13479</v>
      </c>
    </row>
    <row r="7830" spans="1:11" x14ac:dyDescent="0.15">
      <c r="A7830" s="217" t="s">
        <v>3079</v>
      </c>
      <c r="B7830" s="11" t="s">
        <v>2263</v>
      </c>
      <c r="C7830" s="11" t="s">
        <v>3079</v>
      </c>
      <c r="D7830" s="11">
        <v>7048</v>
      </c>
      <c r="E7830" s="11" t="s">
        <v>13203</v>
      </c>
      <c r="F7830" s="11" t="s">
        <v>13197</v>
      </c>
      <c r="G7830" s="11" t="s">
        <v>329</v>
      </c>
      <c r="H7830" s="11" t="s">
        <v>330</v>
      </c>
      <c r="K7830" s="11" t="s">
        <v>13479</v>
      </c>
    </row>
    <row r="7831" spans="1:11" x14ac:dyDescent="0.15">
      <c r="A7831" s="217" t="s">
        <v>3079</v>
      </c>
      <c r="B7831" s="11" t="s">
        <v>2263</v>
      </c>
      <c r="C7831" s="11" t="s">
        <v>3079</v>
      </c>
      <c r="D7831" s="11">
        <v>7048</v>
      </c>
      <c r="E7831" s="11" t="s">
        <v>13203</v>
      </c>
      <c r="F7831" s="11" t="s">
        <v>11298</v>
      </c>
      <c r="G7831" s="11" t="s">
        <v>329</v>
      </c>
      <c r="H7831" s="11" t="s">
        <v>330</v>
      </c>
      <c r="K7831" s="11" t="s">
        <v>13479</v>
      </c>
    </row>
    <row r="7832" spans="1:11" x14ac:dyDescent="0.15">
      <c r="A7832" s="217" t="s">
        <v>3079</v>
      </c>
      <c r="B7832" s="11" t="s">
        <v>2263</v>
      </c>
      <c r="C7832" s="11" t="s">
        <v>3079</v>
      </c>
      <c r="D7832" s="11">
        <v>7048</v>
      </c>
      <c r="E7832" s="11" t="s">
        <v>13203</v>
      </c>
      <c r="F7832" s="11" t="s">
        <v>13394</v>
      </c>
      <c r="G7832" s="11" t="s">
        <v>329</v>
      </c>
      <c r="H7832" s="11" t="s">
        <v>330</v>
      </c>
      <c r="K7832" s="11" t="s">
        <v>13479</v>
      </c>
    </row>
    <row r="7833" spans="1:11" x14ac:dyDescent="0.15">
      <c r="A7833" s="217" t="s">
        <v>12501</v>
      </c>
      <c r="B7833" s="11" t="s">
        <v>2263</v>
      </c>
      <c r="C7833" s="11" t="s">
        <v>7558</v>
      </c>
      <c r="D7833" s="11">
        <v>8350</v>
      </c>
      <c r="E7833" s="11" t="s">
        <v>7559</v>
      </c>
      <c r="F7833" s="11" t="s">
        <v>7560</v>
      </c>
      <c r="G7833" s="11" t="s">
        <v>329</v>
      </c>
      <c r="H7833" s="11" t="s">
        <v>330</v>
      </c>
      <c r="K7833" s="11" t="s">
        <v>13479</v>
      </c>
    </row>
    <row r="7834" spans="1:11" x14ac:dyDescent="0.15">
      <c r="A7834" s="217" t="s">
        <v>12501</v>
      </c>
      <c r="B7834" s="11" t="s">
        <v>2263</v>
      </c>
      <c r="C7834" s="11" t="s">
        <v>7558</v>
      </c>
      <c r="D7834" s="11">
        <v>8350</v>
      </c>
      <c r="E7834" s="11" t="s">
        <v>7559</v>
      </c>
      <c r="F7834" s="11" t="s">
        <v>7580</v>
      </c>
      <c r="G7834" s="11" t="s">
        <v>329</v>
      </c>
      <c r="H7834" s="11" t="s">
        <v>330</v>
      </c>
      <c r="K7834" s="11" t="s">
        <v>13479</v>
      </c>
    </row>
    <row r="7835" spans="1:11" x14ac:dyDescent="0.15">
      <c r="A7835" s="217" t="s">
        <v>2987</v>
      </c>
      <c r="B7835" s="11" t="s">
        <v>2263</v>
      </c>
      <c r="C7835" s="11" t="s">
        <v>8058</v>
      </c>
      <c r="D7835" s="11">
        <v>5883</v>
      </c>
      <c r="E7835" s="11" t="s">
        <v>8059</v>
      </c>
      <c r="F7835" s="11" t="s">
        <v>8364</v>
      </c>
      <c r="G7835" s="11" t="s">
        <v>330</v>
      </c>
      <c r="H7835" s="11" t="s">
        <v>330</v>
      </c>
      <c r="K7835" s="11" t="s">
        <v>13479</v>
      </c>
    </row>
    <row r="7836" spans="1:11" x14ac:dyDescent="0.15">
      <c r="A7836" s="217" t="s">
        <v>2987</v>
      </c>
      <c r="B7836" s="11" t="s">
        <v>2263</v>
      </c>
      <c r="C7836" s="11" t="s">
        <v>7558</v>
      </c>
      <c r="D7836" s="11">
        <v>8350</v>
      </c>
      <c r="E7836" s="11" t="s">
        <v>7559</v>
      </c>
      <c r="F7836" s="11" t="s">
        <v>7560</v>
      </c>
      <c r="G7836" s="11" t="s">
        <v>330</v>
      </c>
      <c r="H7836" s="11" t="s">
        <v>330</v>
      </c>
      <c r="K7836" s="11" t="s">
        <v>13479</v>
      </c>
    </row>
    <row r="7837" spans="1:11" x14ac:dyDescent="0.15">
      <c r="A7837" s="217" t="s">
        <v>3086</v>
      </c>
      <c r="B7837" s="11" t="s">
        <v>2263</v>
      </c>
      <c r="C7837" s="11" t="s">
        <v>13395</v>
      </c>
      <c r="D7837" s="11">
        <v>25842</v>
      </c>
      <c r="E7837" s="11" t="s">
        <v>13396</v>
      </c>
      <c r="F7837" s="11" t="s">
        <v>7514</v>
      </c>
      <c r="G7837" s="11" t="s">
        <v>329</v>
      </c>
      <c r="H7837" s="11" t="s">
        <v>330</v>
      </c>
      <c r="K7837" s="11" t="s">
        <v>13479</v>
      </c>
    </row>
    <row r="7838" spans="1:11" x14ac:dyDescent="0.15">
      <c r="A7838" s="217" t="s">
        <v>3086</v>
      </c>
      <c r="B7838" s="11" t="s">
        <v>2263</v>
      </c>
      <c r="C7838" s="11" t="s">
        <v>13397</v>
      </c>
      <c r="D7838" s="11">
        <v>55723</v>
      </c>
      <c r="E7838" s="11" t="s">
        <v>13398</v>
      </c>
      <c r="F7838" s="11" t="s">
        <v>7644</v>
      </c>
      <c r="G7838" s="11" t="s">
        <v>329</v>
      </c>
      <c r="H7838" s="11" t="s">
        <v>330</v>
      </c>
      <c r="K7838" s="11" t="s">
        <v>13479</v>
      </c>
    </row>
    <row r="7839" spans="1:11" x14ac:dyDescent="0.15">
      <c r="A7839" s="217" t="s">
        <v>3076</v>
      </c>
      <c r="B7839" s="11" t="s">
        <v>2263</v>
      </c>
      <c r="C7839" s="11" t="s">
        <v>12193</v>
      </c>
      <c r="D7839" s="11">
        <v>6934</v>
      </c>
      <c r="E7839" s="11" t="s">
        <v>12194</v>
      </c>
      <c r="F7839" s="11" t="s">
        <v>7491</v>
      </c>
      <c r="G7839" s="11" t="s">
        <v>330</v>
      </c>
      <c r="H7839" s="11" t="s">
        <v>330</v>
      </c>
      <c r="K7839" s="11" t="s">
        <v>13479</v>
      </c>
    </row>
    <row r="7840" spans="1:11" x14ac:dyDescent="0.15">
      <c r="A7840" s="217" t="s">
        <v>3219</v>
      </c>
      <c r="B7840" s="11" t="s">
        <v>2263</v>
      </c>
      <c r="C7840" s="11" t="s">
        <v>8305</v>
      </c>
      <c r="D7840" s="11">
        <v>367</v>
      </c>
      <c r="E7840" s="11" t="s">
        <v>8306</v>
      </c>
      <c r="F7840" s="11" t="s">
        <v>8053</v>
      </c>
      <c r="G7840" s="11" t="s">
        <v>330</v>
      </c>
      <c r="H7840" s="11" t="s">
        <v>329</v>
      </c>
      <c r="K7840" s="11" t="s">
        <v>13479</v>
      </c>
    </row>
    <row r="7841" spans="1:11" x14ac:dyDescent="0.15">
      <c r="A7841" s="217" t="s">
        <v>3219</v>
      </c>
      <c r="B7841" s="11" t="s">
        <v>2263</v>
      </c>
      <c r="C7841" s="11" t="s">
        <v>8305</v>
      </c>
      <c r="D7841" s="11">
        <v>367</v>
      </c>
      <c r="E7841" s="11" t="s">
        <v>8306</v>
      </c>
      <c r="F7841" s="11" t="s">
        <v>13399</v>
      </c>
      <c r="G7841" s="11" t="s">
        <v>330</v>
      </c>
      <c r="H7841" s="11" t="s">
        <v>329</v>
      </c>
      <c r="K7841" s="11" t="s">
        <v>13479</v>
      </c>
    </row>
    <row r="7842" spans="1:11" x14ac:dyDescent="0.15">
      <c r="A7842" s="217" t="s">
        <v>3219</v>
      </c>
      <c r="B7842" s="11" t="s">
        <v>2263</v>
      </c>
      <c r="C7842" s="11" t="s">
        <v>8062</v>
      </c>
      <c r="D7842" s="11">
        <v>7454</v>
      </c>
      <c r="E7842" s="11" t="s">
        <v>8063</v>
      </c>
      <c r="F7842" s="11" t="s">
        <v>7790</v>
      </c>
      <c r="G7842" s="11" t="s">
        <v>329</v>
      </c>
      <c r="H7842" s="11" t="s">
        <v>330</v>
      </c>
      <c r="K7842" s="11" t="s">
        <v>13479</v>
      </c>
    </row>
    <row r="7843" spans="1:11" x14ac:dyDescent="0.15">
      <c r="A7843" s="217" t="s">
        <v>3219</v>
      </c>
      <c r="B7843" s="11" t="s">
        <v>2263</v>
      </c>
      <c r="C7843" s="11" t="s">
        <v>3219</v>
      </c>
      <c r="D7843" s="11">
        <v>10188</v>
      </c>
      <c r="E7843" s="11" t="s">
        <v>9152</v>
      </c>
      <c r="F7843" s="11" t="s">
        <v>13204</v>
      </c>
      <c r="G7843" s="11" t="s">
        <v>329</v>
      </c>
      <c r="H7843" s="11" t="s">
        <v>330</v>
      </c>
      <c r="K7843" s="11" t="s">
        <v>13479</v>
      </c>
    </row>
    <row r="7844" spans="1:11" x14ac:dyDescent="0.15">
      <c r="A7844" s="217" t="s">
        <v>3219</v>
      </c>
      <c r="B7844" s="11" t="s">
        <v>2263</v>
      </c>
      <c r="C7844" s="11" t="s">
        <v>13213</v>
      </c>
      <c r="D7844" s="11">
        <v>51741</v>
      </c>
      <c r="E7844" s="11" t="s">
        <v>13214</v>
      </c>
      <c r="F7844" s="11" t="s">
        <v>13376</v>
      </c>
      <c r="G7844" s="11" t="s">
        <v>330</v>
      </c>
      <c r="H7844" s="11" t="s">
        <v>329</v>
      </c>
      <c r="K7844" s="11" t="s">
        <v>13479</v>
      </c>
    </row>
    <row r="7845" spans="1:11" x14ac:dyDescent="0.15">
      <c r="A7845" s="217" t="s">
        <v>3047</v>
      </c>
      <c r="B7845" s="11" t="s">
        <v>2263</v>
      </c>
      <c r="C7845" s="11" t="s">
        <v>7359</v>
      </c>
      <c r="D7845" s="11">
        <v>7157</v>
      </c>
      <c r="E7845" s="11" t="s">
        <v>7360</v>
      </c>
      <c r="F7845" s="11" t="s">
        <v>7516</v>
      </c>
      <c r="G7845" s="11" t="s">
        <v>330</v>
      </c>
      <c r="H7845" s="11" t="s">
        <v>330</v>
      </c>
      <c r="K7845" s="11" t="s">
        <v>13479</v>
      </c>
    </row>
    <row r="7846" spans="1:11" x14ac:dyDescent="0.15">
      <c r="A7846" s="217" t="s">
        <v>3186</v>
      </c>
      <c r="B7846" s="11" t="s">
        <v>2263</v>
      </c>
      <c r="C7846" s="11" t="s">
        <v>3186</v>
      </c>
      <c r="D7846" s="11">
        <v>140803</v>
      </c>
      <c r="E7846" s="11" t="s">
        <v>13400</v>
      </c>
      <c r="F7846" s="11" t="s">
        <v>13401</v>
      </c>
      <c r="G7846" s="11" t="s">
        <v>329</v>
      </c>
      <c r="H7846" s="11" t="s">
        <v>330</v>
      </c>
      <c r="K7846" s="11" t="s">
        <v>13479</v>
      </c>
    </row>
    <row r="7847" spans="1:11" x14ac:dyDescent="0.15">
      <c r="A7847" s="217" t="s">
        <v>3010</v>
      </c>
      <c r="B7847" s="11" t="s">
        <v>2263</v>
      </c>
      <c r="C7847" s="11" t="s">
        <v>8030</v>
      </c>
      <c r="D7847" s="11">
        <v>301</v>
      </c>
      <c r="E7847" s="11" t="s">
        <v>8031</v>
      </c>
      <c r="F7847" s="11" t="s">
        <v>9045</v>
      </c>
      <c r="G7847" s="11" t="s">
        <v>329</v>
      </c>
      <c r="H7847" s="11" t="s">
        <v>330</v>
      </c>
      <c r="K7847" s="11" t="s">
        <v>13479</v>
      </c>
    </row>
    <row r="7848" spans="1:11" x14ac:dyDescent="0.15">
      <c r="A7848" s="217" t="s">
        <v>3010</v>
      </c>
      <c r="B7848" s="11" t="s">
        <v>2263</v>
      </c>
      <c r="C7848" s="11" t="s">
        <v>10873</v>
      </c>
      <c r="D7848" s="11">
        <v>4627</v>
      </c>
      <c r="E7848" s="11" t="s">
        <v>10874</v>
      </c>
      <c r="F7848" s="11" t="s">
        <v>13424</v>
      </c>
      <c r="G7848" s="11" t="s">
        <v>329</v>
      </c>
      <c r="H7848" s="11" t="s">
        <v>330</v>
      </c>
      <c r="K7848" s="11" t="s">
        <v>13479</v>
      </c>
    </row>
    <row r="7849" spans="1:11" x14ac:dyDescent="0.15">
      <c r="A7849" s="217" t="s">
        <v>3010</v>
      </c>
      <c r="B7849" s="11" t="s">
        <v>2263</v>
      </c>
      <c r="C7849" s="11" t="s">
        <v>10873</v>
      </c>
      <c r="D7849" s="11">
        <v>4627</v>
      </c>
      <c r="E7849" s="11" t="s">
        <v>10874</v>
      </c>
      <c r="F7849" s="11" t="s">
        <v>13425</v>
      </c>
      <c r="G7849" s="11" t="s">
        <v>329</v>
      </c>
      <c r="H7849" s="11" t="s">
        <v>330</v>
      </c>
      <c r="K7849" s="11" t="s">
        <v>13479</v>
      </c>
    </row>
    <row r="7850" spans="1:11" x14ac:dyDescent="0.15">
      <c r="A7850" s="217" t="s">
        <v>3010</v>
      </c>
      <c r="B7850" s="11" t="s">
        <v>2263</v>
      </c>
      <c r="C7850" s="11" t="s">
        <v>10873</v>
      </c>
      <c r="D7850" s="11">
        <v>4627</v>
      </c>
      <c r="E7850" s="11" t="s">
        <v>10874</v>
      </c>
      <c r="F7850" s="11" t="s">
        <v>13443</v>
      </c>
      <c r="G7850" s="11" t="s">
        <v>329</v>
      </c>
      <c r="H7850" s="11" t="s">
        <v>330</v>
      </c>
      <c r="K7850" s="11" t="s">
        <v>13479</v>
      </c>
    </row>
    <row r="7851" spans="1:11" x14ac:dyDescent="0.15">
      <c r="A7851" s="217" t="s">
        <v>3010</v>
      </c>
      <c r="B7851" s="11" t="s">
        <v>2263</v>
      </c>
      <c r="C7851" s="11" t="s">
        <v>13427</v>
      </c>
      <c r="D7851" s="11">
        <v>7111</v>
      </c>
      <c r="E7851" s="11" t="s">
        <v>13428</v>
      </c>
      <c r="F7851" s="11" t="s">
        <v>7964</v>
      </c>
      <c r="G7851" s="11" t="s">
        <v>329</v>
      </c>
      <c r="H7851" s="11" t="s">
        <v>330</v>
      </c>
      <c r="K7851" s="11" t="s">
        <v>13479</v>
      </c>
    </row>
    <row r="7852" spans="1:11" x14ac:dyDescent="0.15">
      <c r="A7852" s="217" t="s">
        <v>3010</v>
      </c>
      <c r="B7852" s="11" t="s">
        <v>2263</v>
      </c>
      <c r="C7852" s="11" t="s">
        <v>13427</v>
      </c>
      <c r="D7852" s="11">
        <v>7111</v>
      </c>
      <c r="E7852" s="11" t="s">
        <v>13428</v>
      </c>
      <c r="F7852" s="11" t="s">
        <v>13445</v>
      </c>
      <c r="G7852" s="11" t="s">
        <v>329</v>
      </c>
      <c r="H7852" s="11" t="s">
        <v>330</v>
      </c>
      <c r="K7852" s="11" t="s">
        <v>13479</v>
      </c>
    </row>
    <row r="7853" spans="1:11" x14ac:dyDescent="0.15">
      <c r="A7853" s="217" t="s">
        <v>3010</v>
      </c>
      <c r="B7853" s="11" t="s">
        <v>2263</v>
      </c>
      <c r="C7853" s="11" t="s">
        <v>3136</v>
      </c>
      <c r="D7853" s="11">
        <v>29904</v>
      </c>
      <c r="E7853" s="11" t="s">
        <v>9475</v>
      </c>
      <c r="F7853" s="11" t="s">
        <v>11597</v>
      </c>
      <c r="G7853" s="11" t="s">
        <v>329</v>
      </c>
      <c r="H7853" s="11" t="s">
        <v>330</v>
      </c>
      <c r="K7853" s="11" t="s">
        <v>13479</v>
      </c>
    </row>
    <row r="7854" spans="1:11" x14ac:dyDescent="0.15">
      <c r="A7854" s="217" t="s">
        <v>3010</v>
      </c>
      <c r="B7854" s="11" t="s">
        <v>2263</v>
      </c>
      <c r="C7854" s="11" t="s">
        <v>3010</v>
      </c>
      <c r="D7854" s="11">
        <v>54822</v>
      </c>
      <c r="E7854" s="11" t="s">
        <v>13402</v>
      </c>
      <c r="F7854" s="11" t="s">
        <v>9348</v>
      </c>
      <c r="G7854" s="11" t="s">
        <v>329</v>
      </c>
      <c r="H7854" s="11" t="s">
        <v>330</v>
      </c>
      <c r="K7854" s="11" t="s">
        <v>13479</v>
      </c>
    </row>
    <row r="7855" spans="1:11" x14ac:dyDescent="0.15">
      <c r="A7855" s="217" t="s">
        <v>3010</v>
      </c>
      <c r="B7855" s="11" t="s">
        <v>2263</v>
      </c>
      <c r="C7855" s="11" t="s">
        <v>3010</v>
      </c>
      <c r="D7855" s="11">
        <v>54822</v>
      </c>
      <c r="E7855" s="11" t="s">
        <v>13402</v>
      </c>
      <c r="F7855" s="11" t="s">
        <v>11817</v>
      </c>
      <c r="G7855" s="11" t="s">
        <v>329</v>
      </c>
      <c r="H7855" s="11" t="s">
        <v>330</v>
      </c>
      <c r="K7855" s="11" t="s">
        <v>13479</v>
      </c>
    </row>
    <row r="7856" spans="1:11" x14ac:dyDescent="0.15">
      <c r="A7856" s="217" t="s">
        <v>3010</v>
      </c>
      <c r="B7856" s="11" t="s">
        <v>2263</v>
      </c>
      <c r="C7856" s="11" t="s">
        <v>3010</v>
      </c>
      <c r="D7856" s="11">
        <v>54822</v>
      </c>
      <c r="E7856" s="11" t="s">
        <v>13402</v>
      </c>
      <c r="F7856" s="11" t="s">
        <v>10826</v>
      </c>
      <c r="G7856" s="11" t="s">
        <v>329</v>
      </c>
      <c r="H7856" s="11" t="s">
        <v>330</v>
      </c>
      <c r="K7856" s="11" t="s">
        <v>13479</v>
      </c>
    </row>
    <row r="7857" spans="1:11" x14ac:dyDescent="0.15">
      <c r="A7857" s="217" t="s">
        <v>3010</v>
      </c>
      <c r="B7857" s="11" t="s">
        <v>2263</v>
      </c>
      <c r="C7857" s="11" t="s">
        <v>3010</v>
      </c>
      <c r="D7857" s="11">
        <v>54822</v>
      </c>
      <c r="E7857" s="11" t="s">
        <v>13402</v>
      </c>
      <c r="F7857" s="11" t="s">
        <v>12106</v>
      </c>
      <c r="G7857" s="11" t="s">
        <v>329</v>
      </c>
      <c r="H7857" s="11" t="s">
        <v>330</v>
      </c>
      <c r="K7857" s="11" t="s">
        <v>13479</v>
      </c>
    </row>
    <row r="7858" spans="1:11" x14ac:dyDescent="0.15">
      <c r="A7858" s="217" t="s">
        <v>3010</v>
      </c>
      <c r="B7858" s="11" t="s">
        <v>2263</v>
      </c>
      <c r="C7858" s="11" t="s">
        <v>3010</v>
      </c>
      <c r="D7858" s="11">
        <v>54822</v>
      </c>
      <c r="E7858" s="11" t="s">
        <v>13402</v>
      </c>
      <c r="F7858" s="11" t="s">
        <v>8600</v>
      </c>
      <c r="G7858" s="11" t="s">
        <v>329</v>
      </c>
      <c r="H7858" s="11" t="s">
        <v>330</v>
      </c>
      <c r="K7858" s="11" t="s">
        <v>13479</v>
      </c>
    </row>
    <row r="7859" spans="1:11" x14ac:dyDescent="0.15">
      <c r="A7859" s="217" t="s">
        <v>3010</v>
      </c>
      <c r="B7859" s="11" t="s">
        <v>2263</v>
      </c>
      <c r="C7859" s="11" t="s">
        <v>3010</v>
      </c>
      <c r="D7859" s="11">
        <v>54822</v>
      </c>
      <c r="E7859" s="11" t="s">
        <v>13402</v>
      </c>
      <c r="F7859" s="11" t="s">
        <v>13403</v>
      </c>
      <c r="G7859" s="11" t="s">
        <v>329</v>
      </c>
      <c r="H7859" s="11" t="s">
        <v>330</v>
      </c>
      <c r="K7859" s="11" t="s">
        <v>13479</v>
      </c>
    </row>
    <row r="7860" spans="1:11" x14ac:dyDescent="0.15">
      <c r="A7860" s="217" t="s">
        <v>3010</v>
      </c>
      <c r="B7860" s="11" t="s">
        <v>2263</v>
      </c>
      <c r="C7860" s="11" t="s">
        <v>3010</v>
      </c>
      <c r="D7860" s="11">
        <v>54822</v>
      </c>
      <c r="E7860" s="11" t="s">
        <v>13402</v>
      </c>
      <c r="F7860" s="11" t="s">
        <v>13404</v>
      </c>
      <c r="G7860" s="11" t="s">
        <v>329</v>
      </c>
      <c r="H7860" s="11" t="s">
        <v>330</v>
      </c>
      <c r="K7860" s="11" t="s">
        <v>13479</v>
      </c>
    </row>
    <row r="7861" spans="1:11" x14ac:dyDescent="0.15">
      <c r="A7861" s="217" t="s">
        <v>3010</v>
      </c>
      <c r="B7861" s="11" t="s">
        <v>2263</v>
      </c>
      <c r="C7861" s="11" t="s">
        <v>3010</v>
      </c>
      <c r="D7861" s="11">
        <v>54822</v>
      </c>
      <c r="E7861" s="11" t="s">
        <v>13402</v>
      </c>
      <c r="F7861" s="11" t="s">
        <v>8613</v>
      </c>
      <c r="G7861" s="11" t="s">
        <v>329</v>
      </c>
      <c r="H7861" s="11" t="s">
        <v>330</v>
      </c>
      <c r="K7861" s="11" t="s">
        <v>13479</v>
      </c>
    </row>
    <row r="7862" spans="1:11" x14ac:dyDescent="0.15">
      <c r="A7862" s="217" t="s">
        <v>3010</v>
      </c>
      <c r="B7862" s="11" t="s">
        <v>2263</v>
      </c>
      <c r="C7862" s="11" t="s">
        <v>3010</v>
      </c>
      <c r="D7862" s="11">
        <v>54822</v>
      </c>
      <c r="E7862" s="11" t="s">
        <v>13402</v>
      </c>
      <c r="F7862" s="11" t="s">
        <v>13405</v>
      </c>
      <c r="G7862" s="11" t="s">
        <v>329</v>
      </c>
      <c r="H7862" s="11" t="s">
        <v>330</v>
      </c>
      <c r="K7862" s="11" t="s">
        <v>13479</v>
      </c>
    </row>
    <row r="7863" spans="1:11" x14ac:dyDescent="0.15">
      <c r="A7863" s="217" t="s">
        <v>3010</v>
      </c>
      <c r="B7863" s="11" t="s">
        <v>2263</v>
      </c>
      <c r="C7863" s="11" t="s">
        <v>3010</v>
      </c>
      <c r="D7863" s="11">
        <v>54822</v>
      </c>
      <c r="E7863" s="11" t="s">
        <v>13402</v>
      </c>
      <c r="F7863" s="11" t="s">
        <v>13406</v>
      </c>
      <c r="G7863" s="11" t="s">
        <v>329</v>
      </c>
      <c r="H7863" s="11" t="s">
        <v>330</v>
      </c>
      <c r="K7863" s="11" t="s">
        <v>13479</v>
      </c>
    </row>
    <row r="7864" spans="1:11" x14ac:dyDescent="0.15">
      <c r="A7864" s="217" t="s">
        <v>3010</v>
      </c>
      <c r="B7864" s="11" t="s">
        <v>2263</v>
      </c>
      <c r="C7864" s="11" t="s">
        <v>3010</v>
      </c>
      <c r="D7864" s="11">
        <v>54822</v>
      </c>
      <c r="E7864" s="11" t="s">
        <v>13402</v>
      </c>
      <c r="F7864" s="11" t="s">
        <v>13407</v>
      </c>
      <c r="G7864" s="11" t="s">
        <v>329</v>
      </c>
      <c r="H7864" s="11" t="s">
        <v>330</v>
      </c>
      <c r="K7864" s="11" t="s">
        <v>13479</v>
      </c>
    </row>
    <row r="7865" spans="1:11" x14ac:dyDescent="0.15">
      <c r="A7865" s="217" t="s">
        <v>3010</v>
      </c>
      <c r="B7865" s="11" t="s">
        <v>2263</v>
      </c>
      <c r="C7865" s="11" t="s">
        <v>3010</v>
      </c>
      <c r="D7865" s="11">
        <v>54822</v>
      </c>
      <c r="E7865" s="11" t="s">
        <v>13402</v>
      </c>
      <c r="F7865" s="11" t="s">
        <v>13408</v>
      </c>
      <c r="G7865" s="11" t="s">
        <v>329</v>
      </c>
      <c r="H7865" s="11" t="s">
        <v>330</v>
      </c>
      <c r="K7865" s="11" t="s">
        <v>13479</v>
      </c>
    </row>
    <row r="7866" spans="1:11" x14ac:dyDescent="0.15">
      <c r="A7866" s="217" t="s">
        <v>3010</v>
      </c>
      <c r="B7866" s="11" t="s">
        <v>2263</v>
      </c>
      <c r="C7866" s="11" t="s">
        <v>3010</v>
      </c>
      <c r="D7866" s="11">
        <v>54822</v>
      </c>
      <c r="E7866" s="11" t="s">
        <v>13402</v>
      </c>
      <c r="F7866" s="11" t="s">
        <v>13409</v>
      </c>
      <c r="G7866" s="11" t="s">
        <v>329</v>
      </c>
      <c r="H7866" s="11" t="s">
        <v>330</v>
      </c>
      <c r="K7866" s="11" t="s">
        <v>13479</v>
      </c>
    </row>
    <row r="7867" spans="1:11" x14ac:dyDescent="0.15">
      <c r="A7867" s="217" t="s">
        <v>3010</v>
      </c>
      <c r="B7867" s="11" t="s">
        <v>2263</v>
      </c>
      <c r="C7867" s="11" t="s">
        <v>3010</v>
      </c>
      <c r="D7867" s="11">
        <v>54822</v>
      </c>
      <c r="E7867" s="11" t="s">
        <v>13402</v>
      </c>
      <c r="F7867" s="11" t="s">
        <v>13410</v>
      </c>
      <c r="G7867" s="11" t="s">
        <v>329</v>
      </c>
      <c r="H7867" s="11" t="s">
        <v>330</v>
      </c>
      <c r="K7867" s="11" t="s">
        <v>13479</v>
      </c>
    </row>
    <row r="7868" spans="1:11" x14ac:dyDescent="0.15">
      <c r="A7868" s="217" t="s">
        <v>3010</v>
      </c>
      <c r="B7868" s="11" t="s">
        <v>2263</v>
      </c>
      <c r="C7868" s="11" t="s">
        <v>3010</v>
      </c>
      <c r="D7868" s="11">
        <v>54822</v>
      </c>
      <c r="E7868" s="11" t="s">
        <v>13402</v>
      </c>
      <c r="F7868" s="11" t="s">
        <v>13411</v>
      </c>
      <c r="G7868" s="11" t="s">
        <v>329</v>
      </c>
      <c r="H7868" s="11" t="s">
        <v>330</v>
      </c>
      <c r="K7868" s="11" t="s">
        <v>13479</v>
      </c>
    </row>
    <row r="7869" spans="1:11" x14ac:dyDescent="0.15">
      <c r="A7869" s="217" t="s">
        <v>3010</v>
      </c>
      <c r="B7869" s="11" t="s">
        <v>2263</v>
      </c>
      <c r="C7869" s="11" t="s">
        <v>3010</v>
      </c>
      <c r="D7869" s="11">
        <v>54822</v>
      </c>
      <c r="E7869" s="11" t="s">
        <v>13402</v>
      </c>
      <c r="F7869" s="11" t="s">
        <v>13412</v>
      </c>
      <c r="G7869" s="11" t="s">
        <v>329</v>
      </c>
      <c r="H7869" s="11" t="s">
        <v>330</v>
      </c>
      <c r="K7869" s="11" t="s">
        <v>13479</v>
      </c>
    </row>
    <row r="7870" spans="1:11" x14ac:dyDescent="0.15">
      <c r="A7870" s="217" t="s">
        <v>3010</v>
      </c>
      <c r="B7870" s="11" t="s">
        <v>2263</v>
      </c>
      <c r="C7870" s="11" t="s">
        <v>3010</v>
      </c>
      <c r="D7870" s="11">
        <v>54822</v>
      </c>
      <c r="E7870" s="11" t="s">
        <v>13402</v>
      </c>
      <c r="F7870" s="11" t="s">
        <v>13413</v>
      </c>
      <c r="G7870" s="11" t="s">
        <v>329</v>
      </c>
      <c r="H7870" s="11" t="s">
        <v>330</v>
      </c>
      <c r="K7870" s="11" t="s">
        <v>13479</v>
      </c>
    </row>
    <row r="7871" spans="1:11" x14ac:dyDescent="0.15">
      <c r="A7871" s="217" t="s">
        <v>3010</v>
      </c>
      <c r="B7871" s="11" t="s">
        <v>2263</v>
      </c>
      <c r="C7871" s="11" t="s">
        <v>3010</v>
      </c>
      <c r="D7871" s="11">
        <v>54822</v>
      </c>
      <c r="E7871" s="11" t="s">
        <v>13402</v>
      </c>
      <c r="F7871" s="11" t="s">
        <v>13414</v>
      </c>
      <c r="G7871" s="11" t="s">
        <v>329</v>
      </c>
      <c r="H7871" s="11" t="s">
        <v>330</v>
      </c>
      <c r="K7871" s="11" t="s">
        <v>13479</v>
      </c>
    </row>
    <row r="7872" spans="1:11" x14ac:dyDescent="0.15">
      <c r="A7872" s="217" t="s">
        <v>3010</v>
      </c>
      <c r="B7872" s="11" t="s">
        <v>2263</v>
      </c>
      <c r="C7872" s="11" t="s">
        <v>3010</v>
      </c>
      <c r="D7872" s="11">
        <v>54822</v>
      </c>
      <c r="E7872" s="11" t="s">
        <v>13402</v>
      </c>
      <c r="F7872" s="11" t="s">
        <v>13415</v>
      </c>
      <c r="G7872" s="11" t="s">
        <v>329</v>
      </c>
      <c r="H7872" s="11" t="s">
        <v>330</v>
      </c>
      <c r="K7872" s="11" t="s">
        <v>13479</v>
      </c>
    </row>
    <row r="7873" spans="1:11" x14ac:dyDescent="0.15">
      <c r="A7873" s="217" t="s">
        <v>3010</v>
      </c>
      <c r="B7873" s="11" t="s">
        <v>2263</v>
      </c>
      <c r="C7873" s="11" t="s">
        <v>3010</v>
      </c>
      <c r="D7873" s="11">
        <v>54822</v>
      </c>
      <c r="E7873" s="11" t="s">
        <v>13402</v>
      </c>
      <c r="F7873" s="11" t="s">
        <v>13416</v>
      </c>
      <c r="G7873" s="11" t="s">
        <v>329</v>
      </c>
      <c r="H7873" s="11" t="s">
        <v>330</v>
      </c>
      <c r="K7873" s="11" t="s">
        <v>13479</v>
      </c>
    </row>
    <row r="7874" spans="1:11" x14ac:dyDescent="0.15">
      <c r="A7874" s="217" t="s">
        <v>3010</v>
      </c>
      <c r="B7874" s="11" t="s">
        <v>2263</v>
      </c>
      <c r="C7874" s="11" t="s">
        <v>3010</v>
      </c>
      <c r="D7874" s="11">
        <v>54822</v>
      </c>
      <c r="E7874" s="11" t="s">
        <v>13402</v>
      </c>
      <c r="F7874" s="11" t="s">
        <v>9394</v>
      </c>
      <c r="G7874" s="11" t="s">
        <v>329</v>
      </c>
      <c r="H7874" s="11" t="s">
        <v>330</v>
      </c>
      <c r="K7874" s="11" t="s">
        <v>13479</v>
      </c>
    </row>
    <row r="7875" spans="1:11" x14ac:dyDescent="0.15">
      <c r="A7875" s="217" t="s">
        <v>3010</v>
      </c>
      <c r="B7875" s="11" t="s">
        <v>2263</v>
      </c>
      <c r="C7875" s="11" t="s">
        <v>3010</v>
      </c>
      <c r="D7875" s="11">
        <v>54822</v>
      </c>
      <c r="E7875" s="11" t="s">
        <v>13402</v>
      </c>
      <c r="F7875" s="11" t="s">
        <v>13417</v>
      </c>
      <c r="G7875" s="11" t="s">
        <v>329</v>
      </c>
      <c r="H7875" s="11" t="s">
        <v>330</v>
      </c>
      <c r="K7875" s="11" t="s">
        <v>13479</v>
      </c>
    </row>
    <row r="7876" spans="1:11" x14ac:dyDescent="0.15">
      <c r="A7876" s="217" t="s">
        <v>3010</v>
      </c>
      <c r="B7876" s="11" t="s">
        <v>2263</v>
      </c>
      <c r="C7876" s="11" t="s">
        <v>3010</v>
      </c>
      <c r="D7876" s="11">
        <v>54822</v>
      </c>
      <c r="E7876" s="11" t="s">
        <v>13402</v>
      </c>
      <c r="F7876" s="11" t="s">
        <v>13418</v>
      </c>
      <c r="G7876" s="11" t="s">
        <v>329</v>
      </c>
      <c r="H7876" s="11" t="s">
        <v>330</v>
      </c>
      <c r="K7876" s="11" t="s">
        <v>13479</v>
      </c>
    </row>
    <row r="7877" spans="1:11" x14ac:dyDescent="0.15">
      <c r="A7877" s="217" t="s">
        <v>3010</v>
      </c>
      <c r="B7877" s="11" t="s">
        <v>2263</v>
      </c>
      <c r="C7877" s="11" t="s">
        <v>3010</v>
      </c>
      <c r="D7877" s="11">
        <v>54822</v>
      </c>
      <c r="E7877" s="11" t="s">
        <v>13402</v>
      </c>
      <c r="F7877" s="11" t="s">
        <v>13419</v>
      </c>
      <c r="G7877" s="11" t="s">
        <v>329</v>
      </c>
      <c r="H7877" s="11" t="s">
        <v>330</v>
      </c>
      <c r="K7877" s="11" t="s">
        <v>13479</v>
      </c>
    </row>
    <row r="7878" spans="1:11" x14ac:dyDescent="0.15">
      <c r="A7878" s="217" t="s">
        <v>3010</v>
      </c>
      <c r="B7878" s="11" t="s">
        <v>2263</v>
      </c>
      <c r="C7878" s="11" t="s">
        <v>3010</v>
      </c>
      <c r="D7878" s="11">
        <v>54822</v>
      </c>
      <c r="E7878" s="11" t="s">
        <v>13402</v>
      </c>
      <c r="F7878" s="11" t="s">
        <v>13420</v>
      </c>
      <c r="G7878" s="11" t="s">
        <v>329</v>
      </c>
      <c r="H7878" s="11" t="s">
        <v>330</v>
      </c>
      <c r="K7878" s="11" t="s">
        <v>13479</v>
      </c>
    </row>
    <row r="7879" spans="1:11" x14ac:dyDescent="0.15">
      <c r="A7879" s="217" t="s">
        <v>3010</v>
      </c>
      <c r="B7879" s="11" t="s">
        <v>2263</v>
      </c>
      <c r="C7879" s="11" t="s">
        <v>3010</v>
      </c>
      <c r="D7879" s="11">
        <v>54822</v>
      </c>
      <c r="E7879" s="11" t="s">
        <v>13402</v>
      </c>
      <c r="F7879" s="11" t="s">
        <v>13421</v>
      </c>
      <c r="G7879" s="11" t="s">
        <v>329</v>
      </c>
      <c r="H7879" s="11" t="s">
        <v>330</v>
      </c>
      <c r="K7879" s="11" t="s">
        <v>13479</v>
      </c>
    </row>
    <row r="7880" spans="1:11" x14ac:dyDescent="0.15">
      <c r="A7880" s="217" t="s">
        <v>3010</v>
      </c>
      <c r="B7880" s="11" t="s">
        <v>2263</v>
      </c>
      <c r="C7880" s="11" t="s">
        <v>3010</v>
      </c>
      <c r="D7880" s="11">
        <v>54822</v>
      </c>
      <c r="E7880" s="11" t="s">
        <v>13402</v>
      </c>
      <c r="F7880" s="11" t="s">
        <v>13422</v>
      </c>
      <c r="G7880" s="11" t="s">
        <v>329</v>
      </c>
      <c r="H7880" s="11" t="s">
        <v>330</v>
      </c>
      <c r="K7880" s="11" t="s">
        <v>13479</v>
      </c>
    </row>
    <row r="7881" spans="1:11" x14ac:dyDescent="0.15">
      <c r="A7881" s="217" t="s">
        <v>3010</v>
      </c>
      <c r="B7881" s="11" t="s">
        <v>2263</v>
      </c>
      <c r="C7881" s="11" t="s">
        <v>3010</v>
      </c>
      <c r="D7881" s="11">
        <v>54822</v>
      </c>
      <c r="E7881" s="11" t="s">
        <v>13402</v>
      </c>
      <c r="F7881" s="11" t="s">
        <v>13423</v>
      </c>
      <c r="G7881" s="11" t="s">
        <v>329</v>
      </c>
      <c r="H7881" s="11" t="s">
        <v>330</v>
      </c>
      <c r="K7881" s="11" t="s">
        <v>13479</v>
      </c>
    </row>
    <row r="7882" spans="1:11" x14ac:dyDescent="0.15">
      <c r="A7882" s="217" t="s">
        <v>3010</v>
      </c>
      <c r="B7882" s="11" t="s">
        <v>2263</v>
      </c>
      <c r="C7882" s="11" t="s">
        <v>3010</v>
      </c>
      <c r="D7882" s="11">
        <v>54822</v>
      </c>
      <c r="E7882" s="11" t="s">
        <v>13402</v>
      </c>
      <c r="F7882" s="11" t="s">
        <v>11833</v>
      </c>
      <c r="G7882" s="11" t="s">
        <v>329</v>
      </c>
      <c r="H7882" s="11" t="s">
        <v>330</v>
      </c>
      <c r="K7882" s="11" t="s">
        <v>13479</v>
      </c>
    </row>
    <row r="7883" spans="1:11" x14ac:dyDescent="0.15">
      <c r="A7883" s="217" t="s">
        <v>3010</v>
      </c>
      <c r="B7883" s="11" t="s">
        <v>2263</v>
      </c>
      <c r="C7883" s="11" t="s">
        <v>3010</v>
      </c>
      <c r="D7883" s="11">
        <v>54822</v>
      </c>
      <c r="E7883" s="11" t="s">
        <v>13402</v>
      </c>
      <c r="F7883" s="11" t="s">
        <v>8633</v>
      </c>
      <c r="G7883" s="11" t="s">
        <v>329</v>
      </c>
      <c r="H7883" s="11" t="s">
        <v>330</v>
      </c>
      <c r="K7883" s="11" t="s">
        <v>13479</v>
      </c>
    </row>
    <row r="7884" spans="1:11" x14ac:dyDescent="0.15">
      <c r="A7884" s="217" t="s">
        <v>3010</v>
      </c>
      <c r="B7884" s="11" t="s">
        <v>2263</v>
      </c>
      <c r="C7884" s="11" t="s">
        <v>3010</v>
      </c>
      <c r="D7884" s="11">
        <v>54822</v>
      </c>
      <c r="E7884" s="11" t="s">
        <v>13402</v>
      </c>
      <c r="F7884" s="11" t="s">
        <v>13426</v>
      </c>
      <c r="G7884" s="11" t="s">
        <v>329</v>
      </c>
      <c r="H7884" s="11" t="s">
        <v>330</v>
      </c>
      <c r="K7884" s="11" t="s">
        <v>13479</v>
      </c>
    </row>
    <row r="7885" spans="1:11" x14ac:dyDescent="0.15">
      <c r="A7885" s="217" t="s">
        <v>3010</v>
      </c>
      <c r="B7885" s="11" t="s">
        <v>2263</v>
      </c>
      <c r="C7885" s="11" t="s">
        <v>3010</v>
      </c>
      <c r="D7885" s="11">
        <v>54822</v>
      </c>
      <c r="E7885" s="11" t="s">
        <v>13402</v>
      </c>
      <c r="F7885" s="11" t="s">
        <v>13429</v>
      </c>
      <c r="G7885" s="11" t="s">
        <v>329</v>
      </c>
      <c r="H7885" s="11" t="s">
        <v>330</v>
      </c>
      <c r="K7885" s="11" t="s">
        <v>13479</v>
      </c>
    </row>
    <row r="7886" spans="1:11" x14ac:dyDescent="0.15">
      <c r="A7886" s="217" t="s">
        <v>3010</v>
      </c>
      <c r="B7886" s="11" t="s">
        <v>2263</v>
      </c>
      <c r="C7886" s="11" t="s">
        <v>3010</v>
      </c>
      <c r="D7886" s="11">
        <v>54822</v>
      </c>
      <c r="E7886" s="11" t="s">
        <v>13402</v>
      </c>
      <c r="F7886" s="11" t="s">
        <v>13430</v>
      </c>
      <c r="G7886" s="11" t="s">
        <v>329</v>
      </c>
      <c r="H7886" s="11" t="s">
        <v>330</v>
      </c>
      <c r="K7886" s="11" t="s">
        <v>13479</v>
      </c>
    </row>
    <row r="7887" spans="1:11" x14ac:dyDescent="0.15">
      <c r="A7887" s="217" t="s">
        <v>3010</v>
      </c>
      <c r="B7887" s="11" t="s">
        <v>2263</v>
      </c>
      <c r="C7887" s="11" t="s">
        <v>3010</v>
      </c>
      <c r="D7887" s="11">
        <v>54822</v>
      </c>
      <c r="E7887" s="11" t="s">
        <v>13402</v>
      </c>
      <c r="F7887" s="11" t="s">
        <v>13431</v>
      </c>
      <c r="G7887" s="11" t="s">
        <v>329</v>
      </c>
      <c r="H7887" s="11" t="s">
        <v>330</v>
      </c>
      <c r="K7887" s="11" t="s">
        <v>13479</v>
      </c>
    </row>
    <row r="7888" spans="1:11" x14ac:dyDescent="0.15">
      <c r="A7888" s="217" t="s">
        <v>3010</v>
      </c>
      <c r="B7888" s="11" t="s">
        <v>2263</v>
      </c>
      <c r="C7888" s="11" t="s">
        <v>3010</v>
      </c>
      <c r="D7888" s="11">
        <v>54822</v>
      </c>
      <c r="E7888" s="11" t="s">
        <v>13402</v>
      </c>
      <c r="F7888" s="11" t="s">
        <v>13432</v>
      </c>
      <c r="G7888" s="11" t="s">
        <v>329</v>
      </c>
      <c r="H7888" s="11" t="s">
        <v>330</v>
      </c>
      <c r="K7888" s="11" t="s">
        <v>13479</v>
      </c>
    </row>
    <row r="7889" spans="1:11" x14ac:dyDescent="0.15">
      <c r="A7889" s="217" t="s">
        <v>3010</v>
      </c>
      <c r="B7889" s="11" t="s">
        <v>2263</v>
      </c>
      <c r="C7889" s="11" t="s">
        <v>3010</v>
      </c>
      <c r="D7889" s="11">
        <v>54822</v>
      </c>
      <c r="E7889" s="11" t="s">
        <v>13402</v>
      </c>
      <c r="F7889" s="11" t="s">
        <v>13433</v>
      </c>
      <c r="G7889" s="11" t="s">
        <v>329</v>
      </c>
      <c r="H7889" s="11" t="s">
        <v>330</v>
      </c>
      <c r="K7889" s="11" t="s">
        <v>13479</v>
      </c>
    </row>
    <row r="7890" spans="1:11" x14ac:dyDescent="0.15">
      <c r="A7890" s="217" t="s">
        <v>3010</v>
      </c>
      <c r="B7890" s="11" t="s">
        <v>2263</v>
      </c>
      <c r="C7890" s="11" t="s">
        <v>3010</v>
      </c>
      <c r="D7890" s="11">
        <v>54822</v>
      </c>
      <c r="E7890" s="11" t="s">
        <v>13402</v>
      </c>
      <c r="F7890" s="11" t="s">
        <v>13434</v>
      </c>
      <c r="G7890" s="11" t="s">
        <v>329</v>
      </c>
      <c r="H7890" s="11" t="s">
        <v>330</v>
      </c>
      <c r="K7890" s="11" t="s">
        <v>13479</v>
      </c>
    </row>
    <row r="7891" spans="1:11" x14ac:dyDescent="0.15">
      <c r="A7891" s="217" t="s">
        <v>3010</v>
      </c>
      <c r="B7891" s="11" t="s">
        <v>2263</v>
      </c>
      <c r="C7891" s="11" t="s">
        <v>3010</v>
      </c>
      <c r="D7891" s="11">
        <v>54822</v>
      </c>
      <c r="E7891" s="11" t="s">
        <v>13402</v>
      </c>
      <c r="F7891" s="11" t="s">
        <v>13435</v>
      </c>
      <c r="G7891" s="11" t="s">
        <v>329</v>
      </c>
      <c r="H7891" s="11" t="s">
        <v>330</v>
      </c>
      <c r="K7891" s="11" t="s">
        <v>13479</v>
      </c>
    </row>
    <row r="7892" spans="1:11" x14ac:dyDescent="0.15">
      <c r="A7892" s="217" t="s">
        <v>3010</v>
      </c>
      <c r="B7892" s="11" t="s">
        <v>2263</v>
      </c>
      <c r="C7892" s="11" t="s">
        <v>3010</v>
      </c>
      <c r="D7892" s="11">
        <v>54822</v>
      </c>
      <c r="E7892" s="11" t="s">
        <v>13402</v>
      </c>
      <c r="F7892" s="11" t="s">
        <v>13436</v>
      </c>
      <c r="G7892" s="11" t="s">
        <v>329</v>
      </c>
      <c r="H7892" s="11" t="s">
        <v>330</v>
      </c>
      <c r="K7892" s="11" t="s">
        <v>13479</v>
      </c>
    </row>
    <row r="7893" spans="1:11" x14ac:dyDescent="0.15">
      <c r="A7893" s="217" t="s">
        <v>3010</v>
      </c>
      <c r="B7893" s="11" t="s">
        <v>2263</v>
      </c>
      <c r="C7893" s="11" t="s">
        <v>3010</v>
      </c>
      <c r="D7893" s="11">
        <v>54822</v>
      </c>
      <c r="E7893" s="11" t="s">
        <v>13402</v>
      </c>
      <c r="F7893" s="11" t="s">
        <v>13437</v>
      </c>
      <c r="G7893" s="11" t="s">
        <v>329</v>
      </c>
      <c r="H7893" s="11" t="s">
        <v>330</v>
      </c>
      <c r="K7893" s="11" t="s">
        <v>13479</v>
      </c>
    </row>
    <row r="7894" spans="1:11" x14ac:dyDescent="0.15">
      <c r="A7894" s="217" t="s">
        <v>3010</v>
      </c>
      <c r="B7894" s="11" t="s">
        <v>2263</v>
      </c>
      <c r="C7894" s="11" t="s">
        <v>3010</v>
      </c>
      <c r="D7894" s="11">
        <v>54822</v>
      </c>
      <c r="E7894" s="11" t="s">
        <v>13402</v>
      </c>
      <c r="F7894" s="11" t="s">
        <v>13438</v>
      </c>
      <c r="G7894" s="11" t="s">
        <v>329</v>
      </c>
      <c r="H7894" s="11" t="s">
        <v>330</v>
      </c>
      <c r="K7894" s="11" t="s">
        <v>13479</v>
      </c>
    </row>
    <row r="7895" spans="1:11" x14ac:dyDescent="0.15">
      <c r="A7895" s="217" t="s">
        <v>3010</v>
      </c>
      <c r="B7895" s="11" t="s">
        <v>2263</v>
      </c>
      <c r="C7895" s="11" t="s">
        <v>3010</v>
      </c>
      <c r="D7895" s="11">
        <v>54822</v>
      </c>
      <c r="E7895" s="11" t="s">
        <v>13402</v>
      </c>
      <c r="F7895" s="11" t="s">
        <v>13439</v>
      </c>
      <c r="G7895" s="11" t="s">
        <v>329</v>
      </c>
      <c r="H7895" s="11" t="s">
        <v>330</v>
      </c>
      <c r="K7895" s="11" t="s">
        <v>13479</v>
      </c>
    </row>
    <row r="7896" spans="1:11" x14ac:dyDescent="0.15">
      <c r="A7896" s="217" t="s">
        <v>3010</v>
      </c>
      <c r="B7896" s="11" t="s">
        <v>2263</v>
      </c>
      <c r="C7896" s="11" t="s">
        <v>3010</v>
      </c>
      <c r="D7896" s="11">
        <v>54822</v>
      </c>
      <c r="E7896" s="11" t="s">
        <v>13402</v>
      </c>
      <c r="F7896" s="11" t="s">
        <v>13440</v>
      </c>
      <c r="G7896" s="11" t="s">
        <v>329</v>
      </c>
      <c r="H7896" s="11" t="s">
        <v>330</v>
      </c>
      <c r="K7896" s="11" t="s">
        <v>13479</v>
      </c>
    </row>
    <row r="7897" spans="1:11" x14ac:dyDescent="0.15">
      <c r="A7897" s="217" t="s">
        <v>3010</v>
      </c>
      <c r="B7897" s="11" t="s">
        <v>2263</v>
      </c>
      <c r="C7897" s="11" t="s">
        <v>3010</v>
      </c>
      <c r="D7897" s="11">
        <v>54822</v>
      </c>
      <c r="E7897" s="11" t="s">
        <v>13402</v>
      </c>
      <c r="F7897" s="11" t="s">
        <v>13441</v>
      </c>
      <c r="G7897" s="11" t="s">
        <v>329</v>
      </c>
      <c r="H7897" s="11" t="s">
        <v>330</v>
      </c>
      <c r="K7897" s="11" t="s">
        <v>13479</v>
      </c>
    </row>
    <row r="7898" spans="1:11" x14ac:dyDescent="0.15">
      <c r="A7898" s="217" t="s">
        <v>3010</v>
      </c>
      <c r="B7898" s="11" t="s">
        <v>2263</v>
      </c>
      <c r="C7898" s="11" t="s">
        <v>3010</v>
      </c>
      <c r="D7898" s="11">
        <v>54822</v>
      </c>
      <c r="E7898" s="11" t="s">
        <v>13402</v>
      </c>
      <c r="F7898" s="11" t="s">
        <v>13442</v>
      </c>
      <c r="G7898" s="11" t="s">
        <v>329</v>
      </c>
      <c r="H7898" s="11" t="s">
        <v>330</v>
      </c>
      <c r="K7898" s="11" t="s">
        <v>13479</v>
      </c>
    </row>
    <row r="7899" spans="1:11" x14ac:dyDescent="0.15">
      <c r="A7899" s="217" t="s">
        <v>3010</v>
      </c>
      <c r="B7899" s="11" t="s">
        <v>2263</v>
      </c>
      <c r="C7899" s="11" t="s">
        <v>3010</v>
      </c>
      <c r="D7899" s="11">
        <v>54822</v>
      </c>
      <c r="E7899" s="11" t="s">
        <v>13402</v>
      </c>
      <c r="F7899" s="11" t="s">
        <v>13444</v>
      </c>
      <c r="G7899" s="11" t="s">
        <v>329</v>
      </c>
      <c r="H7899" s="11" t="s">
        <v>330</v>
      </c>
      <c r="K7899" s="11" t="s">
        <v>13479</v>
      </c>
    </row>
    <row r="7900" spans="1:11" x14ac:dyDescent="0.15">
      <c r="A7900" s="217" t="s">
        <v>3032</v>
      </c>
      <c r="B7900" s="11" t="s">
        <v>2263</v>
      </c>
      <c r="C7900" s="11" t="s">
        <v>7631</v>
      </c>
      <c r="D7900" s="11">
        <v>1385</v>
      </c>
      <c r="E7900" s="11" t="s">
        <v>7632</v>
      </c>
      <c r="F7900" s="11" t="s">
        <v>8604</v>
      </c>
      <c r="G7900" s="11" t="s">
        <v>329</v>
      </c>
      <c r="H7900" s="11" t="s">
        <v>330</v>
      </c>
      <c r="K7900" s="11" t="s">
        <v>13479</v>
      </c>
    </row>
    <row r="7901" spans="1:11" x14ac:dyDescent="0.15">
      <c r="A7901" s="217" t="s">
        <v>3089</v>
      </c>
      <c r="B7901" s="11" t="s">
        <v>2263</v>
      </c>
      <c r="C7901" s="11" t="s">
        <v>7569</v>
      </c>
      <c r="D7901" s="11">
        <v>4137</v>
      </c>
      <c r="E7901" s="11" t="s">
        <v>7570</v>
      </c>
      <c r="F7901" s="11" t="s">
        <v>7644</v>
      </c>
      <c r="G7901" s="11" t="s">
        <v>330</v>
      </c>
      <c r="H7901" s="11" t="s">
        <v>330</v>
      </c>
      <c r="K7901" s="11" t="s">
        <v>13479</v>
      </c>
    </row>
    <row r="7902" spans="1:11" x14ac:dyDescent="0.15">
      <c r="A7902" s="217" t="s">
        <v>3089</v>
      </c>
      <c r="B7902" s="11" t="s">
        <v>2263</v>
      </c>
      <c r="C7902" s="11" t="s">
        <v>7569</v>
      </c>
      <c r="D7902" s="11">
        <v>4137</v>
      </c>
      <c r="E7902" s="11" t="s">
        <v>7570</v>
      </c>
      <c r="F7902" s="11" t="s">
        <v>7571</v>
      </c>
      <c r="G7902" s="11" t="s">
        <v>330</v>
      </c>
      <c r="H7902" s="11" t="s">
        <v>330</v>
      </c>
      <c r="K7902" s="11" t="s">
        <v>13479</v>
      </c>
    </row>
    <row r="7903" spans="1:11" x14ac:dyDescent="0.15">
      <c r="A7903" s="217" t="s">
        <v>3089</v>
      </c>
      <c r="B7903" s="11" t="s">
        <v>2263</v>
      </c>
      <c r="C7903" s="11" t="s">
        <v>7569</v>
      </c>
      <c r="D7903" s="11">
        <v>4137</v>
      </c>
      <c r="E7903" s="11" t="s">
        <v>7570</v>
      </c>
      <c r="F7903" s="11" t="s">
        <v>7572</v>
      </c>
      <c r="G7903" s="11" t="s">
        <v>330</v>
      </c>
      <c r="H7903" s="11" t="s">
        <v>330</v>
      </c>
      <c r="K7903" s="11" t="s">
        <v>13479</v>
      </c>
    </row>
    <row r="7904" spans="1:11" x14ac:dyDescent="0.15">
      <c r="A7904" s="217" t="s">
        <v>3089</v>
      </c>
      <c r="B7904" s="11" t="s">
        <v>2263</v>
      </c>
      <c r="C7904" s="11" t="s">
        <v>7569</v>
      </c>
      <c r="D7904" s="11">
        <v>4137</v>
      </c>
      <c r="E7904" s="11" t="s">
        <v>7570</v>
      </c>
      <c r="F7904" s="11" t="s">
        <v>9258</v>
      </c>
      <c r="G7904" s="11" t="s">
        <v>329</v>
      </c>
      <c r="H7904" s="11" t="s">
        <v>330</v>
      </c>
      <c r="K7904" s="11" t="s">
        <v>13479</v>
      </c>
    </row>
    <row r="7905" spans="1:11" x14ac:dyDescent="0.15">
      <c r="A7905" s="217" t="s">
        <v>3089</v>
      </c>
      <c r="B7905" s="11" t="s">
        <v>2263</v>
      </c>
      <c r="C7905" s="11" t="s">
        <v>7569</v>
      </c>
      <c r="D7905" s="11">
        <v>4137</v>
      </c>
      <c r="E7905" s="11" t="s">
        <v>7570</v>
      </c>
      <c r="F7905" s="11" t="s">
        <v>10394</v>
      </c>
      <c r="G7905" s="11" t="s">
        <v>330</v>
      </c>
      <c r="H7905" s="11" t="s">
        <v>330</v>
      </c>
      <c r="K7905" s="11" t="s">
        <v>13479</v>
      </c>
    </row>
    <row r="7906" spans="1:11" x14ac:dyDescent="0.15">
      <c r="A7906" s="217" t="s">
        <v>3089</v>
      </c>
      <c r="B7906" s="11" t="s">
        <v>2263</v>
      </c>
      <c r="C7906" s="11" t="s">
        <v>7569</v>
      </c>
      <c r="D7906" s="11">
        <v>4137</v>
      </c>
      <c r="E7906" s="11" t="s">
        <v>7570</v>
      </c>
      <c r="F7906" s="11" t="s">
        <v>13446</v>
      </c>
      <c r="G7906" s="11" t="s">
        <v>329</v>
      </c>
      <c r="H7906" s="11" t="s">
        <v>330</v>
      </c>
      <c r="K7906" s="11" t="s">
        <v>13479</v>
      </c>
    </row>
    <row r="7907" spans="1:11" x14ac:dyDescent="0.15">
      <c r="A7907" s="217" t="s">
        <v>3089</v>
      </c>
      <c r="B7907" s="11" t="s">
        <v>2263</v>
      </c>
      <c r="C7907" s="11" t="s">
        <v>7569</v>
      </c>
      <c r="D7907" s="11">
        <v>4137</v>
      </c>
      <c r="E7907" s="11" t="s">
        <v>7570</v>
      </c>
      <c r="F7907" s="11" t="s">
        <v>8143</v>
      </c>
      <c r="G7907" s="11" t="s">
        <v>329</v>
      </c>
      <c r="H7907" s="11" t="s">
        <v>330</v>
      </c>
      <c r="K7907" s="11" t="s">
        <v>13479</v>
      </c>
    </row>
    <row r="7908" spans="1:11" x14ac:dyDescent="0.15">
      <c r="A7908" s="217" t="s">
        <v>2973</v>
      </c>
      <c r="B7908" s="11" t="s">
        <v>2263</v>
      </c>
      <c r="C7908" s="11" t="s">
        <v>2925</v>
      </c>
      <c r="D7908" s="11">
        <v>25</v>
      </c>
      <c r="E7908" s="11" t="s">
        <v>7748</v>
      </c>
      <c r="F7908" s="11" t="s">
        <v>10710</v>
      </c>
      <c r="G7908" s="11" t="s">
        <v>330</v>
      </c>
      <c r="H7908" s="11" t="s">
        <v>330</v>
      </c>
      <c r="K7908" s="11" t="s">
        <v>13479</v>
      </c>
    </row>
    <row r="7909" spans="1:11" x14ac:dyDescent="0.15">
      <c r="A7909" s="217" t="s">
        <v>2973</v>
      </c>
      <c r="B7909" s="11" t="s">
        <v>2263</v>
      </c>
      <c r="C7909" s="11" t="s">
        <v>8796</v>
      </c>
      <c r="D7909" s="11">
        <v>641</v>
      </c>
      <c r="E7909" s="11" t="s">
        <v>8797</v>
      </c>
      <c r="F7909" s="11" t="s">
        <v>13447</v>
      </c>
      <c r="G7909" s="11" t="s">
        <v>330</v>
      </c>
      <c r="H7909" s="11" t="s">
        <v>329</v>
      </c>
      <c r="K7909" s="11" t="s">
        <v>13479</v>
      </c>
    </row>
    <row r="7910" spans="1:11" x14ac:dyDescent="0.15">
      <c r="A7910" s="217" t="s">
        <v>2973</v>
      </c>
      <c r="B7910" s="11" t="s">
        <v>2263</v>
      </c>
      <c r="C7910" s="11" t="s">
        <v>8796</v>
      </c>
      <c r="D7910" s="11">
        <v>641</v>
      </c>
      <c r="E7910" s="11" t="s">
        <v>8797</v>
      </c>
      <c r="F7910" s="11" t="s">
        <v>13448</v>
      </c>
      <c r="G7910" s="11" t="s">
        <v>330</v>
      </c>
      <c r="H7910" s="11" t="s">
        <v>329</v>
      </c>
      <c r="K7910" s="11" t="s">
        <v>13479</v>
      </c>
    </row>
    <row r="7911" spans="1:11" x14ac:dyDescent="0.15">
      <c r="A7911" s="217" t="s">
        <v>2973</v>
      </c>
      <c r="B7911" s="11" t="s">
        <v>2263</v>
      </c>
      <c r="C7911" s="11" t="s">
        <v>8796</v>
      </c>
      <c r="D7911" s="11">
        <v>641</v>
      </c>
      <c r="E7911" s="11" t="s">
        <v>8797</v>
      </c>
      <c r="F7911" s="11" t="s">
        <v>12107</v>
      </c>
      <c r="G7911" s="11" t="s">
        <v>330</v>
      </c>
      <c r="H7911" s="11" t="s">
        <v>329</v>
      </c>
      <c r="K7911" s="11" t="s">
        <v>13479</v>
      </c>
    </row>
    <row r="7912" spans="1:11" x14ac:dyDescent="0.15">
      <c r="A7912" s="217" t="s">
        <v>2973</v>
      </c>
      <c r="B7912" s="11" t="s">
        <v>2263</v>
      </c>
      <c r="C7912" s="11" t="s">
        <v>2972</v>
      </c>
      <c r="D7912" s="11">
        <v>701</v>
      </c>
      <c r="E7912" s="11" t="s">
        <v>9336</v>
      </c>
      <c r="F7912" s="11" t="s">
        <v>9337</v>
      </c>
      <c r="G7912" s="11" t="s">
        <v>330</v>
      </c>
      <c r="H7912" s="11" t="s">
        <v>329</v>
      </c>
      <c r="K7912" s="11" t="s">
        <v>13479</v>
      </c>
    </row>
    <row r="7913" spans="1:11" x14ac:dyDescent="0.15">
      <c r="A7913" s="217" t="s">
        <v>2973</v>
      </c>
      <c r="B7913" s="11" t="s">
        <v>2263</v>
      </c>
      <c r="C7913" s="11" t="s">
        <v>2972</v>
      </c>
      <c r="D7913" s="11">
        <v>701</v>
      </c>
      <c r="E7913" s="11" t="s">
        <v>9336</v>
      </c>
      <c r="F7913" s="11" t="s">
        <v>9517</v>
      </c>
      <c r="G7913" s="11" t="s">
        <v>330</v>
      </c>
      <c r="H7913" s="11" t="s">
        <v>329</v>
      </c>
      <c r="K7913" s="11" t="s">
        <v>13479</v>
      </c>
    </row>
    <row r="7914" spans="1:11" x14ac:dyDescent="0.15">
      <c r="A7914" s="217" t="s">
        <v>2973</v>
      </c>
      <c r="B7914" s="11" t="s">
        <v>2263</v>
      </c>
      <c r="C7914" s="11" t="s">
        <v>2972</v>
      </c>
      <c r="D7914" s="11">
        <v>701</v>
      </c>
      <c r="E7914" s="11" t="s">
        <v>9336</v>
      </c>
      <c r="F7914" s="11" t="s">
        <v>9544</v>
      </c>
      <c r="G7914" s="11" t="s">
        <v>330</v>
      </c>
      <c r="H7914" s="11" t="s">
        <v>329</v>
      </c>
      <c r="K7914" s="11" t="s">
        <v>13479</v>
      </c>
    </row>
    <row r="7915" spans="1:11" x14ac:dyDescent="0.15">
      <c r="A7915" s="217" t="s">
        <v>2973</v>
      </c>
      <c r="B7915" s="11" t="s">
        <v>2263</v>
      </c>
      <c r="C7915" s="11" t="s">
        <v>2972</v>
      </c>
      <c r="D7915" s="11">
        <v>701</v>
      </c>
      <c r="E7915" s="11" t="s">
        <v>9336</v>
      </c>
      <c r="F7915" s="11" t="s">
        <v>8748</v>
      </c>
      <c r="G7915" s="11" t="s">
        <v>330</v>
      </c>
      <c r="H7915" s="11" t="s">
        <v>329</v>
      </c>
      <c r="K7915" s="11" t="s">
        <v>13479</v>
      </c>
    </row>
    <row r="7916" spans="1:11" x14ac:dyDescent="0.15">
      <c r="A7916" s="217" t="s">
        <v>2973</v>
      </c>
      <c r="B7916" s="11" t="s">
        <v>2263</v>
      </c>
      <c r="C7916" s="11" t="s">
        <v>13450</v>
      </c>
      <c r="D7916" s="11">
        <v>3313</v>
      </c>
      <c r="E7916" s="11" t="s">
        <v>13451</v>
      </c>
      <c r="F7916" s="11" t="s">
        <v>11155</v>
      </c>
      <c r="G7916" s="11" t="s">
        <v>329</v>
      </c>
      <c r="H7916" s="11" t="s">
        <v>330</v>
      </c>
      <c r="K7916" s="11" t="s">
        <v>13479</v>
      </c>
    </row>
    <row r="7917" spans="1:11" x14ac:dyDescent="0.15">
      <c r="A7917" s="217" t="s">
        <v>2973</v>
      </c>
      <c r="B7917" s="11" t="s">
        <v>2263</v>
      </c>
      <c r="C7917" s="11" t="s">
        <v>13450</v>
      </c>
      <c r="D7917" s="11">
        <v>3313</v>
      </c>
      <c r="E7917" s="11" t="s">
        <v>13451</v>
      </c>
      <c r="F7917" s="11" t="s">
        <v>9757</v>
      </c>
      <c r="G7917" s="11" t="s">
        <v>329</v>
      </c>
      <c r="H7917" s="11" t="s">
        <v>330</v>
      </c>
      <c r="K7917" s="11" t="s">
        <v>13479</v>
      </c>
    </row>
    <row r="7918" spans="1:11" x14ac:dyDescent="0.15">
      <c r="A7918" s="217" t="s">
        <v>2973</v>
      </c>
      <c r="B7918" s="11" t="s">
        <v>2263</v>
      </c>
      <c r="C7918" s="11" t="s">
        <v>2973</v>
      </c>
      <c r="D7918" s="11">
        <v>7272</v>
      </c>
      <c r="E7918" s="11" t="s">
        <v>9159</v>
      </c>
      <c r="F7918" s="11" t="s">
        <v>7516</v>
      </c>
      <c r="G7918" s="11" t="s">
        <v>329</v>
      </c>
      <c r="H7918" s="11" t="s">
        <v>330</v>
      </c>
      <c r="K7918" s="11" t="s">
        <v>13479</v>
      </c>
    </row>
    <row r="7919" spans="1:11" x14ac:dyDescent="0.15">
      <c r="A7919" s="217" t="s">
        <v>2973</v>
      </c>
      <c r="B7919" s="11" t="s">
        <v>2263</v>
      </c>
      <c r="C7919" s="11" t="s">
        <v>2973</v>
      </c>
      <c r="D7919" s="11">
        <v>7272</v>
      </c>
      <c r="E7919" s="11" t="s">
        <v>9159</v>
      </c>
      <c r="F7919" s="11" t="s">
        <v>9480</v>
      </c>
      <c r="G7919" s="11" t="s">
        <v>329</v>
      </c>
      <c r="H7919" s="11" t="s">
        <v>330</v>
      </c>
      <c r="K7919" s="11" t="s">
        <v>13479</v>
      </c>
    </row>
    <row r="7920" spans="1:11" x14ac:dyDescent="0.15">
      <c r="A7920" s="217" t="s">
        <v>2973</v>
      </c>
      <c r="B7920" s="11" t="s">
        <v>2263</v>
      </c>
      <c r="C7920" s="11" t="s">
        <v>2973</v>
      </c>
      <c r="D7920" s="11">
        <v>7272</v>
      </c>
      <c r="E7920" s="11" t="s">
        <v>9159</v>
      </c>
      <c r="F7920" s="11" t="s">
        <v>8183</v>
      </c>
      <c r="G7920" s="11" t="s">
        <v>329</v>
      </c>
      <c r="H7920" s="11" t="s">
        <v>330</v>
      </c>
      <c r="K7920" s="11" t="s">
        <v>13479</v>
      </c>
    </row>
    <row r="7921" spans="1:11" x14ac:dyDescent="0.15">
      <c r="A7921" s="217" t="s">
        <v>2973</v>
      </c>
      <c r="B7921" s="11" t="s">
        <v>2263</v>
      </c>
      <c r="C7921" s="11" t="s">
        <v>2973</v>
      </c>
      <c r="D7921" s="11">
        <v>7272</v>
      </c>
      <c r="E7921" s="11" t="s">
        <v>9159</v>
      </c>
      <c r="F7921" s="11" t="s">
        <v>7432</v>
      </c>
      <c r="G7921" s="11" t="s">
        <v>329</v>
      </c>
      <c r="H7921" s="11" t="s">
        <v>330</v>
      </c>
      <c r="K7921" s="11" t="s">
        <v>13479</v>
      </c>
    </row>
    <row r="7922" spans="1:11" x14ac:dyDescent="0.15">
      <c r="A7922" s="217" t="s">
        <v>2973</v>
      </c>
      <c r="B7922" s="11" t="s">
        <v>2263</v>
      </c>
      <c r="C7922" s="11" t="s">
        <v>2973</v>
      </c>
      <c r="D7922" s="11">
        <v>7272</v>
      </c>
      <c r="E7922" s="11" t="s">
        <v>9159</v>
      </c>
      <c r="F7922" s="11" t="s">
        <v>9161</v>
      </c>
      <c r="G7922" s="11" t="s">
        <v>329</v>
      </c>
      <c r="H7922" s="11" t="s">
        <v>330</v>
      </c>
      <c r="K7922" s="11" t="s">
        <v>13479</v>
      </c>
    </row>
    <row r="7923" spans="1:11" x14ac:dyDescent="0.15">
      <c r="A7923" s="217" t="s">
        <v>2973</v>
      </c>
      <c r="B7923" s="11" t="s">
        <v>2263</v>
      </c>
      <c r="C7923" s="11" t="s">
        <v>2973</v>
      </c>
      <c r="D7923" s="11">
        <v>7272</v>
      </c>
      <c r="E7923" s="11" t="s">
        <v>9159</v>
      </c>
      <c r="F7923" s="11" t="s">
        <v>10097</v>
      </c>
      <c r="G7923" s="11" t="s">
        <v>329</v>
      </c>
      <c r="H7923" s="11" t="s">
        <v>330</v>
      </c>
      <c r="K7923" s="11" t="s">
        <v>13479</v>
      </c>
    </row>
    <row r="7924" spans="1:11" x14ac:dyDescent="0.15">
      <c r="A7924" s="217" t="s">
        <v>2973</v>
      </c>
      <c r="B7924" s="11" t="s">
        <v>2263</v>
      </c>
      <c r="C7924" s="11" t="s">
        <v>2973</v>
      </c>
      <c r="D7924" s="11">
        <v>7272</v>
      </c>
      <c r="E7924" s="11" t="s">
        <v>9159</v>
      </c>
      <c r="F7924" s="11" t="s">
        <v>13452</v>
      </c>
      <c r="G7924" s="11" t="s">
        <v>330</v>
      </c>
      <c r="H7924" s="11" t="s">
        <v>330</v>
      </c>
      <c r="K7924" s="11" t="s">
        <v>13479</v>
      </c>
    </row>
    <row r="7925" spans="1:11" x14ac:dyDescent="0.15">
      <c r="A7925" s="217" t="s">
        <v>2973</v>
      </c>
      <c r="B7925" s="11" t="s">
        <v>2263</v>
      </c>
      <c r="C7925" s="11" t="s">
        <v>2973</v>
      </c>
      <c r="D7925" s="11">
        <v>7272</v>
      </c>
      <c r="E7925" s="11" t="s">
        <v>9159</v>
      </c>
      <c r="F7925" s="11" t="s">
        <v>12807</v>
      </c>
      <c r="G7925" s="11" t="s">
        <v>329</v>
      </c>
      <c r="H7925" s="11" t="s">
        <v>330</v>
      </c>
      <c r="K7925" s="11" t="s">
        <v>13479</v>
      </c>
    </row>
    <row r="7926" spans="1:11" x14ac:dyDescent="0.15">
      <c r="A7926" s="217" t="s">
        <v>2973</v>
      </c>
      <c r="B7926" s="11" t="s">
        <v>2263</v>
      </c>
      <c r="C7926" s="11" t="s">
        <v>2973</v>
      </c>
      <c r="D7926" s="11">
        <v>7272</v>
      </c>
      <c r="E7926" s="11" t="s">
        <v>9159</v>
      </c>
      <c r="F7926" s="11" t="s">
        <v>8455</v>
      </c>
      <c r="G7926" s="11" t="s">
        <v>329</v>
      </c>
      <c r="H7926" s="11" t="s">
        <v>330</v>
      </c>
      <c r="K7926" s="11" t="s">
        <v>13479</v>
      </c>
    </row>
    <row r="7927" spans="1:11" x14ac:dyDescent="0.15">
      <c r="A7927" s="217" t="s">
        <v>2973</v>
      </c>
      <c r="B7927" s="11" t="s">
        <v>2263</v>
      </c>
      <c r="C7927" s="11" t="s">
        <v>2973</v>
      </c>
      <c r="D7927" s="11">
        <v>7272</v>
      </c>
      <c r="E7927" s="11" t="s">
        <v>9159</v>
      </c>
      <c r="F7927" s="11" t="s">
        <v>11918</v>
      </c>
      <c r="G7927" s="11" t="s">
        <v>329</v>
      </c>
      <c r="H7927" s="11" t="s">
        <v>330</v>
      </c>
      <c r="K7927" s="11" t="s">
        <v>13479</v>
      </c>
    </row>
    <row r="7928" spans="1:11" x14ac:dyDescent="0.15">
      <c r="A7928" s="217" t="s">
        <v>2973</v>
      </c>
      <c r="B7928" s="11" t="s">
        <v>2263</v>
      </c>
      <c r="C7928" s="11" t="s">
        <v>2973</v>
      </c>
      <c r="D7928" s="11">
        <v>7272</v>
      </c>
      <c r="E7928" s="11" t="s">
        <v>9159</v>
      </c>
      <c r="F7928" s="11" t="s">
        <v>8457</v>
      </c>
      <c r="G7928" s="11" t="s">
        <v>329</v>
      </c>
      <c r="H7928" s="11" t="s">
        <v>330</v>
      </c>
      <c r="K7928" s="11" t="s">
        <v>13479</v>
      </c>
    </row>
    <row r="7929" spans="1:11" x14ac:dyDescent="0.15">
      <c r="A7929" s="217" t="s">
        <v>2973</v>
      </c>
      <c r="B7929" s="11" t="s">
        <v>2263</v>
      </c>
      <c r="C7929" s="11" t="s">
        <v>2973</v>
      </c>
      <c r="D7929" s="11">
        <v>7272</v>
      </c>
      <c r="E7929" s="11" t="s">
        <v>9159</v>
      </c>
      <c r="F7929" s="11" t="s">
        <v>7498</v>
      </c>
      <c r="G7929" s="11" t="s">
        <v>329</v>
      </c>
      <c r="H7929" s="11" t="s">
        <v>330</v>
      </c>
      <c r="K7929" s="11" t="s">
        <v>13479</v>
      </c>
    </row>
    <row r="7930" spans="1:11" x14ac:dyDescent="0.15">
      <c r="A7930" s="217" t="s">
        <v>2973</v>
      </c>
      <c r="B7930" s="11" t="s">
        <v>2263</v>
      </c>
      <c r="C7930" s="11" t="s">
        <v>2973</v>
      </c>
      <c r="D7930" s="11">
        <v>7272</v>
      </c>
      <c r="E7930" s="11" t="s">
        <v>9159</v>
      </c>
      <c r="F7930" s="11" t="s">
        <v>10157</v>
      </c>
      <c r="G7930" s="11" t="s">
        <v>329</v>
      </c>
      <c r="H7930" s="11" t="s">
        <v>330</v>
      </c>
      <c r="K7930" s="11" t="s">
        <v>13479</v>
      </c>
    </row>
    <row r="7931" spans="1:11" x14ac:dyDescent="0.15">
      <c r="A7931" s="217" t="s">
        <v>2973</v>
      </c>
      <c r="B7931" s="11" t="s">
        <v>2263</v>
      </c>
      <c r="C7931" s="11" t="s">
        <v>2973</v>
      </c>
      <c r="D7931" s="11">
        <v>7272</v>
      </c>
      <c r="E7931" s="11" t="s">
        <v>9159</v>
      </c>
      <c r="F7931" s="11" t="s">
        <v>7590</v>
      </c>
      <c r="G7931" s="11" t="s">
        <v>329</v>
      </c>
      <c r="H7931" s="11" t="s">
        <v>330</v>
      </c>
      <c r="K7931" s="11" t="s">
        <v>13479</v>
      </c>
    </row>
    <row r="7932" spans="1:11" x14ac:dyDescent="0.15">
      <c r="A7932" s="217" t="s">
        <v>2973</v>
      </c>
      <c r="B7932" s="11" t="s">
        <v>2263</v>
      </c>
      <c r="C7932" s="11" t="s">
        <v>2973</v>
      </c>
      <c r="D7932" s="11">
        <v>7272</v>
      </c>
      <c r="E7932" s="11" t="s">
        <v>9159</v>
      </c>
      <c r="F7932" s="11" t="s">
        <v>7599</v>
      </c>
      <c r="G7932" s="11" t="s">
        <v>330</v>
      </c>
      <c r="H7932" s="11" t="s">
        <v>330</v>
      </c>
      <c r="K7932" s="11" t="s">
        <v>13479</v>
      </c>
    </row>
    <row r="7933" spans="1:11" x14ac:dyDescent="0.15">
      <c r="A7933" s="217" t="s">
        <v>2973</v>
      </c>
      <c r="B7933" s="11" t="s">
        <v>2263</v>
      </c>
      <c r="C7933" s="11" t="s">
        <v>2973</v>
      </c>
      <c r="D7933" s="11">
        <v>7272</v>
      </c>
      <c r="E7933" s="11" t="s">
        <v>9159</v>
      </c>
      <c r="F7933" s="11" t="s">
        <v>11097</v>
      </c>
      <c r="G7933" s="11" t="s">
        <v>329</v>
      </c>
      <c r="H7933" s="11" t="s">
        <v>330</v>
      </c>
      <c r="K7933" s="11" t="s">
        <v>13479</v>
      </c>
    </row>
    <row r="7934" spans="1:11" x14ac:dyDescent="0.15">
      <c r="A7934" s="217" t="s">
        <v>2973</v>
      </c>
      <c r="B7934" s="11" t="s">
        <v>2263</v>
      </c>
      <c r="C7934" s="11" t="s">
        <v>2973</v>
      </c>
      <c r="D7934" s="11">
        <v>7272</v>
      </c>
      <c r="E7934" s="11" t="s">
        <v>9159</v>
      </c>
      <c r="F7934" s="11" t="s">
        <v>9703</v>
      </c>
      <c r="G7934" s="11" t="s">
        <v>329</v>
      </c>
      <c r="H7934" s="11" t="s">
        <v>330</v>
      </c>
      <c r="K7934" s="11" t="s">
        <v>13479</v>
      </c>
    </row>
    <row r="7935" spans="1:11" x14ac:dyDescent="0.15">
      <c r="A7935" s="217" t="s">
        <v>2973</v>
      </c>
      <c r="B7935" s="11" t="s">
        <v>2263</v>
      </c>
      <c r="C7935" s="11" t="s">
        <v>2973</v>
      </c>
      <c r="D7935" s="11">
        <v>7272</v>
      </c>
      <c r="E7935" s="11" t="s">
        <v>9159</v>
      </c>
      <c r="F7935" s="11" t="s">
        <v>8209</v>
      </c>
      <c r="G7935" s="11" t="s">
        <v>329</v>
      </c>
      <c r="H7935" s="11" t="s">
        <v>330</v>
      </c>
      <c r="K7935" s="11" t="s">
        <v>13479</v>
      </c>
    </row>
    <row r="7936" spans="1:11" x14ac:dyDescent="0.15">
      <c r="A7936" s="217" t="s">
        <v>2973</v>
      </c>
      <c r="B7936" s="11" t="s">
        <v>2263</v>
      </c>
      <c r="C7936" s="11" t="s">
        <v>2973</v>
      </c>
      <c r="D7936" s="11">
        <v>7272</v>
      </c>
      <c r="E7936" s="11" t="s">
        <v>9159</v>
      </c>
      <c r="F7936" s="11" t="s">
        <v>12849</v>
      </c>
      <c r="G7936" s="11" t="s">
        <v>329</v>
      </c>
      <c r="H7936" s="11" t="s">
        <v>330</v>
      </c>
      <c r="K7936" s="11" t="s">
        <v>13479</v>
      </c>
    </row>
    <row r="7937" spans="1:11" x14ac:dyDescent="0.15">
      <c r="A7937" s="217" t="s">
        <v>2973</v>
      </c>
      <c r="B7937" s="11" t="s">
        <v>2263</v>
      </c>
      <c r="C7937" s="11" t="s">
        <v>2973</v>
      </c>
      <c r="D7937" s="11">
        <v>7272</v>
      </c>
      <c r="E7937" s="11" t="s">
        <v>9159</v>
      </c>
      <c r="F7937" s="11" t="s">
        <v>13453</v>
      </c>
      <c r="G7937" s="11" t="s">
        <v>330</v>
      </c>
      <c r="H7937" s="11" t="s">
        <v>330</v>
      </c>
      <c r="K7937" s="11" t="s">
        <v>13479</v>
      </c>
    </row>
    <row r="7938" spans="1:11" x14ac:dyDescent="0.15">
      <c r="A7938" s="217" t="s">
        <v>2973</v>
      </c>
      <c r="B7938" s="11" t="s">
        <v>2263</v>
      </c>
      <c r="C7938" s="11" t="s">
        <v>2973</v>
      </c>
      <c r="D7938" s="11">
        <v>7272</v>
      </c>
      <c r="E7938" s="11" t="s">
        <v>9159</v>
      </c>
      <c r="F7938" s="11" t="s">
        <v>12684</v>
      </c>
      <c r="G7938" s="11" t="s">
        <v>330</v>
      </c>
      <c r="H7938" s="11" t="s">
        <v>330</v>
      </c>
      <c r="K7938" s="11" t="s">
        <v>13479</v>
      </c>
    </row>
    <row r="7939" spans="1:11" x14ac:dyDescent="0.15">
      <c r="A7939" s="217" t="s">
        <v>2973</v>
      </c>
      <c r="B7939" s="11" t="s">
        <v>2263</v>
      </c>
      <c r="C7939" s="11" t="s">
        <v>2973</v>
      </c>
      <c r="D7939" s="11">
        <v>7272</v>
      </c>
      <c r="E7939" s="11" t="s">
        <v>9159</v>
      </c>
      <c r="F7939" s="11" t="s">
        <v>11530</v>
      </c>
      <c r="G7939" s="11" t="s">
        <v>329</v>
      </c>
      <c r="H7939" s="11" t="s">
        <v>330</v>
      </c>
      <c r="K7939" s="11" t="s">
        <v>13479</v>
      </c>
    </row>
    <row r="7940" spans="1:11" x14ac:dyDescent="0.15">
      <c r="A7940" s="217" t="s">
        <v>2973</v>
      </c>
      <c r="B7940" s="11" t="s">
        <v>2263</v>
      </c>
      <c r="C7940" s="11" t="s">
        <v>2973</v>
      </c>
      <c r="D7940" s="11">
        <v>7272</v>
      </c>
      <c r="E7940" s="11" t="s">
        <v>9159</v>
      </c>
      <c r="F7940" s="11" t="s">
        <v>13454</v>
      </c>
      <c r="G7940" s="11" t="s">
        <v>329</v>
      </c>
      <c r="H7940" s="11" t="s">
        <v>330</v>
      </c>
      <c r="K7940" s="11" t="s">
        <v>13479</v>
      </c>
    </row>
    <row r="7941" spans="1:11" x14ac:dyDescent="0.15">
      <c r="A7941" s="217" t="s">
        <v>2973</v>
      </c>
      <c r="B7941" s="11" t="s">
        <v>2263</v>
      </c>
      <c r="C7941" s="11" t="s">
        <v>2973</v>
      </c>
      <c r="D7941" s="11">
        <v>7272</v>
      </c>
      <c r="E7941" s="11" t="s">
        <v>9159</v>
      </c>
      <c r="F7941" s="11" t="s">
        <v>10453</v>
      </c>
      <c r="G7941" s="11" t="s">
        <v>329</v>
      </c>
      <c r="H7941" s="11" t="s">
        <v>330</v>
      </c>
      <c r="K7941" s="11" t="s">
        <v>13479</v>
      </c>
    </row>
    <row r="7942" spans="1:11" x14ac:dyDescent="0.15">
      <c r="A7942" s="217" t="s">
        <v>2973</v>
      </c>
      <c r="B7942" s="11" t="s">
        <v>2263</v>
      </c>
      <c r="C7942" s="11" t="s">
        <v>2973</v>
      </c>
      <c r="D7942" s="11">
        <v>7272</v>
      </c>
      <c r="E7942" s="11" t="s">
        <v>9159</v>
      </c>
      <c r="F7942" s="11" t="s">
        <v>13455</v>
      </c>
      <c r="G7942" s="11" t="s">
        <v>329</v>
      </c>
      <c r="H7942" s="11" t="s">
        <v>330</v>
      </c>
      <c r="K7942" s="11" t="s">
        <v>13479</v>
      </c>
    </row>
    <row r="7943" spans="1:11" x14ac:dyDescent="0.15">
      <c r="A7943" s="217" t="s">
        <v>2973</v>
      </c>
      <c r="B7943" s="11" t="s">
        <v>2263</v>
      </c>
      <c r="C7943" s="11" t="s">
        <v>2973</v>
      </c>
      <c r="D7943" s="11">
        <v>7272</v>
      </c>
      <c r="E7943" s="11" t="s">
        <v>9159</v>
      </c>
      <c r="F7943" s="11" t="s">
        <v>11256</v>
      </c>
      <c r="G7943" s="11" t="s">
        <v>329</v>
      </c>
      <c r="H7943" s="11" t="s">
        <v>330</v>
      </c>
      <c r="K7943" s="11" t="s">
        <v>13479</v>
      </c>
    </row>
    <row r="7944" spans="1:11" x14ac:dyDescent="0.15">
      <c r="A7944" s="217" t="s">
        <v>2973</v>
      </c>
      <c r="B7944" s="11" t="s">
        <v>2263</v>
      </c>
      <c r="C7944" s="11" t="s">
        <v>2956</v>
      </c>
      <c r="D7944" s="11">
        <v>11200</v>
      </c>
      <c r="E7944" s="11" t="s">
        <v>7528</v>
      </c>
      <c r="F7944" s="11" t="s">
        <v>7529</v>
      </c>
      <c r="G7944" s="11" t="s">
        <v>329</v>
      </c>
      <c r="H7944" s="11" t="s">
        <v>330</v>
      </c>
      <c r="K7944" s="11" t="s">
        <v>13479</v>
      </c>
    </row>
    <row r="7945" spans="1:11" x14ac:dyDescent="0.15">
      <c r="A7945" s="217" t="s">
        <v>2973</v>
      </c>
      <c r="B7945" s="11" t="s">
        <v>2263</v>
      </c>
      <c r="C7945" s="11" t="s">
        <v>8982</v>
      </c>
      <c r="D7945" s="11">
        <v>55143</v>
      </c>
      <c r="E7945" s="11" t="s">
        <v>8983</v>
      </c>
      <c r="F7945" s="11" t="s">
        <v>13449</v>
      </c>
      <c r="G7945" s="11" t="s">
        <v>329</v>
      </c>
      <c r="H7945" s="11" t="s">
        <v>330</v>
      </c>
      <c r="K7945" s="11" t="s">
        <v>13479</v>
      </c>
    </row>
    <row r="7946" spans="1:11" x14ac:dyDescent="0.15">
      <c r="A7946" s="217" t="s">
        <v>2973</v>
      </c>
      <c r="B7946" s="11" t="s">
        <v>2263</v>
      </c>
      <c r="C7946" s="11" t="s">
        <v>8982</v>
      </c>
      <c r="D7946" s="11">
        <v>55143</v>
      </c>
      <c r="E7946" s="11" t="s">
        <v>8983</v>
      </c>
      <c r="F7946" s="11" t="s">
        <v>10459</v>
      </c>
      <c r="G7946" s="11" t="s">
        <v>329</v>
      </c>
      <c r="H7946" s="11" t="s">
        <v>330</v>
      </c>
      <c r="K7946" s="11" t="s">
        <v>13479</v>
      </c>
    </row>
    <row r="7947" spans="1:11" x14ac:dyDescent="0.15">
      <c r="A7947" s="217" t="s">
        <v>2973</v>
      </c>
      <c r="B7947" s="11" t="s">
        <v>2263</v>
      </c>
      <c r="C7947" s="11" t="s">
        <v>8982</v>
      </c>
      <c r="D7947" s="11">
        <v>55143</v>
      </c>
      <c r="E7947" s="11" t="s">
        <v>8983</v>
      </c>
      <c r="F7947" s="11" t="s">
        <v>12215</v>
      </c>
      <c r="G7947" s="11" t="s">
        <v>329</v>
      </c>
      <c r="H7947" s="11" t="s">
        <v>330</v>
      </c>
      <c r="K7947" s="11" t="s">
        <v>13479</v>
      </c>
    </row>
    <row r="7948" spans="1:11" x14ac:dyDescent="0.15">
      <c r="A7948" s="217" t="s">
        <v>2973</v>
      </c>
      <c r="B7948" s="11" t="s">
        <v>2263</v>
      </c>
      <c r="C7948" s="11" t="s">
        <v>8982</v>
      </c>
      <c r="D7948" s="11">
        <v>55143</v>
      </c>
      <c r="E7948" s="11" t="s">
        <v>8983</v>
      </c>
      <c r="F7948" s="11" t="s">
        <v>8150</v>
      </c>
      <c r="G7948" s="11" t="s">
        <v>329</v>
      </c>
      <c r="H7948" s="11" t="s">
        <v>330</v>
      </c>
      <c r="K7948" s="11" t="s">
        <v>13479</v>
      </c>
    </row>
    <row r="7949" spans="1:11" x14ac:dyDescent="0.15">
      <c r="A7949" s="217" t="s">
        <v>2973</v>
      </c>
      <c r="B7949" s="11" t="s">
        <v>2263</v>
      </c>
      <c r="C7949" s="11" t="s">
        <v>8982</v>
      </c>
      <c r="D7949" s="11">
        <v>55143</v>
      </c>
      <c r="E7949" s="11" t="s">
        <v>8983</v>
      </c>
      <c r="F7949" s="11" t="s">
        <v>9804</v>
      </c>
      <c r="G7949" s="11" t="s">
        <v>329</v>
      </c>
      <c r="H7949" s="11" t="s">
        <v>330</v>
      </c>
      <c r="K7949" s="11" t="s">
        <v>13479</v>
      </c>
    </row>
    <row r="7950" spans="1:11" x14ac:dyDescent="0.15">
      <c r="A7950" s="217" t="s">
        <v>3224</v>
      </c>
      <c r="B7950" s="11" t="s">
        <v>2263</v>
      </c>
      <c r="C7950" s="11" t="s">
        <v>3224</v>
      </c>
      <c r="D7950" s="11">
        <v>7294</v>
      </c>
      <c r="E7950" s="11" t="s">
        <v>13456</v>
      </c>
      <c r="F7950" s="11" t="s">
        <v>7889</v>
      </c>
      <c r="G7950" s="11" t="s">
        <v>329</v>
      </c>
      <c r="H7950" s="11" t="s">
        <v>330</v>
      </c>
      <c r="K7950" s="11" t="s">
        <v>13479</v>
      </c>
    </row>
    <row r="7951" spans="1:11" x14ac:dyDescent="0.15">
      <c r="A7951" s="217" t="s">
        <v>3224</v>
      </c>
      <c r="B7951" s="11" t="s">
        <v>2263</v>
      </c>
      <c r="C7951" s="11" t="s">
        <v>3224</v>
      </c>
      <c r="D7951" s="11">
        <v>7294</v>
      </c>
      <c r="E7951" s="11" t="s">
        <v>13456</v>
      </c>
      <c r="F7951" s="11" t="s">
        <v>13457</v>
      </c>
      <c r="G7951" s="11" t="s">
        <v>329</v>
      </c>
      <c r="H7951" s="11" t="s">
        <v>330</v>
      </c>
      <c r="K7951" s="11" t="s">
        <v>13479</v>
      </c>
    </row>
    <row r="7952" spans="1:11" x14ac:dyDescent="0.15">
      <c r="A7952" s="217" t="s">
        <v>2927</v>
      </c>
      <c r="B7952" s="11" t="s">
        <v>2263</v>
      </c>
      <c r="C7952" s="11" t="s">
        <v>10756</v>
      </c>
      <c r="D7952" s="11">
        <v>3454</v>
      </c>
      <c r="E7952" s="11" t="s">
        <v>10757</v>
      </c>
      <c r="F7952" s="11" t="s">
        <v>11758</v>
      </c>
      <c r="G7952" s="11" t="s">
        <v>329</v>
      </c>
      <c r="H7952" s="11" t="s">
        <v>330</v>
      </c>
      <c r="K7952" s="11" t="s">
        <v>13479</v>
      </c>
    </row>
    <row r="7953" spans="1:11" x14ac:dyDescent="0.15">
      <c r="A7953" s="217" t="s">
        <v>2927</v>
      </c>
      <c r="B7953" s="11" t="s">
        <v>2263</v>
      </c>
      <c r="C7953" s="11" t="s">
        <v>10756</v>
      </c>
      <c r="D7953" s="11">
        <v>3454</v>
      </c>
      <c r="E7953" s="11" t="s">
        <v>10757</v>
      </c>
      <c r="F7953" s="11" t="s">
        <v>13458</v>
      </c>
      <c r="G7953" s="11" t="s">
        <v>329</v>
      </c>
      <c r="H7953" s="11" t="s">
        <v>330</v>
      </c>
      <c r="K7953" s="11" t="s">
        <v>13479</v>
      </c>
    </row>
    <row r="7954" spans="1:11" x14ac:dyDescent="0.15">
      <c r="A7954" s="217" t="s">
        <v>2927</v>
      </c>
      <c r="B7954" s="11" t="s">
        <v>2263</v>
      </c>
      <c r="C7954" s="11" t="s">
        <v>2927</v>
      </c>
      <c r="D7954" s="11">
        <v>7297</v>
      </c>
      <c r="E7954" s="11" t="s">
        <v>7752</v>
      </c>
      <c r="F7954" s="11" t="s">
        <v>7860</v>
      </c>
      <c r="G7954" s="11" t="s">
        <v>329</v>
      </c>
      <c r="H7954" s="11" t="s">
        <v>330</v>
      </c>
      <c r="K7954" s="11" t="s">
        <v>13479</v>
      </c>
    </row>
    <row r="7955" spans="1:11" x14ac:dyDescent="0.15">
      <c r="A7955" s="217" t="s">
        <v>2927</v>
      </c>
      <c r="B7955" s="11" t="s">
        <v>2263</v>
      </c>
      <c r="C7955" s="11" t="s">
        <v>2927</v>
      </c>
      <c r="D7955" s="11">
        <v>7297</v>
      </c>
      <c r="E7955" s="11" t="s">
        <v>7752</v>
      </c>
      <c r="F7955" s="11" t="s">
        <v>7920</v>
      </c>
      <c r="G7955" s="11" t="s">
        <v>329</v>
      </c>
      <c r="H7955" s="11" t="s">
        <v>330</v>
      </c>
      <c r="K7955" s="11" t="s">
        <v>13479</v>
      </c>
    </row>
    <row r="7956" spans="1:11" x14ac:dyDescent="0.15">
      <c r="A7956" s="217" t="s">
        <v>2927</v>
      </c>
      <c r="B7956" s="11" t="s">
        <v>2263</v>
      </c>
      <c r="C7956" s="11" t="s">
        <v>8098</v>
      </c>
      <c r="D7956" s="11">
        <v>10399</v>
      </c>
      <c r="E7956" s="11" t="s">
        <v>8099</v>
      </c>
      <c r="F7956" s="11" t="s">
        <v>9141</v>
      </c>
      <c r="G7956" s="11" t="s">
        <v>330</v>
      </c>
      <c r="H7956" s="11" t="s">
        <v>329</v>
      </c>
      <c r="K7956" s="11" t="s">
        <v>13479</v>
      </c>
    </row>
    <row r="7957" spans="1:11" x14ac:dyDescent="0.15">
      <c r="A7957" s="217" t="s">
        <v>2927</v>
      </c>
      <c r="B7957" s="11" t="s">
        <v>2263</v>
      </c>
      <c r="C7957" s="11" t="s">
        <v>8144</v>
      </c>
      <c r="D7957" s="11">
        <v>10572</v>
      </c>
      <c r="E7957" s="11" t="s">
        <v>8145</v>
      </c>
      <c r="F7957" s="11" t="s">
        <v>11209</v>
      </c>
      <c r="G7957" s="11" t="s">
        <v>330</v>
      </c>
      <c r="H7957" s="11" t="s">
        <v>329</v>
      </c>
      <c r="K7957" s="11" t="s">
        <v>13479</v>
      </c>
    </row>
    <row r="7958" spans="1:11" x14ac:dyDescent="0.15">
      <c r="A7958" s="217" t="s">
        <v>2927</v>
      </c>
      <c r="B7958" s="11" t="s">
        <v>2263</v>
      </c>
      <c r="C7958" s="11" t="s">
        <v>8144</v>
      </c>
      <c r="D7958" s="11">
        <v>10572</v>
      </c>
      <c r="E7958" s="11" t="s">
        <v>8145</v>
      </c>
      <c r="F7958" s="11" t="s">
        <v>13459</v>
      </c>
      <c r="G7958" s="11" t="s">
        <v>330</v>
      </c>
      <c r="H7958" s="11" t="s">
        <v>329</v>
      </c>
      <c r="K7958" s="11" t="s">
        <v>13479</v>
      </c>
    </row>
    <row r="7959" spans="1:11" x14ac:dyDescent="0.15">
      <c r="A7959" s="217" t="s">
        <v>2952</v>
      </c>
      <c r="B7959" s="11" t="s">
        <v>2263</v>
      </c>
      <c r="C7959" s="11" t="s">
        <v>7341</v>
      </c>
      <c r="D7959" s="11">
        <v>1027</v>
      </c>
      <c r="E7959" s="11" t="s">
        <v>7342</v>
      </c>
      <c r="F7959" s="11" t="s">
        <v>8220</v>
      </c>
      <c r="G7959" s="11" t="s">
        <v>330</v>
      </c>
      <c r="H7959" s="11" t="s">
        <v>330</v>
      </c>
      <c r="K7959" s="11" t="s">
        <v>13479</v>
      </c>
    </row>
    <row r="7960" spans="1:11" x14ac:dyDescent="0.15">
      <c r="A7960" s="217" t="s">
        <v>2952</v>
      </c>
      <c r="B7960" s="11" t="s">
        <v>2263</v>
      </c>
      <c r="C7960" s="11" t="s">
        <v>7734</v>
      </c>
      <c r="D7960" s="11">
        <v>3925</v>
      </c>
      <c r="E7960" s="11" t="s">
        <v>7735</v>
      </c>
      <c r="F7960" s="11" t="s">
        <v>9039</v>
      </c>
      <c r="G7960" s="11" t="s">
        <v>329</v>
      </c>
      <c r="H7960" s="11" t="s">
        <v>330</v>
      </c>
      <c r="K7960" s="11" t="s">
        <v>13479</v>
      </c>
    </row>
    <row r="7961" spans="1:11" x14ac:dyDescent="0.15">
      <c r="A7961" s="217" t="s">
        <v>2952</v>
      </c>
      <c r="B7961" s="11" t="s">
        <v>2263</v>
      </c>
      <c r="C7961" s="11" t="s">
        <v>13462</v>
      </c>
      <c r="D7961" s="11">
        <v>7536</v>
      </c>
      <c r="E7961" s="11" t="s">
        <v>13463</v>
      </c>
      <c r="F7961" s="11" t="s">
        <v>8455</v>
      </c>
      <c r="G7961" s="11" t="s">
        <v>330</v>
      </c>
      <c r="H7961" s="11" t="s">
        <v>330</v>
      </c>
      <c r="K7961" s="11" t="s">
        <v>13479</v>
      </c>
    </row>
    <row r="7962" spans="1:11" x14ac:dyDescent="0.15">
      <c r="A7962" s="217" t="s">
        <v>2952</v>
      </c>
      <c r="B7962" s="11" t="s">
        <v>2263</v>
      </c>
      <c r="C7962" s="11" t="s">
        <v>13462</v>
      </c>
      <c r="D7962" s="11">
        <v>7536</v>
      </c>
      <c r="E7962" s="11" t="s">
        <v>13463</v>
      </c>
      <c r="F7962" s="11" t="s">
        <v>8456</v>
      </c>
      <c r="G7962" s="11" t="s">
        <v>330</v>
      </c>
      <c r="H7962" s="11" t="s">
        <v>330</v>
      </c>
      <c r="K7962" s="11" t="s">
        <v>13479</v>
      </c>
    </row>
    <row r="7963" spans="1:11" x14ac:dyDescent="0.15">
      <c r="A7963" s="217" t="s">
        <v>2952</v>
      </c>
      <c r="B7963" s="11" t="s">
        <v>2263</v>
      </c>
      <c r="C7963" s="11" t="s">
        <v>13460</v>
      </c>
      <c r="D7963" s="11">
        <v>54478</v>
      </c>
      <c r="E7963" s="11" t="s">
        <v>13461</v>
      </c>
      <c r="F7963" s="11" t="s">
        <v>8603</v>
      </c>
      <c r="G7963" s="11" t="s">
        <v>330</v>
      </c>
      <c r="H7963" s="11" t="s">
        <v>330</v>
      </c>
      <c r="K7963" s="11" t="s">
        <v>13479</v>
      </c>
    </row>
    <row r="7964" spans="1:11" x14ac:dyDescent="0.15">
      <c r="A7964" s="217" t="s">
        <v>3127</v>
      </c>
      <c r="B7964" s="11" t="s">
        <v>2263</v>
      </c>
      <c r="C7964" s="11" t="s">
        <v>3127</v>
      </c>
      <c r="D7964" s="11">
        <v>25989</v>
      </c>
      <c r="E7964" s="11" t="s">
        <v>13464</v>
      </c>
      <c r="F7964" s="11" t="s">
        <v>7458</v>
      </c>
      <c r="G7964" s="11" t="s">
        <v>329</v>
      </c>
      <c r="H7964" s="11" t="s">
        <v>330</v>
      </c>
      <c r="K7964" s="11" t="s">
        <v>13479</v>
      </c>
    </row>
    <row r="7965" spans="1:11" x14ac:dyDescent="0.15">
      <c r="A7965" s="217" t="s">
        <v>3127</v>
      </c>
      <c r="B7965" s="11" t="s">
        <v>2263</v>
      </c>
      <c r="C7965" s="11" t="s">
        <v>3127</v>
      </c>
      <c r="D7965" s="11">
        <v>25989</v>
      </c>
      <c r="E7965" s="11" t="s">
        <v>13464</v>
      </c>
      <c r="F7965" s="11" t="s">
        <v>10011</v>
      </c>
      <c r="G7965" s="11" t="s">
        <v>329</v>
      </c>
      <c r="H7965" s="11" t="s">
        <v>330</v>
      </c>
      <c r="K7965" s="11" t="s">
        <v>13479</v>
      </c>
    </row>
    <row r="7966" spans="1:11" x14ac:dyDescent="0.15">
      <c r="A7966" s="217" t="s">
        <v>3127</v>
      </c>
      <c r="B7966" s="11" t="s">
        <v>2263</v>
      </c>
      <c r="C7966" s="11" t="s">
        <v>3127</v>
      </c>
      <c r="D7966" s="11">
        <v>25989</v>
      </c>
      <c r="E7966" s="11" t="s">
        <v>13464</v>
      </c>
      <c r="F7966" s="11" t="s">
        <v>10020</v>
      </c>
      <c r="G7966" s="11" t="s">
        <v>329</v>
      </c>
      <c r="H7966" s="11" t="s">
        <v>330</v>
      </c>
      <c r="K7966" s="11" t="s">
        <v>13479</v>
      </c>
    </row>
    <row r="7967" spans="1:11" x14ac:dyDescent="0.15">
      <c r="A7967" s="217" t="s">
        <v>3127</v>
      </c>
      <c r="B7967" s="11" t="s">
        <v>2263</v>
      </c>
      <c r="C7967" s="11" t="s">
        <v>3127</v>
      </c>
      <c r="D7967" s="11">
        <v>25989</v>
      </c>
      <c r="E7967" s="11" t="s">
        <v>13464</v>
      </c>
      <c r="F7967" s="11" t="s">
        <v>9138</v>
      </c>
      <c r="G7967" s="11" t="s">
        <v>329</v>
      </c>
      <c r="H7967" s="11" t="s">
        <v>330</v>
      </c>
      <c r="K7967" s="11" t="s">
        <v>13479</v>
      </c>
    </row>
    <row r="7968" spans="1:11" x14ac:dyDescent="0.15">
      <c r="A7968" s="217" t="s">
        <v>2988</v>
      </c>
      <c r="B7968" s="11" t="s">
        <v>2263</v>
      </c>
      <c r="C7968" s="11" t="s">
        <v>8713</v>
      </c>
      <c r="D7968" s="11">
        <v>1386</v>
      </c>
      <c r="E7968" s="11" t="s">
        <v>8714</v>
      </c>
      <c r="F7968" s="11" t="s">
        <v>10404</v>
      </c>
      <c r="G7968" s="11" t="s">
        <v>330</v>
      </c>
      <c r="H7968" s="11" t="s">
        <v>330</v>
      </c>
      <c r="K7968" s="11" t="s">
        <v>13479</v>
      </c>
    </row>
    <row r="7969" spans="1:11" x14ac:dyDescent="0.15">
      <c r="A7969" s="217" t="s">
        <v>2988</v>
      </c>
      <c r="B7969" s="11" t="s">
        <v>2263</v>
      </c>
      <c r="C7969" s="11" t="s">
        <v>8713</v>
      </c>
      <c r="D7969" s="11">
        <v>1386</v>
      </c>
      <c r="E7969" s="11" t="s">
        <v>8714</v>
      </c>
      <c r="F7969" s="11" t="s">
        <v>10419</v>
      </c>
      <c r="G7969" s="11" t="s">
        <v>330</v>
      </c>
      <c r="H7969" s="11" t="s">
        <v>330</v>
      </c>
      <c r="K7969" s="11" t="s">
        <v>13479</v>
      </c>
    </row>
    <row r="7970" spans="1:11" x14ac:dyDescent="0.15">
      <c r="A7970" s="217" t="s">
        <v>2988</v>
      </c>
      <c r="B7970" s="11" t="s">
        <v>2263</v>
      </c>
      <c r="C7970" s="11" t="s">
        <v>7694</v>
      </c>
      <c r="D7970" s="11">
        <v>3725</v>
      </c>
      <c r="E7970" s="11" t="s">
        <v>7695</v>
      </c>
      <c r="F7970" s="11" t="s">
        <v>8741</v>
      </c>
      <c r="G7970" s="11" t="s">
        <v>330</v>
      </c>
      <c r="H7970" s="11" t="s">
        <v>330</v>
      </c>
      <c r="K7970" s="11" t="s">
        <v>13479</v>
      </c>
    </row>
    <row r="7971" spans="1:11" x14ac:dyDescent="0.15">
      <c r="A7971" s="217" t="s">
        <v>2988</v>
      </c>
      <c r="B7971" s="11" t="s">
        <v>2263</v>
      </c>
      <c r="C7971" s="11" t="s">
        <v>7694</v>
      </c>
      <c r="D7971" s="11">
        <v>3725</v>
      </c>
      <c r="E7971" s="11" t="s">
        <v>7695</v>
      </c>
      <c r="F7971" s="11" t="s">
        <v>9063</v>
      </c>
      <c r="G7971" s="11" t="s">
        <v>330</v>
      </c>
      <c r="H7971" s="11" t="s">
        <v>330</v>
      </c>
      <c r="K7971" s="11" t="s">
        <v>13479</v>
      </c>
    </row>
    <row r="7972" spans="1:11" x14ac:dyDescent="0.15">
      <c r="A7972" s="217" t="s">
        <v>2988</v>
      </c>
      <c r="B7972" s="11" t="s">
        <v>2263</v>
      </c>
      <c r="C7972" s="11" t="s">
        <v>7359</v>
      </c>
      <c r="D7972" s="11">
        <v>7157</v>
      </c>
      <c r="E7972" s="11" t="s">
        <v>7360</v>
      </c>
      <c r="F7972" s="11" t="s">
        <v>9651</v>
      </c>
      <c r="G7972" s="11" t="s">
        <v>330</v>
      </c>
      <c r="H7972" s="11" t="s">
        <v>330</v>
      </c>
      <c r="K7972" s="11" t="s">
        <v>13479</v>
      </c>
    </row>
    <row r="7973" spans="1:11" x14ac:dyDescent="0.15">
      <c r="A7973" s="217" t="s">
        <v>2988</v>
      </c>
      <c r="B7973" s="11" t="s">
        <v>2263</v>
      </c>
      <c r="C7973" s="11" t="s">
        <v>2988</v>
      </c>
      <c r="D7973" s="11">
        <v>7443</v>
      </c>
      <c r="E7973" s="11" t="s">
        <v>12381</v>
      </c>
      <c r="F7973" s="11" t="s">
        <v>8514</v>
      </c>
      <c r="G7973" s="11" t="s">
        <v>329</v>
      </c>
      <c r="H7973" s="11" t="s">
        <v>330</v>
      </c>
      <c r="K7973" s="11" t="s">
        <v>13479</v>
      </c>
    </row>
    <row r="7974" spans="1:11" x14ac:dyDescent="0.15">
      <c r="A7974" s="217" t="s">
        <v>2988</v>
      </c>
      <c r="B7974" s="11" t="s">
        <v>2263</v>
      </c>
      <c r="C7974" s="11" t="s">
        <v>7558</v>
      </c>
      <c r="D7974" s="11">
        <v>8350</v>
      </c>
      <c r="E7974" s="11" t="s">
        <v>7559</v>
      </c>
      <c r="F7974" s="11" t="s">
        <v>7560</v>
      </c>
      <c r="G7974" s="11" t="s">
        <v>330</v>
      </c>
      <c r="H7974" s="11" t="s">
        <v>330</v>
      </c>
      <c r="K7974" s="11" t="s">
        <v>13479</v>
      </c>
    </row>
    <row r="7975" spans="1:11" x14ac:dyDescent="0.15">
      <c r="A7975" s="217" t="s">
        <v>2988</v>
      </c>
      <c r="B7975" s="11" t="s">
        <v>2263</v>
      </c>
      <c r="C7975" s="11" t="s">
        <v>7558</v>
      </c>
      <c r="D7975" s="11">
        <v>8350</v>
      </c>
      <c r="E7975" s="11" t="s">
        <v>7559</v>
      </c>
      <c r="F7975" s="11" t="s">
        <v>7602</v>
      </c>
      <c r="G7975" s="11" t="s">
        <v>330</v>
      </c>
      <c r="H7975" s="11" t="s">
        <v>330</v>
      </c>
      <c r="K7975" s="11" t="s">
        <v>13479</v>
      </c>
    </row>
    <row r="7976" spans="1:11" x14ac:dyDescent="0.15">
      <c r="A7976" s="217" t="s">
        <v>2988</v>
      </c>
      <c r="B7976" s="11" t="s">
        <v>2263</v>
      </c>
      <c r="C7976" s="11" t="s">
        <v>13465</v>
      </c>
      <c r="D7976" s="11">
        <v>8815</v>
      </c>
      <c r="E7976" s="11" t="s">
        <v>13466</v>
      </c>
      <c r="F7976" s="11" t="s">
        <v>9327</v>
      </c>
      <c r="G7976" s="11" t="s">
        <v>330</v>
      </c>
      <c r="H7976" s="11" t="s">
        <v>330</v>
      </c>
      <c r="K7976" s="11" t="s">
        <v>13479</v>
      </c>
    </row>
    <row r="7977" spans="1:11" x14ac:dyDescent="0.15">
      <c r="A7977" s="217" t="s">
        <v>2988</v>
      </c>
      <c r="B7977" s="11" t="s">
        <v>2263</v>
      </c>
      <c r="C7977" s="11" t="s">
        <v>13465</v>
      </c>
      <c r="D7977" s="11">
        <v>8815</v>
      </c>
      <c r="E7977" s="11" t="s">
        <v>13466</v>
      </c>
      <c r="F7977" s="11" t="s">
        <v>12251</v>
      </c>
      <c r="G7977" s="11" t="s">
        <v>330</v>
      </c>
      <c r="H7977" s="11" t="s">
        <v>330</v>
      </c>
      <c r="K7977" s="11" t="s">
        <v>13479</v>
      </c>
    </row>
    <row r="7978" spans="1:11" x14ac:dyDescent="0.15">
      <c r="A7978" s="217" t="s">
        <v>2988</v>
      </c>
      <c r="B7978" s="11" t="s">
        <v>2263</v>
      </c>
      <c r="C7978" s="11" t="s">
        <v>13465</v>
      </c>
      <c r="D7978" s="11">
        <v>8815</v>
      </c>
      <c r="E7978" s="11" t="s">
        <v>13466</v>
      </c>
      <c r="F7978" s="11" t="s">
        <v>13467</v>
      </c>
      <c r="G7978" s="11" t="s">
        <v>330</v>
      </c>
      <c r="H7978" s="11" t="s">
        <v>330</v>
      </c>
      <c r="K7978" s="11" t="s">
        <v>13479</v>
      </c>
    </row>
    <row r="7979" spans="1:11" x14ac:dyDescent="0.15">
      <c r="A7979" s="217" t="s">
        <v>3144</v>
      </c>
      <c r="B7979" s="11" t="s">
        <v>2263</v>
      </c>
      <c r="C7979" s="11" t="s">
        <v>13465</v>
      </c>
      <c r="D7979" s="11">
        <v>8815</v>
      </c>
      <c r="E7979" s="11" t="s">
        <v>13466</v>
      </c>
      <c r="F7979" s="11" t="s">
        <v>9327</v>
      </c>
      <c r="G7979" s="11" t="s">
        <v>329</v>
      </c>
      <c r="H7979" s="11" t="s">
        <v>330</v>
      </c>
      <c r="K7979" s="11" t="s">
        <v>13479</v>
      </c>
    </row>
    <row r="7980" spans="1:11" x14ac:dyDescent="0.15">
      <c r="A7980" s="217" t="s">
        <v>3144</v>
      </c>
      <c r="B7980" s="11" t="s">
        <v>2263</v>
      </c>
      <c r="C7980" s="11" t="s">
        <v>13465</v>
      </c>
      <c r="D7980" s="11">
        <v>8815</v>
      </c>
      <c r="E7980" s="11" t="s">
        <v>13466</v>
      </c>
      <c r="F7980" s="11" t="s">
        <v>12251</v>
      </c>
      <c r="G7980" s="11" t="s">
        <v>329</v>
      </c>
      <c r="H7980" s="11" t="s">
        <v>330</v>
      </c>
      <c r="K7980" s="11" t="s">
        <v>13479</v>
      </c>
    </row>
    <row r="7981" spans="1:11" x14ac:dyDescent="0.15">
      <c r="A7981" s="217" t="s">
        <v>3144</v>
      </c>
      <c r="B7981" s="11" t="s">
        <v>2263</v>
      </c>
      <c r="C7981" s="11" t="s">
        <v>13465</v>
      </c>
      <c r="D7981" s="11">
        <v>8815</v>
      </c>
      <c r="E7981" s="11" t="s">
        <v>13466</v>
      </c>
      <c r="F7981" s="11" t="s">
        <v>13467</v>
      </c>
      <c r="G7981" s="11" t="s">
        <v>329</v>
      </c>
      <c r="H7981" s="11" t="s">
        <v>330</v>
      </c>
      <c r="K7981" s="11" t="s">
        <v>13479</v>
      </c>
    </row>
    <row r="7982" spans="1:11" x14ac:dyDescent="0.15">
      <c r="A7982" s="217" t="s">
        <v>3016</v>
      </c>
      <c r="B7982" s="11" t="s">
        <v>2263</v>
      </c>
      <c r="C7982" s="11" t="s">
        <v>2958</v>
      </c>
      <c r="D7982" s="11">
        <v>983</v>
      </c>
      <c r="E7982" s="11" t="s">
        <v>7378</v>
      </c>
      <c r="F7982" s="11" t="s">
        <v>7381</v>
      </c>
      <c r="G7982" s="11" t="s">
        <v>330</v>
      </c>
      <c r="H7982" s="11" t="s">
        <v>330</v>
      </c>
      <c r="K7982" s="11" t="s">
        <v>13479</v>
      </c>
    </row>
    <row r="7983" spans="1:11" x14ac:dyDescent="0.15">
      <c r="A7983" s="217" t="s">
        <v>3016</v>
      </c>
      <c r="B7983" s="11" t="s">
        <v>2263</v>
      </c>
      <c r="C7983" s="11" t="s">
        <v>2953</v>
      </c>
      <c r="D7983" s="11">
        <v>1017</v>
      </c>
      <c r="E7983" s="11" t="s">
        <v>7383</v>
      </c>
      <c r="F7983" s="11" t="s">
        <v>7381</v>
      </c>
      <c r="G7983" s="11" t="s">
        <v>329</v>
      </c>
      <c r="H7983" s="11" t="s">
        <v>330</v>
      </c>
      <c r="K7983" s="11" t="s">
        <v>13479</v>
      </c>
    </row>
    <row r="7984" spans="1:11" x14ac:dyDescent="0.15">
      <c r="A7984" s="217" t="s">
        <v>3094</v>
      </c>
      <c r="B7984" s="11" t="s">
        <v>2263</v>
      </c>
      <c r="C7984" s="11" t="s">
        <v>3014</v>
      </c>
      <c r="D7984" s="11">
        <v>9943</v>
      </c>
      <c r="E7984" s="11" t="s">
        <v>12152</v>
      </c>
      <c r="F7984" s="11" t="s">
        <v>10749</v>
      </c>
      <c r="G7984" s="11" t="s">
        <v>329</v>
      </c>
      <c r="H7984" s="11" t="s">
        <v>330</v>
      </c>
      <c r="K7984" s="11" t="s">
        <v>13479</v>
      </c>
    </row>
    <row r="7985" spans="1:11" x14ac:dyDescent="0.15">
      <c r="A7985" s="217" t="s">
        <v>3094</v>
      </c>
      <c r="B7985" s="11" t="s">
        <v>2263</v>
      </c>
      <c r="C7985" s="11" t="s">
        <v>3014</v>
      </c>
      <c r="D7985" s="11">
        <v>9943</v>
      </c>
      <c r="E7985" s="11" t="s">
        <v>12152</v>
      </c>
      <c r="F7985" s="11" t="s">
        <v>11766</v>
      </c>
      <c r="G7985" s="11" t="s">
        <v>329</v>
      </c>
      <c r="H7985" s="11" t="s">
        <v>330</v>
      </c>
      <c r="K7985" s="11" t="s">
        <v>13479</v>
      </c>
    </row>
    <row r="7986" spans="1:11" x14ac:dyDescent="0.15">
      <c r="A7986" s="217" t="s">
        <v>3094</v>
      </c>
      <c r="B7986" s="11" t="s">
        <v>2263</v>
      </c>
      <c r="C7986" s="11" t="s">
        <v>13468</v>
      </c>
      <c r="D7986" s="11">
        <v>9990</v>
      </c>
      <c r="E7986" s="11" t="s">
        <v>13469</v>
      </c>
      <c r="F7986" s="11" t="s">
        <v>13470</v>
      </c>
      <c r="G7986" s="11" t="s">
        <v>330</v>
      </c>
      <c r="H7986" s="11" t="s">
        <v>329</v>
      </c>
      <c r="K7986" s="11" t="s">
        <v>13479</v>
      </c>
    </row>
    <row r="7987" spans="1:11" x14ac:dyDescent="0.15">
      <c r="A7987" s="217" t="s">
        <v>3094</v>
      </c>
      <c r="B7987" s="11" t="s">
        <v>2263</v>
      </c>
      <c r="C7987" s="11" t="s">
        <v>13468</v>
      </c>
      <c r="D7987" s="11">
        <v>9990</v>
      </c>
      <c r="E7987" s="11" t="s">
        <v>13469</v>
      </c>
      <c r="F7987" s="11" t="s">
        <v>13471</v>
      </c>
      <c r="G7987" s="11" t="s">
        <v>330</v>
      </c>
      <c r="H7987" s="11" t="s">
        <v>329</v>
      </c>
      <c r="K7987" s="11" t="s">
        <v>13479</v>
      </c>
    </row>
    <row r="7988" spans="1:11" x14ac:dyDescent="0.15">
      <c r="A7988" s="217" t="s">
        <v>3094</v>
      </c>
      <c r="B7988" s="11" t="s">
        <v>2263</v>
      </c>
      <c r="C7988" s="11" t="s">
        <v>3130</v>
      </c>
      <c r="D7988" s="11">
        <v>27347</v>
      </c>
      <c r="E7988" s="11" t="s">
        <v>12929</v>
      </c>
      <c r="F7988" s="11" t="s">
        <v>10429</v>
      </c>
      <c r="G7988" s="11" t="s">
        <v>329</v>
      </c>
      <c r="H7988" s="11" t="s">
        <v>330</v>
      </c>
      <c r="K7988" s="11" t="s">
        <v>13479</v>
      </c>
    </row>
    <row r="7989" spans="1:11" x14ac:dyDescent="0.15">
      <c r="A7989" s="217" t="s">
        <v>3094</v>
      </c>
      <c r="B7989" s="11" t="s">
        <v>2263</v>
      </c>
      <c r="C7989" s="11" t="s">
        <v>3130</v>
      </c>
      <c r="D7989" s="11">
        <v>27347</v>
      </c>
      <c r="E7989" s="11" t="s">
        <v>12929</v>
      </c>
      <c r="F7989" s="11" t="s">
        <v>7679</v>
      </c>
      <c r="G7989" s="11" t="s">
        <v>329</v>
      </c>
      <c r="H7989" s="11" t="s">
        <v>330</v>
      </c>
      <c r="K7989" s="11" t="s">
        <v>13479</v>
      </c>
    </row>
    <row r="7990" spans="1:11" x14ac:dyDescent="0.15">
      <c r="A7990" s="217" t="s">
        <v>3094</v>
      </c>
      <c r="B7990" s="11" t="s">
        <v>2263</v>
      </c>
      <c r="C7990" s="11" t="s">
        <v>3094</v>
      </c>
      <c r="D7990" s="11">
        <v>65125</v>
      </c>
      <c r="E7990" s="11" t="s">
        <v>8525</v>
      </c>
      <c r="F7990" s="11" t="s">
        <v>9490</v>
      </c>
      <c r="G7990" s="11" t="s">
        <v>329</v>
      </c>
      <c r="H7990" s="11" t="s">
        <v>330</v>
      </c>
      <c r="K7990" s="11" t="s">
        <v>13479</v>
      </c>
    </row>
    <row r="7991" spans="1:11" x14ac:dyDescent="0.15">
      <c r="A7991" s="217" t="s">
        <v>3009</v>
      </c>
      <c r="B7991" s="11" t="s">
        <v>2263</v>
      </c>
      <c r="C7991" s="11" t="s">
        <v>12752</v>
      </c>
      <c r="D7991" s="11">
        <v>1366</v>
      </c>
      <c r="E7991" s="11" t="s">
        <v>12753</v>
      </c>
      <c r="F7991" s="11" t="s">
        <v>7401</v>
      </c>
      <c r="G7991" s="11" t="s">
        <v>329</v>
      </c>
      <c r="H7991" s="11" t="s">
        <v>330</v>
      </c>
      <c r="K7991" s="11" t="s">
        <v>13479</v>
      </c>
    </row>
    <row r="7992" spans="1:11" x14ac:dyDescent="0.15">
      <c r="A7992" s="217" t="s">
        <v>3213</v>
      </c>
      <c r="B7992" s="11" t="s">
        <v>2263</v>
      </c>
      <c r="C7992" s="11" t="s">
        <v>2899</v>
      </c>
      <c r="D7992" s="11">
        <v>1019</v>
      </c>
      <c r="E7992" s="11" t="s">
        <v>7375</v>
      </c>
      <c r="F7992" s="11" t="s">
        <v>11749</v>
      </c>
      <c r="G7992" s="11" t="s">
        <v>330</v>
      </c>
      <c r="H7992" s="11" t="s">
        <v>330</v>
      </c>
      <c r="K7992" s="11" t="s">
        <v>13479</v>
      </c>
    </row>
    <row r="7993" spans="1:11" x14ac:dyDescent="0.15">
      <c r="A7993" s="217" t="s">
        <v>3213</v>
      </c>
      <c r="B7993" s="11" t="s">
        <v>2263</v>
      </c>
      <c r="C7993" s="11" t="s">
        <v>7341</v>
      </c>
      <c r="D7993" s="11">
        <v>1027</v>
      </c>
      <c r="E7993" s="11" t="s">
        <v>7342</v>
      </c>
      <c r="F7993" s="11" t="s">
        <v>8117</v>
      </c>
      <c r="G7993" s="11" t="s">
        <v>329</v>
      </c>
      <c r="H7993" s="11" t="s">
        <v>330</v>
      </c>
      <c r="K7993" s="11" t="s">
        <v>13479</v>
      </c>
    </row>
    <row r="7994" spans="1:11" x14ac:dyDescent="0.15">
      <c r="A7994" s="217" t="s">
        <v>3213</v>
      </c>
      <c r="B7994" s="11" t="s">
        <v>2263</v>
      </c>
      <c r="C7994" s="11" t="s">
        <v>7341</v>
      </c>
      <c r="D7994" s="11">
        <v>1027</v>
      </c>
      <c r="E7994" s="11" t="s">
        <v>7342</v>
      </c>
      <c r="F7994" s="11" t="s">
        <v>7957</v>
      </c>
      <c r="G7994" s="11" t="s">
        <v>329</v>
      </c>
      <c r="H7994" s="11" t="s">
        <v>330</v>
      </c>
      <c r="K7994" s="11" t="s">
        <v>13479</v>
      </c>
    </row>
    <row r="7995" spans="1:11" x14ac:dyDescent="0.15">
      <c r="A7995" s="217" t="s">
        <v>3213</v>
      </c>
      <c r="B7995" s="11" t="s">
        <v>2263</v>
      </c>
      <c r="C7995" s="11" t="s">
        <v>7341</v>
      </c>
      <c r="D7995" s="11">
        <v>1027</v>
      </c>
      <c r="E7995" s="11" t="s">
        <v>7342</v>
      </c>
      <c r="F7995" s="11" t="s">
        <v>8128</v>
      </c>
      <c r="G7995" s="11" t="s">
        <v>329</v>
      </c>
      <c r="H7995" s="11" t="s">
        <v>330</v>
      </c>
      <c r="K7995" s="11" t="s">
        <v>13479</v>
      </c>
    </row>
    <row r="7996" spans="1:11" x14ac:dyDescent="0.15">
      <c r="A7996" s="217" t="s">
        <v>3213</v>
      </c>
      <c r="B7996" s="11" t="s">
        <v>2263</v>
      </c>
      <c r="C7996" s="11" t="s">
        <v>10400</v>
      </c>
      <c r="D7996" s="11">
        <v>1808</v>
      </c>
      <c r="E7996" s="11" t="s">
        <v>10401</v>
      </c>
      <c r="F7996" s="11" t="s">
        <v>13472</v>
      </c>
      <c r="G7996" s="11" t="s">
        <v>330</v>
      </c>
      <c r="H7996" s="11" t="s">
        <v>329</v>
      </c>
      <c r="K7996" s="11" t="s">
        <v>13479</v>
      </c>
    </row>
    <row r="7997" spans="1:11" x14ac:dyDescent="0.15">
      <c r="A7997" s="217" t="s">
        <v>3065</v>
      </c>
      <c r="B7997" s="11" t="s">
        <v>2263</v>
      </c>
      <c r="C7997" s="11" t="s">
        <v>7558</v>
      </c>
      <c r="D7997" s="11">
        <v>8350</v>
      </c>
      <c r="E7997" s="11" t="s">
        <v>7559</v>
      </c>
      <c r="F7997" s="11" t="s">
        <v>7580</v>
      </c>
      <c r="G7997" s="11" t="s">
        <v>330</v>
      </c>
      <c r="H7997" s="11" t="s">
        <v>330</v>
      </c>
      <c r="K7997" s="11" t="s">
        <v>13479</v>
      </c>
    </row>
    <row r="7998" spans="1:11" x14ac:dyDescent="0.15">
      <c r="A7998" s="217" t="s">
        <v>3065</v>
      </c>
      <c r="B7998" s="11" t="s">
        <v>2263</v>
      </c>
      <c r="C7998" s="11" t="s">
        <v>2956</v>
      </c>
      <c r="D7998" s="11">
        <v>11200</v>
      </c>
      <c r="E7998" s="11" t="s">
        <v>7528</v>
      </c>
      <c r="F7998" s="11" t="s">
        <v>7529</v>
      </c>
      <c r="G7998" s="11" t="s">
        <v>330</v>
      </c>
      <c r="H7998" s="11" t="s">
        <v>330</v>
      </c>
      <c r="K7998" s="11" t="s">
        <v>13479</v>
      </c>
    </row>
    <row r="7999" spans="1:11" x14ac:dyDescent="0.15">
      <c r="A7999" s="217" t="s">
        <v>3065</v>
      </c>
      <c r="B7999" s="11" t="s">
        <v>2263</v>
      </c>
      <c r="C7999" s="11" t="s">
        <v>3065</v>
      </c>
      <c r="D7999" s="11">
        <v>51776</v>
      </c>
      <c r="E7999" s="11" t="s">
        <v>13473</v>
      </c>
      <c r="F7999" s="11" t="s">
        <v>8984</v>
      </c>
      <c r="G7999" s="11" t="s">
        <v>330</v>
      </c>
      <c r="H7999" s="11" t="s">
        <v>330</v>
      </c>
      <c r="K7999" s="11" t="s">
        <v>13479</v>
      </c>
    </row>
    <row r="8000" spans="1:11" x14ac:dyDescent="0.15">
      <c r="A8000" s="217" t="s">
        <v>3065</v>
      </c>
      <c r="B8000" s="11" t="s">
        <v>2263</v>
      </c>
      <c r="C8000" s="11" t="s">
        <v>3065</v>
      </c>
      <c r="D8000" s="11">
        <v>51776</v>
      </c>
      <c r="E8000" s="11" t="s">
        <v>13473</v>
      </c>
      <c r="F8000" s="11" t="s">
        <v>10433</v>
      </c>
      <c r="G8000" s="11" t="s">
        <v>330</v>
      </c>
      <c r="H8000" s="11" t="s">
        <v>330</v>
      </c>
      <c r="K8000" s="11" t="s">
        <v>13479</v>
      </c>
    </row>
    <row r="8001" spans="1:11" x14ac:dyDescent="0.15">
      <c r="A8001" s="217" t="s">
        <v>3065</v>
      </c>
      <c r="B8001" s="11" t="s">
        <v>2263</v>
      </c>
      <c r="C8001" s="11" t="s">
        <v>3065</v>
      </c>
      <c r="D8001" s="11">
        <v>51776</v>
      </c>
      <c r="E8001" s="11" t="s">
        <v>13473</v>
      </c>
      <c r="F8001" s="11" t="s">
        <v>12996</v>
      </c>
      <c r="G8001" s="11" t="s">
        <v>330</v>
      </c>
      <c r="H8001" s="11" t="s">
        <v>330</v>
      </c>
      <c r="K8001" s="11" t="s">
        <v>13479</v>
      </c>
    </row>
    <row r="8002" spans="1:11" x14ac:dyDescent="0.15">
      <c r="A8002" s="217" t="s">
        <v>3209</v>
      </c>
      <c r="B8002" s="11" t="s">
        <v>2263</v>
      </c>
      <c r="C8002" s="11" t="s">
        <v>2901</v>
      </c>
      <c r="D8002" s="11">
        <v>1432</v>
      </c>
      <c r="E8002" s="11" t="s">
        <v>7416</v>
      </c>
      <c r="F8002" s="11" t="s">
        <v>11343</v>
      </c>
      <c r="G8002" s="11" t="s">
        <v>330</v>
      </c>
      <c r="H8002" s="11" t="s">
        <v>330</v>
      </c>
      <c r="K8002" s="11" t="s">
        <v>13479</v>
      </c>
    </row>
    <row r="8003" spans="1:11" x14ac:dyDescent="0.15">
      <c r="A8003" s="217" t="s">
        <v>3209</v>
      </c>
      <c r="B8003" s="11" t="s">
        <v>2263</v>
      </c>
      <c r="C8003" s="11" t="s">
        <v>63</v>
      </c>
      <c r="D8003" s="11">
        <v>1845</v>
      </c>
      <c r="E8003" s="11" t="s">
        <v>13368</v>
      </c>
      <c r="F8003" s="11" t="s">
        <v>13369</v>
      </c>
      <c r="G8003" s="11" t="s">
        <v>330</v>
      </c>
      <c r="H8003" s="11" t="s">
        <v>330</v>
      </c>
      <c r="K8003" s="11" t="s">
        <v>13479</v>
      </c>
    </row>
    <row r="8004" spans="1:11" x14ac:dyDescent="0.15">
      <c r="A8004" s="217" t="s">
        <v>3209</v>
      </c>
      <c r="B8004" s="11" t="s">
        <v>2263</v>
      </c>
      <c r="C8004" s="11" t="s">
        <v>63</v>
      </c>
      <c r="D8004" s="11">
        <v>1845</v>
      </c>
      <c r="E8004" s="11" t="s">
        <v>13368</v>
      </c>
      <c r="F8004" s="11" t="s">
        <v>13380</v>
      </c>
      <c r="G8004" s="11" t="s">
        <v>330</v>
      </c>
      <c r="H8004" s="11" t="s">
        <v>330</v>
      </c>
      <c r="K8004" s="11" t="s">
        <v>13479</v>
      </c>
    </row>
    <row r="8005" spans="1:11" x14ac:dyDescent="0.15">
      <c r="A8005" s="217" t="s">
        <v>3209</v>
      </c>
      <c r="B8005" s="11" t="s">
        <v>2263</v>
      </c>
      <c r="C8005" s="11" t="s">
        <v>11653</v>
      </c>
      <c r="D8005" s="11">
        <v>3937</v>
      </c>
      <c r="E8005" s="11" t="s">
        <v>11654</v>
      </c>
      <c r="F8005" s="11" t="s">
        <v>11655</v>
      </c>
      <c r="G8005" s="11" t="s">
        <v>330</v>
      </c>
      <c r="H8005" s="11" t="s">
        <v>330</v>
      </c>
      <c r="K8005" s="11" t="s">
        <v>13479</v>
      </c>
    </row>
    <row r="8006" spans="1:11" x14ac:dyDescent="0.15">
      <c r="A8006" s="217" t="s">
        <v>3209</v>
      </c>
      <c r="B8006" s="11" t="s">
        <v>2263</v>
      </c>
      <c r="C8006" s="11" t="s">
        <v>11653</v>
      </c>
      <c r="D8006" s="11">
        <v>3937</v>
      </c>
      <c r="E8006" s="11" t="s">
        <v>11654</v>
      </c>
      <c r="F8006" s="11" t="s">
        <v>11310</v>
      </c>
      <c r="G8006" s="11" t="s">
        <v>330</v>
      </c>
      <c r="H8006" s="11" t="s">
        <v>330</v>
      </c>
      <c r="K8006" s="11" t="s">
        <v>13479</v>
      </c>
    </row>
    <row r="8007" spans="1:11" x14ac:dyDescent="0.15">
      <c r="A8007" s="217" t="s">
        <v>3209</v>
      </c>
      <c r="B8007" s="11" t="s">
        <v>2263</v>
      </c>
      <c r="C8007" s="11" t="s">
        <v>11653</v>
      </c>
      <c r="D8007" s="11">
        <v>3937</v>
      </c>
      <c r="E8007" s="11" t="s">
        <v>11654</v>
      </c>
      <c r="F8007" s="11" t="s">
        <v>11661</v>
      </c>
      <c r="G8007" s="11" t="s">
        <v>330</v>
      </c>
      <c r="H8007" s="11" t="s">
        <v>330</v>
      </c>
      <c r="K8007" s="11" t="s">
        <v>13479</v>
      </c>
    </row>
    <row r="8008" spans="1:11" x14ac:dyDescent="0.15">
      <c r="A8008" s="217" t="s">
        <v>3209</v>
      </c>
      <c r="B8008" s="11" t="s">
        <v>2263</v>
      </c>
      <c r="C8008" s="11" t="s">
        <v>3209</v>
      </c>
      <c r="D8008" s="11">
        <v>7535</v>
      </c>
      <c r="E8008" s="11" t="s">
        <v>7320</v>
      </c>
      <c r="F8008" s="11" t="s">
        <v>7321</v>
      </c>
      <c r="G8008" s="11" t="s">
        <v>329</v>
      </c>
      <c r="H8008" s="11" t="s">
        <v>330</v>
      </c>
      <c r="K8008" s="11" t="s">
        <v>13479</v>
      </c>
    </row>
    <row r="8009" spans="1:11" x14ac:dyDescent="0.15">
      <c r="A8009" s="217" t="s">
        <v>3209</v>
      </c>
      <c r="B8009" s="11" t="s">
        <v>2263</v>
      </c>
      <c r="C8009" s="11" t="s">
        <v>3209</v>
      </c>
      <c r="D8009" s="11">
        <v>7535</v>
      </c>
      <c r="E8009" s="11" t="s">
        <v>7320</v>
      </c>
      <c r="F8009" s="11" t="s">
        <v>8069</v>
      </c>
      <c r="G8009" s="11" t="s">
        <v>329</v>
      </c>
      <c r="H8009" s="11" t="s">
        <v>330</v>
      </c>
      <c r="K8009" s="11" t="s">
        <v>13479</v>
      </c>
    </row>
    <row r="8010" spans="1:11" x14ac:dyDescent="0.15">
      <c r="A8010" s="217" t="s">
        <v>3209</v>
      </c>
      <c r="B8010" s="11" t="s">
        <v>2263</v>
      </c>
      <c r="C8010" s="11" t="s">
        <v>3209</v>
      </c>
      <c r="D8010" s="11">
        <v>7535</v>
      </c>
      <c r="E8010" s="11" t="s">
        <v>7320</v>
      </c>
      <c r="F8010" s="11" t="s">
        <v>8070</v>
      </c>
      <c r="G8010" s="11" t="s">
        <v>329</v>
      </c>
      <c r="H8010" s="11" t="s">
        <v>330</v>
      </c>
      <c r="K8010" s="11" t="s">
        <v>13479</v>
      </c>
    </row>
    <row r="8011" spans="1:11" x14ac:dyDescent="0.15">
      <c r="A8011" s="217" t="s">
        <v>3209</v>
      </c>
      <c r="B8011" s="11" t="s">
        <v>2263</v>
      </c>
      <c r="C8011" s="11" t="s">
        <v>3209</v>
      </c>
      <c r="D8011" s="11">
        <v>7535</v>
      </c>
      <c r="E8011" s="11" t="s">
        <v>7320</v>
      </c>
      <c r="F8011" s="11" t="s">
        <v>11685</v>
      </c>
      <c r="G8011" s="11" t="s">
        <v>330</v>
      </c>
      <c r="H8011" s="11" t="s">
        <v>330</v>
      </c>
      <c r="K8011" s="11" t="s">
        <v>13479</v>
      </c>
    </row>
    <row r="8012" spans="1:11" x14ac:dyDescent="0.15">
      <c r="A8012" s="217" t="s">
        <v>3209</v>
      </c>
      <c r="B8012" s="11" t="s">
        <v>2263</v>
      </c>
      <c r="C8012" s="11" t="s">
        <v>3209</v>
      </c>
      <c r="D8012" s="11">
        <v>7535</v>
      </c>
      <c r="E8012" s="11" t="s">
        <v>7320</v>
      </c>
      <c r="F8012" s="11" t="s">
        <v>7879</v>
      </c>
      <c r="G8012" s="11" t="s">
        <v>330</v>
      </c>
      <c r="H8012" s="11" t="s">
        <v>330</v>
      </c>
      <c r="K8012" s="11" t="s">
        <v>13479</v>
      </c>
    </row>
    <row r="8013" spans="1:11" x14ac:dyDescent="0.15">
      <c r="A8013" s="217" t="s">
        <v>3209</v>
      </c>
      <c r="B8013" s="11" t="s">
        <v>2263</v>
      </c>
      <c r="C8013" s="11" t="s">
        <v>8264</v>
      </c>
      <c r="D8013" s="11">
        <v>9846</v>
      </c>
      <c r="E8013" s="11" t="s">
        <v>8265</v>
      </c>
      <c r="F8013" s="11" t="s">
        <v>11231</v>
      </c>
      <c r="G8013" s="11" t="s">
        <v>330</v>
      </c>
      <c r="H8013" s="11" t="s">
        <v>329</v>
      </c>
      <c r="K8013" s="11" t="s">
        <v>13479</v>
      </c>
    </row>
    <row r="8014" spans="1:11" x14ac:dyDescent="0.15">
      <c r="A8014" s="217" t="s">
        <v>3209</v>
      </c>
      <c r="B8014" s="11" t="s">
        <v>2263</v>
      </c>
      <c r="C8014" s="11" t="s">
        <v>12055</v>
      </c>
      <c r="D8014" s="11">
        <v>27040</v>
      </c>
      <c r="E8014" s="11" t="s">
        <v>12056</v>
      </c>
      <c r="F8014" s="11" t="s">
        <v>10666</v>
      </c>
      <c r="G8014" s="11" t="s">
        <v>329</v>
      </c>
      <c r="H8014" s="11" t="s">
        <v>330</v>
      </c>
      <c r="K8014" s="11" t="s">
        <v>13479</v>
      </c>
    </row>
    <row r="8015" spans="1:11" x14ac:dyDescent="0.15">
      <c r="A8015" s="217" t="s">
        <v>3209</v>
      </c>
      <c r="B8015" s="11" t="s">
        <v>2263</v>
      </c>
      <c r="C8015" s="11" t="s">
        <v>12055</v>
      </c>
      <c r="D8015" s="11">
        <v>27040</v>
      </c>
      <c r="E8015" s="11" t="s">
        <v>12056</v>
      </c>
      <c r="F8015" s="11" t="s">
        <v>11658</v>
      </c>
      <c r="G8015" s="11" t="s">
        <v>329</v>
      </c>
      <c r="H8015" s="11" t="s">
        <v>330</v>
      </c>
      <c r="K8015" s="11" t="s">
        <v>13479</v>
      </c>
    </row>
    <row r="8016" spans="1:11" x14ac:dyDescent="0.15">
      <c r="A8016" s="217" t="s">
        <v>3209</v>
      </c>
      <c r="B8016" s="11" t="s">
        <v>2263</v>
      </c>
      <c r="C8016" s="11" t="s">
        <v>12055</v>
      </c>
      <c r="D8016" s="11">
        <v>27040</v>
      </c>
      <c r="E8016" s="11" t="s">
        <v>12056</v>
      </c>
      <c r="F8016" s="11" t="s">
        <v>8024</v>
      </c>
      <c r="G8016" s="11" t="s">
        <v>329</v>
      </c>
      <c r="H8016" s="11" t="s">
        <v>330</v>
      </c>
      <c r="K8016" s="11" t="s">
        <v>13479</v>
      </c>
    </row>
    <row r="8017" spans="1:11" x14ac:dyDescent="0.15">
      <c r="A8017" s="217" t="s">
        <v>3209</v>
      </c>
      <c r="B8017" s="11" t="s">
        <v>2263</v>
      </c>
      <c r="C8017" s="11" t="s">
        <v>12055</v>
      </c>
      <c r="D8017" s="11">
        <v>27040</v>
      </c>
      <c r="E8017" s="11" t="s">
        <v>12056</v>
      </c>
      <c r="F8017" s="11" t="s">
        <v>13474</v>
      </c>
      <c r="G8017" s="11" t="s">
        <v>329</v>
      </c>
      <c r="H8017" s="11" t="s">
        <v>330</v>
      </c>
      <c r="K8017" s="11" t="s">
        <v>13479</v>
      </c>
    </row>
    <row r="8018" spans="1:11" x14ac:dyDescent="0.15">
      <c r="A8018" s="217" t="s">
        <v>3209</v>
      </c>
      <c r="B8018" s="11" t="s">
        <v>2263</v>
      </c>
      <c r="C8018" s="11" t="s">
        <v>12055</v>
      </c>
      <c r="D8018" s="11">
        <v>27040</v>
      </c>
      <c r="E8018" s="11" t="s">
        <v>12056</v>
      </c>
      <c r="F8018" s="11" t="s">
        <v>11333</v>
      </c>
      <c r="G8018" s="11" t="s">
        <v>329</v>
      </c>
      <c r="H8018" s="11" t="s">
        <v>330</v>
      </c>
      <c r="K8018" s="11" t="s">
        <v>13479</v>
      </c>
    </row>
    <row r="8019" spans="1:11" x14ac:dyDescent="0.15">
      <c r="A8019" s="217" t="s">
        <v>3209</v>
      </c>
      <c r="B8019" s="11" t="s">
        <v>2263</v>
      </c>
      <c r="C8019" s="11" t="s">
        <v>9985</v>
      </c>
      <c r="D8019" s="11">
        <v>28988</v>
      </c>
      <c r="E8019" s="11" t="s">
        <v>9986</v>
      </c>
      <c r="F8019" s="11" t="s">
        <v>13215</v>
      </c>
      <c r="G8019" s="11" t="s">
        <v>330</v>
      </c>
      <c r="H8019" s="11" t="s">
        <v>330</v>
      </c>
      <c r="K8019" s="11" t="s">
        <v>13479</v>
      </c>
    </row>
    <row r="8020" spans="1:11" x14ac:dyDescent="0.15">
      <c r="A8020" s="217" t="s">
        <v>3209</v>
      </c>
      <c r="B8020" s="11" t="s">
        <v>2263</v>
      </c>
      <c r="C8020" s="11" t="s">
        <v>9985</v>
      </c>
      <c r="D8020" s="11">
        <v>28988</v>
      </c>
      <c r="E8020" s="11" t="s">
        <v>9986</v>
      </c>
      <c r="F8020" s="11" t="s">
        <v>13221</v>
      </c>
      <c r="G8020" s="11" t="s">
        <v>330</v>
      </c>
      <c r="H8020" s="11" t="s">
        <v>330</v>
      </c>
      <c r="K8020" s="11" t="s">
        <v>13479</v>
      </c>
    </row>
    <row r="8021" spans="1:11" x14ac:dyDescent="0.15">
      <c r="A8021" s="217" t="s">
        <v>166</v>
      </c>
      <c r="B8021" s="11" t="s">
        <v>7304</v>
      </c>
      <c r="C8021" s="11" t="s">
        <v>2896</v>
      </c>
      <c r="D8021" s="11">
        <v>2064</v>
      </c>
      <c r="E8021" s="11" t="s">
        <v>7329</v>
      </c>
      <c r="F8021" s="11" t="s">
        <v>7311</v>
      </c>
      <c r="G8021" s="11" t="s">
        <v>330</v>
      </c>
      <c r="H8021" s="11" t="s">
        <v>330</v>
      </c>
      <c r="I8021" s="219" t="s">
        <v>7330</v>
      </c>
      <c r="K8021" s="11" t="s">
        <v>7308</v>
      </c>
    </row>
    <row r="8022" spans="1:11" x14ac:dyDescent="0.15">
      <c r="A8022" s="217" t="s">
        <v>150</v>
      </c>
      <c r="B8022" s="11" t="s">
        <v>7304</v>
      </c>
      <c r="C8022" s="11" t="s">
        <v>7335</v>
      </c>
      <c r="D8022" s="11">
        <v>8329</v>
      </c>
      <c r="E8022" s="11" t="s">
        <v>7336</v>
      </c>
      <c r="F8022" s="11" t="s">
        <v>7311</v>
      </c>
      <c r="G8022" s="11" t="s">
        <v>329</v>
      </c>
      <c r="H8022" s="11" t="s">
        <v>330</v>
      </c>
      <c r="I8022" s="219" t="s">
        <v>13572</v>
      </c>
      <c r="K8022" s="11" t="s">
        <v>7308</v>
      </c>
    </row>
    <row r="8023" spans="1:11" x14ac:dyDescent="0.15">
      <c r="A8023" s="217" t="s">
        <v>151</v>
      </c>
      <c r="B8023" s="11" t="s">
        <v>7304</v>
      </c>
      <c r="C8023" s="11" t="s">
        <v>7335</v>
      </c>
      <c r="D8023" s="11">
        <v>8329</v>
      </c>
      <c r="E8023" s="11" t="s">
        <v>7336</v>
      </c>
      <c r="F8023" s="11" t="s">
        <v>7311</v>
      </c>
      <c r="G8023" s="11" t="s">
        <v>329</v>
      </c>
      <c r="H8023" s="11" t="s">
        <v>330</v>
      </c>
      <c r="I8023" s="219" t="s">
        <v>13572</v>
      </c>
      <c r="K8023" s="11" t="s">
        <v>7308</v>
      </c>
    </row>
    <row r="8024" spans="1:11" x14ac:dyDescent="0.15">
      <c r="A8024" s="217" t="s">
        <v>39</v>
      </c>
      <c r="B8024" s="11" t="s">
        <v>7304</v>
      </c>
      <c r="C8024" s="11" t="s">
        <v>102</v>
      </c>
      <c r="D8024" s="11">
        <v>993</v>
      </c>
      <c r="E8024" s="11" t="s">
        <v>7354</v>
      </c>
      <c r="F8024" s="11" t="s">
        <v>7355</v>
      </c>
      <c r="G8024" s="11" t="s">
        <v>329</v>
      </c>
      <c r="H8024" s="11" t="s">
        <v>330</v>
      </c>
      <c r="I8024" s="219" t="s">
        <v>13573</v>
      </c>
      <c r="K8024" s="11" t="s">
        <v>7308</v>
      </c>
    </row>
    <row r="8025" spans="1:11" x14ac:dyDescent="0.15">
      <c r="A8025" s="217" t="s">
        <v>39</v>
      </c>
      <c r="B8025" s="11" t="s">
        <v>7304</v>
      </c>
      <c r="C8025" s="11" t="s">
        <v>102</v>
      </c>
      <c r="D8025" s="11">
        <v>993</v>
      </c>
      <c r="E8025" s="11" t="s">
        <v>7354</v>
      </c>
      <c r="F8025" s="11" t="s">
        <v>7362</v>
      </c>
      <c r="G8025" s="11" t="s">
        <v>329</v>
      </c>
      <c r="H8025" s="11" t="s">
        <v>330</v>
      </c>
      <c r="I8025" s="219" t="s">
        <v>13573</v>
      </c>
      <c r="K8025" s="11" t="s">
        <v>7308</v>
      </c>
    </row>
    <row r="8026" spans="1:11" x14ac:dyDescent="0.15">
      <c r="A8026" s="217" t="s">
        <v>39</v>
      </c>
      <c r="B8026" s="11" t="s">
        <v>7304</v>
      </c>
      <c r="C8026" s="11" t="s">
        <v>103</v>
      </c>
      <c r="D8026" s="11">
        <v>994</v>
      </c>
      <c r="E8026" s="11" t="s">
        <v>7347</v>
      </c>
      <c r="F8026" s="11" t="s">
        <v>7311</v>
      </c>
      <c r="G8026" s="11" t="s">
        <v>330</v>
      </c>
      <c r="H8026" s="11" t="s">
        <v>330</v>
      </c>
      <c r="I8026" s="219" t="s">
        <v>13574</v>
      </c>
      <c r="K8026" s="11" t="s">
        <v>7308</v>
      </c>
    </row>
    <row r="8027" spans="1:11" x14ac:dyDescent="0.15">
      <c r="A8027" s="217" t="s">
        <v>39</v>
      </c>
      <c r="B8027" s="11" t="s">
        <v>7304</v>
      </c>
      <c r="C8027" s="11" t="s">
        <v>7341</v>
      </c>
      <c r="D8027" s="11">
        <v>1027</v>
      </c>
      <c r="E8027" s="11" t="s">
        <v>7342</v>
      </c>
      <c r="F8027" s="11" t="s">
        <v>7311</v>
      </c>
      <c r="G8027" s="11" t="s">
        <v>329</v>
      </c>
      <c r="H8027" s="11" t="s">
        <v>330</v>
      </c>
      <c r="I8027" s="219" t="s">
        <v>13575</v>
      </c>
      <c r="K8027" s="11" t="s">
        <v>7308</v>
      </c>
    </row>
    <row r="8028" spans="1:11" x14ac:dyDescent="0.15">
      <c r="A8028" s="217" t="s">
        <v>39</v>
      </c>
      <c r="B8028" s="11" t="s">
        <v>7304</v>
      </c>
      <c r="C8028" s="11" t="s">
        <v>7343</v>
      </c>
      <c r="D8028" s="11">
        <v>3619</v>
      </c>
      <c r="E8028" s="11" t="s">
        <v>7344</v>
      </c>
      <c r="F8028" s="11" t="s">
        <v>7311</v>
      </c>
      <c r="G8028" s="11" t="s">
        <v>329</v>
      </c>
      <c r="H8028" s="11" t="s">
        <v>330</v>
      </c>
      <c r="I8028" s="219" t="s">
        <v>13576</v>
      </c>
      <c r="K8028" s="11" t="s">
        <v>7308</v>
      </c>
    </row>
    <row r="8029" spans="1:11" x14ac:dyDescent="0.15">
      <c r="A8029" s="217" t="s">
        <v>39</v>
      </c>
      <c r="B8029" s="11" t="s">
        <v>7304</v>
      </c>
      <c r="C8029" s="11" t="s">
        <v>7356</v>
      </c>
      <c r="D8029" s="11">
        <v>3658</v>
      </c>
      <c r="E8029" s="11" t="s">
        <v>7357</v>
      </c>
      <c r="F8029" s="11" t="s">
        <v>7358</v>
      </c>
      <c r="G8029" s="11" t="s">
        <v>330</v>
      </c>
      <c r="H8029" s="11" t="s">
        <v>329</v>
      </c>
      <c r="I8029" s="219" t="s">
        <v>13577</v>
      </c>
      <c r="K8029" s="11" t="s">
        <v>7308</v>
      </c>
    </row>
    <row r="8030" spans="1:11" x14ac:dyDescent="0.15">
      <c r="A8030" s="217" t="s">
        <v>39</v>
      </c>
      <c r="B8030" s="11" t="s">
        <v>7304</v>
      </c>
      <c r="C8030" s="11" t="s">
        <v>3082</v>
      </c>
      <c r="D8030" s="11">
        <v>5597</v>
      </c>
      <c r="E8030" s="11" t="s">
        <v>7366</v>
      </c>
      <c r="F8030" s="11" t="s">
        <v>7367</v>
      </c>
      <c r="G8030" s="11" t="s">
        <v>330</v>
      </c>
      <c r="H8030" s="11" t="s">
        <v>329</v>
      </c>
      <c r="I8030" s="219" t="s">
        <v>13578</v>
      </c>
      <c r="K8030" s="11" t="s">
        <v>7308</v>
      </c>
    </row>
    <row r="8031" spans="1:11" x14ac:dyDescent="0.15">
      <c r="A8031" s="217" t="s">
        <v>39</v>
      </c>
      <c r="B8031" s="11" t="s">
        <v>7304</v>
      </c>
      <c r="C8031" s="11" t="s">
        <v>7359</v>
      </c>
      <c r="D8031" s="11">
        <v>7157</v>
      </c>
      <c r="E8031" s="11" t="s">
        <v>7360</v>
      </c>
      <c r="F8031" s="11" t="s">
        <v>7361</v>
      </c>
      <c r="G8031" s="11" t="s">
        <v>330</v>
      </c>
      <c r="H8031" s="11" t="s">
        <v>330</v>
      </c>
      <c r="I8031" s="219" t="s">
        <v>13579</v>
      </c>
      <c r="K8031" s="11" t="s">
        <v>7308</v>
      </c>
    </row>
    <row r="8032" spans="1:11" x14ac:dyDescent="0.15">
      <c r="A8032" s="217" t="s">
        <v>39</v>
      </c>
      <c r="B8032" s="11" t="s">
        <v>7304</v>
      </c>
      <c r="C8032" s="11" t="s">
        <v>7337</v>
      </c>
      <c r="D8032" s="11">
        <v>9493</v>
      </c>
      <c r="E8032" s="11" t="s">
        <v>7338</v>
      </c>
      <c r="F8032" s="11" t="s">
        <v>7339</v>
      </c>
      <c r="G8032" s="11" t="s">
        <v>329</v>
      </c>
      <c r="H8032" s="11" t="s">
        <v>330</v>
      </c>
      <c r="I8032" s="219" t="s">
        <v>13580</v>
      </c>
      <c r="J8032" s="11" t="s">
        <v>7340</v>
      </c>
      <c r="K8032" s="11" t="s">
        <v>7308</v>
      </c>
    </row>
    <row r="8033" spans="1:11" x14ac:dyDescent="0.15">
      <c r="A8033" s="217" t="s">
        <v>39</v>
      </c>
      <c r="B8033" s="11" t="s">
        <v>7304</v>
      </c>
      <c r="C8033" s="11" t="s">
        <v>7345</v>
      </c>
      <c r="D8033" s="11">
        <v>9712</v>
      </c>
      <c r="E8033" s="11" t="s">
        <v>7346</v>
      </c>
      <c r="F8033" s="11" t="s">
        <v>7311</v>
      </c>
      <c r="G8033" s="11" t="s">
        <v>330</v>
      </c>
      <c r="H8033" s="11" t="s">
        <v>330</v>
      </c>
      <c r="I8033" s="219" t="s">
        <v>13581</v>
      </c>
      <c r="K8033" s="11" t="s">
        <v>7308</v>
      </c>
    </row>
    <row r="8034" spans="1:11" x14ac:dyDescent="0.15">
      <c r="A8034" s="217" t="s">
        <v>39</v>
      </c>
      <c r="B8034" s="11" t="s">
        <v>7304</v>
      </c>
      <c r="C8034" s="11" t="s">
        <v>7363</v>
      </c>
      <c r="D8034" s="11">
        <v>22933</v>
      </c>
      <c r="E8034" s="11" t="s">
        <v>7364</v>
      </c>
      <c r="F8034" s="11" t="s">
        <v>7365</v>
      </c>
      <c r="G8034" s="11" t="s">
        <v>330</v>
      </c>
      <c r="H8034" s="11" t="s">
        <v>329</v>
      </c>
      <c r="I8034" s="219" t="s">
        <v>13582</v>
      </c>
      <c r="K8034" s="11" t="s">
        <v>7308</v>
      </c>
    </row>
    <row r="8035" spans="1:11" x14ac:dyDescent="0.15">
      <c r="A8035" s="217" t="s">
        <v>39</v>
      </c>
      <c r="B8035" s="11" t="s">
        <v>7304</v>
      </c>
      <c r="C8035" s="11" t="s">
        <v>7348</v>
      </c>
      <c r="D8035" s="11">
        <v>51343</v>
      </c>
      <c r="E8035" s="11" t="s">
        <v>7349</v>
      </c>
      <c r="F8035" s="11" t="s">
        <v>7311</v>
      </c>
      <c r="G8035" s="11" t="s">
        <v>330</v>
      </c>
      <c r="H8035" s="11" t="s">
        <v>330</v>
      </c>
      <c r="I8035" s="219" t="s">
        <v>7350</v>
      </c>
      <c r="K8035" s="11" t="s">
        <v>7308</v>
      </c>
    </row>
    <row r="8036" spans="1:11" x14ac:dyDescent="0.15">
      <c r="A8036" s="217" t="s">
        <v>39</v>
      </c>
      <c r="B8036" s="11" t="s">
        <v>7304</v>
      </c>
      <c r="C8036" s="11" t="s">
        <v>7351</v>
      </c>
      <c r="D8036" s="11">
        <v>387893</v>
      </c>
      <c r="E8036" s="11" t="s">
        <v>7352</v>
      </c>
      <c r="F8036" s="11" t="s">
        <v>7353</v>
      </c>
      <c r="G8036" s="11" t="s">
        <v>330</v>
      </c>
      <c r="H8036" s="11" t="s">
        <v>330</v>
      </c>
      <c r="I8036" s="219" t="s">
        <v>13583</v>
      </c>
      <c r="K8036" s="11" t="s">
        <v>7308</v>
      </c>
    </row>
    <row r="8037" spans="1:11" x14ac:dyDescent="0.15">
      <c r="A8037" s="217" t="s">
        <v>40</v>
      </c>
      <c r="B8037" s="11" t="s">
        <v>7304</v>
      </c>
      <c r="C8037" s="11" t="s">
        <v>102</v>
      </c>
      <c r="D8037" s="11">
        <v>993</v>
      </c>
      <c r="E8037" s="11" t="s">
        <v>7354</v>
      </c>
      <c r="F8037" s="11" t="s">
        <v>7311</v>
      </c>
      <c r="G8037" s="11" t="s">
        <v>330</v>
      </c>
      <c r="H8037" s="11" t="s">
        <v>330</v>
      </c>
      <c r="I8037" s="219" t="s">
        <v>13584</v>
      </c>
      <c r="K8037" s="11" t="s">
        <v>7308</v>
      </c>
    </row>
    <row r="8038" spans="1:11" x14ac:dyDescent="0.15">
      <c r="A8038" s="217" t="s">
        <v>40</v>
      </c>
      <c r="B8038" s="11" t="s">
        <v>7304</v>
      </c>
      <c r="C8038" s="11" t="s">
        <v>103</v>
      </c>
      <c r="D8038" s="11">
        <v>994</v>
      </c>
      <c r="E8038" s="11" t="s">
        <v>7347</v>
      </c>
      <c r="F8038" s="11" t="s">
        <v>7311</v>
      </c>
      <c r="G8038" s="11" t="s">
        <v>330</v>
      </c>
      <c r="H8038" s="11" t="s">
        <v>330</v>
      </c>
      <c r="I8038" s="219" t="s">
        <v>13584</v>
      </c>
      <c r="K8038" s="11" t="s">
        <v>7308</v>
      </c>
    </row>
    <row r="8039" spans="1:11" x14ac:dyDescent="0.15">
      <c r="A8039" s="217" t="s">
        <v>40</v>
      </c>
      <c r="B8039" s="11" t="s">
        <v>7304</v>
      </c>
      <c r="C8039" s="11" t="s">
        <v>104</v>
      </c>
      <c r="D8039" s="11">
        <v>995</v>
      </c>
      <c r="E8039" s="11" t="s">
        <v>7368</v>
      </c>
      <c r="F8039" s="11" t="s">
        <v>7311</v>
      </c>
      <c r="G8039" s="11" t="s">
        <v>330</v>
      </c>
      <c r="H8039" s="11" t="s">
        <v>330</v>
      </c>
      <c r="I8039" s="219" t="s">
        <v>13584</v>
      </c>
      <c r="K8039" s="11" t="s">
        <v>7308</v>
      </c>
    </row>
    <row r="8040" spans="1:11" x14ac:dyDescent="0.15">
      <c r="A8040" s="217" t="s">
        <v>40</v>
      </c>
      <c r="B8040" s="11" t="s">
        <v>7304</v>
      </c>
      <c r="C8040" s="11" t="s">
        <v>3082</v>
      </c>
      <c r="D8040" s="11">
        <v>5597</v>
      </c>
      <c r="E8040" s="11" t="s">
        <v>7366</v>
      </c>
      <c r="F8040" s="11" t="s">
        <v>7367</v>
      </c>
      <c r="G8040" s="11" t="s">
        <v>330</v>
      </c>
      <c r="H8040" s="11" t="s">
        <v>329</v>
      </c>
      <c r="I8040" s="219" t="s">
        <v>13578</v>
      </c>
      <c r="K8040" s="11" t="s">
        <v>7308</v>
      </c>
    </row>
    <row r="8041" spans="1:11" x14ac:dyDescent="0.15">
      <c r="A8041" s="217" t="s">
        <v>40</v>
      </c>
      <c r="B8041" s="11" t="s">
        <v>7304</v>
      </c>
      <c r="C8041" s="11" t="s">
        <v>7370</v>
      </c>
      <c r="D8041" s="11">
        <v>6502</v>
      </c>
      <c r="E8041" s="11" t="s">
        <v>7371</v>
      </c>
      <c r="F8041" s="11" t="s">
        <v>7372</v>
      </c>
      <c r="G8041" s="11" t="s">
        <v>330</v>
      </c>
      <c r="H8041" s="11" t="s">
        <v>330</v>
      </c>
      <c r="I8041" s="219" t="s">
        <v>13585</v>
      </c>
      <c r="K8041" s="11" t="s">
        <v>7308</v>
      </c>
    </row>
    <row r="8042" spans="1:11" x14ac:dyDescent="0.15">
      <c r="A8042" s="217" t="s">
        <v>40</v>
      </c>
      <c r="B8042" s="11" t="s">
        <v>7304</v>
      </c>
      <c r="C8042" s="11" t="s">
        <v>7359</v>
      </c>
      <c r="D8042" s="11">
        <v>7157</v>
      </c>
      <c r="E8042" s="11" t="s">
        <v>7360</v>
      </c>
      <c r="F8042" s="11" t="s">
        <v>7361</v>
      </c>
      <c r="G8042" s="11" t="s">
        <v>330</v>
      </c>
      <c r="H8042" s="11" t="s">
        <v>330</v>
      </c>
      <c r="I8042" s="219" t="s">
        <v>13579</v>
      </c>
      <c r="K8042" s="11" t="s">
        <v>7308</v>
      </c>
    </row>
    <row r="8043" spans="1:11" x14ac:dyDescent="0.15">
      <c r="A8043" s="217" t="s">
        <v>40</v>
      </c>
      <c r="B8043" s="11" t="s">
        <v>7304</v>
      </c>
      <c r="C8043" s="11" t="s">
        <v>7363</v>
      </c>
      <c r="D8043" s="11">
        <v>22933</v>
      </c>
      <c r="E8043" s="11" t="s">
        <v>7364</v>
      </c>
      <c r="F8043" s="11" t="s">
        <v>7365</v>
      </c>
      <c r="G8043" s="11" t="s">
        <v>330</v>
      </c>
      <c r="H8043" s="11" t="s">
        <v>329</v>
      </c>
      <c r="I8043" s="219" t="s">
        <v>7369</v>
      </c>
      <c r="K8043" s="11" t="s">
        <v>7308</v>
      </c>
    </row>
    <row r="8044" spans="1:11" x14ac:dyDescent="0.15">
      <c r="A8044" s="217" t="s">
        <v>40</v>
      </c>
      <c r="B8044" s="11" t="s">
        <v>7304</v>
      </c>
      <c r="C8044" s="11" t="s">
        <v>7348</v>
      </c>
      <c r="D8044" s="11">
        <v>51343</v>
      </c>
      <c r="E8044" s="11" t="s">
        <v>7349</v>
      </c>
      <c r="F8044" s="11" t="s">
        <v>7311</v>
      </c>
      <c r="G8044" s="11" t="s">
        <v>330</v>
      </c>
      <c r="H8044" s="11" t="s">
        <v>329</v>
      </c>
      <c r="I8044" s="219" t="s">
        <v>13586</v>
      </c>
      <c r="K8044" s="11" t="s">
        <v>7308</v>
      </c>
    </row>
    <row r="8045" spans="1:11" x14ac:dyDescent="0.15">
      <c r="A8045" s="217" t="s">
        <v>40</v>
      </c>
      <c r="B8045" s="11" t="s">
        <v>7304</v>
      </c>
      <c r="C8045" s="11" t="s">
        <v>7351</v>
      </c>
      <c r="D8045" s="11">
        <v>387893</v>
      </c>
      <c r="E8045" s="11" t="s">
        <v>7352</v>
      </c>
      <c r="F8045" s="11" t="s">
        <v>7353</v>
      </c>
      <c r="G8045" s="11" t="s">
        <v>330</v>
      </c>
      <c r="H8045" s="11" t="s">
        <v>330</v>
      </c>
      <c r="I8045" s="219" t="s">
        <v>13583</v>
      </c>
      <c r="K8045" s="11" t="s">
        <v>7308</v>
      </c>
    </row>
    <row r="8046" spans="1:11" x14ac:dyDescent="0.15">
      <c r="A8046" s="217" t="s">
        <v>102</v>
      </c>
      <c r="B8046" s="11" t="s">
        <v>7304</v>
      </c>
      <c r="C8046" s="11" t="s">
        <v>2958</v>
      </c>
      <c r="D8046" s="11">
        <v>983</v>
      </c>
      <c r="E8046" s="11" t="s">
        <v>7378</v>
      </c>
      <c r="F8046" s="11" t="s">
        <v>7379</v>
      </c>
      <c r="G8046" s="11" t="s">
        <v>330</v>
      </c>
      <c r="H8046" s="11" t="s">
        <v>330</v>
      </c>
      <c r="I8046" s="219" t="s">
        <v>7380</v>
      </c>
      <c r="K8046" s="11" t="s">
        <v>7308</v>
      </c>
    </row>
    <row r="8047" spans="1:11" x14ac:dyDescent="0.15">
      <c r="A8047" s="217" t="s">
        <v>102</v>
      </c>
      <c r="B8047" s="11" t="s">
        <v>7304</v>
      </c>
      <c r="C8047" s="11" t="s">
        <v>2958</v>
      </c>
      <c r="D8047" s="11">
        <v>983</v>
      </c>
      <c r="E8047" s="11" t="s">
        <v>7378</v>
      </c>
      <c r="F8047" s="11" t="s">
        <v>7381</v>
      </c>
      <c r="G8047" s="11" t="s">
        <v>330</v>
      </c>
      <c r="H8047" s="11" t="s">
        <v>330</v>
      </c>
      <c r="I8047" s="219" t="s">
        <v>7380</v>
      </c>
      <c r="K8047" s="11" t="s">
        <v>7308</v>
      </c>
    </row>
    <row r="8048" spans="1:11" x14ac:dyDescent="0.15">
      <c r="A8048" s="217" t="s">
        <v>102</v>
      </c>
      <c r="B8048" s="11" t="s">
        <v>7304</v>
      </c>
      <c r="C8048" s="11" t="s">
        <v>2899</v>
      </c>
      <c r="D8048" s="11">
        <v>1019</v>
      </c>
      <c r="E8048" s="11" t="s">
        <v>7375</v>
      </c>
      <c r="F8048" s="11" t="s">
        <v>7376</v>
      </c>
      <c r="G8048" s="11" t="s">
        <v>329</v>
      </c>
      <c r="H8048" s="11" t="s">
        <v>330</v>
      </c>
      <c r="I8048" s="219" t="s">
        <v>7377</v>
      </c>
      <c r="K8048" s="11" t="s">
        <v>7308</v>
      </c>
    </row>
    <row r="8049" spans="1:11" x14ac:dyDescent="0.15">
      <c r="A8049" s="217" t="s">
        <v>102</v>
      </c>
      <c r="B8049" s="11" t="s">
        <v>7304</v>
      </c>
      <c r="C8049" s="11" t="s">
        <v>2895</v>
      </c>
      <c r="D8049" s="11">
        <v>1956</v>
      </c>
      <c r="E8049" s="11" t="s">
        <v>7318</v>
      </c>
      <c r="F8049" s="11" t="s">
        <v>7311</v>
      </c>
      <c r="G8049" s="11" t="s">
        <v>330</v>
      </c>
      <c r="H8049" s="11" t="s">
        <v>330</v>
      </c>
      <c r="I8049" s="219" t="s">
        <v>13587</v>
      </c>
      <c r="K8049" s="11" t="s">
        <v>7308</v>
      </c>
    </row>
    <row r="8050" spans="1:11" x14ac:dyDescent="0.15">
      <c r="A8050" s="217" t="s">
        <v>102</v>
      </c>
      <c r="B8050" s="11" t="s">
        <v>7304</v>
      </c>
      <c r="C8050" s="11" t="s">
        <v>2898</v>
      </c>
      <c r="D8050" s="11">
        <v>5594</v>
      </c>
      <c r="E8050" s="11" t="s">
        <v>7374</v>
      </c>
      <c r="F8050" s="11" t="s">
        <v>7311</v>
      </c>
      <c r="G8050" s="11" t="s">
        <v>330</v>
      </c>
      <c r="H8050" s="11" t="s">
        <v>330</v>
      </c>
      <c r="I8050" s="219" t="s">
        <v>13588</v>
      </c>
      <c r="K8050" s="11" t="s">
        <v>7308</v>
      </c>
    </row>
    <row r="8051" spans="1:11" x14ac:dyDescent="0.15">
      <c r="A8051" s="217" t="s">
        <v>102</v>
      </c>
      <c r="B8051" s="11" t="s">
        <v>7304</v>
      </c>
      <c r="C8051" s="11" t="s">
        <v>2897</v>
      </c>
      <c r="D8051" s="11">
        <v>5595</v>
      </c>
      <c r="E8051" s="11" t="s">
        <v>7373</v>
      </c>
      <c r="F8051" s="11" t="s">
        <v>7311</v>
      </c>
      <c r="G8051" s="11" t="s">
        <v>330</v>
      </c>
      <c r="H8051" s="11" t="s">
        <v>330</v>
      </c>
      <c r="I8051" s="219" t="s">
        <v>13588</v>
      </c>
      <c r="K8051" s="11" t="s">
        <v>7308</v>
      </c>
    </row>
    <row r="8052" spans="1:11" x14ac:dyDescent="0.15">
      <c r="A8052" s="217" t="s">
        <v>103</v>
      </c>
      <c r="B8052" s="11" t="s">
        <v>7304</v>
      </c>
      <c r="C8052" s="11" t="s">
        <v>2958</v>
      </c>
      <c r="D8052" s="11">
        <v>983</v>
      </c>
      <c r="E8052" s="11" t="s">
        <v>7378</v>
      </c>
      <c r="F8052" s="11" t="s">
        <v>7379</v>
      </c>
      <c r="G8052" s="11" t="s">
        <v>329</v>
      </c>
      <c r="H8052" s="11" t="s">
        <v>330</v>
      </c>
      <c r="I8052" s="219" t="s">
        <v>7382</v>
      </c>
      <c r="K8052" s="11" t="s">
        <v>7308</v>
      </c>
    </row>
    <row r="8053" spans="1:11" x14ac:dyDescent="0.15">
      <c r="A8053" s="217" t="s">
        <v>103</v>
      </c>
      <c r="B8053" s="11" t="s">
        <v>7304</v>
      </c>
      <c r="C8053" s="11" t="s">
        <v>2958</v>
      </c>
      <c r="D8053" s="11">
        <v>983</v>
      </c>
      <c r="E8053" s="11" t="s">
        <v>7378</v>
      </c>
      <c r="F8053" s="11" t="s">
        <v>7381</v>
      </c>
      <c r="G8053" s="11" t="s">
        <v>329</v>
      </c>
      <c r="H8053" s="11" t="s">
        <v>330</v>
      </c>
      <c r="I8053" s="219" t="s">
        <v>7382</v>
      </c>
      <c r="K8053" s="11" t="s">
        <v>7308</v>
      </c>
    </row>
    <row r="8054" spans="1:11" x14ac:dyDescent="0.15">
      <c r="A8054" s="217" t="s">
        <v>104</v>
      </c>
      <c r="B8054" s="11" t="s">
        <v>7304</v>
      </c>
      <c r="C8054" s="11" t="s">
        <v>2958</v>
      </c>
      <c r="D8054" s="11">
        <v>983</v>
      </c>
      <c r="E8054" s="11" t="s">
        <v>7378</v>
      </c>
      <c r="F8054" s="11" t="s">
        <v>7381</v>
      </c>
      <c r="G8054" s="11" t="s">
        <v>329</v>
      </c>
      <c r="H8054" s="11" t="s">
        <v>330</v>
      </c>
      <c r="I8054" s="219" t="s">
        <v>13589</v>
      </c>
      <c r="K8054" s="11" t="s">
        <v>7308</v>
      </c>
    </row>
    <row r="8055" spans="1:11" x14ac:dyDescent="0.15">
      <c r="A8055" s="217" t="s">
        <v>43</v>
      </c>
      <c r="B8055" s="11" t="s">
        <v>7304</v>
      </c>
      <c r="C8055" s="11" t="s">
        <v>2953</v>
      </c>
      <c r="D8055" s="11">
        <v>1017</v>
      </c>
      <c r="E8055" s="11" t="s">
        <v>7383</v>
      </c>
      <c r="F8055" s="11" t="s">
        <v>7384</v>
      </c>
      <c r="G8055" s="11" t="s">
        <v>330</v>
      </c>
      <c r="H8055" s="11" t="s">
        <v>330</v>
      </c>
      <c r="I8055" s="219" t="s">
        <v>7385</v>
      </c>
      <c r="K8055" s="11" t="s">
        <v>7308</v>
      </c>
    </row>
    <row r="8056" spans="1:11" x14ac:dyDescent="0.15">
      <c r="A8056" s="217" t="s">
        <v>44</v>
      </c>
      <c r="B8056" s="11" t="s">
        <v>7304</v>
      </c>
      <c r="C8056" s="11" t="s">
        <v>2901</v>
      </c>
      <c r="D8056" s="11">
        <v>1432</v>
      </c>
      <c r="E8056" s="11" t="s">
        <v>7416</v>
      </c>
      <c r="F8056" s="11" t="s">
        <v>7311</v>
      </c>
      <c r="G8056" s="11" t="s">
        <v>330</v>
      </c>
      <c r="H8056" s="11" t="s">
        <v>330</v>
      </c>
      <c r="I8056" s="219" t="s">
        <v>7417</v>
      </c>
      <c r="K8056" s="11" t="s">
        <v>7308</v>
      </c>
    </row>
    <row r="8057" spans="1:11" x14ac:dyDescent="0.15">
      <c r="A8057" s="217" t="s">
        <v>44</v>
      </c>
      <c r="B8057" s="11" t="s">
        <v>7304</v>
      </c>
      <c r="C8057" s="11" t="s">
        <v>2897</v>
      </c>
      <c r="D8057" s="11">
        <v>5595</v>
      </c>
      <c r="E8057" s="11" t="s">
        <v>7373</v>
      </c>
      <c r="F8057" s="11" t="s">
        <v>7311</v>
      </c>
      <c r="G8057" s="11" t="s">
        <v>330</v>
      </c>
      <c r="H8057" s="11" t="s">
        <v>330</v>
      </c>
      <c r="I8057" s="219" t="s">
        <v>7418</v>
      </c>
      <c r="K8057" s="11" t="s">
        <v>7308</v>
      </c>
    </row>
    <row r="8058" spans="1:11" x14ac:dyDescent="0.15">
      <c r="A8058" s="217" t="s">
        <v>44</v>
      </c>
      <c r="B8058" s="11" t="s">
        <v>7304</v>
      </c>
      <c r="C8058" s="11" t="s">
        <v>2900</v>
      </c>
      <c r="D8058" s="11">
        <v>5599</v>
      </c>
      <c r="E8058" s="11" t="s">
        <v>7415</v>
      </c>
      <c r="F8058" s="11" t="s">
        <v>7311</v>
      </c>
      <c r="G8058" s="11" t="s">
        <v>330</v>
      </c>
      <c r="H8058" s="11" t="s">
        <v>330</v>
      </c>
      <c r="I8058" s="219" t="s">
        <v>13590</v>
      </c>
      <c r="K8058" s="11" t="s">
        <v>7308</v>
      </c>
    </row>
    <row r="8059" spans="1:11" x14ac:dyDescent="0.15">
      <c r="A8059" s="217" t="s">
        <v>51</v>
      </c>
      <c r="B8059" s="11" t="s">
        <v>7304</v>
      </c>
      <c r="C8059" s="11" t="s">
        <v>2901</v>
      </c>
      <c r="D8059" s="11">
        <v>1432</v>
      </c>
      <c r="E8059" s="11" t="s">
        <v>7416</v>
      </c>
      <c r="F8059" s="11" t="s">
        <v>7311</v>
      </c>
      <c r="G8059" s="11" t="s">
        <v>329</v>
      </c>
      <c r="H8059" s="11" t="s">
        <v>330</v>
      </c>
      <c r="I8059" s="219" t="s">
        <v>13591</v>
      </c>
      <c r="K8059" s="11" t="s">
        <v>7308</v>
      </c>
    </row>
    <row r="8060" spans="1:11" x14ac:dyDescent="0.15">
      <c r="A8060" s="217" t="s">
        <v>51</v>
      </c>
      <c r="B8060" s="11" t="s">
        <v>7304</v>
      </c>
      <c r="C8060" s="11" t="s">
        <v>2897</v>
      </c>
      <c r="D8060" s="11">
        <v>5595</v>
      </c>
      <c r="E8060" s="11" t="s">
        <v>7373</v>
      </c>
      <c r="F8060" s="11" t="s">
        <v>7311</v>
      </c>
      <c r="G8060" s="11" t="s">
        <v>330</v>
      </c>
      <c r="H8060" s="11" t="s">
        <v>330</v>
      </c>
      <c r="I8060" s="219" t="s">
        <v>13591</v>
      </c>
      <c r="K8060" s="11" t="s">
        <v>7308</v>
      </c>
    </row>
    <row r="8061" spans="1:11" x14ac:dyDescent="0.15">
      <c r="A8061" s="217" t="s">
        <v>51</v>
      </c>
      <c r="B8061" s="11" t="s">
        <v>7304</v>
      </c>
      <c r="C8061" s="11" t="s">
        <v>2902</v>
      </c>
      <c r="D8061" s="11">
        <v>5601</v>
      </c>
      <c r="E8061" s="11" t="s">
        <v>7420</v>
      </c>
      <c r="F8061" s="11" t="s">
        <v>7311</v>
      </c>
      <c r="G8061" s="11" t="s">
        <v>330</v>
      </c>
      <c r="H8061" s="11" t="s">
        <v>330</v>
      </c>
      <c r="I8061" s="219" t="s">
        <v>13591</v>
      </c>
      <c r="K8061" s="11" t="s">
        <v>7308</v>
      </c>
    </row>
    <row r="8062" spans="1:11" x14ac:dyDescent="0.15">
      <c r="A8062" s="217" t="s">
        <v>45</v>
      </c>
      <c r="B8062" s="11" t="s">
        <v>7304</v>
      </c>
      <c r="C8062" s="11" t="s">
        <v>2898</v>
      </c>
      <c r="D8062" s="11">
        <v>5594</v>
      </c>
      <c r="E8062" s="11" t="s">
        <v>7374</v>
      </c>
      <c r="F8062" s="11" t="s">
        <v>7311</v>
      </c>
      <c r="G8062" s="11" t="s">
        <v>330</v>
      </c>
      <c r="H8062" s="11" t="s">
        <v>329</v>
      </c>
      <c r="I8062" s="219" t="s">
        <v>13592</v>
      </c>
      <c r="K8062" s="11" t="s">
        <v>7308</v>
      </c>
    </row>
    <row r="8063" spans="1:11" x14ac:dyDescent="0.15">
      <c r="A8063" s="217" t="s">
        <v>56</v>
      </c>
      <c r="B8063" s="11" t="s">
        <v>7304</v>
      </c>
      <c r="C8063" s="11" t="s">
        <v>7426</v>
      </c>
      <c r="D8063" s="11">
        <v>2099</v>
      </c>
      <c r="E8063" s="11" t="s">
        <v>7427</v>
      </c>
      <c r="F8063" s="11" t="s">
        <v>7428</v>
      </c>
      <c r="G8063" s="11" t="s">
        <v>330</v>
      </c>
      <c r="H8063" s="11" t="s">
        <v>330</v>
      </c>
      <c r="I8063" s="219" t="s">
        <v>13593</v>
      </c>
      <c r="K8063" s="11" t="s">
        <v>7308</v>
      </c>
    </row>
    <row r="8064" spans="1:11" x14ac:dyDescent="0.15">
      <c r="A8064" s="217" t="s">
        <v>56</v>
      </c>
      <c r="B8064" s="11" t="s">
        <v>7304</v>
      </c>
      <c r="C8064" s="11" t="s">
        <v>2898</v>
      </c>
      <c r="D8064" s="11">
        <v>5594</v>
      </c>
      <c r="E8064" s="11" t="s">
        <v>7374</v>
      </c>
      <c r="F8064" s="11" t="s">
        <v>7311</v>
      </c>
      <c r="G8064" s="11" t="s">
        <v>329</v>
      </c>
      <c r="H8064" s="11" t="s">
        <v>330</v>
      </c>
      <c r="I8064" s="219" t="s">
        <v>13594</v>
      </c>
      <c r="K8064" s="11" t="s">
        <v>7308</v>
      </c>
    </row>
    <row r="8065" spans="1:11" x14ac:dyDescent="0.15">
      <c r="A8065" s="217" t="s">
        <v>61</v>
      </c>
      <c r="B8065" s="11" t="s">
        <v>7304</v>
      </c>
      <c r="C8065" s="11" t="s">
        <v>2901</v>
      </c>
      <c r="D8065" s="11">
        <v>1432</v>
      </c>
      <c r="E8065" s="11" t="s">
        <v>7416</v>
      </c>
      <c r="F8065" s="11" t="s">
        <v>7311</v>
      </c>
      <c r="G8065" s="11" t="s">
        <v>329</v>
      </c>
      <c r="H8065" s="11" t="s">
        <v>330</v>
      </c>
      <c r="I8065" s="219" t="s">
        <v>13595</v>
      </c>
      <c r="K8065" s="11" t="s">
        <v>7308</v>
      </c>
    </row>
    <row r="8066" spans="1:11" x14ac:dyDescent="0.15">
      <c r="A8066" s="217" t="s">
        <v>61</v>
      </c>
      <c r="B8066" s="11" t="s">
        <v>7304</v>
      </c>
      <c r="C8066" s="11" t="s">
        <v>2898</v>
      </c>
      <c r="D8066" s="11">
        <v>5594</v>
      </c>
      <c r="E8066" s="11" t="s">
        <v>7374</v>
      </c>
      <c r="F8066" s="11" t="s">
        <v>7311</v>
      </c>
      <c r="G8066" s="11" t="s">
        <v>330</v>
      </c>
      <c r="H8066" s="11" t="s">
        <v>330</v>
      </c>
      <c r="I8066" s="219" t="s">
        <v>7441</v>
      </c>
      <c r="K8066" s="11" t="s">
        <v>7308</v>
      </c>
    </row>
    <row r="8067" spans="1:11" x14ac:dyDescent="0.15">
      <c r="A8067" s="217" t="s">
        <v>61</v>
      </c>
      <c r="B8067" s="11" t="s">
        <v>7304</v>
      </c>
      <c r="C8067" s="11" t="s">
        <v>7359</v>
      </c>
      <c r="D8067" s="11">
        <v>7157</v>
      </c>
      <c r="E8067" s="11" t="s">
        <v>7360</v>
      </c>
      <c r="F8067" s="11" t="s">
        <v>7431</v>
      </c>
      <c r="G8067" s="11" t="s">
        <v>330</v>
      </c>
      <c r="H8067" s="11" t="s">
        <v>330</v>
      </c>
      <c r="I8067" s="219" t="s">
        <v>13596</v>
      </c>
      <c r="K8067" s="11" t="s">
        <v>7308</v>
      </c>
    </row>
    <row r="8068" spans="1:11" x14ac:dyDescent="0.15">
      <c r="A8068" s="217" t="s">
        <v>61</v>
      </c>
      <c r="B8068" s="11" t="s">
        <v>7304</v>
      </c>
      <c r="C8068" s="11" t="s">
        <v>7359</v>
      </c>
      <c r="D8068" s="11">
        <v>7157</v>
      </c>
      <c r="E8068" s="11" t="s">
        <v>7360</v>
      </c>
      <c r="F8068" s="11" t="s">
        <v>7432</v>
      </c>
      <c r="G8068" s="11" t="s">
        <v>330</v>
      </c>
      <c r="H8068" s="11" t="s">
        <v>330</v>
      </c>
      <c r="I8068" s="219" t="s">
        <v>13596</v>
      </c>
      <c r="K8068" s="11" t="s">
        <v>7308</v>
      </c>
    </row>
    <row r="8069" spans="1:11" x14ac:dyDescent="0.15">
      <c r="A8069" s="217" t="s">
        <v>61</v>
      </c>
      <c r="B8069" s="11" t="s">
        <v>7304</v>
      </c>
      <c r="C8069" s="11" t="s">
        <v>7429</v>
      </c>
      <c r="D8069" s="11">
        <v>22920</v>
      </c>
      <c r="E8069" s="11" t="s">
        <v>7430</v>
      </c>
      <c r="F8069" s="11" t="s">
        <v>7311</v>
      </c>
      <c r="G8069" s="11" t="s">
        <v>329</v>
      </c>
      <c r="H8069" s="11" t="s">
        <v>330</v>
      </c>
      <c r="I8069" s="219" t="s">
        <v>13597</v>
      </c>
      <c r="K8069" s="11" t="s">
        <v>7308</v>
      </c>
    </row>
    <row r="8070" spans="1:11" x14ac:dyDescent="0.15">
      <c r="A8070" s="217" t="s">
        <v>63</v>
      </c>
      <c r="B8070" s="11" t="s">
        <v>7304</v>
      </c>
      <c r="C8070" s="11" t="s">
        <v>2895</v>
      </c>
      <c r="D8070" s="11">
        <v>1956</v>
      </c>
      <c r="E8070" s="11" t="s">
        <v>7318</v>
      </c>
      <c r="F8070" s="11" t="s">
        <v>7433</v>
      </c>
      <c r="G8070" s="11" t="s">
        <v>330</v>
      </c>
      <c r="H8070" s="11" t="s">
        <v>330</v>
      </c>
      <c r="I8070" s="219" t="s">
        <v>7434</v>
      </c>
      <c r="K8070" s="11" t="s">
        <v>7308</v>
      </c>
    </row>
    <row r="8071" spans="1:11" x14ac:dyDescent="0.15">
      <c r="A8071" s="217" t="s">
        <v>63</v>
      </c>
      <c r="B8071" s="11" t="s">
        <v>7304</v>
      </c>
      <c r="C8071" s="11" t="s">
        <v>2896</v>
      </c>
      <c r="D8071" s="11">
        <v>2064</v>
      </c>
      <c r="E8071" s="11" t="s">
        <v>7329</v>
      </c>
      <c r="F8071" s="11" t="s">
        <v>7435</v>
      </c>
      <c r="G8071" s="11" t="s">
        <v>330</v>
      </c>
      <c r="H8071" s="11" t="s">
        <v>330</v>
      </c>
      <c r="I8071" s="219" t="s">
        <v>13598</v>
      </c>
      <c r="K8071" s="11" t="s">
        <v>7308</v>
      </c>
    </row>
    <row r="8072" spans="1:11" x14ac:dyDescent="0.15">
      <c r="A8072" s="217" t="s">
        <v>63</v>
      </c>
      <c r="B8072" s="11" t="s">
        <v>7304</v>
      </c>
      <c r="C8072" s="11" t="s">
        <v>2896</v>
      </c>
      <c r="D8072" s="11">
        <v>2064</v>
      </c>
      <c r="E8072" s="11" t="s">
        <v>7329</v>
      </c>
      <c r="F8072" s="11" t="s">
        <v>7438</v>
      </c>
      <c r="G8072" s="11" t="s">
        <v>330</v>
      </c>
      <c r="H8072" s="11" t="s">
        <v>330</v>
      </c>
      <c r="I8072" s="219" t="s">
        <v>13598</v>
      </c>
      <c r="K8072" s="11" t="s">
        <v>7308</v>
      </c>
    </row>
    <row r="8073" spans="1:11" x14ac:dyDescent="0.15">
      <c r="A8073" s="217" t="s">
        <v>63</v>
      </c>
      <c r="B8073" s="11" t="s">
        <v>7304</v>
      </c>
      <c r="C8073" s="11" t="s">
        <v>2898</v>
      </c>
      <c r="D8073" s="11">
        <v>5594</v>
      </c>
      <c r="E8073" s="11" t="s">
        <v>7374</v>
      </c>
      <c r="F8073" s="11" t="s">
        <v>7436</v>
      </c>
      <c r="G8073" s="11" t="s">
        <v>330</v>
      </c>
      <c r="H8073" s="11" t="s">
        <v>330</v>
      </c>
      <c r="I8073" s="219" t="s">
        <v>13599</v>
      </c>
      <c r="K8073" s="11" t="s">
        <v>7308</v>
      </c>
    </row>
    <row r="8074" spans="1:11" x14ac:dyDescent="0.15">
      <c r="A8074" s="217" t="s">
        <v>63</v>
      </c>
      <c r="B8074" s="11" t="s">
        <v>7304</v>
      </c>
      <c r="C8074" s="11" t="s">
        <v>2897</v>
      </c>
      <c r="D8074" s="11">
        <v>5595</v>
      </c>
      <c r="E8074" s="11" t="s">
        <v>7373</v>
      </c>
      <c r="F8074" s="11" t="s">
        <v>7437</v>
      </c>
      <c r="G8074" s="11" t="s">
        <v>330</v>
      </c>
      <c r="H8074" s="11" t="s">
        <v>330</v>
      </c>
      <c r="I8074" s="219" t="s">
        <v>13599</v>
      </c>
      <c r="K8074" s="11" t="s">
        <v>7308</v>
      </c>
    </row>
    <row r="8075" spans="1:11" x14ac:dyDescent="0.15">
      <c r="A8075" s="217" t="s">
        <v>46</v>
      </c>
      <c r="B8075" s="11" t="s">
        <v>7304</v>
      </c>
      <c r="C8075" s="11" t="s">
        <v>2897</v>
      </c>
      <c r="D8075" s="11">
        <v>5595</v>
      </c>
      <c r="E8075" s="11" t="s">
        <v>7373</v>
      </c>
      <c r="F8075" s="11" t="s">
        <v>7439</v>
      </c>
      <c r="G8075" s="11" t="s">
        <v>329</v>
      </c>
      <c r="H8075" s="11" t="s">
        <v>330</v>
      </c>
      <c r="I8075" s="219" t="s">
        <v>13600</v>
      </c>
      <c r="K8075" s="11" t="s">
        <v>7308</v>
      </c>
    </row>
    <row r="8076" spans="1:11" x14ac:dyDescent="0.15">
      <c r="A8076" s="217" t="s">
        <v>46</v>
      </c>
      <c r="B8076" s="11" t="s">
        <v>7304</v>
      </c>
      <c r="C8076" s="11" t="s">
        <v>2897</v>
      </c>
      <c r="D8076" s="11">
        <v>5595</v>
      </c>
      <c r="E8076" s="11" t="s">
        <v>7373</v>
      </c>
      <c r="F8076" s="11" t="s">
        <v>7440</v>
      </c>
      <c r="G8076" s="11" t="s">
        <v>329</v>
      </c>
      <c r="H8076" s="11" t="s">
        <v>330</v>
      </c>
      <c r="I8076" s="219" t="s">
        <v>13600</v>
      </c>
      <c r="K8076" s="11" t="s">
        <v>7308</v>
      </c>
    </row>
    <row r="8077" spans="1:11" x14ac:dyDescent="0.15">
      <c r="A8077" s="217" t="s">
        <v>47</v>
      </c>
      <c r="B8077" s="11" t="s">
        <v>7304</v>
      </c>
      <c r="C8077" s="11" t="s">
        <v>2898</v>
      </c>
      <c r="D8077" s="11">
        <v>5594</v>
      </c>
      <c r="E8077" s="11" t="s">
        <v>7374</v>
      </c>
      <c r="F8077" s="11" t="s">
        <v>7311</v>
      </c>
      <c r="G8077" s="11" t="s">
        <v>330</v>
      </c>
      <c r="H8077" s="11" t="s">
        <v>329</v>
      </c>
      <c r="I8077" s="219" t="s">
        <v>13601</v>
      </c>
      <c r="K8077" s="11" t="s">
        <v>7308</v>
      </c>
    </row>
    <row r="8078" spans="1:11" x14ac:dyDescent="0.15">
      <c r="A8078" s="217" t="s">
        <v>47</v>
      </c>
      <c r="B8078" s="11" t="s">
        <v>7304</v>
      </c>
      <c r="C8078" s="11" t="s">
        <v>2897</v>
      </c>
      <c r="D8078" s="11">
        <v>5595</v>
      </c>
      <c r="E8078" s="11" t="s">
        <v>7373</v>
      </c>
      <c r="F8078" s="11" t="s">
        <v>7311</v>
      </c>
      <c r="G8078" s="11" t="s">
        <v>330</v>
      </c>
      <c r="H8078" s="11" t="s">
        <v>329</v>
      </c>
      <c r="I8078" s="219" t="s">
        <v>13601</v>
      </c>
      <c r="K8078" s="11" t="s">
        <v>7308</v>
      </c>
    </row>
    <row r="8079" spans="1:11" x14ac:dyDescent="0.15">
      <c r="A8079" s="217" t="s">
        <v>64</v>
      </c>
      <c r="B8079" s="11" t="s">
        <v>7304</v>
      </c>
      <c r="C8079" s="11" t="s">
        <v>2898</v>
      </c>
      <c r="D8079" s="11">
        <v>5594</v>
      </c>
      <c r="E8079" s="11" t="s">
        <v>7374</v>
      </c>
      <c r="F8079" s="11" t="s">
        <v>7311</v>
      </c>
      <c r="G8079" s="11" t="s">
        <v>330</v>
      </c>
      <c r="H8079" s="11" t="s">
        <v>330</v>
      </c>
      <c r="I8079" s="219" t="s">
        <v>13602</v>
      </c>
      <c r="K8079" s="11" t="s">
        <v>7308</v>
      </c>
    </row>
    <row r="8080" spans="1:11" x14ac:dyDescent="0.15">
      <c r="A8080" s="217" t="s">
        <v>139</v>
      </c>
      <c r="B8080" s="11" t="s">
        <v>7304</v>
      </c>
      <c r="C8080" s="11" t="s">
        <v>7444</v>
      </c>
      <c r="D8080" s="11">
        <v>3014</v>
      </c>
      <c r="E8080" s="11" t="s">
        <v>7445</v>
      </c>
      <c r="F8080" s="11" t="s">
        <v>7446</v>
      </c>
      <c r="G8080" s="11" t="s">
        <v>330</v>
      </c>
      <c r="H8080" s="11" t="s">
        <v>330</v>
      </c>
      <c r="I8080" s="219" t="s">
        <v>7447</v>
      </c>
      <c r="K8080" s="11" t="s">
        <v>7308</v>
      </c>
    </row>
    <row r="8081" spans="1:11" x14ac:dyDescent="0.15">
      <c r="A8081" s="217" t="s">
        <v>141</v>
      </c>
      <c r="B8081" s="11" t="s">
        <v>7304</v>
      </c>
      <c r="C8081" s="11" t="s">
        <v>7444</v>
      </c>
      <c r="D8081" s="11">
        <v>3014</v>
      </c>
      <c r="E8081" s="11" t="s">
        <v>7445</v>
      </c>
      <c r="F8081" s="11" t="s">
        <v>7446</v>
      </c>
      <c r="G8081" s="11" t="s">
        <v>330</v>
      </c>
      <c r="H8081" s="11" t="s">
        <v>330</v>
      </c>
      <c r="I8081" s="219" t="s">
        <v>7447</v>
      </c>
      <c r="K8081" s="11" t="s">
        <v>7308</v>
      </c>
    </row>
    <row r="8082" spans="1:11" x14ac:dyDescent="0.15">
      <c r="A8082" s="217" t="s">
        <v>263</v>
      </c>
      <c r="B8082" s="11" t="s">
        <v>7304</v>
      </c>
      <c r="C8082" s="11" t="s">
        <v>2895</v>
      </c>
      <c r="D8082" s="11">
        <v>1956</v>
      </c>
      <c r="E8082" s="11" t="s">
        <v>7318</v>
      </c>
      <c r="F8082" s="11" t="s">
        <v>7311</v>
      </c>
      <c r="G8082" s="11" t="s">
        <v>329</v>
      </c>
      <c r="H8082" s="11" t="s">
        <v>330</v>
      </c>
      <c r="I8082" s="219" t="s">
        <v>7319</v>
      </c>
      <c r="K8082" s="11" t="s">
        <v>7308</v>
      </c>
    </row>
    <row r="8083" spans="1:11" x14ac:dyDescent="0.15">
      <c r="A8083" s="217" t="s">
        <v>263</v>
      </c>
      <c r="B8083" s="11" t="s">
        <v>7304</v>
      </c>
      <c r="C8083" s="11" t="s">
        <v>7313</v>
      </c>
      <c r="D8083" s="11">
        <v>2212</v>
      </c>
      <c r="E8083" s="11" t="s">
        <v>7314</v>
      </c>
      <c r="F8083" s="11" t="s">
        <v>7311</v>
      </c>
      <c r="G8083" s="11" t="s">
        <v>330</v>
      </c>
      <c r="H8083" s="11" t="s">
        <v>330</v>
      </c>
      <c r="I8083" s="219" t="s">
        <v>7315</v>
      </c>
      <c r="K8083" s="11" t="s">
        <v>7308</v>
      </c>
    </row>
    <row r="8084" spans="1:11" x14ac:dyDescent="0.15">
      <c r="A8084" s="217" t="s">
        <v>263</v>
      </c>
      <c r="B8084" s="11" t="s">
        <v>7304</v>
      </c>
      <c r="C8084" s="11" t="s">
        <v>2894</v>
      </c>
      <c r="D8084" s="11">
        <v>3791</v>
      </c>
      <c r="E8084" s="11" t="s">
        <v>7305</v>
      </c>
      <c r="F8084" s="11" t="s">
        <v>7306</v>
      </c>
      <c r="G8084" s="11" t="s">
        <v>330</v>
      </c>
      <c r="H8084" s="11" t="s">
        <v>330</v>
      </c>
      <c r="I8084" s="219" t="s">
        <v>7307</v>
      </c>
      <c r="K8084" s="11" t="s">
        <v>7308</v>
      </c>
    </row>
    <row r="8085" spans="1:11" x14ac:dyDescent="0.15">
      <c r="A8085" s="217" t="s">
        <v>263</v>
      </c>
      <c r="B8085" s="11" t="s">
        <v>7304</v>
      </c>
      <c r="C8085" s="11" t="s">
        <v>2923</v>
      </c>
      <c r="D8085" s="11">
        <v>5159</v>
      </c>
      <c r="E8085" s="11" t="s">
        <v>7323</v>
      </c>
      <c r="F8085" s="11" t="s">
        <v>7324</v>
      </c>
      <c r="G8085" s="11" t="s">
        <v>330</v>
      </c>
      <c r="H8085" s="11" t="s">
        <v>330</v>
      </c>
      <c r="I8085" s="219" t="s">
        <v>7325</v>
      </c>
      <c r="K8085" s="11" t="s">
        <v>7308</v>
      </c>
    </row>
    <row r="8086" spans="1:11" x14ac:dyDescent="0.15">
      <c r="A8086" s="217" t="s">
        <v>263</v>
      </c>
      <c r="B8086" s="11" t="s">
        <v>7304</v>
      </c>
      <c r="C8086" s="11" t="s">
        <v>7309</v>
      </c>
      <c r="D8086" s="11">
        <v>6776</v>
      </c>
      <c r="E8086" s="11" t="s">
        <v>7310</v>
      </c>
      <c r="F8086" s="11" t="s">
        <v>7311</v>
      </c>
      <c r="G8086" s="11" t="s">
        <v>330</v>
      </c>
      <c r="H8086" s="11" t="s">
        <v>330</v>
      </c>
      <c r="I8086" s="219" t="s">
        <v>7312</v>
      </c>
      <c r="K8086" s="11" t="s">
        <v>7308</v>
      </c>
    </row>
    <row r="8087" spans="1:11" x14ac:dyDescent="0.15">
      <c r="A8087" s="217" t="s">
        <v>263</v>
      </c>
      <c r="B8087" s="11" t="s">
        <v>7304</v>
      </c>
      <c r="C8087" s="11" t="s">
        <v>3209</v>
      </c>
      <c r="D8087" s="11">
        <v>7535</v>
      </c>
      <c r="E8087" s="11" t="s">
        <v>7320</v>
      </c>
      <c r="F8087" s="11" t="s">
        <v>7321</v>
      </c>
      <c r="G8087" s="11" t="s">
        <v>329</v>
      </c>
      <c r="H8087" s="11" t="s">
        <v>330</v>
      </c>
      <c r="I8087" s="219" t="s">
        <v>7322</v>
      </c>
      <c r="K8087" s="11" t="s">
        <v>7308</v>
      </c>
    </row>
    <row r="8088" spans="1:11" x14ac:dyDescent="0.15">
      <c r="A8088" s="217" t="s">
        <v>263</v>
      </c>
      <c r="B8088" s="11" t="s">
        <v>7304</v>
      </c>
      <c r="C8088" s="11" t="s">
        <v>7316</v>
      </c>
      <c r="D8088" s="11">
        <v>83985</v>
      </c>
      <c r="E8088" s="11" t="s">
        <v>7317</v>
      </c>
      <c r="F8088" s="11" t="s">
        <v>7311</v>
      </c>
      <c r="G8088" s="11" t="s">
        <v>329</v>
      </c>
      <c r="H8088" s="11" t="s">
        <v>330</v>
      </c>
      <c r="I8088" s="219" t="s">
        <v>7315</v>
      </c>
      <c r="K8088" s="11" t="s">
        <v>7308</v>
      </c>
    </row>
    <row r="8089" spans="1:11" x14ac:dyDescent="0.15">
      <c r="A8089" s="217" t="s">
        <v>95</v>
      </c>
      <c r="B8089" s="11" t="s">
        <v>7304</v>
      </c>
      <c r="C8089" s="11" t="s">
        <v>7398</v>
      </c>
      <c r="D8089" s="11">
        <v>4088</v>
      </c>
      <c r="E8089" s="11" t="s">
        <v>7399</v>
      </c>
      <c r="F8089" s="11" t="s">
        <v>7311</v>
      </c>
      <c r="G8089" s="11" t="s">
        <v>329</v>
      </c>
      <c r="H8089" s="11" t="s">
        <v>330</v>
      </c>
      <c r="I8089" s="219" t="s">
        <v>13810</v>
      </c>
      <c r="K8089" s="11" t="s">
        <v>7308</v>
      </c>
    </row>
    <row r="8090" spans="1:11" x14ac:dyDescent="0.15">
      <c r="A8090" s="217" t="s">
        <v>107</v>
      </c>
      <c r="B8090" s="11" t="s">
        <v>7304</v>
      </c>
      <c r="C8090" s="11" t="s">
        <v>7393</v>
      </c>
      <c r="D8090" s="11">
        <v>4086</v>
      </c>
      <c r="E8090" s="11" t="s">
        <v>7394</v>
      </c>
      <c r="F8090" s="11" t="s">
        <v>7311</v>
      </c>
      <c r="G8090" s="11" t="s">
        <v>330</v>
      </c>
      <c r="H8090" s="11" t="s">
        <v>329</v>
      </c>
      <c r="I8090" s="219" t="s">
        <v>13603</v>
      </c>
      <c r="K8090" s="11" t="s">
        <v>7308</v>
      </c>
    </row>
    <row r="8091" spans="1:11" x14ac:dyDescent="0.15">
      <c r="A8091" s="217" t="s">
        <v>107</v>
      </c>
      <c r="B8091" s="11" t="s">
        <v>7304</v>
      </c>
      <c r="C8091" s="11" t="s">
        <v>7451</v>
      </c>
      <c r="D8091" s="11">
        <v>5160</v>
      </c>
      <c r="E8091" s="11" t="s">
        <v>7452</v>
      </c>
      <c r="F8091" s="11" t="s">
        <v>7453</v>
      </c>
      <c r="G8091" s="11" t="s">
        <v>329</v>
      </c>
      <c r="H8091" s="11" t="s">
        <v>330</v>
      </c>
      <c r="I8091" s="219" t="s">
        <v>7454</v>
      </c>
      <c r="K8091" s="11" t="s">
        <v>7308</v>
      </c>
    </row>
    <row r="8092" spans="1:11" x14ac:dyDescent="0.15">
      <c r="A8092" s="217" t="s">
        <v>107</v>
      </c>
      <c r="B8092" s="11" t="s">
        <v>7304</v>
      </c>
      <c r="C8092" s="11" t="s">
        <v>7451</v>
      </c>
      <c r="D8092" s="11">
        <v>5160</v>
      </c>
      <c r="E8092" s="11" t="s">
        <v>7452</v>
      </c>
      <c r="F8092" s="11" t="s">
        <v>7456</v>
      </c>
      <c r="G8092" s="11" t="s">
        <v>329</v>
      </c>
      <c r="H8092" s="11" t="s">
        <v>330</v>
      </c>
      <c r="I8092" s="219" t="s">
        <v>7454</v>
      </c>
      <c r="K8092" s="11" t="s">
        <v>7308</v>
      </c>
    </row>
    <row r="8093" spans="1:11" x14ac:dyDescent="0.15">
      <c r="A8093" s="217" t="s">
        <v>107</v>
      </c>
      <c r="B8093" s="11" t="s">
        <v>7304</v>
      </c>
      <c r="C8093" s="11" t="s">
        <v>7451</v>
      </c>
      <c r="D8093" s="11">
        <v>5160</v>
      </c>
      <c r="E8093" s="11" t="s">
        <v>7452</v>
      </c>
      <c r="F8093" s="11" t="s">
        <v>7458</v>
      </c>
      <c r="G8093" s="11" t="s">
        <v>329</v>
      </c>
      <c r="H8093" s="11" t="s">
        <v>330</v>
      </c>
      <c r="I8093" s="219" t="s">
        <v>7454</v>
      </c>
      <c r="K8093" s="11" t="s">
        <v>7308</v>
      </c>
    </row>
    <row r="8094" spans="1:11" x14ac:dyDescent="0.15">
      <c r="A8094" s="217" t="s">
        <v>107</v>
      </c>
      <c r="B8094" s="11" t="s">
        <v>7304</v>
      </c>
      <c r="C8094" s="11" t="s">
        <v>7448</v>
      </c>
      <c r="D8094" s="11">
        <v>5161</v>
      </c>
      <c r="E8094" s="11" t="s">
        <v>7449</v>
      </c>
      <c r="F8094" s="11" t="s">
        <v>7450</v>
      </c>
      <c r="G8094" s="11" t="s">
        <v>329</v>
      </c>
      <c r="H8094" s="11" t="s">
        <v>330</v>
      </c>
      <c r="I8094" s="219" t="s">
        <v>13604</v>
      </c>
      <c r="K8094" s="11" t="s">
        <v>7308</v>
      </c>
    </row>
    <row r="8095" spans="1:11" x14ac:dyDescent="0.15">
      <c r="A8095" s="217" t="s">
        <v>107</v>
      </c>
      <c r="B8095" s="11" t="s">
        <v>7304</v>
      </c>
      <c r="C8095" s="11" t="s">
        <v>7448</v>
      </c>
      <c r="D8095" s="11">
        <v>5161</v>
      </c>
      <c r="E8095" s="11" t="s">
        <v>7449</v>
      </c>
      <c r="F8095" s="11" t="s">
        <v>7455</v>
      </c>
      <c r="G8095" s="11" t="s">
        <v>329</v>
      </c>
      <c r="H8095" s="11" t="s">
        <v>330</v>
      </c>
      <c r="I8095" s="219" t="s">
        <v>13604</v>
      </c>
      <c r="K8095" s="11" t="s">
        <v>7308</v>
      </c>
    </row>
    <row r="8096" spans="1:11" x14ac:dyDescent="0.15">
      <c r="A8096" s="217" t="s">
        <v>107</v>
      </c>
      <c r="B8096" s="11" t="s">
        <v>7304</v>
      </c>
      <c r="C8096" s="11" t="s">
        <v>7448</v>
      </c>
      <c r="D8096" s="11">
        <v>5161</v>
      </c>
      <c r="E8096" s="11" t="s">
        <v>7449</v>
      </c>
      <c r="F8096" s="11" t="s">
        <v>7457</v>
      </c>
      <c r="G8096" s="11" t="s">
        <v>329</v>
      </c>
      <c r="H8096" s="11" t="s">
        <v>330</v>
      </c>
      <c r="I8096" s="219" t="s">
        <v>13604</v>
      </c>
      <c r="K8096" s="11" t="s">
        <v>7308</v>
      </c>
    </row>
    <row r="8097" spans="1:11" x14ac:dyDescent="0.15">
      <c r="A8097" s="217" t="s">
        <v>108</v>
      </c>
      <c r="B8097" s="11" t="s">
        <v>7304</v>
      </c>
      <c r="C8097" s="11" t="s">
        <v>7393</v>
      </c>
      <c r="D8097" s="11">
        <v>4086</v>
      </c>
      <c r="E8097" s="11" t="s">
        <v>7394</v>
      </c>
      <c r="F8097" s="11" t="s">
        <v>7311</v>
      </c>
      <c r="G8097" s="11" t="s">
        <v>330</v>
      </c>
      <c r="H8097" s="11" t="s">
        <v>329</v>
      </c>
      <c r="I8097" s="219" t="s">
        <v>13603</v>
      </c>
      <c r="K8097" s="11" t="s">
        <v>7308</v>
      </c>
    </row>
    <row r="8098" spans="1:11" x14ac:dyDescent="0.15">
      <c r="A8098" s="217" t="s">
        <v>108</v>
      </c>
      <c r="B8098" s="11" t="s">
        <v>7304</v>
      </c>
      <c r="C8098" s="11" t="s">
        <v>7451</v>
      </c>
      <c r="D8098" s="11">
        <v>5160</v>
      </c>
      <c r="E8098" s="11" t="s">
        <v>7452</v>
      </c>
      <c r="F8098" s="11" t="s">
        <v>7453</v>
      </c>
      <c r="G8098" s="11" t="s">
        <v>329</v>
      </c>
      <c r="H8098" s="11" t="s">
        <v>330</v>
      </c>
      <c r="I8098" s="219" t="s">
        <v>7459</v>
      </c>
      <c r="K8098" s="11" t="s">
        <v>7308</v>
      </c>
    </row>
    <row r="8099" spans="1:11" x14ac:dyDescent="0.15">
      <c r="A8099" s="217" t="s">
        <v>108</v>
      </c>
      <c r="B8099" s="11" t="s">
        <v>7304</v>
      </c>
      <c r="C8099" s="11" t="s">
        <v>7451</v>
      </c>
      <c r="D8099" s="11">
        <v>5160</v>
      </c>
      <c r="E8099" s="11" t="s">
        <v>7452</v>
      </c>
      <c r="F8099" s="11" t="s">
        <v>7456</v>
      </c>
      <c r="G8099" s="11" t="s">
        <v>329</v>
      </c>
      <c r="H8099" s="11" t="s">
        <v>330</v>
      </c>
      <c r="I8099" s="219" t="s">
        <v>7459</v>
      </c>
      <c r="K8099" s="11" t="s">
        <v>7308</v>
      </c>
    </row>
    <row r="8100" spans="1:11" x14ac:dyDescent="0.15">
      <c r="A8100" s="217" t="s">
        <v>108</v>
      </c>
      <c r="B8100" s="11" t="s">
        <v>7304</v>
      </c>
      <c r="C8100" s="11" t="s">
        <v>7451</v>
      </c>
      <c r="D8100" s="11">
        <v>5160</v>
      </c>
      <c r="E8100" s="11" t="s">
        <v>7452</v>
      </c>
      <c r="F8100" s="11" t="s">
        <v>7458</v>
      </c>
      <c r="G8100" s="11" t="s">
        <v>329</v>
      </c>
      <c r="H8100" s="11" t="s">
        <v>330</v>
      </c>
      <c r="I8100" s="219" t="s">
        <v>7459</v>
      </c>
      <c r="K8100" s="11" t="s">
        <v>7308</v>
      </c>
    </row>
    <row r="8101" spans="1:11" x14ac:dyDescent="0.15">
      <c r="A8101" s="217" t="s">
        <v>108</v>
      </c>
      <c r="B8101" s="11" t="s">
        <v>7304</v>
      </c>
      <c r="C8101" s="11" t="s">
        <v>7448</v>
      </c>
      <c r="D8101" s="11">
        <v>5161</v>
      </c>
      <c r="E8101" s="11" t="s">
        <v>7449</v>
      </c>
      <c r="F8101" s="11" t="s">
        <v>7450</v>
      </c>
      <c r="G8101" s="11" t="s">
        <v>329</v>
      </c>
      <c r="H8101" s="11" t="s">
        <v>330</v>
      </c>
      <c r="I8101" s="219" t="s">
        <v>13604</v>
      </c>
      <c r="K8101" s="11" t="s">
        <v>7308</v>
      </c>
    </row>
    <row r="8102" spans="1:11" x14ac:dyDescent="0.15">
      <c r="A8102" s="217" t="s">
        <v>108</v>
      </c>
      <c r="B8102" s="11" t="s">
        <v>7304</v>
      </c>
      <c r="C8102" s="11" t="s">
        <v>7448</v>
      </c>
      <c r="D8102" s="11">
        <v>5161</v>
      </c>
      <c r="E8102" s="11" t="s">
        <v>7449</v>
      </c>
      <c r="F8102" s="11" t="s">
        <v>7455</v>
      </c>
      <c r="G8102" s="11" t="s">
        <v>329</v>
      </c>
      <c r="H8102" s="11" t="s">
        <v>330</v>
      </c>
      <c r="I8102" s="219" t="s">
        <v>13604</v>
      </c>
      <c r="K8102" s="11" t="s">
        <v>7308</v>
      </c>
    </row>
    <row r="8103" spans="1:11" x14ac:dyDescent="0.15">
      <c r="A8103" s="217" t="s">
        <v>108</v>
      </c>
      <c r="B8103" s="11" t="s">
        <v>7304</v>
      </c>
      <c r="C8103" s="11" t="s">
        <v>7448</v>
      </c>
      <c r="D8103" s="11">
        <v>5161</v>
      </c>
      <c r="E8103" s="11" t="s">
        <v>7449</v>
      </c>
      <c r="F8103" s="11" t="s">
        <v>7457</v>
      </c>
      <c r="G8103" s="11" t="s">
        <v>329</v>
      </c>
      <c r="H8103" s="11" t="s">
        <v>330</v>
      </c>
      <c r="I8103" s="219" t="s">
        <v>13604</v>
      </c>
      <c r="K8103" s="11" t="s">
        <v>7308</v>
      </c>
    </row>
    <row r="8104" spans="1:11" x14ac:dyDescent="0.15">
      <c r="A8104" s="217" t="s">
        <v>162</v>
      </c>
      <c r="B8104" s="11" t="s">
        <v>7304</v>
      </c>
      <c r="C8104" s="11" t="s">
        <v>2903</v>
      </c>
      <c r="D8104" s="11">
        <v>4217</v>
      </c>
      <c r="E8104" s="11" t="s">
        <v>7464</v>
      </c>
      <c r="F8104" s="11" t="s">
        <v>7311</v>
      </c>
      <c r="G8104" s="11" t="s">
        <v>330</v>
      </c>
      <c r="H8104" s="11" t="s">
        <v>330</v>
      </c>
      <c r="I8104" s="219" t="s">
        <v>13605</v>
      </c>
      <c r="K8104" s="11" t="s">
        <v>7308</v>
      </c>
    </row>
    <row r="8105" spans="1:11" x14ac:dyDescent="0.15">
      <c r="A8105" s="217" t="s">
        <v>109</v>
      </c>
      <c r="B8105" s="11" t="s">
        <v>7304</v>
      </c>
      <c r="C8105" s="11" t="s">
        <v>2948</v>
      </c>
      <c r="D8105" s="11">
        <v>207</v>
      </c>
      <c r="E8105" s="11" t="s">
        <v>7474</v>
      </c>
      <c r="F8105" s="11" t="s">
        <v>7475</v>
      </c>
      <c r="G8105" s="11" t="s">
        <v>330</v>
      </c>
      <c r="H8105" s="11" t="s">
        <v>330</v>
      </c>
      <c r="I8105" s="219" t="s">
        <v>13606</v>
      </c>
      <c r="K8105" s="11" t="s">
        <v>7308</v>
      </c>
    </row>
    <row r="8106" spans="1:11" x14ac:dyDescent="0.15">
      <c r="A8106" s="217" t="s">
        <v>109</v>
      </c>
      <c r="B8106" s="11" t="s">
        <v>7304</v>
      </c>
      <c r="C8106" s="11" t="s">
        <v>2982</v>
      </c>
      <c r="D8106" s="11">
        <v>208</v>
      </c>
      <c r="E8106" s="11" t="s">
        <v>7467</v>
      </c>
      <c r="F8106" s="11" t="s">
        <v>7468</v>
      </c>
      <c r="G8106" s="11" t="s">
        <v>330</v>
      </c>
      <c r="H8106" s="11" t="s">
        <v>330</v>
      </c>
      <c r="I8106" s="219" t="s">
        <v>7469</v>
      </c>
      <c r="J8106" s="11" t="s">
        <v>7470</v>
      </c>
      <c r="K8106" s="11" t="s">
        <v>7308</v>
      </c>
    </row>
    <row r="8107" spans="1:11" x14ac:dyDescent="0.15">
      <c r="A8107" s="217" t="s">
        <v>109</v>
      </c>
      <c r="B8107" s="11" t="s">
        <v>7304</v>
      </c>
      <c r="C8107" s="11" t="s">
        <v>2945</v>
      </c>
      <c r="D8107" s="11">
        <v>5578</v>
      </c>
      <c r="E8107" s="11" t="s">
        <v>7476</v>
      </c>
      <c r="F8107" s="11" t="s">
        <v>7477</v>
      </c>
      <c r="G8107" s="11" t="s">
        <v>330</v>
      </c>
      <c r="H8107" s="11" t="s">
        <v>330</v>
      </c>
      <c r="I8107" s="219" t="s">
        <v>13607</v>
      </c>
      <c r="K8107" s="11" t="s">
        <v>7308</v>
      </c>
    </row>
    <row r="8108" spans="1:11" x14ac:dyDescent="0.15">
      <c r="A8108" s="217" t="s">
        <v>109</v>
      </c>
      <c r="B8108" s="11" t="s">
        <v>7304</v>
      </c>
      <c r="C8108" s="11" t="s">
        <v>3015</v>
      </c>
      <c r="D8108" s="11">
        <v>5579</v>
      </c>
      <c r="E8108" s="11" t="s">
        <v>7478</v>
      </c>
      <c r="F8108" s="11" t="s">
        <v>7479</v>
      </c>
      <c r="G8108" s="11" t="s">
        <v>330</v>
      </c>
      <c r="H8108" s="11" t="s">
        <v>330</v>
      </c>
      <c r="I8108" s="219" t="s">
        <v>13607</v>
      </c>
      <c r="K8108" s="11" t="s">
        <v>7308</v>
      </c>
    </row>
    <row r="8109" spans="1:11" x14ac:dyDescent="0.15">
      <c r="A8109" s="217" t="s">
        <v>109</v>
      </c>
      <c r="B8109" s="11" t="s">
        <v>7304</v>
      </c>
      <c r="C8109" s="11" t="s">
        <v>3041</v>
      </c>
      <c r="D8109" s="11">
        <v>6789</v>
      </c>
      <c r="E8109" s="11" t="s">
        <v>7480</v>
      </c>
      <c r="F8109" s="11" t="s">
        <v>7481</v>
      </c>
      <c r="G8109" s="11" t="s">
        <v>330</v>
      </c>
      <c r="H8109" s="11" t="s">
        <v>330</v>
      </c>
      <c r="I8109" s="219" t="s">
        <v>13608</v>
      </c>
      <c r="K8109" s="11" t="s">
        <v>7308</v>
      </c>
    </row>
    <row r="8110" spans="1:11" x14ac:dyDescent="0.15">
      <c r="A8110" s="217" t="s">
        <v>109</v>
      </c>
      <c r="B8110" s="11" t="s">
        <v>7304</v>
      </c>
      <c r="C8110" s="11" t="s">
        <v>3139</v>
      </c>
      <c r="D8110" s="11">
        <v>10000</v>
      </c>
      <c r="E8110" s="11" t="s">
        <v>7471</v>
      </c>
      <c r="F8110" s="11" t="s">
        <v>7472</v>
      </c>
      <c r="G8110" s="11" t="s">
        <v>330</v>
      </c>
      <c r="H8110" s="11" t="s">
        <v>330</v>
      </c>
      <c r="I8110" s="219" t="s">
        <v>7469</v>
      </c>
      <c r="J8110" s="11" t="s">
        <v>7473</v>
      </c>
      <c r="K8110" s="11" t="s">
        <v>7308</v>
      </c>
    </row>
    <row r="8111" spans="1:11" x14ac:dyDescent="0.15">
      <c r="A8111" s="217" t="s">
        <v>110</v>
      </c>
      <c r="B8111" s="11" t="s">
        <v>7304</v>
      </c>
      <c r="C8111" s="11" t="s">
        <v>2948</v>
      </c>
      <c r="D8111" s="11">
        <v>207</v>
      </c>
      <c r="E8111" s="11" t="s">
        <v>7474</v>
      </c>
      <c r="F8111" s="11" t="s">
        <v>7475</v>
      </c>
      <c r="G8111" s="11" t="s">
        <v>330</v>
      </c>
      <c r="H8111" s="11" t="s">
        <v>330</v>
      </c>
      <c r="I8111" s="219" t="s">
        <v>7469</v>
      </c>
      <c r="K8111" s="11" t="s">
        <v>7308</v>
      </c>
    </row>
    <row r="8112" spans="1:11" x14ac:dyDescent="0.15">
      <c r="A8112" s="217" t="s">
        <v>110</v>
      </c>
      <c r="B8112" s="11" t="s">
        <v>7304</v>
      </c>
      <c r="C8112" s="11" t="s">
        <v>2982</v>
      </c>
      <c r="D8112" s="11">
        <v>208</v>
      </c>
      <c r="E8112" s="11" t="s">
        <v>7467</v>
      </c>
      <c r="F8112" s="11" t="s">
        <v>7468</v>
      </c>
      <c r="G8112" s="11" t="s">
        <v>330</v>
      </c>
      <c r="H8112" s="11" t="s">
        <v>330</v>
      </c>
      <c r="I8112" s="219" t="s">
        <v>7469</v>
      </c>
      <c r="J8112" s="11" t="s">
        <v>7470</v>
      </c>
      <c r="K8112" s="11" t="s">
        <v>7308</v>
      </c>
    </row>
    <row r="8113" spans="1:11" x14ac:dyDescent="0.15">
      <c r="A8113" s="217" t="s">
        <v>110</v>
      </c>
      <c r="B8113" s="11" t="s">
        <v>7304</v>
      </c>
      <c r="C8113" s="11" t="s">
        <v>2945</v>
      </c>
      <c r="D8113" s="11">
        <v>5578</v>
      </c>
      <c r="E8113" s="11" t="s">
        <v>7476</v>
      </c>
      <c r="F8113" s="11" t="s">
        <v>7477</v>
      </c>
      <c r="G8113" s="11" t="s">
        <v>330</v>
      </c>
      <c r="H8113" s="11" t="s">
        <v>330</v>
      </c>
      <c r="I8113" s="219" t="s">
        <v>13607</v>
      </c>
      <c r="K8113" s="11" t="s">
        <v>7308</v>
      </c>
    </row>
    <row r="8114" spans="1:11" x14ac:dyDescent="0.15">
      <c r="A8114" s="217" t="s">
        <v>110</v>
      </c>
      <c r="B8114" s="11" t="s">
        <v>7304</v>
      </c>
      <c r="C8114" s="11" t="s">
        <v>3015</v>
      </c>
      <c r="D8114" s="11">
        <v>5579</v>
      </c>
      <c r="E8114" s="11" t="s">
        <v>7478</v>
      </c>
      <c r="F8114" s="11" t="s">
        <v>7479</v>
      </c>
      <c r="G8114" s="11" t="s">
        <v>330</v>
      </c>
      <c r="H8114" s="11" t="s">
        <v>330</v>
      </c>
      <c r="I8114" s="219" t="s">
        <v>13607</v>
      </c>
      <c r="K8114" s="11" t="s">
        <v>7308</v>
      </c>
    </row>
    <row r="8115" spans="1:11" x14ac:dyDescent="0.15">
      <c r="A8115" s="217" t="s">
        <v>110</v>
      </c>
      <c r="B8115" s="11" t="s">
        <v>7304</v>
      </c>
      <c r="C8115" s="11" t="s">
        <v>3041</v>
      </c>
      <c r="D8115" s="11">
        <v>6789</v>
      </c>
      <c r="E8115" s="11" t="s">
        <v>7480</v>
      </c>
      <c r="F8115" s="11" t="s">
        <v>7481</v>
      </c>
      <c r="G8115" s="11" t="s">
        <v>330</v>
      </c>
      <c r="H8115" s="11" t="s">
        <v>330</v>
      </c>
      <c r="I8115" s="219" t="s">
        <v>13608</v>
      </c>
      <c r="K8115" s="11" t="s">
        <v>7308</v>
      </c>
    </row>
    <row r="8116" spans="1:11" x14ac:dyDescent="0.15">
      <c r="A8116" s="217" t="s">
        <v>110</v>
      </c>
      <c r="B8116" s="11" t="s">
        <v>7304</v>
      </c>
      <c r="C8116" s="11" t="s">
        <v>3139</v>
      </c>
      <c r="D8116" s="11">
        <v>10000</v>
      </c>
      <c r="E8116" s="11" t="s">
        <v>7471</v>
      </c>
      <c r="F8116" s="11" t="s">
        <v>7472</v>
      </c>
      <c r="G8116" s="11" t="s">
        <v>330</v>
      </c>
      <c r="H8116" s="11" t="s">
        <v>330</v>
      </c>
      <c r="I8116" s="219" t="s">
        <v>7469</v>
      </c>
      <c r="K8116" s="11" t="s">
        <v>7308</v>
      </c>
    </row>
    <row r="8117" spans="1:11" x14ac:dyDescent="0.15">
      <c r="A8117" s="217" t="s">
        <v>275</v>
      </c>
      <c r="B8117" s="11" t="s">
        <v>7304</v>
      </c>
      <c r="C8117" s="11" t="s">
        <v>7484</v>
      </c>
      <c r="D8117" s="11">
        <v>3783</v>
      </c>
      <c r="E8117" s="11" t="s">
        <v>7485</v>
      </c>
      <c r="F8117" s="11" t="s">
        <v>7486</v>
      </c>
      <c r="G8117" s="11" t="s">
        <v>330</v>
      </c>
      <c r="H8117" s="11" t="s">
        <v>330</v>
      </c>
      <c r="I8117" s="219" t="s">
        <v>13609</v>
      </c>
      <c r="K8117" s="11" t="s">
        <v>7308</v>
      </c>
    </row>
    <row r="8118" spans="1:11" x14ac:dyDescent="0.15">
      <c r="A8118" s="217" t="s">
        <v>275</v>
      </c>
      <c r="B8118" s="11" t="s">
        <v>7304</v>
      </c>
      <c r="C8118" s="11" t="s">
        <v>7482</v>
      </c>
      <c r="D8118" s="11">
        <v>8359</v>
      </c>
      <c r="E8118" s="11" t="s">
        <v>7483</v>
      </c>
      <c r="F8118" s="11" t="s">
        <v>7311</v>
      </c>
      <c r="G8118" s="11" t="s">
        <v>329</v>
      </c>
      <c r="H8118" s="11" t="s">
        <v>330</v>
      </c>
      <c r="I8118" s="219" t="s">
        <v>13610</v>
      </c>
      <c r="K8118" s="11" t="s">
        <v>7308</v>
      </c>
    </row>
    <row r="8119" spans="1:11" x14ac:dyDescent="0.15">
      <c r="A8119" s="217" t="s">
        <v>112</v>
      </c>
      <c r="B8119" s="11" t="s">
        <v>7304</v>
      </c>
      <c r="C8119" s="11" t="s">
        <v>2953</v>
      </c>
      <c r="D8119" s="11">
        <v>1017</v>
      </c>
      <c r="E8119" s="11" t="s">
        <v>7383</v>
      </c>
      <c r="F8119" s="11" t="s">
        <v>7384</v>
      </c>
      <c r="G8119" s="11" t="s">
        <v>329</v>
      </c>
      <c r="H8119" s="11" t="s">
        <v>330</v>
      </c>
      <c r="I8119" s="219" t="s">
        <v>13611</v>
      </c>
      <c r="K8119" s="11" t="s">
        <v>7308</v>
      </c>
    </row>
    <row r="8120" spans="1:11" x14ac:dyDescent="0.15">
      <c r="A8120" s="217" t="s">
        <v>112</v>
      </c>
      <c r="B8120" s="11" t="s">
        <v>7304</v>
      </c>
      <c r="C8120" s="11" t="s">
        <v>2950</v>
      </c>
      <c r="D8120" s="11">
        <v>1021</v>
      </c>
      <c r="E8120" s="11" t="s">
        <v>7503</v>
      </c>
      <c r="F8120" s="11" t="s">
        <v>7504</v>
      </c>
      <c r="G8120" s="11" t="s">
        <v>329</v>
      </c>
      <c r="H8120" s="11" t="s">
        <v>330</v>
      </c>
      <c r="I8120" s="219" t="s">
        <v>13611</v>
      </c>
      <c r="K8120" s="11" t="s">
        <v>7308</v>
      </c>
    </row>
    <row r="8121" spans="1:11" x14ac:dyDescent="0.15">
      <c r="A8121" s="217" t="s">
        <v>112</v>
      </c>
      <c r="B8121" s="11" t="s">
        <v>7304</v>
      </c>
      <c r="C8121" s="11" t="s">
        <v>2917</v>
      </c>
      <c r="D8121" s="11">
        <v>1025</v>
      </c>
      <c r="E8121" s="11" t="s">
        <v>7505</v>
      </c>
      <c r="F8121" s="11" t="s">
        <v>7506</v>
      </c>
      <c r="G8121" s="11" t="s">
        <v>330</v>
      </c>
      <c r="H8121" s="11" t="s">
        <v>330</v>
      </c>
      <c r="I8121" s="219" t="s">
        <v>13612</v>
      </c>
      <c r="K8121" s="11" t="s">
        <v>7308</v>
      </c>
    </row>
    <row r="8122" spans="1:11" x14ac:dyDescent="0.15">
      <c r="A8122" s="217" t="s">
        <v>112</v>
      </c>
      <c r="B8122" s="11" t="s">
        <v>7304</v>
      </c>
      <c r="C8122" s="11" t="s">
        <v>7499</v>
      </c>
      <c r="D8122" s="11">
        <v>1068</v>
      </c>
      <c r="E8122" s="11" t="s">
        <v>7500</v>
      </c>
      <c r="F8122" s="11" t="s">
        <v>7501</v>
      </c>
      <c r="G8122" s="11" t="s">
        <v>329</v>
      </c>
      <c r="H8122" s="11" t="s">
        <v>330</v>
      </c>
      <c r="I8122" s="219" t="s">
        <v>7502</v>
      </c>
      <c r="K8122" s="11" t="s">
        <v>7308</v>
      </c>
    </row>
    <row r="8123" spans="1:11" x14ac:dyDescent="0.15">
      <c r="A8123" s="217" t="s">
        <v>112</v>
      </c>
      <c r="B8123" s="11" t="s">
        <v>7304</v>
      </c>
      <c r="C8123" s="11" t="s">
        <v>2901</v>
      </c>
      <c r="D8123" s="11">
        <v>1432</v>
      </c>
      <c r="E8123" s="11" t="s">
        <v>7416</v>
      </c>
      <c r="F8123" s="11" t="s">
        <v>7311</v>
      </c>
      <c r="G8123" s="11" t="s">
        <v>330</v>
      </c>
      <c r="H8123" s="11" t="s">
        <v>330</v>
      </c>
      <c r="I8123" s="219" t="s">
        <v>7489</v>
      </c>
      <c r="K8123" s="11" t="s">
        <v>7308</v>
      </c>
    </row>
    <row r="8124" spans="1:11" x14ac:dyDescent="0.15">
      <c r="A8124" s="217" t="s">
        <v>112</v>
      </c>
      <c r="B8124" s="11" t="s">
        <v>7304</v>
      </c>
      <c r="C8124" s="11" t="s">
        <v>7496</v>
      </c>
      <c r="D8124" s="11">
        <v>2913</v>
      </c>
      <c r="E8124" s="11" t="s">
        <v>7497</v>
      </c>
      <c r="F8124" s="11" t="s">
        <v>7498</v>
      </c>
      <c r="G8124" s="11" t="s">
        <v>329</v>
      </c>
      <c r="H8124" s="11" t="s">
        <v>330</v>
      </c>
      <c r="I8124" s="219" t="s">
        <v>13613</v>
      </c>
      <c r="K8124" s="11" t="s">
        <v>7308</v>
      </c>
    </row>
    <row r="8125" spans="1:11" x14ac:dyDescent="0.15">
      <c r="A8125" s="217" t="s">
        <v>112</v>
      </c>
      <c r="B8125" s="11" t="s">
        <v>7304</v>
      </c>
      <c r="C8125" s="11" t="s">
        <v>2908</v>
      </c>
      <c r="D8125" s="11">
        <v>3551</v>
      </c>
      <c r="E8125" s="11" t="s">
        <v>7490</v>
      </c>
      <c r="F8125" s="11" t="s">
        <v>7491</v>
      </c>
      <c r="G8125" s="11" t="s">
        <v>330</v>
      </c>
      <c r="H8125" s="11" t="s">
        <v>330</v>
      </c>
      <c r="I8125" s="219" t="s">
        <v>13614</v>
      </c>
      <c r="K8125" s="11" t="s">
        <v>7308</v>
      </c>
    </row>
    <row r="8126" spans="1:11" x14ac:dyDescent="0.15">
      <c r="A8126" s="217" t="s">
        <v>112</v>
      </c>
      <c r="B8126" s="11" t="s">
        <v>7304</v>
      </c>
      <c r="C8126" s="11" t="s">
        <v>2908</v>
      </c>
      <c r="D8126" s="11">
        <v>3551</v>
      </c>
      <c r="E8126" s="11" t="s">
        <v>7490</v>
      </c>
      <c r="F8126" s="11" t="s">
        <v>7492</v>
      </c>
      <c r="G8126" s="11" t="s">
        <v>330</v>
      </c>
      <c r="H8126" s="11" t="s">
        <v>330</v>
      </c>
      <c r="I8126" s="219" t="s">
        <v>13614</v>
      </c>
      <c r="K8126" s="11" t="s">
        <v>7308</v>
      </c>
    </row>
    <row r="8127" spans="1:11" x14ac:dyDescent="0.15">
      <c r="A8127" s="217" t="s">
        <v>112</v>
      </c>
      <c r="B8127" s="11" t="s">
        <v>7304</v>
      </c>
      <c r="C8127" s="11" t="s">
        <v>7393</v>
      </c>
      <c r="D8127" s="11">
        <v>4086</v>
      </c>
      <c r="E8127" s="11" t="s">
        <v>7394</v>
      </c>
      <c r="F8127" s="11" t="s">
        <v>7311</v>
      </c>
      <c r="G8127" s="11" t="s">
        <v>330</v>
      </c>
      <c r="H8127" s="11" t="s">
        <v>330</v>
      </c>
      <c r="I8127" s="219" t="s">
        <v>13615</v>
      </c>
      <c r="K8127" s="11" t="s">
        <v>7308</v>
      </c>
    </row>
    <row r="8128" spans="1:11" x14ac:dyDescent="0.15">
      <c r="A8128" s="217" t="s">
        <v>112</v>
      </c>
      <c r="B8128" s="11" t="s">
        <v>7304</v>
      </c>
      <c r="C8128" s="11" t="s">
        <v>7404</v>
      </c>
      <c r="D8128" s="11">
        <v>4087</v>
      </c>
      <c r="E8128" s="11" t="s">
        <v>7405</v>
      </c>
      <c r="F8128" s="11" t="s">
        <v>7311</v>
      </c>
      <c r="G8128" s="11" t="s">
        <v>329</v>
      </c>
      <c r="H8128" s="11" t="s">
        <v>330</v>
      </c>
      <c r="I8128" s="219" t="s">
        <v>13616</v>
      </c>
      <c r="K8128" s="11" t="s">
        <v>7308</v>
      </c>
    </row>
    <row r="8129" spans="1:11" x14ac:dyDescent="0.15">
      <c r="A8129" s="217" t="s">
        <v>112</v>
      </c>
      <c r="B8129" s="11" t="s">
        <v>7304</v>
      </c>
      <c r="C8129" s="11" t="s">
        <v>7398</v>
      </c>
      <c r="D8129" s="11">
        <v>4088</v>
      </c>
      <c r="E8129" s="11" t="s">
        <v>7399</v>
      </c>
      <c r="F8129" s="11" t="s">
        <v>7311</v>
      </c>
      <c r="G8129" s="11" t="s">
        <v>329</v>
      </c>
      <c r="H8129" s="11" t="s">
        <v>330</v>
      </c>
      <c r="I8129" s="219" t="s">
        <v>13616</v>
      </c>
      <c r="K8129" s="11" t="s">
        <v>7308</v>
      </c>
    </row>
    <row r="8130" spans="1:11" x14ac:dyDescent="0.15">
      <c r="A8130" s="217" t="s">
        <v>112</v>
      </c>
      <c r="B8130" s="11" t="s">
        <v>7304</v>
      </c>
      <c r="C8130" s="11" t="s">
        <v>3197</v>
      </c>
      <c r="D8130" s="11">
        <v>4478</v>
      </c>
      <c r="E8130" s="11" t="s">
        <v>7508</v>
      </c>
      <c r="F8130" s="11" t="s">
        <v>7509</v>
      </c>
      <c r="G8130" s="11" t="s">
        <v>329</v>
      </c>
      <c r="H8130" s="11" t="s">
        <v>330</v>
      </c>
      <c r="I8130" s="219" t="s">
        <v>13617</v>
      </c>
      <c r="K8130" s="11" t="s">
        <v>7308</v>
      </c>
    </row>
    <row r="8131" spans="1:11" x14ac:dyDescent="0.15">
      <c r="A8131" s="217" t="s">
        <v>112</v>
      </c>
      <c r="B8131" s="11" t="s">
        <v>7304</v>
      </c>
      <c r="C8131" s="11" t="s">
        <v>3011</v>
      </c>
      <c r="D8131" s="11">
        <v>5580</v>
      </c>
      <c r="E8131" s="11" t="s">
        <v>7493</v>
      </c>
      <c r="F8131" s="11" t="s">
        <v>7494</v>
      </c>
      <c r="G8131" s="11" t="s">
        <v>329</v>
      </c>
      <c r="H8131" s="11" t="s">
        <v>330</v>
      </c>
      <c r="I8131" s="219" t="s">
        <v>13618</v>
      </c>
      <c r="K8131" s="11" t="s">
        <v>7308</v>
      </c>
    </row>
    <row r="8132" spans="1:11" x14ac:dyDescent="0.15">
      <c r="A8132" s="217" t="s">
        <v>112</v>
      </c>
      <c r="B8132" s="11" t="s">
        <v>7304</v>
      </c>
      <c r="C8132" s="11" t="s">
        <v>3011</v>
      </c>
      <c r="D8132" s="11">
        <v>5580</v>
      </c>
      <c r="E8132" s="11" t="s">
        <v>7493</v>
      </c>
      <c r="F8132" s="11" t="s">
        <v>7495</v>
      </c>
      <c r="G8132" s="11" t="s">
        <v>329</v>
      </c>
      <c r="H8132" s="11" t="s">
        <v>330</v>
      </c>
      <c r="I8132" s="219" t="s">
        <v>13618</v>
      </c>
      <c r="K8132" s="11" t="s">
        <v>7308</v>
      </c>
    </row>
    <row r="8133" spans="1:11" x14ac:dyDescent="0.15">
      <c r="A8133" s="217" t="s">
        <v>112</v>
      </c>
      <c r="B8133" s="11" t="s">
        <v>7304</v>
      </c>
      <c r="C8133" s="11" t="s">
        <v>3011</v>
      </c>
      <c r="D8133" s="11">
        <v>5580</v>
      </c>
      <c r="E8133" s="11" t="s">
        <v>7493</v>
      </c>
      <c r="F8133" s="11" t="s">
        <v>7507</v>
      </c>
      <c r="G8133" s="11" t="s">
        <v>329</v>
      </c>
      <c r="H8133" s="11" t="s">
        <v>330</v>
      </c>
      <c r="I8133" s="219" t="s">
        <v>13618</v>
      </c>
      <c r="K8133" s="11" t="s">
        <v>7308</v>
      </c>
    </row>
    <row r="8134" spans="1:11" x14ac:dyDescent="0.15">
      <c r="A8134" s="217" t="s">
        <v>112</v>
      </c>
      <c r="B8134" s="11" t="s">
        <v>7304</v>
      </c>
      <c r="C8134" s="11" t="s">
        <v>2905</v>
      </c>
      <c r="D8134" s="11">
        <v>5608</v>
      </c>
      <c r="E8134" s="11" t="s">
        <v>7488</v>
      </c>
      <c r="F8134" s="11" t="s">
        <v>7311</v>
      </c>
      <c r="G8134" s="11" t="s">
        <v>330</v>
      </c>
      <c r="H8134" s="11" t="s">
        <v>330</v>
      </c>
      <c r="I8134" s="219" t="s">
        <v>13619</v>
      </c>
      <c r="K8134" s="11" t="s">
        <v>7308</v>
      </c>
    </row>
    <row r="8135" spans="1:11" x14ac:dyDescent="0.15">
      <c r="A8135" s="217" t="s">
        <v>112</v>
      </c>
      <c r="B8135" s="11" t="s">
        <v>7304</v>
      </c>
      <c r="C8135" s="11" t="s">
        <v>2904</v>
      </c>
      <c r="D8135" s="11">
        <v>6416</v>
      </c>
      <c r="E8135" s="11" t="s">
        <v>7487</v>
      </c>
      <c r="F8135" s="11" t="s">
        <v>7311</v>
      </c>
      <c r="G8135" s="11" t="s">
        <v>330</v>
      </c>
      <c r="H8135" s="11" t="s">
        <v>330</v>
      </c>
      <c r="I8135" s="219" t="s">
        <v>13619</v>
      </c>
      <c r="K8135" s="11" t="s">
        <v>7308</v>
      </c>
    </row>
    <row r="8136" spans="1:11" x14ac:dyDescent="0.15">
      <c r="A8136" s="217" t="s">
        <v>113</v>
      </c>
      <c r="B8136" s="11" t="s">
        <v>7304</v>
      </c>
      <c r="C8136" s="11" t="s">
        <v>2953</v>
      </c>
      <c r="D8136" s="11">
        <v>1017</v>
      </c>
      <c r="E8136" s="11" t="s">
        <v>7383</v>
      </c>
      <c r="F8136" s="11" t="s">
        <v>7384</v>
      </c>
      <c r="G8136" s="11" t="s">
        <v>329</v>
      </c>
      <c r="H8136" s="11" t="s">
        <v>330</v>
      </c>
      <c r="I8136" s="219" t="s">
        <v>13611</v>
      </c>
      <c r="K8136" s="11" t="s">
        <v>7308</v>
      </c>
    </row>
    <row r="8137" spans="1:11" x14ac:dyDescent="0.15">
      <c r="A8137" s="217" t="s">
        <v>113</v>
      </c>
      <c r="B8137" s="11" t="s">
        <v>7304</v>
      </c>
      <c r="C8137" s="11" t="s">
        <v>2950</v>
      </c>
      <c r="D8137" s="11">
        <v>1021</v>
      </c>
      <c r="E8137" s="11" t="s">
        <v>7503</v>
      </c>
      <c r="F8137" s="11" t="s">
        <v>7504</v>
      </c>
      <c r="G8137" s="11" t="s">
        <v>329</v>
      </c>
      <c r="H8137" s="11" t="s">
        <v>330</v>
      </c>
      <c r="I8137" s="219" t="s">
        <v>13611</v>
      </c>
      <c r="K8137" s="11" t="s">
        <v>7308</v>
      </c>
    </row>
    <row r="8138" spans="1:11" x14ac:dyDescent="0.15">
      <c r="A8138" s="217" t="s">
        <v>113</v>
      </c>
      <c r="B8138" s="11" t="s">
        <v>7304</v>
      </c>
      <c r="C8138" s="11" t="s">
        <v>2917</v>
      </c>
      <c r="D8138" s="11">
        <v>1025</v>
      </c>
      <c r="E8138" s="11" t="s">
        <v>7505</v>
      </c>
      <c r="F8138" s="11" t="s">
        <v>7506</v>
      </c>
      <c r="G8138" s="11" t="s">
        <v>329</v>
      </c>
      <c r="H8138" s="11" t="s">
        <v>330</v>
      </c>
      <c r="I8138" s="219" t="s">
        <v>13612</v>
      </c>
      <c r="K8138" s="11" t="s">
        <v>7308</v>
      </c>
    </row>
    <row r="8139" spans="1:11" x14ac:dyDescent="0.15">
      <c r="A8139" s="217" t="s">
        <v>113</v>
      </c>
      <c r="B8139" s="11" t="s">
        <v>7304</v>
      </c>
      <c r="C8139" s="11" t="s">
        <v>7499</v>
      </c>
      <c r="D8139" s="11">
        <v>1068</v>
      </c>
      <c r="E8139" s="11" t="s">
        <v>7500</v>
      </c>
      <c r="F8139" s="11" t="s">
        <v>7501</v>
      </c>
      <c r="G8139" s="11" t="s">
        <v>329</v>
      </c>
      <c r="H8139" s="11" t="s">
        <v>330</v>
      </c>
      <c r="I8139" s="219" t="s">
        <v>7502</v>
      </c>
      <c r="K8139" s="11" t="s">
        <v>7308</v>
      </c>
    </row>
    <row r="8140" spans="1:11" x14ac:dyDescent="0.15">
      <c r="A8140" s="217" t="s">
        <v>113</v>
      </c>
      <c r="B8140" s="11" t="s">
        <v>7304</v>
      </c>
      <c r="C8140" s="11" t="s">
        <v>7510</v>
      </c>
      <c r="D8140" s="11">
        <v>1069</v>
      </c>
      <c r="E8140" s="11" t="s">
        <v>7511</v>
      </c>
      <c r="F8140" s="11" t="s">
        <v>7311</v>
      </c>
      <c r="G8140" s="11" t="s">
        <v>329</v>
      </c>
      <c r="H8140" s="11" t="s">
        <v>330</v>
      </c>
      <c r="I8140" s="219" t="s">
        <v>7502</v>
      </c>
      <c r="K8140" s="11" t="s">
        <v>7308</v>
      </c>
    </row>
    <row r="8141" spans="1:11" x14ac:dyDescent="0.15">
      <c r="A8141" s="217" t="s">
        <v>113</v>
      </c>
      <c r="B8141" s="11" t="s">
        <v>7304</v>
      </c>
      <c r="C8141" s="11" t="s">
        <v>2908</v>
      </c>
      <c r="D8141" s="11">
        <v>3551</v>
      </c>
      <c r="E8141" s="11" t="s">
        <v>7490</v>
      </c>
      <c r="F8141" s="11" t="s">
        <v>7491</v>
      </c>
      <c r="G8141" s="11" t="s">
        <v>330</v>
      </c>
      <c r="H8141" s="11" t="s">
        <v>330</v>
      </c>
      <c r="I8141" s="219" t="s">
        <v>7512</v>
      </c>
      <c r="K8141" s="11" t="s">
        <v>7308</v>
      </c>
    </row>
    <row r="8142" spans="1:11" x14ac:dyDescent="0.15">
      <c r="A8142" s="217" t="s">
        <v>113</v>
      </c>
      <c r="B8142" s="11" t="s">
        <v>7304</v>
      </c>
      <c r="C8142" s="11" t="s">
        <v>2908</v>
      </c>
      <c r="D8142" s="11">
        <v>3551</v>
      </c>
      <c r="E8142" s="11" t="s">
        <v>7490</v>
      </c>
      <c r="F8142" s="11" t="s">
        <v>7492</v>
      </c>
      <c r="G8142" s="11" t="s">
        <v>330</v>
      </c>
      <c r="H8142" s="11" t="s">
        <v>330</v>
      </c>
      <c r="I8142" s="219" t="s">
        <v>7512</v>
      </c>
      <c r="K8142" s="11" t="s">
        <v>7308</v>
      </c>
    </row>
    <row r="8143" spans="1:11" x14ac:dyDescent="0.15">
      <c r="A8143" s="217" t="s">
        <v>113</v>
      </c>
      <c r="B8143" s="11" t="s">
        <v>7304</v>
      </c>
      <c r="C8143" s="11" t="s">
        <v>3197</v>
      </c>
      <c r="D8143" s="11">
        <v>4478</v>
      </c>
      <c r="E8143" s="11" t="s">
        <v>7508</v>
      </c>
      <c r="F8143" s="11" t="s">
        <v>7509</v>
      </c>
      <c r="G8143" s="11" t="s">
        <v>329</v>
      </c>
      <c r="H8143" s="11" t="s">
        <v>330</v>
      </c>
      <c r="I8143" s="219" t="s">
        <v>13617</v>
      </c>
      <c r="K8143" s="11" t="s">
        <v>7308</v>
      </c>
    </row>
    <row r="8144" spans="1:11" x14ac:dyDescent="0.15">
      <c r="A8144" s="217" t="s">
        <v>113</v>
      </c>
      <c r="B8144" s="11" t="s">
        <v>7304</v>
      </c>
      <c r="C8144" s="11" t="s">
        <v>2906</v>
      </c>
      <c r="D8144" s="11">
        <v>6885</v>
      </c>
      <c r="E8144" s="11" t="s">
        <v>7513</v>
      </c>
      <c r="F8144" s="11" t="s">
        <v>7514</v>
      </c>
      <c r="G8144" s="11" t="s">
        <v>329</v>
      </c>
      <c r="H8144" s="11" t="s">
        <v>330</v>
      </c>
      <c r="I8144" s="219" t="s">
        <v>13620</v>
      </c>
      <c r="K8144" s="11" t="s">
        <v>7308</v>
      </c>
    </row>
    <row r="8145" spans="1:11" x14ac:dyDescent="0.15">
      <c r="A8145" s="217" t="s">
        <v>115</v>
      </c>
      <c r="B8145" s="11" t="s">
        <v>7304</v>
      </c>
      <c r="C8145" s="11" t="s">
        <v>2961</v>
      </c>
      <c r="D8145" s="11">
        <v>472</v>
      </c>
      <c r="E8145" s="11" t="s">
        <v>7517</v>
      </c>
      <c r="F8145" s="11" t="s">
        <v>7518</v>
      </c>
      <c r="G8145" s="11" t="s">
        <v>330</v>
      </c>
      <c r="H8145" s="11" t="s">
        <v>330</v>
      </c>
      <c r="I8145" s="219" t="s">
        <v>13621</v>
      </c>
      <c r="K8145" s="11" t="s">
        <v>7308</v>
      </c>
    </row>
    <row r="8146" spans="1:11" x14ac:dyDescent="0.15">
      <c r="A8146" s="217" t="s">
        <v>115</v>
      </c>
      <c r="B8146" s="11" t="s">
        <v>7304</v>
      </c>
      <c r="C8146" s="11" t="s">
        <v>2944</v>
      </c>
      <c r="D8146" s="11">
        <v>1111</v>
      </c>
      <c r="E8146" s="11" t="s">
        <v>7519</v>
      </c>
      <c r="F8146" s="11" t="s">
        <v>7520</v>
      </c>
      <c r="G8146" s="11" t="s">
        <v>330</v>
      </c>
      <c r="H8146" s="11" t="s">
        <v>330</v>
      </c>
      <c r="I8146" s="219" t="s">
        <v>13622</v>
      </c>
      <c r="K8146" s="11" t="s">
        <v>7308</v>
      </c>
    </row>
    <row r="8147" spans="1:11" x14ac:dyDescent="0.15">
      <c r="A8147" s="217" t="s">
        <v>115</v>
      </c>
      <c r="B8147" s="11" t="s">
        <v>7304</v>
      </c>
      <c r="C8147" s="11" t="s">
        <v>2901</v>
      </c>
      <c r="D8147" s="11">
        <v>1432</v>
      </c>
      <c r="E8147" s="11" t="s">
        <v>7416</v>
      </c>
      <c r="F8147" s="11" t="s">
        <v>7524</v>
      </c>
      <c r="G8147" s="11" t="s">
        <v>329</v>
      </c>
      <c r="H8147" s="11" t="s">
        <v>330</v>
      </c>
      <c r="I8147" s="219" t="s">
        <v>13623</v>
      </c>
      <c r="K8147" s="11" t="s">
        <v>7308</v>
      </c>
    </row>
    <row r="8148" spans="1:11" x14ac:dyDescent="0.15">
      <c r="A8148" s="217" t="s">
        <v>115</v>
      </c>
      <c r="B8148" s="11" t="s">
        <v>7304</v>
      </c>
      <c r="C8148" s="11" t="s">
        <v>7444</v>
      </c>
      <c r="D8148" s="11">
        <v>3014</v>
      </c>
      <c r="E8148" s="11" t="s">
        <v>7445</v>
      </c>
      <c r="F8148" s="11" t="s">
        <v>7515</v>
      </c>
      <c r="G8148" s="11" t="s">
        <v>330</v>
      </c>
      <c r="H8148" s="11" t="s">
        <v>330</v>
      </c>
      <c r="I8148" s="219" t="s">
        <v>13624</v>
      </c>
      <c r="K8148" s="11" t="s">
        <v>7308</v>
      </c>
    </row>
    <row r="8149" spans="1:11" x14ac:dyDescent="0.15">
      <c r="A8149" s="217" t="s">
        <v>115</v>
      </c>
      <c r="B8149" s="11" t="s">
        <v>7304</v>
      </c>
      <c r="C8149" s="11" t="s">
        <v>7521</v>
      </c>
      <c r="D8149" s="11">
        <v>4193</v>
      </c>
      <c r="E8149" s="11" t="s">
        <v>7522</v>
      </c>
      <c r="F8149" s="11" t="s">
        <v>7523</v>
      </c>
      <c r="G8149" s="11" t="s">
        <v>330</v>
      </c>
      <c r="H8149" s="11" t="s">
        <v>330</v>
      </c>
      <c r="I8149" s="219" t="s">
        <v>13625</v>
      </c>
      <c r="K8149" s="11" t="s">
        <v>7308</v>
      </c>
    </row>
    <row r="8150" spans="1:11" x14ac:dyDescent="0.15">
      <c r="A8150" s="217" t="s">
        <v>115</v>
      </c>
      <c r="B8150" s="11" t="s">
        <v>7304</v>
      </c>
      <c r="C8150" s="11" t="s">
        <v>7359</v>
      </c>
      <c r="D8150" s="11">
        <v>7157</v>
      </c>
      <c r="E8150" s="11" t="s">
        <v>7360</v>
      </c>
      <c r="F8150" s="11" t="s">
        <v>7516</v>
      </c>
      <c r="G8150" s="11" t="s">
        <v>330</v>
      </c>
      <c r="H8150" s="11" t="s">
        <v>330</v>
      </c>
      <c r="I8150" s="219" t="s">
        <v>13622</v>
      </c>
      <c r="K8150" s="11" t="s">
        <v>7308</v>
      </c>
    </row>
    <row r="8151" spans="1:11" x14ac:dyDescent="0.15">
      <c r="A8151" s="217" t="s">
        <v>115</v>
      </c>
      <c r="B8151" s="11" t="s">
        <v>7304</v>
      </c>
      <c r="C8151" s="11" t="s">
        <v>7525</v>
      </c>
      <c r="D8151" s="11">
        <v>7374</v>
      </c>
      <c r="E8151" s="11" t="s">
        <v>7526</v>
      </c>
      <c r="F8151" s="11" t="s">
        <v>7527</v>
      </c>
      <c r="G8151" s="11" t="s">
        <v>329</v>
      </c>
      <c r="H8151" s="11" t="s">
        <v>330</v>
      </c>
      <c r="I8151" s="219" t="s">
        <v>13626</v>
      </c>
      <c r="K8151" s="11" t="s">
        <v>7308</v>
      </c>
    </row>
    <row r="8152" spans="1:11" x14ac:dyDescent="0.15">
      <c r="A8152" s="217" t="s">
        <v>115</v>
      </c>
      <c r="B8152" s="11" t="s">
        <v>7304</v>
      </c>
      <c r="C8152" s="11" t="s">
        <v>2956</v>
      </c>
      <c r="D8152" s="11">
        <v>11200</v>
      </c>
      <c r="E8152" s="11" t="s">
        <v>7528</v>
      </c>
      <c r="F8152" s="11" t="s">
        <v>7529</v>
      </c>
      <c r="G8152" s="11" t="s">
        <v>330</v>
      </c>
      <c r="H8152" s="11" t="s">
        <v>330</v>
      </c>
      <c r="I8152" s="219" t="s">
        <v>13627</v>
      </c>
      <c r="K8152" s="11" t="s">
        <v>7308</v>
      </c>
    </row>
    <row r="8153" spans="1:11" x14ac:dyDescent="0.15">
      <c r="A8153" s="217" t="s">
        <v>118</v>
      </c>
      <c r="B8153" s="11" t="s">
        <v>7304</v>
      </c>
      <c r="C8153" s="11" t="s">
        <v>7444</v>
      </c>
      <c r="D8153" s="11">
        <v>3014</v>
      </c>
      <c r="E8153" s="11" t="s">
        <v>7445</v>
      </c>
      <c r="F8153" s="11" t="s">
        <v>7515</v>
      </c>
      <c r="G8153" s="11" t="s">
        <v>329</v>
      </c>
      <c r="H8153" s="11" t="s">
        <v>330</v>
      </c>
      <c r="I8153" s="219" t="s">
        <v>13628</v>
      </c>
      <c r="K8153" s="11" t="s">
        <v>7308</v>
      </c>
    </row>
    <row r="8154" spans="1:11" x14ac:dyDescent="0.15">
      <c r="A8154" s="217" t="s">
        <v>118</v>
      </c>
      <c r="B8154" s="11" t="s">
        <v>7304</v>
      </c>
      <c r="C8154" s="11" t="s">
        <v>7533</v>
      </c>
      <c r="D8154" s="11">
        <v>3018</v>
      </c>
      <c r="E8154" s="11" t="s">
        <v>7534</v>
      </c>
      <c r="F8154" s="11" t="s">
        <v>7311</v>
      </c>
      <c r="G8154" s="11" t="s">
        <v>329</v>
      </c>
      <c r="H8154" s="11" t="s">
        <v>330</v>
      </c>
      <c r="I8154" s="219" t="s">
        <v>13628</v>
      </c>
      <c r="K8154" s="11" t="s">
        <v>7308</v>
      </c>
    </row>
    <row r="8155" spans="1:11" x14ac:dyDescent="0.15">
      <c r="A8155" s="217" t="s">
        <v>118</v>
      </c>
      <c r="B8155" s="11" t="s">
        <v>7304</v>
      </c>
      <c r="C8155" s="11" t="s">
        <v>7535</v>
      </c>
      <c r="D8155" s="11">
        <v>6606</v>
      </c>
      <c r="E8155" s="11" t="s">
        <v>7536</v>
      </c>
      <c r="F8155" s="11" t="s">
        <v>7311</v>
      </c>
      <c r="G8155" s="11" t="s">
        <v>330</v>
      </c>
      <c r="H8155" s="11" t="s">
        <v>330</v>
      </c>
      <c r="I8155" s="219" t="s">
        <v>13629</v>
      </c>
      <c r="K8155" s="11" t="s">
        <v>7308</v>
      </c>
    </row>
    <row r="8156" spans="1:11" x14ac:dyDescent="0.15">
      <c r="A8156" s="217" t="s">
        <v>118</v>
      </c>
      <c r="B8156" s="11" t="s">
        <v>7304</v>
      </c>
      <c r="C8156" s="11" t="s">
        <v>7539</v>
      </c>
      <c r="D8156" s="11">
        <v>8161</v>
      </c>
      <c r="E8156" s="11" t="s">
        <v>7540</v>
      </c>
      <c r="F8156" s="11" t="s">
        <v>7311</v>
      </c>
      <c r="G8156" s="11" t="s">
        <v>329</v>
      </c>
      <c r="H8156" s="11" t="s">
        <v>330</v>
      </c>
      <c r="I8156" s="219" t="s">
        <v>13630</v>
      </c>
      <c r="K8156" s="11" t="s">
        <v>7308</v>
      </c>
    </row>
    <row r="8157" spans="1:11" x14ac:dyDescent="0.15">
      <c r="A8157" s="217" t="s">
        <v>118</v>
      </c>
      <c r="B8157" s="11" t="s">
        <v>7304</v>
      </c>
      <c r="C8157" s="11" t="s">
        <v>7335</v>
      </c>
      <c r="D8157" s="11">
        <v>8329</v>
      </c>
      <c r="E8157" s="11" t="s">
        <v>7336</v>
      </c>
      <c r="F8157" s="11" t="s">
        <v>7311</v>
      </c>
      <c r="G8157" s="11" t="s">
        <v>329</v>
      </c>
      <c r="H8157" s="11" t="s">
        <v>330</v>
      </c>
      <c r="I8157" s="219" t="s">
        <v>13628</v>
      </c>
      <c r="K8157" s="11" t="s">
        <v>7308</v>
      </c>
    </row>
    <row r="8158" spans="1:11" x14ac:dyDescent="0.15">
      <c r="A8158" s="217" t="s">
        <v>118</v>
      </c>
      <c r="B8158" s="11" t="s">
        <v>7304</v>
      </c>
      <c r="C8158" s="11" t="s">
        <v>7537</v>
      </c>
      <c r="D8158" s="11">
        <v>11218</v>
      </c>
      <c r="E8158" s="11" t="s">
        <v>7538</v>
      </c>
      <c r="F8158" s="11" t="s">
        <v>7311</v>
      </c>
      <c r="G8158" s="11" t="s">
        <v>330</v>
      </c>
      <c r="H8158" s="11" t="s">
        <v>330</v>
      </c>
      <c r="I8158" s="219" t="s">
        <v>13629</v>
      </c>
      <c r="K8158" s="11" t="s">
        <v>7308</v>
      </c>
    </row>
    <row r="8159" spans="1:11" x14ac:dyDescent="0.15">
      <c r="A8159" s="217" t="s">
        <v>119</v>
      </c>
      <c r="B8159" s="11" t="s">
        <v>7304</v>
      </c>
      <c r="C8159" s="11" t="s">
        <v>7341</v>
      </c>
      <c r="D8159" s="11">
        <v>1027</v>
      </c>
      <c r="E8159" s="11" t="s">
        <v>7342</v>
      </c>
      <c r="F8159" s="11" t="s">
        <v>7541</v>
      </c>
      <c r="G8159" s="11" t="s">
        <v>330</v>
      </c>
      <c r="H8159" s="11" t="s">
        <v>330</v>
      </c>
      <c r="I8159" s="219" t="s">
        <v>7542</v>
      </c>
      <c r="K8159" s="11" t="s">
        <v>7308</v>
      </c>
    </row>
    <row r="8160" spans="1:11" x14ac:dyDescent="0.15">
      <c r="A8160" s="217" t="s">
        <v>122</v>
      </c>
      <c r="B8160" s="11" t="s">
        <v>7304</v>
      </c>
      <c r="C8160" s="11" t="s">
        <v>7543</v>
      </c>
      <c r="D8160" s="11">
        <v>593</v>
      </c>
      <c r="E8160" s="11" t="s">
        <v>7544</v>
      </c>
      <c r="F8160" s="11" t="s">
        <v>7545</v>
      </c>
      <c r="G8160" s="11" t="s">
        <v>330</v>
      </c>
      <c r="H8160" s="11" t="s">
        <v>330</v>
      </c>
      <c r="I8160" s="219" t="s">
        <v>13631</v>
      </c>
      <c r="K8160" s="11" t="s">
        <v>7308</v>
      </c>
    </row>
    <row r="8161" spans="1:11" x14ac:dyDescent="0.15">
      <c r="A8161" s="217" t="s">
        <v>123</v>
      </c>
      <c r="B8161" s="11" t="s">
        <v>7304</v>
      </c>
      <c r="C8161" s="11" t="s">
        <v>2906</v>
      </c>
      <c r="D8161" s="11">
        <v>6885</v>
      </c>
      <c r="E8161" s="11" t="s">
        <v>7513</v>
      </c>
      <c r="F8161" s="11" t="s">
        <v>7311</v>
      </c>
      <c r="G8161" s="11" t="s">
        <v>329</v>
      </c>
      <c r="H8161" s="11" t="s">
        <v>330</v>
      </c>
      <c r="I8161" s="219" t="s">
        <v>13632</v>
      </c>
      <c r="K8161" s="11" t="s">
        <v>7308</v>
      </c>
    </row>
    <row r="8162" spans="1:11" x14ac:dyDescent="0.15">
      <c r="A8162" s="217" t="s">
        <v>123</v>
      </c>
      <c r="B8162" s="11" t="s">
        <v>7304</v>
      </c>
      <c r="C8162" s="11" t="s">
        <v>2907</v>
      </c>
      <c r="D8162" s="11">
        <v>10087</v>
      </c>
      <c r="E8162" s="11" t="s">
        <v>7546</v>
      </c>
      <c r="F8162" s="11" t="s">
        <v>7311</v>
      </c>
      <c r="G8162" s="11" t="s">
        <v>330</v>
      </c>
      <c r="H8162" s="11" t="s">
        <v>329</v>
      </c>
      <c r="I8162" s="219" t="s">
        <v>13633</v>
      </c>
      <c r="K8162" s="11" t="s">
        <v>7308</v>
      </c>
    </row>
    <row r="8163" spans="1:11" x14ac:dyDescent="0.15">
      <c r="A8163" s="217" t="s">
        <v>121</v>
      </c>
      <c r="B8163" s="11" t="s">
        <v>7304</v>
      </c>
      <c r="C8163" s="11" t="s">
        <v>2908</v>
      </c>
      <c r="D8163" s="11">
        <v>3551</v>
      </c>
      <c r="E8163" s="11" t="s">
        <v>7490</v>
      </c>
      <c r="F8163" s="11" t="s">
        <v>7311</v>
      </c>
      <c r="G8163" s="11" t="s">
        <v>330</v>
      </c>
      <c r="H8163" s="11" t="s">
        <v>330</v>
      </c>
      <c r="I8163" s="219" t="s">
        <v>13634</v>
      </c>
      <c r="K8163" s="11" t="s">
        <v>7308</v>
      </c>
    </row>
    <row r="8164" spans="1:11" x14ac:dyDescent="0.15">
      <c r="A8164" s="217" t="s">
        <v>126</v>
      </c>
      <c r="B8164" s="11" t="s">
        <v>7304</v>
      </c>
      <c r="C8164" s="11" t="s">
        <v>2948</v>
      </c>
      <c r="D8164" s="11">
        <v>207</v>
      </c>
      <c r="E8164" s="11" t="s">
        <v>7474</v>
      </c>
      <c r="F8164" s="11" t="s">
        <v>7475</v>
      </c>
      <c r="G8164" s="11" t="s">
        <v>330</v>
      </c>
      <c r="H8164" s="11" t="s">
        <v>330</v>
      </c>
      <c r="I8164" s="219" t="s">
        <v>13635</v>
      </c>
      <c r="K8164" s="11" t="s">
        <v>7308</v>
      </c>
    </row>
    <row r="8165" spans="1:11" x14ac:dyDescent="0.15">
      <c r="A8165" s="217" t="s">
        <v>126</v>
      </c>
      <c r="B8165" s="11" t="s">
        <v>7304</v>
      </c>
      <c r="C8165" s="11" t="s">
        <v>2961</v>
      </c>
      <c r="D8165" s="11">
        <v>472</v>
      </c>
      <c r="E8165" s="11" t="s">
        <v>7517</v>
      </c>
      <c r="F8165" s="11" t="s">
        <v>7518</v>
      </c>
      <c r="G8165" s="11" t="s">
        <v>329</v>
      </c>
      <c r="H8165" s="11" t="s">
        <v>330</v>
      </c>
      <c r="I8165" s="219" t="s">
        <v>13636</v>
      </c>
      <c r="K8165" s="11" t="s">
        <v>7308</v>
      </c>
    </row>
    <row r="8166" spans="1:11" x14ac:dyDescent="0.15">
      <c r="A8166" s="217" t="s">
        <v>126</v>
      </c>
      <c r="B8166" s="11" t="s">
        <v>7304</v>
      </c>
      <c r="C8166" s="11" t="s">
        <v>7561</v>
      </c>
      <c r="D8166" s="11">
        <v>672</v>
      </c>
      <c r="E8166" s="11" t="s">
        <v>7562</v>
      </c>
      <c r="F8166" s="11" t="s">
        <v>7563</v>
      </c>
      <c r="G8166" s="11" t="s">
        <v>330</v>
      </c>
      <c r="H8166" s="11" t="s">
        <v>330</v>
      </c>
      <c r="I8166" s="219" t="s">
        <v>7564</v>
      </c>
      <c r="K8166" s="11" t="s">
        <v>7308</v>
      </c>
    </row>
    <row r="8167" spans="1:11" x14ac:dyDescent="0.15">
      <c r="A8167" s="217" t="s">
        <v>126</v>
      </c>
      <c r="B8167" s="11" t="s">
        <v>7304</v>
      </c>
      <c r="C8167" s="11" t="s">
        <v>7561</v>
      </c>
      <c r="D8167" s="11">
        <v>672</v>
      </c>
      <c r="E8167" s="11" t="s">
        <v>7562</v>
      </c>
      <c r="F8167" s="11" t="s">
        <v>7566</v>
      </c>
      <c r="G8167" s="11" t="s">
        <v>330</v>
      </c>
      <c r="H8167" s="11" t="s">
        <v>330</v>
      </c>
      <c r="I8167" s="219" t="s">
        <v>7564</v>
      </c>
      <c r="K8167" s="11" t="s">
        <v>7308</v>
      </c>
    </row>
    <row r="8168" spans="1:11" x14ac:dyDescent="0.15">
      <c r="A8168" s="217" t="s">
        <v>126</v>
      </c>
      <c r="B8168" s="11" t="s">
        <v>7304</v>
      </c>
      <c r="C8168" s="11" t="s">
        <v>7561</v>
      </c>
      <c r="D8168" s="11">
        <v>672</v>
      </c>
      <c r="E8168" s="11" t="s">
        <v>7562</v>
      </c>
      <c r="F8168" s="11" t="s">
        <v>7589</v>
      </c>
      <c r="G8168" s="11" t="s">
        <v>330</v>
      </c>
      <c r="H8168" s="11" t="s">
        <v>330</v>
      </c>
      <c r="I8168" s="219" t="s">
        <v>7564</v>
      </c>
      <c r="K8168" s="11" t="s">
        <v>7308</v>
      </c>
    </row>
    <row r="8169" spans="1:11" x14ac:dyDescent="0.15">
      <c r="A8169" s="217" t="s">
        <v>126</v>
      </c>
      <c r="B8169" s="11" t="s">
        <v>7304</v>
      </c>
      <c r="C8169" s="11" t="s">
        <v>7591</v>
      </c>
      <c r="D8169" s="11">
        <v>842</v>
      </c>
      <c r="E8169" s="11" t="s">
        <v>7592</v>
      </c>
      <c r="F8169" s="11" t="s">
        <v>7593</v>
      </c>
      <c r="G8169" s="11" t="s">
        <v>330</v>
      </c>
      <c r="H8169" s="11" t="s">
        <v>330</v>
      </c>
      <c r="I8169" s="219" t="s">
        <v>13637</v>
      </c>
      <c r="K8169" s="11" t="s">
        <v>7308</v>
      </c>
    </row>
    <row r="8170" spans="1:11" x14ac:dyDescent="0.15">
      <c r="A8170" s="217" t="s">
        <v>126</v>
      </c>
      <c r="B8170" s="11" t="s">
        <v>7304</v>
      </c>
      <c r="C8170" s="11" t="s">
        <v>104</v>
      </c>
      <c r="D8170" s="11">
        <v>995</v>
      </c>
      <c r="E8170" s="11" t="s">
        <v>7368</v>
      </c>
      <c r="F8170" s="11" t="s">
        <v>7574</v>
      </c>
      <c r="G8170" s="11" t="s">
        <v>329</v>
      </c>
      <c r="H8170" s="11" t="s">
        <v>330</v>
      </c>
      <c r="I8170" s="219" t="s">
        <v>7575</v>
      </c>
      <c r="K8170" s="11" t="s">
        <v>7308</v>
      </c>
    </row>
    <row r="8171" spans="1:11" x14ac:dyDescent="0.15">
      <c r="A8171" s="217" t="s">
        <v>126</v>
      </c>
      <c r="B8171" s="11" t="s">
        <v>7304</v>
      </c>
      <c r="C8171" s="11" t="s">
        <v>2917</v>
      </c>
      <c r="D8171" s="11">
        <v>1025</v>
      </c>
      <c r="E8171" s="11" t="s">
        <v>7505</v>
      </c>
      <c r="F8171" s="11" t="s">
        <v>7567</v>
      </c>
      <c r="G8171" s="11" t="s">
        <v>329</v>
      </c>
      <c r="H8171" s="11" t="s">
        <v>330</v>
      </c>
      <c r="I8171" s="219" t="s">
        <v>7568</v>
      </c>
      <c r="K8171" s="11" t="s">
        <v>7308</v>
      </c>
    </row>
    <row r="8172" spans="1:11" x14ac:dyDescent="0.15">
      <c r="A8172" s="217" t="s">
        <v>126</v>
      </c>
      <c r="B8172" s="11" t="s">
        <v>7304</v>
      </c>
      <c r="C8172" s="11" t="s">
        <v>2917</v>
      </c>
      <c r="D8172" s="11">
        <v>1025</v>
      </c>
      <c r="E8172" s="11" t="s">
        <v>7505</v>
      </c>
      <c r="F8172" s="11" t="s">
        <v>7506</v>
      </c>
      <c r="G8172" s="11" t="s">
        <v>329</v>
      </c>
      <c r="H8172" s="11" t="s">
        <v>330</v>
      </c>
      <c r="I8172" s="219" t="s">
        <v>7568</v>
      </c>
      <c r="K8172" s="11" t="s">
        <v>7308</v>
      </c>
    </row>
    <row r="8173" spans="1:11" x14ac:dyDescent="0.15">
      <c r="A8173" s="217" t="s">
        <v>126</v>
      </c>
      <c r="B8173" s="11" t="s">
        <v>7304</v>
      </c>
      <c r="C8173" s="11" t="s">
        <v>2910</v>
      </c>
      <c r="D8173" s="11">
        <v>1454</v>
      </c>
      <c r="E8173" s="11" t="s">
        <v>7548</v>
      </c>
      <c r="F8173" s="11" t="s">
        <v>7311</v>
      </c>
      <c r="G8173" s="11" t="s">
        <v>329</v>
      </c>
      <c r="H8173" s="11" t="s">
        <v>330</v>
      </c>
      <c r="I8173" s="219" t="s">
        <v>13638</v>
      </c>
      <c r="K8173" s="11" t="s">
        <v>7308</v>
      </c>
    </row>
    <row r="8174" spans="1:11" x14ac:dyDescent="0.15">
      <c r="A8174" s="217" t="s">
        <v>126</v>
      </c>
      <c r="B8174" s="11" t="s">
        <v>7304</v>
      </c>
      <c r="C8174" s="11" t="s">
        <v>7606</v>
      </c>
      <c r="D8174" s="11">
        <v>2571</v>
      </c>
      <c r="E8174" s="11" t="s">
        <v>7607</v>
      </c>
      <c r="F8174" s="11" t="s">
        <v>7608</v>
      </c>
      <c r="G8174" s="11" t="s">
        <v>329</v>
      </c>
      <c r="H8174" s="11" t="s">
        <v>330</v>
      </c>
      <c r="I8174" s="219" t="s">
        <v>13639</v>
      </c>
      <c r="K8174" s="11" t="s">
        <v>7308</v>
      </c>
    </row>
    <row r="8175" spans="1:11" x14ac:dyDescent="0.15">
      <c r="A8175" s="217" t="s">
        <v>126</v>
      </c>
      <c r="B8175" s="11" t="s">
        <v>7304</v>
      </c>
      <c r="C8175" s="11" t="s">
        <v>7444</v>
      </c>
      <c r="D8175" s="11">
        <v>3014</v>
      </c>
      <c r="E8175" s="11" t="s">
        <v>7445</v>
      </c>
      <c r="F8175" s="11" t="s">
        <v>7515</v>
      </c>
      <c r="G8175" s="11" t="s">
        <v>329</v>
      </c>
      <c r="H8175" s="11" t="s">
        <v>330</v>
      </c>
      <c r="I8175" s="219" t="s">
        <v>13640</v>
      </c>
      <c r="K8175" s="11" t="s">
        <v>7308</v>
      </c>
    </row>
    <row r="8176" spans="1:11" x14ac:dyDescent="0.15">
      <c r="A8176" s="217" t="s">
        <v>126</v>
      </c>
      <c r="B8176" s="11" t="s">
        <v>7304</v>
      </c>
      <c r="C8176" s="11" t="s">
        <v>7581</v>
      </c>
      <c r="D8176" s="11">
        <v>4001</v>
      </c>
      <c r="E8176" s="11" t="s">
        <v>7582</v>
      </c>
      <c r="F8176" s="11" t="s">
        <v>7583</v>
      </c>
      <c r="G8176" s="11" t="s">
        <v>329</v>
      </c>
      <c r="H8176" s="11" t="s">
        <v>330</v>
      </c>
      <c r="I8176" s="219" t="s">
        <v>13641</v>
      </c>
      <c r="K8176" s="11" t="s">
        <v>7308</v>
      </c>
    </row>
    <row r="8177" spans="1:11" x14ac:dyDescent="0.15">
      <c r="A8177" s="217" t="s">
        <v>126</v>
      </c>
      <c r="B8177" s="11" t="s">
        <v>7304</v>
      </c>
      <c r="C8177" s="11" t="s">
        <v>7569</v>
      </c>
      <c r="D8177" s="11">
        <v>4137</v>
      </c>
      <c r="E8177" s="11" t="s">
        <v>7570</v>
      </c>
      <c r="F8177" s="11" t="s">
        <v>7571</v>
      </c>
      <c r="G8177" s="11" t="s">
        <v>329</v>
      </c>
      <c r="H8177" s="11" t="s">
        <v>330</v>
      </c>
      <c r="I8177" s="219" t="s">
        <v>13642</v>
      </c>
      <c r="K8177" s="11" t="s">
        <v>7308</v>
      </c>
    </row>
    <row r="8178" spans="1:11" x14ac:dyDescent="0.15">
      <c r="A8178" s="217" t="s">
        <v>126</v>
      </c>
      <c r="B8178" s="11" t="s">
        <v>7304</v>
      </c>
      <c r="C8178" s="11" t="s">
        <v>7569</v>
      </c>
      <c r="D8178" s="11">
        <v>4137</v>
      </c>
      <c r="E8178" s="11" t="s">
        <v>7570</v>
      </c>
      <c r="F8178" s="11" t="s">
        <v>7572</v>
      </c>
      <c r="G8178" s="11" t="s">
        <v>329</v>
      </c>
      <c r="H8178" s="11" t="s">
        <v>330</v>
      </c>
      <c r="I8178" s="219" t="s">
        <v>13642</v>
      </c>
      <c r="K8178" s="11" t="s">
        <v>7308</v>
      </c>
    </row>
    <row r="8179" spans="1:11" x14ac:dyDescent="0.15">
      <c r="A8179" s="217" t="s">
        <v>126</v>
      </c>
      <c r="B8179" s="11" t="s">
        <v>7304</v>
      </c>
      <c r="C8179" s="11" t="s">
        <v>7569</v>
      </c>
      <c r="D8179" s="11">
        <v>4137</v>
      </c>
      <c r="E8179" s="11" t="s">
        <v>7570</v>
      </c>
      <c r="F8179" s="11" t="s">
        <v>7573</v>
      </c>
      <c r="G8179" s="11" t="s">
        <v>329</v>
      </c>
      <c r="H8179" s="11" t="s">
        <v>330</v>
      </c>
      <c r="I8179" s="219" t="s">
        <v>13642</v>
      </c>
      <c r="K8179" s="11" t="s">
        <v>7308</v>
      </c>
    </row>
    <row r="8180" spans="1:11" x14ac:dyDescent="0.15">
      <c r="A8180" s="217" t="s">
        <v>126</v>
      </c>
      <c r="B8180" s="11" t="s">
        <v>7304</v>
      </c>
      <c r="C8180" s="11" t="s">
        <v>7569</v>
      </c>
      <c r="D8180" s="11">
        <v>4137</v>
      </c>
      <c r="E8180" s="11" t="s">
        <v>7570</v>
      </c>
      <c r="F8180" s="11" t="s">
        <v>7579</v>
      </c>
      <c r="G8180" s="11" t="s">
        <v>329</v>
      </c>
      <c r="H8180" s="11" t="s">
        <v>330</v>
      </c>
      <c r="I8180" s="219" t="s">
        <v>13642</v>
      </c>
      <c r="K8180" s="11" t="s">
        <v>7308</v>
      </c>
    </row>
    <row r="8181" spans="1:11" x14ac:dyDescent="0.15">
      <c r="A8181" s="217" t="s">
        <v>126</v>
      </c>
      <c r="B8181" s="11" t="s">
        <v>7304</v>
      </c>
      <c r="C8181" s="11" t="s">
        <v>7569</v>
      </c>
      <c r="D8181" s="11">
        <v>4137</v>
      </c>
      <c r="E8181" s="11" t="s">
        <v>7570</v>
      </c>
      <c r="F8181" s="11" t="s">
        <v>7596</v>
      </c>
      <c r="G8181" s="11" t="s">
        <v>329</v>
      </c>
      <c r="H8181" s="11" t="s">
        <v>330</v>
      </c>
      <c r="I8181" s="219" t="s">
        <v>13642</v>
      </c>
      <c r="K8181" s="11" t="s">
        <v>7308</v>
      </c>
    </row>
    <row r="8182" spans="1:11" x14ac:dyDescent="0.15">
      <c r="A8182" s="217" t="s">
        <v>126</v>
      </c>
      <c r="B8182" s="11" t="s">
        <v>7304</v>
      </c>
      <c r="C8182" s="11" t="s">
        <v>7569</v>
      </c>
      <c r="D8182" s="11">
        <v>4137</v>
      </c>
      <c r="E8182" s="11" t="s">
        <v>7570</v>
      </c>
      <c r="F8182" s="11" t="s">
        <v>7597</v>
      </c>
      <c r="G8182" s="11" t="s">
        <v>329</v>
      </c>
      <c r="H8182" s="11" t="s">
        <v>330</v>
      </c>
      <c r="I8182" s="219" t="s">
        <v>13642</v>
      </c>
      <c r="K8182" s="11" t="s">
        <v>7308</v>
      </c>
    </row>
    <row r="8183" spans="1:11" x14ac:dyDescent="0.15">
      <c r="A8183" s="217" t="s">
        <v>126</v>
      </c>
      <c r="B8183" s="11" t="s">
        <v>7304</v>
      </c>
      <c r="C8183" s="11" t="s">
        <v>7603</v>
      </c>
      <c r="D8183" s="11">
        <v>4846</v>
      </c>
      <c r="E8183" s="11" t="s">
        <v>7604</v>
      </c>
      <c r="F8183" s="11" t="s">
        <v>7605</v>
      </c>
      <c r="G8183" s="11" t="s">
        <v>330</v>
      </c>
      <c r="H8183" s="11" t="s">
        <v>329</v>
      </c>
      <c r="I8183" s="219" t="s">
        <v>13643</v>
      </c>
      <c r="K8183" s="11" t="s">
        <v>7308</v>
      </c>
    </row>
    <row r="8184" spans="1:11" x14ac:dyDescent="0.15">
      <c r="A8184" s="217" t="s">
        <v>126</v>
      </c>
      <c r="B8184" s="11" t="s">
        <v>7304</v>
      </c>
      <c r="C8184" s="11" t="s">
        <v>126</v>
      </c>
      <c r="D8184" s="11">
        <v>5499</v>
      </c>
      <c r="E8184" s="11" t="s">
        <v>7600</v>
      </c>
      <c r="F8184" s="11" t="s">
        <v>7601</v>
      </c>
      <c r="G8184" s="11" t="s">
        <v>329</v>
      </c>
      <c r="H8184" s="11" t="s">
        <v>330</v>
      </c>
      <c r="I8184" s="219" t="s">
        <v>13644</v>
      </c>
      <c r="K8184" s="11" t="s">
        <v>7308</v>
      </c>
    </row>
    <row r="8185" spans="1:11" x14ac:dyDescent="0.15">
      <c r="A8185" s="217" t="s">
        <v>126</v>
      </c>
      <c r="B8185" s="11" t="s">
        <v>7304</v>
      </c>
      <c r="C8185" s="11" t="s">
        <v>3011</v>
      </c>
      <c r="D8185" s="11">
        <v>5580</v>
      </c>
      <c r="E8185" s="11" t="s">
        <v>7493</v>
      </c>
      <c r="F8185" s="11" t="s">
        <v>7494</v>
      </c>
      <c r="G8185" s="11" t="s">
        <v>329</v>
      </c>
      <c r="H8185" s="11" t="s">
        <v>330</v>
      </c>
      <c r="I8185" s="219" t="s">
        <v>13618</v>
      </c>
      <c r="K8185" s="11" t="s">
        <v>7308</v>
      </c>
    </row>
    <row r="8186" spans="1:11" x14ac:dyDescent="0.15">
      <c r="A8186" s="217" t="s">
        <v>126</v>
      </c>
      <c r="B8186" s="11" t="s">
        <v>7304</v>
      </c>
      <c r="C8186" s="11" t="s">
        <v>3011</v>
      </c>
      <c r="D8186" s="11">
        <v>5580</v>
      </c>
      <c r="E8186" s="11" t="s">
        <v>7493</v>
      </c>
      <c r="F8186" s="11" t="s">
        <v>7495</v>
      </c>
      <c r="G8186" s="11" t="s">
        <v>329</v>
      </c>
      <c r="H8186" s="11" t="s">
        <v>330</v>
      </c>
      <c r="I8186" s="219" t="s">
        <v>13618</v>
      </c>
      <c r="K8186" s="11" t="s">
        <v>7308</v>
      </c>
    </row>
    <row r="8187" spans="1:11" x14ac:dyDescent="0.15">
      <c r="A8187" s="217" t="s">
        <v>126</v>
      </c>
      <c r="B8187" s="11" t="s">
        <v>7304</v>
      </c>
      <c r="C8187" s="11" t="s">
        <v>3011</v>
      </c>
      <c r="D8187" s="11">
        <v>5580</v>
      </c>
      <c r="E8187" s="11" t="s">
        <v>7493</v>
      </c>
      <c r="F8187" s="11" t="s">
        <v>7507</v>
      </c>
      <c r="G8187" s="11" t="s">
        <v>329</v>
      </c>
      <c r="H8187" s="11" t="s">
        <v>330</v>
      </c>
      <c r="I8187" s="219" t="s">
        <v>13618</v>
      </c>
      <c r="K8187" s="11" t="s">
        <v>7308</v>
      </c>
    </row>
    <row r="8188" spans="1:11" x14ac:dyDescent="0.15">
      <c r="A8188" s="217" t="s">
        <v>126</v>
      </c>
      <c r="B8188" s="11" t="s">
        <v>7304</v>
      </c>
      <c r="C8188" s="11" t="s">
        <v>2911</v>
      </c>
      <c r="D8188" s="11">
        <v>5587</v>
      </c>
      <c r="E8188" s="11" t="s">
        <v>7549</v>
      </c>
      <c r="F8188" s="11" t="s">
        <v>7311</v>
      </c>
      <c r="G8188" s="11" t="s">
        <v>329</v>
      </c>
      <c r="H8188" s="11" t="s">
        <v>330</v>
      </c>
      <c r="I8188" s="219" t="s">
        <v>13645</v>
      </c>
      <c r="K8188" s="11" t="s">
        <v>7308</v>
      </c>
    </row>
    <row r="8189" spans="1:11" x14ac:dyDescent="0.15">
      <c r="A8189" s="217" t="s">
        <v>126</v>
      </c>
      <c r="B8189" s="11" t="s">
        <v>7304</v>
      </c>
      <c r="C8189" s="11" t="s">
        <v>2912</v>
      </c>
      <c r="D8189" s="11">
        <v>5610</v>
      </c>
      <c r="E8189" s="11" t="s">
        <v>7552</v>
      </c>
      <c r="F8189" s="11" t="s">
        <v>7311</v>
      </c>
      <c r="G8189" s="11" t="s">
        <v>330</v>
      </c>
      <c r="H8189" s="11" t="s">
        <v>330</v>
      </c>
      <c r="I8189" s="219" t="s">
        <v>13646</v>
      </c>
      <c r="K8189" s="11" t="s">
        <v>7308</v>
      </c>
    </row>
    <row r="8190" spans="1:11" x14ac:dyDescent="0.15">
      <c r="A8190" s="217" t="s">
        <v>126</v>
      </c>
      <c r="B8190" s="11" t="s">
        <v>7304</v>
      </c>
      <c r="C8190" s="11" t="s">
        <v>15</v>
      </c>
      <c r="D8190" s="11">
        <v>5778</v>
      </c>
      <c r="E8190" s="11" t="s">
        <v>7584</v>
      </c>
      <c r="F8190" s="11" t="s">
        <v>7585</v>
      </c>
      <c r="G8190" s="11" t="s">
        <v>329</v>
      </c>
      <c r="H8190" s="11" t="s">
        <v>330</v>
      </c>
      <c r="I8190" s="219" t="s">
        <v>13647</v>
      </c>
      <c r="K8190" s="11" t="s">
        <v>7308</v>
      </c>
    </row>
    <row r="8191" spans="1:11" x14ac:dyDescent="0.15">
      <c r="A8191" s="217" t="s">
        <v>126</v>
      </c>
      <c r="B8191" s="11" t="s">
        <v>7304</v>
      </c>
      <c r="C8191" s="11" t="s">
        <v>2909</v>
      </c>
      <c r="D8191" s="11">
        <v>5894</v>
      </c>
      <c r="E8191" s="11" t="s">
        <v>7547</v>
      </c>
      <c r="F8191" s="11" t="s">
        <v>7311</v>
      </c>
      <c r="G8191" s="11" t="s">
        <v>329</v>
      </c>
      <c r="H8191" s="11" t="s">
        <v>330</v>
      </c>
      <c r="I8191" s="219" t="s">
        <v>13648</v>
      </c>
      <c r="K8191" s="11" t="s">
        <v>7308</v>
      </c>
    </row>
    <row r="8192" spans="1:11" x14ac:dyDescent="0.15">
      <c r="A8192" s="217" t="s">
        <v>126</v>
      </c>
      <c r="B8192" s="11" t="s">
        <v>7304</v>
      </c>
      <c r="C8192" s="11" t="s">
        <v>7411</v>
      </c>
      <c r="D8192" s="11">
        <v>5925</v>
      </c>
      <c r="E8192" s="11" t="s">
        <v>7412</v>
      </c>
      <c r="F8192" s="11" t="s">
        <v>7311</v>
      </c>
      <c r="G8192" s="11" t="s">
        <v>329</v>
      </c>
      <c r="H8192" s="11" t="s">
        <v>330</v>
      </c>
      <c r="I8192" s="219" t="s">
        <v>7557</v>
      </c>
      <c r="K8192" s="11" t="s">
        <v>7308</v>
      </c>
    </row>
    <row r="8193" spans="1:11" x14ac:dyDescent="0.15">
      <c r="A8193" s="217" t="s">
        <v>126</v>
      </c>
      <c r="B8193" s="11" t="s">
        <v>7304</v>
      </c>
      <c r="C8193" s="11" t="s">
        <v>3021</v>
      </c>
      <c r="D8193" s="11">
        <v>6788</v>
      </c>
      <c r="E8193" s="11" t="s">
        <v>7594</v>
      </c>
      <c r="F8193" s="11" t="s">
        <v>7524</v>
      </c>
      <c r="G8193" s="11" t="s">
        <v>329</v>
      </c>
      <c r="H8193" s="11" t="s">
        <v>330</v>
      </c>
      <c r="I8193" s="219" t="s">
        <v>13649</v>
      </c>
      <c r="K8193" s="11" t="s">
        <v>7308</v>
      </c>
    </row>
    <row r="8194" spans="1:11" x14ac:dyDescent="0.15">
      <c r="A8194" s="217" t="s">
        <v>126</v>
      </c>
      <c r="B8194" s="11" t="s">
        <v>7304</v>
      </c>
      <c r="C8194" s="11" t="s">
        <v>3041</v>
      </c>
      <c r="D8194" s="11">
        <v>6789</v>
      </c>
      <c r="E8194" s="11" t="s">
        <v>7480</v>
      </c>
      <c r="F8194" s="11" t="s">
        <v>7595</v>
      </c>
      <c r="G8194" s="11" t="s">
        <v>329</v>
      </c>
      <c r="H8194" s="11" t="s">
        <v>330</v>
      </c>
      <c r="I8194" s="219" t="s">
        <v>13649</v>
      </c>
      <c r="K8194" s="11" t="s">
        <v>7308</v>
      </c>
    </row>
    <row r="8195" spans="1:11" x14ac:dyDescent="0.15">
      <c r="A8195" s="217" t="s">
        <v>126</v>
      </c>
      <c r="B8195" s="11" t="s">
        <v>7304</v>
      </c>
      <c r="C8195" s="11" t="s">
        <v>2922</v>
      </c>
      <c r="D8195" s="11">
        <v>6790</v>
      </c>
      <c r="E8195" s="11" t="s">
        <v>7598</v>
      </c>
      <c r="F8195" s="11" t="s">
        <v>7599</v>
      </c>
      <c r="G8195" s="11" t="s">
        <v>329</v>
      </c>
      <c r="H8195" s="11" t="s">
        <v>330</v>
      </c>
      <c r="I8195" s="219" t="s">
        <v>13650</v>
      </c>
      <c r="K8195" s="11" t="s">
        <v>7308</v>
      </c>
    </row>
    <row r="8196" spans="1:11" x14ac:dyDescent="0.15">
      <c r="A8196" s="217" t="s">
        <v>126</v>
      </c>
      <c r="B8196" s="11" t="s">
        <v>7304</v>
      </c>
      <c r="C8196" s="11" t="s">
        <v>7359</v>
      </c>
      <c r="D8196" s="11">
        <v>7157</v>
      </c>
      <c r="E8196" s="11" t="s">
        <v>7360</v>
      </c>
      <c r="F8196" s="11" t="s">
        <v>7516</v>
      </c>
      <c r="G8196" s="11" t="s">
        <v>330</v>
      </c>
      <c r="H8196" s="11" t="s">
        <v>330</v>
      </c>
      <c r="I8196" s="219" t="s">
        <v>7565</v>
      </c>
      <c r="K8196" s="11" t="s">
        <v>7308</v>
      </c>
    </row>
    <row r="8197" spans="1:11" x14ac:dyDescent="0.15">
      <c r="A8197" s="217" t="s">
        <v>126</v>
      </c>
      <c r="B8197" s="11" t="s">
        <v>7304</v>
      </c>
      <c r="C8197" s="11" t="s">
        <v>7359</v>
      </c>
      <c r="D8197" s="11">
        <v>7157</v>
      </c>
      <c r="E8197" s="11" t="s">
        <v>7360</v>
      </c>
      <c r="F8197" s="11" t="s">
        <v>7432</v>
      </c>
      <c r="G8197" s="11" t="s">
        <v>330</v>
      </c>
      <c r="H8197" s="11" t="s">
        <v>330</v>
      </c>
      <c r="I8197" s="219" t="s">
        <v>7565</v>
      </c>
      <c r="K8197" s="11" t="s">
        <v>7308</v>
      </c>
    </row>
    <row r="8198" spans="1:11" x14ac:dyDescent="0.15">
      <c r="A8198" s="217" t="s">
        <v>126</v>
      </c>
      <c r="B8198" s="11" t="s">
        <v>7304</v>
      </c>
      <c r="C8198" s="11" t="s">
        <v>7576</v>
      </c>
      <c r="D8198" s="11">
        <v>8312</v>
      </c>
      <c r="E8198" s="11" t="s">
        <v>7577</v>
      </c>
      <c r="F8198" s="11" t="s">
        <v>7578</v>
      </c>
      <c r="G8198" s="11" t="s">
        <v>330</v>
      </c>
      <c r="H8198" s="11" t="s">
        <v>329</v>
      </c>
      <c r="I8198" s="219" t="s">
        <v>13651</v>
      </c>
      <c r="K8198" s="11" t="s">
        <v>7308</v>
      </c>
    </row>
    <row r="8199" spans="1:11" x14ac:dyDescent="0.15">
      <c r="A8199" s="217" t="s">
        <v>126</v>
      </c>
      <c r="B8199" s="11" t="s">
        <v>7304</v>
      </c>
      <c r="C8199" s="11" t="s">
        <v>7576</v>
      </c>
      <c r="D8199" s="11">
        <v>8312</v>
      </c>
      <c r="E8199" s="11" t="s">
        <v>7577</v>
      </c>
      <c r="F8199" s="11" t="s">
        <v>7586</v>
      </c>
      <c r="G8199" s="11" t="s">
        <v>330</v>
      </c>
      <c r="H8199" s="11" t="s">
        <v>329</v>
      </c>
      <c r="I8199" s="219" t="s">
        <v>13651</v>
      </c>
      <c r="K8199" s="11" t="s">
        <v>7308</v>
      </c>
    </row>
    <row r="8200" spans="1:11" x14ac:dyDescent="0.15">
      <c r="A8200" s="217" t="s">
        <v>126</v>
      </c>
      <c r="B8200" s="11" t="s">
        <v>7304</v>
      </c>
      <c r="C8200" s="11" t="s">
        <v>7576</v>
      </c>
      <c r="D8200" s="11">
        <v>8312</v>
      </c>
      <c r="E8200" s="11" t="s">
        <v>7577</v>
      </c>
      <c r="F8200" s="11" t="s">
        <v>7587</v>
      </c>
      <c r="G8200" s="11" t="s">
        <v>330</v>
      </c>
      <c r="H8200" s="11" t="s">
        <v>329</v>
      </c>
      <c r="I8200" s="219" t="s">
        <v>13651</v>
      </c>
      <c r="K8200" s="11" t="s">
        <v>7308</v>
      </c>
    </row>
    <row r="8201" spans="1:11" x14ac:dyDescent="0.15">
      <c r="A8201" s="217" t="s">
        <v>126</v>
      </c>
      <c r="B8201" s="11" t="s">
        <v>7304</v>
      </c>
      <c r="C8201" s="11" t="s">
        <v>7576</v>
      </c>
      <c r="D8201" s="11">
        <v>8312</v>
      </c>
      <c r="E8201" s="11" t="s">
        <v>7577</v>
      </c>
      <c r="F8201" s="11" t="s">
        <v>7588</v>
      </c>
      <c r="G8201" s="11" t="s">
        <v>330</v>
      </c>
      <c r="H8201" s="11" t="s">
        <v>329</v>
      </c>
      <c r="I8201" s="219" t="s">
        <v>13651</v>
      </c>
      <c r="K8201" s="11" t="s">
        <v>7308</v>
      </c>
    </row>
    <row r="8202" spans="1:11" x14ac:dyDescent="0.15">
      <c r="A8202" s="217" t="s">
        <v>126</v>
      </c>
      <c r="B8202" s="11" t="s">
        <v>7304</v>
      </c>
      <c r="C8202" s="11" t="s">
        <v>7558</v>
      </c>
      <c r="D8202" s="11">
        <v>8350</v>
      </c>
      <c r="E8202" s="11" t="s">
        <v>7559</v>
      </c>
      <c r="F8202" s="11" t="s">
        <v>7560</v>
      </c>
      <c r="G8202" s="11" t="s">
        <v>330</v>
      </c>
      <c r="H8202" s="11" t="s">
        <v>330</v>
      </c>
      <c r="I8202" s="219" t="s">
        <v>13652</v>
      </c>
      <c r="K8202" s="11" t="s">
        <v>7308</v>
      </c>
    </row>
    <row r="8203" spans="1:11" x14ac:dyDescent="0.15">
      <c r="A8203" s="217" t="s">
        <v>126</v>
      </c>
      <c r="B8203" s="11" t="s">
        <v>7304</v>
      </c>
      <c r="C8203" s="11" t="s">
        <v>7558</v>
      </c>
      <c r="D8203" s="11">
        <v>8350</v>
      </c>
      <c r="E8203" s="11" t="s">
        <v>7559</v>
      </c>
      <c r="F8203" s="11" t="s">
        <v>7580</v>
      </c>
      <c r="G8203" s="11" t="s">
        <v>330</v>
      </c>
      <c r="H8203" s="11" t="s">
        <v>330</v>
      </c>
      <c r="I8203" s="219" t="s">
        <v>13652</v>
      </c>
      <c r="K8203" s="11" t="s">
        <v>7308</v>
      </c>
    </row>
    <row r="8204" spans="1:11" x14ac:dyDescent="0.15">
      <c r="A8204" s="217" t="s">
        <v>126</v>
      </c>
      <c r="B8204" s="11" t="s">
        <v>7304</v>
      </c>
      <c r="C8204" s="11" t="s">
        <v>7558</v>
      </c>
      <c r="D8204" s="11">
        <v>8350</v>
      </c>
      <c r="E8204" s="11" t="s">
        <v>7559</v>
      </c>
      <c r="F8204" s="11" t="s">
        <v>7590</v>
      </c>
      <c r="G8204" s="11" t="s">
        <v>330</v>
      </c>
      <c r="H8204" s="11" t="s">
        <v>330</v>
      </c>
      <c r="I8204" s="219" t="s">
        <v>13652</v>
      </c>
      <c r="K8204" s="11" t="s">
        <v>7308</v>
      </c>
    </row>
    <row r="8205" spans="1:11" x14ac:dyDescent="0.15">
      <c r="A8205" s="217" t="s">
        <v>126</v>
      </c>
      <c r="B8205" s="11" t="s">
        <v>7304</v>
      </c>
      <c r="C8205" s="11" t="s">
        <v>7558</v>
      </c>
      <c r="D8205" s="11">
        <v>8350</v>
      </c>
      <c r="E8205" s="11" t="s">
        <v>7559</v>
      </c>
      <c r="F8205" s="11" t="s">
        <v>7602</v>
      </c>
      <c r="G8205" s="11" t="s">
        <v>330</v>
      </c>
      <c r="H8205" s="11" t="s">
        <v>330</v>
      </c>
      <c r="I8205" s="219" t="s">
        <v>13652</v>
      </c>
      <c r="K8205" s="11" t="s">
        <v>7308</v>
      </c>
    </row>
    <row r="8206" spans="1:11" x14ac:dyDescent="0.15">
      <c r="A8206" s="217" t="s">
        <v>126</v>
      </c>
      <c r="B8206" s="11" t="s">
        <v>7304</v>
      </c>
      <c r="C8206" s="11" t="s">
        <v>7555</v>
      </c>
      <c r="D8206" s="11">
        <v>10714</v>
      </c>
      <c r="E8206" s="11" t="s">
        <v>7556</v>
      </c>
      <c r="F8206" s="11" t="s">
        <v>7311</v>
      </c>
      <c r="G8206" s="11" t="s">
        <v>330</v>
      </c>
      <c r="H8206" s="11" t="s">
        <v>330</v>
      </c>
      <c r="I8206" s="219" t="s">
        <v>13653</v>
      </c>
      <c r="K8206" s="11" t="s">
        <v>7308</v>
      </c>
    </row>
    <row r="8207" spans="1:11" x14ac:dyDescent="0.15">
      <c r="A8207" s="217" t="s">
        <v>126</v>
      </c>
      <c r="B8207" s="11" t="s">
        <v>7304</v>
      </c>
      <c r="C8207" s="11" t="s">
        <v>7550</v>
      </c>
      <c r="D8207" s="11">
        <v>11190</v>
      </c>
      <c r="E8207" s="11" t="s">
        <v>7551</v>
      </c>
      <c r="F8207" s="11" t="s">
        <v>7311</v>
      </c>
      <c r="G8207" s="11" t="s">
        <v>329</v>
      </c>
      <c r="H8207" s="11" t="s">
        <v>330</v>
      </c>
      <c r="I8207" s="219" t="s">
        <v>13654</v>
      </c>
      <c r="K8207" s="11" t="s">
        <v>7308</v>
      </c>
    </row>
    <row r="8208" spans="1:11" x14ac:dyDescent="0.15">
      <c r="A8208" s="217" t="s">
        <v>126</v>
      </c>
      <c r="B8208" s="11" t="s">
        <v>7304</v>
      </c>
      <c r="C8208" s="11" t="s">
        <v>7553</v>
      </c>
      <c r="D8208" s="11">
        <v>14417</v>
      </c>
      <c r="E8208" s="11" t="s">
        <v>7554</v>
      </c>
      <c r="F8208" s="11" t="s">
        <v>7311</v>
      </c>
      <c r="G8208" s="11" t="s">
        <v>329</v>
      </c>
      <c r="H8208" s="11" t="s">
        <v>330</v>
      </c>
      <c r="I8208" s="219" t="s">
        <v>13639</v>
      </c>
      <c r="K8208" s="11" t="s">
        <v>7308</v>
      </c>
    </row>
    <row r="8209" spans="1:11" x14ac:dyDescent="0.15">
      <c r="A8209" s="217" t="s">
        <v>129</v>
      </c>
      <c r="B8209" s="11" t="s">
        <v>7304</v>
      </c>
      <c r="C8209" s="11" t="s">
        <v>7624</v>
      </c>
      <c r="D8209" s="11">
        <v>87</v>
      </c>
      <c r="E8209" s="11" t="s">
        <v>7625</v>
      </c>
      <c r="F8209" s="11" t="s">
        <v>7311</v>
      </c>
      <c r="G8209" s="11" t="s">
        <v>329</v>
      </c>
      <c r="H8209" s="11" t="s">
        <v>330</v>
      </c>
      <c r="I8209" s="219" t="s">
        <v>13655</v>
      </c>
      <c r="K8209" s="11" t="s">
        <v>7308</v>
      </c>
    </row>
    <row r="8210" spans="1:11" x14ac:dyDescent="0.15">
      <c r="A8210" s="217" t="s">
        <v>129</v>
      </c>
      <c r="B8210" s="11" t="s">
        <v>7304</v>
      </c>
      <c r="C8210" s="11" t="s">
        <v>2961</v>
      </c>
      <c r="D8210" s="11">
        <v>472</v>
      </c>
      <c r="E8210" s="11" t="s">
        <v>7517</v>
      </c>
      <c r="F8210" s="11" t="s">
        <v>7518</v>
      </c>
      <c r="G8210" s="11" t="s">
        <v>330</v>
      </c>
      <c r="H8210" s="11" t="s">
        <v>329</v>
      </c>
      <c r="I8210" s="219" t="s">
        <v>13656</v>
      </c>
      <c r="K8210" s="11" t="s">
        <v>7308</v>
      </c>
    </row>
    <row r="8211" spans="1:11" x14ac:dyDescent="0.15">
      <c r="A8211" s="217" t="s">
        <v>129</v>
      </c>
      <c r="B8211" s="11" t="s">
        <v>7304</v>
      </c>
      <c r="C8211" s="11" t="s">
        <v>7626</v>
      </c>
      <c r="D8211" s="11">
        <v>581</v>
      </c>
      <c r="E8211" s="11" t="s">
        <v>7627</v>
      </c>
      <c r="F8211" s="11" t="s">
        <v>7311</v>
      </c>
      <c r="G8211" s="11" t="s">
        <v>330</v>
      </c>
      <c r="H8211" s="11" t="s">
        <v>330</v>
      </c>
      <c r="I8211" s="219" t="s">
        <v>13657</v>
      </c>
      <c r="K8211" s="11" t="s">
        <v>7308</v>
      </c>
    </row>
    <row r="8212" spans="1:11" x14ac:dyDescent="0.15">
      <c r="A8212" s="217" t="s">
        <v>129</v>
      </c>
      <c r="B8212" s="11" t="s">
        <v>7304</v>
      </c>
      <c r="C8212" s="11" t="s">
        <v>7672</v>
      </c>
      <c r="D8212" s="11">
        <v>596</v>
      </c>
      <c r="E8212" s="11" t="s">
        <v>7673</v>
      </c>
      <c r="F8212" s="11" t="s">
        <v>7674</v>
      </c>
      <c r="G8212" s="11" t="s">
        <v>330</v>
      </c>
      <c r="H8212" s="11" t="s">
        <v>330</v>
      </c>
      <c r="I8212" s="219" t="s">
        <v>7675</v>
      </c>
      <c r="K8212" s="11" t="s">
        <v>7308</v>
      </c>
    </row>
    <row r="8213" spans="1:11" x14ac:dyDescent="0.15">
      <c r="A8213" s="217" t="s">
        <v>129</v>
      </c>
      <c r="B8213" s="11" t="s">
        <v>7304</v>
      </c>
      <c r="C8213" s="11" t="s">
        <v>2918</v>
      </c>
      <c r="D8213" s="11">
        <v>659</v>
      </c>
      <c r="E8213" s="11" t="s">
        <v>7628</v>
      </c>
      <c r="F8213" s="11" t="s">
        <v>7311</v>
      </c>
      <c r="G8213" s="11" t="s">
        <v>329</v>
      </c>
      <c r="H8213" s="11" t="s">
        <v>330</v>
      </c>
      <c r="I8213" s="219" t="s">
        <v>13658</v>
      </c>
      <c r="K8213" s="11" t="s">
        <v>7308</v>
      </c>
    </row>
    <row r="8214" spans="1:11" x14ac:dyDescent="0.15">
      <c r="A8214" s="217" t="s">
        <v>129</v>
      </c>
      <c r="B8214" s="11" t="s">
        <v>7304</v>
      </c>
      <c r="C8214" s="11" t="s">
        <v>2914</v>
      </c>
      <c r="D8214" s="11">
        <v>814</v>
      </c>
      <c r="E8214" s="11" t="s">
        <v>7617</v>
      </c>
      <c r="F8214" s="11" t="s">
        <v>7311</v>
      </c>
      <c r="G8214" s="11" t="s">
        <v>329</v>
      </c>
      <c r="H8214" s="11" t="s">
        <v>330</v>
      </c>
      <c r="I8214" s="219" t="s">
        <v>13659</v>
      </c>
      <c r="K8214" s="11" t="s">
        <v>7308</v>
      </c>
    </row>
    <row r="8215" spans="1:11" x14ac:dyDescent="0.15">
      <c r="A8215" s="217" t="s">
        <v>129</v>
      </c>
      <c r="B8215" s="11" t="s">
        <v>7304</v>
      </c>
      <c r="C8215" s="11" t="s">
        <v>7637</v>
      </c>
      <c r="D8215" s="11">
        <v>836</v>
      </c>
      <c r="E8215" s="11" t="s">
        <v>7638</v>
      </c>
      <c r="F8215" s="11" t="s">
        <v>7639</v>
      </c>
      <c r="G8215" s="11" t="s">
        <v>329</v>
      </c>
      <c r="H8215" s="11" t="s">
        <v>330</v>
      </c>
      <c r="I8215" s="219" t="s">
        <v>13660</v>
      </c>
      <c r="K8215" s="11" t="s">
        <v>7308</v>
      </c>
    </row>
    <row r="8216" spans="1:11" x14ac:dyDescent="0.15">
      <c r="A8216" s="217" t="s">
        <v>129</v>
      </c>
      <c r="B8216" s="11" t="s">
        <v>7304</v>
      </c>
      <c r="C8216" s="11" t="s">
        <v>2953</v>
      </c>
      <c r="D8216" s="11">
        <v>1017</v>
      </c>
      <c r="E8216" s="11" t="s">
        <v>7383</v>
      </c>
      <c r="F8216" s="11" t="s">
        <v>7384</v>
      </c>
      <c r="G8216" s="11" t="s">
        <v>329</v>
      </c>
      <c r="H8216" s="11" t="s">
        <v>330</v>
      </c>
      <c r="I8216" s="219" t="s">
        <v>13661</v>
      </c>
      <c r="K8216" s="11" t="s">
        <v>7308</v>
      </c>
    </row>
    <row r="8217" spans="1:11" x14ac:dyDescent="0.15">
      <c r="A8217" s="217" t="s">
        <v>129</v>
      </c>
      <c r="B8217" s="11" t="s">
        <v>7304</v>
      </c>
      <c r="C8217" s="11" t="s">
        <v>2917</v>
      </c>
      <c r="D8217" s="11">
        <v>1025</v>
      </c>
      <c r="E8217" s="11" t="s">
        <v>7505</v>
      </c>
      <c r="F8217" s="11" t="s">
        <v>7311</v>
      </c>
      <c r="G8217" s="11" t="s">
        <v>329</v>
      </c>
      <c r="H8217" s="11" t="s">
        <v>330</v>
      </c>
      <c r="I8217" s="219" t="s">
        <v>13662</v>
      </c>
      <c r="K8217" s="11" t="s">
        <v>7308</v>
      </c>
    </row>
    <row r="8218" spans="1:11" x14ac:dyDescent="0.15">
      <c r="A8218" s="217" t="s">
        <v>129</v>
      </c>
      <c r="B8218" s="11" t="s">
        <v>7304</v>
      </c>
      <c r="C8218" s="11" t="s">
        <v>2944</v>
      </c>
      <c r="D8218" s="11">
        <v>1111</v>
      </c>
      <c r="E8218" s="11" t="s">
        <v>7519</v>
      </c>
      <c r="F8218" s="11" t="s">
        <v>7652</v>
      </c>
      <c r="G8218" s="11" t="s">
        <v>330</v>
      </c>
      <c r="H8218" s="11" t="s">
        <v>330</v>
      </c>
      <c r="I8218" s="219" t="s">
        <v>13663</v>
      </c>
      <c r="K8218" s="11" t="s">
        <v>7308</v>
      </c>
    </row>
    <row r="8219" spans="1:11" x14ac:dyDescent="0.15">
      <c r="A8219" s="217" t="s">
        <v>129</v>
      </c>
      <c r="B8219" s="11" t="s">
        <v>7304</v>
      </c>
      <c r="C8219" s="11" t="s">
        <v>2944</v>
      </c>
      <c r="D8219" s="11">
        <v>1111</v>
      </c>
      <c r="E8219" s="11" t="s">
        <v>7519</v>
      </c>
      <c r="F8219" s="11" t="s">
        <v>7520</v>
      </c>
      <c r="G8219" s="11" t="s">
        <v>330</v>
      </c>
      <c r="H8219" s="11" t="s">
        <v>330</v>
      </c>
      <c r="I8219" s="219" t="s">
        <v>13663</v>
      </c>
      <c r="K8219" s="11" t="s">
        <v>7308</v>
      </c>
    </row>
    <row r="8220" spans="1:11" x14ac:dyDescent="0.15">
      <c r="A8220" s="217" t="s">
        <v>129</v>
      </c>
      <c r="B8220" s="11" t="s">
        <v>7304</v>
      </c>
      <c r="C8220" s="11" t="s">
        <v>2915</v>
      </c>
      <c r="D8220" s="11">
        <v>1147</v>
      </c>
      <c r="E8220" s="11" t="s">
        <v>7618</v>
      </c>
      <c r="F8220" s="11" t="s">
        <v>7311</v>
      </c>
      <c r="G8220" s="11" t="s">
        <v>329</v>
      </c>
      <c r="H8220" s="11" t="s">
        <v>330</v>
      </c>
      <c r="I8220" s="219" t="s">
        <v>13664</v>
      </c>
      <c r="K8220" s="11" t="s">
        <v>7308</v>
      </c>
    </row>
    <row r="8221" spans="1:11" x14ac:dyDescent="0.15">
      <c r="A8221" s="217" t="s">
        <v>129</v>
      </c>
      <c r="B8221" s="11" t="s">
        <v>7304</v>
      </c>
      <c r="C8221" s="11" t="s">
        <v>7631</v>
      </c>
      <c r="D8221" s="11">
        <v>1385</v>
      </c>
      <c r="E8221" s="11" t="s">
        <v>7632</v>
      </c>
      <c r="F8221" s="11" t="s">
        <v>7311</v>
      </c>
      <c r="G8221" s="11" t="s">
        <v>329</v>
      </c>
      <c r="H8221" s="11" t="s">
        <v>330</v>
      </c>
      <c r="I8221" s="219" t="s">
        <v>7633</v>
      </c>
      <c r="K8221" s="11" t="s">
        <v>7308</v>
      </c>
    </row>
    <row r="8222" spans="1:11" x14ac:dyDescent="0.15">
      <c r="A8222" s="217" t="s">
        <v>129</v>
      </c>
      <c r="B8222" s="11" t="s">
        <v>7304</v>
      </c>
      <c r="C8222" s="11" t="s">
        <v>2901</v>
      </c>
      <c r="D8222" s="11">
        <v>1432</v>
      </c>
      <c r="E8222" s="11" t="s">
        <v>7416</v>
      </c>
      <c r="F8222" s="11" t="s">
        <v>7524</v>
      </c>
      <c r="G8222" s="11" t="s">
        <v>329</v>
      </c>
      <c r="H8222" s="11" t="s">
        <v>330</v>
      </c>
      <c r="I8222" s="219" t="s">
        <v>7676</v>
      </c>
      <c r="K8222" s="11" t="s">
        <v>7308</v>
      </c>
    </row>
    <row r="8223" spans="1:11" x14ac:dyDescent="0.15">
      <c r="A8223" s="217" t="s">
        <v>129</v>
      </c>
      <c r="B8223" s="11" t="s">
        <v>7304</v>
      </c>
      <c r="C8223" s="11" t="s">
        <v>2910</v>
      </c>
      <c r="D8223" s="11">
        <v>1454</v>
      </c>
      <c r="E8223" s="11" t="s">
        <v>7548</v>
      </c>
      <c r="F8223" s="11" t="s">
        <v>7311</v>
      </c>
      <c r="G8223" s="11" t="s">
        <v>329</v>
      </c>
      <c r="H8223" s="11" t="s">
        <v>330</v>
      </c>
      <c r="I8223" s="219" t="s">
        <v>13638</v>
      </c>
      <c r="K8223" s="11" t="s">
        <v>7308</v>
      </c>
    </row>
    <row r="8224" spans="1:11" x14ac:dyDescent="0.15">
      <c r="A8224" s="217" t="s">
        <v>129</v>
      </c>
      <c r="B8224" s="11" t="s">
        <v>7304</v>
      </c>
      <c r="C8224" s="11" t="s">
        <v>7606</v>
      </c>
      <c r="D8224" s="11">
        <v>2571</v>
      </c>
      <c r="E8224" s="11" t="s">
        <v>7607</v>
      </c>
      <c r="F8224" s="11" t="s">
        <v>7608</v>
      </c>
      <c r="G8224" s="11" t="s">
        <v>329</v>
      </c>
      <c r="H8224" s="11" t="s">
        <v>330</v>
      </c>
      <c r="I8224" s="219" t="s">
        <v>13639</v>
      </c>
      <c r="K8224" s="11" t="s">
        <v>7308</v>
      </c>
    </row>
    <row r="8225" spans="1:11" x14ac:dyDescent="0.15">
      <c r="A8225" s="217" t="s">
        <v>129</v>
      </c>
      <c r="B8225" s="11" t="s">
        <v>7304</v>
      </c>
      <c r="C8225" s="11" t="s">
        <v>7444</v>
      </c>
      <c r="D8225" s="11">
        <v>3014</v>
      </c>
      <c r="E8225" s="11" t="s">
        <v>7445</v>
      </c>
      <c r="F8225" s="11" t="s">
        <v>7515</v>
      </c>
      <c r="G8225" s="11" t="s">
        <v>330</v>
      </c>
      <c r="H8225" s="11" t="s">
        <v>330</v>
      </c>
      <c r="I8225" s="219" t="s">
        <v>13665</v>
      </c>
      <c r="K8225" s="11" t="s">
        <v>7308</v>
      </c>
    </row>
    <row r="8226" spans="1:11" x14ac:dyDescent="0.15">
      <c r="A8226" s="217" t="s">
        <v>129</v>
      </c>
      <c r="B8226" s="11" t="s">
        <v>7304</v>
      </c>
      <c r="C8226" s="11" t="s">
        <v>7612</v>
      </c>
      <c r="D8226" s="11">
        <v>3315</v>
      </c>
      <c r="E8226" s="11" t="s">
        <v>7613</v>
      </c>
      <c r="F8226" s="11" t="s">
        <v>7311</v>
      </c>
      <c r="G8226" s="11" t="s">
        <v>330</v>
      </c>
      <c r="H8226" s="11" t="s">
        <v>330</v>
      </c>
      <c r="I8226" s="219" t="s">
        <v>13666</v>
      </c>
      <c r="K8226" s="11" t="s">
        <v>7308</v>
      </c>
    </row>
    <row r="8227" spans="1:11" x14ac:dyDescent="0.15">
      <c r="A8227" s="217" t="s">
        <v>129</v>
      </c>
      <c r="B8227" s="11" t="s">
        <v>7304</v>
      </c>
      <c r="C8227" s="11" t="s">
        <v>2908</v>
      </c>
      <c r="D8227" s="11">
        <v>3551</v>
      </c>
      <c r="E8227" s="11" t="s">
        <v>7490</v>
      </c>
      <c r="F8227" s="11" t="s">
        <v>7492</v>
      </c>
      <c r="G8227" s="11" t="s">
        <v>330</v>
      </c>
      <c r="H8227" s="11" t="s">
        <v>330</v>
      </c>
      <c r="I8227" s="219" t="s">
        <v>7643</v>
      </c>
      <c r="K8227" s="11" t="s">
        <v>7308</v>
      </c>
    </row>
    <row r="8228" spans="1:11" x14ac:dyDescent="0.15">
      <c r="A8228" s="217" t="s">
        <v>129</v>
      </c>
      <c r="B8228" s="11" t="s">
        <v>7304</v>
      </c>
      <c r="C8228" s="11" t="s">
        <v>7669</v>
      </c>
      <c r="D8228" s="11">
        <v>3572</v>
      </c>
      <c r="E8228" s="11" t="s">
        <v>7670</v>
      </c>
      <c r="F8228" s="11" t="s">
        <v>7671</v>
      </c>
      <c r="G8228" s="11" t="s">
        <v>329</v>
      </c>
      <c r="H8228" s="11" t="s">
        <v>330</v>
      </c>
      <c r="I8228" s="219" t="s">
        <v>13667</v>
      </c>
      <c r="K8228" s="11" t="s">
        <v>7308</v>
      </c>
    </row>
    <row r="8229" spans="1:11" x14ac:dyDescent="0.15">
      <c r="A8229" s="217" t="s">
        <v>129</v>
      </c>
      <c r="B8229" s="11" t="s">
        <v>7304</v>
      </c>
      <c r="C8229" s="11" t="s">
        <v>7684</v>
      </c>
      <c r="D8229" s="11">
        <v>3688</v>
      </c>
      <c r="E8229" s="11" t="s">
        <v>7685</v>
      </c>
      <c r="F8229" s="11" t="s">
        <v>7686</v>
      </c>
      <c r="G8229" s="11" t="s">
        <v>329</v>
      </c>
      <c r="H8229" s="11" t="s">
        <v>330</v>
      </c>
      <c r="I8229" s="219" t="s">
        <v>7687</v>
      </c>
      <c r="K8229" s="11" t="s">
        <v>7308</v>
      </c>
    </row>
    <row r="8230" spans="1:11" x14ac:dyDescent="0.15">
      <c r="A8230" s="217" t="s">
        <v>129</v>
      </c>
      <c r="B8230" s="11" t="s">
        <v>7304</v>
      </c>
      <c r="C8230" s="11" t="s">
        <v>7684</v>
      </c>
      <c r="D8230" s="11">
        <v>3688</v>
      </c>
      <c r="E8230" s="11" t="s">
        <v>7685</v>
      </c>
      <c r="F8230" s="11" t="s">
        <v>7688</v>
      </c>
      <c r="G8230" s="11" t="s">
        <v>329</v>
      </c>
      <c r="H8230" s="11" t="s">
        <v>330</v>
      </c>
      <c r="I8230" s="219" t="s">
        <v>7687</v>
      </c>
      <c r="K8230" s="11" t="s">
        <v>7308</v>
      </c>
    </row>
    <row r="8231" spans="1:11" x14ac:dyDescent="0.15">
      <c r="A8231" s="217" t="s">
        <v>129</v>
      </c>
      <c r="B8231" s="11" t="s">
        <v>7304</v>
      </c>
      <c r="C8231" s="11" t="s">
        <v>7658</v>
      </c>
      <c r="D8231" s="11">
        <v>3856</v>
      </c>
      <c r="E8231" s="11" t="s">
        <v>7659</v>
      </c>
      <c r="F8231" s="11" t="s">
        <v>7660</v>
      </c>
      <c r="G8231" s="11" t="s">
        <v>330</v>
      </c>
      <c r="H8231" s="11" t="s">
        <v>329</v>
      </c>
      <c r="I8231" s="219" t="s">
        <v>13668</v>
      </c>
      <c r="K8231" s="11" t="s">
        <v>7308</v>
      </c>
    </row>
    <row r="8232" spans="1:11" x14ac:dyDescent="0.15">
      <c r="A8232" s="217" t="s">
        <v>129</v>
      </c>
      <c r="B8232" s="11" t="s">
        <v>7304</v>
      </c>
      <c r="C8232" s="11" t="s">
        <v>7393</v>
      </c>
      <c r="D8232" s="11">
        <v>4086</v>
      </c>
      <c r="E8232" s="11" t="s">
        <v>7394</v>
      </c>
      <c r="F8232" s="11" t="s">
        <v>7311</v>
      </c>
      <c r="G8232" s="11" t="s">
        <v>330</v>
      </c>
      <c r="H8232" s="11" t="s">
        <v>330</v>
      </c>
      <c r="I8232" s="219" t="s">
        <v>13658</v>
      </c>
      <c r="K8232" s="11" t="s">
        <v>7308</v>
      </c>
    </row>
    <row r="8233" spans="1:11" x14ac:dyDescent="0.15">
      <c r="A8233" s="217" t="s">
        <v>129</v>
      </c>
      <c r="B8233" s="11" t="s">
        <v>7304</v>
      </c>
      <c r="C8233" s="11" t="s">
        <v>7398</v>
      </c>
      <c r="D8233" s="11">
        <v>4088</v>
      </c>
      <c r="E8233" s="11" t="s">
        <v>7399</v>
      </c>
      <c r="F8233" s="11" t="s">
        <v>7311</v>
      </c>
      <c r="G8233" s="11" t="s">
        <v>330</v>
      </c>
      <c r="H8233" s="11" t="s">
        <v>330</v>
      </c>
      <c r="I8233" s="219" t="s">
        <v>13669</v>
      </c>
      <c r="K8233" s="11" t="s">
        <v>7308</v>
      </c>
    </row>
    <row r="8234" spans="1:11" x14ac:dyDescent="0.15">
      <c r="A8234" s="217" t="s">
        <v>129</v>
      </c>
      <c r="B8234" s="11" t="s">
        <v>7304</v>
      </c>
      <c r="C8234" s="11" t="s">
        <v>7569</v>
      </c>
      <c r="D8234" s="11">
        <v>4137</v>
      </c>
      <c r="E8234" s="11" t="s">
        <v>7570</v>
      </c>
      <c r="F8234" s="11" t="s">
        <v>7644</v>
      </c>
      <c r="G8234" s="11" t="s">
        <v>329</v>
      </c>
      <c r="H8234" s="11" t="s">
        <v>330</v>
      </c>
      <c r="I8234" s="219" t="s">
        <v>7645</v>
      </c>
      <c r="K8234" s="11" t="s">
        <v>7308</v>
      </c>
    </row>
    <row r="8235" spans="1:11" x14ac:dyDescent="0.15">
      <c r="A8235" s="217" t="s">
        <v>129</v>
      </c>
      <c r="B8235" s="11" t="s">
        <v>7304</v>
      </c>
      <c r="C8235" s="11" t="s">
        <v>7569</v>
      </c>
      <c r="D8235" s="11">
        <v>4137</v>
      </c>
      <c r="E8235" s="11" t="s">
        <v>7570</v>
      </c>
      <c r="F8235" s="11" t="s">
        <v>7571</v>
      </c>
      <c r="G8235" s="11" t="s">
        <v>329</v>
      </c>
      <c r="H8235" s="11" t="s">
        <v>330</v>
      </c>
      <c r="I8235" s="219" t="s">
        <v>7645</v>
      </c>
      <c r="K8235" s="11" t="s">
        <v>7308</v>
      </c>
    </row>
    <row r="8236" spans="1:11" x14ac:dyDescent="0.15">
      <c r="A8236" s="217" t="s">
        <v>129</v>
      </c>
      <c r="B8236" s="11" t="s">
        <v>7304</v>
      </c>
      <c r="C8236" s="11" t="s">
        <v>7569</v>
      </c>
      <c r="D8236" s="11">
        <v>4137</v>
      </c>
      <c r="E8236" s="11" t="s">
        <v>7570</v>
      </c>
      <c r="F8236" s="11" t="s">
        <v>7572</v>
      </c>
      <c r="G8236" s="11" t="s">
        <v>329</v>
      </c>
      <c r="H8236" s="11" t="s">
        <v>330</v>
      </c>
      <c r="I8236" s="219" t="s">
        <v>7645</v>
      </c>
      <c r="K8236" s="11" t="s">
        <v>7308</v>
      </c>
    </row>
    <row r="8237" spans="1:11" x14ac:dyDescent="0.15">
      <c r="A8237" s="217" t="s">
        <v>129</v>
      </c>
      <c r="B8237" s="11" t="s">
        <v>7304</v>
      </c>
      <c r="C8237" s="11" t="s">
        <v>7569</v>
      </c>
      <c r="D8237" s="11">
        <v>4137</v>
      </c>
      <c r="E8237" s="11" t="s">
        <v>7570</v>
      </c>
      <c r="F8237" s="11" t="s">
        <v>7573</v>
      </c>
      <c r="G8237" s="11" t="s">
        <v>329</v>
      </c>
      <c r="H8237" s="11" t="s">
        <v>330</v>
      </c>
      <c r="I8237" s="219" t="s">
        <v>7645</v>
      </c>
      <c r="K8237" s="11" t="s">
        <v>7308</v>
      </c>
    </row>
    <row r="8238" spans="1:11" x14ac:dyDescent="0.15">
      <c r="A8238" s="217" t="s">
        <v>129</v>
      </c>
      <c r="B8238" s="11" t="s">
        <v>7304</v>
      </c>
      <c r="C8238" s="11" t="s">
        <v>7569</v>
      </c>
      <c r="D8238" s="11">
        <v>4137</v>
      </c>
      <c r="E8238" s="11" t="s">
        <v>7570</v>
      </c>
      <c r="F8238" s="11" t="s">
        <v>7596</v>
      </c>
      <c r="G8238" s="11" t="s">
        <v>329</v>
      </c>
      <c r="H8238" s="11" t="s">
        <v>330</v>
      </c>
      <c r="I8238" s="219" t="s">
        <v>7645</v>
      </c>
      <c r="K8238" s="11" t="s">
        <v>7308</v>
      </c>
    </row>
    <row r="8239" spans="1:11" x14ac:dyDescent="0.15">
      <c r="A8239" s="217" t="s">
        <v>129</v>
      </c>
      <c r="B8239" s="11" t="s">
        <v>7304</v>
      </c>
      <c r="C8239" s="11" t="s">
        <v>7569</v>
      </c>
      <c r="D8239" s="11">
        <v>4137</v>
      </c>
      <c r="E8239" s="11" t="s">
        <v>7570</v>
      </c>
      <c r="F8239" s="11" t="s">
        <v>7597</v>
      </c>
      <c r="G8239" s="11" t="s">
        <v>329</v>
      </c>
      <c r="H8239" s="11" t="s">
        <v>330</v>
      </c>
      <c r="I8239" s="219" t="s">
        <v>7645</v>
      </c>
      <c r="K8239" s="11" t="s">
        <v>7308</v>
      </c>
    </row>
    <row r="8240" spans="1:11" x14ac:dyDescent="0.15">
      <c r="A8240" s="217" t="s">
        <v>129</v>
      </c>
      <c r="B8240" s="11" t="s">
        <v>7304</v>
      </c>
      <c r="C8240" s="11" t="s">
        <v>2916</v>
      </c>
      <c r="D8240" s="11">
        <v>5347</v>
      </c>
      <c r="E8240" s="11" t="s">
        <v>7619</v>
      </c>
      <c r="F8240" s="11" t="s">
        <v>7311</v>
      </c>
      <c r="G8240" s="11" t="s">
        <v>329</v>
      </c>
      <c r="H8240" s="11" t="s">
        <v>330</v>
      </c>
      <c r="I8240" s="219" t="s">
        <v>13670</v>
      </c>
      <c r="K8240" s="11" t="s">
        <v>7308</v>
      </c>
    </row>
    <row r="8241" spans="1:11" x14ac:dyDescent="0.15">
      <c r="A8241" s="217" t="s">
        <v>129</v>
      </c>
      <c r="B8241" s="11" t="s">
        <v>7304</v>
      </c>
      <c r="C8241" s="11" t="s">
        <v>7622</v>
      </c>
      <c r="D8241" s="11">
        <v>5525</v>
      </c>
      <c r="E8241" s="11" t="s">
        <v>7623</v>
      </c>
      <c r="F8241" s="11" t="s">
        <v>7311</v>
      </c>
      <c r="G8241" s="11" t="s">
        <v>329</v>
      </c>
      <c r="H8241" s="11" t="s">
        <v>330</v>
      </c>
      <c r="I8241" s="219" t="s">
        <v>13671</v>
      </c>
      <c r="K8241" s="11" t="s">
        <v>7308</v>
      </c>
    </row>
    <row r="8242" spans="1:11" x14ac:dyDescent="0.15">
      <c r="A8242" s="217" t="s">
        <v>129</v>
      </c>
      <c r="B8242" s="11" t="s">
        <v>7304</v>
      </c>
      <c r="C8242" s="11" t="s">
        <v>3011</v>
      </c>
      <c r="D8242" s="11">
        <v>5580</v>
      </c>
      <c r="E8242" s="11" t="s">
        <v>7493</v>
      </c>
      <c r="F8242" s="11" t="s">
        <v>7494</v>
      </c>
      <c r="G8242" s="11" t="s">
        <v>330</v>
      </c>
      <c r="H8242" s="11" t="s">
        <v>330</v>
      </c>
      <c r="I8242" s="219" t="s">
        <v>13618</v>
      </c>
      <c r="K8242" s="11" t="s">
        <v>7308</v>
      </c>
    </row>
    <row r="8243" spans="1:11" x14ac:dyDescent="0.15">
      <c r="A8243" s="217" t="s">
        <v>129</v>
      </c>
      <c r="B8243" s="11" t="s">
        <v>7304</v>
      </c>
      <c r="C8243" s="11" t="s">
        <v>3011</v>
      </c>
      <c r="D8243" s="11">
        <v>5580</v>
      </c>
      <c r="E8243" s="11" t="s">
        <v>7493</v>
      </c>
      <c r="F8243" s="11" t="s">
        <v>7495</v>
      </c>
      <c r="G8243" s="11" t="s">
        <v>330</v>
      </c>
      <c r="H8243" s="11" t="s">
        <v>330</v>
      </c>
      <c r="I8243" s="219" t="s">
        <v>13618</v>
      </c>
      <c r="K8243" s="11" t="s">
        <v>7308</v>
      </c>
    </row>
    <row r="8244" spans="1:11" x14ac:dyDescent="0.15">
      <c r="A8244" s="217" t="s">
        <v>129</v>
      </c>
      <c r="B8244" s="11" t="s">
        <v>7304</v>
      </c>
      <c r="C8244" s="11" t="s">
        <v>3011</v>
      </c>
      <c r="D8244" s="11">
        <v>5580</v>
      </c>
      <c r="E8244" s="11" t="s">
        <v>7493</v>
      </c>
      <c r="F8244" s="11" t="s">
        <v>7507</v>
      </c>
      <c r="G8244" s="11" t="s">
        <v>330</v>
      </c>
      <c r="H8244" s="11" t="s">
        <v>330</v>
      </c>
      <c r="I8244" s="219" t="s">
        <v>13618</v>
      </c>
      <c r="K8244" s="11" t="s">
        <v>7308</v>
      </c>
    </row>
    <row r="8245" spans="1:11" x14ac:dyDescent="0.15">
      <c r="A8245" s="217" t="s">
        <v>129</v>
      </c>
      <c r="B8245" s="11" t="s">
        <v>7304</v>
      </c>
      <c r="C8245" s="11" t="s">
        <v>2911</v>
      </c>
      <c r="D8245" s="11">
        <v>5587</v>
      </c>
      <c r="E8245" s="11" t="s">
        <v>7549</v>
      </c>
      <c r="F8245" s="11" t="s">
        <v>7311</v>
      </c>
      <c r="G8245" s="11" t="s">
        <v>329</v>
      </c>
      <c r="H8245" s="11" t="s">
        <v>330</v>
      </c>
      <c r="I8245" s="219" t="s">
        <v>13645</v>
      </c>
      <c r="K8245" s="11" t="s">
        <v>7308</v>
      </c>
    </row>
    <row r="8246" spans="1:11" x14ac:dyDescent="0.15">
      <c r="A8246" s="217" t="s">
        <v>129</v>
      </c>
      <c r="B8246" s="11" t="s">
        <v>7304</v>
      </c>
      <c r="C8246" s="11" t="s">
        <v>2909</v>
      </c>
      <c r="D8246" s="11">
        <v>5894</v>
      </c>
      <c r="E8246" s="11" t="s">
        <v>7547</v>
      </c>
      <c r="F8246" s="11" t="s">
        <v>7311</v>
      </c>
      <c r="G8246" s="11" t="s">
        <v>329</v>
      </c>
      <c r="H8246" s="11" t="s">
        <v>330</v>
      </c>
      <c r="I8246" s="219" t="s">
        <v>13648</v>
      </c>
      <c r="K8246" s="11" t="s">
        <v>7308</v>
      </c>
    </row>
    <row r="8247" spans="1:11" x14ac:dyDescent="0.15">
      <c r="A8247" s="217" t="s">
        <v>129</v>
      </c>
      <c r="B8247" s="11" t="s">
        <v>7304</v>
      </c>
      <c r="C8247" s="11" t="s">
        <v>7663</v>
      </c>
      <c r="D8247" s="11">
        <v>5970</v>
      </c>
      <c r="E8247" s="11" t="s">
        <v>7664</v>
      </c>
      <c r="F8247" s="11" t="s">
        <v>7665</v>
      </c>
      <c r="G8247" s="11" t="s">
        <v>329</v>
      </c>
      <c r="H8247" s="11" t="s">
        <v>330</v>
      </c>
      <c r="I8247" s="219" t="s">
        <v>13672</v>
      </c>
      <c r="K8247" s="11" t="s">
        <v>7308</v>
      </c>
    </row>
    <row r="8248" spans="1:11" x14ac:dyDescent="0.15">
      <c r="A8248" s="217" t="s">
        <v>129</v>
      </c>
      <c r="B8248" s="11" t="s">
        <v>7304</v>
      </c>
      <c r="C8248" s="11" t="s">
        <v>2913</v>
      </c>
      <c r="D8248" s="11">
        <v>6197</v>
      </c>
      <c r="E8248" s="11" t="s">
        <v>7614</v>
      </c>
      <c r="F8248" s="11" t="s">
        <v>7311</v>
      </c>
      <c r="G8248" s="11" t="s">
        <v>329</v>
      </c>
      <c r="H8248" s="11" t="s">
        <v>330</v>
      </c>
      <c r="I8248" s="219" t="s">
        <v>13673</v>
      </c>
      <c r="K8248" s="11" t="s">
        <v>7308</v>
      </c>
    </row>
    <row r="8249" spans="1:11" x14ac:dyDescent="0.15">
      <c r="A8249" s="217" t="s">
        <v>129</v>
      </c>
      <c r="B8249" s="11" t="s">
        <v>7304</v>
      </c>
      <c r="C8249" s="11" t="s">
        <v>2919</v>
      </c>
      <c r="D8249" s="11">
        <v>6198</v>
      </c>
      <c r="E8249" s="11" t="s">
        <v>7629</v>
      </c>
      <c r="F8249" s="11" t="s">
        <v>7311</v>
      </c>
      <c r="G8249" s="11" t="s">
        <v>329</v>
      </c>
      <c r="H8249" s="11" t="s">
        <v>330</v>
      </c>
      <c r="I8249" s="219" t="s">
        <v>7630</v>
      </c>
      <c r="K8249" s="11" t="s">
        <v>7308</v>
      </c>
    </row>
    <row r="8250" spans="1:11" x14ac:dyDescent="0.15">
      <c r="A8250" s="217" t="s">
        <v>129</v>
      </c>
      <c r="B8250" s="11" t="s">
        <v>7304</v>
      </c>
      <c r="C8250" s="11" t="s">
        <v>7634</v>
      </c>
      <c r="D8250" s="11">
        <v>6622</v>
      </c>
      <c r="E8250" s="11" t="s">
        <v>7635</v>
      </c>
      <c r="F8250" s="11" t="s">
        <v>7636</v>
      </c>
      <c r="G8250" s="11" t="s">
        <v>330</v>
      </c>
      <c r="H8250" s="11" t="s">
        <v>330</v>
      </c>
      <c r="I8250" s="219" t="s">
        <v>13674</v>
      </c>
      <c r="K8250" s="11" t="s">
        <v>7308</v>
      </c>
    </row>
    <row r="8251" spans="1:11" x14ac:dyDescent="0.15">
      <c r="A8251" s="217" t="s">
        <v>129</v>
      </c>
      <c r="B8251" s="11" t="s">
        <v>7304</v>
      </c>
      <c r="C8251" s="11" t="s">
        <v>3021</v>
      </c>
      <c r="D8251" s="11">
        <v>6788</v>
      </c>
      <c r="E8251" s="11" t="s">
        <v>7594</v>
      </c>
      <c r="F8251" s="11" t="s">
        <v>7524</v>
      </c>
      <c r="G8251" s="11" t="s">
        <v>329</v>
      </c>
      <c r="H8251" s="11" t="s">
        <v>330</v>
      </c>
      <c r="I8251" s="219" t="s">
        <v>13649</v>
      </c>
      <c r="K8251" s="11" t="s">
        <v>7308</v>
      </c>
    </row>
    <row r="8252" spans="1:11" x14ac:dyDescent="0.15">
      <c r="A8252" s="217" t="s">
        <v>129</v>
      </c>
      <c r="B8252" s="11" t="s">
        <v>7304</v>
      </c>
      <c r="C8252" s="11" t="s">
        <v>3041</v>
      </c>
      <c r="D8252" s="11">
        <v>6789</v>
      </c>
      <c r="E8252" s="11" t="s">
        <v>7480</v>
      </c>
      <c r="F8252" s="11" t="s">
        <v>7595</v>
      </c>
      <c r="G8252" s="11" t="s">
        <v>329</v>
      </c>
      <c r="H8252" s="11" t="s">
        <v>330</v>
      </c>
      <c r="I8252" s="219" t="s">
        <v>13649</v>
      </c>
      <c r="K8252" s="11" t="s">
        <v>7308</v>
      </c>
    </row>
    <row r="8253" spans="1:11" x14ac:dyDescent="0.15">
      <c r="A8253" s="217" t="s">
        <v>129</v>
      </c>
      <c r="B8253" s="11" t="s">
        <v>7304</v>
      </c>
      <c r="C8253" s="11" t="s">
        <v>2906</v>
      </c>
      <c r="D8253" s="11">
        <v>6885</v>
      </c>
      <c r="E8253" s="11" t="s">
        <v>7513</v>
      </c>
      <c r="F8253" s="11" t="s">
        <v>7541</v>
      </c>
      <c r="G8253" s="11" t="s">
        <v>329</v>
      </c>
      <c r="H8253" s="11" t="s">
        <v>330</v>
      </c>
      <c r="I8253" s="219" t="s">
        <v>13675</v>
      </c>
      <c r="K8253" s="11" t="s">
        <v>7308</v>
      </c>
    </row>
    <row r="8254" spans="1:11" x14ac:dyDescent="0.15">
      <c r="A8254" s="217" t="s">
        <v>129</v>
      </c>
      <c r="B8254" s="11" t="s">
        <v>7304</v>
      </c>
      <c r="C8254" s="11" t="s">
        <v>7359</v>
      </c>
      <c r="D8254" s="11">
        <v>7157</v>
      </c>
      <c r="E8254" s="11" t="s">
        <v>7360</v>
      </c>
      <c r="F8254" s="11" t="s">
        <v>7432</v>
      </c>
      <c r="G8254" s="11" t="s">
        <v>330</v>
      </c>
      <c r="H8254" s="11" t="s">
        <v>330</v>
      </c>
      <c r="I8254" s="219" t="s">
        <v>7654</v>
      </c>
      <c r="K8254" s="11" t="s">
        <v>7308</v>
      </c>
    </row>
    <row r="8255" spans="1:11" x14ac:dyDescent="0.15">
      <c r="A8255" s="217" t="s">
        <v>129</v>
      </c>
      <c r="B8255" s="11" t="s">
        <v>7304</v>
      </c>
      <c r="C8255" s="11" t="s">
        <v>7359</v>
      </c>
      <c r="D8255" s="11">
        <v>7157</v>
      </c>
      <c r="E8255" s="11" t="s">
        <v>7360</v>
      </c>
      <c r="F8255" s="11" t="s">
        <v>7662</v>
      </c>
      <c r="G8255" s="11" t="s">
        <v>330</v>
      </c>
      <c r="H8255" s="11" t="s">
        <v>330</v>
      </c>
      <c r="I8255" s="219" t="s">
        <v>7654</v>
      </c>
      <c r="K8255" s="11" t="s">
        <v>7308</v>
      </c>
    </row>
    <row r="8256" spans="1:11" x14ac:dyDescent="0.15">
      <c r="A8256" s="217" t="s">
        <v>129</v>
      </c>
      <c r="B8256" s="11" t="s">
        <v>7304</v>
      </c>
      <c r="C8256" s="11" t="s">
        <v>7359</v>
      </c>
      <c r="D8256" s="11">
        <v>7157</v>
      </c>
      <c r="E8256" s="11" t="s">
        <v>7360</v>
      </c>
      <c r="F8256" s="11" t="s">
        <v>7681</v>
      </c>
      <c r="G8256" s="11" t="s">
        <v>330</v>
      </c>
      <c r="H8256" s="11" t="s">
        <v>330</v>
      </c>
      <c r="I8256" s="219" t="s">
        <v>7654</v>
      </c>
      <c r="K8256" s="11" t="s">
        <v>7308</v>
      </c>
    </row>
    <row r="8257" spans="1:11" x14ac:dyDescent="0.15">
      <c r="A8257" s="217" t="s">
        <v>129</v>
      </c>
      <c r="B8257" s="11" t="s">
        <v>7304</v>
      </c>
      <c r="C8257" s="11" t="s">
        <v>7615</v>
      </c>
      <c r="D8257" s="11">
        <v>7408</v>
      </c>
      <c r="E8257" s="11" t="s">
        <v>7616</v>
      </c>
      <c r="F8257" s="11" t="s">
        <v>7311</v>
      </c>
      <c r="G8257" s="11" t="s">
        <v>329</v>
      </c>
      <c r="H8257" s="11" t="s">
        <v>330</v>
      </c>
      <c r="I8257" s="219" t="s">
        <v>13676</v>
      </c>
      <c r="K8257" s="11" t="s">
        <v>7308</v>
      </c>
    </row>
    <row r="8258" spans="1:11" x14ac:dyDescent="0.15">
      <c r="A8258" s="217" t="s">
        <v>129</v>
      </c>
      <c r="B8258" s="11" t="s">
        <v>7304</v>
      </c>
      <c r="C8258" s="11" t="s">
        <v>7620</v>
      </c>
      <c r="D8258" s="11">
        <v>7431</v>
      </c>
      <c r="E8258" s="11" t="s">
        <v>7621</v>
      </c>
      <c r="F8258" s="11" t="s">
        <v>7311</v>
      </c>
      <c r="G8258" s="11" t="s">
        <v>330</v>
      </c>
      <c r="H8258" s="11" t="s">
        <v>330</v>
      </c>
      <c r="I8258" s="219" t="s">
        <v>13677</v>
      </c>
      <c r="K8258" s="11" t="s">
        <v>7308</v>
      </c>
    </row>
    <row r="8259" spans="1:11" x14ac:dyDescent="0.15">
      <c r="A8259" s="217" t="s">
        <v>129</v>
      </c>
      <c r="B8259" s="11" t="s">
        <v>7304</v>
      </c>
      <c r="C8259" s="11" t="s">
        <v>7558</v>
      </c>
      <c r="D8259" s="11">
        <v>8350</v>
      </c>
      <c r="E8259" s="11" t="s">
        <v>7559</v>
      </c>
      <c r="F8259" s="11" t="s">
        <v>7560</v>
      </c>
      <c r="G8259" s="11" t="s">
        <v>329</v>
      </c>
      <c r="H8259" s="11" t="s">
        <v>330</v>
      </c>
      <c r="I8259" s="219" t="s">
        <v>13678</v>
      </c>
      <c r="K8259" s="11" t="s">
        <v>7308</v>
      </c>
    </row>
    <row r="8260" spans="1:11" x14ac:dyDescent="0.15">
      <c r="A8260" s="217" t="s">
        <v>129</v>
      </c>
      <c r="B8260" s="11" t="s">
        <v>7304</v>
      </c>
      <c r="C8260" s="11" t="s">
        <v>7646</v>
      </c>
      <c r="D8260" s="11">
        <v>8877</v>
      </c>
      <c r="E8260" s="11" t="s">
        <v>7647</v>
      </c>
      <c r="F8260" s="11" t="s">
        <v>7648</v>
      </c>
      <c r="G8260" s="11" t="s">
        <v>329</v>
      </c>
      <c r="H8260" s="11" t="s">
        <v>330</v>
      </c>
      <c r="I8260" s="219" t="s">
        <v>13679</v>
      </c>
      <c r="K8260" s="11" t="s">
        <v>7308</v>
      </c>
    </row>
    <row r="8261" spans="1:11" x14ac:dyDescent="0.15">
      <c r="A8261" s="217" t="s">
        <v>129</v>
      </c>
      <c r="B8261" s="11" t="s">
        <v>7304</v>
      </c>
      <c r="C8261" s="11" t="s">
        <v>7677</v>
      </c>
      <c r="D8261" s="11">
        <v>9844</v>
      </c>
      <c r="E8261" s="11" t="s">
        <v>7678</v>
      </c>
      <c r="F8261" s="11" t="s">
        <v>7679</v>
      </c>
      <c r="G8261" s="11" t="s">
        <v>330</v>
      </c>
      <c r="H8261" s="11" t="s">
        <v>329</v>
      </c>
      <c r="I8261" s="219" t="s">
        <v>13680</v>
      </c>
      <c r="K8261" s="11" t="s">
        <v>7308</v>
      </c>
    </row>
    <row r="8262" spans="1:11" x14ac:dyDescent="0.15">
      <c r="A8262" s="217" t="s">
        <v>129</v>
      </c>
      <c r="B8262" s="11" t="s">
        <v>7304</v>
      </c>
      <c r="C8262" s="11" t="s">
        <v>3139</v>
      </c>
      <c r="D8262" s="11">
        <v>10000</v>
      </c>
      <c r="E8262" s="11" t="s">
        <v>7471</v>
      </c>
      <c r="F8262" s="11" t="s">
        <v>7472</v>
      </c>
      <c r="G8262" s="11" t="s">
        <v>330</v>
      </c>
      <c r="H8262" s="11" t="s">
        <v>330</v>
      </c>
      <c r="I8262" s="219" t="s">
        <v>13681</v>
      </c>
      <c r="K8262" s="11" t="s">
        <v>7308</v>
      </c>
    </row>
    <row r="8263" spans="1:11" x14ac:dyDescent="0.15">
      <c r="A8263" s="217" t="s">
        <v>129</v>
      </c>
      <c r="B8263" s="11" t="s">
        <v>7304</v>
      </c>
      <c r="C8263" s="11" t="s">
        <v>3139</v>
      </c>
      <c r="D8263" s="11">
        <v>10000</v>
      </c>
      <c r="E8263" s="11" t="s">
        <v>7471</v>
      </c>
      <c r="F8263" s="11" t="s">
        <v>7680</v>
      </c>
      <c r="G8263" s="11" t="s">
        <v>330</v>
      </c>
      <c r="H8263" s="11" t="s">
        <v>330</v>
      </c>
      <c r="I8263" s="219" t="s">
        <v>13681</v>
      </c>
      <c r="K8263" s="11" t="s">
        <v>7308</v>
      </c>
    </row>
    <row r="8264" spans="1:11" x14ac:dyDescent="0.15">
      <c r="A8264" s="217" t="s">
        <v>129</v>
      </c>
      <c r="B8264" s="11" t="s">
        <v>7304</v>
      </c>
      <c r="C8264" s="11" t="s">
        <v>2956</v>
      </c>
      <c r="D8264" s="11">
        <v>11200</v>
      </c>
      <c r="E8264" s="11" t="s">
        <v>7528</v>
      </c>
      <c r="F8264" s="11" t="s">
        <v>7529</v>
      </c>
      <c r="G8264" s="11" t="s">
        <v>330</v>
      </c>
      <c r="H8264" s="11" t="s">
        <v>330</v>
      </c>
      <c r="I8264" s="219" t="s">
        <v>7683</v>
      </c>
      <c r="K8264" s="11" t="s">
        <v>7308</v>
      </c>
    </row>
    <row r="8265" spans="1:11" x14ac:dyDescent="0.15">
      <c r="A8265" s="217" t="s">
        <v>129</v>
      </c>
      <c r="B8265" s="11" t="s">
        <v>7304</v>
      </c>
      <c r="C8265" s="11" t="s">
        <v>7553</v>
      </c>
      <c r="D8265" s="11">
        <v>14417</v>
      </c>
      <c r="E8265" s="11" t="s">
        <v>7554</v>
      </c>
      <c r="F8265" s="11" t="s">
        <v>7311</v>
      </c>
      <c r="G8265" s="11" t="s">
        <v>329</v>
      </c>
      <c r="H8265" s="11" t="s">
        <v>330</v>
      </c>
      <c r="I8265" s="219" t="s">
        <v>13639</v>
      </c>
      <c r="K8265" s="11" t="s">
        <v>7308</v>
      </c>
    </row>
    <row r="8266" spans="1:11" x14ac:dyDescent="0.15">
      <c r="A8266" s="217" t="s">
        <v>129</v>
      </c>
      <c r="B8266" s="11" t="s">
        <v>7304</v>
      </c>
      <c r="C8266" s="11" t="s">
        <v>7655</v>
      </c>
      <c r="D8266" s="11">
        <v>29127</v>
      </c>
      <c r="E8266" s="11" t="s">
        <v>7656</v>
      </c>
      <c r="F8266" s="11" t="s">
        <v>7657</v>
      </c>
      <c r="G8266" s="11" t="s">
        <v>329</v>
      </c>
      <c r="H8266" s="11" t="s">
        <v>330</v>
      </c>
      <c r="I8266" s="219" t="s">
        <v>13682</v>
      </c>
      <c r="K8266" s="11" t="s">
        <v>7308</v>
      </c>
    </row>
    <row r="8267" spans="1:11" x14ac:dyDescent="0.15">
      <c r="A8267" s="217" t="s">
        <v>129</v>
      </c>
      <c r="B8267" s="11" t="s">
        <v>7304</v>
      </c>
      <c r="C8267" s="11" t="s">
        <v>7655</v>
      </c>
      <c r="D8267" s="11">
        <v>29127</v>
      </c>
      <c r="E8267" s="11" t="s">
        <v>7656</v>
      </c>
      <c r="F8267" s="11" t="s">
        <v>7682</v>
      </c>
      <c r="G8267" s="11" t="s">
        <v>329</v>
      </c>
      <c r="H8267" s="11" t="s">
        <v>330</v>
      </c>
      <c r="I8267" s="219" t="s">
        <v>13682</v>
      </c>
      <c r="K8267" s="11" t="s">
        <v>7308</v>
      </c>
    </row>
    <row r="8268" spans="1:11" x14ac:dyDescent="0.15">
      <c r="A8268" s="217" t="s">
        <v>129</v>
      </c>
      <c r="B8268" s="11" t="s">
        <v>7304</v>
      </c>
      <c r="C8268" s="11" t="s">
        <v>7640</v>
      </c>
      <c r="D8268" s="11">
        <v>51564</v>
      </c>
      <c r="E8268" s="11" t="s">
        <v>7641</v>
      </c>
      <c r="F8268" s="11" t="s">
        <v>7642</v>
      </c>
      <c r="G8268" s="11" t="s">
        <v>330</v>
      </c>
      <c r="H8268" s="11" t="s">
        <v>330</v>
      </c>
      <c r="I8268" s="219" t="s">
        <v>13683</v>
      </c>
      <c r="K8268" s="11" t="s">
        <v>7308</v>
      </c>
    </row>
    <row r="8269" spans="1:11" x14ac:dyDescent="0.15">
      <c r="A8269" s="217" t="s">
        <v>129</v>
      </c>
      <c r="B8269" s="11" t="s">
        <v>7304</v>
      </c>
      <c r="C8269" s="11" t="s">
        <v>7640</v>
      </c>
      <c r="D8269" s="11">
        <v>51564</v>
      </c>
      <c r="E8269" s="11" t="s">
        <v>7641</v>
      </c>
      <c r="F8269" s="11" t="s">
        <v>7492</v>
      </c>
      <c r="G8269" s="11" t="s">
        <v>330</v>
      </c>
      <c r="H8269" s="11" t="s">
        <v>330</v>
      </c>
      <c r="I8269" s="219" t="s">
        <v>13683</v>
      </c>
      <c r="K8269" s="11" t="s">
        <v>7308</v>
      </c>
    </row>
    <row r="8270" spans="1:11" x14ac:dyDescent="0.15">
      <c r="A8270" s="217" t="s">
        <v>129</v>
      </c>
      <c r="B8270" s="11" t="s">
        <v>7304</v>
      </c>
      <c r="C8270" s="11" t="s">
        <v>7640</v>
      </c>
      <c r="D8270" s="11">
        <v>51564</v>
      </c>
      <c r="E8270" s="11" t="s">
        <v>7641</v>
      </c>
      <c r="F8270" s="11" t="s">
        <v>7653</v>
      </c>
      <c r="G8270" s="11" t="s">
        <v>330</v>
      </c>
      <c r="H8270" s="11" t="s">
        <v>330</v>
      </c>
      <c r="I8270" s="219" t="s">
        <v>13683</v>
      </c>
      <c r="K8270" s="11" t="s">
        <v>7308</v>
      </c>
    </row>
    <row r="8271" spans="1:11" x14ac:dyDescent="0.15">
      <c r="A8271" s="217" t="s">
        <v>129</v>
      </c>
      <c r="B8271" s="11" t="s">
        <v>7304</v>
      </c>
      <c r="C8271" s="11" t="s">
        <v>7640</v>
      </c>
      <c r="D8271" s="11">
        <v>51564</v>
      </c>
      <c r="E8271" s="11" t="s">
        <v>7641</v>
      </c>
      <c r="F8271" s="11" t="s">
        <v>7661</v>
      </c>
      <c r="G8271" s="11" t="s">
        <v>330</v>
      </c>
      <c r="H8271" s="11" t="s">
        <v>330</v>
      </c>
      <c r="I8271" s="219" t="s">
        <v>13683</v>
      </c>
      <c r="K8271" s="11" t="s">
        <v>7308</v>
      </c>
    </row>
    <row r="8272" spans="1:11" x14ac:dyDescent="0.15">
      <c r="A8272" s="217" t="s">
        <v>129</v>
      </c>
      <c r="B8272" s="11" t="s">
        <v>7304</v>
      </c>
      <c r="C8272" s="11" t="s">
        <v>7649</v>
      </c>
      <c r="D8272" s="11">
        <v>55690</v>
      </c>
      <c r="E8272" s="11" t="s">
        <v>7650</v>
      </c>
      <c r="F8272" s="11" t="s">
        <v>7651</v>
      </c>
      <c r="G8272" s="11" t="s">
        <v>329</v>
      </c>
      <c r="H8272" s="11" t="s">
        <v>330</v>
      </c>
      <c r="I8272" s="219" t="s">
        <v>13684</v>
      </c>
      <c r="K8272" s="11" t="s">
        <v>7308</v>
      </c>
    </row>
    <row r="8273" spans="1:11" x14ac:dyDescent="0.15">
      <c r="A8273" s="217" t="s">
        <v>129</v>
      </c>
      <c r="B8273" s="11" t="s">
        <v>7304</v>
      </c>
      <c r="C8273" s="11" t="s">
        <v>7666</v>
      </c>
      <c r="D8273" s="11">
        <v>84433</v>
      </c>
      <c r="E8273" s="11" t="s">
        <v>7667</v>
      </c>
      <c r="F8273" s="11" t="s">
        <v>7668</v>
      </c>
      <c r="G8273" s="11" t="s">
        <v>330</v>
      </c>
      <c r="H8273" s="11" t="s">
        <v>330</v>
      </c>
      <c r="I8273" s="219" t="s">
        <v>13685</v>
      </c>
      <c r="K8273" s="11" t="s">
        <v>7308</v>
      </c>
    </row>
    <row r="8274" spans="1:11" x14ac:dyDescent="0.15">
      <c r="A8274" s="217" t="s">
        <v>131</v>
      </c>
      <c r="B8274" s="11" t="s">
        <v>7304</v>
      </c>
      <c r="C8274" s="11" t="s">
        <v>7704</v>
      </c>
      <c r="D8274" s="11">
        <v>572</v>
      </c>
      <c r="E8274" s="11" t="s">
        <v>7705</v>
      </c>
      <c r="F8274" s="11" t="s">
        <v>7587</v>
      </c>
      <c r="G8274" s="11" t="s">
        <v>330</v>
      </c>
      <c r="H8274" s="11" t="s">
        <v>330</v>
      </c>
      <c r="I8274" s="219" t="s">
        <v>7706</v>
      </c>
      <c r="K8274" s="11" t="s">
        <v>7308</v>
      </c>
    </row>
    <row r="8275" spans="1:11" x14ac:dyDescent="0.15">
      <c r="A8275" s="217" t="s">
        <v>131</v>
      </c>
      <c r="B8275" s="11" t="s">
        <v>7304</v>
      </c>
      <c r="C8275" s="11" t="s">
        <v>2910</v>
      </c>
      <c r="D8275" s="11">
        <v>1454</v>
      </c>
      <c r="E8275" s="11" t="s">
        <v>7548</v>
      </c>
      <c r="F8275" s="11" t="s">
        <v>7311</v>
      </c>
      <c r="G8275" s="11" t="s">
        <v>329</v>
      </c>
      <c r="H8275" s="11" t="s">
        <v>330</v>
      </c>
      <c r="I8275" s="219" t="s">
        <v>13638</v>
      </c>
      <c r="K8275" s="11" t="s">
        <v>7308</v>
      </c>
    </row>
    <row r="8276" spans="1:11" x14ac:dyDescent="0.15">
      <c r="A8276" s="217" t="s">
        <v>131</v>
      </c>
      <c r="B8276" s="11" t="s">
        <v>7304</v>
      </c>
      <c r="C8276" s="11" t="s">
        <v>7697</v>
      </c>
      <c r="D8276" s="11">
        <v>2002</v>
      </c>
      <c r="E8276" s="11" t="s">
        <v>7698</v>
      </c>
      <c r="F8276" s="11" t="s">
        <v>7699</v>
      </c>
      <c r="G8276" s="11" t="s">
        <v>329</v>
      </c>
      <c r="H8276" s="11" t="s">
        <v>330</v>
      </c>
      <c r="I8276" s="219" t="s">
        <v>13686</v>
      </c>
      <c r="K8276" s="11" t="s">
        <v>7308</v>
      </c>
    </row>
    <row r="8277" spans="1:11" x14ac:dyDescent="0.15">
      <c r="A8277" s="217" t="s">
        <v>131</v>
      </c>
      <c r="B8277" s="11" t="s">
        <v>7304</v>
      </c>
      <c r="C8277" s="11" t="s">
        <v>7691</v>
      </c>
      <c r="D8277" s="11">
        <v>2316</v>
      </c>
      <c r="E8277" s="11" t="s">
        <v>7692</v>
      </c>
      <c r="F8277" s="11" t="s">
        <v>7693</v>
      </c>
      <c r="G8277" s="11" t="s">
        <v>330</v>
      </c>
      <c r="H8277" s="11" t="s">
        <v>330</v>
      </c>
      <c r="I8277" s="219" t="s">
        <v>13687</v>
      </c>
      <c r="K8277" s="11" t="s">
        <v>7308</v>
      </c>
    </row>
    <row r="8278" spans="1:11" x14ac:dyDescent="0.15">
      <c r="A8278" s="217" t="s">
        <v>131</v>
      </c>
      <c r="B8278" s="11" t="s">
        <v>7304</v>
      </c>
      <c r="C8278" s="11" t="s">
        <v>7606</v>
      </c>
      <c r="D8278" s="11">
        <v>2571</v>
      </c>
      <c r="E8278" s="11" t="s">
        <v>7607</v>
      </c>
      <c r="F8278" s="11" t="s">
        <v>7608</v>
      </c>
      <c r="G8278" s="11" t="s">
        <v>329</v>
      </c>
      <c r="H8278" s="11" t="s">
        <v>330</v>
      </c>
      <c r="I8278" s="219" t="s">
        <v>7710</v>
      </c>
      <c r="K8278" s="11" t="s">
        <v>7308</v>
      </c>
    </row>
    <row r="8279" spans="1:11" x14ac:dyDescent="0.15">
      <c r="A8279" s="217" t="s">
        <v>131</v>
      </c>
      <c r="B8279" s="11" t="s">
        <v>7304</v>
      </c>
      <c r="C8279" s="11" t="s">
        <v>2955</v>
      </c>
      <c r="D8279" s="11">
        <v>2932</v>
      </c>
      <c r="E8279" s="11" t="s">
        <v>7707</v>
      </c>
      <c r="F8279" s="11" t="s">
        <v>7708</v>
      </c>
      <c r="G8279" s="11" t="s">
        <v>329</v>
      </c>
      <c r="H8279" s="11" t="s">
        <v>330</v>
      </c>
      <c r="I8279" s="219" t="s">
        <v>13688</v>
      </c>
      <c r="K8279" s="11" t="s">
        <v>7308</v>
      </c>
    </row>
    <row r="8280" spans="1:11" x14ac:dyDescent="0.15">
      <c r="A8280" s="217" t="s">
        <v>131</v>
      </c>
      <c r="B8280" s="11" t="s">
        <v>7304</v>
      </c>
      <c r="C8280" s="11" t="s">
        <v>7612</v>
      </c>
      <c r="D8280" s="11">
        <v>3315</v>
      </c>
      <c r="E8280" s="11" t="s">
        <v>7613</v>
      </c>
      <c r="F8280" s="11" t="s">
        <v>7311</v>
      </c>
      <c r="G8280" s="11" t="s">
        <v>329</v>
      </c>
      <c r="H8280" s="11" t="s">
        <v>330</v>
      </c>
      <c r="I8280" s="219" t="s">
        <v>13666</v>
      </c>
      <c r="K8280" s="11" t="s">
        <v>7308</v>
      </c>
    </row>
    <row r="8281" spans="1:11" x14ac:dyDescent="0.15">
      <c r="A8281" s="217" t="s">
        <v>131</v>
      </c>
      <c r="B8281" s="11" t="s">
        <v>7304</v>
      </c>
      <c r="C8281" s="11" t="s">
        <v>7694</v>
      </c>
      <c r="D8281" s="11">
        <v>3725</v>
      </c>
      <c r="E8281" s="11" t="s">
        <v>7695</v>
      </c>
      <c r="F8281" s="11" t="s">
        <v>7696</v>
      </c>
      <c r="G8281" s="11" t="s">
        <v>329</v>
      </c>
      <c r="H8281" s="11" t="s">
        <v>330</v>
      </c>
      <c r="I8281" s="219" t="s">
        <v>13689</v>
      </c>
      <c r="K8281" s="11" t="s">
        <v>7308</v>
      </c>
    </row>
    <row r="8282" spans="1:11" x14ac:dyDescent="0.15">
      <c r="A8282" s="217" t="s">
        <v>131</v>
      </c>
      <c r="B8282" s="11" t="s">
        <v>7304</v>
      </c>
      <c r="C8282" s="11" t="s">
        <v>7569</v>
      </c>
      <c r="D8282" s="11">
        <v>4137</v>
      </c>
      <c r="E8282" s="11" t="s">
        <v>7570</v>
      </c>
      <c r="F8282" s="11" t="s">
        <v>7571</v>
      </c>
      <c r="G8282" s="11" t="s">
        <v>329</v>
      </c>
      <c r="H8282" s="11" t="s">
        <v>330</v>
      </c>
      <c r="I8282" s="219" t="s">
        <v>7690</v>
      </c>
      <c r="K8282" s="11" t="s">
        <v>7308</v>
      </c>
    </row>
    <row r="8283" spans="1:11" x14ac:dyDescent="0.15">
      <c r="A8283" s="217" t="s">
        <v>131</v>
      </c>
      <c r="B8283" s="11" t="s">
        <v>7304</v>
      </c>
      <c r="C8283" s="11" t="s">
        <v>7569</v>
      </c>
      <c r="D8283" s="11">
        <v>4137</v>
      </c>
      <c r="E8283" s="11" t="s">
        <v>7570</v>
      </c>
      <c r="F8283" s="11" t="s">
        <v>7572</v>
      </c>
      <c r="G8283" s="11" t="s">
        <v>329</v>
      </c>
      <c r="H8283" s="11" t="s">
        <v>330</v>
      </c>
      <c r="I8283" s="219" t="s">
        <v>7690</v>
      </c>
      <c r="K8283" s="11" t="s">
        <v>7308</v>
      </c>
    </row>
    <row r="8284" spans="1:11" x14ac:dyDescent="0.15">
      <c r="A8284" s="217" t="s">
        <v>131</v>
      </c>
      <c r="B8284" s="11" t="s">
        <v>7304</v>
      </c>
      <c r="C8284" s="11" t="s">
        <v>7569</v>
      </c>
      <c r="D8284" s="11">
        <v>4137</v>
      </c>
      <c r="E8284" s="11" t="s">
        <v>7570</v>
      </c>
      <c r="F8284" s="11" t="s">
        <v>7573</v>
      </c>
      <c r="G8284" s="11" t="s">
        <v>329</v>
      </c>
      <c r="H8284" s="11" t="s">
        <v>330</v>
      </c>
      <c r="I8284" s="219" t="s">
        <v>7690</v>
      </c>
      <c r="K8284" s="11" t="s">
        <v>7308</v>
      </c>
    </row>
    <row r="8285" spans="1:11" x14ac:dyDescent="0.15">
      <c r="A8285" s="217" t="s">
        <v>131</v>
      </c>
      <c r="B8285" s="11" t="s">
        <v>7304</v>
      </c>
      <c r="C8285" s="11" t="s">
        <v>7569</v>
      </c>
      <c r="D8285" s="11">
        <v>4137</v>
      </c>
      <c r="E8285" s="11" t="s">
        <v>7570</v>
      </c>
      <c r="F8285" s="11" t="s">
        <v>7579</v>
      </c>
      <c r="G8285" s="11" t="s">
        <v>329</v>
      </c>
      <c r="H8285" s="11" t="s">
        <v>330</v>
      </c>
      <c r="I8285" s="219" t="s">
        <v>7690</v>
      </c>
      <c r="K8285" s="11" t="s">
        <v>7308</v>
      </c>
    </row>
    <row r="8286" spans="1:11" x14ac:dyDescent="0.15">
      <c r="A8286" s="217" t="s">
        <v>131</v>
      </c>
      <c r="B8286" s="11" t="s">
        <v>7304</v>
      </c>
      <c r="C8286" s="11" t="s">
        <v>7569</v>
      </c>
      <c r="D8286" s="11">
        <v>4137</v>
      </c>
      <c r="E8286" s="11" t="s">
        <v>7570</v>
      </c>
      <c r="F8286" s="11" t="s">
        <v>7596</v>
      </c>
      <c r="G8286" s="11" t="s">
        <v>329</v>
      </c>
      <c r="H8286" s="11" t="s">
        <v>330</v>
      </c>
      <c r="I8286" s="219" t="s">
        <v>7690</v>
      </c>
      <c r="K8286" s="11" t="s">
        <v>7308</v>
      </c>
    </row>
    <row r="8287" spans="1:11" x14ac:dyDescent="0.15">
      <c r="A8287" s="217" t="s">
        <v>131</v>
      </c>
      <c r="B8287" s="11" t="s">
        <v>7304</v>
      </c>
      <c r="C8287" s="11" t="s">
        <v>7569</v>
      </c>
      <c r="D8287" s="11">
        <v>4137</v>
      </c>
      <c r="E8287" s="11" t="s">
        <v>7570</v>
      </c>
      <c r="F8287" s="11" t="s">
        <v>7597</v>
      </c>
      <c r="G8287" s="11" t="s">
        <v>329</v>
      </c>
      <c r="H8287" s="11" t="s">
        <v>330</v>
      </c>
      <c r="I8287" s="219" t="s">
        <v>7690</v>
      </c>
      <c r="K8287" s="11" t="s">
        <v>7308</v>
      </c>
    </row>
    <row r="8288" spans="1:11" x14ac:dyDescent="0.15">
      <c r="A8288" s="217" t="s">
        <v>131</v>
      </c>
      <c r="B8288" s="11" t="s">
        <v>7304</v>
      </c>
      <c r="C8288" s="11" t="s">
        <v>7615</v>
      </c>
      <c r="D8288" s="11">
        <v>7408</v>
      </c>
      <c r="E8288" s="11" t="s">
        <v>7616</v>
      </c>
      <c r="F8288" s="11" t="s">
        <v>7311</v>
      </c>
      <c r="G8288" s="11" t="s">
        <v>329</v>
      </c>
      <c r="H8288" s="11" t="s">
        <v>330</v>
      </c>
      <c r="I8288" s="219" t="s">
        <v>13676</v>
      </c>
      <c r="K8288" s="11" t="s">
        <v>7308</v>
      </c>
    </row>
    <row r="8289" spans="1:11" x14ac:dyDescent="0.15">
      <c r="A8289" s="217" t="s">
        <v>131</v>
      </c>
      <c r="B8289" s="11" t="s">
        <v>7304</v>
      </c>
      <c r="C8289" s="11" t="s">
        <v>7700</v>
      </c>
      <c r="D8289" s="11">
        <v>10059</v>
      </c>
      <c r="E8289" s="11" t="s">
        <v>7701</v>
      </c>
      <c r="F8289" s="11" t="s">
        <v>7702</v>
      </c>
      <c r="G8289" s="11" t="s">
        <v>330</v>
      </c>
      <c r="H8289" s="11" t="s">
        <v>329</v>
      </c>
      <c r="I8289" s="219" t="s">
        <v>7703</v>
      </c>
      <c r="K8289" s="11" t="s">
        <v>7308</v>
      </c>
    </row>
    <row r="8290" spans="1:11" x14ac:dyDescent="0.15">
      <c r="A8290" s="217" t="s">
        <v>131</v>
      </c>
      <c r="B8290" s="11" t="s">
        <v>7304</v>
      </c>
      <c r="C8290" s="11" t="s">
        <v>7553</v>
      </c>
      <c r="D8290" s="11">
        <v>14417</v>
      </c>
      <c r="E8290" s="11" t="s">
        <v>7554</v>
      </c>
      <c r="F8290" s="11" t="s">
        <v>7311</v>
      </c>
      <c r="G8290" s="11" t="s">
        <v>329</v>
      </c>
      <c r="H8290" s="11" t="s">
        <v>330</v>
      </c>
      <c r="I8290" s="219" t="s">
        <v>13639</v>
      </c>
      <c r="K8290" s="11" t="s">
        <v>7308</v>
      </c>
    </row>
    <row r="8291" spans="1:11" x14ac:dyDescent="0.15">
      <c r="A8291" s="217" t="s">
        <v>131</v>
      </c>
      <c r="B8291" s="11" t="s">
        <v>7304</v>
      </c>
      <c r="C8291" s="11" t="s">
        <v>75</v>
      </c>
      <c r="D8291" s="11">
        <v>54434</v>
      </c>
      <c r="E8291" s="11" t="s">
        <v>7689</v>
      </c>
      <c r="F8291" s="11" t="s">
        <v>7311</v>
      </c>
      <c r="G8291" s="11" t="s">
        <v>329</v>
      </c>
      <c r="H8291" s="11" t="s">
        <v>330</v>
      </c>
      <c r="I8291" s="219" t="s">
        <v>13690</v>
      </c>
      <c r="K8291" s="11" t="s">
        <v>7308</v>
      </c>
    </row>
    <row r="8292" spans="1:11" x14ac:dyDescent="0.15">
      <c r="A8292" s="217" t="s">
        <v>131</v>
      </c>
      <c r="B8292" s="11" t="s">
        <v>7304</v>
      </c>
      <c r="C8292" s="11" t="s">
        <v>7704</v>
      </c>
      <c r="E8292" s="11" t="s">
        <v>7705</v>
      </c>
      <c r="F8292" s="11" t="s">
        <v>7709</v>
      </c>
      <c r="G8292" s="11" t="s">
        <v>330</v>
      </c>
      <c r="H8292" s="11" t="s">
        <v>330</v>
      </c>
      <c r="I8292" s="219" t="s">
        <v>7706</v>
      </c>
      <c r="K8292" s="11" t="s">
        <v>7308</v>
      </c>
    </row>
    <row r="8293" spans="1:11" x14ac:dyDescent="0.15">
      <c r="A8293" s="217" t="s">
        <v>134</v>
      </c>
      <c r="B8293" s="11" t="s">
        <v>7304</v>
      </c>
      <c r="C8293" s="11" t="s">
        <v>7444</v>
      </c>
      <c r="D8293" s="11">
        <v>3014</v>
      </c>
      <c r="E8293" s="11" t="s">
        <v>7445</v>
      </c>
      <c r="F8293" s="11" t="s">
        <v>7515</v>
      </c>
      <c r="G8293" s="11" t="s">
        <v>330</v>
      </c>
      <c r="H8293" s="11" t="s">
        <v>330</v>
      </c>
      <c r="I8293" s="219" t="s">
        <v>7714</v>
      </c>
      <c r="K8293" s="11" t="s">
        <v>7308</v>
      </c>
    </row>
    <row r="8294" spans="1:11" x14ac:dyDescent="0.15">
      <c r="A8294" s="217" t="s">
        <v>134</v>
      </c>
      <c r="B8294" s="11" t="s">
        <v>7304</v>
      </c>
      <c r="C8294" s="11" t="s">
        <v>7715</v>
      </c>
      <c r="D8294" s="11">
        <v>3066</v>
      </c>
      <c r="E8294" s="11" t="s">
        <v>7716</v>
      </c>
      <c r="F8294" s="11" t="s">
        <v>7717</v>
      </c>
      <c r="G8294" s="11" t="s">
        <v>330</v>
      </c>
      <c r="H8294" s="11" t="s">
        <v>329</v>
      </c>
      <c r="I8294" s="219" t="s">
        <v>13691</v>
      </c>
      <c r="K8294" s="11" t="s">
        <v>7308</v>
      </c>
    </row>
    <row r="8295" spans="1:11" x14ac:dyDescent="0.15">
      <c r="A8295" s="217" t="s">
        <v>134</v>
      </c>
      <c r="B8295" s="11" t="s">
        <v>7304</v>
      </c>
      <c r="C8295" s="11" t="s">
        <v>7663</v>
      </c>
      <c r="D8295" s="11">
        <v>5970</v>
      </c>
      <c r="E8295" s="11" t="s">
        <v>7664</v>
      </c>
      <c r="F8295" s="11" t="s">
        <v>7721</v>
      </c>
      <c r="G8295" s="11" t="s">
        <v>330</v>
      </c>
      <c r="H8295" s="11" t="s">
        <v>329</v>
      </c>
      <c r="I8295" s="219" t="s">
        <v>13692</v>
      </c>
      <c r="K8295" s="11" t="s">
        <v>7308</v>
      </c>
    </row>
    <row r="8296" spans="1:11" x14ac:dyDescent="0.15">
      <c r="A8296" s="217" t="s">
        <v>134</v>
      </c>
      <c r="B8296" s="11" t="s">
        <v>7304</v>
      </c>
      <c r="C8296" s="11" t="s">
        <v>7712</v>
      </c>
      <c r="D8296" s="11">
        <v>6118</v>
      </c>
      <c r="E8296" s="11" t="s">
        <v>7713</v>
      </c>
      <c r="F8296" s="11" t="s">
        <v>7311</v>
      </c>
      <c r="G8296" s="11" t="s">
        <v>330</v>
      </c>
      <c r="H8296" s="11" t="s">
        <v>330</v>
      </c>
      <c r="I8296" s="219" t="s">
        <v>13693</v>
      </c>
      <c r="K8296" s="11" t="s">
        <v>7308</v>
      </c>
    </row>
    <row r="8297" spans="1:11" x14ac:dyDescent="0.15">
      <c r="A8297" s="217" t="s">
        <v>134</v>
      </c>
      <c r="B8297" s="11" t="s">
        <v>7304</v>
      </c>
      <c r="C8297" s="11" t="s">
        <v>2920</v>
      </c>
      <c r="D8297" s="11">
        <v>11184</v>
      </c>
      <c r="E8297" s="11" t="s">
        <v>7711</v>
      </c>
      <c r="F8297" s="11" t="s">
        <v>7311</v>
      </c>
      <c r="G8297" s="11" t="s">
        <v>330</v>
      </c>
      <c r="H8297" s="11" t="s">
        <v>329</v>
      </c>
      <c r="I8297" s="219" t="s">
        <v>13694</v>
      </c>
      <c r="K8297" s="11" t="s">
        <v>7308</v>
      </c>
    </row>
    <row r="8298" spans="1:11" x14ac:dyDescent="0.15">
      <c r="A8298" s="217" t="s">
        <v>134</v>
      </c>
      <c r="B8298" s="11" t="s">
        <v>7304</v>
      </c>
      <c r="C8298" s="11" t="s">
        <v>7718</v>
      </c>
      <c r="D8298" s="11">
        <v>81565</v>
      </c>
      <c r="E8298" s="11" t="s">
        <v>7719</v>
      </c>
      <c r="F8298" s="11" t="s">
        <v>7720</v>
      </c>
      <c r="G8298" s="11" t="s">
        <v>330</v>
      </c>
      <c r="H8298" s="11" t="s">
        <v>330</v>
      </c>
      <c r="I8298" s="219" t="s">
        <v>13695</v>
      </c>
      <c r="K8298" s="11" t="s">
        <v>7308</v>
      </c>
    </row>
    <row r="8299" spans="1:11" x14ac:dyDescent="0.15">
      <c r="A8299" s="217" t="s">
        <v>135</v>
      </c>
      <c r="B8299" s="11" t="s">
        <v>7304</v>
      </c>
      <c r="C8299" s="11" t="s">
        <v>2910</v>
      </c>
      <c r="D8299" s="11">
        <v>1454</v>
      </c>
      <c r="E8299" s="11" t="s">
        <v>7548</v>
      </c>
      <c r="F8299" s="11" t="s">
        <v>7311</v>
      </c>
      <c r="G8299" s="11" t="s">
        <v>329</v>
      </c>
      <c r="H8299" s="11" t="s">
        <v>330</v>
      </c>
      <c r="I8299" s="219" t="s">
        <v>13696</v>
      </c>
      <c r="K8299" s="11" t="s">
        <v>7308</v>
      </c>
    </row>
    <row r="8300" spans="1:11" x14ac:dyDescent="0.15">
      <c r="A8300" s="217" t="s">
        <v>135</v>
      </c>
      <c r="B8300" s="11" t="s">
        <v>7304</v>
      </c>
      <c r="C8300" s="11" t="s">
        <v>7726</v>
      </c>
      <c r="D8300" s="11">
        <v>2908</v>
      </c>
      <c r="E8300" s="11" t="s">
        <v>7727</v>
      </c>
      <c r="F8300" s="11" t="s">
        <v>7728</v>
      </c>
      <c r="G8300" s="11" t="s">
        <v>330</v>
      </c>
      <c r="H8300" s="11" t="s">
        <v>329</v>
      </c>
      <c r="I8300" s="219" t="s">
        <v>13697</v>
      </c>
      <c r="K8300" s="11" t="s">
        <v>7308</v>
      </c>
    </row>
    <row r="8301" spans="1:11" x14ac:dyDescent="0.15">
      <c r="A8301" s="217" t="s">
        <v>135</v>
      </c>
      <c r="B8301" s="11" t="s">
        <v>7304</v>
      </c>
      <c r="C8301" s="11" t="s">
        <v>7569</v>
      </c>
      <c r="D8301" s="11">
        <v>4137</v>
      </c>
      <c r="E8301" s="11" t="s">
        <v>7570</v>
      </c>
      <c r="F8301" s="11" t="s">
        <v>7644</v>
      </c>
      <c r="G8301" s="11" t="s">
        <v>329</v>
      </c>
      <c r="H8301" s="11" t="s">
        <v>330</v>
      </c>
      <c r="I8301" s="219" t="s">
        <v>7725</v>
      </c>
      <c r="K8301" s="11" t="s">
        <v>7308</v>
      </c>
    </row>
    <row r="8302" spans="1:11" x14ac:dyDescent="0.15">
      <c r="A8302" s="217" t="s">
        <v>135</v>
      </c>
      <c r="B8302" s="11" t="s">
        <v>7304</v>
      </c>
      <c r="C8302" s="11" t="s">
        <v>7569</v>
      </c>
      <c r="D8302" s="11">
        <v>4137</v>
      </c>
      <c r="E8302" s="11" t="s">
        <v>7570</v>
      </c>
      <c r="F8302" s="11" t="s">
        <v>7571</v>
      </c>
      <c r="G8302" s="11" t="s">
        <v>329</v>
      </c>
      <c r="H8302" s="11" t="s">
        <v>330</v>
      </c>
      <c r="I8302" s="219" t="s">
        <v>7725</v>
      </c>
      <c r="K8302" s="11" t="s">
        <v>7308</v>
      </c>
    </row>
    <row r="8303" spans="1:11" x14ac:dyDescent="0.15">
      <c r="A8303" s="217" t="s">
        <v>135</v>
      </c>
      <c r="B8303" s="11" t="s">
        <v>7304</v>
      </c>
      <c r="C8303" s="11" t="s">
        <v>7569</v>
      </c>
      <c r="D8303" s="11">
        <v>4137</v>
      </c>
      <c r="E8303" s="11" t="s">
        <v>7570</v>
      </c>
      <c r="F8303" s="11" t="s">
        <v>7572</v>
      </c>
      <c r="G8303" s="11" t="s">
        <v>329</v>
      </c>
      <c r="H8303" s="11" t="s">
        <v>330</v>
      </c>
      <c r="I8303" s="219" t="s">
        <v>7725</v>
      </c>
      <c r="K8303" s="11" t="s">
        <v>7308</v>
      </c>
    </row>
    <row r="8304" spans="1:11" x14ac:dyDescent="0.15">
      <c r="A8304" s="217" t="s">
        <v>135</v>
      </c>
      <c r="B8304" s="11" t="s">
        <v>7304</v>
      </c>
      <c r="C8304" s="11" t="s">
        <v>7569</v>
      </c>
      <c r="D8304" s="11">
        <v>4137</v>
      </c>
      <c r="E8304" s="11" t="s">
        <v>7570</v>
      </c>
      <c r="F8304" s="11" t="s">
        <v>7573</v>
      </c>
      <c r="G8304" s="11" t="s">
        <v>329</v>
      </c>
      <c r="H8304" s="11" t="s">
        <v>330</v>
      </c>
      <c r="I8304" s="219" t="s">
        <v>7725</v>
      </c>
      <c r="K8304" s="11" t="s">
        <v>7308</v>
      </c>
    </row>
    <row r="8305" spans="1:11" x14ac:dyDescent="0.15">
      <c r="A8305" s="217" t="s">
        <v>135</v>
      </c>
      <c r="B8305" s="11" t="s">
        <v>7304</v>
      </c>
      <c r="C8305" s="11" t="s">
        <v>7569</v>
      </c>
      <c r="D8305" s="11">
        <v>4137</v>
      </c>
      <c r="E8305" s="11" t="s">
        <v>7570</v>
      </c>
      <c r="F8305" s="11" t="s">
        <v>7596</v>
      </c>
      <c r="G8305" s="11" t="s">
        <v>329</v>
      </c>
      <c r="H8305" s="11" t="s">
        <v>330</v>
      </c>
      <c r="I8305" s="219" t="s">
        <v>7725</v>
      </c>
      <c r="K8305" s="11" t="s">
        <v>7308</v>
      </c>
    </row>
    <row r="8306" spans="1:11" x14ac:dyDescent="0.15">
      <c r="A8306" s="217" t="s">
        <v>135</v>
      </c>
      <c r="B8306" s="11" t="s">
        <v>7304</v>
      </c>
      <c r="C8306" s="11" t="s">
        <v>7569</v>
      </c>
      <c r="D8306" s="11">
        <v>4137</v>
      </c>
      <c r="E8306" s="11" t="s">
        <v>7570</v>
      </c>
      <c r="F8306" s="11" t="s">
        <v>7597</v>
      </c>
      <c r="G8306" s="11" t="s">
        <v>329</v>
      </c>
      <c r="H8306" s="11" t="s">
        <v>330</v>
      </c>
      <c r="I8306" s="219" t="s">
        <v>7725</v>
      </c>
      <c r="K8306" s="11" t="s">
        <v>7308</v>
      </c>
    </row>
    <row r="8307" spans="1:11" x14ac:dyDescent="0.15">
      <c r="A8307" s="217" t="s">
        <v>135</v>
      </c>
      <c r="B8307" s="11" t="s">
        <v>7304</v>
      </c>
      <c r="C8307" s="11" t="s">
        <v>7722</v>
      </c>
      <c r="D8307" s="11">
        <v>11140</v>
      </c>
      <c r="E8307" s="11" t="s">
        <v>7723</v>
      </c>
      <c r="F8307" s="11" t="s">
        <v>7724</v>
      </c>
      <c r="G8307" s="11" t="s">
        <v>330</v>
      </c>
      <c r="H8307" s="11" t="s">
        <v>330</v>
      </c>
      <c r="I8307" s="219" t="s">
        <v>13698</v>
      </c>
      <c r="K8307" s="11" t="s">
        <v>7308</v>
      </c>
    </row>
    <row r="8308" spans="1:11" x14ac:dyDescent="0.15">
      <c r="A8308" s="217" t="s">
        <v>135</v>
      </c>
      <c r="B8308" s="11" t="s">
        <v>7304</v>
      </c>
      <c r="C8308" s="11" t="s">
        <v>3176</v>
      </c>
      <c r="D8308" s="11">
        <v>22858</v>
      </c>
      <c r="E8308" s="11" t="s">
        <v>7729</v>
      </c>
      <c r="F8308" s="11" t="s">
        <v>7730</v>
      </c>
      <c r="G8308" s="11" t="s">
        <v>330</v>
      </c>
      <c r="H8308" s="11" t="s">
        <v>330</v>
      </c>
      <c r="I8308" s="219" t="s">
        <v>13699</v>
      </c>
      <c r="K8308" s="11" t="s">
        <v>7308</v>
      </c>
    </row>
    <row r="8309" spans="1:11" x14ac:dyDescent="0.15">
      <c r="A8309" s="217" t="s">
        <v>136</v>
      </c>
      <c r="B8309" s="11" t="s">
        <v>7304</v>
      </c>
      <c r="C8309" s="11" t="s">
        <v>7444</v>
      </c>
      <c r="D8309" s="11">
        <v>3014</v>
      </c>
      <c r="E8309" s="11" t="s">
        <v>7445</v>
      </c>
      <c r="F8309" s="11" t="s">
        <v>7515</v>
      </c>
      <c r="G8309" s="11" t="s">
        <v>330</v>
      </c>
      <c r="H8309" s="11" t="s">
        <v>329</v>
      </c>
      <c r="I8309" s="219" t="s">
        <v>13700</v>
      </c>
      <c r="K8309" s="11" t="s">
        <v>7308</v>
      </c>
    </row>
    <row r="8310" spans="1:11" x14ac:dyDescent="0.15">
      <c r="A8310" s="217" t="s">
        <v>136</v>
      </c>
      <c r="B8310" s="11" t="s">
        <v>7304</v>
      </c>
      <c r="C8310" s="11" t="s">
        <v>2921</v>
      </c>
      <c r="D8310" s="11">
        <v>5591</v>
      </c>
      <c r="E8310" s="11" t="s">
        <v>7731</v>
      </c>
      <c r="F8310" s="11" t="s">
        <v>7311</v>
      </c>
      <c r="G8310" s="11" t="s">
        <v>330</v>
      </c>
      <c r="H8310" s="11" t="s">
        <v>329</v>
      </c>
      <c r="I8310" s="219" t="s">
        <v>13701</v>
      </c>
      <c r="K8310" s="11" t="s">
        <v>7308</v>
      </c>
    </row>
    <row r="8311" spans="1:11" x14ac:dyDescent="0.15">
      <c r="A8311" s="217" t="s">
        <v>136</v>
      </c>
      <c r="B8311" s="11" t="s">
        <v>7304</v>
      </c>
      <c r="C8311" s="11" t="s">
        <v>2922</v>
      </c>
      <c r="D8311" s="11">
        <v>6790</v>
      </c>
      <c r="E8311" s="11" t="s">
        <v>7598</v>
      </c>
      <c r="F8311" s="11" t="s">
        <v>7311</v>
      </c>
      <c r="G8311" s="11" t="s">
        <v>329</v>
      </c>
      <c r="H8311" s="11" t="s">
        <v>330</v>
      </c>
      <c r="I8311" s="219" t="s">
        <v>13702</v>
      </c>
      <c r="K8311" s="11" t="s">
        <v>7308</v>
      </c>
    </row>
    <row r="8312" spans="1:11" x14ac:dyDescent="0.15">
      <c r="A8312" s="217" t="s">
        <v>136</v>
      </c>
      <c r="B8312" s="11" t="s">
        <v>7304</v>
      </c>
      <c r="C8312" s="11" t="s">
        <v>2906</v>
      </c>
      <c r="D8312" s="11">
        <v>6885</v>
      </c>
      <c r="E8312" s="11" t="s">
        <v>7513</v>
      </c>
      <c r="F8312" s="11" t="s">
        <v>7541</v>
      </c>
      <c r="G8312" s="11" t="s">
        <v>330</v>
      </c>
      <c r="H8312" s="11" t="s">
        <v>329</v>
      </c>
      <c r="I8312" s="219" t="s">
        <v>13675</v>
      </c>
      <c r="K8312" s="11" t="s">
        <v>7308</v>
      </c>
    </row>
    <row r="8313" spans="1:11" x14ac:dyDescent="0.15">
      <c r="A8313" s="217" t="s">
        <v>71</v>
      </c>
      <c r="B8313" s="11" t="s">
        <v>7304</v>
      </c>
      <c r="C8313" s="11" t="s">
        <v>7684</v>
      </c>
      <c r="D8313" s="11">
        <v>3688</v>
      </c>
      <c r="E8313" s="11" t="s">
        <v>7685</v>
      </c>
      <c r="F8313" s="11" t="s">
        <v>7311</v>
      </c>
      <c r="G8313" s="11" t="s">
        <v>330</v>
      </c>
      <c r="H8313" s="11" t="s">
        <v>329</v>
      </c>
      <c r="I8313" s="219" t="s">
        <v>7738</v>
      </c>
      <c r="K8313" s="11" t="s">
        <v>7308</v>
      </c>
    </row>
    <row r="8314" spans="1:11" x14ac:dyDescent="0.15">
      <c r="A8314" s="217" t="s">
        <v>71</v>
      </c>
      <c r="B8314" s="11" t="s">
        <v>7304</v>
      </c>
      <c r="C8314" s="11" t="s">
        <v>7658</v>
      </c>
      <c r="D8314" s="11">
        <v>3856</v>
      </c>
      <c r="E8314" s="11" t="s">
        <v>7659</v>
      </c>
      <c r="F8314" s="11" t="s">
        <v>7660</v>
      </c>
      <c r="G8314" s="11" t="s">
        <v>330</v>
      </c>
      <c r="H8314" s="11" t="s">
        <v>329</v>
      </c>
      <c r="I8314" s="219" t="s">
        <v>13703</v>
      </c>
      <c r="K8314" s="11" t="s">
        <v>7308</v>
      </c>
    </row>
    <row r="8315" spans="1:11" x14ac:dyDescent="0.15">
      <c r="A8315" s="217" t="s">
        <v>71</v>
      </c>
      <c r="B8315" s="11" t="s">
        <v>7304</v>
      </c>
      <c r="C8315" s="11" t="s">
        <v>7658</v>
      </c>
      <c r="D8315" s="11">
        <v>3856</v>
      </c>
      <c r="E8315" s="11" t="s">
        <v>7659</v>
      </c>
      <c r="F8315" s="11" t="s">
        <v>7739</v>
      </c>
      <c r="G8315" s="11" t="s">
        <v>330</v>
      </c>
      <c r="H8315" s="11" t="s">
        <v>329</v>
      </c>
      <c r="I8315" s="219" t="s">
        <v>13703</v>
      </c>
      <c r="K8315" s="11" t="s">
        <v>7308</v>
      </c>
    </row>
    <row r="8316" spans="1:11" x14ac:dyDescent="0.15">
      <c r="A8316" s="217" t="s">
        <v>71</v>
      </c>
      <c r="B8316" s="11" t="s">
        <v>7304</v>
      </c>
      <c r="C8316" s="11" t="s">
        <v>7734</v>
      </c>
      <c r="D8316" s="11">
        <v>3925</v>
      </c>
      <c r="E8316" s="11" t="s">
        <v>7735</v>
      </c>
      <c r="F8316" s="11" t="s">
        <v>7311</v>
      </c>
      <c r="G8316" s="11" t="s">
        <v>330</v>
      </c>
      <c r="H8316" s="11" t="s">
        <v>329</v>
      </c>
      <c r="I8316" s="219" t="s">
        <v>13704</v>
      </c>
      <c r="K8316" s="11" t="s">
        <v>7308</v>
      </c>
    </row>
    <row r="8317" spans="1:11" x14ac:dyDescent="0.15">
      <c r="A8317" s="217" t="s">
        <v>71</v>
      </c>
      <c r="B8317" s="11" t="s">
        <v>7304</v>
      </c>
      <c r="C8317" s="11" t="s">
        <v>7736</v>
      </c>
      <c r="D8317" s="11">
        <v>4691</v>
      </c>
      <c r="E8317" s="11" t="s">
        <v>7737</v>
      </c>
      <c r="F8317" s="11" t="s">
        <v>7311</v>
      </c>
      <c r="G8317" s="11" t="s">
        <v>330</v>
      </c>
      <c r="H8317" s="11" t="s">
        <v>329</v>
      </c>
      <c r="I8317" s="219" t="s">
        <v>13705</v>
      </c>
      <c r="K8317" s="11" t="s">
        <v>7308</v>
      </c>
    </row>
    <row r="8318" spans="1:11" x14ac:dyDescent="0.15">
      <c r="A8318" s="217" t="s">
        <v>71</v>
      </c>
      <c r="B8318" s="11" t="s">
        <v>7304</v>
      </c>
      <c r="C8318" s="11" t="s">
        <v>7740</v>
      </c>
      <c r="D8318" s="11">
        <v>7430</v>
      </c>
      <c r="E8318" s="11" t="s">
        <v>7741</v>
      </c>
      <c r="F8318" s="11" t="s">
        <v>7742</v>
      </c>
      <c r="G8318" s="11" t="s">
        <v>330</v>
      </c>
      <c r="H8318" s="11" t="s">
        <v>330</v>
      </c>
      <c r="I8318" s="219" t="s">
        <v>13706</v>
      </c>
      <c r="K8318" s="11" t="s">
        <v>7308</v>
      </c>
    </row>
    <row r="8319" spans="1:11" x14ac:dyDescent="0.15">
      <c r="A8319" s="217" t="s">
        <v>71</v>
      </c>
      <c r="B8319" s="11" t="s">
        <v>7304</v>
      </c>
      <c r="C8319" s="11" t="s">
        <v>7732</v>
      </c>
      <c r="D8319" s="11">
        <v>9564</v>
      </c>
      <c r="E8319" s="11" t="s">
        <v>7733</v>
      </c>
      <c r="F8319" s="11" t="s">
        <v>7311</v>
      </c>
      <c r="G8319" s="11" t="s">
        <v>330</v>
      </c>
      <c r="H8319" s="11" t="s">
        <v>329</v>
      </c>
      <c r="I8319" s="219" t="s">
        <v>13707</v>
      </c>
      <c r="K8319" s="11" t="s">
        <v>7308</v>
      </c>
    </row>
    <row r="8320" spans="1:11" x14ac:dyDescent="0.15">
      <c r="A8320" s="217" t="s">
        <v>3</v>
      </c>
      <c r="B8320" s="11" t="s">
        <v>7304</v>
      </c>
      <c r="C8320" s="11" t="s">
        <v>2925</v>
      </c>
      <c r="D8320" s="11">
        <v>25</v>
      </c>
      <c r="E8320" s="11" t="s">
        <v>7748</v>
      </c>
      <c r="F8320" s="11" t="s">
        <v>7306</v>
      </c>
      <c r="G8320" s="11" t="s">
        <v>330</v>
      </c>
      <c r="H8320" s="11" t="s">
        <v>329</v>
      </c>
      <c r="I8320" s="219" t="s">
        <v>13708</v>
      </c>
      <c r="J8320" s="11" t="s">
        <v>7746</v>
      </c>
      <c r="K8320" s="11" t="s">
        <v>7308</v>
      </c>
    </row>
    <row r="8321" spans="1:11" x14ac:dyDescent="0.15">
      <c r="A8321" s="217" t="s">
        <v>3</v>
      </c>
      <c r="B8321" s="11" t="s">
        <v>7304</v>
      </c>
      <c r="C8321" s="11" t="s">
        <v>7624</v>
      </c>
      <c r="D8321" s="11">
        <v>87</v>
      </c>
      <c r="E8321" s="11" t="s">
        <v>7625</v>
      </c>
      <c r="F8321" s="11" t="s">
        <v>7781</v>
      </c>
      <c r="G8321" s="11" t="s">
        <v>330</v>
      </c>
      <c r="H8321" s="11" t="s">
        <v>330</v>
      </c>
      <c r="I8321" s="219" t="s">
        <v>13709</v>
      </c>
      <c r="K8321" s="11" t="s">
        <v>7308</v>
      </c>
    </row>
    <row r="8322" spans="1:11" x14ac:dyDescent="0.15">
      <c r="A8322" s="217" t="s">
        <v>3</v>
      </c>
      <c r="B8322" s="11" t="s">
        <v>7304</v>
      </c>
      <c r="C8322" s="11" t="s">
        <v>7750</v>
      </c>
      <c r="D8322" s="11">
        <v>119</v>
      </c>
      <c r="E8322" s="11" t="s">
        <v>7751</v>
      </c>
      <c r="F8322" s="11" t="s">
        <v>7306</v>
      </c>
      <c r="G8322" s="11" t="s">
        <v>330</v>
      </c>
      <c r="H8322" s="11" t="s">
        <v>329</v>
      </c>
      <c r="I8322" s="219" t="s">
        <v>13710</v>
      </c>
      <c r="J8322" s="11" t="s">
        <v>7746</v>
      </c>
      <c r="K8322" s="11" t="s">
        <v>7308</v>
      </c>
    </row>
    <row r="8323" spans="1:11" x14ac:dyDescent="0.15">
      <c r="A8323" s="217" t="s">
        <v>3</v>
      </c>
      <c r="B8323" s="11" t="s">
        <v>7304</v>
      </c>
      <c r="C8323" s="11" t="s">
        <v>2926</v>
      </c>
      <c r="D8323" s="11">
        <v>613</v>
      </c>
      <c r="E8323" s="11" t="s">
        <v>7749</v>
      </c>
      <c r="F8323" s="11" t="s">
        <v>7306</v>
      </c>
      <c r="G8323" s="11" t="s">
        <v>330</v>
      </c>
      <c r="H8323" s="11" t="s">
        <v>329</v>
      </c>
      <c r="I8323" s="219" t="s">
        <v>13708</v>
      </c>
      <c r="J8323" s="11" t="s">
        <v>7746</v>
      </c>
      <c r="K8323" s="11" t="s">
        <v>7308</v>
      </c>
    </row>
    <row r="8324" spans="1:11" x14ac:dyDescent="0.15">
      <c r="A8324" s="217" t="s">
        <v>3</v>
      </c>
      <c r="B8324" s="11" t="s">
        <v>7304</v>
      </c>
      <c r="C8324" s="11" t="s">
        <v>7753</v>
      </c>
      <c r="D8324" s="11">
        <v>1398</v>
      </c>
      <c r="E8324" s="11" t="s">
        <v>7754</v>
      </c>
      <c r="F8324" s="11" t="s">
        <v>7306</v>
      </c>
      <c r="G8324" s="11" t="s">
        <v>330</v>
      </c>
      <c r="H8324" s="11" t="s">
        <v>330</v>
      </c>
      <c r="I8324" s="219" t="s">
        <v>13711</v>
      </c>
      <c r="J8324" s="11" t="s">
        <v>7746</v>
      </c>
      <c r="K8324" s="11" t="s">
        <v>7308</v>
      </c>
    </row>
    <row r="8325" spans="1:11" x14ac:dyDescent="0.15">
      <c r="A8325" s="217" t="s">
        <v>3</v>
      </c>
      <c r="B8325" s="11" t="s">
        <v>7304</v>
      </c>
      <c r="C8325" s="11" t="s">
        <v>2895</v>
      </c>
      <c r="D8325" s="11">
        <v>1956</v>
      </c>
      <c r="E8325" s="11" t="s">
        <v>7318</v>
      </c>
      <c r="F8325" s="11" t="s">
        <v>7433</v>
      </c>
      <c r="G8325" s="11" t="s">
        <v>330</v>
      </c>
      <c r="H8325" s="11" t="s">
        <v>330</v>
      </c>
      <c r="I8325" s="219" t="s">
        <v>7774</v>
      </c>
      <c r="K8325" s="11" t="s">
        <v>7308</v>
      </c>
    </row>
    <row r="8326" spans="1:11" x14ac:dyDescent="0.15">
      <c r="A8326" s="217" t="s">
        <v>3</v>
      </c>
      <c r="B8326" s="11" t="s">
        <v>7304</v>
      </c>
      <c r="C8326" s="11" t="s">
        <v>7800</v>
      </c>
      <c r="D8326" s="11">
        <v>2017</v>
      </c>
      <c r="E8326" s="11" t="s">
        <v>7801</v>
      </c>
      <c r="F8326" s="11" t="s">
        <v>7802</v>
      </c>
      <c r="G8326" s="11" t="s">
        <v>330</v>
      </c>
      <c r="H8326" s="11" t="s">
        <v>329</v>
      </c>
      <c r="I8326" s="219" t="s">
        <v>13712</v>
      </c>
      <c r="K8326" s="11" t="s">
        <v>7308</v>
      </c>
    </row>
    <row r="8327" spans="1:11" x14ac:dyDescent="0.15">
      <c r="A8327" s="217" t="s">
        <v>3</v>
      </c>
      <c r="B8327" s="11" t="s">
        <v>7304</v>
      </c>
      <c r="C8327" s="11" t="s">
        <v>3236</v>
      </c>
      <c r="D8327" s="11">
        <v>2042</v>
      </c>
      <c r="E8327" s="11" t="s">
        <v>7814</v>
      </c>
      <c r="F8327" s="11" t="s">
        <v>7815</v>
      </c>
      <c r="G8327" s="11" t="s">
        <v>330</v>
      </c>
      <c r="H8327" s="11" t="s">
        <v>330</v>
      </c>
      <c r="I8327" s="219" t="s">
        <v>13713</v>
      </c>
      <c r="K8327" s="11" t="s">
        <v>7308</v>
      </c>
    </row>
    <row r="8328" spans="1:11" x14ac:dyDescent="0.15">
      <c r="A8328" s="217" t="s">
        <v>3</v>
      </c>
      <c r="B8328" s="11" t="s">
        <v>7304</v>
      </c>
      <c r="C8328" s="11" t="s">
        <v>7755</v>
      </c>
      <c r="D8328" s="11">
        <v>2057</v>
      </c>
      <c r="E8328" s="11" t="s">
        <v>7756</v>
      </c>
      <c r="F8328" s="11" t="s">
        <v>7306</v>
      </c>
      <c r="G8328" s="11" t="s">
        <v>330</v>
      </c>
      <c r="H8328" s="11" t="s">
        <v>330</v>
      </c>
      <c r="I8328" s="219" t="s">
        <v>13714</v>
      </c>
      <c r="J8328" s="11" t="s">
        <v>7746</v>
      </c>
      <c r="K8328" s="11" t="s">
        <v>7308</v>
      </c>
    </row>
    <row r="8329" spans="1:11" x14ac:dyDescent="0.15">
      <c r="A8329" s="217" t="s">
        <v>3</v>
      </c>
      <c r="B8329" s="11" t="s">
        <v>7304</v>
      </c>
      <c r="C8329" s="11" t="s">
        <v>7426</v>
      </c>
      <c r="D8329" s="11">
        <v>2099</v>
      </c>
      <c r="E8329" s="11" t="s">
        <v>7427</v>
      </c>
      <c r="F8329" s="11" t="s">
        <v>7805</v>
      </c>
      <c r="G8329" s="11" t="s">
        <v>329</v>
      </c>
      <c r="H8329" s="11" t="s">
        <v>330</v>
      </c>
      <c r="I8329" s="219" t="s">
        <v>13715</v>
      </c>
      <c r="K8329" s="11" t="s">
        <v>7308</v>
      </c>
    </row>
    <row r="8330" spans="1:11" x14ac:dyDescent="0.15">
      <c r="A8330" s="217" t="s">
        <v>3</v>
      </c>
      <c r="B8330" s="11" t="s">
        <v>7304</v>
      </c>
      <c r="C8330" s="11" t="s">
        <v>7743</v>
      </c>
      <c r="D8330" s="11">
        <v>2549</v>
      </c>
      <c r="E8330" s="11" t="s">
        <v>7744</v>
      </c>
      <c r="F8330" s="11" t="s">
        <v>7306</v>
      </c>
      <c r="G8330" s="11" t="s">
        <v>330</v>
      </c>
      <c r="H8330" s="11" t="s">
        <v>330</v>
      </c>
      <c r="I8330" s="219" t="s">
        <v>13716</v>
      </c>
      <c r="J8330" s="11" t="s">
        <v>7745</v>
      </c>
      <c r="K8330" s="11" t="s">
        <v>7308</v>
      </c>
    </row>
    <row r="8331" spans="1:11" x14ac:dyDescent="0.15">
      <c r="A8331" s="217" t="s">
        <v>3</v>
      </c>
      <c r="B8331" s="11" t="s">
        <v>7304</v>
      </c>
      <c r="C8331" s="11" t="s">
        <v>7791</v>
      </c>
      <c r="D8331" s="11">
        <v>2690</v>
      </c>
      <c r="E8331" s="11" t="s">
        <v>7792</v>
      </c>
      <c r="F8331" s="11" t="s">
        <v>7793</v>
      </c>
      <c r="G8331" s="11" t="s">
        <v>330</v>
      </c>
      <c r="H8331" s="11" t="s">
        <v>330</v>
      </c>
      <c r="I8331" s="219" t="s">
        <v>13717</v>
      </c>
      <c r="K8331" s="11" t="s">
        <v>7308</v>
      </c>
    </row>
    <row r="8332" spans="1:11" x14ac:dyDescent="0.15">
      <c r="A8332" s="217" t="s">
        <v>3</v>
      </c>
      <c r="B8332" s="11" t="s">
        <v>7304</v>
      </c>
      <c r="C8332" s="11" t="s">
        <v>7791</v>
      </c>
      <c r="D8332" s="11">
        <v>2690</v>
      </c>
      <c r="E8332" s="11" t="s">
        <v>7792</v>
      </c>
      <c r="F8332" s="11" t="s">
        <v>7803</v>
      </c>
      <c r="G8332" s="11" t="s">
        <v>330</v>
      </c>
      <c r="H8332" s="11" t="s">
        <v>330</v>
      </c>
      <c r="I8332" s="219" t="s">
        <v>13717</v>
      </c>
      <c r="K8332" s="11" t="s">
        <v>7308</v>
      </c>
    </row>
    <row r="8333" spans="1:11" x14ac:dyDescent="0.15">
      <c r="A8333" s="217" t="s">
        <v>3</v>
      </c>
      <c r="B8333" s="11" t="s">
        <v>7304</v>
      </c>
      <c r="C8333" s="11" t="s">
        <v>2924</v>
      </c>
      <c r="D8333" s="11">
        <v>3480</v>
      </c>
      <c r="E8333" s="11" t="s">
        <v>7747</v>
      </c>
      <c r="F8333" s="11" t="s">
        <v>7306</v>
      </c>
      <c r="G8333" s="11" t="s">
        <v>329</v>
      </c>
      <c r="H8333" s="11" t="s">
        <v>330</v>
      </c>
      <c r="I8333" s="219" t="s">
        <v>13718</v>
      </c>
      <c r="J8333" s="11" t="s">
        <v>7746</v>
      </c>
      <c r="K8333" s="11" t="s">
        <v>7308</v>
      </c>
    </row>
    <row r="8334" spans="1:11" x14ac:dyDescent="0.15">
      <c r="A8334" s="217" t="s">
        <v>3</v>
      </c>
      <c r="B8334" s="11" t="s">
        <v>7304</v>
      </c>
      <c r="C8334" s="11" t="s">
        <v>2937</v>
      </c>
      <c r="D8334" s="11">
        <v>3643</v>
      </c>
      <c r="E8334" s="11" t="s">
        <v>7776</v>
      </c>
      <c r="F8334" s="11" t="s">
        <v>7777</v>
      </c>
      <c r="G8334" s="11" t="s">
        <v>330</v>
      </c>
      <c r="H8334" s="11" t="s">
        <v>330</v>
      </c>
      <c r="I8334" s="219" t="s">
        <v>7778</v>
      </c>
      <c r="K8334" s="11" t="s">
        <v>7308</v>
      </c>
    </row>
    <row r="8335" spans="1:11" x14ac:dyDescent="0.15">
      <c r="A8335" s="217" t="s">
        <v>3</v>
      </c>
      <c r="B8335" s="11" t="s">
        <v>7304</v>
      </c>
      <c r="C8335" s="11" t="s">
        <v>2937</v>
      </c>
      <c r="D8335" s="11">
        <v>3643</v>
      </c>
      <c r="E8335" s="11" t="s">
        <v>7776</v>
      </c>
      <c r="F8335" s="11" t="s">
        <v>7779</v>
      </c>
      <c r="G8335" s="11" t="s">
        <v>330</v>
      </c>
      <c r="H8335" s="11" t="s">
        <v>330</v>
      </c>
      <c r="I8335" s="219" t="s">
        <v>7778</v>
      </c>
      <c r="K8335" s="11" t="s">
        <v>7308</v>
      </c>
    </row>
    <row r="8336" spans="1:11" x14ac:dyDescent="0.15">
      <c r="A8336" s="217" t="s">
        <v>3</v>
      </c>
      <c r="B8336" s="11" t="s">
        <v>7304</v>
      </c>
      <c r="C8336" s="11" t="s">
        <v>2937</v>
      </c>
      <c r="D8336" s="11">
        <v>3643</v>
      </c>
      <c r="E8336" s="11" t="s">
        <v>7776</v>
      </c>
      <c r="F8336" s="11" t="s">
        <v>7780</v>
      </c>
      <c r="G8336" s="11" t="s">
        <v>330</v>
      </c>
      <c r="H8336" s="11" t="s">
        <v>330</v>
      </c>
      <c r="I8336" s="219" t="s">
        <v>7778</v>
      </c>
      <c r="K8336" s="11" t="s">
        <v>7308</v>
      </c>
    </row>
    <row r="8337" spans="1:11" x14ac:dyDescent="0.15">
      <c r="A8337" s="217" t="s">
        <v>3</v>
      </c>
      <c r="B8337" s="11" t="s">
        <v>7304</v>
      </c>
      <c r="C8337" s="11" t="s">
        <v>2937</v>
      </c>
      <c r="D8337" s="11">
        <v>3643</v>
      </c>
      <c r="E8337" s="11" t="s">
        <v>7776</v>
      </c>
      <c r="F8337" s="11" t="s">
        <v>7816</v>
      </c>
      <c r="G8337" s="11" t="s">
        <v>330</v>
      </c>
      <c r="H8337" s="11" t="s">
        <v>330</v>
      </c>
      <c r="I8337" s="219" t="s">
        <v>7778</v>
      </c>
      <c r="K8337" s="11" t="s">
        <v>7308</v>
      </c>
    </row>
    <row r="8338" spans="1:11" x14ac:dyDescent="0.15">
      <c r="A8338" s="217" t="s">
        <v>3</v>
      </c>
      <c r="B8338" s="11" t="s">
        <v>7304</v>
      </c>
      <c r="C8338" s="11" t="s">
        <v>7765</v>
      </c>
      <c r="D8338" s="11">
        <v>3667</v>
      </c>
      <c r="E8338" s="11" t="s">
        <v>7766</v>
      </c>
      <c r="F8338" s="11" t="s">
        <v>7306</v>
      </c>
      <c r="G8338" s="11" t="s">
        <v>330</v>
      </c>
      <c r="H8338" s="11" t="s">
        <v>330</v>
      </c>
      <c r="I8338" s="219" t="s">
        <v>7767</v>
      </c>
      <c r="J8338" s="11" t="s">
        <v>7746</v>
      </c>
      <c r="K8338" s="11" t="s">
        <v>7308</v>
      </c>
    </row>
    <row r="8339" spans="1:11" x14ac:dyDescent="0.15">
      <c r="A8339" s="217" t="s">
        <v>3</v>
      </c>
      <c r="B8339" s="11" t="s">
        <v>7304</v>
      </c>
      <c r="C8339" s="11" t="s">
        <v>3159</v>
      </c>
      <c r="D8339" s="11">
        <v>3717</v>
      </c>
      <c r="E8339" s="11" t="s">
        <v>7768</v>
      </c>
      <c r="F8339" s="11" t="s">
        <v>7769</v>
      </c>
      <c r="G8339" s="11" t="s">
        <v>330</v>
      </c>
      <c r="H8339" s="11" t="s">
        <v>330</v>
      </c>
      <c r="I8339" s="219" t="s">
        <v>7770</v>
      </c>
      <c r="K8339" s="11" t="s">
        <v>7308</v>
      </c>
    </row>
    <row r="8340" spans="1:11" x14ac:dyDescent="0.15">
      <c r="A8340" s="217" t="s">
        <v>3</v>
      </c>
      <c r="B8340" s="11" t="s">
        <v>7304</v>
      </c>
      <c r="C8340" s="11" t="s">
        <v>3159</v>
      </c>
      <c r="D8340" s="11">
        <v>3717</v>
      </c>
      <c r="E8340" s="11" t="s">
        <v>7768</v>
      </c>
      <c r="F8340" s="11" t="s">
        <v>7771</v>
      </c>
      <c r="G8340" s="11" t="s">
        <v>330</v>
      </c>
      <c r="H8340" s="11" t="s">
        <v>330</v>
      </c>
      <c r="I8340" s="219" t="s">
        <v>7770</v>
      </c>
      <c r="K8340" s="11" t="s">
        <v>7308</v>
      </c>
    </row>
    <row r="8341" spans="1:11" x14ac:dyDescent="0.15">
      <c r="A8341" s="217" t="s">
        <v>3</v>
      </c>
      <c r="B8341" s="11" t="s">
        <v>7304</v>
      </c>
      <c r="C8341" s="11" t="s">
        <v>3173</v>
      </c>
      <c r="D8341" s="11">
        <v>4233</v>
      </c>
      <c r="E8341" s="11" t="s">
        <v>7782</v>
      </c>
      <c r="F8341" s="11" t="s">
        <v>7783</v>
      </c>
      <c r="G8341" s="11" t="s">
        <v>330</v>
      </c>
      <c r="H8341" s="11" t="s">
        <v>329</v>
      </c>
      <c r="I8341" s="219" t="s">
        <v>13719</v>
      </c>
      <c r="K8341" s="11" t="s">
        <v>7308</v>
      </c>
    </row>
    <row r="8342" spans="1:11" x14ac:dyDescent="0.15">
      <c r="A8342" s="217" t="s">
        <v>3</v>
      </c>
      <c r="B8342" s="11" t="s">
        <v>7304</v>
      </c>
      <c r="C8342" s="11" t="s">
        <v>3173</v>
      </c>
      <c r="D8342" s="11">
        <v>4233</v>
      </c>
      <c r="E8342" s="11" t="s">
        <v>7782</v>
      </c>
      <c r="F8342" s="11" t="s">
        <v>7784</v>
      </c>
      <c r="G8342" s="11" t="s">
        <v>330</v>
      </c>
      <c r="H8342" s="11" t="s">
        <v>329</v>
      </c>
      <c r="I8342" s="219" t="s">
        <v>13719</v>
      </c>
      <c r="K8342" s="11" t="s">
        <v>7308</v>
      </c>
    </row>
    <row r="8343" spans="1:11" x14ac:dyDescent="0.15">
      <c r="A8343" s="217" t="s">
        <v>3</v>
      </c>
      <c r="B8343" s="11" t="s">
        <v>7304</v>
      </c>
      <c r="C8343" s="11" t="s">
        <v>7797</v>
      </c>
      <c r="D8343" s="11">
        <v>4792</v>
      </c>
      <c r="E8343" s="11" t="s">
        <v>7798</v>
      </c>
      <c r="F8343" s="11" t="s">
        <v>7799</v>
      </c>
      <c r="G8343" s="11" t="s">
        <v>329</v>
      </c>
      <c r="H8343" s="11" t="s">
        <v>330</v>
      </c>
      <c r="I8343" s="219" t="s">
        <v>13720</v>
      </c>
      <c r="K8343" s="11" t="s">
        <v>7308</v>
      </c>
    </row>
    <row r="8344" spans="1:11" x14ac:dyDescent="0.15">
      <c r="A8344" s="217" t="s">
        <v>3</v>
      </c>
      <c r="B8344" s="11" t="s">
        <v>7304</v>
      </c>
      <c r="C8344" s="11" t="s">
        <v>7759</v>
      </c>
      <c r="D8344" s="11">
        <v>4905</v>
      </c>
      <c r="E8344" s="11" t="s">
        <v>7760</v>
      </c>
      <c r="F8344" s="11" t="s">
        <v>7306</v>
      </c>
      <c r="G8344" s="11" t="s">
        <v>329</v>
      </c>
      <c r="H8344" s="11" t="s">
        <v>330</v>
      </c>
      <c r="I8344" s="219" t="s">
        <v>13721</v>
      </c>
      <c r="J8344" s="11" t="s">
        <v>7746</v>
      </c>
      <c r="K8344" s="11" t="s">
        <v>7308</v>
      </c>
    </row>
    <row r="8345" spans="1:11" x14ac:dyDescent="0.15">
      <c r="A8345" s="217" t="s">
        <v>3</v>
      </c>
      <c r="B8345" s="11" t="s">
        <v>7304</v>
      </c>
      <c r="C8345" s="11" t="s">
        <v>2923</v>
      </c>
      <c r="D8345" s="11">
        <v>5159</v>
      </c>
      <c r="E8345" s="11" t="s">
        <v>7323</v>
      </c>
      <c r="F8345" s="11" t="s">
        <v>7772</v>
      </c>
      <c r="G8345" s="11" t="s">
        <v>330</v>
      </c>
      <c r="H8345" s="11" t="s">
        <v>330</v>
      </c>
      <c r="I8345" s="219" t="s">
        <v>7773</v>
      </c>
      <c r="K8345" s="11" t="s">
        <v>7308</v>
      </c>
    </row>
    <row r="8346" spans="1:11" x14ac:dyDescent="0.15">
      <c r="A8346" s="217" t="s">
        <v>3</v>
      </c>
      <c r="B8346" s="11" t="s">
        <v>7304</v>
      </c>
      <c r="C8346" s="11" t="s">
        <v>2923</v>
      </c>
      <c r="D8346" s="11">
        <v>5159</v>
      </c>
      <c r="E8346" s="11" t="s">
        <v>7323</v>
      </c>
      <c r="F8346" s="11" t="s">
        <v>7775</v>
      </c>
      <c r="G8346" s="11" t="s">
        <v>330</v>
      </c>
      <c r="H8346" s="11" t="s">
        <v>330</v>
      </c>
      <c r="I8346" s="219" t="s">
        <v>7773</v>
      </c>
      <c r="K8346" s="11" t="s">
        <v>7308</v>
      </c>
    </row>
    <row r="8347" spans="1:11" x14ac:dyDescent="0.15">
      <c r="A8347" s="217" t="s">
        <v>3</v>
      </c>
      <c r="B8347" s="11" t="s">
        <v>7304</v>
      </c>
      <c r="C8347" s="11" t="s">
        <v>2923</v>
      </c>
      <c r="D8347" s="11">
        <v>5159</v>
      </c>
      <c r="E8347" s="11" t="s">
        <v>7323</v>
      </c>
      <c r="F8347" s="11" t="s">
        <v>7811</v>
      </c>
      <c r="G8347" s="11" t="s">
        <v>330</v>
      </c>
      <c r="H8347" s="11" t="s">
        <v>330</v>
      </c>
      <c r="I8347" s="219" t="s">
        <v>7773</v>
      </c>
      <c r="K8347" s="11" t="s">
        <v>7308</v>
      </c>
    </row>
    <row r="8348" spans="1:11" x14ac:dyDescent="0.15">
      <c r="A8348" s="217" t="s">
        <v>3</v>
      </c>
      <c r="B8348" s="11" t="s">
        <v>7304</v>
      </c>
      <c r="C8348" s="11" t="s">
        <v>2923</v>
      </c>
      <c r="D8348" s="11">
        <v>5159</v>
      </c>
      <c r="E8348" s="11" t="s">
        <v>7323</v>
      </c>
      <c r="F8348" s="11" t="s">
        <v>7812</v>
      </c>
      <c r="G8348" s="11" t="s">
        <v>330</v>
      </c>
      <c r="H8348" s="11" t="s">
        <v>330</v>
      </c>
      <c r="I8348" s="219" t="s">
        <v>7773</v>
      </c>
      <c r="K8348" s="11" t="s">
        <v>7308</v>
      </c>
    </row>
    <row r="8349" spans="1:11" x14ac:dyDescent="0.15">
      <c r="A8349" s="217" t="s">
        <v>3</v>
      </c>
      <c r="B8349" s="11" t="s">
        <v>7304</v>
      </c>
      <c r="C8349" s="11" t="s">
        <v>2923</v>
      </c>
      <c r="D8349" s="11">
        <v>5159</v>
      </c>
      <c r="E8349" s="11" t="s">
        <v>7323</v>
      </c>
      <c r="F8349" s="11" t="s">
        <v>7813</v>
      </c>
      <c r="G8349" s="11" t="s">
        <v>330</v>
      </c>
      <c r="H8349" s="11" t="s">
        <v>330</v>
      </c>
      <c r="I8349" s="219" t="s">
        <v>7773</v>
      </c>
      <c r="K8349" s="11" t="s">
        <v>7308</v>
      </c>
    </row>
    <row r="8350" spans="1:11" x14ac:dyDescent="0.15">
      <c r="A8350" s="217" t="s">
        <v>3</v>
      </c>
      <c r="B8350" s="11" t="s">
        <v>7304</v>
      </c>
      <c r="C8350" s="11" t="s">
        <v>7761</v>
      </c>
      <c r="D8350" s="11">
        <v>5335</v>
      </c>
      <c r="E8350" s="11" t="s">
        <v>7762</v>
      </c>
      <c r="F8350" s="11" t="s">
        <v>7306</v>
      </c>
      <c r="G8350" s="11" t="s">
        <v>330</v>
      </c>
      <c r="H8350" s="11" t="s">
        <v>330</v>
      </c>
      <c r="I8350" s="219" t="s">
        <v>13716</v>
      </c>
      <c r="J8350" s="11" t="s">
        <v>7746</v>
      </c>
      <c r="K8350" s="11" t="s">
        <v>7308</v>
      </c>
    </row>
    <row r="8351" spans="1:11" x14ac:dyDescent="0.15">
      <c r="A8351" s="217" t="s">
        <v>3</v>
      </c>
      <c r="B8351" s="11" t="s">
        <v>7304</v>
      </c>
      <c r="C8351" s="11" t="s">
        <v>3</v>
      </c>
      <c r="D8351" s="11">
        <v>5770</v>
      </c>
      <c r="E8351" s="11" t="s">
        <v>7785</v>
      </c>
      <c r="F8351" s="11" t="s">
        <v>7786</v>
      </c>
      <c r="G8351" s="11" t="s">
        <v>330</v>
      </c>
      <c r="H8351" s="11" t="s">
        <v>330</v>
      </c>
      <c r="I8351" s="219" t="s">
        <v>13722</v>
      </c>
      <c r="K8351" s="11" t="s">
        <v>7308</v>
      </c>
    </row>
    <row r="8352" spans="1:11" x14ac:dyDescent="0.15">
      <c r="A8352" s="217" t="s">
        <v>3</v>
      </c>
      <c r="B8352" s="11" t="s">
        <v>7304</v>
      </c>
      <c r="C8352" s="11" t="s">
        <v>3</v>
      </c>
      <c r="D8352" s="11">
        <v>5770</v>
      </c>
      <c r="E8352" s="11" t="s">
        <v>7785</v>
      </c>
      <c r="F8352" s="11" t="s">
        <v>7787</v>
      </c>
      <c r="G8352" s="11" t="s">
        <v>330</v>
      </c>
      <c r="H8352" s="11" t="s">
        <v>330</v>
      </c>
      <c r="I8352" s="219" t="s">
        <v>13722</v>
      </c>
      <c r="K8352" s="11" t="s">
        <v>7308</v>
      </c>
    </row>
    <row r="8353" spans="1:11" x14ac:dyDescent="0.15">
      <c r="A8353" s="217" t="s">
        <v>3</v>
      </c>
      <c r="B8353" s="11" t="s">
        <v>7304</v>
      </c>
      <c r="C8353" s="11" t="s">
        <v>3</v>
      </c>
      <c r="D8353" s="11">
        <v>5770</v>
      </c>
      <c r="E8353" s="11" t="s">
        <v>7785</v>
      </c>
      <c r="F8353" s="11" t="s">
        <v>7806</v>
      </c>
      <c r="G8353" s="11" t="s">
        <v>330</v>
      </c>
      <c r="H8353" s="11" t="s">
        <v>330</v>
      </c>
      <c r="I8353" s="219" t="s">
        <v>13722</v>
      </c>
      <c r="K8353" s="11" t="s">
        <v>7308</v>
      </c>
    </row>
    <row r="8354" spans="1:11" x14ac:dyDescent="0.15">
      <c r="A8354" s="217" t="s">
        <v>3</v>
      </c>
      <c r="B8354" s="11" t="s">
        <v>7304</v>
      </c>
      <c r="C8354" s="11" t="s">
        <v>17</v>
      </c>
      <c r="D8354" s="11">
        <v>5781</v>
      </c>
      <c r="E8354" s="11" t="s">
        <v>7763</v>
      </c>
      <c r="F8354" s="11" t="s">
        <v>7306</v>
      </c>
      <c r="G8354" s="11" t="s">
        <v>330</v>
      </c>
      <c r="H8354" s="11" t="s">
        <v>330</v>
      </c>
      <c r="I8354" s="219" t="s">
        <v>13716</v>
      </c>
      <c r="J8354" s="11" t="s">
        <v>7746</v>
      </c>
      <c r="K8354" s="11" t="s">
        <v>7308</v>
      </c>
    </row>
    <row r="8355" spans="1:11" x14ac:dyDescent="0.15">
      <c r="A8355" s="217" t="s">
        <v>3</v>
      </c>
      <c r="B8355" s="11" t="s">
        <v>7304</v>
      </c>
      <c r="C8355" s="11" t="s">
        <v>2909</v>
      </c>
      <c r="D8355" s="11">
        <v>5894</v>
      </c>
      <c r="E8355" s="11" t="s">
        <v>7547</v>
      </c>
      <c r="F8355" s="11" t="s">
        <v>7306</v>
      </c>
      <c r="G8355" s="11" t="s">
        <v>329</v>
      </c>
      <c r="H8355" s="11" t="s">
        <v>330</v>
      </c>
      <c r="I8355" s="219" t="s">
        <v>13648</v>
      </c>
      <c r="J8355" s="11" t="s">
        <v>7746</v>
      </c>
      <c r="K8355" s="11" t="s">
        <v>7308</v>
      </c>
    </row>
    <row r="8356" spans="1:11" x14ac:dyDescent="0.15">
      <c r="A8356" s="217" t="s">
        <v>3</v>
      </c>
      <c r="B8356" s="11" t="s">
        <v>7304</v>
      </c>
      <c r="C8356" s="11" t="s">
        <v>2931</v>
      </c>
      <c r="D8356" s="11">
        <v>6714</v>
      </c>
      <c r="E8356" s="11" t="s">
        <v>7794</v>
      </c>
      <c r="F8356" s="11" t="s">
        <v>7795</v>
      </c>
      <c r="G8356" s="11" t="s">
        <v>330</v>
      </c>
      <c r="H8356" s="11" t="s">
        <v>330</v>
      </c>
      <c r="I8356" s="219" t="s">
        <v>7796</v>
      </c>
      <c r="K8356" s="11" t="s">
        <v>7308</v>
      </c>
    </row>
    <row r="8357" spans="1:11" x14ac:dyDescent="0.15">
      <c r="A8357" s="217" t="s">
        <v>3</v>
      </c>
      <c r="B8357" s="11" t="s">
        <v>7304</v>
      </c>
      <c r="C8357" s="11" t="s">
        <v>2931</v>
      </c>
      <c r="D8357" s="11">
        <v>6714</v>
      </c>
      <c r="E8357" s="11" t="s">
        <v>7794</v>
      </c>
      <c r="F8357" s="11" t="s">
        <v>7804</v>
      </c>
      <c r="G8357" s="11" t="s">
        <v>330</v>
      </c>
      <c r="H8357" s="11" t="s">
        <v>330</v>
      </c>
      <c r="I8357" s="219" t="s">
        <v>7796</v>
      </c>
      <c r="K8357" s="11" t="s">
        <v>7308</v>
      </c>
    </row>
    <row r="8358" spans="1:11" x14ac:dyDescent="0.15">
      <c r="A8358" s="217" t="s">
        <v>3</v>
      </c>
      <c r="B8358" s="11" t="s">
        <v>7304</v>
      </c>
      <c r="C8358" s="11" t="s">
        <v>7807</v>
      </c>
      <c r="D8358" s="11">
        <v>6774</v>
      </c>
      <c r="E8358" s="11" t="s">
        <v>7808</v>
      </c>
      <c r="F8358" s="11" t="s">
        <v>7809</v>
      </c>
      <c r="G8358" s="11" t="s">
        <v>330</v>
      </c>
      <c r="H8358" s="11" t="s">
        <v>330</v>
      </c>
      <c r="I8358" s="219" t="s">
        <v>7810</v>
      </c>
      <c r="K8358" s="11" t="s">
        <v>7308</v>
      </c>
    </row>
    <row r="8359" spans="1:11" x14ac:dyDescent="0.15">
      <c r="A8359" s="217" t="s">
        <v>3</v>
      </c>
      <c r="B8359" s="11" t="s">
        <v>7304</v>
      </c>
      <c r="C8359" s="11" t="s">
        <v>7757</v>
      </c>
      <c r="D8359" s="11">
        <v>6778</v>
      </c>
      <c r="E8359" s="11" t="s">
        <v>7758</v>
      </c>
      <c r="F8359" s="11" t="s">
        <v>7306</v>
      </c>
      <c r="G8359" s="11" t="s">
        <v>330</v>
      </c>
      <c r="H8359" s="11" t="s">
        <v>330</v>
      </c>
      <c r="I8359" s="219" t="s">
        <v>13723</v>
      </c>
      <c r="J8359" s="11" t="s">
        <v>7746</v>
      </c>
      <c r="K8359" s="11" t="s">
        <v>7308</v>
      </c>
    </row>
    <row r="8360" spans="1:11" x14ac:dyDescent="0.15">
      <c r="A8360" s="217" t="s">
        <v>3</v>
      </c>
      <c r="B8360" s="11" t="s">
        <v>7304</v>
      </c>
      <c r="C8360" s="11" t="s">
        <v>2927</v>
      </c>
      <c r="D8360" s="11">
        <v>7297</v>
      </c>
      <c r="E8360" s="11" t="s">
        <v>7752</v>
      </c>
      <c r="F8360" s="11" t="s">
        <v>7306</v>
      </c>
      <c r="G8360" s="11" t="s">
        <v>330</v>
      </c>
      <c r="H8360" s="11" t="s">
        <v>330</v>
      </c>
      <c r="I8360" s="219" t="s">
        <v>13724</v>
      </c>
      <c r="J8360" s="11" t="s">
        <v>7746</v>
      </c>
      <c r="K8360" s="11" t="s">
        <v>7308</v>
      </c>
    </row>
    <row r="8361" spans="1:11" x14ac:dyDescent="0.15">
      <c r="A8361" s="217" t="s">
        <v>3</v>
      </c>
      <c r="B8361" s="11" t="s">
        <v>7304</v>
      </c>
      <c r="C8361" s="11" t="s">
        <v>18</v>
      </c>
      <c r="D8361" s="11">
        <v>8431</v>
      </c>
      <c r="E8361" s="11" t="s">
        <v>7764</v>
      </c>
      <c r="F8361" s="11" t="s">
        <v>7306</v>
      </c>
      <c r="G8361" s="11" t="s">
        <v>330</v>
      </c>
      <c r="H8361" s="11" t="s">
        <v>330</v>
      </c>
      <c r="I8361" s="219" t="s">
        <v>13716</v>
      </c>
      <c r="J8361" s="11" t="s">
        <v>7746</v>
      </c>
      <c r="K8361" s="11" t="s">
        <v>7308</v>
      </c>
    </row>
    <row r="8362" spans="1:11" x14ac:dyDescent="0.15">
      <c r="A8362" s="217" t="s">
        <v>3</v>
      </c>
      <c r="B8362" s="11" t="s">
        <v>7304</v>
      </c>
      <c r="C8362" s="11" t="s">
        <v>7788</v>
      </c>
      <c r="D8362" s="11">
        <v>10254</v>
      </c>
      <c r="E8362" s="11" t="s">
        <v>7789</v>
      </c>
      <c r="F8362" s="11" t="s">
        <v>7790</v>
      </c>
      <c r="G8362" s="11" t="s">
        <v>330</v>
      </c>
      <c r="H8362" s="11" t="s">
        <v>330</v>
      </c>
      <c r="I8362" s="219" t="s">
        <v>13725</v>
      </c>
      <c r="K8362" s="11" t="s">
        <v>7308</v>
      </c>
    </row>
    <row r="8363" spans="1:11" x14ac:dyDescent="0.15">
      <c r="A8363" s="217" t="s">
        <v>3</v>
      </c>
      <c r="B8363" s="11" t="s">
        <v>7304</v>
      </c>
      <c r="C8363" s="11" t="s">
        <v>7316</v>
      </c>
      <c r="D8363" s="11">
        <v>83985</v>
      </c>
      <c r="E8363" s="11" t="s">
        <v>7317</v>
      </c>
      <c r="F8363" s="11" t="s">
        <v>7306</v>
      </c>
      <c r="G8363" s="11" t="s">
        <v>330</v>
      </c>
      <c r="H8363" s="11" t="s">
        <v>330</v>
      </c>
      <c r="I8363" s="219" t="s">
        <v>13726</v>
      </c>
      <c r="J8363" s="11" t="s">
        <v>7746</v>
      </c>
      <c r="K8363" s="11" t="s">
        <v>7308</v>
      </c>
    </row>
    <row r="8364" spans="1:11" x14ac:dyDescent="0.15">
      <c r="A8364" s="217" t="s">
        <v>17</v>
      </c>
      <c r="B8364" s="11" t="s">
        <v>7304</v>
      </c>
      <c r="C8364" s="11" t="s">
        <v>2928</v>
      </c>
      <c r="D8364" s="11">
        <v>2185</v>
      </c>
      <c r="E8364" s="11" t="s">
        <v>7821</v>
      </c>
      <c r="F8364" s="11" t="s">
        <v>7306</v>
      </c>
      <c r="G8364" s="11" t="s">
        <v>330</v>
      </c>
      <c r="H8364" s="11" t="s">
        <v>330</v>
      </c>
      <c r="I8364" s="219" t="s">
        <v>13727</v>
      </c>
      <c r="J8364" s="11" t="s">
        <v>7746</v>
      </c>
      <c r="K8364" s="11" t="s">
        <v>7308</v>
      </c>
    </row>
    <row r="8365" spans="1:11" x14ac:dyDescent="0.15">
      <c r="A8365" s="217" t="s">
        <v>17</v>
      </c>
      <c r="B8365" s="11" t="s">
        <v>7304</v>
      </c>
      <c r="C8365" s="11" t="s">
        <v>7743</v>
      </c>
      <c r="D8365" s="11">
        <v>2549</v>
      </c>
      <c r="E8365" s="11" t="s">
        <v>7744</v>
      </c>
      <c r="F8365" s="11" t="s">
        <v>7817</v>
      </c>
      <c r="G8365" s="11" t="s">
        <v>330</v>
      </c>
      <c r="H8365" s="11" t="s">
        <v>330</v>
      </c>
      <c r="I8365" s="219" t="s">
        <v>7818</v>
      </c>
      <c r="J8365" s="11" t="s">
        <v>7745</v>
      </c>
      <c r="K8365" s="11" t="s">
        <v>7308</v>
      </c>
    </row>
    <row r="8366" spans="1:11" x14ac:dyDescent="0.15">
      <c r="A8366" s="217" t="s">
        <v>17</v>
      </c>
      <c r="B8366" s="11" t="s">
        <v>7304</v>
      </c>
      <c r="C8366" s="11" t="s">
        <v>7743</v>
      </c>
      <c r="D8366" s="11">
        <v>2549</v>
      </c>
      <c r="E8366" s="11" t="s">
        <v>7744</v>
      </c>
      <c r="F8366" s="11" t="s">
        <v>7819</v>
      </c>
      <c r="G8366" s="11" t="s">
        <v>330</v>
      </c>
      <c r="H8366" s="11" t="s">
        <v>330</v>
      </c>
      <c r="I8366" s="219" t="s">
        <v>7818</v>
      </c>
      <c r="J8366" s="11" t="s">
        <v>7745</v>
      </c>
      <c r="K8366" s="11" t="s">
        <v>7308</v>
      </c>
    </row>
    <row r="8367" spans="1:11" x14ac:dyDescent="0.15">
      <c r="A8367" s="217" t="s">
        <v>17</v>
      </c>
      <c r="B8367" s="11" t="s">
        <v>7304</v>
      </c>
      <c r="C8367" s="11" t="s">
        <v>7743</v>
      </c>
      <c r="D8367" s="11">
        <v>2549</v>
      </c>
      <c r="E8367" s="11" t="s">
        <v>7744</v>
      </c>
      <c r="F8367" s="11" t="s">
        <v>7820</v>
      </c>
      <c r="G8367" s="11" t="s">
        <v>330</v>
      </c>
      <c r="H8367" s="11" t="s">
        <v>330</v>
      </c>
      <c r="I8367" s="219" t="s">
        <v>7818</v>
      </c>
      <c r="J8367" s="11" t="s">
        <v>7745</v>
      </c>
      <c r="K8367" s="11" t="s">
        <v>7308</v>
      </c>
    </row>
    <row r="8368" spans="1:11" x14ac:dyDescent="0.15">
      <c r="A8368" s="217" t="s">
        <v>17</v>
      </c>
      <c r="B8368" s="11" t="s">
        <v>7304</v>
      </c>
      <c r="C8368" s="11" t="s">
        <v>3159</v>
      </c>
      <c r="D8368" s="11">
        <v>3717</v>
      </c>
      <c r="E8368" s="11" t="s">
        <v>7768</v>
      </c>
      <c r="F8368" s="11" t="s">
        <v>7769</v>
      </c>
      <c r="G8368" s="11" t="s">
        <v>330</v>
      </c>
      <c r="H8368" s="11" t="s">
        <v>329</v>
      </c>
      <c r="I8368" s="219" t="s">
        <v>13728</v>
      </c>
      <c r="K8368" s="11" t="s">
        <v>7308</v>
      </c>
    </row>
    <row r="8369" spans="1:11" x14ac:dyDescent="0.15">
      <c r="A8369" s="217" t="s">
        <v>17</v>
      </c>
      <c r="B8369" s="11" t="s">
        <v>7304</v>
      </c>
      <c r="C8369" s="11" t="s">
        <v>2894</v>
      </c>
      <c r="D8369" s="11">
        <v>3791</v>
      </c>
      <c r="E8369" s="11" t="s">
        <v>7305</v>
      </c>
      <c r="F8369" s="11" t="s">
        <v>7831</v>
      </c>
      <c r="G8369" s="11" t="s">
        <v>329</v>
      </c>
      <c r="H8369" s="11" t="s">
        <v>330</v>
      </c>
      <c r="I8369" s="219" t="s">
        <v>13729</v>
      </c>
      <c r="K8369" s="11" t="s">
        <v>7308</v>
      </c>
    </row>
    <row r="8370" spans="1:11" x14ac:dyDescent="0.15">
      <c r="A8370" s="217" t="s">
        <v>17</v>
      </c>
      <c r="B8370" s="11" t="s">
        <v>7304</v>
      </c>
      <c r="C8370" s="11" t="s">
        <v>2894</v>
      </c>
      <c r="D8370" s="11">
        <v>3791</v>
      </c>
      <c r="E8370" s="11" t="s">
        <v>7305</v>
      </c>
      <c r="F8370" s="11" t="s">
        <v>7845</v>
      </c>
      <c r="G8370" s="11" t="s">
        <v>329</v>
      </c>
      <c r="H8370" s="11" t="s">
        <v>330</v>
      </c>
      <c r="I8370" s="219" t="s">
        <v>13729</v>
      </c>
      <c r="K8370" s="11" t="s">
        <v>7308</v>
      </c>
    </row>
    <row r="8371" spans="1:11" x14ac:dyDescent="0.15">
      <c r="A8371" s="217" t="s">
        <v>17</v>
      </c>
      <c r="B8371" s="11" t="s">
        <v>7304</v>
      </c>
      <c r="C8371" s="11" t="s">
        <v>2894</v>
      </c>
      <c r="D8371" s="11">
        <v>3791</v>
      </c>
      <c r="E8371" s="11" t="s">
        <v>7305</v>
      </c>
      <c r="F8371" s="11" t="s">
        <v>7846</v>
      </c>
      <c r="G8371" s="11" t="s">
        <v>329</v>
      </c>
      <c r="H8371" s="11" t="s">
        <v>330</v>
      </c>
      <c r="I8371" s="219" t="s">
        <v>13729</v>
      </c>
      <c r="K8371" s="11" t="s">
        <v>7308</v>
      </c>
    </row>
    <row r="8372" spans="1:11" x14ac:dyDescent="0.15">
      <c r="A8372" s="217" t="s">
        <v>17</v>
      </c>
      <c r="B8372" s="11" t="s">
        <v>7304</v>
      </c>
      <c r="C8372" s="11" t="s">
        <v>2929</v>
      </c>
      <c r="D8372" s="11">
        <v>4216</v>
      </c>
      <c r="E8372" s="11" t="s">
        <v>7824</v>
      </c>
      <c r="F8372" s="11" t="s">
        <v>7306</v>
      </c>
      <c r="G8372" s="11" t="s">
        <v>330</v>
      </c>
      <c r="H8372" s="11" t="s">
        <v>330</v>
      </c>
      <c r="I8372" s="219" t="s">
        <v>13730</v>
      </c>
      <c r="J8372" s="11" t="s">
        <v>7746</v>
      </c>
      <c r="K8372" s="11" t="s">
        <v>7308</v>
      </c>
    </row>
    <row r="8373" spans="1:11" x14ac:dyDescent="0.15">
      <c r="A8373" s="217" t="s">
        <v>17</v>
      </c>
      <c r="B8373" s="11" t="s">
        <v>7304</v>
      </c>
      <c r="C8373" s="11" t="s">
        <v>2923</v>
      </c>
      <c r="D8373" s="11">
        <v>5159</v>
      </c>
      <c r="E8373" s="11" t="s">
        <v>7323</v>
      </c>
      <c r="F8373" s="11" t="s">
        <v>7811</v>
      </c>
      <c r="G8373" s="11" t="s">
        <v>330</v>
      </c>
      <c r="H8373" s="11" t="s">
        <v>330</v>
      </c>
      <c r="I8373" s="219" t="s">
        <v>13731</v>
      </c>
      <c r="K8373" s="11" t="s">
        <v>7308</v>
      </c>
    </row>
    <row r="8374" spans="1:11" x14ac:dyDescent="0.15">
      <c r="A8374" s="217" t="s">
        <v>17</v>
      </c>
      <c r="B8374" s="11" t="s">
        <v>7304</v>
      </c>
      <c r="C8374" s="11" t="s">
        <v>2923</v>
      </c>
      <c r="D8374" s="11">
        <v>5159</v>
      </c>
      <c r="E8374" s="11" t="s">
        <v>7323</v>
      </c>
      <c r="F8374" s="11" t="s">
        <v>7812</v>
      </c>
      <c r="G8374" s="11" t="s">
        <v>330</v>
      </c>
      <c r="H8374" s="11" t="s">
        <v>330</v>
      </c>
      <c r="I8374" s="219" t="s">
        <v>13731</v>
      </c>
      <c r="K8374" s="11" t="s">
        <v>7308</v>
      </c>
    </row>
    <row r="8375" spans="1:11" x14ac:dyDescent="0.15">
      <c r="A8375" s="217" t="s">
        <v>17</v>
      </c>
      <c r="B8375" s="11" t="s">
        <v>7304</v>
      </c>
      <c r="C8375" s="11" t="s">
        <v>2923</v>
      </c>
      <c r="D8375" s="11">
        <v>5159</v>
      </c>
      <c r="E8375" s="11" t="s">
        <v>7323</v>
      </c>
      <c r="F8375" s="11" t="s">
        <v>7813</v>
      </c>
      <c r="G8375" s="11" t="s">
        <v>330</v>
      </c>
      <c r="H8375" s="11" t="s">
        <v>330</v>
      </c>
      <c r="I8375" s="219" t="s">
        <v>13731</v>
      </c>
      <c r="K8375" s="11" t="s">
        <v>7308</v>
      </c>
    </row>
    <row r="8376" spans="1:11" x14ac:dyDescent="0.15">
      <c r="A8376" s="217" t="s">
        <v>17</v>
      </c>
      <c r="B8376" s="11" t="s">
        <v>7304</v>
      </c>
      <c r="C8376" s="11" t="s">
        <v>7822</v>
      </c>
      <c r="D8376" s="11">
        <v>5829</v>
      </c>
      <c r="E8376" s="11" t="s">
        <v>7823</v>
      </c>
      <c r="F8376" s="11" t="s">
        <v>7306</v>
      </c>
      <c r="G8376" s="11" t="s">
        <v>329</v>
      </c>
      <c r="H8376" s="11" t="s">
        <v>330</v>
      </c>
      <c r="I8376" s="219" t="s">
        <v>13732</v>
      </c>
      <c r="J8376" s="11" t="s">
        <v>7746</v>
      </c>
      <c r="K8376" s="11" t="s">
        <v>7308</v>
      </c>
    </row>
    <row r="8377" spans="1:11" x14ac:dyDescent="0.15">
      <c r="A8377" s="217" t="s">
        <v>17</v>
      </c>
      <c r="B8377" s="11" t="s">
        <v>7304</v>
      </c>
      <c r="C8377" s="11" t="s">
        <v>7837</v>
      </c>
      <c r="D8377" s="11">
        <v>6401</v>
      </c>
      <c r="E8377" s="11" t="s">
        <v>7838</v>
      </c>
      <c r="F8377" s="11" t="s">
        <v>7839</v>
      </c>
      <c r="G8377" s="11" t="s">
        <v>329</v>
      </c>
      <c r="H8377" s="11" t="s">
        <v>330</v>
      </c>
      <c r="I8377" s="219" t="s">
        <v>13733</v>
      </c>
      <c r="K8377" s="11" t="s">
        <v>7308</v>
      </c>
    </row>
    <row r="8378" spans="1:11" x14ac:dyDescent="0.15">
      <c r="A8378" s="217" t="s">
        <v>17</v>
      </c>
      <c r="B8378" s="11" t="s">
        <v>7304</v>
      </c>
      <c r="C8378" s="11" t="s">
        <v>7825</v>
      </c>
      <c r="D8378" s="11">
        <v>6772</v>
      </c>
      <c r="E8378" s="11" t="s">
        <v>7826</v>
      </c>
      <c r="F8378" s="11" t="s">
        <v>7827</v>
      </c>
      <c r="G8378" s="11" t="s">
        <v>330</v>
      </c>
      <c r="H8378" s="11" t="s">
        <v>330</v>
      </c>
      <c r="I8378" s="219" t="s">
        <v>7828</v>
      </c>
      <c r="K8378" s="11" t="s">
        <v>7308</v>
      </c>
    </row>
    <row r="8379" spans="1:11" x14ac:dyDescent="0.15">
      <c r="A8379" s="217" t="s">
        <v>17</v>
      </c>
      <c r="B8379" s="11" t="s">
        <v>7304</v>
      </c>
      <c r="C8379" s="11" t="s">
        <v>7825</v>
      </c>
      <c r="D8379" s="11">
        <v>6772</v>
      </c>
      <c r="E8379" s="11" t="s">
        <v>7826</v>
      </c>
      <c r="F8379" s="11" t="s">
        <v>7844</v>
      </c>
      <c r="G8379" s="11" t="s">
        <v>330</v>
      </c>
      <c r="H8379" s="11" t="s">
        <v>330</v>
      </c>
      <c r="I8379" s="219" t="s">
        <v>7828</v>
      </c>
      <c r="K8379" s="11" t="s">
        <v>7308</v>
      </c>
    </row>
    <row r="8380" spans="1:11" x14ac:dyDescent="0.15">
      <c r="A8380" s="217" t="s">
        <v>17</v>
      </c>
      <c r="B8380" s="11" t="s">
        <v>7304</v>
      </c>
      <c r="C8380" s="11" t="s">
        <v>7309</v>
      </c>
      <c r="D8380" s="11">
        <v>6776</v>
      </c>
      <c r="E8380" s="11" t="s">
        <v>7310</v>
      </c>
      <c r="F8380" s="11" t="s">
        <v>7840</v>
      </c>
      <c r="G8380" s="11" t="s">
        <v>329</v>
      </c>
      <c r="H8380" s="11" t="s">
        <v>330</v>
      </c>
      <c r="I8380" s="219" t="s">
        <v>13734</v>
      </c>
      <c r="K8380" s="11" t="s">
        <v>7308</v>
      </c>
    </row>
    <row r="8381" spans="1:11" x14ac:dyDescent="0.15">
      <c r="A8381" s="217" t="s">
        <v>17</v>
      </c>
      <c r="B8381" s="11" t="s">
        <v>7304</v>
      </c>
      <c r="C8381" s="11" t="s">
        <v>7841</v>
      </c>
      <c r="D8381" s="11">
        <v>6777</v>
      </c>
      <c r="E8381" s="11" t="s">
        <v>7842</v>
      </c>
      <c r="F8381" s="11" t="s">
        <v>7843</v>
      </c>
      <c r="G8381" s="11" t="s">
        <v>329</v>
      </c>
      <c r="H8381" s="11" t="s">
        <v>330</v>
      </c>
      <c r="I8381" s="219" t="s">
        <v>13734</v>
      </c>
      <c r="K8381" s="11" t="s">
        <v>7308</v>
      </c>
    </row>
    <row r="8382" spans="1:11" x14ac:dyDescent="0.15">
      <c r="A8382" s="217" t="s">
        <v>17</v>
      </c>
      <c r="B8382" s="11" t="s">
        <v>7304</v>
      </c>
      <c r="C8382" s="11" t="s">
        <v>7832</v>
      </c>
      <c r="D8382" s="11">
        <v>9019</v>
      </c>
      <c r="E8382" s="11" t="s">
        <v>7833</v>
      </c>
      <c r="F8382" s="11" t="s">
        <v>7834</v>
      </c>
      <c r="G8382" s="11" t="s">
        <v>329</v>
      </c>
      <c r="H8382" s="11" t="s">
        <v>330</v>
      </c>
      <c r="I8382" s="219" t="s">
        <v>7835</v>
      </c>
      <c r="K8382" s="11" t="s">
        <v>7308</v>
      </c>
    </row>
    <row r="8383" spans="1:11" x14ac:dyDescent="0.15">
      <c r="A8383" s="217" t="s">
        <v>17</v>
      </c>
      <c r="B8383" s="11" t="s">
        <v>7304</v>
      </c>
      <c r="C8383" s="11" t="s">
        <v>7832</v>
      </c>
      <c r="D8383" s="11">
        <v>9019</v>
      </c>
      <c r="E8383" s="11" t="s">
        <v>7833</v>
      </c>
      <c r="F8383" s="11" t="s">
        <v>7836</v>
      </c>
      <c r="G8383" s="11" t="s">
        <v>329</v>
      </c>
      <c r="H8383" s="11" t="s">
        <v>330</v>
      </c>
      <c r="I8383" s="219" t="s">
        <v>7835</v>
      </c>
      <c r="K8383" s="11" t="s">
        <v>7308</v>
      </c>
    </row>
    <row r="8384" spans="1:11" x14ac:dyDescent="0.15">
      <c r="A8384" s="217" t="s">
        <v>17</v>
      </c>
      <c r="B8384" s="11" t="s">
        <v>7304</v>
      </c>
      <c r="C8384" s="11" t="s">
        <v>7829</v>
      </c>
      <c r="D8384" s="11">
        <v>55824</v>
      </c>
      <c r="E8384" s="11" t="s">
        <v>7830</v>
      </c>
      <c r="F8384" s="11" t="s">
        <v>7306</v>
      </c>
      <c r="G8384" s="11" t="s">
        <v>330</v>
      </c>
      <c r="H8384" s="11" t="s">
        <v>329</v>
      </c>
      <c r="I8384" s="219" t="s">
        <v>13735</v>
      </c>
      <c r="K8384" s="11" t="s">
        <v>7308</v>
      </c>
    </row>
    <row r="8385" spans="1:11" x14ac:dyDescent="0.15">
      <c r="A8385" s="217" t="s">
        <v>5</v>
      </c>
      <c r="B8385" s="11" t="s">
        <v>7304</v>
      </c>
      <c r="C8385" s="11" t="s">
        <v>7732</v>
      </c>
      <c r="D8385" s="11">
        <v>9564</v>
      </c>
      <c r="E8385" s="11" t="s">
        <v>7733</v>
      </c>
      <c r="F8385" s="11" t="s">
        <v>7306</v>
      </c>
      <c r="G8385" s="11" t="s">
        <v>330</v>
      </c>
      <c r="H8385" s="11" t="s">
        <v>330</v>
      </c>
      <c r="I8385" s="219" t="s">
        <v>7847</v>
      </c>
      <c r="J8385" s="11" t="s">
        <v>7746</v>
      </c>
      <c r="K8385" s="11" t="s">
        <v>7308</v>
      </c>
    </row>
    <row r="8386" spans="1:11" x14ac:dyDescent="0.15">
      <c r="A8386" s="217" t="s">
        <v>8</v>
      </c>
      <c r="B8386" s="11" t="s">
        <v>7304</v>
      </c>
      <c r="C8386" s="11" t="s">
        <v>7765</v>
      </c>
      <c r="D8386" s="11">
        <v>3667</v>
      </c>
      <c r="E8386" s="11" t="s">
        <v>7766</v>
      </c>
      <c r="F8386" s="11" t="s">
        <v>7306</v>
      </c>
      <c r="G8386" s="11" t="s">
        <v>330</v>
      </c>
      <c r="H8386" s="11" t="s">
        <v>330</v>
      </c>
      <c r="I8386" s="219" t="s">
        <v>13736</v>
      </c>
      <c r="J8386" s="11" t="s">
        <v>7746</v>
      </c>
      <c r="K8386" s="11" t="s">
        <v>7308</v>
      </c>
    </row>
    <row r="8387" spans="1:11" x14ac:dyDescent="0.15">
      <c r="A8387" s="217" t="s">
        <v>8</v>
      </c>
      <c r="B8387" s="11" t="s">
        <v>7304</v>
      </c>
      <c r="C8387" s="11" t="s">
        <v>7797</v>
      </c>
      <c r="D8387" s="11">
        <v>4792</v>
      </c>
      <c r="E8387" s="11" t="s">
        <v>7798</v>
      </c>
      <c r="F8387" s="11" t="s">
        <v>7799</v>
      </c>
      <c r="G8387" s="11" t="s">
        <v>330</v>
      </c>
      <c r="H8387" s="11" t="s">
        <v>330</v>
      </c>
      <c r="I8387" s="219" t="s">
        <v>7850</v>
      </c>
      <c r="K8387" s="11" t="s">
        <v>7308</v>
      </c>
    </row>
    <row r="8388" spans="1:11" x14ac:dyDescent="0.15">
      <c r="A8388" s="217" t="s">
        <v>8</v>
      </c>
      <c r="B8388" s="11" t="s">
        <v>7304</v>
      </c>
      <c r="C8388" s="11" t="s">
        <v>7851</v>
      </c>
      <c r="D8388" s="11">
        <v>7205</v>
      </c>
      <c r="E8388" s="11" t="s">
        <v>7852</v>
      </c>
      <c r="F8388" s="11" t="s">
        <v>7853</v>
      </c>
      <c r="G8388" s="11" t="s">
        <v>330</v>
      </c>
      <c r="H8388" s="11" t="s">
        <v>330</v>
      </c>
      <c r="I8388" s="219" t="s">
        <v>13737</v>
      </c>
      <c r="K8388" s="11" t="s">
        <v>7308</v>
      </c>
    </row>
    <row r="8389" spans="1:11" x14ac:dyDescent="0.15">
      <c r="A8389" s="217" t="s">
        <v>8</v>
      </c>
      <c r="B8389" s="11" t="s">
        <v>7304</v>
      </c>
      <c r="C8389" s="11" t="s">
        <v>7848</v>
      </c>
      <c r="D8389" s="11">
        <v>11235</v>
      </c>
      <c r="E8389" s="11" t="s">
        <v>7849</v>
      </c>
      <c r="F8389" s="11" t="s">
        <v>7306</v>
      </c>
      <c r="G8389" s="11" t="s">
        <v>329</v>
      </c>
      <c r="H8389" s="11" t="s">
        <v>330</v>
      </c>
      <c r="I8389" s="219" t="s">
        <v>13738</v>
      </c>
      <c r="J8389" s="11" t="s">
        <v>7746</v>
      </c>
      <c r="K8389" s="11" t="s">
        <v>7308</v>
      </c>
    </row>
    <row r="8390" spans="1:11" x14ac:dyDescent="0.15">
      <c r="A8390" s="217" t="s">
        <v>9</v>
      </c>
      <c r="B8390" s="11" t="s">
        <v>7304</v>
      </c>
      <c r="C8390" s="11" t="s">
        <v>7750</v>
      </c>
      <c r="D8390" s="11">
        <v>119</v>
      </c>
      <c r="E8390" s="11" t="s">
        <v>7751</v>
      </c>
      <c r="F8390" s="11" t="s">
        <v>7306</v>
      </c>
      <c r="G8390" s="11" t="s">
        <v>329</v>
      </c>
      <c r="H8390" s="11" t="s">
        <v>330</v>
      </c>
      <c r="I8390" s="219" t="s">
        <v>13739</v>
      </c>
      <c r="J8390" s="11" t="s">
        <v>7746</v>
      </c>
      <c r="K8390" s="11" t="s">
        <v>7308</v>
      </c>
    </row>
    <row r="8391" spans="1:11" x14ac:dyDescent="0.15">
      <c r="A8391" s="217" t="s">
        <v>4</v>
      </c>
      <c r="B8391" s="11" t="s">
        <v>7304</v>
      </c>
      <c r="C8391" s="11" t="s">
        <v>7863</v>
      </c>
      <c r="D8391" s="11">
        <v>857</v>
      </c>
      <c r="E8391" s="11" t="s">
        <v>7864</v>
      </c>
      <c r="F8391" s="11" t="s">
        <v>7865</v>
      </c>
      <c r="G8391" s="11" t="s">
        <v>329</v>
      </c>
      <c r="H8391" s="11" t="s">
        <v>330</v>
      </c>
      <c r="I8391" s="219" t="s">
        <v>13740</v>
      </c>
      <c r="K8391" s="11" t="s">
        <v>7308</v>
      </c>
    </row>
    <row r="8392" spans="1:11" x14ac:dyDescent="0.15">
      <c r="A8392" s="217" t="s">
        <v>4</v>
      </c>
      <c r="B8392" s="11" t="s">
        <v>7304</v>
      </c>
      <c r="C8392" s="11" t="s">
        <v>2895</v>
      </c>
      <c r="D8392" s="11">
        <v>1956</v>
      </c>
      <c r="E8392" s="11" t="s">
        <v>7318</v>
      </c>
      <c r="F8392" s="11" t="s">
        <v>7306</v>
      </c>
      <c r="G8392" s="11" t="s">
        <v>330</v>
      </c>
      <c r="H8392" s="11" t="s">
        <v>330</v>
      </c>
      <c r="I8392" s="219" t="s">
        <v>7859</v>
      </c>
      <c r="J8392" s="11" t="s">
        <v>7746</v>
      </c>
      <c r="K8392" s="11" t="s">
        <v>7308</v>
      </c>
    </row>
    <row r="8393" spans="1:11" x14ac:dyDescent="0.15">
      <c r="A8393" s="217" t="s">
        <v>4</v>
      </c>
      <c r="B8393" s="11" t="s">
        <v>7304</v>
      </c>
      <c r="C8393" s="11" t="s">
        <v>7857</v>
      </c>
      <c r="D8393" s="11">
        <v>2288</v>
      </c>
      <c r="E8393" s="11" t="s">
        <v>7858</v>
      </c>
      <c r="F8393" s="11" t="s">
        <v>7306</v>
      </c>
      <c r="G8393" s="11" t="s">
        <v>330</v>
      </c>
      <c r="H8393" s="11" t="s">
        <v>329</v>
      </c>
      <c r="I8393" s="219" t="s">
        <v>13741</v>
      </c>
      <c r="J8393" s="11" t="s">
        <v>7746</v>
      </c>
      <c r="K8393" s="11" t="s">
        <v>7308</v>
      </c>
    </row>
    <row r="8394" spans="1:11" x14ac:dyDescent="0.15">
      <c r="A8394" s="217" t="s">
        <v>4</v>
      </c>
      <c r="B8394" s="11" t="s">
        <v>7304</v>
      </c>
      <c r="C8394" s="11" t="s">
        <v>2937</v>
      </c>
      <c r="D8394" s="11">
        <v>3643</v>
      </c>
      <c r="E8394" s="11" t="s">
        <v>7776</v>
      </c>
      <c r="F8394" s="11" t="s">
        <v>7779</v>
      </c>
      <c r="G8394" s="11" t="s">
        <v>330</v>
      </c>
      <c r="H8394" s="11" t="s">
        <v>330</v>
      </c>
      <c r="I8394" s="219" t="s">
        <v>7861</v>
      </c>
      <c r="K8394" s="11" t="s">
        <v>7308</v>
      </c>
    </row>
    <row r="8395" spans="1:11" x14ac:dyDescent="0.15">
      <c r="A8395" s="217" t="s">
        <v>4</v>
      </c>
      <c r="B8395" s="11" t="s">
        <v>7304</v>
      </c>
      <c r="C8395" s="11" t="s">
        <v>2937</v>
      </c>
      <c r="D8395" s="11">
        <v>3643</v>
      </c>
      <c r="E8395" s="11" t="s">
        <v>7776</v>
      </c>
      <c r="F8395" s="11" t="s">
        <v>7780</v>
      </c>
      <c r="G8395" s="11" t="s">
        <v>330</v>
      </c>
      <c r="H8395" s="11" t="s">
        <v>330</v>
      </c>
      <c r="I8395" s="219" t="s">
        <v>7861</v>
      </c>
      <c r="K8395" s="11" t="s">
        <v>7308</v>
      </c>
    </row>
    <row r="8396" spans="1:11" x14ac:dyDescent="0.15">
      <c r="A8396" s="217" t="s">
        <v>4</v>
      </c>
      <c r="B8396" s="11" t="s">
        <v>7304</v>
      </c>
      <c r="C8396" s="11" t="s">
        <v>2894</v>
      </c>
      <c r="D8396" s="11">
        <v>3791</v>
      </c>
      <c r="E8396" s="11" t="s">
        <v>7305</v>
      </c>
      <c r="F8396" s="11" t="s">
        <v>7860</v>
      </c>
      <c r="G8396" s="11" t="s">
        <v>330</v>
      </c>
      <c r="H8396" s="11" t="s">
        <v>330</v>
      </c>
      <c r="I8396" s="219" t="s">
        <v>13742</v>
      </c>
      <c r="K8396" s="11" t="s">
        <v>7308</v>
      </c>
    </row>
    <row r="8397" spans="1:11" x14ac:dyDescent="0.15">
      <c r="A8397" s="217" t="s">
        <v>4</v>
      </c>
      <c r="B8397" s="11" t="s">
        <v>7304</v>
      </c>
      <c r="C8397" s="11" t="s">
        <v>2894</v>
      </c>
      <c r="D8397" s="11">
        <v>3791</v>
      </c>
      <c r="E8397" s="11" t="s">
        <v>7305</v>
      </c>
      <c r="F8397" s="11" t="s">
        <v>7831</v>
      </c>
      <c r="G8397" s="11" t="s">
        <v>330</v>
      </c>
      <c r="H8397" s="11" t="s">
        <v>330</v>
      </c>
      <c r="I8397" s="219" t="s">
        <v>13742</v>
      </c>
      <c r="K8397" s="11" t="s">
        <v>7308</v>
      </c>
    </row>
    <row r="8398" spans="1:11" x14ac:dyDescent="0.15">
      <c r="A8398" s="217" t="s">
        <v>4</v>
      </c>
      <c r="B8398" s="11" t="s">
        <v>7304</v>
      </c>
      <c r="C8398" s="11" t="s">
        <v>2894</v>
      </c>
      <c r="D8398" s="11">
        <v>3791</v>
      </c>
      <c r="E8398" s="11" t="s">
        <v>7305</v>
      </c>
      <c r="F8398" s="11" t="s">
        <v>7862</v>
      </c>
      <c r="G8398" s="11" t="s">
        <v>330</v>
      </c>
      <c r="H8398" s="11" t="s">
        <v>330</v>
      </c>
      <c r="I8398" s="219" t="s">
        <v>13742</v>
      </c>
      <c r="K8398" s="11" t="s">
        <v>7308</v>
      </c>
    </row>
    <row r="8399" spans="1:11" x14ac:dyDescent="0.15">
      <c r="A8399" s="217" t="s">
        <v>4</v>
      </c>
      <c r="B8399" s="11" t="s">
        <v>7304</v>
      </c>
      <c r="C8399" s="11" t="s">
        <v>2894</v>
      </c>
      <c r="D8399" s="11">
        <v>3791</v>
      </c>
      <c r="E8399" s="11" t="s">
        <v>7305</v>
      </c>
      <c r="F8399" s="11" t="s">
        <v>7846</v>
      </c>
      <c r="G8399" s="11" t="s">
        <v>330</v>
      </c>
      <c r="H8399" s="11" t="s">
        <v>330</v>
      </c>
      <c r="I8399" s="219" t="s">
        <v>13742</v>
      </c>
      <c r="K8399" s="11" t="s">
        <v>7308</v>
      </c>
    </row>
    <row r="8400" spans="1:11" x14ac:dyDescent="0.15">
      <c r="A8400" s="217" t="s">
        <v>4</v>
      </c>
      <c r="B8400" s="11" t="s">
        <v>7304</v>
      </c>
      <c r="C8400" s="11" t="s">
        <v>3173</v>
      </c>
      <c r="D8400" s="11">
        <v>4233</v>
      </c>
      <c r="E8400" s="11" t="s">
        <v>7782</v>
      </c>
      <c r="F8400" s="11" t="s">
        <v>7783</v>
      </c>
      <c r="G8400" s="11" t="s">
        <v>330</v>
      </c>
      <c r="H8400" s="11" t="s">
        <v>329</v>
      </c>
      <c r="I8400" s="219" t="s">
        <v>13719</v>
      </c>
      <c r="K8400" s="11" t="s">
        <v>7308</v>
      </c>
    </row>
    <row r="8401" spans="1:11" x14ac:dyDescent="0.15">
      <c r="A8401" s="217" t="s">
        <v>4</v>
      </c>
      <c r="B8401" s="11" t="s">
        <v>7304</v>
      </c>
      <c r="C8401" s="11" t="s">
        <v>3173</v>
      </c>
      <c r="D8401" s="11">
        <v>4233</v>
      </c>
      <c r="E8401" s="11" t="s">
        <v>7782</v>
      </c>
      <c r="F8401" s="11" t="s">
        <v>7784</v>
      </c>
      <c r="G8401" s="11" t="s">
        <v>330</v>
      </c>
      <c r="H8401" s="11" t="s">
        <v>329</v>
      </c>
      <c r="I8401" s="219" t="s">
        <v>13719</v>
      </c>
      <c r="K8401" s="11" t="s">
        <v>7308</v>
      </c>
    </row>
    <row r="8402" spans="1:11" x14ac:dyDescent="0.15">
      <c r="A8402" s="217" t="s">
        <v>4</v>
      </c>
      <c r="B8402" s="11" t="s">
        <v>7304</v>
      </c>
      <c r="C8402" s="11" t="s">
        <v>2923</v>
      </c>
      <c r="D8402" s="11">
        <v>5159</v>
      </c>
      <c r="E8402" s="11" t="s">
        <v>7323</v>
      </c>
      <c r="F8402" s="11" t="s">
        <v>7775</v>
      </c>
      <c r="G8402" s="11" t="s">
        <v>330</v>
      </c>
      <c r="H8402" s="11" t="s">
        <v>330</v>
      </c>
      <c r="I8402" s="219" t="s">
        <v>13743</v>
      </c>
      <c r="K8402" s="11" t="s">
        <v>7308</v>
      </c>
    </row>
    <row r="8403" spans="1:11" x14ac:dyDescent="0.15">
      <c r="A8403" s="217" t="s">
        <v>4</v>
      </c>
      <c r="B8403" s="11" t="s">
        <v>7304</v>
      </c>
      <c r="C8403" s="11" t="s">
        <v>2923</v>
      </c>
      <c r="D8403" s="11">
        <v>5159</v>
      </c>
      <c r="E8403" s="11" t="s">
        <v>7323</v>
      </c>
      <c r="F8403" s="11" t="s">
        <v>7813</v>
      </c>
      <c r="G8403" s="11" t="s">
        <v>330</v>
      </c>
      <c r="H8403" s="11" t="s">
        <v>330</v>
      </c>
      <c r="I8403" s="219" t="s">
        <v>13743</v>
      </c>
      <c r="K8403" s="11" t="s">
        <v>7308</v>
      </c>
    </row>
    <row r="8404" spans="1:11" x14ac:dyDescent="0.15">
      <c r="A8404" s="217" t="s">
        <v>4</v>
      </c>
      <c r="B8404" s="11" t="s">
        <v>7304</v>
      </c>
      <c r="C8404" s="11" t="s">
        <v>7866</v>
      </c>
      <c r="D8404" s="11">
        <v>6464</v>
      </c>
      <c r="E8404" s="11" t="s">
        <v>7867</v>
      </c>
      <c r="F8404" s="11" t="s">
        <v>7868</v>
      </c>
      <c r="G8404" s="11" t="s">
        <v>330</v>
      </c>
      <c r="H8404" s="11" t="s">
        <v>329</v>
      </c>
      <c r="I8404" s="219" t="s">
        <v>13744</v>
      </c>
      <c r="K8404" s="11" t="s">
        <v>7308</v>
      </c>
    </row>
    <row r="8405" spans="1:11" x14ac:dyDescent="0.15">
      <c r="A8405" s="217" t="s">
        <v>4</v>
      </c>
      <c r="B8405" s="11" t="s">
        <v>7304</v>
      </c>
      <c r="C8405" s="11" t="s">
        <v>2931</v>
      </c>
      <c r="D8405" s="11">
        <v>6714</v>
      </c>
      <c r="E8405" s="11" t="s">
        <v>7794</v>
      </c>
      <c r="F8405" s="11" t="s">
        <v>7872</v>
      </c>
      <c r="G8405" s="11" t="s">
        <v>330</v>
      </c>
      <c r="H8405" s="11" t="s">
        <v>330</v>
      </c>
      <c r="I8405" s="219" t="s">
        <v>13745</v>
      </c>
      <c r="K8405" s="11" t="s">
        <v>7308</v>
      </c>
    </row>
    <row r="8406" spans="1:11" x14ac:dyDescent="0.15">
      <c r="A8406" s="217" t="s">
        <v>4</v>
      </c>
      <c r="B8406" s="11" t="s">
        <v>7304</v>
      </c>
      <c r="C8406" s="11" t="s">
        <v>7825</v>
      </c>
      <c r="D8406" s="11">
        <v>6772</v>
      </c>
      <c r="E8406" s="11" t="s">
        <v>7826</v>
      </c>
      <c r="F8406" s="11" t="s">
        <v>7873</v>
      </c>
      <c r="G8406" s="11" t="s">
        <v>330</v>
      </c>
      <c r="H8406" s="11" t="s">
        <v>330</v>
      </c>
      <c r="I8406" s="219" t="s">
        <v>7874</v>
      </c>
      <c r="K8406" s="11" t="s">
        <v>7308</v>
      </c>
    </row>
    <row r="8407" spans="1:11" x14ac:dyDescent="0.15">
      <c r="A8407" s="217" t="s">
        <v>4</v>
      </c>
      <c r="B8407" s="11" t="s">
        <v>7304</v>
      </c>
      <c r="C8407" s="11" t="s">
        <v>7807</v>
      </c>
      <c r="D8407" s="11">
        <v>6774</v>
      </c>
      <c r="E8407" s="11" t="s">
        <v>7808</v>
      </c>
      <c r="F8407" s="11" t="s">
        <v>7306</v>
      </c>
      <c r="G8407" s="11" t="s">
        <v>330</v>
      </c>
      <c r="H8407" s="11" t="s">
        <v>330</v>
      </c>
      <c r="I8407" s="219" t="s">
        <v>13746</v>
      </c>
      <c r="J8407" s="11" t="s">
        <v>7746</v>
      </c>
      <c r="K8407" s="11" t="s">
        <v>7308</v>
      </c>
    </row>
    <row r="8408" spans="1:11" x14ac:dyDescent="0.15">
      <c r="A8408" s="217" t="s">
        <v>4</v>
      </c>
      <c r="B8408" s="11" t="s">
        <v>7304</v>
      </c>
      <c r="C8408" s="11" t="s">
        <v>7757</v>
      </c>
      <c r="D8408" s="11">
        <v>6778</v>
      </c>
      <c r="E8408" s="11" t="s">
        <v>7758</v>
      </c>
      <c r="F8408" s="11" t="s">
        <v>7306</v>
      </c>
      <c r="G8408" s="11" t="s">
        <v>330</v>
      </c>
      <c r="H8408" s="11" t="s">
        <v>330</v>
      </c>
      <c r="I8408" s="219" t="s">
        <v>13747</v>
      </c>
      <c r="J8408" s="11" t="s">
        <v>7746</v>
      </c>
      <c r="K8408" s="11" t="s">
        <v>7308</v>
      </c>
    </row>
    <row r="8409" spans="1:11" x14ac:dyDescent="0.15">
      <c r="A8409" s="217" t="s">
        <v>4</v>
      </c>
      <c r="B8409" s="11" t="s">
        <v>7304</v>
      </c>
      <c r="C8409" s="11" t="s">
        <v>7869</v>
      </c>
      <c r="D8409" s="11">
        <v>8976</v>
      </c>
      <c r="E8409" s="11" t="s">
        <v>7870</v>
      </c>
      <c r="F8409" s="11" t="s">
        <v>7871</v>
      </c>
      <c r="G8409" s="11" t="s">
        <v>329</v>
      </c>
      <c r="H8409" s="11" t="s">
        <v>330</v>
      </c>
      <c r="I8409" s="219" t="s">
        <v>13748</v>
      </c>
      <c r="K8409" s="11" t="s">
        <v>7308</v>
      </c>
    </row>
    <row r="8410" spans="1:11" x14ac:dyDescent="0.15">
      <c r="A8410" s="217" t="s">
        <v>7</v>
      </c>
      <c r="B8410" s="11" t="s">
        <v>7304</v>
      </c>
      <c r="C8410" s="11" t="s">
        <v>7875</v>
      </c>
      <c r="D8410" s="11">
        <v>919</v>
      </c>
      <c r="E8410" s="11" t="s">
        <v>7876</v>
      </c>
      <c r="F8410" s="11" t="s">
        <v>7306</v>
      </c>
      <c r="G8410" s="11" t="s">
        <v>330</v>
      </c>
      <c r="H8410" s="11" t="s">
        <v>330</v>
      </c>
      <c r="I8410" s="219" t="s">
        <v>13749</v>
      </c>
      <c r="J8410" s="11" t="s">
        <v>7746</v>
      </c>
      <c r="K8410" s="11" t="s">
        <v>7308</v>
      </c>
    </row>
    <row r="8411" spans="1:11" x14ac:dyDescent="0.15">
      <c r="A8411" s="217" t="s">
        <v>7</v>
      </c>
      <c r="B8411" s="11" t="s">
        <v>7304</v>
      </c>
      <c r="C8411" s="11" t="s">
        <v>2938</v>
      </c>
      <c r="D8411" s="11">
        <v>3932</v>
      </c>
      <c r="E8411" s="11" t="s">
        <v>7877</v>
      </c>
      <c r="F8411" s="11" t="s">
        <v>7878</v>
      </c>
      <c r="G8411" s="11" t="s">
        <v>330</v>
      </c>
      <c r="H8411" s="11" t="s">
        <v>330</v>
      </c>
      <c r="I8411" s="219" t="s">
        <v>13749</v>
      </c>
      <c r="K8411" s="11" t="s">
        <v>7308</v>
      </c>
    </row>
    <row r="8412" spans="1:11" x14ac:dyDescent="0.15">
      <c r="A8412" s="217" t="s">
        <v>7</v>
      </c>
      <c r="B8412" s="11" t="s">
        <v>7304</v>
      </c>
      <c r="C8412" s="11" t="s">
        <v>3209</v>
      </c>
      <c r="D8412" s="11">
        <v>7535</v>
      </c>
      <c r="E8412" s="11" t="s">
        <v>7320</v>
      </c>
      <c r="F8412" s="11" t="s">
        <v>7879</v>
      </c>
      <c r="G8412" s="11" t="s">
        <v>330</v>
      </c>
      <c r="H8412" s="11" t="s">
        <v>330</v>
      </c>
      <c r="I8412" s="219" t="s">
        <v>13749</v>
      </c>
      <c r="K8412" s="11" t="s">
        <v>7308</v>
      </c>
    </row>
    <row r="8413" spans="1:11" x14ac:dyDescent="0.15">
      <c r="A8413" s="217" t="s">
        <v>11</v>
      </c>
      <c r="B8413" s="11" t="s">
        <v>7304</v>
      </c>
      <c r="C8413" s="11" t="s">
        <v>7750</v>
      </c>
      <c r="D8413" s="11">
        <v>119</v>
      </c>
      <c r="E8413" s="11" t="s">
        <v>7751</v>
      </c>
      <c r="F8413" s="11" t="s">
        <v>7306</v>
      </c>
      <c r="G8413" s="11" t="s">
        <v>329</v>
      </c>
      <c r="H8413" s="11" t="s">
        <v>330</v>
      </c>
      <c r="I8413" s="219" t="s">
        <v>13750</v>
      </c>
      <c r="J8413" s="11" t="s">
        <v>7746</v>
      </c>
      <c r="K8413" s="11" t="s">
        <v>7308</v>
      </c>
    </row>
    <row r="8414" spans="1:11" x14ac:dyDescent="0.15">
      <c r="A8414" s="217" t="s">
        <v>11</v>
      </c>
      <c r="B8414" s="11" t="s">
        <v>7304</v>
      </c>
      <c r="C8414" s="11" t="s">
        <v>7881</v>
      </c>
      <c r="D8414" s="11">
        <v>999</v>
      </c>
      <c r="E8414" s="11" t="s">
        <v>7882</v>
      </c>
      <c r="F8414" s="11" t="s">
        <v>7306</v>
      </c>
      <c r="G8414" s="11" t="s">
        <v>329</v>
      </c>
      <c r="H8414" s="11" t="s">
        <v>330</v>
      </c>
      <c r="I8414" s="219" t="s">
        <v>13750</v>
      </c>
      <c r="J8414" s="11" t="s">
        <v>7746</v>
      </c>
      <c r="K8414" s="11" t="s">
        <v>7308</v>
      </c>
    </row>
    <row r="8415" spans="1:11" x14ac:dyDescent="0.15">
      <c r="A8415" s="217" t="s">
        <v>11</v>
      </c>
      <c r="B8415" s="11" t="s">
        <v>7304</v>
      </c>
      <c r="C8415" s="11" t="s">
        <v>2930</v>
      </c>
      <c r="D8415" s="11">
        <v>5747</v>
      </c>
      <c r="E8415" s="11" t="s">
        <v>7880</v>
      </c>
      <c r="F8415" s="11" t="s">
        <v>7306</v>
      </c>
      <c r="G8415" s="11" t="s">
        <v>330</v>
      </c>
      <c r="H8415" s="11" t="s">
        <v>329</v>
      </c>
      <c r="I8415" s="219" t="s">
        <v>13751</v>
      </c>
      <c r="J8415" s="11" t="s">
        <v>7746</v>
      </c>
      <c r="K8415" s="11" t="s">
        <v>7308</v>
      </c>
    </row>
    <row r="8416" spans="1:11" x14ac:dyDescent="0.15">
      <c r="A8416" s="217" t="s">
        <v>11</v>
      </c>
      <c r="B8416" s="11" t="s">
        <v>7304</v>
      </c>
      <c r="C8416" s="11" t="s">
        <v>2931</v>
      </c>
      <c r="D8416" s="11">
        <v>6714</v>
      </c>
      <c r="E8416" s="11" t="s">
        <v>7794</v>
      </c>
      <c r="F8416" s="11" t="s">
        <v>7306</v>
      </c>
      <c r="G8416" s="11" t="s">
        <v>330</v>
      </c>
      <c r="H8416" s="11" t="s">
        <v>330</v>
      </c>
      <c r="I8416" s="219" t="s">
        <v>13750</v>
      </c>
      <c r="J8416" s="11" t="s">
        <v>7746</v>
      </c>
      <c r="K8416" s="11" t="s">
        <v>7308</v>
      </c>
    </row>
    <row r="8417" spans="1:11" x14ac:dyDescent="0.15">
      <c r="A8417" s="217" t="s">
        <v>12</v>
      </c>
      <c r="B8417" s="11" t="s">
        <v>7304</v>
      </c>
      <c r="C8417" s="11" t="s">
        <v>7875</v>
      </c>
      <c r="D8417" s="11">
        <v>919</v>
      </c>
      <c r="E8417" s="11" t="s">
        <v>7876</v>
      </c>
      <c r="F8417" s="11" t="s">
        <v>7306</v>
      </c>
      <c r="G8417" s="11" t="s">
        <v>330</v>
      </c>
      <c r="H8417" s="11" t="s">
        <v>330</v>
      </c>
      <c r="I8417" s="219" t="s">
        <v>13752</v>
      </c>
      <c r="J8417" s="11" t="s">
        <v>7746</v>
      </c>
      <c r="K8417" s="11" t="s">
        <v>7308</v>
      </c>
    </row>
    <row r="8418" spans="1:11" x14ac:dyDescent="0.15">
      <c r="A8418" s="217" t="s">
        <v>12</v>
      </c>
      <c r="B8418" s="11" t="s">
        <v>7304</v>
      </c>
      <c r="C8418" s="11" t="s">
        <v>7791</v>
      </c>
      <c r="D8418" s="11">
        <v>2690</v>
      </c>
      <c r="E8418" s="11" t="s">
        <v>7792</v>
      </c>
      <c r="F8418" s="11" t="s">
        <v>7884</v>
      </c>
      <c r="G8418" s="11" t="s">
        <v>330</v>
      </c>
      <c r="H8418" s="11" t="s">
        <v>330</v>
      </c>
      <c r="I8418" s="219" t="s">
        <v>13717</v>
      </c>
      <c r="K8418" s="11" t="s">
        <v>7308</v>
      </c>
    </row>
    <row r="8419" spans="1:11" x14ac:dyDescent="0.15">
      <c r="A8419" s="217" t="s">
        <v>12</v>
      </c>
      <c r="B8419" s="11" t="s">
        <v>7304</v>
      </c>
      <c r="C8419" s="11" t="s">
        <v>2932</v>
      </c>
      <c r="D8419" s="11">
        <v>6300</v>
      </c>
      <c r="E8419" s="11" t="s">
        <v>7883</v>
      </c>
      <c r="F8419" s="11" t="s">
        <v>7306</v>
      </c>
      <c r="G8419" s="11" t="s">
        <v>330</v>
      </c>
      <c r="H8419" s="11" t="s">
        <v>330</v>
      </c>
      <c r="I8419" s="219" t="s">
        <v>13753</v>
      </c>
      <c r="J8419" s="11" t="s">
        <v>7746</v>
      </c>
      <c r="K8419" s="11" t="s">
        <v>7308</v>
      </c>
    </row>
    <row r="8420" spans="1:11" x14ac:dyDescent="0.15">
      <c r="A8420" s="217" t="s">
        <v>13</v>
      </c>
      <c r="B8420" s="11" t="s">
        <v>7304</v>
      </c>
      <c r="C8420" s="11" t="s">
        <v>7875</v>
      </c>
      <c r="D8420" s="11">
        <v>919</v>
      </c>
      <c r="E8420" s="11" t="s">
        <v>7876</v>
      </c>
      <c r="F8420" s="11" t="s">
        <v>7306</v>
      </c>
      <c r="G8420" s="11" t="s">
        <v>330</v>
      </c>
      <c r="H8420" s="11" t="s">
        <v>330</v>
      </c>
      <c r="I8420" s="219" t="s">
        <v>13754</v>
      </c>
      <c r="J8420" s="11" t="s">
        <v>7746</v>
      </c>
      <c r="K8420" s="11" t="s">
        <v>7308</v>
      </c>
    </row>
    <row r="8421" spans="1:11" x14ac:dyDescent="0.15">
      <c r="A8421" s="217" t="s">
        <v>14</v>
      </c>
      <c r="B8421" s="11" t="s">
        <v>7304</v>
      </c>
      <c r="C8421" s="11" t="s">
        <v>7885</v>
      </c>
      <c r="D8421" s="11">
        <v>578</v>
      </c>
      <c r="E8421" s="11" t="s">
        <v>7886</v>
      </c>
      <c r="F8421" s="11" t="s">
        <v>7887</v>
      </c>
      <c r="G8421" s="11" t="s">
        <v>330</v>
      </c>
      <c r="H8421" s="11" t="s">
        <v>329</v>
      </c>
      <c r="I8421" s="219" t="s">
        <v>13755</v>
      </c>
      <c r="K8421" s="11" t="s">
        <v>7308</v>
      </c>
    </row>
    <row r="8422" spans="1:11" x14ac:dyDescent="0.15">
      <c r="A8422" s="217" t="s">
        <v>14</v>
      </c>
      <c r="B8422" s="11" t="s">
        <v>7304</v>
      </c>
      <c r="C8422" s="11" t="s">
        <v>2936</v>
      </c>
      <c r="D8422" s="11">
        <v>2534</v>
      </c>
      <c r="E8422" s="11" t="s">
        <v>7888</v>
      </c>
      <c r="F8422" s="11" t="s">
        <v>7889</v>
      </c>
      <c r="G8422" s="11" t="s">
        <v>329</v>
      </c>
      <c r="H8422" s="11" t="s">
        <v>330</v>
      </c>
      <c r="I8422" s="219" t="s">
        <v>13756</v>
      </c>
      <c r="K8422" s="11" t="s">
        <v>7308</v>
      </c>
    </row>
    <row r="8423" spans="1:11" x14ac:dyDescent="0.15">
      <c r="A8423" s="217" t="s">
        <v>18</v>
      </c>
      <c r="B8423" s="11" t="s">
        <v>7304</v>
      </c>
      <c r="C8423" s="11" t="s">
        <v>7624</v>
      </c>
      <c r="D8423" s="11">
        <v>87</v>
      </c>
      <c r="E8423" s="11" t="s">
        <v>7625</v>
      </c>
      <c r="F8423" s="11" t="s">
        <v>7306</v>
      </c>
      <c r="G8423" s="11" t="s">
        <v>330</v>
      </c>
      <c r="H8423" s="11" t="s">
        <v>330</v>
      </c>
      <c r="I8423" s="219" t="s">
        <v>13757</v>
      </c>
      <c r="J8423" s="11" t="s">
        <v>7746</v>
      </c>
      <c r="K8423" s="11" t="s">
        <v>7308</v>
      </c>
    </row>
    <row r="8424" spans="1:11" x14ac:dyDescent="0.15">
      <c r="A8424" s="217" t="s">
        <v>18</v>
      </c>
      <c r="B8424" s="11" t="s">
        <v>7304</v>
      </c>
      <c r="C8424" s="11" t="s">
        <v>7904</v>
      </c>
      <c r="D8424" s="11">
        <v>841</v>
      </c>
      <c r="E8424" s="11" t="s">
        <v>7905</v>
      </c>
      <c r="F8424" s="11" t="s">
        <v>7906</v>
      </c>
      <c r="G8424" s="11" t="s">
        <v>330</v>
      </c>
      <c r="H8424" s="11" t="s">
        <v>329</v>
      </c>
      <c r="I8424" s="219" t="s">
        <v>13758</v>
      </c>
      <c r="K8424" s="11" t="s">
        <v>7308</v>
      </c>
    </row>
    <row r="8425" spans="1:11" x14ac:dyDescent="0.15">
      <c r="A8425" s="217" t="s">
        <v>18</v>
      </c>
      <c r="B8425" s="11" t="s">
        <v>7304</v>
      </c>
      <c r="C8425" s="11" t="s">
        <v>7904</v>
      </c>
      <c r="D8425" s="11">
        <v>841</v>
      </c>
      <c r="E8425" s="11" t="s">
        <v>7905</v>
      </c>
      <c r="F8425" s="11" t="s">
        <v>7907</v>
      </c>
      <c r="G8425" s="11" t="s">
        <v>330</v>
      </c>
      <c r="H8425" s="11" t="s">
        <v>329</v>
      </c>
      <c r="I8425" s="219" t="s">
        <v>13758</v>
      </c>
      <c r="K8425" s="11" t="s">
        <v>7308</v>
      </c>
    </row>
    <row r="8426" spans="1:11" x14ac:dyDescent="0.15">
      <c r="A8426" s="217" t="s">
        <v>18</v>
      </c>
      <c r="B8426" s="11" t="s">
        <v>7304</v>
      </c>
      <c r="C8426" s="11" t="s">
        <v>7891</v>
      </c>
      <c r="D8426" s="11">
        <v>945</v>
      </c>
      <c r="E8426" s="11" t="s">
        <v>7892</v>
      </c>
      <c r="F8426" s="11" t="s">
        <v>7306</v>
      </c>
      <c r="G8426" s="11" t="s">
        <v>329</v>
      </c>
      <c r="H8426" s="11" t="s">
        <v>330</v>
      </c>
      <c r="I8426" s="219" t="s">
        <v>13759</v>
      </c>
      <c r="J8426" s="11" t="s">
        <v>7746</v>
      </c>
      <c r="K8426" s="11" t="s">
        <v>7308</v>
      </c>
    </row>
    <row r="8427" spans="1:11" x14ac:dyDescent="0.15">
      <c r="A8427" s="217" t="s">
        <v>18</v>
      </c>
      <c r="B8427" s="11" t="s">
        <v>7304</v>
      </c>
      <c r="C8427" s="11" t="s">
        <v>7893</v>
      </c>
      <c r="D8427" s="11">
        <v>1500</v>
      </c>
      <c r="E8427" s="11" t="s">
        <v>7894</v>
      </c>
      <c r="F8427" s="11" t="s">
        <v>7306</v>
      </c>
      <c r="G8427" s="11" t="s">
        <v>330</v>
      </c>
      <c r="H8427" s="11" t="s">
        <v>329</v>
      </c>
      <c r="I8427" s="219" t="s">
        <v>13760</v>
      </c>
      <c r="J8427" s="11" t="s">
        <v>7746</v>
      </c>
      <c r="K8427" s="11" t="s">
        <v>7308</v>
      </c>
    </row>
    <row r="8428" spans="1:11" x14ac:dyDescent="0.15">
      <c r="A8428" s="217" t="s">
        <v>18</v>
      </c>
      <c r="B8428" s="11" t="s">
        <v>7304</v>
      </c>
      <c r="C8428" s="11" t="s">
        <v>2895</v>
      </c>
      <c r="D8428" s="11">
        <v>1956</v>
      </c>
      <c r="E8428" s="11" t="s">
        <v>7318</v>
      </c>
      <c r="F8428" s="11" t="s">
        <v>7306</v>
      </c>
      <c r="G8428" s="11" t="s">
        <v>330</v>
      </c>
      <c r="H8428" s="11" t="s">
        <v>330</v>
      </c>
      <c r="I8428" s="219" t="s">
        <v>13761</v>
      </c>
      <c r="J8428" s="11" t="s">
        <v>7746</v>
      </c>
      <c r="K8428" s="11" t="s">
        <v>7308</v>
      </c>
    </row>
    <row r="8429" spans="1:11" x14ac:dyDescent="0.15">
      <c r="A8429" s="217" t="s">
        <v>18</v>
      </c>
      <c r="B8429" s="11" t="s">
        <v>7304</v>
      </c>
      <c r="C8429" s="11" t="s">
        <v>7426</v>
      </c>
      <c r="D8429" s="11">
        <v>2099</v>
      </c>
      <c r="E8429" s="11" t="s">
        <v>7427</v>
      </c>
      <c r="F8429" s="11" t="s">
        <v>7805</v>
      </c>
      <c r="G8429" s="11" t="s">
        <v>329</v>
      </c>
      <c r="H8429" s="11" t="s">
        <v>330</v>
      </c>
      <c r="I8429" s="219" t="s">
        <v>13715</v>
      </c>
      <c r="K8429" s="11" t="s">
        <v>7308</v>
      </c>
    </row>
    <row r="8430" spans="1:11" x14ac:dyDescent="0.15">
      <c r="A8430" s="217" t="s">
        <v>18</v>
      </c>
      <c r="B8430" s="11" t="s">
        <v>7304</v>
      </c>
      <c r="C8430" s="11" t="s">
        <v>7900</v>
      </c>
      <c r="D8430" s="11">
        <v>3206</v>
      </c>
      <c r="E8430" s="11" t="s">
        <v>7901</v>
      </c>
      <c r="F8430" s="11" t="s">
        <v>7902</v>
      </c>
      <c r="G8430" s="11" t="s">
        <v>329</v>
      </c>
      <c r="H8430" s="11" t="s">
        <v>330</v>
      </c>
      <c r="I8430" s="219" t="s">
        <v>13762</v>
      </c>
      <c r="K8430" s="11" t="s">
        <v>7308</v>
      </c>
    </row>
    <row r="8431" spans="1:11" x14ac:dyDescent="0.15">
      <c r="A8431" s="217" t="s">
        <v>18</v>
      </c>
      <c r="B8431" s="11" t="s">
        <v>7304</v>
      </c>
      <c r="C8431" s="11" t="s">
        <v>7900</v>
      </c>
      <c r="D8431" s="11">
        <v>3206</v>
      </c>
      <c r="E8431" s="11" t="s">
        <v>7901</v>
      </c>
      <c r="F8431" s="11" t="s">
        <v>7903</v>
      </c>
      <c r="G8431" s="11" t="s">
        <v>329</v>
      </c>
      <c r="H8431" s="11" t="s">
        <v>330</v>
      </c>
      <c r="I8431" s="219" t="s">
        <v>13762</v>
      </c>
      <c r="K8431" s="11" t="s">
        <v>7308</v>
      </c>
    </row>
    <row r="8432" spans="1:11" x14ac:dyDescent="0.15">
      <c r="A8432" s="217" t="s">
        <v>18</v>
      </c>
      <c r="B8432" s="11" t="s">
        <v>7304</v>
      </c>
      <c r="C8432" s="11" t="s">
        <v>2894</v>
      </c>
      <c r="D8432" s="11">
        <v>3791</v>
      </c>
      <c r="E8432" s="11" t="s">
        <v>7305</v>
      </c>
      <c r="F8432" s="11" t="s">
        <v>7831</v>
      </c>
      <c r="G8432" s="11" t="s">
        <v>330</v>
      </c>
      <c r="H8432" s="11" t="s">
        <v>329</v>
      </c>
      <c r="I8432" s="219" t="s">
        <v>13763</v>
      </c>
      <c r="K8432" s="11" t="s">
        <v>7308</v>
      </c>
    </row>
    <row r="8433" spans="1:11" x14ac:dyDescent="0.15">
      <c r="A8433" s="217" t="s">
        <v>18</v>
      </c>
      <c r="B8433" s="11" t="s">
        <v>7304</v>
      </c>
      <c r="C8433" s="11" t="s">
        <v>2894</v>
      </c>
      <c r="D8433" s="11">
        <v>3791</v>
      </c>
      <c r="E8433" s="11" t="s">
        <v>7305</v>
      </c>
      <c r="F8433" s="11" t="s">
        <v>7895</v>
      </c>
      <c r="G8433" s="11" t="s">
        <v>330</v>
      </c>
      <c r="H8433" s="11" t="s">
        <v>329</v>
      </c>
      <c r="I8433" s="219" t="s">
        <v>13763</v>
      </c>
      <c r="K8433" s="11" t="s">
        <v>7308</v>
      </c>
    </row>
    <row r="8434" spans="1:11" x14ac:dyDescent="0.15">
      <c r="A8434" s="217" t="s">
        <v>18</v>
      </c>
      <c r="B8434" s="11" t="s">
        <v>7304</v>
      </c>
      <c r="C8434" s="11" t="s">
        <v>2933</v>
      </c>
      <c r="D8434" s="11">
        <v>3815</v>
      </c>
      <c r="E8434" s="11" t="s">
        <v>7890</v>
      </c>
      <c r="F8434" s="11" t="s">
        <v>7306</v>
      </c>
      <c r="G8434" s="11" t="s">
        <v>329</v>
      </c>
      <c r="H8434" s="11" t="s">
        <v>330</v>
      </c>
      <c r="I8434" s="219" t="s">
        <v>13764</v>
      </c>
      <c r="J8434" s="11" t="s">
        <v>7746</v>
      </c>
      <c r="K8434" s="11" t="s">
        <v>7308</v>
      </c>
    </row>
    <row r="8435" spans="1:11" x14ac:dyDescent="0.15">
      <c r="A8435" s="217" t="s">
        <v>18</v>
      </c>
      <c r="B8435" s="11" t="s">
        <v>7304</v>
      </c>
      <c r="C8435" s="11" t="s">
        <v>2940</v>
      </c>
      <c r="D8435" s="11">
        <v>4914</v>
      </c>
      <c r="E8435" s="11" t="s">
        <v>7908</v>
      </c>
      <c r="F8435" s="11" t="s">
        <v>7909</v>
      </c>
      <c r="G8435" s="11" t="s">
        <v>330</v>
      </c>
      <c r="H8435" s="11" t="s">
        <v>330</v>
      </c>
      <c r="I8435" s="219" t="s">
        <v>13765</v>
      </c>
      <c r="K8435" s="11" t="s">
        <v>7308</v>
      </c>
    </row>
    <row r="8436" spans="1:11" x14ac:dyDescent="0.15">
      <c r="A8436" s="217" t="s">
        <v>18</v>
      </c>
      <c r="B8436" s="11" t="s">
        <v>7304</v>
      </c>
      <c r="C8436" s="11" t="s">
        <v>2940</v>
      </c>
      <c r="D8436" s="11">
        <v>4914</v>
      </c>
      <c r="E8436" s="11" t="s">
        <v>7908</v>
      </c>
      <c r="F8436" s="11" t="s">
        <v>7910</v>
      </c>
      <c r="G8436" s="11" t="s">
        <v>330</v>
      </c>
      <c r="H8436" s="11" t="s">
        <v>330</v>
      </c>
      <c r="I8436" s="219" t="s">
        <v>13765</v>
      </c>
      <c r="K8436" s="11" t="s">
        <v>7308</v>
      </c>
    </row>
    <row r="8437" spans="1:11" x14ac:dyDescent="0.15">
      <c r="A8437" s="217" t="s">
        <v>18</v>
      </c>
      <c r="B8437" s="11" t="s">
        <v>7304</v>
      </c>
      <c r="C8437" s="11" t="s">
        <v>2931</v>
      </c>
      <c r="D8437" s="11">
        <v>6714</v>
      </c>
      <c r="E8437" s="11" t="s">
        <v>7794</v>
      </c>
      <c r="F8437" s="11" t="s">
        <v>7899</v>
      </c>
      <c r="G8437" s="11" t="s">
        <v>330</v>
      </c>
      <c r="H8437" s="11" t="s">
        <v>330</v>
      </c>
      <c r="I8437" s="219" t="s">
        <v>13766</v>
      </c>
      <c r="K8437" s="11" t="s">
        <v>7308</v>
      </c>
    </row>
    <row r="8438" spans="1:11" x14ac:dyDescent="0.15">
      <c r="A8438" s="217" t="s">
        <v>18</v>
      </c>
      <c r="B8438" s="11" t="s">
        <v>7304</v>
      </c>
      <c r="C8438" s="11" t="s">
        <v>2931</v>
      </c>
      <c r="D8438" s="11">
        <v>6714</v>
      </c>
      <c r="E8438" s="11" t="s">
        <v>7794</v>
      </c>
      <c r="F8438" s="11" t="s">
        <v>7795</v>
      </c>
      <c r="G8438" s="11" t="s">
        <v>330</v>
      </c>
      <c r="H8438" s="11" t="s">
        <v>330</v>
      </c>
      <c r="I8438" s="219" t="s">
        <v>13766</v>
      </c>
      <c r="K8438" s="11" t="s">
        <v>7308</v>
      </c>
    </row>
    <row r="8439" spans="1:11" x14ac:dyDescent="0.15">
      <c r="A8439" s="217" t="s">
        <v>18</v>
      </c>
      <c r="B8439" s="11" t="s">
        <v>7304</v>
      </c>
      <c r="C8439" s="11" t="s">
        <v>2931</v>
      </c>
      <c r="D8439" s="11">
        <v>6714</v>
      </c>
      <c r="E8439" s="11" t="s">
        <v>7794</v>
      </c>
      <c r="F8439" s="11" t="s">
        <v>7804</v>
      </c>
      <c r="G8439" s="11" t="s">
        <v>330</v>
      </c>
      <c r="H8439" s="11" t="s">
        <v>330</v>
      </c>
      <c r="I8439" s="219" t="s">
        <v>13766</v>
      </c>
      <c r="K8439" s="11" t="s">
        <v>7308</v>
      </c>
    </row>
    <row r="8440" spans="1:11" x14ac:dyDescent="0.15">
      <c r="A8440" s="217" t="s">
        <v>18</v>
      </c>
      <c r="B8440" s="11" t="s">
        <v>7304</v>
      </c>
      <c r="C8440" s="11" t="s">
        <v>7896</v>
      </c>
      <c r="D8440" s="11">
        <v>10725</v>
      </c>
      <c r="E8440" s="11" t="s">
        <v>7897</v>
      </c>
      <c r="F8440" s="11" t="s">
        <v>7898</v>
      </c>
      <c r="G8440" s="11" t="s">
        <v>330</v>
      </c>
      <c r="H8440" s="11" t="s">
        <v>330</v>
      </c>
      <c r="I8440" s="219" t="s">
        <v>13767</v>
      </c>
      <c r="K8440" s="11" t="s">
        <v>7308</v>
      </c>
    </row>
    <row r="8441" spans="1:11" x14ac:dyDescent="0.15">
      <c r="A8441" s="217" t="s">
        <v>15</v>
      </c>
      <c r="B8441" s="11" t="s">
        <v>7304</v>
      </c>
      <c r="C8441" s="11" t="s">
        <v>2898</v>
      </c>
      <c r="D8441" s="11">
        <v>5594</v>
      </c>
      <c r="E8441" s="11" t="s">
        <v>7374</v>
      </c>
      <c r="F8441" s="11" t="s">
        <v>7436</v>
      </c>
      <c r="G8441" s="11" t="s">
        <v>330</v>
      </c>
      <c r="H8441" s="11" t="s">
        <v>330</v>
      </c>
      <c r="I8441" s="219" t="s">
        <v>7912</v>
      </c>
      <c r="K8441" s="11" t="s">
        <v>7308</v>
      </c>
    </row>
    <row r="8442" spans="1:11" x14ac:dyDescent="0.15">
      <c r="A8442" s="217" t="s">
        <v>15</v>
      </c>
      <c r="B8442" s="11" t="s">
        <v>7304</v>
      </c>
      <c r="C8442" s="11" t="s">
        <v>2897</v>
      </c>
      <c r="D8442" s="11">
        <v>5595</v>
      </c>
      <c r="E8442" s="11" t="s">
        <v>7373</v>
      </c>
      <c r="F8442" s="11" t="s">
        <v>7306</v>
      </c>
      <c r="G8442" s="11" t="s">
        <v>330</v>
      </c>
      <c r="H8442" s="11" t="s">
        <v>330</v>
      </c>
      <c r="I8442" s="219" t="s">
        <v>7911</v>
      </c>
      <c r="J8442" s="11" t="s">
        <v>7746</v>
      </c>
      <c r="K8442" s="11" t="s">
        <v>7308</v>
      </c>
    </row>
    <row r="8443" spans="1:11" x14ac:dyDescent="0.15">
      <c r="A8443" s="217" t="s">
        <v>19</v>
      </c>
      <c r="B8443" s="11" t="s">
        <v>7304</v>
      </c>
      <c r="C8443" s="11" t="s">
        <v>2895</v>
      </c>
      <c r="D8443" s="11">
        <v>1956</v>
      </c>
      <c r="E8443" s="11" t="s">
        <v>7318</v>
      </c>
      <c r="F8443" s="11" t="s">
        <v>7306</v>
      </c>
      <c r="G8443" s="11" t="s">
        <v>330</v>
      </c>
      <c r="H8443" s="11" t="s">
        <v>329</v>
      </c>
      <c r="I8443" s="219" t="s">
        <v>13768</v>
      </c>
      <c r="J8443" s="11" t="s">
        <v>7746</v>
      </c>
      <c r="K8443" s="11" t="s">
        <v>7308</v>
      </c>
    </row>
    <row r="8444" spans="1:11" x14ac:dyDescent="0.15">
      <c r="A8444" s="217" t="s">
        <v>19</v>
      </c>
      <c r="B8444" s="11" t="s">
        <v>7304</v>
      </c>
      <c r="C8444" s="11" t="s">
        <v>2896</v>
      </c>
      <c r="D8444" s="11">
        <v>2064</v>
      </c>
      <c r="E8444" s="11" t="s">
        <v>7329</v>
      </c>
      <c r="F8444" s="11" t="s">
        <v>7306</v>
      </c>
      <c r="G8444" s="11" t="s">
        <v>330</v>
      </c>
      <c r="H8444" s="11" t="s">
        <v>329</v>
      </c>
      <c r="I8444" s="219" t="s">
        <v>13768</v>
      </c>
      <c r="J8444" s="11" t="s">
        <v>7746</v>
      </c>
      <c r="K8444" s="11" t="s">
        <v>7308</v>
      </c>
    </row>
    <row r="8445" spans="1:11" x14ac:dyDescent="0.15">
      <c r="A8445" s="217" t="s">
        <v>20</v>
      </c>
      <c r="B8445" s="11" t="s">
        <v>7304</v>
      </c>
      <c r="C8445" s="11" t="s">
        <v>2936</v>
      </c>
      <c r="D8445" s="11">
        <v>2534</v>
      </c>
      <c r="E8445" s="11" t="s">
        <v>7888</v>
      </c>
      <c r="F8445" s="11" t="s">
        <v>7913</v>
      </c>
      <c r="G8445" s="11" t="s">
        <v>330</v>
      </c>
      <c r="H8445" s="11" t="s">
        <v>329</v>
      </c>
      <c r="I8445" s="219" t="s">
        <v>13769</v>
      </c>
      <c r="K8445" s="11" t="s">
        <v>7308</v>
      </c>
    </row>
    <row r="8446" spans="1:11" x14ac:dyDescent="0.15">
      <c r="A8446" s="217" t="s">
        <v>20</v>
      </c>
      <c r="B8446" s="11" t="s">
        <v>7304</v>
      </c>
      <c r="C8446" s="11" t="s">
        <v>20</v>
      </c>
      <c r="D8446" s="11">
        <v>5786</v>
      </c>
      <c r="E8446" s="11" t="s">
        <v>7914</v>
      </c>
      <c r="F8446" s="11" t="s">
        <v>7915</v>
      </c>
      <c r="G8446" s="11" t="s">
        <v>330</v>
      </c>
      <c r="H8446" s="11" t="s">
        <v>330</v>
      </c>
      <c r="I8446" s="219" t="s">
        <v>13770</v>
      </c>
      <c r="K8446" s="11" t="s">
        <v>7308</v>
      </c>
    </row>
    <row r="8447" spans="1:11" x14ac:dyDescent="0.15">
      <c r="A8447" s="217" t="s">
        <v>22</v>
      </c>
      <c r="B8447" s="11" t="s">
        <v>7304</v>
      </c>
      <c r="C8447" s="11" t="s">
        <v>2894</v>
      </c>
      <c r="D8447" s="11">
        <v>3791</v>
      </c>
      <c r="E8447" s="11" t="s">
        <v>7305</v>
      </c>
      <c r="F8447" s="11" t="s">
        <v>7895</v>
      </c>
      <c r="G8447" s="11" t="s">
        <v>330</v>
      </c>
      <c r="H8447" s="11" t="s">
        <v>329</v>
      </c>
      <c r="I8447" s="219" t="s">
        <v>13771</v>
      </c>
      <c r="K8447" s="11" t="s">
        <v>7308</v>
      </c>
    </row>
    <row r="8448" spans="1:11" x14ac:dyDescent="0.15">
      <c r="A8448" s="217" t="s">
        <v>22</v>
      </c>
      <c r="B8448" s="11" t="s">
        <v>7304</v>
      </c>
      <c r="C8448" s="11" t="s">
        <v>3173</v>
      </c>
      <c r="D8448" s="11">
        <v>4233</v>
      </c>
      <c r="E8448" s="11" t="s">
        <v>7782</v>
      </c>
      <c r="F8448" s="11" t="s">
        <v>7918</v>
      </c>
      <c r="G8448" s="11" t="s">
        <v>330</v>
      </c>
      <c r="H8448" s="11" t="s">
        <v>330</v>
      </c>
      <c r="I8448" s="219" t="s">
        <v>13772</v>
      </c>
      <c r="K8448" s="11" t="s">
        <v>7308</v>
      </c>
    </row>
    <row r="8449" spans="1:11" x14ac:dyDescent="0.15">
      <c r="A8449" s="217" t="s">
        <v>22</v>
      </c>
      <c r="B8449" s="11" t="s">
        <v>7304</v>
      </c>
      <c r="C8449" s="11" t="s">
        <v>2934</v>
      </c>
      <c r="D8449" s="11">
        <v>7010</v>
      </c>
      <c r="E8449" s="11" t="s">
        <v>7916</v>
      </c>
      <c r="F8449" s="11" t="s">
        <v>7306</v>
      </c>
      <c r="G8449" s="11" t="s">
        <v>330</v>
      </c>
      <c r="H8449" s="11" t="s">
        <v>330</v>
      </c>
      <c r="I8449" s="219" t="s">
        <v>7917</v>
      </c>
      <c r="J8449" s="11" t="s">
        <v>7746</v>
      </c>
      <c r="K8449" s="11" t="s">
        <v>7308</v>
      </c>
    </row>
    <row r="8450" spans="1:11" x14ac:dyDescent="0.15">
      <c r="A8450" s="217" t="s">
        <v>27</v>
      </c>
      <c r="B8450" s="11" t="s">
        <v>7304</v>
      </c>
      <c r="C8450" s="11" t="s">
        <v>7875</v>
      </c>
      <c r="D8450" s="11">
        <v>919</v>
      </c>
      <c r="E8450" s="11" t="s">
        <v>7876</v>
      </c>
      <c r="F8450" s="11" t="s">
        <v>7306</v>
      </c>
      <c r="G8450" s="11" t="s">
        <v>329</v>
      </c>
      <c r="H8450" s="11" t="s">
        <v>330</v>
      </c>
      <c r="I8450" s="219" t="s">
        <v>13773</v>
      </c>
      <c r="J8450" s="11" t="s">
        <v>7746</v>
      </c>
      <c r="K8450" s="11" t="s">
        <v>7308</v>
      </c>
    </row>
    <row r="8451" spans="1:11" x14ac:dyDescent="0.15">
      <c r="A8451" s="217" t="s">
        <v>27</v>
      </c>
      <c r="B8451" s="11" t="s">
        <v>7304</v>
      </c>
      <c r="C8451" s="11" t="s">
        <v>2936</v>
      </c>
      <c r="D8451" s="11">
        <v>2534</v>
      </c>
      <c r="E8451" s="11" t="s">
        <v>7888</v>
      </c>
      <c r="F8451" s="11" t="s">
        <v>7913</v>
      </c>
      <c r="G8451" s="11" t="s">
        <v>330</v>
      </c>
      <c r="H8451" s="11" t="s">
        <v>329</v>
      </c>
      <c r="I8451" s="219" t="s">
        <v>13774</v>
      </c>
      <c r="K8451" s="11" t="s">
        <v>7308</v>
      </c>
    </row>
    <row r="8452" spans="1:11" x14ac:dyDescent="0.15">
      <c r="A8452" s="217" t="s">
        <v>27</v>
      </c>
      <c r="B8452" s="11" t="s">
        <v>7304</v>
      </c>
      <c r="C8452" s="11" t="s">
        <v>2935</v>
      </c>
      <c r="D8452" s="11">
        <v>3718</v>
      </c>
      <c r="E8452" s="11" t="s">
        <v>7919</v>
      </c>
      <c r="F8452" s="11" t="s">
        <v>7306</v>
      </c>
      <c r="G8452" s="11" t="s">
        <v>329</v>
      </c>
      <c r="H8452" s="11" t="s">
        <v>330</v>
      </c>
      <c r="I8452" s="219" t="s">
        <v>13775</v>
      </c>
      <c r="J8452" s="11" t="s">
        <v>7746</v>
      </c>
      <c r="K8452" s="11" t="s">
        <v>7308</v>
      </c>
    </row>
    <row r="8453" spans="1:11" x14ac:dyDescent="0.15">
      <c r="A8453" s="217" t="s">
        <v>27</v>
      </c>
      <c r="B8453" s="11" t="s">
        <v>7304</v>
      </c>
      <c r="C8453" s="11" t="s">
        <v>2927</v>
      </c>
      <c r="D8453" s="11">
        <v>7297</v>
      </c>
      <c r="E8453" s="11" t="s">
        <v>7752</v>
      </c>
      <c r="F8453" s="11" t="s">
        <v>7860</v>
      </c>
      <c r="G8453" s="11" t="s">
        <v>329</v>
      </c>
      <c r="H8453" s="11" t="s">
        <v>330</v>
      </c>
      <c r="I8453" s="219" t="s">
        <v>13776</v>
      </c>
      <c r="K8453" s="11" t="s">
        <v>7308</v>
      </c>
    </row>
    <row r="8454" spans="1:11" x14ac:dyDescent="0.15">
      <c r="A8454" s="217" t="s">
        <v>27</v>
      </c>
      <c r="B8454" s="11" t="s">
        <v>7304</v>
      </c>
      <c r="C8454" s="11" t="s">
        <v>2927</v>
      </c>
      <c r="D8454" s="11">
        <v>7297</v>
      </c>
      <c r="E8454" s="11" t="s">
        <v>7752</v>
      </c>
      <c r="F8454" s="11" t="s">
        <v>7920</v>
      </c>
      <c r="G8454" s="11" t="s">
        <v>329</v>
      </c>
      <c r="H8454" s="11" t="s">
        <v>330</v>
      </c>
      <c r="I8454" s="219" t="s">
        <v>13776</v>
      </c>
      <c r="K8454" s="11" t="s">
        <v>7308</v>
      </c>
    </row>
    <row r="8455" spans="1:11" x14ac:dyDescent="0.15">
      <c r="A8455" s="217" t="s">
        <v>27</v>
      </c>
      <c r="B8455" s="11" t="s">
        <v>7304</v>
      </c>
      <c r="C8455" s="11" t="s">
        <v>7921</v>
      </c>
      <c r="D8455" s="11">
        <v>8631</v>
      </c>
      <c r="E8455" s="11" t="s">
        <v>7922</v>
      </c>
      <c r="F8455" s="11" t="s">
        <v>7923</v>
      </c>
      <c r="G8455" s="11" t="s">
        <v>330</v>
      </c>
      <c r="H8455" s="11" t="s">
        <v>329</v>
      </c>
      <c r="I8455" s="219" t="s">
        <v>13777</v>
      </c>
      <c r="K8455" s="11" t="s">
        <v>7308</v>
      </c>
    </row>
    <row r="8456" spans="1:11" x14ac:dyDescent="0.15">
      <c r="A8456" s="217" t="s">
        <v>28</v>
      </c>
      <c r="B8456" s="11" t="s">
        <v>7304</v>
      </c>
      <c r="C8456" s="11" t="s">
        <v>7807</v>
      </c>
      <c r="D8456" s="11">
        <v>6774</v>
      </c>
      <c r="E8456" s="11" t="s">
        <v>7808</v>
      </c>
      <c r="F8456" s="11" t="s">
        <v>7924</v>
      </c>
      <c r="G8456" s="11" t="s">
        <v>330</v>
      </c>
      <c r="H8456" s="11" t="s">
        <v>330</v>
      </c>
      <c r="I8456" s="219" t="s">
        <v>13778</v>
      </c>
      <c r="K8456" s="11" t="s">
        <v>7308</v>
      </c>
    </row>
    <row r="8457" spans="1:11" x14ac:dyDescent="0.15">
      <c r="A8457" s="217" t="s">
        <v>21</v>
      </c>
      <c r="B8457" s="11" t="s">
        <v>7304</v>
      </c>
      <c r="C8457" s="11" t="s">
        <v>2936</v>
      </c>
      <c r="D8457" s="11">
        <v>2534</v>
      </c>
      <c r="E8457" s="11" t="s">
        <v>7888</v>
      </c>
      <c r="F8457" s="11" t="s">
        <v>7306</v>
      </c>
      <c r="G8457" s="11" t="s">
        <v>330</v>
      </c>
      <c r="H8457" s="11" t="s">
        <v>329</v>
      </c>
      <c r="I8457" s="219" t="s">
        <v>13779</v>
      </c>
      <c r="J8457" s="11" t="s">
        <v>7746</v>
      </c>
      <c r="K8457" s="11" t="s">
        <v>7308</v>
      </c>
    </row>
    <row r="8458" spans="1:11" x14ac:dyDescent="0.15">
      <c r="A8458" s="217" t="s">
        <v>29</v>
      </c>
      <c r="B8458" s="11" t="s">
        <v>7304</v>
      </c>
      <c r="C8458" s="11" t="s">
        <v>7750</v>
      </c>
      <c r="D8458" s="11">
        <v>119</v>
      </c>
      <c r="E8458" s="11" t="s">
        <v>7751</v>
      </c>
      <c r="F8458" s="11" t="s">
        <v>7306</v>
      </c>
      <c r="G8458" s="11" t="s">
        <v>329</v>
      </c>
      <c r="H8458" s="11" t="s">
        <v>330</v>
      </c>
      <c r="I8458" s="219" t="s">
        <v>13780</v>
      </c>
      <c r="J8458" s="11" t="s">
        <v>7746</v>
      </c>
      <c r="K8458" s="11" t="s">
        <v>7308</v>
      </c>
    </row>
    <row r="8459" spans="1:11" x14ac:dyDescent="0.15">
      <c r="A8459" s="217" t="s">
        <v>29</v>
      </c>
      <c r="B8459" s="11" t="s">
        <v>7304</v>
      </c>
      <c r="C8459" s="11" t="s">
        <v>2937</v>
      </c>
      <c r="D8459" s="11">
        <v>3643</v>
      </c>
      <c r="E8459" s="11" t="s">
        <v>7776</v>
      </c>
      <c r="F8459" s="11" t="s">
        <v>7306</v>
      </c>
      <c r="G8459" s="11" t="s">
        <v>330</v>
      </c>
      <c r="H8459" s="11" t="s">
        <v>330</v>
      </c>
      <c r="I8459" s="219" t="s">
        <v>7926</v>
      </c>
      <c r="J8459" s="11" t="s">
        <v>7746</v>
      </c>
      <c r="K8459" s="11" t="s">
        <v>7308</v>
      </c>
    </row>
    <row r="8460" spans="1:11" x14ac:dyDescent="0.15">
      <c r="A8460" s="217" t="s">
        <v>29</v>
      </c>
      <c r="B8460" s="11" t="s">
        <v>7304</v>
      </c>
      <c r="C8460" s="11" t="s">
        <v>29</v>
      </c>
      <c r="D8460" s="11">
        <v>5792</v>
      </c>
      <c r="E8460" s="11" t="s">
        <v>7925</v>
      </c>
      <c r="F8460" s="11" t="s">
        <v>7306</v>
      </c>
      <c r="G8460" s="11" t="s">
        <v>330</v>
      </c>
      <c r="H8460" s="11" t="s">
        <v>329</v>
      </c>
      <c r="I8460" s="219" t="s">
        <v>13781</v>
      </c>
      <c r="J8460" s="11" t="s">
        <v>7746</v>
      </c>
      <c r="K8460" s="11" t="s">
        <v>7308</v>
      </c>
    </row>
    <row r="8461" spans="1:11" x14ac:dyDescent="0.15">
      <c r="A8461" s="217" t="s">
        <v>31</v>
      </c>
      <c r="B8461" s="11" t="s">
        <v>7304</v>
      </c>
      <c r="C8461" s="11" t="s">
        <v>2925</v>
      </c>
      <c r="D8461" s="11">
        <v>25</v>
      </c>
      <c r="E8461" s="11" t="s">
        <v>7748</v>
      </c>
      <c r="F8461" s="11" t="s">
        <v>7306</v>
      </c>
      <c r="G8461" s="11" t="s">
        <v>330</v>
      </c>
      <c r="H8461" s="11" t="s">
        <v>330</v>
      </c>
      <c r="I8461" s="219" t="s">
        <v>13782</v>
      </c>
      <c r="J8461" s="11" t="s">
        <v>7746</v>
      </c>
      <c r="K8461" s="11" t="s">
        <v>7308</v>
      </c>
    </row>
    <row r="8462" spans="1:11" x14ac:dyDescent="0.15">
      <c r="A8462" s="217" t="s">
        <v>31</v>
      </c>
      <c r="B8462" s="11" t="s">
        <v>7304</v>
      </c>
      <c r="C8462" s="11" t="s">
        <v>2926</v>
      </c>
      <c r="D8462" s="11">
        <v>613</v>
      </c>
      <c r="E8462" s="11" t="s">
        <v>7749</v>
      </c>
      <c r="F8462" s="11" t="s">
        <v>7306</v>
      </c>
      <c r="G8462" s="11" t="s">
        <v>330</v>
      </c>
      <c r="H8462" s="11" t="s">
        <v>330</v>
      </c>
      <c r="I8462" s="219" t="s">
        <v>13782</v>
      </c>
      <c r="J8462" s="11" t="s">
        <v>7746</v>
      </c>
      <c r="K8462" s="11" t="s">
        <v>7308</v>
      </c>
    </row>
    <row r="8463" spans="1:11" x14ac:dyDescent="0.15">
      <c r="A8463" s="217" t="s">
        <v>23</v>
      </c>
      <c r="B8463" s="11" t="s">
        <v>7304</v>
      </c>
      <c r="C8463" s="11" t="s">
        <v>2938</v>
      </c>
      <c r="D8463" s="11">
        <v>3932</v>
      </c>
      <c r="E8463" s="11" t="s">
        <v>7877</v>
      </c>
      <c r="F8463" s="11" t="s">
        <v>7306</v>
      </c>
      <c r="G8463" s="11" t="s">
        <v>329</v>
      </c>
      <c r="H8463" s="11" t="s">
        <v>330</v>
      </c>
      <c r="I8463" s="219" t="s">
        <v>13783</v>
      </c>
      <c r="J8463" s="11" t="s">
        <v>7746</v>
      </c>
      <c r="K8463" s="11" t="s">
        <v>7308</v>
      </c>
    </row>
    <row r="8464" spans="1:11" x14ac:dyDescent="0.15">
      <c r="A8464" s="217" t="s">
        <v>23</v>
      </c>
      <c r="B8464" s="11" t="s">
        <v>7304</v>
      </c>
      <c r="C8464" s="11" t="s">
        <v>7732</v>
      </c>
      <c r="D8464" s="11">
        <v>9564</v>
      </c>
      <c r="E8464" s="11" t="s">
        <v>7733</v>
      </c>
      <c r="F8464" s="11" t="s">
        <v>7306</v>
      </c>
      <c r="G8464" s="11" t="s">
        <v>330</v>
      </c>
      <c r="H8464" s="11" t="s">
        <v>330</v>
      </c>
      <c r="I8464" s="219" t="s">
        <v>13784</v>
      </c>
      <c r="J8464" s="11" t="s">
        <v>7746</v>
      </c>
      <c r="K8464" s="11" t="s">
        <v>7308</v>
      </c>
    </row>
    <row r="8465" spans="1:11" x14ac:dyDescent="0.15">
      <c r="A8465" s="217" t="s">
        <v>24</v>
      </c>
      <c r="B8465" s="11" t="s">
        <v>7304</v>
      </c>
      <c r="C8465" s="11" t="s">
        <v>7943</v>
      </c>
      <c r="D8465" s="11">
        <v>867</v>
      </c>
      <c r="E8465" s="11" t="s">
        <v>7944</v>
      </c>
      <c r="F8465" s="11" t="s">
        <v>7945</v>
      </c>
      <c r="G8465" s="11" t="s">
        <v>330</v>
      </c>
      <c r="H8465" s="11" t="s">
        <v>329</v>
      </c>
      <c r="I8465" s="219" t="s">
        <v>13785</v>
      </c>
      <c r="K8465" s="11" t="s">
        <v>7308</v>
      </c>
    </row>
    <row r="8466" spans="1:11" x14ac:dyDescent="0.15">
      <c r="A8466" s="217" t="s">
        <v>24</v>
      </c>
      <c r="B8466" s="11" t="s">
        <v>7304</v>
      </c>
      <c r="C8466" s="11" t="s">
        <v>7893</v>
      </c>
      <c r="D8466" s="11">
        <v>1500</v>
      </c>
      <c r="E8466" s="11" t="s">
        <v>7894</v>
      </c>
      <c r="F8466" s="11" t="s">
        <v>7306</v>
      </c>
      <c r="G8466" s="11" t="s">
        <v>329</v>
      </c>
      <c r="H8466" s="11" t="s">
        <v>330</v>
      </c>
      <c r="I8466" s="219" t="s">
        <v>13786</v>
      </c>
      <c r="J8466" s="11" t="s">
        <v>7746</v>
      </c>
      <c r="K8466" s="11" t="s">
        <v>7308</v>
      </c>
    </row>
    <row r="8467" spans="1:11" x14ac:dyDescent="0.15">
      <c r="A8467" s="217" t="s">
        <v>24</v>
      </c>
      <c r="B8467" s="11" t="s">
        <v>7304</v>
      </c>
      <c r="C8467" s="11" t="s">
        <v>2895</v>
      </c>
      <c r="D8467" s="11">
        <v>1956</v>
      </c>
      <c r="E8467" s="11" t="s">
        <v>7318</v>
      </c>
      <c r="F8467" s="11" t="s">
        <v>7936</v>
      </c>
      <c r="G8467" s="11" t="s">
        <v>330</v>
      </c>
      <c r="H8467" s="11" t="s">
        <v>329</v>
      </c>
      <c r="I8467" s="219" t="s">
        <v>13785</v>
      </c>
      <c r="K8467" s="11" t="s">
        <v>7308</v>
      </c>
    </row>
    <row r="8468" spans="1:11" x14ac:dyDescent="0.15">
      <c r="A8468" s="217" t="s">
        <v>24</v>
      </c>
      <c r="B8468" s="11" t="s">
        <v>7304</v>
      </c>
      <c r="C8468" s="11" t="s">
        <v>2895</v>
      </c>
      <c r="D8468" s="11">
        <v>1956</v>
      </c>
      <c r="E8468" s="11" t="s">
        <v>7318</v>
      </c>
      <c r="F8468" s="11" t="s">
        <v>7937</v>
      </c>
      <c r="G8468" s="11" t="s">
        <v>330</v>
      </c>
      <c r="H8468" s="11" t="s">
        <v>329</v>
      </c>
      <c r="I8468" s="219" t="s">
        <v>13785</v>
      </c>
      <c r="K8468" s="11" t="s">
        <v>7308</v>
      </c>
    </row>
    <row r="8469" spans="1:11" x14ac:dyDescent="0.15">
      <c r="A8469" s="217" t="s">
        <v>24</v>
      </c>
      <c r="B8469" s="11" t="s">
        <v>7304</v>
      </c>
      <c r="C8469" s="11" t="s">
        <v>2895</v>
      </c>
      <c r="D8469" s="11">
        <v>1956</v>
      </c>
      <c r="E8469" s="11" t="s">
        <v>7318</v>
      </c>
      <c r="F8469" s="11" t="s">
        <v>7938</v>
      </c>
      <c r="G8469" s="11" t="s">
        <v>330</v>
      </c>
      <c r="H8469" s="11" t="s">
        <v>329</v>
      </c>
      <c r="I8469" s="219" t="s">
        <v>13785</v>
      </c>
      <c r="K8469" s="11" t="s">
        <v>7308</v>
      </c>
    </row>
    <row r="8470" spans="1:11" x14ac:dyDescent="0.15">
      <c r="A8470" s="217" t="s">
        <v>24</v>
      </c>
      <c r="B8470" s="11" t="s">
        <v>7304</v>
      </c>
      <c r="C8470" s="11" t="s">
        <v>2936</v>
      </c>
      <c r="D8470" s="11">
        <v>2534</v>
      </c>
      <c r="E8470" s="11" t="s">
        <v>7888</v>
      </c>
      <c r="F8470" s="11" t="s">
        <v>7942</v>
      </c>
      <c r="G8470" s="11" t="s">
        <v>329</v>
      </c>
      <c r="H8470" s="11" t="s">
        <v>330</v>
      </c>
      <c r="I8470" s="219" t="s">
        <v>13787</v>
      </c>
      <c r="K8470" s="11" t="s">
        <v>7308</v>
      </c>
    </row>
    <row r="8471" spans="1:11" x14ac:dyDescent="0.15">
      <c r="A8471" s="217" t="s">
        <v>24</v>
      </c>
      <c r="B8471" s="11" t="s">
        <v>7304</v>
      </c>
      <c r="C8471" s="11" t="s">
        <v>2894</v>
      </c>
      <c r="D8471" s="11">
        <v>3791</v>
      </c>
      <c r="E8471" s="11" t="s">
        <v>7305</v>
      </c>
      <c r="F8471" s="11" t="s">
        <v>7860</v>
      </c>
      <c r="G8471" s="11" t="s">
        <v>330</v>
      </c>
      <c r="H8471" s="11" t="s">
        <v>330</v>
      </c>
      <c r="I8471" s="219" t="s">
        <v>13788</v>
      </c>
      <c r="K8471" s="11" t="s">
        <v>7308</v>
      </c>
    </row>
    <row r="8472" spans="1:11" x14ac:dyDescent="0.15">
      <c r="A8472" s="217" t="s">
        <v>24</v>
      </c>
      <c r="B8472" s="11" t="s">
        <v>7304</v>
      </c>
      <c r="C8472" s="11" t="s">
        <v>2894</v>
      </c>
      <c r="D8472" s="11">
        <v>3791</v>
      </c>
      <c r="E8472" s="11" t="s">
        <v>7305</v>
      </c>
      <c r="F8472" s="11" t="s">
        <v>7831</v>
      </c>
      <c r="G8472" s="11" t="s">
        <v>330</v>
      </c>
      <c r="H8472" s="11" t="s">
        <v>330</v>
      </c>
      <c r="I8472" s="219" t="s">
        <v>13788</v>
      </c>
      <c r="K8472" s="11" t="s">
        <v>7308</v>
      </c>
    </row>
    <row r="8473" spans="1:11" x14ac:dyDescent="0.15">
      <c r="A8473" s="217" t="s">
        <v>24</v>
      </c>
      <c r="B8473" s="11" t="s">
        <v>7304</v>
      </c>
      <c r="C8473" s="11" t="s">
        <v>3207</v>
      </c>
      <c r="D8473" s="11">
        <v>4067</v>
      </c>
      <c r="E8473" s="11" t="s">
        <v>7940</v>
      </c>
      <c r="F8473" s="11" t="s">
        <v>7941</v>
      </c>
      <c r="G8473" s="11" t="s">
        <v>329</v>
      </c>
      <c r="H8473" s="11" t="s">
        <v>330</v>
      </c>
      <c r="I8473" s="219" t="s">
        <v>13787</v>
      </c>
      <c r="K8473" s="11" t="s">
        <v>7308</v>
      </c>
    </row>
    <row r="8474" spans="1:11" x14ac:dyDescent="0.15">
      <c r="A8474" s="217" t="s">
        <v>24</v>
      </c>
      <c r="B8474" s="11" t="s">
        <v>7304</v>
      </c>
      <c r="C8474" s="11" t="s">
        <v>3173</v>
      </c>
      <c r="D8474" s="11">
        <v>4233</v>
      </c>
      <c r="E8474" s="11" t="s">
        <v>7782</v>
      </c>
      <c r="F8474" s="11" t="s">
        <v>7939</v>
      </c>
      <c r="G8474" s="11" t="s">
        <v>330</v>
      </c>
      <c r="H8474" s="11" t="s">
        <v>330</v>
      </c>
      <c r="I8474" s="219" t="s">
        <v>13789</v>
      </c>
      <c r="K8474" s="11" t="s">
        <v>7308</v>
      </c>
    </row>
    <row r="8475" spans="1:11" x14ac:dyDescent="0.15">
      <c r="A8475" s="217" t="s">
        <v>24</v>
      </c>
      <c r="B8475" s="11" t="s">
        <v>7304</v>
      </c>
      <c r="C8475" s="11" t="s">
        <v>3173</v>
      </c>
      <c r="D8475" s="11">
        <v>4233</v>
      </c>
      <c r="E8475" s="11" t="s">
        <v>7782</v>
      </c>
      <c r="F8475" s="11" t="s">
        <v>7918</v>
      </c>
      <c r="G8475" s="11" t="s">
        <v>330</v>
      </c>
      <c r="H8475" s="11" t="s">
        <v>330</v>
      </c>
      <c r="I8475" s="219" t="s">
        <v>13789</v>
      </c>
      <c r="K8475" s="11" t="s">
        <v>7308</v>
      </c>
    </row>
    <row r="8476" spans="1:11" x14ac:dyDescent="0.15">
      <c r="A8476" s="217" t="s">
        <v>24</v>
      </c>
      <c r="B8476" s="11" t="s">
        <v>7304</v>
      </c>
      <c r="C8476" s="11" t="s">
        <v>2923</v>
      </c>
      <c r="D8476" s="11">
        <v>5159</v>
      </c>
      <c r="E8476" s="11" t="s">
        <v>7323</v>
      </c>
      <c r="F8476" s="11" t="s">
        <v>7775</v>
      </c>
      <c r="G8476" s="11" t="s">
        <v>330</v>
      </c>
      <c r="H8476" s="11" t="s">
        <v>330</v>
      </c>
      <c r="I8476" s="219" t="s">
        <v>7933</v>
      </c>
      <c r="K8476" s="11" t="s">
        <v>7308</v>
      </c>
    </row>
    <row r="8477" spans="1:11" x14ac:dyDescent="0.15">
      <c r="A8477" s="217" t="s">
        <v>24</v>
      </c>
      <c r="B8477" s="11" t="s">
        <v>7304</v>
      </c>
      <c r="C8477" s="11" t="s">
        <v>2923</v>
      </c>
      <c r="D8477" s="11">
        <v>5159</v>
      </c>
      <c r="E8477" s="11" t="s">
        <v>7323</v>
      </c>
      <c r="F8477" s="11" t="s">
        <v>7812</v>
      </c>
      <c r="G8477" s="11" t="s">
        <v>330</v>
      </c>
      <c r="H8477" s="11" t="s">
        <v>330</v>
      </c>
      <c r="I8477" s="219" t="s">
        <v>7933</v>
      </c>
      <c r="K8477" s="11" t="s">
        <v>7308</v>
      </c>
    </row>
    <row r="8478" spans="1:11" x14ac:dyDescent="0.15">
      <c r="A8478" s="217" t="s">
        <v>24</v>
      </c>
      <c r="B8478" s="11" t="s">
        <v>7304</v>
      </c>
      <c r="C8478" s="11" t="s">
        <v>7927</v>
      </c>
      <c r="D8478" s="11">
        <v>5295</v>
      </c>
      <c r="E8478" s="11" t="s">
        <v>7928</v>
      </c>
      <c r="F8478" s="11" t="s">
        <v>7306</v>
      </c>
      <c r="G8478" s="11" t="s">
        <v>330</v>
      </c>
      <c r="H8478" s="11" t="s">
        <v>330</v>
      </c>
      <c r="I8478" s="219" t="s">
        <v>13790</v>
      </c>
      <c r="J8478" s="11" t="s">
        <v>7746</v>
      </c>
      <c r="K8478" s="11" t="s">
        <v>7308</v>
      </c>
    </row>
    <row r="8479" spans="1:11" x14ac:dyDescent="0.15">
      <c r="A8479" s="217" t="s">
        <v>24</v>
      </c>
      <c r="B8479" s="11" t="s">
        <v>7304</v>
      </c>
      <c r="C8479" s="11" t="s">
        <v>7761</v>
      </c>
      <c r="D8479" s="11">
        <v>5335</v>
      </c>
      <c r="E8479" s="11" t="s">
        <v>7762</v>
      </c>
      <c r="F8479" s="11" t="s">
        <v>7306</v>
      </c>
      <c r="G8479" s="11" t="s">
        <v>329</v>
      </c>
      <c r="H8479" s="11" t="s">
        <v>330</v>
      </c>
      <c r="I8479" s="219" t="s">
        <v>13791</v>
      </c>
      <c r="J8479" s="11" t="s">
        <v>7746</v>
      </c>
      <c r="K8479" s="11" t="s">
        <v>7308</v>
      </c>
    </row>
    <row r="8480" spans="1:11" x14ac:dyDescent="0.15">
      <c r="A8480" s="217" t="s">
        <v>24</v>
      </c>
      <c r="B8480" s="11" t="s">
        <v>7304</v>
      </c>
      <c r="C8480" s="11" t="s">
        <v>3166</v>
      </c>
      <c r="D8480" s="11">
        <v>5979</v>
      </c>
      <c r="E8480" s="11" t="s">
        <v>7934</v>
      </c>
      <c r="F8480" s="11" t="s">
        <v>7935</v>
      </c>
      <c r="G8480" s="11" t="s">
        <v>330</v>
      </c>
      <c r="H8480" s="11" t="s">
        <v>330</v>
      </c>
      <c r="I8480" s="219" t="s">
        <v>13792</v>
      </c>
      <c r="K8480" s="11" t="s">
        <v>7308</v>
      </c>
    </row>
    <row r="8481" spans="1:11" x14ac:dyDescent="0.15">
      <c r="A8481" s="217" t="s">
        <v>24</v>
      </c>
      <c r="B8481" s="11" t="s">
        <v>7304</v>
      </c>
      <c r="C8481" s="11" t="s">
        <v>3166</v>
      </c>
      <c r="D8481" s="11">
        <v>5979</v>
      </c>
      <c r="E8481" s="11" t="s">
        <v>7934</v>
      </c>
      <c r="F8481" s="11" t="s">
        <v>7946</v>
      </c>
      <c r="G8481" s="11" t="s">
        <v>330</v>
      </c>
      <c r="H8481" s="11" t="s">
        <v>330</v>
      </c>
      <c r="I8481" s="219" t="s">
        <v>13792</v>
      </c>
      <c r="K8481" s="11" t="s">
        <v>7308</v>
      </c>
    </row>
    <row r="8482" spans="1:11" x14ac:dyDescent="0.15">
      <c r="A8482" s="217" t="s">
        <v>24</v>
      </c>
      <c r="B8482" s="11" t="s">
        <v>7304</v>
      </c>
      <c r="C8482" s="11" t="s">
        <v>7931</v>
      </c>
      <c r="D8482" s="11">
        <v>7082</v>
      </c>
      <c r="E8482" s="11" t="s">
        <v>7932</v>
      </c>
      <c r="F8482" s="11" t="s">
        <v>7306</v>
      </c>
      <c r="G8482" s="11" t="s">
        <v>330</v>
      </c>
      <c r="H8482" s="11" t="s">
        <v>330</v>
      </c>
      <c r="I8482" s="219" t="s">
        <v>13793</v>
      </c>
      <c r="K8482" s="11" t="s">
        <v>7308</v>
      </c>
    </row>
    <row r="8483" spans="1:11" x14ac:dyDescent="0.15">
      <c r="A8483" s="217" t="s">
        <v>24</v>
      </c>
      <c r="B8483" s="11" t="s">
        <v>7304</v>
      </c>
      <c r="C8483" s="11" t="s">
        <v>7316</v>
      </c>
      <c r="D8483" s="11">
        <v>83985</v>
      </c>
      <c r="E8483" s="11" t="s">
        <v>7317</v>
      </c>
      <c r="F8483" s="11" t="s">
        <v>7306</v>
      </c>
      <c r="G8483" s="11" t="s">
        <v>329</v>
      </c>
      <c r="H8483" s="11" t="s">
        <v>330</v>
      </c>
      <c r="I8483" s="219" t="s">
        <v>13791</v>
      </c>
      <c r="J8483" s="11" t="s">
        <v>7746</v>
      </c>
      <c r="K8483" s="11" t="s">
        <v>7308</v>
      </c>
    </row>
    <row r="8484" spans="1:11" x14ac:dyDescent="0.15">
      <c r="A8484" s="217" t="s">
        <v>24</v>
      </c>
      <c r="B8484" s="11" t="s">
        <v>7304</v>
      </c>
      <c r="C8484" s="11" t="s">
        <v>7929</v>
      </c>
      <c r="D8484" s="11">
        <v>100506658</v>
      </c>
      <c r="E8484" s="11" t="s">
        <v>7930</v>
      </c>
      <c r="F8484" s="11" t="s">
        <v>7306</v>
      </c>
      <c r="G8484" s="11" t="s">
        <v>330</v>
      </c>
      <c r="H8484" s="11" t="s">
        <v>330</v>
      </c>
      <c r="I8484" s="219" t="s">
        <v>13793</v>
      </c>
      <c r="J8484" s="11" t="s">
        <v>7746</v>
      </c>
      <c r="K8484" s="11" t="s">
        <v>7308</v>
      </c>
    </row>
    <row r="8485" spans="1:11" x14ac:dyDescent="0.15">
      <c r="A8485" s="217" t="s">
        <v>33</v>
      </c>
      <c r="B8485" s="11" t="s">
        <v>7304</v>
      </c>
      <c r="C8485" s="11" t="s">
        <v>7750</v>
      </c>
      <c r="D8485" s="11">
        <v>119</v>
      </c>
      <c r="E8485" s="11" t="s">
        <v>7751</v>
      </c>
      <c r="F8485" s="11" t="s">
        <v>7306</v>
      </c>
      <c r="G8485" s="11" t="s">
        <v>329</v>
      </c>
      <c r="H8485" s="11" t="s">
        <v>330</v>
      </c>
      <c r="I8485" s="219" t="s">
        <v>13794</v>
      </c>
      <c r="J8485" s="11" t="s">
        <v>7746</v>
      </c>
      <c r="K8485" s="11" t="s">
        <v>7308</v>
      </c>
    </row>
    <row r="8486" spans="1:11" x14ac:dyDescent="0.15">
      <c r="A8486" s="217" t="s">
        <v>33</v>
      </c>
      <c r="B8486" s="11" t="s">
        <v>7304</v>
      </c>
      <c r="C8486" s="11" t="s">
        <v>2895</v>
      </c>
      <c r="D8486" s="11">
        <v>1956</v>
      </c>
      <c r="E8486" s="11" t="s">
        <v>7318</v>
      </c>
      <c r="F8486" s="11" t="s">
        <v>7937</v>
      </c>
      <c r="G8486" s="11" t="s">
        <v>330</v>
      </c>
      <c r="H8486" s="11" t="s">
        <v>330</v>
      </c>
      <c r="I8486" s="219" t="s">
        <v>13795</v>
      </c>
      <c r="K8486" s="11" t="s">
        <v>7308</v>
      </c>
    </row>
    <row r="8487" spans="1:11" x14ac:dyDescent="0.15">
      <c r="A8487" s="217" t="s">
        <v>33</v>
      </c>
      <c r="B8487" s="11" t="s">
        <v>7304</v>
      </c>
      <c r="C8487" s="11" t="s">
        <v>2895</v>
      </c>
      <c r="D8487" s="11">
        <v>1956</v>
      </c>
      <c r="E8487" s="11" t="s">
        <v>7318</v>
      </c>
      <c r="F8487" s="11" t="s">
        <v>7938</v>
      </c>
      <c r="G8487" s="11" t="s">
        <v>330</v>
      </c>
      <c r="H8487" s="11" t="s">
        <v>330</v>
      </c>
      <c r="I8487" s="219" t="s">
        <v>13795</v>
      </c>
      <c r="K8487" s="11" t="s">
        <v>7308</v>
      </c>
    </row>
    <row r="8488" spans="1:11" x14ac:dyDescent="0.15">
      <c r="A8488" s="217" t="s">
        <v>25</v>
      </c>
      <c r="B8488" s="11" t="s">
        <v>7304</v>
      </c>
      <c r="C8488" s="11" t="s">
        <v>2939</v>
      </c>
      <c r="D8488" s="11">
        <v>4915</v>
      </c>
      <c r="E8488" s="11" t="s">
        <v>7950</v>
      </c>
      <c r="F8488" s="11" t="s">
        <v>7306</v>
      </c>
      <c r="G8488" s="11" t="s">
        <v>330</v>
      </c>
      <c r="H8488" s="11" t="s">
        <v>329</v>
      </c>
      <c r="I8488" s="219" t="s">
        <v>13796</v>
      </c>
      <c r="J8488" s="11" t="s">
        <v>7746</v>
      </c>
      <c r="K8488" s="11" t="s">
        <v>7308</v>
      </c>
    </row>
    <row r="8489" spans="1:11" x14ac:dyDescent="0.15">
      <c r="A8489" s="217" t="s">
        <v>16</v>
      </c>
      <c r="B8489" s="11" t="s">
        <v>7304</v>
      </c>
      <c r="C8489" s="11" t="s">
        <v>3024</v>
      </c>
      <c r="D8489" s="11">
        <v>5598</v>
      </c>
      <c r="E8489" s="11" t="s">
        <v>7951</v>
      </c>
      <c r="F8489" s="11" t="s">
        <v>7952</v>
      </c>
      <c r="G8489" s="11" t="s">
        <v>330</v>
      </c>
      <c r="H8489" s="11" t="s">
        <v>330</v>
      </c>
      <c r="I8489" s="219" t="s">
        <v>13797</v>
      </c>
      <c r="K8489" s="11" t="s">
        <v>7308</v>
      </c>
    </row>
    <row r="8490" spans="1:11" x14ac:dyDescent="0.15">
      <c r="A8490" s="217" t="s">
        <v>30</v>
      </c>
      <c r="B8490" s="11" t="s">
        <v>7304</v>
      </c>
      <c r="C8490" s="11" t="s">
        <v>2895</v>
      </c>
      <c r="D8490" s="11">
        <v>1956</v>
      </c>
      <c r="E8490" s="11" t="s">
        <v>7318</v>
      </c>
      <c r="F8490" s="11" t="s">
        <v>7306</v>
      </c>
      <c r="G8490" s="11" t="s">
        <v>330</v>
      </c>
      <c r="H8490" s="11" t="s">
        <v>329</v>
      </c>
      <c r="I8490" s="219" t="s">
        <v>7955</v>
      </c>
      <c r="J8490" s="11" t="s">
        <v>7746</v>
      </c>
      <c r="K8490" s="11" t="s">
        <v>7308</v>
      </c>
    </row>
    <row r="8491" spans="1:11" x14ac:dyDescent="0.15">
      <c r="A8491" s="217" t="s">
        <v>30</v>
      </c>
      <c r="B8491" s="11" t="s">
        <v>7304</v>
      </c>
      <c r="C8491" s="11" t="s">
        <v>2940</v>
      </c>
      <c r="D8491" s="11">
        <v>4914</v>
      </c>
      <c r="E8491" s="11" t="s">
        <v>7953</v>
      </c>
      <c r="F8491" s="11" t="s">
        <v>7306</v>
      </c>
      <c r="G8491" s="11" t="s">
        <v>330</v>
      </c>
      <c r="H8491" s="11" t="s">
        <v>329</v>
      </c>
      <c r="I8491" s="219" t="s">
        <v>13798</v>
      </c>
      <c r="J8491" s="11" t="s">
        <v>7746</v>
      </c>
      <c r="K8491" s="11" t="s">
        <v>7308</v>
      </c>
    </row>
    <row r="8492" spans="1:11" x14ac:dyDescent="0.15">
      <c r="A8492" s="217" t="s">
        <v>30</v>
      </c>
      <c r="B8492" s="11" t="s">
        <v>7304</v>
      </c>
      <c r="C8492" s="11" t="s">
        <v>2939</v>
      </c>
      <c r="D8492" s="11">
        <v>4915</v>
      </c>
      <c r="E8492" s="11" t="s">
        <v>7950</v>
      </c>
      <c r="F8492" s="11" t="s">
        <v>7306</v>
      </c>
      <c r="G8492" s="11" t="s">
        <v>330</v>
      </c>
      <c r="H8492" s="11" t="s">
        <v>329</v>
      </c>
      <c r="I8492" s="219" t="s">
        <v>13798</v>
      </c>
      <c r="J8492" s="11" t="s">
        <v>7746</v>
      </c>
      <c r="K8492" s="11" t="s">
        <v>7308</v>
      </c>
    </row>
    <row r="8493" spans="1:11" x14ac:dyDescent="0.15">
      <c r="A8493" s="217" t="s">
        <v>30</v>
      </c>
      <c r="B8493" s="11" t="s">
        <v>7304</v>
      </c>
      <c r="C8493" s="11" t="s">
        <v>2941</v>
      </c>
      <c r="D8493" s="11">
        <v>4916</v>
      </c>
      <c r="E8493" s="11" t="s">
        <v>7954</v>
      </c>
      <c r="F8493" s="11" t="s">
        <v>7306</v>
      </c>
      <c r="G8493" s="11" t="s">
        <v>330</v>
      </c>
      <c r="H8493" s="11" t="s">
        <v>329</v>
      </c>
      <c r="I8493" s="219" t="s">
        <v>13798</v>
      </c>
      <c r="J8493" s="11" t="s">
        <v>7746</v>
      </c>
      <c r="K8493" s="11" t="s">
        <v>7308</v>
      </c>
    </row>
    <row r="8494" spans="1:11" x14ac:dyDescent="0.15">
      <c r="A8494" s="217" t="s">
        <v>35</v>
      </c>
      <c r="B8494" s="11" t="s">
        <v>7304</v>
      </c>
      <c r="C8494" s="11" t="s">
        <v>7822</v>
      </c>
      <c r="D8494" s="11">
        <v>5829</v>
      </c>
      <c r="E8494" s="11" t="s">
        <v>7956</v>
      </c>
      <c r="F8494" s="11" t="s">
        <v>7957</v>
      </c>
      <c r="G8494" s="11" t="s">
        <v>330</v>
      </c>
      <c r="H8494" s="11" t="s">
        <v>330</v>
      </c>
      <c r="I8494" s="219" t="s">
        <v>13799</v>
      </c>
      <c r="K8494" s="11" t="s">
        <v>7308</v>
      </c>
    </row>
    <row r="8495" spans="1:11" x14ac:dyDescent="0.15">
      <c r="A8495" s="217" t="s">
        <v>35</v>
      </c>
      <c r="B8495" s="11" t="s">
        <v>7304</v>
      </c>
      <c r="C8495" s="11" t="s">
        <v>7807</v>
      </c>
      <c r="D8495" s="11">
        <v>6774</v>
      </c>
      <c r="E8495" s="11" t="s">
        <v>7808</v>
      </c>
      <c r="F8495" s="11" t="s">
        <v>7924</v>
      </c>
      <c r="G8495" s="11" t="s">
        <v>330</v>
      </c>
      <c r="H8495" s="11" t="s">
        <v>330</v>
      </c>
      <c r="I8495" s="219" t="s">
        <v>13800</v>
      </c>
      <c r="K8495" s="11" t="s">
        <v>7308</v>
      </c>
    </row>
    <row r="8496" spans="1:11" x14ac:dyDescent="0.15">
      <c r="A8496" s="217" t="s">
        <v>36</v>
      </c>
      <c r="B8496" s="11" t="s">
        <v>7304</v>
      </c>
      <c r="C8496" s="11" t="s">
        <v>2895</v>
      </c>
      <c r="D8496" s="11">
        <v>1956</v>
      </c>
      <c r="E8496" s="11" t="s">
        <v>7318</v>
      </c>
      <c r="F8496" s="11" t="s">
        <v>7306</v>
      </c>
      <c r="G8496" s="11" t="s">
        <v>329</v>
      </c>
      <c r="H8496" s="11" t="s">
        <v>330</v>
      </c>
      <c r="I8496" s="219" t="s">
        <v>13801</v>
      </c>
      <c r="J8496" s="11" t="s">
        <v>7746</v>
      </c>
      <c r="K8496" s="11" t="s">
        <v>7308</v>
      </c>
    </row>
    <row r="8497" spans="1:11" x14ac:dyDescent="0.15">
      <c r="A8497" s="217" t="s">
        <v>32</v>
      </c>
      <c r="B8497" s="11" t="s">
        <v>7304</v>
      </c>
      <c r="C8497" s="11" t="s">
        <v>7750</v>
      </c>
      <c r="D8497" s="11">
        <v>119</v>
      </c>
      <c r="E8497" s="11" t="s">
        <v>7751</v>
      </c>
      <c r="F8497" s="11" t="s">
        <v>7306</v>
      </c>
      <c r="G8497" s="11" t="s">
        <v>330</v>
      </c>
      <c r="H8497" s="11" t="s">
        <v>329</v>
      </c>
      <c r="I8497" s="219" t="s">
        <v>13802</v>
      </c>
      <c r="J8497" s="11" t="s">
        <v>7746</v>
      </c>
      <c r="K8497" s="11" t="s">
        <v>7308</v>
      </c>
    </row>
    <row r="8498" spans="1:11" x14ac:dyDescent="0.15">
      <c r="A8498" s="217" t="s">
        <v>174</v>
      </c>
      <c r="B8498" s="11" t="s">
        <v>7304</v>
      </c>
      <c r="C8498" s="11" t="s">
        <v>7386</v>
      </c>
      <c r="D8498" s="11">
        <v>5430</v>
      </c>
      <c r="E8498" s="11" t="s">
        <v>7387</v>
      </c>
      <c r="F8498" s="11" t="s">
        <v>7391</v>
      </c>
      <c r="G8498" s="11" t="s">
        <v>330</v>
      </c>
      <c r="H8498" s="11" t="s">
        <v>330</v>
      </c>
      <c r="I8498" s="219" t="s">
        <v>13803</v>
      </c>
      <c r="J8498" s="11" t="s">
        <v>7390</v>
      </c>
      <c r="K8498" s="11" t="s">
        <v>7308</v>
      </c>
    </row>
    <row r="8499" spans="1:11" x14ac:dyDescent="0.15">
      <c r="A8499" s="217" t="s">
        <v>7097</v>
      </c>
      <c r="B8499" s="11" t="s">
        <v>7304</v>
      </c>
      <c r="C8499" s="11" t="s">
        <v>7393</v>
      </c>
      <c r="D8499" s="11">
        <v>4086</v>
      </c>
      <c r="E8499" s="11" t="s">
        <v>7394</v>
      </c>
      <c r="F8499" s="11" t="s">
        <v>7395</v>
      </c>
      <c r="G8499" s="11" t="s">
        <v>330</v>
      </c>
      <c r="H8499" s="11" t="s">
        <v>330</v>
      </c>
      <c r="I8499" s="219" t="s">
        <v>7396</v>
      </c>
      <c r="K8499" s="11" t="s">
        <v>7308</v>
      </c>
    </row>
    <row r="8500" spans="1:11" x14ac:dyDescent="0.15">
      <c r="A8500" s="217" t="s">
        <v>7097</v>
      </c>
      <c r="B8500" s="11" t="s">
        <v>7304</v>
      </c>
      <c r="C8500" s="11" t="s">
        <v>7393</v>
      </c>
      <c r="D8500" s="11">
        <v>4086</v>
      </c>
      <c r="E8500" s="11" t="s">
        <v>7394</v>
      </c>
      <c r="F8500" s="11" t="s">
        <v>7397</v>
      </c>
      <c r="G8500" s="11" t="s">
        <v>330</v>
      </c>
      <c r="H8500" s="11" t="s">
        <v>330</v>
      </c>
      <c r="I8500" s="219" t="s">
        <v>7396</v>
      </c>
      <c r="K8500" s="11" t="s">
        <v>7308</v>
      </c>
    </row>
    <row r="8501" spans="1:11" x14ac:dyDescent="0.15">
      <c r="A8501" s="217" t="s">
        <v>7097</v>
      </c>
      <c r="B8501" s="11" t="s">
        <v>7304</v>
      </c>
      <c r="C8501" s="11" t="s">
        <v>7393</v>
      </c>
      <c r="D8501" s="11">
        <v>4086</v>
      </c>
      <c r="E8501" s="11" t="s">
        <v>7394</v>
      </c>
      <c r="F8501" s="11" t="s">
        <v>7401</v>
      </c>
      <c r="G8501" s="11" t="s">
        <v>330</v>
      </c>
      <c r="H8501" s="11" t="s">
        <v>330</v>
      </c>
      <c r="I8501" s="219" t="s">
        <v>7396</v>
      </c>
      <c r="K8501" s="11" t="s">
        <v>7308</v>
      </c>
    </row>
    <row r="8502" spans="1:11" x14ac:dyDescent="0.15">
      <c r="A8502" s="217" t="s">
        <v>7097</v>
      </c>
      <c r="B8502" s="11" t="s">
        <v>7304</v>
      </c>
      <c r="C8502" s="11" t="s">
        <v>7404</v>
      </c>
      <c r="D8502" s="11">
        <v>4087</v>
      </c>
      <c r="E8502" s="11" t="s">
        <v>7405</v>
      </c>
      <c r="F8502" s="11" t="s">
        <v>7406</v>
      </c>
      <c r="G8502" s="11" t="s">
        <v>330</v>
      </c>
      <c r="H8502" s="11" t="s">
        <v>330</v>
      </c>
      <c r="I8502" s="219" t="s">
        <v>7407</v>
      </c>
      <c r="K8502" s="11" t="s">
        <v>7308</v>
      </c>
    </row>
    <row r="8503" spans="1:11" x14ac:dyDescent="0.15">
      <c r="A8503" s="217" t="s">
        <v>7097</v>
      </c>
      <c r="B8503" s="11" t="s">
        <v>7304</v>
      </c>
      <c r="C8503" s="11" t="s">
        <v>7404</v>
      </c>
      <c r="D8503" s="11">
        <v>4087</v>
      </c>
      <c r="E8503" s="11" t="s">
        <v>7405</v>
      </c>
      <c r="F8503" s="11" t="s">
        <v>7408</v>
      </c>
      <c r="G8503" s="11" t="s">
        <v>330</v>
      </c>
      <c r="H8503" s="11" t="s">
        <v>330</v>
      </c>
      <c r="I8503" s="219" t="s">
        <v>7407</v>
      </c>
      <c r="K8503" s="11" t="s">
        <v>7308</v>
      </c>
    </row>
    <row r="8504" spans="1:11" x14ac:dyDescent="0.15">
      <c r="A8504" s="217" t="s">
        <v>7097</v>
      </c>
      <c r="B8504" s="11" t="s">
        <v>7304</v>
      </c>
      <c r="C8504" s="11" t="s">
        <v>7404</v>
      </c>
      <c r="D8504" s="11">
        <v>4087</v>
      </c>
      <c r="E8504" s="11" t="s">
        <v>7405</v>
      </c>
      <c r="F8504" s="11" t="s">
        <v>7409</v>
      </c>
      <c r="G8504" s="11" t="s">
        <v>330</v>
      </c>
      <c r="H8504" s="11" t="s">
        <v>330</v>
      </c>
      <c r="I8504" s="219" t="s">
        <v>7407</v>
      </c>
      <c r="K8504" s="11" t="s">
        <v>7308</v>
      </c>
    </row>
    <row r="8505" spans="1:11" x14ac:dyDescent="0.15">
      <c r="A8505" s="217" t="s">
        <v>7097</v>
      </c>
      <c r="B8505" s="11" t="s">
        <v>7304</v>
      </c>
      <c r="C8505" s="11" t="s">
        <v>7404</v>
      </c>
      <c r="D8505" s="11">
        <v>4087</v>
      </c>
      <c r="E8505" s="11" t="s">
        <v>7405</v>
      </c>
      <c r="F8505" s="11" t="s">
        <v>7410</v>
      </c>
      <c r="G8505" s="11" t="s">
        <v>330</v>
      </c>
      <c r="H8505" s="11" t="s">
        <v>330</v>
      </c>
      <c r="I8505" s="219" t="s">
        <v>7407</v>
      </c>
      <c r="K8505" s="11" t="s">
        <v>7308</v>
      </c>
    </row>
    <row r="8506" spans="1:11" x14ac:dyDescent="0.15">
      <c r="A8506" s="217" t="s">
        <v>7097</v>
      </c>
      <c r="B8506" s="11" t="s">
        <v>7304</v>
      </c>
      <c r="C8506" s="11" t="s">
        <v>7398</v>
      </c>
      <c r="D8506" s="11">
        <v>4088</v>
      </c>
      <c r="E8506" s="11" t="s">
        <v>7399</v>
      </c>
      <c r="F8506" s="11" t="s">
        <v>7400</v>
      </c>
      <c r="G8506" s="11" t="s">
        <v>330</v>
      </c>
      <c r="H8506" s="11" t="s">
        <v>330</v>
      </c>
      <c r="I8506" s="219" t="s">
        <v>13804</v>
      </c>
      <c r="K8506" s="11" t="s">
        <v>7308</v>
      </c>
    </row>
    <row r="8507" spans="1:11" x14ac:dyDescent="0.15">
      <c r="A8507" s="217" t="s">
        <v>7097</v>
      </c>
      <c r="B8507" s="11" t="s">
        <v>7304</v>
      </c>
      <c r="C8507" s="11" t="s">
        <v>7398</v>
      </c>
      <c r="D8507" s="11">
        <v>4088</v>
      </c>
      <c r="E8507" s="11" t="s">
        <v>7399</v>
      </c>
      <c r="F8507" s="11" t="s">
        <v>7402</v>
      </c>
      <c r="G8507" s="11" t="s">
        <v>330</v>
      </c>
      <c r="H8507" s="11" t="s">
        <v>330</v>
      </c>
      <c r="I8507" s="219" t="s">
        <v>13804</v>
      </c>
      <c r="K8507" s="11" t="s">
        <v>7308</v>
      </c>
    </row>
    <row r="8508" spans="1:11" x14ac:dyDescent="0.15">
      <c r="A8508" s="217" t="s">
        <v>7097</v>
      </c>
      <c r="B8508" s="11" t="s">
        <v>7304</v>
      </c>
      <c r="C8508" s="11" t="s">
        <v>7398</v>
      </c>
      <c r="D8508" s="11">
        <v>4088</v>
      </c>
      <c r="E8508" s="11" t="s">
        <v>7399</v>
      </c>
      <c r="F8508" s="11" t="s">
        <v>7403</v>
      </c>
      <c r="G8508" s="11" t="s">
        <v>330</v>
      </c>
      <c r="H8508" s="11" t="s">
        <v>330</v>
      </c>
      <c r="I8508" s="219" t="s">
        <v>13804</v>
      </c>
      <c r="K8508" s="11" t="s">
        <v>7308</v>
      </c>
    </row>
    <row r="8509" spans="1:11" x14ac:dyDescent="0.15">
      <c r="A8509" s="217" t="s">
        <v>7097</v>
      </c>
      <c r="B8509" s="11" t="s">
        <v>7304</v>
      </c>
      <c r="C8509" s="11" t="s">
        <v>7398</v>
      </c>
      <c r="D8509" s="11">
        <v>4088</v>
      </c>
      <c r="E8509" s="11" t="s">
        <v>7399</v>
      </c>
      <c r="F8509" s="11" t="s">
        <v>7410</v>
      </c>
      <c r="G8509" s="11" t="s">
        <v>330</v>
      </c>
      <c r="H8509" s="11" t="s">
        <v>330</v>
      </c>
      <c r="I8509" s="219" t="s">
        <v>13804</v>
      </c>
      <c r="K8509" s="11" t="s">
        <v>7308</v>
      </c>
    </row>
    <row r="8510" spans="1:11" x14ac:dyDescent="0.15">
      <c r="A8510" s="217" t="s">
        <v>7100</v>
      </c>
      <c r="B8510" s="11" t="s">
        <v>7304</v>
      </c>
      <c r="C8510" s="11" t="s">
        <v>7393</v>
      </c>
      <c r="D8510" s="11">
        <v>4086</v>
      </c>
      <c r="E8510" s="11" t="s">
        <v>7394</v>
      </c>
      <c r="F8510" s="11" t="s">
        <v>7395</v>
      </c>
      <c r="G8510" s="11" t="s">
        <v>330</v>
      </c>
      <c r="H8510" s="11" t="s">
        <v>330</v>
      </c>
      <c r="I8510" s="219" t="s">
        <v>7396</v>
      </c>
      <c r="K8510" s="11" t="s">
        <v>7308</v>
      </c>
    </row>
    <row r="8511" spans="1:11" x14ac:dyDescent="0.15">
      <c r="A8511" s="217" t="s">
        <v>7100</v>
      </c>
      <c r="B8511" s="11" t="s">
        <v>7304</v>
      </c>
      <c r="C8511" s="11" t="s">
        <v>7393</v>
      </c>
      <c r="D8511" s="11">
        <v>4086</v>
      </c>
      <c r="E8511" s="11" t="s">
        <v>7394</v>
      </c>
      <c r="F8511" s="11" t="s">
        <v>7397</v>
      </c>
      <c r="G8511" s="11" t="s">
        <v>330</v>
      </c>
      <c r="H8511" s="11" t="s">
        <v>330</v>
      </c>
      <c r="I8511" s="219" t="s">
        <v>7396</v>
      </c>
      <c r="K8511" s="11" t="s">
        <v>7308</v>
      </c>
    </row>
    <row r="8512" spans="1:11" x14ac:dyDescent="0.15">
      <c r="A8512" s="217" t="s">
        <v>7100</v>
      </c>
      <c r="B8512" s="11" t="s">
        <v>7304</v>
      </c>
      <c r="C8512" s="11" t="s">
        <v>7393</v>
      </c>
      <c r="D8512" s="11">
        <v>4086</v>
      </c>
      <c r="E8512" s="11" t="s">
        <v>7394</v>
      </c>
      <c r="F8512" s="11" t="s">
        <v>7401</v>
      </c>
      <c r="G8512" s="11" t="s">
        <v>330</v>
      </c>
      <c r="H8512" s="11" t="s">
        <v>330</v>
      </c>
      <c r="I8512" s="219" t="s">
        <v>7396</v>
      </c>
      <c r="K8512" s="11" t="s">
        <v>7308</v>
      </c>
    </row>
    <row r="8513" spans="1:11" x14ac:dyDescent="0.15">
      <c r="A8513" s="217" t="s">
        <v>7100</v>
      </c>
      <c r="B8513" s="11" t="s">
        <v>7304</v>
      </c>
      <c r="C8513" s="11" t="s">
        <v>7404</v>
      </c>
      <c r="D8513" s="11">
        <v>4087</v>
      </c>
      <c r="E8513" s="11" t="s">
        <v>7405</v>
      </c>
      <c r="F8513" s="11" t="s">
        <v>7406</v>
      </c>
      <c r="G8513" s="11" t="s">
        <v>330</v>
      </c>
      <c r="H8513" s="11" t="s">
        <v>330</v>
      </c>
      <c r="I8513" s="219" t="s">
        <v>7407</v>
      </c>
      <c r="K8513" s="11" t="s">
        <v>7308</v>
      </c>
    </row>
    <row r="8514" spans="1:11" x14ac:dyDescent="0.15">
      <c r="A8514" s="217" t="s">
        <v>7100</v>
      </c>
      <c r="B8514" s="11" t="s">
        <v>7304</v>
      </c>
      <c r="C8514" s="11" t="s">
        <v>7404</v>
      </c>
      <c r="D8514" s="11">
        <v>4087</v>
      </c>
      <c r="E8514" s="11" t="s">
        <v>7405</v>
      </c>
      <c r="F8514" s="11" t="s">
        <v>7408</v>
      </c>
      <c r="G8514" s="11" t="s">
        <v>330</v>
      </c>
      <c r="H8514" s="11" t="s">
        <v>330</v>
      </c>
      <c r="I8514" s="219" t="s">
        <v>7407</v>
      </c>
      <c r="K8514" s="11" t="s">
        <v>7308</v>
      </c>
    </row>
    <row r="8515" spans="1:11" x14ac:dyDescent="0.15">
      <c r="A8515" s="217" t="s">
        <v>7100</v>
      </c>
      <c r="B8515" s="11" t="s">
        <v>7304</v>
      </c>
      <c r="C8515" s="11" t="s">
        <v>7404</v>
      </c>
      <c r="D8515" s="11">
        <v>4087</v>
      </c>
      <c r="E8515" s="11" t="s">
        <v>7405</v>
      </c>
      <c r="F8515" s="11" t="s">
        <v>7409</v>
      </c>
      <c r="G8515" s="11" t="s">
        <v>330</v>
      </c>
      <c r="H8515" s="11" t="s">
        <v>330</v>
      </c>
      <c r="I8515" s="219" t="s">
        <v>7407</v>
      </c>
      <c r="K8515" s="11" t="s">
        <v>7308</v>
      </c>
    </row>
    <row r="8516" spans="1:11" x14ac:dyDescent="0.15">
      <c r="A8516" s="217" t="s">
        <v>7100</v>
      </c>
      <c r="B8516" s="11" t="s">
        <v>7304</v>
      </c>
      <c r="C8516" s="11" t="s">
        <v>7404</v>
      </c>
      <c r="D8516" s="11">
        <v>4087</v>
      </c>
      <c r="E8516" s="11" t="s">
        <v>7405</v>
      </c>
      <c r="F8516" s="11" t="s">
        <v>7410</v>
      </c>
      <c r="G8516" s="11" t="s">
        <v>330</v>
      </c>
      <c r="H8516" s="11" t="s">
        <v>330</v>
      </c>
      <c r="I8516" s="219" t="s">
        <v>7407</v>
      </c>
      <c r="K8516" s="11" t="s">
        <v>7308</v>
      </c>
    </row>
    <row r="8517" spans="1:11" x14ac:dyDescent="0.15">
      <c r="A8517" s="217" t="s">
        <v>7100</v>
      </c>
      <c r="B8517" s="11" t="s">
        <v>7304</v>
      </c>
      <c r="C8517" s="11" t="s">
        <v>7398</v>
      </c>
      <c r="D8517" s="11">
        <v>4088</v>
      </c>
      <c r="E8517" s="11" t="s">
        <v>7399</v>
      </c>
      <c r="F8517" s="11" t="s">
        <v>7400</v>
      </c>
      <c r="G8517" s="11" t="s">
        <v>330</v>
      </c>
      <c r="H8517" s="11" t="s">
        <v>330</v>
      </c>
      <c r="I8517" s="219" t="s">
        <v>13804</v>
      </c>
      <c r="K8517" s="11" t="s">
        <v>7308</v>
      </c>
    </row>
    <row r="8518" spans="1:11" x14ac:dyDescent="0.15">
      <c r="A8518" s="217" t="s">
        <v>7100</v>
      </c>
      <c r="B8518" s="11" t="s">
        <v>7304</v>
      </c>
      <c r="C8518" s="11" t="s">
        <v>7398</v>
      </c>
      <c r="D8518" s="11">
        <v>4088</v>
      </c>
      <c r="E8518" s="11" t="s">
        <v>7399</v>
      </c>
      <c r="F8518" s="11" t="s">
        <v>7402</v>
      </c>
      <c r="G8518" s="11" t="s">
        <v>330</v>
      </c>
      <c r="H8518" s="11" t="s">
        <v>330</v>
      </c>
      <c r="I8518" s="219" t="s">
        <v>13804</v>
      </c>
      <c r="K8518" s="11" t="s">
        <v>7308</v>
      </c>
    </row>
    <row r="8519" spans="1:11" x14ac:dyDescent="0.15">
      <c r="A8519" s="217" t="s">
        <v>7100</v>
      </c>
      <c r="B8519" s="11" t="s">
        <v>7304</v>
      </c>
      <c r="C8519" s="11" t="s">
        <v>7398</v>
      </c>
      <c r="D8519" s="11">
        <v>4088</v>
      </c>
      <c r="E8519" s="11" t="s">
        <v>7399</v>
      </c>
      <c r="F8519" s="11" t="s">
        <v>7403</v>
      </c>
      <c r="G8519" s="11" t="s">
        <v>330</v>
      </c>
      <c r="H8519" s="11" t="s">
        <v>330</v>
      </c>
      <c r="I8519" s="219" t="s">
        <v>13804</v>
      </c>
      <c r="K8519" s="11" t="s">
        <v>7308</v>
      </c>
    </row>
    <row r="8520" spans="1:11" x14ac:dyDescent="0.15">
      <c r="A8520" s="217" t="s">
        <v>7100</v>
      </c>
      <c r="B8520" s="11" t="s">
        <v>7304</v>
      </c>
      <c r="C8520" s="11" t="s">
        <v>7398</v>
      </c>
      <c r="D8520" s="11">
        <v>4088</v>
      </c>
      <c r="E8520" s="11" t="s">
        <v>7399</v>
      </c>
      <c r="F8520" s="11" t="s">
        <v>7410</v>
      </c>
      <c r="G8520" s="11" t="s">
        <v>330</v>
      </c>
      <c r="H8520" s="11" t="s">
        <v>330</v>
      </c>
      <c r="I8520" s="219" t="s">
        <v>13804</v>
      </c>
      <c r="K8520" s="11" t="s">
        <v>7308</v>
      </c>
    </row>
    <row r="8521" spans="1:11" x14ac:dyDescent="0.15">
      <c r="A8521" s="217" t="s">
        <v>7102</v>
      </c>
      <c r="B8521" s="11" t="s">
        <v>7304</v>
      </c>
      <c r="C8521" s="11" t="s">
        <v>7393</v>
      </c>
      <c r="D8521" s="11">
        <v>4086</v>
      </c>
      <c r="E8521" s="11" t="s">
        <v>7394</v>
      </c>
      <c r="F8521" s="11" t="s">
        <v>7395</v>
      </c>
      <c r="G8521" s="11" t="s">
        <v>330</v>
      </c>
      <c r="H8521" s="11" t="s">
        <v>330</v>
      </c>
      <c r="I8521" s="219" t="s">
        <v>7396</v>
      </c>
      <c r="K8521" s="11" t="s">
        <v>7308</v>
      </c>
    </row>
    <row r="8522" spans="1:11" x14ac:dyDescent="0.15">
      <c r="A8522" s="217" t="s">
        <v>7102</v>
      </c>
      <c r="B8522" s="11" t="s">
        <v>7304</v>
      </c>
      <c r="C8522" s="11" t="s">
        <v>7393</v>
      </c>
      <c r="D8522" s="11">
        <v>4086</v>
      </c>
      <c r="E8522" s="11" t="s">
        <v>7394</v>
      </c>
      <c r="F8522" s="11" t="s">
        <v>7397</v>
      </c>
      <c r="G8522" s="11" t="s">
        <v>330</v>
      </c>
      <c r="H8522" s="11" t="s">
        <v>330</v>
      </c>
      <c r="I8522" s="219" t="s">
        <v>7396</v>
      </c>
      <c r="K8522" s="11" t="s">
        <v>7308</v>
      </c>
    </row>
    <row r="8523" spans="1:11" x14ac:dyDescent="0.15">
      <c r="A8523" s="217" t="s">
        <v>7102</v>
      </c>
      <c r="B8523" s="11" t="s">
        <v>7304</v>
      </c>
      <c r="C8523" s="11" t="s">
        <v>7393</v>
      </c>
      <c r="D8523" s="11">
        <v>4086</v>
      </c>
      <c r="E8523" s="11" t="s">
        <v>7394</v>
      </c>
      <c r="F8523" s="11" t="s">
        <v>7401</v>
      </c>
      <c r="G8523" s="11" t="s">
        <v>330</v>
      </c>
      <c r="H8523" s="11" t="s">
        <v>330</v>
      </c>
      <c r="I8523" s="219" t="s">
        <v>7396</v>
      </c>
      <c r="K8523" s="11" t="s">
        <v>7308</v>
      </c>
    </row>
    <row r="8524" spans="1:11" x14ac:dyDescent="0.15">
      <c r="A8524" s="217" t="s">
        <v>7102</v>
      </c>
      <c r="B8524" s="11" t="s">
        <v>7304</v>
      </c>
      <c r="C8524" s="11" t="s">
        <v>7404</v>
      </c>
      <c r="D8524" s="11">
        <v>4087</v>
      </c>
      <c r="E8524" s="11" t="s">
        <v>7405</v>
      </c>
      <c r="F8524" s="11" t="s">
        <v>7406</v>
      </c>
      <c r="G8524" s="11" t="s">
        <v>330</v>
      </c>
      <c r="H8524" s="11" t="s">
        <v>330</v>
      </c>
      <c r="I8524" s="219" t="s">
        <v>7407</v>
      </c>
      <c r="K8524" s="11" t="s">
        <v>7308</v>
      </c>
    </row>
    <row r="8525" spans="1:11" x14ac:dyDescent="0.15">
      <c r="A8525" s="217" t="s">
        <v>7102</v>
      </c>
      <c r="B8525" s="11" t="s">
        <v>7304</v>
      </c>
      <c r="C8525" s="11" t="s">
        <v>7404</v>
      </c>
      <c r="D8525" s="11">
        <v>4087</v>
      </c>
      <c r="E8525" s="11" t="s">
        <v>7405</v>
      </c>
      <c r="F8525" s="11" t="s">
        <v>7408</v>
      </c>
      <c r="G8525" s="11" t="s">
        <v>330</v>
      </c>
      <c r="H8525" s="11" t="s">
        <v>330</v>
      </c>
      <c r="I8525" s="219" t="s">
        <v>7407</v>
      </c>
      <c r="K8525" s="11" t="s">
        <v>7308</v>
      </c>
    </row>
    <row r="8526" spans="1:11" x14ac:dyDescent="0.15">
      <c r="A8526" s="217" t="s">
        <v>7102</v>
      </c>
      <c r="B8526" s="11" t="s">
        <v>7304</v>
      </c>
      <c r="C8526" s="11" t="s">
        <v>7404</v>
      </c>
      <c r="D8526" s="11">
        <v>4087</v>
      </c>
      <c r="E8526" s="11" t="s">
        <v>7405</v>
      </c>
      <c r="F8526" s="11" t="s">
        <v>7409</v>
      </c>
      <c r="G8526" s="11" t="s">
        <v>330</v>
      </c>
      <c r="H8526" s="11" t="s">
        <v>330</v>
      </c>
      <c r="I8526" s="219" t="s">
        <v>7407</v>
      </c>
      <c r="K8526" s="11" t="s">
        <v>7308</v>
      </c>
    </row>
    <row r="8527" spans="1:11" x14ac:dyDescent="0.15">
      <c r="A8527" s="217" t="s">
        <v>7102</v>
      </c>
      <c r="B8527" s="11" t="s">
        <v>7304</v>
      </c>
      <c r="C8527" s="11" t="s">
        <v>7404</v>
      </c>
      <c r="D8527" s="11">
        <v>4087</v>
      </c>
      <c r="E8527" s="11" t="s">
        <v>7405</v>
      </c>
      <c r="F8527" s="11" t="s">
        <v>7410</v>
      </c>
      <c r="G8527" s="11" t="s">
        <v>330</v>
      </c>
      <c r="H8527" s="11" t="s">
        <v>330</v>
      </c>
      <c r="I8527" s="219" t="s">
        <v>7407</v>
      </c>
      <c r="K8527" s="11" t="s">
        <v>7308</v>
      </c>
    </row>
    <row r="8528" spans="1:11" x14ac:dyDescent="0.15">
      <c r="A8528" s="217" t="s">
        <v>7102</v>
      </c>
      <c r="B8528" s="11" t="s">
        <v>7304</v>
      </c>
      <c r="C8528" s="11" t="s">
        <v>7398</v>
      </c>
      <c r="D8528" s="11">
        <v>4088</v>
      </c>
      <c r="E8528" s="11" t="s">
        <v>7399</v>
      </c>
      <c r="F8528" s="11" t="s">
        <v>7400</v>
      </c>
      <c r="G8528" s="11" t="s">
        <v>330</v>
      </c>
      <c r="H8528" s="11" t="s">
        <v>330</v>
      </c>
      <c r="I8528" s="219" t="s">
        <v>13804</v>
      </c>
      <c r="K8528" s="11" t="s">
        <v>7308</v>
      </c>
    </row>
    <row r="8529" spans="1:11" x14ac:dyDescent="0.15">
      <c r="A8529" s="217" t="s">
        <v>7102</v>
      </c>
      <c r="B8529" s="11" t="s">
        <v>7304</v>
      </c>
      <c r="C8529" s="11" t="s">
        <v>7398</v>
      </c>
      <c r="D8529" s="11">
        <v>4088</v>
      </c>
      <c r="E8529" s="11" t="s">
        <v>7399</v>
      </c>
      <c r="F8529" s="11" t="s">
        <v>7402</v>
      </c>
      <c r="G8529" s="11" t="s">
        <v>330</v>
      </c>
      <c r="H8529" s="11" t="s">
        <v>330</v>
      </c>
      <c r="I8529" s="219" t="s">
        <v>13804</v>
      </c>
      <c r="K8529" s="11" t="s">
        <v>7308</v>
      </c>
    </row>
    <row r="8530" spans="1:11" x14ac:dyDescent="0.15">
      <c r="A8530" s="217" t="s">
        <v>7102</v>
      </c>
      <c r="B8530" s="11" t="s">
        <v>7304</v>
      </c>
      <c r="C8530" s="11" t="s">
        <v>7398</v>
      </c>
      <c r="D8530" s="11">
        <v>4088</v>
      </c>
      <c r="E8530" s="11" t="s">
        <v>7399</v>
      </c>
      <c r="F8530" s="11" t="s">
        <v>7403</v>
      </c>
      <c r="G8530" s="11" t="s">
        <v>330</v>
      </c>
      <c r="H8530" s="11" t="s">
        <v>330</v>
      </c>
      <c r="I8530" s="219" t="s">
        <v>13804</v>
      </c>
      <c r="K8530" s="11" t="s">
        <v>7308</v>
      </c>
    </row>
    <row r="8531" spans="1:11" x14ac:dyDescent="0.15">
      <c r="A8531" s="217" t="s">
        <v>7102</v>
      </c>
      <c r="B8531" s="11" t="s">
        <v>7304</v>
      </c>
      <c r="C8531" s="11" t="s">
        <v>7398</v>
      </c>
      <c r="D8531" s="11">
        <v>4088</v>
      </c>
      <c r="E8531" s="11" t="s">
        <v>7399</v>
      </c>
      <c r="F8531" s="11" t="s">
        <v>7410</v>
      </c>
      <c r="G8531" s="11" t="s">
        <v>330</v>
      </c>
      <c r="H8531" s="11" t="s">
        <v>330</v>
      </c>
      <c r="I8531" s="219" t="s">
        <v>13804</v>
      </c>
      <c r="K8531" s="11" t="s">
        <v>7308</v>
      </c>
    </row>
    <row r="8532" spans="1:11" x14ac:dyDescent="0.15">
      <c r="A8532" s="217" t="s">
        <v>7102</v>
      </c>
      <c r="B8532" s="11" t="s">
        <v>7304</v>
      </c>
      <c r="C8532" s="11" t="s">
        <v>7411</v>
      </c>
      <c r="D8532" s="11">
        <v>5925</v>
      </c>
      <c r="E8532" s="11" t="s">
        <v>7412</v>
      </c>
      <c r="F8532" s="11" t="s">
        <v>7413</v>
      </c>
      <c r="G8532" s="11" t="s">
        <v>330</v>
      </c>
      <c r="H8532" s="11" t="s">
        <v>329</v>
      </c>
      <c r="I8532" s="219" t="s">
        <v>13805</v>
      </c>
      <c r="K8532" s="11" t="s">
        <v>7308</v>
      </c>
    </row>
    <row r="8533" spans="1:11" x14ac:dyDescent="0.15">
      <c r="A8533" s="217" t="s">
        <v>7102</v>
      </c>
      <c r="B8533" s="11" t="s">
        <v>7304</v>
      </c>
      <c r="C8533" s="11" t="s">
        <v>7411</v>
      </c>
      <c r="D8533" s="11">
        <v>5925</v>
      </c>
      <c r="E8533" s="11" t="s">
        <v>7412</v>
      </c>
      <c r="F8533" s="11" t="s">
        <v>7414</v>
      </c>
      <c r="G8533" s="11" t="s">
        <v>330</v>
      </c>
      <c r="H8533" s="11" t="s">
        <v>329</v>
      </c>
      <c r="I8533" s="219" t="s">
        <v>13805</v>
      </c>
      <c r="K8533" s="11" t="s">
        <v>7308</v>
      </c>
    </row>
    <row r="8534" spans="1:11" x14ac:dyDescent="0.15">
      <c r="A8534" s="217" t="s">
        <v>75</v>
      </c>
      <c r="B8534" s="11" t="s">
        <v>7304</v>
      </c>
      <c r="C8534" s="11" t="s">
        <v>7460</v>
      </c>
      <c r="D8534" s="11">
        <v>1072</v>
      </c>
      <c r="E8534" s="11" t="s">
        <v>7461</v>
      </c>
      <c r="F8534" s="11" t="s">
        <v>7462</v>
      </c>
      <c r="G8534" s="11" t="s">
        <v>330</v>
      </c>
      <c r="H8534" s="11" t="s">
        <v>330</v>
      </c>
      <c r="I8534" s="219" t="s">
        <v>7967</v>
      </c>
      <c r="K8534" s="11" t="s">
        <v>7308</v>
      </c>
    </row>
    <row r="8535" spans="1:11" x14ac:dyDescent="0.15">
      <c r="A8535" s="217" t="s">
        <v>75</v>
      </c>
      <c r="B8535" s="11" t="s">
        <v>7304</v>
      </c>
      <c r="C8535" s="11" t="s">
        <v>3125</v>
      </c>
      <c r="D8535" s="11">
        <v>3984</v>
      </c>
      <c r="E8535" s="11" t="s">
        <v>7968</v>
      </c>
      <c r="F8535" s="11" t="s">
        <v>7969</v>
      </c>
      <c r="G8535" s="11" t="s">
        <v>329</v>
      </c>
      <c r="H8535" s="11" t="s">
        <v>330</v>
      </c>
      <c r="I8535" s="219" t="s">
        <v>13806</v>
      </c>
      <c r="K8535" s="11" t="s">
        <v>7308</v>
      </c>
    </row>
    <row r="8536" spans="1:11" x14ac:dyDescent="0.15">
      <c r="A8536" s="217" t="s">
        <v>75</v>
      </c>
      <c r="B8536" s="11" t="s">
        <v>7304</v>
      </c>
      <c r="C8536" s="11" t="s">
        <v>7965</v>
      </c>
      <c r="D8536" s="11">
        <v>11034</v>
      </c>
      <c r="E8536" s="11" t="s">
        <v>7966</v>
      </c>
      <c r="F8536" s="11" t="s">
        <v>7462</v>
      </c>
      <c r="G8536" s="11" t="s">
        <v>330</v>
      </c>
      <c r="H8536" s="11" t="s">
        <v>330</v>
      </c>
      <c r="I8536" s="219" t="s">
        <v>13807</v>
      </c>
      <c r="K8536" s="11" t="s">
        <v>7308</v>
      </c>
    </row>
    <row r="8537" spans="1:11" x14ac:dyDescent="0.15">
      <c r="A8537" s="217" t="s">
        <v>75</v>
      </c>
      <c r="B8537" s="11" t="s">
        <v>7304</v>
      </c>
      <c r="C8537" s="11" t="s">
        <v>7962</v>
      </c>
      <c r="D8537" s="11">
        <v>57175</v>
      </c>
      <c r="E8537" s="11" t="s">
        <v>7963</v>
      </c>
      <c r="F8537" s="11" t="s">
        <v>7964</v>
      </c>
      <c r="G8537" s="11" t="s">
        <v>330</v>
      </c>
      <c r="H8537" s="11" t="s">
        <v>330</v>
      </c>
      <c r="I8537" s="219" t="s">
        <v>13808</v>
      </c>
      <c r="K8537" s="11" t="s">
        <v>7308</v>
      </c>
    </row>
    <row r="8538" spans="1:11" x14ac:dyDescent="0.15">
      <c r="A8538" s="217" t="s">
        <v>76</v>
      </c>
      <c r="B8538" s="11" t="s">
        <v>7304</v>
      </c>
      <c r="C8538" s="11" t="s">
        <v>7460</v>
      </c>
      <c r="D8538" s="11">
        <v>1072</v>
      </c>
      <c r="E8538" s="11" t="s">
        <v>7461</v>
      </c>
      <c r="F8538" s="11" t="s">
        <v>7462</v>
      </c>
      <c r="G8538" s="11" t="s">
        <v>330</v>
      </c>
      <c r="H8538" s="11" t="s">
        <v>330</v>
      </c>
      <c r="I8538" s="219" t="s">
        <v>7967</v>
      </c>
      <c r="K8538" s="11" t="s">
        <v>7308</v>
      </c>
    </row>
    <row r="8539" spans="1:11" x14ac:dyDescent="0.15">
      <c r="A8539" s="217" t="s">
        <v>77</v>
      </c>
      <c r="B8539" s="11" t="s">
        <v>7304</v>
      </c>
      <c r="C8539" s="11" t="s">
        <v>7460</v>
      </c>
      <c r="D8539" s="11">
        <v>1072</v>
      </c>
      <c r="E8539" s="11" t="s">
        <v>7461</v>
      </c>
      <c r="F8539" s="11" t="s">
        <v>7462</v>
      </c>
      <c r="G8539" s="11" t="s">
        <v>330</v>
      </c>
      <c r="H8539" s="11" t="s">
        <v>330</v>
      </c>
      <c r="I8539" s="219" t="s">
        <v>7970</v>
      </c>
      <c r="K8539" s="11" t="s">
        <v>7308</v>
      </c>
    </row>
    <row r="8540" spans="1:11" x14ac:dyDescent="0.15">
      <c r="A8540" s="217" t="s">
        <v>105</v>
      </c>
      <c r="B8540" s="11" t="s">
        <v>7304</v>
      </c>
      <c r="C8540" s="11" t="s">
        <v>7386</v>
      </c>
      <c r="D8540" s="11">
        <v>5430</v>
      </c>
      <c r="E8540" s="11" t="s">
        <v>7387</v>
      </c>
      <c r="F8540" s="11" t="s">
        <v>7391</v>
      </c>
      <c r="G8540" s="11" t="s">
        <v>330</v>
      </c>
      <c r="H8540" s="11" t="s">
        <v>330</v>
      </c>
      <c r="I8540" s="219" t="s">
        <v>7971</v>
      </c>
      <c r="J8540" s="11" t="s">
        <v>7390</v>
      </c>
      <c r="K8540" s="11" t="s">
        <v>7308</v>
      </c>
    </row>
    <row r="8541" spans="1:11" x14ac:dyDescent="0.15">
      <c r="A8541" s="217" t="s">
        <v>182</v>
      </c>
      <c r="B8541" s="11" t="s">
        <v>7304</v>
      </c>
      <c r="C8541" s="11" t="s">
        <v>7326</v>
      </c>
      <c r="D8541" s="11" t="s">
        <v>2322</v>
      </c>
      <c r="E8541" s="11" t="s">
        <v>2322</v>
      </c>
      <c r="F8541" s="11" t="s">
        <v>2322</v>
      </c>
      <c r="G8541" s="11" t="s">
        <v>329</v>
      </c>
      <c r="H8541" s="11" t="s">
        <v>330</v>
      </c>
      <c r="I8541" s="219" t="s">
        <v>7327</v>
      </c>
      <c r="J8541" s="11" t="s">
        <v>7328</v>
      </c>
      <c r="K8541" s="11" t="s">
        <v>14728</v>
      </c>
    </row>
    <row r="8542" spans="1:11" x14ac:dyDescent="0.15">
      <c r="A8542" s="217" t="s">
        <v>167</v>
      </c>
      <c r="B8542" s="11" t="s">
        <v>7304</v>
      </c>
      <c r="C8542" s="11" t="s">
        <v>7331</v>
      </c>
      <c r="D8542" s="11">
        <v>59323</v>
      </c>
      <c r="E8542" s="11" t="s">
        <v>7332</v>
      </c>
      <c r="F8542" s="11" t="s">
        <v>7306</v>
      </c>
      <c r="G8542" s="11" t="s">
        <v>329</v>
      </c>
      <c r="H8542" s="11" t="s">
        <v>330</v>
      </c>
      <c r="I8542" s="219" t="s">
        <v>7333</v>
      </c>
      <c r="J8542" s="11" t="s">
        <v>7334</v>
      </c>
      <c r="K8542" s="11" t="s">
        <v>14728</v>
      </c>
    </row>
    <row r="8543" spans="1:11" x14ac:dyDescent="0.15">
      <c r="A8543" s="217" t="s">
        <v>7150</v>
      </c>
      <c r="B8543" s="11" t="s">
        <v>7304</v>
      </c>
      <c r="C8543" s="11" t="s">
        <v>7460</v>
      </c>
      <c r="D8543" s="11">
        <v>1072</v>
      </c>
      <c r="E8543" s="11" t="s">
        <v>7461</v>
      </c>
      <c r="F8543" s="11" t="s">
        <v>7462</v>
      </c>
      <c r="G8543" s="11" t="s">
        <v>330</v>
      </c>
      <c r="H8543" s="11" t="s">
        <v>330</v>
      </c>
      <c r="I8543" s="219" t="s">
        <v>7463</v>
      </c>
      <c r="K8543" s="11" t="s">
        <v>14728</v>
      </c>
    </row>
    <row r="8544" spans="1:11" x14ac:dyDescent="0.15">
      <c r="A8544" s="217" t="s">
        <v>48</v>
      </c>
      <c r="B8544" s="11" t="s">
        <v>7304</v>
      </c>
      <c r="C8544" s="11" t="s">
        <v>2901</v>
      </c>
      <c r="D8544" s="11">
        <v>1432</v>
      </c>
      <c r="E8544" s="11" t="s">
        <v>7416</v>
      </c>
      <c r="F8544" s="11" t="s">
        <v>7311</v>
      </c>
      <c r="G8544" s="11" t="s">
        <v>329</v>
      </c>
      <c r="H8544" s="11" t="s">
        <v>330</v>
      </c>
      <c r="I8544" s="219" t="s">
        <v>7419</v>
      </c>
      <c r="K8544" s="11" t="s">
        <v>14728</v>
      </c>
    </row>
    <row r="8545" spans="1:11" x14ac:dyDescent="0.15">
      <c r="A8545" s="217" t="s">
        <v>48</v>
      </c>
      <c r="B8545" s="11" t="s">
        <v>7304</v>
      </c>
      <c r="C8545" s="11" t="s">
        <v>2900</v>
      </c>
      <c r="D8545" s="11">
        <v>5599</v>
      </c>
      <c r="E8545" s="11" t="s">
        <v>7415</v>
      </c>
      <c r="F8545" s="11" t="s">
        <v>7311</v>
      </c>
      <c r="G8545" s="11" t="s">
        <v>329</v>
      </c>
      <c r="H8545" s="11" t="s">
        <v>330</v>
      </c>
      <c r="I8545" s="219" t="s">
        <v>7419</v>
      </c>
      <c r="K8545" s="11" t="s">
        <v>14728</v>
      </c>
    </row>
    <row r="8546" spans="1:11" x14ac:dyDescent="0.15">
      <c r="A8546" s="217" t="s">
        <v>55</v>
      </c>
      <c r="B8546" s="11" t="s">
        <v>7304</v>
      </c>
      <c r="C8546" s="11" t="s">
        <v>7423</v>
      </c>
      <c r="D8546" s="11">
        <v>310</v>
      </c>
      <c r="E8546" s="11" t="s">
        <v>7424</v>
      </c>
      <c r="F8546" s="11" t="s">
        <v>7311</v>
      </c>
      <c r="G8546" s="11" t="s">
        <v>329</v>
      </c>
      <c r="H8546" s="11" t="s">
        <v>330</v>
      </c>
      <c r="I8546" s="219" t="s">
        <v>7422</v>
      </c>
      <c r="K8546" s="11" t="s">
        <v>14728</v>
      </c>
    </row>
    <row r="8547" spans="1:11" x14ac:dyDescent="0.15">
      <c r="A8547" s="217" t="s">
        <v>55</v>
      </c>
      <c r="B8547" s="11" t="s">
        <v>7304</v>
      </c>
      <c r="C8547" s="11" t="s">
        <v>2923</v>
      </c>
      <c r="D8547" s="11">
        <v>5159</v>
      </c>
      <c r="E8547" s="11" t="s">
        <v>7421</v>
      </c>
      <c r="F8547" s="11" t="s">
        <v>7311</v>
      </c>
      <c r="G8547" s="11" t="s">
        <v>329</v>
      </c>
      <c r="H8547" s="11" t="s">
        <v>330</v>
      </c>
      <c r="I8547" s="219" t="s">
        <v>7422</v>
      </c>
      <c r="K8547" s="11" t="s">
        <v>14728</v>
      </c>
    </row>
    <row r="8548" spans="1:11" x14ac:dyDescent="0.15">
      <c r="A8548" s="217" t="s">
        <v>52</v>
      </c>
      <c r="B8548" s="11" t="s">
        <v>7304</v>
      </c>
      <c r="C8548" s="11" t="s">
        <v>2900</v>
      </c>
      <c r="D8548" s="11">
        <v>5599</v>
      </c>
      <c r="E8548" s="11" t="s">
        <v>7415</v>
      </c>
      <c r="F8548" s="11" t="s">
        <v>7311</v>
      </c>
      <c r="G8548" s="11" t="s">
        <v>329</v>
      </c>
      <c r="H8548" s="11" t="s">
        <v>330</v>
      </c>
      <c r="I8548" s="219" t="s">
        <v>7425</v>
      </c>
      <c r="K8548" s="11" t="s">
        <v>14728</v>
      </c>
    </row>
    <row r="8549" spans="1:11" x14ac:dyDescent="0.15">
      <c r="A8549" s="217" t="s">
        <v>65</v>
      </c>
      <c r="B8549" s="11" t="s">
        <v>7304</v>
      </c>
      <c r="C8549" s="11" t="s">
        <v>2898</v>
      </c>
      <c r="D8549" s="11">
        <v>5594</v>
      </c>
      <c r="E8549" s="11" t="s">
        <v>7374</v>
      </c>
      <c r="F8549" s="11" t="s">
        <v>7442</v>
      </c>
      <c r="G8549" s="11" t="s">
        <v>329</v>
      </c>
      <c r="H8549" s="11" t="s">
        <v>330</v>
      </c>
      <c r="I8549" s="219" t="s">
        <v>7441</v>
      </c>
      <c r="K8549" s="11" t="s">
        <v>14728</v>
      </c>
    </row>
    <row r="8550" spans="1:11" x14ac:dyDescent="0.15">
      <c r="A8550" s="217" t="s">
        <v>65</v>
      </c>
      <c r="B8550" s="11" t="s">
        <v>7304</v>
      </c>
      <c r="C8550" s="11" t="s">
        <v>2898</v>
      </c>
      <c r="D8550" s="11">
        <v>5594</v>
      </c>
      <c r="E8550" s="11" t="s">
        <v>7374</v>
      </c>
      <c r="F8550" s="11" t="s">
        <v>7306</v>
      </c>
      <c r="G8550" s="11" t="s">
        <v>329</v>
      </c>
      <c r="H8550" s="11" t="s">
        <v>330</v>
      </c>
      <c r="I8550" s="219" t="s">
        <v>7441</v>
      </c>
      <c r="K8550" s="11" t="s">
        <v>14728</v>
      </c>
    </row>
    <row r="8551" spans="1:11" x14ac:dyDescent="0.15">
      <c r="A8551" s="217" t="s">
        <v>66</v>
      </c>
      <c r="B8551" s="11" t="s">
        <v>7304</v>
      </c>
      <c r="C8551" s="11" t="s">
        <v>2901</v>
      </c>
      <c r="D8551" s="11">
        <v>1432</v>
      </c>
      <c r="E8551" s="11" t="s">
        <v>7416</v>
      </c>
      <c r="F8551" s="11" t="s">
        <v>7311</v>
      </c>
      <c r="G8551" s="11" t="s">
        <v>330</v>
      </c>
      <c r="H8551" s="11" t="s">
        <v>330</v>
      </c>
      <c r="I8551" s="219" t="s">
        <v>7443</v>
      </c>
      <c r="K8551" s="11" t="s">
        <v>14728</v>
      </c>
    </row>
    <row r="8552" spans="1:11" x14ac:dyDescent="0.15">
      <c r="A8552" s="217" t="s">
        <v>333</v>
      </c>
      <c r="B8552" s="11" t="s">
        <v>7304</v>
      </c>
      <c r="C8552" s="11" t="s">
        <v>7386</v>
      </c>
      <c r="D8552" s="11">
        <v>5430</v>
      </c>
      <c r="E8552" s="11" t="s">
        <v>7387</v>
      </c>
      <c r="F8552" s="11" t="s">
        <v>7388</v>
      </c>
      <c r="G8552" s="11" t="s">
        <v>329</v>
      </c>
      <c r="H8552" s="11" t="s">
        <v>330</v>
      </c>
      <c r="I8552" s="219" t="s">
        <v>7389</v>
      </c>
      <c r="J8552" s="11" t="s">
        <v>7390</v>
      </c>
      <c r="K8552" s="11" t="s">
        <v>14728</v>
      </c>
    </row>
    <row r="8553" spans="1:11" x14ac:dyDescent="0.15">
      <c r="A8553" s="217" t="s">
        <v>149</v>
      </c>
      <c r="B8553" s="11" t="s">
        <v>7304</v>
      </c>
      <c r="C8553" s="11" t="s">
        <v>7465</v>
      </c>
      <c r="D8553" s="11" t="s">
        <v>2322</v>
      </c>
      <c r="E8553" s="11" t="s">
        <v>2322</v>
      </c>
      <c r="F8553" s="11" t="s">
        <v>7306</v>
      </c>
      <c r="G8553" s="11" t="s">
        <v>329</v>
      </c>
      <c r="H8553" s="11" t="s">
        <v>330</v>
      </c>
      <c r="I8553" s="219" t="s">
        <v>7466</v>
      </c>
      <c r="K8553" s="11" t="s">
        <v>14728</v>
      </c>
    </row>
    <row r="8554" spans="1:11" x14ac:dyDescent="0.15">
      <c r="A8554" s="217" t="s">
        <v>116</v>
      </c>
      <c r="B8554" s="11" t="s">
        <v>7304</v>
      </c>
      <c r="C8554" s="11" t="s">
        <v>2963</v>
      </c>
      <c r="D8554" s="11">
        <v>5058</v>
      </c>
      <c r="E8554" s="11" t="s">
        <v>7530</v>
      </c>
      <c r="F8554" s="11" t="s">
        <v>7531</v>
      </c>
      <c r="G8554" s="11" t="s">
        <v>329</v>
      </c>
      <c r="H8554" s="11" t="s">
        <v>330</v>
      </c>
      <c r="I8554" s="219" t="s">
        <v>7532</v>
      </c>
      <c r="K8554" s="11" t="s">
        <v>14728</v>
      </c>
    </row>
    <row r="8555" spans="1:11" x14ac:dyDescent="0.15">
      <c r="A8555" s="217" t="s">
        <v>117</v>
      </c>
      <c r="B8555" s="11" t="s">
        <v>7304</v>
      </c>
      <c r="C8555" s="11" t="s">
        <v>2963</v>
      </c>
      <c r="D8555" s="11">
        <v>5058</v>
      </c>
      <c r="E8555" s="11" t="s">
        <v>7530</v>
      </c>
      <c r="F8555" s="11" t="s">
        <v>7531</v>
      </c>
      <c r="G8555" s="11" t="s">
        <v>329</v>
      </c>
      <c r="H8555" s="11" t="s">
        <v>330</v>
      </c>
      <c r="I8555" s="219" t="s">
        <v>7532</v>
      </c>
      <c r="K8555" s="11" t="s">
        <v>14728</v>
      </c>
    </row>
    <row r="8556" spans="1:11" x14ac:dyDescent="0.15">
      <c r="A8556" s="217" t="s">
        <v>126</v>
      </c>
      <c r="B8556" s="11" t="s">
        <v>7304</v>
      </c>
      <c r="C8556" s="11" t="s">
        <v>3015</v>
      </c>
      <c r="D8556" s="11">
        <v>5579</v>
      </c>
      <c r="E8556" s="11" t="s">
        <v>7478</v>
      </c>
      <c r="F8556" s="11" t="s">
        <v>7479</v>
      </c>
      <c r="G8556" s="11" t="s">
        <v>330</v>
      </c>
      <c r="H8556" s="11" t="s">
        <v>329</v>
      </c>
      <c r="I8556" s="219" t="s">
        <v>7609</v>
      </c>
      <c r="K8556" s="11" t="s">
        <v>14728</v>
      </c>
    </row>
    <row r="8557" spans="1:11" x14ac:dyDescent="0.15">
      <c r="A8557" s="217" t="s">
        <v>126</v>
      </c>
      <c r="B8557" s="11" t="s">
        <v>7304</v>
      </c>
      <c r="C8557" s="11" t="s">
        <v>3015</v>
      </c>
      <c r="D8557" s="11">
        <v>5579</v>
      </c>
      <c r="E8557" s="11" t="s">
        <v>7478</v>
      </c>
      <c r="F8557" s="11" t="s">
        <v>7479</v>
      </c>
      <c r="G8557" s="11" t="s">
        <v>330</v>
      </c>
      <c r="H8557" s="11" t="s">
        <v>7610</v>
      </c>
      <c r="I8557" s="219" t="s">
        <v>7609</v>
      </c>
      <c r="K8557" s="11" t="s">
        <v>14728</v>
      </c>
    </row>
    <row r="8558" spans="1:11" x14ac:dyDescent="0.15">
      <c r="A8558" s="217" t="s">
        <v>126</v>
      </c>
      <c r="B8558" s="11" t="s">
        <v>7304</v>
      </c>
      <c r="C8558" s="11" t="s">
        <v>3015</v>
      </c>
      <c r="D8558" s="11">
        <v>5579</v>
      </c>
      <c r="E8558" s="11" t="s">
        <v>7478</v>
      </c>
      <c r="F8558" s="11" t="s">
        <v>7611</v>
      </c>
      <c r="G8558" s="11" t="s">
        <v>330</v>
      </c>
      <c r="H8558" s="11" t="s">
        <v>329</v>
      </c>
      <c r="I8558" s="219" t="s">
        <v>7609</v>
      </c>
      <c r="K8558" s="11" t="s">
        <v>14728</v>
      </c>
    </row>
    <row r="8559" spans="1:11" x14ac:dyDescent="0.15">
      <c r="A8559" s="217" t="s">
        <v>130</v>
      </c>
      <c r="B8559" s="11" t="s">
        <v>7304</v>
      </c>
      <c r="C8559" s="11" t="s">
        <v>3015</v>
      </c>
      <c r="D8559" s="11">
        <v>5579</v>
      </c>
      <c r="E8559" s="11" t="s">
        <v>7478</v>
      </c>
      <c r="F8559" s="11" t="s">
        <v>7479</v>
      </c>
      <c r="G8559" s="11" t="s">
        <v>330</v>
      </c>
      <c r="H8559" s="11" t="s">
        <v>329</v>
      </c>
      <c r="I8559" s="219" t="s">
        <v>7609</v>
      </c>
      <c r="K8559" s="11" t="s">
        <v>14728</v>
      </c>
    </row>
    <row r="8560" spans="1:11" x14ac:dyDescent="0.15">
      <c r="A8560" s="217" t="s">
        <v>130</v>
      </c>
      <c r="B8560" s="11" t="s">
        <v>7304</v>
      </c>
      <c r="C8560" s="11" t="s">
        <v>3015</v>
      </c>
      <c r="D8560" s="11">
        <v>5579</v>
      </c>
      <c r="E8560" s="11" t="s">
        <v>7478</v>
      </c>
      <c r="F8560" s="11" t="s">
        <v>7611</v>
      </c>
      <c r="G8560" s="11" t="s">
        <v>330</v>
      </c>
      <c r="H8560" s="11" t="s">
        <v>329</v>
      </c>
      <c r="I8560" s="219" t="s">
        <v>7609</v>
      </c>
      <c r="K8560" s="11" t="s">
        <v>14728</v>
      </c>
    </row>
    <row r="8561" spans="1:11" x14ac:dyDescent="0.15">
      <c r="A8561" s="217" t="s">
        <v>6</v>
      </c>
      <c r="B8561" s="11" t="s">
        <v>7304</v>
      </c>
      <c r="C8561" s="11" t="s">
        <v>7854</v>
      </c>
      <c r="D8561" s="11">
        <v>9051</v>
      </c>
      <c r="E8561" s="11" t="s">
        <v>7855</v>
      </c>
      <c r="F8561" s="11" t="s">
        <v>7306</v>
      </c>
      <c r="G8561" s="11" t="s">
        <v>330</v>
      </c>
      <c r="H8561" s="11" t="s">
        <v>330</v>
      </c>
      <c r="I8561" s="219" t="s">
        <v>7856</v>
      </c>
      <c r="K8561" s="11" t="s">
        <v>14728</v>
      </c>
    </row>
    <row r="8562" spans="1:11" x14ac:dyDescent="0.15">
      <c r="A8562" s="217" t="s">
        <v>34</v>
      </c>
      <c r="B8562" s="11" t="s">
        <v>7304</v>
      </c>
      <c r="C8562" s="11" t="s">
        <v>7947</v>
      </c>
      <c r="D8562" s="11">
        <v>56647</v>
      </c>
      <c r="E8562" s="11" t="s">
        <v>7948</v>
      </c>
      <c r="F8562" s="11" t="s">
        <v>7306</v>
      </c>
      <c r="G8562" s="11" t="s">
        <v>329</v>
      </c>
      <c r="H8562" s="11" t="s">
        <v>330</v>
      </c>
      <c r="I8562" s="219" t="s">
        <v>7949</v>
      </c>
      <c r="K8562" s="11" t="s">
        <v>14728</v>
      </c>
    </row>
    <row r="8563" spans="1:11" x14ac:dyDescent="0.15">
      <c r="A8563" s="217" t="s">
        <v>172</v>
      </c>
      <c r="B8563" s="11" t="s">
        <v>7304</v>
      </c>
      <c r="C8563" s="11" t="s">
        <v>7958</v>
      </c>
      <c r="D8563" s="11">
        <v>26229</v>
      </c>
      <c r="E8563" s="11" t="s">
        <v>7959</v>
      </c>
      <c r="F8563" s="11" t="s">
        <v>7311</v>
      </c>
      <c r="G8563" s="11" t="s">
        <v>329</v>
      </c>
      <c r="H8563" s="11" t="s">
        <v>330</v>
      </c>
      <c r="I8563" s="219" t="s">
        <v>7960</v>
      </c>
      <c r="J8563" s="11" t="s">
        <v>7961</v>
      </c>
      <c r="K8563" s="11" t="s">
        <v>14728</v>
      </c>
    </row>
    <row r="8564" spans="1:11" x14ac:dyDescent="0.15">
      <c r="A8564" s="217" t="s">
        <v>7097</v>
      </c>
      <c r="B8564" s="11" t="s">
        <v>7304</v>
      </c>
      <c r="C8564" s="11" t="s">
        <v>7386</v>
      </c>
      <c r="D8564" s="11">
        <v>5430</v>
      </c>
      <c r="E8564" s="11" t="s">
        <v>7387</v>
      </c>
      <c r="F8564" s="11" t="s">
        <v>7391</v>
      </c>
      <c r="G8564" s="11" t="s">
        <v>329</v>
      </c>
      <c r="H8564" s="11" t="s">
        <v>330</v>
      </c>
      <c r="I8564" s="219" t="s">
        <v>7392</v>
      </c>
      <c r="J8564" s="11" t="s">
        <v>7390</v>
      </c>
      <c r="K8564" s="11" t="s">
        <v>14728</v>
      </c>
    </row>
    <row r="8565" spans="1:11" x14ac:dyDescent="0.15">
      <c r="A8565" s="221" t="s">
        <v>163</v>
      </c>
      <c r="B8565" s="221" t="s">
        <v>7304</v>
      </c>
      <c r="C8565" s="221" t="s">
        <v>3217</v>
      </c>
      <c r="D8565" s="221">
        <v>2322</v>
      </c>
      <c r="E8565" s="221" t="s">
        <v>11291</v>
      </c>
      <c r="F8565" s="221" t="s">
        <v>7311</v>
      </c>
      <c r="G8565" s="221" t="s">
        <v>329</v>
      </c>
      <c r="H8565" s="221" t="s">
        <v>330</v>
      </c>
      <c r="I8565" s="222" t="s">
        <v>13809</v>
      </c>
      <c r="J8565" s="221"/>
      <c r="K8565" s="221" t="s">
        <v>14728</v>
      </c>
    </row>
    <row r="8566" spans="1:11" x14ac:dyDescent="0.15">
      <c r="A8566" s="217" t="s">
        <v>163</v>
      </c>
      <c r="B8566" s="11" t="s">
        <v>7304</v>
      </c>
      <c r="C8566" s="221" t="s">
        <v>2933</v>
      </c>
      <c r="D8566" s="221">
        <v>3815</v>
      </c>
      <c r="E8566" s="11" t="s">
        <v>7890</v>
      </c>
      <c r="F8566" s="11" t="s">
        <v>7311</v>
      </c>
      <c r="G8566" s="11" t="s">
        <v>329</v>
      </c>
      <c r="H8566" s="11" t="s">
        <v>330</v>
      </c>
      <c r="I8566" s="222" t="s">
        <v>13809</v>
      </c>
      <c r="K8566" s="11" t="s">
        <v>14728</v>
      </c>
    </row>
    <row r="8567" spans="1:11" x14ac:dyDescent="0.15">
      <c r="A8567" s="217" t="s">
        <v>164</v>
      </c>
      <c r="B8567" s="11" t="s">
        <v>7304</v>
      </c>
      <c r="C8567" s="11" t="s">
        <v>2895</v>
      </c>
      <c r="D8567" s="11">
        <v>1956</v>
      </c>
      <c r="E8567" s="11" t="s">
        <v>7318</v>
      </c>
      <c r="F8567" s="11" t="s">
        <v>7306</v>
      </c>
      <c r="G8567" s="11" t="s">
        <v>329</v>
      </c>
      <c r="H8567" s="11" t="s">
        <v>330</v>
      </c>
      <c r="I8567" s="219" t="s">
        <v>7972</v>
      </c>
      <c r="J8567" s="11" t="s">
        <v>7973</v>
      </c>
      <c r="K8567" s="11" t="s">
        <v>14728</v>
      </c>
    </row>
    <row r="8568" spans="1:11" x14ac:dyDescent="0.15">
      <c r="A8568" s="221" t="s">
        <v>164</v>
      </c>
      <c r="B8568" s="221" t="s">
        <v>7304</v>
      </c>
      <c r="C8568" s="221" t="s">
        <v>3217</v>
      </c>
      <c r="D8568" s="221">
        <v>2322</v>
      </c>
      <c r="E8568" s="221" t="s">
        <v>11291</v>
      </c>
      <c r="F8568" s="221" t="s">
        <v>7311</v>
      </c>
      <c r="G8568" s="221" t="s">
        <v>329</v>
      </c>
      <c r="H8568" s="221" t="s">
        <v>330</v>
      </c>
      <c r="I8568" s="222" t="s">
        <v>13809</v>
      </c>
      <c r="J8568" s="221"/>
      <c r="K8568" s="221" t="s">
        <v>14728</v>
      </c>
    </row>
    <row r="8569" spans="1:11" x14ac:dyDescent="0.15">
      <c r="A8569" s="221" t="s">
        <v>164</v>
      </c>
      <c r="B8569" s="221" t="s">
        <v>7304</v>
      </c>
      <c r="C8569" s="221" t="s">
        <v>2933</v>
      </c>
      <c r="D8569" s="221">
        <v>3815</v>
      </c>
      <c r="E8569" s="221" t="s">
        <v>7890</v>
      </c>
      <c r="F8569" s="221" t="s">
        <v>7311</v>
      </c>
      <c r="G8569" s="221" t="s">
        <v>329</v>
      </c>
      <c r="H8569" s="221" t="s">
        <v>330</v>
      </c>
      <c r="I8569" s="222" t="s">
        <v>13809</v>
      </c>
      <c r="J8569" s="221"/>
      <c r="K8569" s="221" t="s">
        <v>14728</v>
      </c>
    </row>
    <row r="8570" spans="1:11" x14ac:dyDescent="0.15">
      <c r="A8570" s="217" t="s">
        <v>164</v>
      </c>
      <c r="B8570" s="11" t="s">
        <v>7304</v>
      </c>
      <c r="C8570" s="11" t="s">
        <v>3124</v>
      </c>
      <c r="D8570" s="11">
        <v>6850</v>
      </c>
      <c r="E8570" s="11" t="s">
        <v>7974</v>
      </c>
      <c r="F8570" s="11" t="s">
        <v>11343</v>
      </c>
      <c r="G8570" s="11" t="s">
        <v>329</v>
      </c>
      <c r="H8570" s="11" t="s">
        <v>330</v>
      </c>
      <c r="I8570" s="219" t="s">
        <v>7975</v>
      </c>
      <c r="K8570" s="11" t="s">
        <v>14728</v>
      </c>
    </row>
    <row r="8571" spans="1:11" x14ac:dyDescent="0.15">
      <c r="A8571" s="217" t="s">
        <v>164</v>
      </c>
      <c r="B8571" s="11" t="s">
        <v>7304</v>
      </c>
      <c r="C8571" s="11" t="s">
        <v>3124</v>
      </c>
      <c r="D8571" s="11">
        <v>6850</v>
      </c>
      <c r="E8571" s="11" t="s">
        <v>7974</v>
      </c>
      <c r="F8571" s="11" t="s">
        <v>13378</v>
      </c>
      <c r="G8571" s="11" t="s">
        <v>329</v>
      </c>
      <c r="H8571" s="11" t="s">
        <v>330</v>
      </c>
      <c r="I8571" s="219" t="s">
        <v>7975</v>
      </c>
      <c r="K8571" s="11" t="s">
        <v>14728</v>
      </c>
    </row>
    <row r="8572" spans="1:11" x14ac:dyDescent="0.15">
      <c r="A8572" s="217" t="s">
        <v>20</v>
      </c>
      <c r="B8572" s="11" t="s">
        <v>7304</v>
      </c>
      <c r="C8572" s="11" t="s">
        <v>2937</v>
      </c>
      <c r="D8572" s="11">
        <v>3643</v>
      </c>
      <c r="E8572" s="11" t="s">
        <v>7776</v>
      </c>
      <c r="F8572" s="11" t="s">
        <v>7780</v>
      </c>
      <c r="G8572" s="11" t="s">
        <v>329</v>
      </c>
      <c r="H8572" s="11" t="s">
        <v>330</v>
      </c>
      <c r="K8572" s="11" t="s">
        <v>13479</v>
      </c>
    </row>
    <row r="8573" spans="1:11" x14ac:dyDescent="0.15">
      <c r="A8573" s="217" t="s">
        <v>20</v>
      </c>
      <c r="B8573" s="11" t="s">
        <v>7304</v>
      </c>
      <c r="C8573" s="11" t="s">
        <v>2931</v>
      </c>
      <c r="D8573" s="11">
        <v>6714</v>
      </c>
      <c r="E8573" s="11" t="s">
        <v>7794</v>
      </c>
      <c r="F8573" s="11" t="s">
        <v>7804</v>
      </c>
      <c r="G8573" s="11" t="s">
        <v>330</v>
      </c>
      <c r="H8573" s="11" t="s">
        <v>329</v>
      </c>
      <c r="K8573" s="11" t="s">
        <v>13479</v>
      </c>
    </row>
    <row r="8574" spans="1:11" x14ac:dyDescent="0.15">
      <c r="A8574" s="217" t="s">
        <v>20</v>
      </c>
      <c r="B8574" s="11" t="s">
        <v>7304</v>
      </c>
      <c r="C8574" s="11" t="s">
        <v>2895</v>
      </c>
      <c r="D8574" s="11">
        <v>1956</v>
      </c>
      <c r="E8574" s="11" t="s">
        <v>7318</v>
      </c>
      <c r="F8574" s="11" t="s">
        <v>7982</v>
      </c>
      <c r="G8574" s="11" t="s">
        <v>329</v>
      </c>
      <c r="H8574" s="11" t="s">
        <v>330</v>
      </c>
      <c r="K8574" s="11" t="s">
        <v>13479</v>
      </c>
    </row>
    <row r="8575" spans="1:11" x14ac:dyDescent="0.15">
      <c r="A8575" s="217" t="s">
        <v>20</v>
      </c>
      <c r="B8575" s="11" t="s">
        <v>7304</v>
      </c>
      <c r="C8575" s="11" t="s">
        <v>2937</v>
      </c>
      <c r="D8575" s="11">
        <v>3643</v>
      </c>
      <c r="E8575" s="11" t="s">
        <v>7776</v>
      </c>
      <c r="F8575" s="11" t="s">
        <v>7777</v>
      </c>
      <c r="G8575" s="11" t="s">
        <v>329</v>
      </c>
      <c r="H8575" s="11" t="s">
        <v>330</v>
      </c>
      <c r="K8575" s="11" t="s">
        <v>13479</v>
      </c>
    </row>
    <row r="8576" spans="1:11" x14ac:dyDescent="0.15">
      <c r="A8576" s="217" t="s">
        <v>136</v>
      </c>
      <c r="B8576" s="11" t="s">
        <v>7304</v>
      </c>
      <c r="C8576" s="11" t="s">
        <v>7561</v>
      </c>
      <c r="D8576" s="11">
        <v>672</v>
      </c>
      <c r="E8576" s="11" t="s">
        <v>7562</v>
      </c>
      <c r="F8576" s="11" t="s">
        <v>7589</v>
      </c>
      <c r="G8576" s="11" t="s">
        <v>330</v>
      </c>
      <c r="H8576" s="11" t="s">
        <v>329</v>
      </c>
      <c r="K8576" s="11" t="s">
        <v>13479</v>
      </c>
    </row>
    <row r="8577" spans="1:11" x14ac:dyDescent="0.15">
      <c r="A8577" s="217" t="s">
        <v>17</v>
      </c>
      <c r="B8577" s="11" t="s">
        <v>7304</v>
      </c>
      <c r="C8577" s="11" t="s">
        <v>2895</v>
      </c>
      <c r="D8577" s="11">
        <v>1956</v>
      </c>
      <c r="E8577" s="11" t="s">
        <v>7318</v>
      </c>
      <c r="F8577" s="11" t="s">
        <v>11201</v>
      </c>
      <c r="G8577" s="11" t="s">
        <v>330</v>
      </c>
      <c r="H8577" s="11" t="s">
        <v>329</v>
      </c>
      <c r="K8577" s="11" t="s">
        <v>13479</v>
      </c>
    </row>
    <row r="8578" spans="1:11" x14ac:dyDescent="0.15">
      <c r="A8578" s="217" t="s">
        <v>17</v>
      </c>
      <c r="B8578" s="11" t="s">
        <v>7304</v>
      </c>
      <c r="C8578" s="11" t="s">
        <v>2903</v>
      </c>
      <c r="D8578" s="11">
        <v>4217</v>
      </c>
      <c r="E8578" s="11" t="s">
        <v>7464</v>
      </c>
      <c r="F8578" s="11" t="s">
        <v>11607</v>
      </c>
      <c r="G8578" s="11" t="s">
        <v>330</v>
      </c>
      <c r="H8578" s="11" t="s">
        <v>329</v>
      </c>
      <c r="K8578" s="11" t="s">
        <v>13479</v>
      </c>
    </row>
    <row r="8579" spans="1:11" x14ac:dyDescent="0.15">
      <c r="A8579" s="217" t="s">
        <v>17</v>
      </c>
      <c r="B8579" s="11" t="s">
        <v>7304</v>
      </c>
      <c r="C8579" s="11" t="s">
        <v>2930</v>
      </c>
      <c r="D8579" s="11">
        <v>5747</v>
      </c>
      <c r="E8579" s="11" t="s">
        <v>7880</v>
      </c>
      <c r="F8579" s="11" t="s">
        <v>9157</v>
      </c>
      <c r="G8579" s="11" t="s">
        <v>330</v>
      </c>
      <c r="H8579" s="11" t="s">
        <v>329</v>
      </c>
      <c r="K8579" s="11" t="s">
        <v>13479</v>
      </c>
    </row>
    <row r="8580" spans="1:11" x14ac:dyDescent="0.15">
      <c r="A8580" s="217" t="s">
        <v>17</v>
      </c>
      <c r="B8580" s="11" t="s">
        <v>7304</v>
      </c>
      <c r="C8580" s="11" t="s">
        <v>2931</v>
      </c>
      <c r="D8580" s="11">
        <v>6714</v>
      </c>
      <c r="E8580" s="11" t="s">
        <v>7794</v>
      </c>
      <c r="F8580" s="11" t="s">
        <v>7804</v>
      </c>
      <c r="G8580" s="11" t="s">
        <v>330</v>
      </c>
      <c r="H8580" s="11" t="s">
        <v>330</v>
      </c>
      <c r="K8580" s="11" t="s">
        <v>13479</v>
      </c>
    </row>
    <row r="8581" spans="1:11" x14ac:dyDescent="0.15">
      <c r="A8581" s="217" t="s">
        <v>17</v>
      </c>
      <c r="B8581" s="11" t="s">
        <v>7304</v>
      </c>
      <c r="C8581" s="11" t="s">
        <v>10746</v>
      </c>
      <c r="D8581" s="11">
        <v>6521</v>
      </c>
      <c r="E8581" s="11" t="s">
        <v>10747</v>
      </c>
      <c r="F8581" s="11" t="s">
        <v>11200</v>
      </c>
      <c r="G8581" s="11" t="s">
        <v>330</v>
      </c>
      <c r="H8581" s="11" t="s">
        <v>330</v>
      </c>
      <c r="K8581" s="11" t="s">
        <v>13479</v>
      </c>
    </row>
    <row r="8582" spans="1:11" x14ac:dyDescent="0.15">
      <c r="A8582" s="217" t="s">
        <v>17</v>
      </c>
      <c r="B8582" s="11" t="s">
        <v>7304</v>
      </c>
      <c r="C8582" s="11" t="s">
        <v>10746</v>
      </c>
      <c r="D8582" s="11">
        <v>6521</v>
      </c>
      <c r="E8582" s="11" t="s">
        <v>10747</v>
      </c>
      <c r="F8582" s="11" t="s">
        <v>8032</v>
      </c>
      <c r="G8582" s="11" t="s">
        <v>330</v>
      </c>
      <c r="H8582" s="11" t="s">
        <v>330</v>
      </c>
      <c r="K8582" s="11" t="s">
        <v>13479</v>
      </c>
    </row>
    <row r="8583" spans="1:11" x14ac:dyDescent="0.15">
      <c r="A8583" s="217" t="s">
        <v>17</v>
      </c>
      <c r="B8583" s="11" t="s">
        <v>7304</v>
      </c>
      <c r="C8583" s="11" t="s">
        <v>2895</v>
      </c>
      <c r="D8583" s="11">
        <v>1956</v>
      </c>
      <c r="E8583" s="11" t="s">
        <v>7318</v>
      </c>
      <c r="F8583" s="11" t="s">
        <v>7982</v>
      </c>
      <c r="G8583" s="11" t="s">
        <v>330</v>
      </c>
      <c r="H8583" s="11" t="s">
        <v>329</v>
      </c>
      <c r="K8583" s="11" t="s">
        <v>13479</v>
      </c>
    </row>
    <row r="8584" spans="1:11" x14ac:dyDescent="0.15">
      <c r="A8584" s="217" t="s">
        <v>17</v>
      </c>
      <c r="B8584" s="11" t="s">
        <v>7304</v>
      </c>
      <c r="C8584" s="11" t="s">
        <v>13481</v>
      </c>
      <c r="D8584" s="11">
        <v>3265</v>
      </c>
      <c r="E8584" s="11" t="s">
        <v>13482</v>
      </c>
      <c r="F8584" s="11" t="s">
        <v>8073</v>
      </c>
      <c r="G8584" s="11" t="s">
        <v>329</v>
      </c>
      <c r="H8584" s="11" t="s">
        <v>330</v>
      </c>
      <c r="K8584" s="11" t="s">
        <v>13479</v>
      </c>
    </row>
    <row r="8585" spans="1:11" x14ac:dyDescent="0.15">
      <c r="A8585" s="217" t="s">
        <v>17</v>
      </c>
      <c r="B8585" s="11" t="s">
        <v>7304</v>
      </c>
      <c r="C8585" s="11" t="s">
        <v>13483</v>
      </c>
      <c r="D8585" s="11">
        <v>4893</v>
      </c>
      <c r="E8585" s="11" t="s">
        <v>13484</v>
      </c>
      <c r="F8585" s="11" t="s">
        <v>8073</v>
      </c>
      <c r="G8585" s="11" t="s">
        <v>330</v>
      </c>
      <c r="H8585" s="11" t="s">
        <v>329</v>
      </c>
      <c r="K8585" s="11" t="s">
        <v>13479</v>
      </c>
    </row>
    <row r="8586" spans="1:11" x14ac:dyDescent="0.15">
      <c r="A8586" s="217" t="s">
        <v>17</v>
      </c>
      <c r="B8586" s="11" t="s">
        <v>7304</v>
      </c>
      <c r="C8586" s="11" t="s">
        <v>10746</v>
      </c>
      <c r="D8586" s="11">
        <v>6521</v>
      </c>
      <c r="E8586" s="11" t="s">
        <v>10747</v>
      </c>
      <c r="F8586" s="11" t="s">
        <v>11635</v>
      </c>
      <c r="G8586" s="11" t="s">
        <v>330</v>
      </c>
      <c r="H8586" s="11" t="s">
        <v>330</v>
      </c>
      <c r="K8586" s="11" t="s">
        <v>13479</v>
      </c>
    </row>
    <row r="8587" spans="1:11" x14ac:dyDescent="0.15">
      <c r="A8587" s="217" t="s">
        <v>128</v>
      </c>
      <c r="B8587" s="11" t="s">
        <v>7304</v>
      </c>
      <c r="C8587" s="11" t="s">
        <v>7411</v>
      </c>
      <c r="D8587" s="11">
        <v>5925</v>
      </c>
      <c r="E8587" s="11" t="s">
        <v>7412</v>
      </c>
      <c r="F8587" s="11" t="s">
        <v>9784</v>
      </c>
      <c r="G8587" s="11" t="s">
        <v>329</v>
      </c>
      <c r="H8587" s="11" t="s">
        <v>330</v>
      </c>
      <c r="K8587" s="11" t="s">
        <v>13479</v>
      </c>
    </row>
    <row r="8588" spans="1:11" x14ac:dyDescent="0.15">
      <c r="A8588" s="217" t="s">
        <v>128</v>
      </c>
      <c r="B8588" s="11" t="s">
        <v>7304</v>
      </c>
      <c r="C8588" s="11" t="s">
        <v>7411</v>
      </c>
      <c r="D8588" s="11">
        <v>5925</v>
      </c>
      <c r="E8588" s="11" t="s">
        <v>7412</v>
      </c>
      <c r="F8588" s="11" t="s">
        <v>10105</v>
      </c>
      <c r="G8588" s="11" t="s">
        <v>329</v>
      </c>
      <c r="H8588" s="11" t="s">
        <v>330</v>
      </c>
      <c r="K8588" s="11" t="s">
        <v>13479</v>
      </c>
    </row>
    <row r="8589" spans="1:11" x14ac:dyDescent="0.15">
      <c r="A8589" s="217" t="s">
        <v>128</v>
      </c>
      <c r="B8589" s="11" t="s">
        <v>7304</v>
      </c>
      <c r="C8589" s="11" t="s">
        <v>8085</v>
      </c>
      <c r="D8589" s="11">
        <v>1499</v>
      </c>
      <c r="E8589" s="11" t="s">
        <v>8086</v>
      </c>
      <c r="F8589" s="11" t="s">
        <v>8397</v>
      </c>
      <c r="G8589" s="11" t="s">
        <v>330</v>
      </c>
      <c r="H8589" s="11" t="s">
        <v>329</v>
      </c>
      <c r="K8589" s="11" t="s">
        <v>13479</v>
      </c>
    </row>
    <row r="8590" spans="1:11" x14ac:dyDescent="0.15">
      <c r="A8590" s="217" t="s">
        <v>128</v>
      </c>
      <c r="B8590" s="11" t="s">
        <v>7304</v>
      </c>
      <c r="C8590" s="11" t="s">
        <v>8085</v>
      </c>
      <c r="D8590" s="11">
        <v>1499</v>
      </c>
      <c r="E8590" s="11" t="s">
        <v>8086</v>
      </c>
      <c r="F8590" s="11" t="s">
        <v>10709</v>
      </c>
      <c r="G8590" s="11" t="s">
        <v>330</v>
      </c>
      <c r="H8590" s="11" t="s">
        <v>329</v>
      </c>
      <c r="K8590" s="11" t="s">
        <v>13479</v>
      </c>
    </row>
    <row r="8591" spans="1:11" x14ac:dyDescent="0.15">
      <c r="A8591" s="217" t="s">
        <v>128</v>
      </c>
      <c r="B8591" s="11" t="s">
        <v>7304</v>
      </c>
      <c r="C8591" s="11" t="s">
        <v>7558</v>
      </c>
      <c r="D8591" s="11">
        <v>8350</v>
      </c>
      <c r="E8591" s="11" t="s">
        <v>7559</v>
      </c>
      <c r="F8591" s="11" t="s">
        <v>11490</v>
      </c>
      <c r="G8591" s="11" t="s">
        <v>330</v>
      </c>
      <c r="H8591" s="11" t="s">
        <v>329</v>
      </c>
      <c r="K8591" s="11" t="s">
        <v>13479</v>
      </c>
    </row>
    <row r="8592" spans="1:11" x14ac:dyDescent="0.15">
      <c r="A8592" s="217" t="s">
        <v>128</v>
      </c>
      <c r="B8592" s="11" t="s">
        <v>7304</v>
      </c>
      <c r="C8592" s="11" t="s">
        <v>7411</v>
      </c>
      <c r="D8592" s="11">
        <v>5925</v>
      </c>
      <c r="E8592" s="11" t="s">
        <v>7412</v>
      </c>
      <c r="F8592" s="11" t="s">
        <v>10252</v>
      </c>
      <c r="G8592" s="11" t="s">
        <v>329</v>
      </c>
      <c r="H8592" s="11" t="s">
        <v>330</v>
      </c>
      <c r="K8592" s="11" t="s">
        <v>13479</v>
      </c>
    </row>
    <row r="8593" spans="1:11" x14ac:dyDescent="0.15">
      <c r="A8593" s="217" t="s">
        <v>128</v>
      </c>
      <c r="B8593" s="11" t="s">
        <v>7304</v>
      </c>
      <c r="C8593" s="11" t="s">
        <v>9036</v>
      </c>
      <c r="D8593" s="11">
        <v>4288</v>
      </c>
      <c r="E8593" s="11" t="s">
        <v>9037</v>
      </c>
      <c r="F8593" s="11" t="s">
        <v>13489</v>
      </c>
      <c r="G8593" s="11" t="s">
        <v>330</v>
      </c>
      <c r="H8593" s="11" t="s">
        <v>329</v>
      </c>
      <c r="K8593" s="11" t="s">
        <v>13479</v>
      </c>
    </row>
    <row r="8594" spans="1:11" x14ac:dyDescent="0.15">
      <c r="A8594" s="217" t="s">
        <v>128</v>
      </c>
      <c r="B8594" s="11" t="s">
        <v>7304</v>
      </c>
      <c r="C8594" s="11" t="s">
        <v>7411</v>
      </c>
      <c r="D8594" s="11">
        <v>5925</v>
      </c>
      <c r="E8594" s="11" t="s">
        <v>7412</v>
      </c>
      <c r="F8594" s="11" t="s">
        <v>10146</v>
      </c>
      <c r="G8594" s="11" t="s">
        <v>329</v>
      </c>
      <c r="H8594" s="11" t="s">
        <v>330</v>
      </c>
      <c r="K8594" s="11" t="s">
        <v>13479</v>
      </c>
    </row>
    <row r="8595" spans="1:11" x14ac:dyDescent="0.15">
      <c r="A8595" s="217" t="s">
        <v>128</v>
      </c>
      <c r="B8595" s="11" t="s">
        <v>7304</v>
      </c>
      <c r="C8595" s="11" t="s">
        <v>7411</v>
      </c>
      <c r="D8595" s="11">
        <v>5925</v>
      </c>
      <c r="E8595" s="11" t="s">
        <v>7412</v>
      </c>
      <c r="F8595" s="11" t="s">
        <v>9441</v>
      </c>
      <c r="G8595" s="11" t="s">
        <v>329</v>
      </c>
      <c r="H8595" s="11" t="s">
        <v>330</v>
      </c>
      <c r="K8595" s="11" t="s">
        <v>13479</v>
      </c>
    </row>
    <row r="8596" spans="1:11" x14ac:dyDescent="0.15">
      <c r="A8596" s="217" t="s">
        <v>128</v>
      </c>
      <c r="B8596" s="11" t="s">
        <v>7304</v>
      </c>
      <c r="C8596" s="11" t="s">
        <v>7411</v>
      </c>
      <c r="D8596" s="11">
        <v>5925</v>
      </c>
      <c r="E8596" s="11" t="s">
        <v>7412</v>
      </c>
      <c r="F8596" s="11" t="s">
        <v>8873</v>
      </c>
      <c r="G8596" s="11" t="s">
        <v>329</v>
      </c>
      <c r="H8596" s="11" t="s">
        <v>330</v>
      </c>
      <c r="K8596" s="11" t="s">
        <v>13479</v>
      </c>
    </row>
    <row r="8597" spans="1:11" x14ac:dyDescent="0.15">
      <c r="A8597" s="217" t="s">
        <v>135</v>
      </c>
      <c r="B8597" s="11" t="s">
        <v>7304</v>
      </c>
      <c r="C8597" s="11" t="s">
        <v>7694</v>
      </c>
      <c r="D8597" s="11">
        <v>3725</v>
      </c>
      <c r="E8597" s="11" t="s">
        <v>7695</v>
      </c>
      <c r="F8597" s="11" t="s">
        <v>8741</v>
      </c>
      <c r="G8597" s="11" t="s">
        <v>330</v>
      </c>
      <c r="H8597" s="11" t="s">
        <v>329</v>
      </c>
      <c r="K8597" s="11" t="s">
        <v>13479</v>
      </c>
    </row>
    <row r="8598" spans="1:11" x14ac:dyDescent="0.15">
      <c r="A8598" s="217" t="s">
        <v>135</v>
      </c>
      <c r="B8598" s="11" t="s">
        <v>7304</v>
      </c>
      <c r="C8598" s="11" t="s">
        <v>7569</v>
      </c>
      <c r="D8598" s="11">
        <v>4137</v>
      </c>
      <c r="E8598" s="11" t="s">
        <v>12593</v>
      </c>
      <c r="F8598" s="11" t="s">
        <v>11047</v>
      </c>
      <c r="G8598" s="11" t="s">
        <v>329</v>
      </c>
      <c r="H8598" s="11" t="s">
        <v>330</v>
      </c>
      <c r="K8598" s="11" t="s">
        <v>13479</v>
      </c>
    </row>
    <row r="8599" spans="1:11" x14ac:dyDescent="0.15">
      <c r="A8599" s="217" t="s">
        <v>135</v>
      </c>
      <c r="B8599" s="11" t="s">
        <v>7304</v>
      </c>
      <c r="C8599" s="11" t="s">
        <v>7569</v>
      </c>
      <c r="D8599" s="11">
        <v>4137</v>
      </c>
      <c r="E8599" s="11" t="s">
        <v>12593</v>
      </c>
      <c r="F8599" s="11" t="s">
        <v>13487</v>
      </c>
      <c r="G8599" s="11" t="s">
        <v>329</v>
      </c>
      <c r="H8599" s="11" t="s">
        <v>330</v>
      </c>
      <c r="K8599" s="11" t="s">
        <v>13479</v>
      </c>
    </row>
    <row r="8600" spans="1:11" x14ac:dyDescent="0.15">
      <c r="A8600" s="217" t="s">
        <v>135</v>
      </c>
      <c r="B8600" s="11" t="s">
        <v>7304</v>
      </c>
      <c r="C8600" s="11" t="s">
        <v>7726</v>
      </c>
      <c r="D8600" s="11">
        <v>2908</v>
      </c>
      <c r="E8600" s="11" t="s">
        <v>7727</v>
      </c>
      <c r="F8600" s="11" t="s">
        <v>8904</v>
      </c>
      <c r="G8600" s="11" t="s">
        <v>330</v>
      </c>
      <c r="H8600" s="11" t="s">
        <v>329</v>
      </c>
      <c r="K8600" s="11" t="s">
        <v>13479</v>
      </c>
    </row>
    <row r="8601" spans="1:11" x14ac:dyDescent="0.15">
      <c r="A8601" s="217" t="s">
        <v>135</v>
      </c>
      <c r="B8601" s="11" t="s">
        <v>7304</v>
      </c>
      <c r="C8601" s="11" t="s">
        <v>12885</v>
      </c>
      <c r="D8601" s="11">
        <v>6194</v>
      </c>
      <c r="E8601" s="11" t="s">
        <v>12886</v>
      </c>
      <c r="F8601" s="11" t="s">
        <v>9958</v>
      </c>
      <c r="G8601" s="11" t="s">
        <v>330</v>
      </c>
      <c r="H8601" s="11" t="s">
        <v>329</v>
      </c>
      <c r="K8601" s="11" t="s">
        <v>13479</v>
      </c>
    </row>
    <row r="8602" spans="1:11" x14ac:dyDescent="0.15">
      <c r="A8602" s="217" t="s">
        <v>135</v>
      </c>
      <c r="B8602" s="11" t="s">
        <v>7304</v>
      </c>
      <c r="C8602" s="11" t="s">
        <v>7426</v>
      </c>
      <c r="D8602" s="11">
        <v>2099</v>
      </c>
      <c r="E8602" s="11" t="s">
        <v>7427</v>
      </c>
      <c r="F8602" s="11" t="s">
        <v>7428</v>
      </c>
      <c r="G8602" s="11" t="s">
        <v>330</v>
      </c>
      <c r="H8602" s="11" t="s">
        <v>329</v>
      </c>
      <c r="K8602" s="11" t="s">
        <v>13479</v>
      </c>
    </row>
    <row r="8603" spans="1:11" x14ac:dyDescent="0.15">
      <c r="A8603" s="217" t="s">
        <v>135</v>
      </c>
      <c r="B8603" s="11" t="s">
        <v>7304</v>
      </c>
      <c r="C8603" s="11" t="s">
        <v>7569</v>
      </c>
      <c r="D8603" s="11">
        <v>4137</v>
      </c>
      <c r="E8603" s="11" t="s">
        <v>12593</v>
      </c>
      <c r="F8603" s="11" t="s">
        <v>10082</v>
      </c>
      <c r="G8603" s="11" t="s">
        <v>329</v>
      </c>
      <c r="H8603" s="11" t="s">
        <v>330</v>
      </c>
      <c r="K8603" s="11" t="s">
        <v>13479</v>
      </c>
    </row>
    <row r="8604" spans="1:11" x14ac:dyDescent="0.15">
      <c r="A8604" s="217" t="s">
        <v>135</v>
      </c>
      <c r="B8604" s="11" t="s">
        <v>7304</v>
      </c>
      <c r="C8604" s="11" t="s">
        <v>2900</v>
      </c>
      <c r="D8604" s="11">
        <v>5599</v>
      </c>
      <c r="E8604" s="11" t="s">
        <v>7415</v>
      </c>
      <c r="F8604" s="11" t="s">
        <v>11324</v>
      </c>
      <c r="G8604" s="11" t="s">
        <v>330</v>
      </c>
      <c r="H8604" s="11" t="s">
        <v>329</v>
      </c>
      <c r="K8604" s="11" t="s">
        <v>13479</v>
      </c>
    </row>
    <row r="8605" spans="1:11" x14ac:dyDescent="0.15">
      <c r="A8605" s="217" t="s">
        <v>135</v>
      </c>
      <c r="B8605" s="11" t="s">
        <v>7304</v>
      </c>
      <c r="C8605" s="11" t="s">
        <v>12885</v>
      </c>
      <c r="D8605" s="11">
        <v>6194</v>
      </c>
      <c r="E8605" s="11" t="s">
        <v>12886</v>
      </c>
      <c r="F8605" s="11" t="s">
        <v>7579</v>
      </c>
      <c r="G8605" s="11" t="s">
        <v>330</v>
      </c>
      <c r="H8605" s="11" t="s">
        <v>329</v>
      </c>
      <c r="K8605" s="11" t="s">
        <v>13479</v>
      </c>
    </row>
    <row r="8606" spans="1:11" x14ac:dyDescent="0.15">
      <c r="A8606" s="217" t="s">
        <v>135</v>
      </c>
      <c r="B8606" s="11" t="s">
        <v>7304</v>
      </c>
      <c r="C8606" s="11" t="s">
        <v>2909</v>
      </c>
      <c r="D8606" s="11">
        <v>5894</v>
      </c>
      <c r="E8606" s="11" t="s">
        <v>7547</v>
      </c>
      <c r="F8606" s="11" t="s">
        <v>11142</v>
      </c>
      <c r="G8606" s="11" t="s">
        <v>330</v>
      </c>
      <c r="H8606" s="11" t="s">
        <v>330</v>
      </c>
      <c r="K8606" s="11" t="s">
        <v>13479</v>
      </c>
    </row>
    <row r="8607" spans="1:11" x14ac:dyDescent="0.15">
      <c r="A8607" s="217" t="s">
        <v>7102</v>
      </c>
      <c r="B8607" s="11" t="s">
        <v>7304</v>
      </c>
      <c r="C8607" s="11" t="s">
        <v>3117</v>
      </c>
      <c r="D8607" s="11">
        <v>818</v>
      </c>
      <c r="E8607" s="11" t="s">
        <v>9307</v>
      </c>
      <c r="F8607" s="11" t="s">
        <v>8348</v>
      </c>
      <c r="G8607" s="11" t="s">
        <v>329</v>
      </c>
      <c r="H8607" s="11" t="s">
        <v>330</v>
      </c>
      <c r="K8607" s="11" t="s">
        <v>13479</v>
      </c>
    </row>
    <row r="8608" spans="1:11" x14ac:dyDescent="0.15">
      <c r="A8608" s="217" t="s">
        <v>7102</v>
      </c>
      <c r="B8608" s="11" t="s">
        <v>7304</v>
      </c>
      <c r="C8608" s="11" t="s">
        <v>3117</v>
      </c>
      <c r="D8608" s="11">
        <v>818</v>
      </c>
      <c r="E8608" s="11" t="s">
        <v>9307</v>
      </c>
      <c r="F8608" s="11" t="s">
        <v>8659</v>
      </c>
      <c r="G8608" s="11" t="s">
        <v>329</v>
      </c>
      <c r="H8608" s="11" t="s">
        <v>330</v>
      </c>
      <c r="K8608" s="11" t="s">
        <v>13479</v>
      </c>
    </row>
    <row r="8609" spans="1:11" x14ac:dyDescent="0.15">
      <c r="A8609" s="217" t="s">
        <v>3</v>
      </c>
      <c r="B8609" s="11" t="s">
        <v>7304</v>
      </c>
      <c r="C8609" s="11" t="s">
        <v>3208</v>
      </c>
      <c r="D8609" s="11">
        <v>5753</v>
      </c>
      <c r="E8609" s="11" t="s">
        <v>13049</v>
      </c>
      <c r="F8609" s="11" t="s">
        <v>13050</v>
      </c>
      <c r="G8609" s="11" t="s">
        <v>330</v>
      </c>
      <c r="H8609" s="11" t="s">
        <v>330</v>
      </c>
      <c r="K8609" s="11" t="s">
        <v>13479</v>
      </c>
    </row>
    <row r="8610" spans="1:11" x14ac:dyDescent="0.15">
      <c r="A8610" s="217" t="s">
        <v>3</v>
      </c>
      <c r="B8610" s="11" t="s">
        <v>7304</v>
      </c>
      <c r="C8610" s="11" t="s">
        <v>2901</v>
      </c>
      <c r="D8610" s="11">
        <v>1432</v>
      </c>
      <c r="E8610" s="11" t="s">
        <v>7416</v>
      </c>
      <c r="F8610" s="11" t="s">
        <v>11123</v>
      </c>
      <c r="G8610" s="11" t="s">
        <v>329</v>
      </c>
      <c r="H8610" s="11" t="s">
        <v>330</v>
      </c>
      <c r="K8610" s="11" t="s">
        <v>13479</v>
      </c>
    </row>
    <row r="8611" spans="1:11" x14ac:dyDescent="0.15">
      <c r="A8611" s="217" t="s">
        <v>3</v>
      </c>
      <c r="B8611" s="11" t="s">
        <v>7304</v>
      </c>
      <c r="C8611" s="11" t="s">
        <v>13490</v>
      </c>
      <c r="D8611" s="11">
        <v>5307</v>
      </c>
      <c r="E8611" s="11" t="s">
        <v>13491</v>
      </c>
      <c r="F8611" s="11" t="s">
        <v>13175</v>
      </c>
      <c r="G8611" s="11" t="s">
        <v>330</v>
      </c>
      <c r="H8611" s="11" t="s">
        <v>329</v>
      </c>
      <c r="K8611" s="11" t="s">
        <v>13479</v>
      </c>
    </row>
    <row r="8612" spans="1:11" x14ac:dyDescent="0.15">
      <c r="A8612" s="217" t="s">
        <v>3</v>
      </c>
      <c r="B8612" s="11" t="s">
        <v>7304</v>
      </c>
      <c r="C8612" s="11" t="s">
        <v>3011</v>
      </c>
      <c r="D8612" s="11">
        <v>5580</v>
      </c>
      <c r="E8612" s="11" t="s">
        <v>7493</v>
      </c>
      <c r="F8612" s="11" t="s">
        <v>13210</v>
      </c>
      <c r="G8612" s="11" t="s">
        <v>329</v>
      </c>
      <c r="H8612" s="11" t="s">
        <v>330</v>
      </c>
      <c r="K8612" s="11" t="s">
        <v>13479</v>
      </c>
    </row>
    <row r="8613" spans="1:11" x14ac:dyDescent="0.15">
      <c r="A8613" s="217" t="s">
        <v>3</v>
      </c>
      <c r="B8613" s="11" t="s">
        <v>7304</v>
      </c>
      <c r="C8613" s="11" t="s">
        <v>13490</v>
      </c>
      <c r="D8613" s="11">
        <v>5307</v>
      </c>
      <c r="E8613" s="11" t="s">
        <v>13491</v>
      </c>
      <c r="F8613" s="11" t="s">
        <v>13178</v>
      </c>
      <c r="G8613" s="11" t="s">
        <v>330</v>
      </c>
      <c r="H8613" s="11" t="s">
        <v>329</v>
      </c>
      <c r="K8613" s="11" t="s">
        <v>13479</v>
      </c>
    </row>
    <row r="8614" spans="1:11" x14ac:dyDescent="0.15">
      <c r="A8614" s="217" t="s">
        <v>3</v>
      </c>
      <c r="B8614" s="11" t="s">
        <v>7304</v>
      </c>
      <c r="C8614" s="11" t="s">
        <v>3124</v>
      </c>
      <c r="D8614" s="11">
        <v>6850</v>
      </c>
      <c r="E8614" s="11" t="s">
        <v>7974</v>
      </c>
      <c r="F8614" s="11" t="s">
        <v>13378</v>
      </c>
      <c r="G8614" s="11" t="s">
        <v>329</v>
      </c>
      <c r="H8614" s="11" t="s">
        <v>330</v>
      </c>
      <c r="K8614" s="11" t="s">
        <v>13479</v>
      </c>
    </row>
    <row r="8615" spans="1:11" x14ac:dyDescent="0.15">
      <c r="A8615" s="217" t="s">
        <v>3</v>
      </c>
      <c r="B8615" s="11" t="s">
        <v>7304</v>
      </c>
      <c r="C8615" s="11" t="s">
        <v>3124</v>
      </c>
      <c r="D8615" s="11">
        <v>6850</v>
      </c>
      <c r="E8615" s="11" t="s">
        <v>7974</v>
      </c>
      <c r="F8615" s="11" t="s">
        <v>13382</v>
      </c>
      <c r="G8615" s="11" t="s">
        <v>329</v>
      </c>
      <c r="H8615" s="11" t="s">
        <v>330</v>
      </c>
      <c r="K8615" s="11" t="s">
        <v>13479</v>
      </c>
    </row>
    <row r="8616" spans="1:11" x14ac:dyDescent="0.15">
      <c r="A8616" s="217" t="s">
        <v>3</v>
      </c>
      <c r="B8616" s="11" t="s">
        <v>7304</v>
      </c>
      <c r="C8616" s="11" t="s">
        <v>2901</v>
      </c>
      <c r="D8616" s="11">
        <v>1432</v>
      </c>
      <c r="E8616" s="11" t="s">
        <v>7416</v>
      </c>
      <c r="F8616" s="11" t="s">
        <v>7524</v>
      </c>
      <c r="G8616" s="11" t="s">
        <v>329</v>
      </c>
      <c r="H8616" s="11" t="s">
        <v>330</v>
      </c>
      <c r="K8616" s="11" t="s">
        <v>13479</v>
      </c>
    </row>
    <row r="8617" spans="1:11" x14ac:dyDescent="0.15">
      <c r="A8617" s="217" t="s">
        <v>3</v>
      </c>
      <c r="B8617" s="11" t="s">
        <v>7304</v>
      </c>
      <c r="C8617" s="11" t="s">
        <v>7829</v>
      </c>
      <c r="D8617" s="11">
        <v>55824</v>
      </c>
      <c r="E8617" s="11" t="s">
        <v>7830</v>
      </c>
      <c r="F8617" s="11" t="s">
        <v>11674</v>
      </c>
      <c r="G8617" s="11" t="s">
        <v>330</v>
      </c>
      <c r="H8617" s="11" t="s">
        <v>329</v>
      </c>
      <c r="K8617" s="11" t="s">
        <v>13479</v>
      </c>
    </row>
    <row r="8618" spans="1:11" x14ac:dyDescent="0.15">
      <c r="A8618" s="217" t="s">
        <v>3</v>
      </c>
      <c r="B8618" s="11" t="s">
        <v>7304</v>
      </c>
      <c r="C8618" s="11" t="s">
        <v>3083</v>
      </c>
      <c r="D8618" s="11">
        <v>5062</v>
      </c>
      <c r="E8618" s="11" t="s">
        <v>12252</v>
      </c>
      <c r="F8618" s="11" t="s">
        <v>13493</v>
      </c>
      <c r="G8618" s="11" t="s">
        <v>329</v>
      </c>
      <c r="H8618" s="11" t="s">
        <v>330</v>
      </c>
      <c r="K8618" s="11" t="s">
        <v>13479</v>
      </c>
    </row>
    <row r="8619" spans="1:11" x14ac:dyDescent="0.15">
      <c r="A8619" s="217" t="s">
        <v>3</v>
      </c>
      <c r="B8619" s="11" t="s">
        <v>7304</v>
      </c>
      <c r="C8619" s="11" t="s">
        <v>3207</v>
      </c>
      <c r="D8619" s="11">
        <v>4067</v>
      </c>
      <c r="E8619" s="11" t="s">
        <v>7940</v>
      </c>
      <c r="F8619" s="11" t="s">
        <v>9141</v>
      </c>
      <c r="G8619" s="11" t="s">
        <v>329</v>
      </c>
      <c r="H8619" s="11" t="s">
        <v>330</v>
      </c>
      <c r="K8619" s="11" t="s">
        <v>13479</v>
      </c>
    </row>
    <row r="8620" spans="1:11" x14ac:dyDescent="0.15">
      <c r="A8620" s="217" t="s">
        <v>3</v>
      </c>
      <c r="B8620" s="11" t="s">
        <v>7304</v>
      </c>
      <c r="C8620" s="11" t="s">
        <v>3011</v>
      </c>
      <c r="D8620" s="11">
        <v>5580</v>
      </c>
      <c r="E8620" s="11" t="s">
        <v>7493</v>
      </c>
      <c r="F8620" s="11" t="s">
        <v>13492</v>
      </c>
      <c r="G8620" s="11" t="s">
        <v>329</v>
      </c>
      <c r="H8620" s="11" t="s">
        <v>330</v>
      </c>
      <c r="K8620" s="11" t="s">
        <v>13479</v>
      </c>
    </row>
    <row r="8621" spans="1:11" x14ac:dyDescent="0.15">
      <c r="A8621" s="217" t="s">
        <v>3</v>
      </c>
      <c r="B8621" s="11" t="s">
        <v>7304</v>
      </c>
      <c r="C8621" s="11" t="s">
        <v>3124</v>
      </c>
      <c r="D8621" s="11">
        <v>6850</v>
      </c>
      <c r="E8621" s="11" t="s">
        <v>7974</v>
      </c>
      <c r="F8621" s="11" t="s">
        <v>13381</v>
      </c>
      <c r="G8621" s="11" t="s">
        <v>329</v>
      </c>
      <c r="H8621" s="11" t="s">
        <v>330</v>
      </c>
      <c r="K8621" s="11" t="s">
        <v>13479</v>
      </c>
    </row>
    <row r="8622" spans="1:11" x14ac:dyDescent="0.15">
      <c r="A8622" s="217" t="s">
        <v>3</v>
      </c>
      <c r="B8622" s="11" t="s">
        <v>7304</v>
      </c>
      <c r="C8622" s="11" t="s">
        <v>3207</v>
      </c>
      <c r="D8622" s="11">
        <v>4067</v>
      </c>
      <c r="E8622" s="11" t="s">
        <v>7940</v>
      </c>
      <c r="F8622" s="11" t="s">
        <v>11284</v>
      </c>
      <c r="G8622" s="11" t="s">
        <v>329</v>
      </c>
      <c r="H8622" s="11" t="s">
        <v>330</v>
      </c>
      <c r="K8622" s="11" t="s">
        <v>13479</v>
      </c>
    </row>
    <row r="8623" spans="1:11" x14ac:dyDescent="0.15">
      <c r="A8623" s="217" t="s">
        <v>3</v>
      </c>
      <c r="B8623" s="11" t="s">
        <v>7304</v>
      </c>
      <c r="C8623" s="11" t="s">
        <v>7753</v>
      </c>
      <c r="D8623" s="11">
        <v>1398</v>
      </c>
      <c r="E8623" s="11" t="s">
        <v>7754</v>
      </c>
      <c r="F8623" s="11" t="s">
        <v>8037</v>
      </c>
      <c r="G8623" s="11" t="s">
        <v>330</v>
      </c>
      <c r="H8623" s="11" t="s">
        <v>330</v>
      </c>
      <c r="K8623" s="11" t="s">
        <v>13479</v>
      </c>
    </row>
    <row r="8624" spans="1:11" x14ac:dyDescent="0.15">
      <c r="A8624" s="217" t="s">
        <v>3</v>
      </c>
      <c r="B8624" s="11" t="s">
        <v>7304</v>
      </c>
      <c r="C8624" s="11" t="s">
        <v>3124</v>
      </c>
      <c r="D8624" s="11">
        <v>6850</v>
      </c>
      <c r="E8624" s="11" t="s">
        <v>7974</v>
      </c>
      <c r="F8624" s="11" t="s">
        <v>13377</v>
      </c>
      <c r="G8624" s="11" t="s">
        <v>329</v>
      </c>
      <c r="H8624" s="11" t="s">
        <v>330</v>
      </c>
      <c r="K8624" s="11" t="s">
        <v>13479</v>
      </c>
    </row>
    <row r="8625" spans="1:11" x14ac:dyDescent="0.15">
      <c r="A8625" s="217" t="s">
        <v>129</v>
      </c>
      <c r="B8625" s="11" t="s">
        <v>7304</v>
      </c>
      <c r="C8625" s="11" t="s">
        <v>8562</v>
      </c>
      <c r="D8625" s="11">
        <v>6667</v>
      </c>
      <c r="E8625" s="11" t="s">
        <v>8563</v>
      </c>
      <c r="F8625" s="11" t="s">
        <v>9768</v>
      </c>
      <c r="G8625" s="11" t="s">
        <v>330</v>
      </c>
      <c r="H8625" s="11" t="s">
        <v>330</v>
      </c>
      <c r="K8625" s="11" t="s">
        <v>13479</v>
      </c>
    </row>
    <row r="8626" spans="1:11" x14ac:dyDescent="0.15">
      <c r="A8626" s="217" t="s">
        <v>129</v>
      </c>
      <c r="B8626" s="11" t="s">
        <v>7304</v>
      </c>
      <c r="C8626" s="11" t="s">
        <v>7348</v>
      </c>
      <c r="D8626" s="11">
        <v>51343</v>
      </c>
      <c r="E8626" s="11" t="s">
        <v>7349</v>
      </c>
      <c r="F8626" s="11" t="s">
        <v>9257</v>
      </c>
      <c r="G8626" s="11" t="s">
        <v>330</v>
      </c>
      <c r="H8626" s="11" t="s">
        <v>329</v>
      </c>
      <c r="K8626" s="11" t="s">
        <v>13479</v>
      </c>
    </row>
    <row r="8627" spans="1:11" x14ac:dyDescent="0.15">
      <c r="A8627" s="217" t="s">
        <v>129</v>
      </c>
      <c r="B8627" s="11" t="s">
        <v>7304</v>
      </c>
      <c r="C8627" s="11" t="s">
        <v>3062</v>
      </c>
      <c r="D8627" s="11">
        <v>4215</v>
      </c>
      <c r="E8627" s="11" t="s">
        <v>13496</v>
      </c>
      <c r="F8627" s="11" t="s">
        <v>13497</v>
      </c>
      <c r="G8627" s="11" t="s">
        <v>330</v>
      </c>
      <c r="H8627" s="11" t="s">
        <v>330</v>
      </c>
      <c r="K8627" s="11" t="s">
        <v>13479</v>
      </c>
    </row>
    <row r="8628" spans="1:11" x14ac:dyDescent="0.15">
      <c r="A8628" s="217" t="s">
        <v>129</v>
      </c>
      <c r="B8628" s="11" t="s">
        <v>7304</v>
      </c>
      <c r="C8628" s="11" t="s">
        <v>7521</v>
      </c>
      <c r="D8628" s="11">
        <v>4193</v>
      </c>
      <c r="E8628" s="11" t="s">
        <v>7522</v>
      </c>
      <c r="F8628" s="11" t="s">
        <v>8332</v>
      </c>
      <c r="G8628" s="11" t="s">
        <v>330</v>
      </c>
      <c r="H8628" s="11" t="s">
        <v>329</v>
      </c>
      <c r="K8628" s="11" t="s">
        <v>13479</v>
      </c>
    </row>
    <row r="8629" spans="1:11" x14ac:dyDescent="0.15">
      <c r="A8629" s="217" t="s">
        <v>129</v>
      </c>
      <c r="B8629" s="11" t="s">
        <v>7304</v>
      </c>
      <c r="C8629" s="11" t="s">
        <v>7569</v>
      </c>
      <c r="D8629" s="11">
        <v>4137</v>
      </c>
      <c r="E8629" s="11" t="s">
        <v>12593</v>
      </c>
      <c r="F8629" s="11" t="s">
        <v>11047</v>
      </c>
      <c r="G8629" s="11" t="s">
        <v>329</v>
      </c>
      <c r="H8629" s="11" t="s">
        <v>330</v>
      </c>
      <c r="K8629" s="11" t="s">
        <v>13479</v>
      </c>
    </row>
    <row r="8630" spans="1:11" x14ac:dyDescent="0.15">
      <c r="A8630" s="217" t="s">
        <v>129</v>
      </c>
      <c r="B8630" s="11" t="s">
        <v>7304</v>
      </c>
      <c r="C8630" s="11" t="s">
        <v>13498</v>
      </c>
      <c r="D8630" s="11">
        <v>6403</v>
      </c>
      <c r="E8630" s="11" t="s">
        <v>13499</v>
      </c>
      <c r="F8630" s="11" t="s">
        <v>13538</v>
      </c>
      <c r="G8630" s="11" t="s">
        <v>330</v>
      </c>
      <c r="H8630" s="11" t="s">
        <v>329</v>
      </c>
      <c r="K8630" s="11" t="s">
        <v>13479</v>
      </c>
    </row>
    <row r="8631" spans="1:11" x14ac:dyDescent="0.15">
      <c r="A8631" s="217" t="s">
        <v>129</v>
      </c>
      <c r="B8631" s="11" t="s">
        <v>7304</v>
      </c>
      <c r="C8631" s="11" t="s">
        <v>9602</v>
      </c>
      <c r="D8631" s="11">
        <v>1785</v>
      </c>
      <c r="E8631" s="11" t="s">
        <v>9603</v>
      </c>
      <c r="F8631" s="11" t="s">
        <v>13548</v>
      </c>
      <c r="G8631" s="11" t="s">
        <v>330</v>
      </c>
      <c r="H8631" s="11" t="s">
        <v>329</v>
      </c>
      <c r="K8631" s="11" t="s">
        <v>13479</v>
      </c>
    </row>
    <row r="8632" spans="1:11" x14ac:dyDescent="0.15">
      <c r="A8632" s="217" t="s">
        <v>129</v>
      </c>
      <c r="B8632" s="11" t="s">
        <v>7304</v>
      </c>
      <c r="C8632" s="11" t="s">
        <v>2975</v>
      </c>
      <c r="D8632" s="11">
        <v>5562</v>
      </c>
      <c r="E8632" s="11" t="s">
        <v>9168</v>
      </c>
      <c r="F8632" s="11" t="s">
        <v>7595</v>
      </c>
      <c r="G8632" s="11" t="s">
        <v>329</v>
      </c>
      <c r="H8632" s="11" t="s">
        <v>330</v>
      </c>
      <c r="K8632" s="11" t="s">
        <v>13479</v>
      </c>
    </row>
    <row r="8633" spans="1:11" x14ac:dyDescent="0.15">
      <c r="A8633" s="217" t="s">
        <v>129</v>
      </c>
      <c r="B8633" s="11" t="s">
        <v>7304</v>
      </c>
      <c r="C8633" s="11" t="s">
        <v>8001</v>
      </c>
      <c r="D8633" s="11">
        <v>8202</v>
      </c>
      <c r="E8633" s="11" t="s">
        <v>8002</v>
      </c>
      <c r="F8633" s="11" t="s">
        <v>12003</v>
      </c>
      <c r="G8633" s="11" t="s">
        <v>330</v>
      </c>
      <c r="H8633" s="11" t="s">
        <v>329</v>
      </c>
      <c r="K8633" s="11" t="s">
        <v>13479</v>
      </c>
    </row>
    <row r="8634" spans="1:11" x14ac:dyDescent="0.15">
      <c r="A8634" s="217" t="s">
        <v>129</v>
      </c>
      <c r="B8634" s="11" t="s">
        <v>7304</v>
      </c>
      <c r="C8634" s="11" t="s">
        <v>13498</v>
      </c>
      <c r="D8634" s="11">
        <v>6403</v>
      </c>
      <c r="E8634" s="11" t="s">
        <v>13499</v>
      </c>
      <c r="F8634" s="11" t="s">
        <v>13500</v>
      </c>
      <c r="G8634" s="11" t="s">
        <v>330</v>
      </c>
      <c r="H8634" s="11" t="s">
        <v>329</v>
      </c>
      <c r="K8634" s="11" t="s">
        <v>13479</v>
      </c>
    </row>
    <row r="8635" spans="1:11" x14ac:dyDescent="0.15">
      <c r="A8635" s="217" t="s">
        <v>129</v>
      </c>
      <c r="B8635" s="11" t="s">
        <v>7304</v>
      </c>
      <c r="C8635" s="11" t="s">
        <v>8001</v>
      </c>
      <c r="D8635" s="11">
        <v>8202</v>
      </c>
      <c r="E8635" s="11" t="s">
        <v>8002</v>
      </c>
      <c r="F8635" s="11" t="s">
        <v>11893</v>
      </c>
      <c r="G8635" s="11" t="s">
        <v>330</v>
      </c>
      <c r="H8635" s="11" t="s">
        <v>329</v>
      </c>
      <c r="K8635" s="11" t="s">
        <v>13479</v>
      </c>
    </row>
    <row r="8636" spans="1:11" x14ac:dyDescent="0.15">
      <c r="A8636" s="217" t="s">
        <v>129</v>
      </c>
      <c r="B8636" s="11" t="s">
        <v>7304</v>
      </c>
      <c r="C8636" s="11" t="s">
        <v>7569</v>
      </c>
      <c r="D8636" s="11">
        <v>4137</v>
      </c>
      <c r="E8636" s="11" t="s">
        <v>7570</v>
      </c>
      <c r="F8636" s="11" t="s">
        <v>8335</v>
      </c>
      <c r="G8636" s="11" t="s">
        <v>329</v>
      </c>
      <c r="H8636" s="11" t="s">
        <v>330</v>
      </c>
      <c r="K8636" s="11" t="s">
        <v>13479</v>
      </c>
    </row>
    <row r="8637" spans="1:11" x14ac:dyDescent="0.15">
      <c r="A8637" s="217" t="s">
        <v>129</v>
      </c>
      <c r="B8637" s="11" t="s">
        <v>7304</v>
      </c>
      <c r="C8637" s="11" t="s">
        <v>7631</v>
      </c>
      <c r="D8637" s="11">
        <v>1385</v>
      </c>
      <c r="E8637" s="11" t="s">
        <v>7632</v>
      </c>
      <c r="F8637" s="11" t="s">
        <v>8571</v>
      </c>
      <c r="G8637" s="11" t="s">
        <v>330</v>
      </c>
      <c r="H8637" s="11" t="s">
        <v>329</v>
      </c>
      <c r="K8637" s="11" t="s">
        <v>13479</v>
      </c>
    </row>
    <row r="8638" spans="1:11" x14ac:dyDescent="0.15">
      <c r="A8638" s="217" t="s">
        <v>129</v>
      </c>
      <c r="B8638" s="11" t="s">
        <v>7304</v>
      </c>
      <c r="C8638" s="11" t="s">
        <v>12469</v>
      </c>
      <c r="D8638" s="11">
        <v>5053</v>
      </c>
      <c r="E8638" s="11" t="s">
        <v>12470</v>
      </c>
      <c r="F8638" s="11" t="s">
        <v>8269</v>
      </c>
      <c r="G8638" s="11" t="s">
        <v>329</v>
      </c>
      <c r="H8638" s="11" t="s">
        <v>330</v>
      </c>
      <c r="K8638" s="11" t="s">
        <v>13479</v>
      </c>
    </row>
    <row r="8639" spans="1:11" x14ac:dyDescent="0.15">
      <c r="A8639" s="217" t="s">
        <v>129</v>
      </c>
      <c r="B8639" s="11" t="s">
        <v>7304</v>
      </c>
      <c r="C8639" s="11" t="s">
        <v>8562</v>
      </c>
      <c r="D8639" s="11">
        <v>6667</v>
      </c>
      <c r="E8639" s="11" t="s">
        <v>8563</v>
      </c>
      <c r="F8639" s="11" t="s">
        <v>12954</v>
      </c>
      <c r="G8639" s="11" t="s">
        <v>330</v>
      </c>
      <c r="H8639" s="11" t="s">
        <v>329</v>
      </c>
      <c r="K8639" s="11" t="s">
        <v>13479</v>
      </c>
    </row>
    <row r="8640" spans="1:11" x14ac:dyDescent="0.15">
      <c r="A8640" s="217" t="s">
        <v>129</v>
      </c>
      <c r="B8640" s="11" t="s">
        <v>7304</v>
      </c>
      <c r="C8640" s="11" t="s">
        <v>2956</v>
      </c>
      <c r="D8640" s="11">
        <v>11200</v>
      </c>
      <c r="E8640" s="11" t="s">
        <v>7528</v>
      </c>
      <c r="F8640" s="11" t="s">
        <v>8685</v>
      </c>
      <c r="G8640" s="11" t="s">
        <v>330</v>
      </c>
      <c r="H8640" s="11" t="s">
        <v>329</v>
      </c>
      <c r="K8640" s="11" t="s">
        <v>13479</v>
      </c>
    </row>
    <row r="8641" spans="1:11" x14ac:dyDescent="0.15">
      <c r="A8641" s="217" t="s">
        <v>129</v>
      </c>
      <c r="B8641" s="11" t="s">
        <v>7304</v>
      </c>
      <c r="C8641" s="11" t="s">
        <v>11146</v>
      </c>
      <c r="D8641" s="11">
        <v>10253</v>
      </c>
      <c r="E8641" s="11" t="s">
        <v>11147</v>
      </c>
      <c r="F8641" s="11" t="s">
        <v>8587</v>
      </c>
      <c r="G8641" s="11" t="s">
        <v>330</v>
      </c>
      <c r="H8641" s="11" t="s">
        <v>329</v>
      </c>
      <c r="K8641" s="11" t="s">
        <v>13479</v>
      </c>
    </row>
    <row r="8642" spans="1:11" x14ac:dyDescent="0.15">
      <c r="A8642" s="217" t="s">
        <v>129</v>
      </c>
      <c r="B8642" s="11" t="s">
        <v>7304</v>
      </c>
      <c r="C8642" s="11" t="s">
        <v>7558</v>
      </c>
      <c r="D8642" s="11">
        <v>8350</v>
      </c>
      <c r="E8642" s="11" t="s">
        <v>7559</v>
      </c>
      <c r="F8642" s="11" t="s">
        <v>8220</v>
      </c>
      <c r="G8642" s="11" t="s">
        <v>329</v>
      </c>
      <c r="H8642" s="11" t="s">
        <v>330</v>
      </c>
      <c r="K8642" s="11" t="s">
        <v>13479</v>
      </c>
    </row>
    <row r="8643" spans="1:11" x14ac:dyDescent="0.15">
      <c r="A8643" s="217" t="s">
        <v>129</v>
      </c>
      <c r="B8643" s="11" t="s">
        <v>7304</v>
      </c>
      <c r="C8643" s="11" t="s">
        <v>12675</v>
      </c>
      <c r="D8643" s="11">
        <v>768</v>
      </c>
      <c r="E8643" s="11" t="s">
        <v>12676</v>
      </c>
      <c r="F8643" s="11" t="s">
        <v>12677</v>
      </c>
      <c r="G8643" s="11" t="s">
        <v>329</v>
      </c>
      <c r="H8643" s="11" t="s">
        <v>330</v>
      </c>
      <c r="K8643" s="11" t="s">
        <v>13479</v>
      </c>
    </row>
    <row r="8644" spans="1:11" x14ac:dyDescent="0.15">
      <c r="A8644" s="217" t="s">
        <v>129</v>
      </c>
      <c r="B8644" s="11" t="s">
        <v>7304</v>
      </c>
      <c r="C8644" s="11" t="s">
        <v>2897</v>
      </c>
      <c r="D8644" s="11">
        <v>5595</v>
      </c>
      <c r="E8644" s="11" t="s">
        <v>7373</v>
      </c>
      <c r="F8644" s="11" t="s">
        <v>7439</v>
      </c>
      <c r="G8644" s="11" t="s">
        <v>330</v>
      </c>
      <c r="H8644" s="11" t="s">
        <v>329</v>
      </c>
      <c r="K8644" s="11" t="s">
        <v>13479</v>
      </c>
    </row>
    <row r="8645" spans="1:11" x14ac:dyDescent="0.15">
      <c r="A8645" s="217" t="s">
        <v>129</v>
      </c>
      <c r="B8645" s="11" t="s">
        <v>7304</v>
      </c>
      <c r="C8645" s="11" t="s">
        <v>8530</v>
      </c>
      <c r="D8645" s="11">
        <v>6188</v>
      </c>
      <c r="E8645" s="11" t="s">
        <v>8531</v>
      </c>
      <c r="F8645" s="11" t="s">
        <v>9666</v>
      </c>
      <c r="G8645" s="11" t="s">
        <v>330</v>
      </c>
      <c r="H8645" s="11" t="s">
        <v>329</v>
      </c>
      <c r="K8645" s="11" t="s">
        <v>13479</v>
      </c>
    </row>
    <row r="8646" spans="1:11" x14ac:dyDescent="0.15">
      <c r="A8646" s="217" t="s">
        <v>129</v>
      </c>
      <c r="B8646" s="11" t="s">
        <v>7304</v>
      </c>
      <c r="C8646" s="11" t="s">
        <v>10346</v>
      </c>
      <c r="D8646" s="11">
        <v>466</v>
      </c>
      <c r="E8646" s="11" t="s">
        <v>10347</v>
      </c>
      <c r="F8646" s="11" t="s">
        <v>10077</v>
      </c>
      <c r="G8646" s="11" t="s">
        <v>330</v>
      </c>
      <c r="H8646" s="11" t="s">
        <v>329</v>
      </c>
      <c r="K8646" s="11" t="s">
        <v>13479</v>
      </c>
    </row>
    <row r="8647" spans="1:11" x14ac:dyDescent="0.15">
      <c r="A8647" s="217" t="s">
        <v>129</v>
      </c>
      <c r="B8647" s="11" t="s">
        <v>7304</v>
      </c>
      <c r="C8647" s="11" t="s">
        <v>8562</v>
      </c>
      <c r="D8647" s="11">
        <v>6667</v>
      </c>
      <c r="E8647" s="11" t="s">
        <v>8563</v>
      </c>
      <c r="F8647" s="11" t="s">
        <v>9206</v>
      </c>
      <c r="G8647" s="11" t="s">
        <v>330</v>
      </c>
      <c r="H8647" s="11" t="s">
        <v>329</v>
      </c>
      <c r="K8647" s="11" t="s">
        <v>13479</v>
      </c>
    </row>
    <row r="8648" spans="1:11" x14ac:dyDescent="0.15">
      <c r="A8648" s="217" t="s">
        <v>129</v>
      </c>
      <c r="B8648" s="11" t="s">
        <v>7304</v>
      </c>
      <c r="C8648" s="11" t="s">
        <v>8001</v>
      </c>
      <c r="D8648" s="11">
        <v>8202</v>
      </c>
      <c r="E8648" s="11" t="s">
        <v>8002</v>
      </c>
      <c r="F8648" s="11" t="s">
        <v>9544</v>
      </c>
      <c r="G8648" s="11" t="s">
        <v>330</v>
      </c>
      <c r="H8648" s="11" t="s">
        <v>329</v>
      </c>
      <c r="K8648" s="11" t="s">
        <v>13479</v>
      </c>
    </row>
    <row r="8649" spans="1:11" x14ac:dyDescent="0.15">
      <c r="A8649" s="217" t="s">
        <v>129</v>
      </c>
      <c r="B8649" s="11" t="s">
        <v>7304</v>
      </c>
      <c r="C8649" s="11" t="s">
        <v>2922</v>
      </c>
      <c r="D8649" s="11">
        <v>6790</v>
      </c>
      <c r="E8649" s="11" t="s">
        <v>7598</v>
      </c>
      <c r="F8649" s="11" t="s">
        <v>10077</v>
      </c>
      <c r="G8649" s="11" t="s">
        <v>330</v>
      </c>
      <c r="H8649" s="11" t="s">
        <v>329</v>
      </c>
      <c r="K8649" s="11" t="s">
        <v>13479</v>
      </c>
    </row>
    <row r="8650" spans="1:11" x14ac:dyDescent="0.15">
      <c r="A8650" s="217" t="s">
        <v>129</v>
      </c>
      <c r="B8650" s="11" t="s">
        <v>7304</v>
      </c>
      <c r="C8650" s="11" t="s">
        <v>3103</v>
      </c>
      <c r="D8650" s="11">
        <v>5170</v>
      </c>
      <c r="E8650" s="11" t="s">
        <v>11542</v>
      </c>
      <c r="F8650" s="11" t="s">
        <v>10028</v>
      </c>
      <c r="G8650" s="11" t="s">
        <v>330</v>
      </c>
      <c r="H8650" s="11" t="s">
        <v>329</v>
      </c>
      <c r="K8650" s="11" t="s">
        <v>13479</v>
      </c>
    </row>
    <row r="8651" spans="1:11" x14ac:dyDescent="0.15">
      <c r="A8651" s="217" t="s">
        <v>129</v>
      </c>
      <c r="B8651" s="11" t="s">
        <v>7304</v>
      </c>
      <c r="C8651" s="11" t="s">
        <v>11130</v>
      </c>
      <c r="D8651" s="11">
        <v>8678</v>
      </c>
      <c r="E8651" s="11" t="s">
        <v>11131</v>
      </c>
      <c r="F8651" s="11" t="s">
        <v>9620</v>
      </c>
      <c r="G8651" s="11" t="s">
        <v>330</v>
      </c>
      <c r="H8651" s="11" t="s">
        <v>329</v>
      </c>
      <c r="K8651" s="11" t="s">
        <v>13479</v>
      </c>
    </row>
    <row r="8652" spans="1:11" x14ac:dyDescent="0.15">
      <c r="A8652" s="217" t="s">
        <v>129</v>
      </c>
      <c r="B8652" s="11" t="s">
        <v>7304</v>
      </c>
      <c r="C8652" s="11" t="s">
        <v>8305</v>
      </c>
      <c r="D8652" s="11">
        <v>367</v>
      </c>
      <c r="E8652" s="11" t="s">
        <v>8306</v>
      </c>
      <c r="F8652" s="11" t="s">
        <v>8471</v>
      </c>
      <c r="G8652" s="11" t="s">
        <v>330</v>
      </c>
      <c r="H8652" s="11" t="s">
        <v>329</v>
      </c>
      <c r="K8652" s="11" t="s">
        <v>13479</v>
      </c>
    </row>
    <row r="8653" spans="1:11" x14ac:dyDescent="0.15">
      <c r="A8653" s="217" t="s">
        <v>129</v>
      </c>
      <c r="B8653" s="11" t="s">
        <v>7304</v>
      </c>
      <c r="C8653" s="11" t="s">
        <v>2910</v>
      </c>
      <c r="D8653" s="11">
        <v>1454</v>
      </c>
      <c r="E8653" s="11" t="s">
        <v>7548</v>
      </c>
      <c r="F8653" s="11" t="s">
        <v>10799</v>
      </c>
      <c r="G8653" s="11" t="s">
        <v>330</v>
      </c>
      <c r="H8653" s="11" t="s">
        <v>329</v>
      </c>
      <c r="K8653" s="11" t="s">
        <v>13479</v>
      </c>
    </row>
    <row r="8654" spans="1:11" x14ac:dyDescent="0.15">
      <c r="A8654" s="217" t="s">
        <v>129</v>
      </c>
      <c r="B8654" s="11" t="s">
        <v>7304</v>
      </c>
      <c r="C8654" s="11" t="s">
        <v>3075</v>
      </c>
      <c r="D8654" s="11">
        <v>5563</v>
      </c>
      <c r="E8654" s="11" t="s">
        <v>11796</v>
      </c>
      <c r="F8654" s="11" t="s">
        <v>10435</v>
      </c>
      <c r="G8654" s="11" t="s">
        <v>329</v>
      </c>
      <c r="H8654" s="11" t="s">
        <v>330</v>
      </c>
      <c r="K8654" s="11" t="s">
        <v>13479</v>
      </c>
    </row>
    <row r="8655" spans="1:11" x14ac:dyDescent="0.15">
      <c r="A8655" s="217" t="s">
        <v>129</v>
      </c>
      <c r="B8655" s="11" t="s">
        <v>7304</v>
      </c>
      <c r="C8655" s="11" t="s">
        <v>2910</v>
      </c>
      <c r="D8655" s="11">
        <v>1454</v>
      </c>
      <c r="E8655" s="11" t="s">
        <v>7548</v>
      </c>
      <c r="F8655" s="11" t="s">
        <v>7365</v>
      </c>
      <c r="G8655" s="11" t="s">
        <v>330</v>
      </c>
      <c r="H8655" s="11" t="s">
        <v>329</v>
      </c>
      <c r="K8655" s="11" t="s">
        <v>13479</v>
      </c>
    </row>
    <row r="8656" spans="1:11" x14ac:dyDescent="0.15">
      <c r="A8656" s="217" t="s">
        <v>129</v>
      </c>
      <c r="B8656" s="11" t="s">
        <v>7304</v>
      </c>
      <c r="C8656" s="11" t="s">
        <v>8530</v>
      </c>
      <c r="D8656" s="11">
        <v>6188</v>
      </c>
      <c r="E8656" s="11" t="s">
        <v>8531</v>
      </c>
      <c r="F8656" s="11" t="s">
        <v>10761</v>
      </c>
      <c r="G8656" s="11" t="s">
        <v>330</v>
      </c>
      <c r="H8656" s="11" t="s">
        <v>329</v>
      </c>
      <c r="K8656" s="11" t="s">
        <v>13479</v>
      </c>
    </row>
    <row r="8657" spans="1:11" x14ac:dyDescent="0.15">
      <c r="A8657" s="217" t="s">
        <v>129</v>
      </c>
      <c r="B8657" s="11" t="s">
        <v>7304</v>
      </c>
      <c r="C8657" s="11" t="s">
        <v>12857</v>
      </c>
      <c r="D8657" s="11">
        <v>846</v>
      </c>
      <c r="E8657" s="11" t="s">
        <v>12858</v>
      </c>
      <c r="F8657" s="11" t="s">
        <v>12859</v>
      </c>
      <c r="G8657" s="11" t="s">
        <v>330</v>
      </c>
      <c r="H8657" s="11" t="s">
        <v>329</v>
      </c>
      <c r="K8657" s="11" t="s">
        <v>13479</v>
      </c>
    </row>
    <row r="8658" spans="1:11" x14ac:dyDescent="0.15">
      <c r="A8658" s="217" t="s">
        <v>129</v>
      </c>
      <c r="B8658" s="11" t="s">
        <v>7304</v>
      </c>
      <c r="C8658" s="11" t="s">
        <v>2909</v>
      </c>
      <c r="D8658" s="11">
        <v>5894</v>
      </c>
      <c r="E8658" s="11" t="s">
        <v>7547</v>
      </c>
      <c r="F8658" s="11" t="s">
        <v>9201</v>
      </c>
      <c r="G8658" s="11" t="s">
        <v>329</v>
      </c>
      <c r="H8658" s="11" t="s">
        <v>330</v>
      </c>
      <c r="K8658" s="11" t="s">
        <v>13479</v>
      </c>
    </row>
    <row r="8659" spans="1:11" x14ac:dyDescent="0.15">
      <c r="A8659" s="217" t="s">
        <v>129</v>
      </c>
      <c r="B8659" s="11" t="s">
        <v>7304</v>
      </c>
      <c r="C8659" s="11" t="s">
        <v>9081</v>
      </c>
      <c r="D8659" s="11">
        <v>332</v>
      </c>
      <c r="E8659" s="11" t="s">
        <v>9082</v>
      </c>
      <c r="F8659" s="11" t="s">
        <v>7431</v>
      </c>
      <c r="G8659" s="11" t="s">
        <v>329</v>
      </c>
      <c r="H8659" s="11" t="s">
        <v>330</v>
      </c>
      <c r="K8659" s="11" t="s">
        <v>13479</v>
      </c>
    </row>
    <row r="8660" spans="1:11" x14ac:dyDescent="0.15">
      <c r="A8660" s="217" t="s">
        <v>129</v>
      </c>
      <c r="B8660" s="11" t="s">
        <v>7304</v>
      </c>
      <c r="C8660" s="11" t="s">
        <v>12737</v>
      </c>
      <c r="D8660" s="11">
        <v>5465</v>
      </c>
      <c r="E8660" s="11" t="s">
        <v>12738</v>
      </c>
      <c r="F8660" s="11" t="s">
        <v>8824</v>
      </c>
      <c r="G8660" s="11" t="s">
        <v>330</v>
      </c>
      <c r="H8660" s="11" t="s">
        <v>329</v>
      </c>
      <c r="K8660" s="11" t="s">
        <v>13479</v>
      </c>
    </row>
    <row r="8661" spans="1:11" x14ac:dyDescent="0.15">
      <c r="A8661" s="217" t="s">
        <v>129</v>
      </c>
      <c r="B8661" s="11" t="s">
        <v>7304</v>
      </c>
      <c r="C8661" s="11" t="s">
        <v>13501</v>
      </c>
      <c r="D8661" s="11">
        <v>1997</v>
      </c>
      <c r="E8661" s="11" t="s">
        <v>13502</v>
      </c>
      <c r="F8661" s="11" t="s">
        <v>7679</v>
      </c>
      <c r="G8661" s="11" t="s">
        <v>330</v>
      </c>
      <c r="H8661" s="11" t="s">
        <v>329</v>
      </c>
      <c r="K8661" s="11" t="s">
        <v>13479</v>
      </c>
    </row>
    <row r="8662" spans="1:11" x14ac:dyDescent="0.15">
      <c r="A8662" s="217" t="s">
        <v>129</v>
      </c>
      <c r="B8662" s="11" t="s">
        <v>7304</v>
      </c>
      <c r="C8662" s="11" t="s">
        <v>7569</v>
      </c>
      <c r="D8662" s="11">
        <v>4137</v>
      </c>
      <c r="E8662" s="11" t="s">
        <v>12593</v>
      </c>
      <c r="F8662" s="11" t="s">
        <v>10594</v>
      </c>
      <c r="G8662" s="11" t="s">
        <v>329</v>
      </c>
      <c r="H8662" s="11" t="s">
        <v>330</v>
      </c>
      <c r="K8662" s="11" t="s">
        <v>13479</v>
      </c>
    </row>
    <row r="8663" spans="1:11" x14ac:dyDescent="0.15">
      <c r="A8663" s="217" t="s">
        <v>129</v>
      </c>
      <c r="B8663" s="11" t="s">
        <v>7304</v>
      </c>
      <c r="C8663" s="11" t="s">
        <v>7822</v>
      </c>
      <c r="D8663" s="11">
        <v>5829</v>
      </c>
      <c r="E8663" s="11" t="s">
        <v>7956</v>
      </c>
      <c r="F8663" s="11" t="s">
        <v>8245</v>
      </c>
      <c r="G8663" s="11" t="s">
        <v>329</v>
      </c>
      <c r="H8663" s="11" t="s">
        <v>330</v>
      </c>
      <c r="K8663" s="11" t="s">
        <v>13479</v>
      </c>
    </row>
    <row r="8664" spans="1:11" x14ac:dyDescent="0.15">
      <c r="A8664" s="217" t="s">
        <v>129</v>
      </c>
      <c r="B8664" s="11" t="s">
        <v>7304</v>
      </c>
      <c r="C8664" s="11" t="s">
        <v>9224</v>
      </c>
      <c r="D8664" s="11">
        <v>7054</v>
      </c>
      <c r="E8664" s="11" t="s">
        <v>9226</v>
      </c>
      <c r="F8664" s="11" t="s">
        <v>8447</v>
      </c>
      <c r="G8664" s="11" t="s">
        <v>329</v>
      </c>
      <c r="H8664" s="11" t="s">
        <v>330</v>
      </c>
      <c r="K8664" s="11" t="s">
        <v>13479</v>
      </c>
    </row>
    <row r="8665" spans="1:11" x14ac:dyDescent="0.15">
      <c r="A8665" s="217" t="s">
        <v>129</v>
      </c>
      <c r="B8665" s="11" t="s">
        <v>7304</v>
      </c>
      <c r="C8665" s="11" t="s">
        <v>3062</v>
      </c>
      <c r="D8665" s="11">
        <v>4215</v>
      </c>
      <c r="E8665" s="11" t="s">
        <v>13496</v>
      </c>
      <c r="F8665" s="11" t="s">
        <v>13503</v>
      </c>
      <c r="G8665" s="11" t="s">
        <v>330</v>
      </c>
      <c r="H8665" s="11" t="s">
        <v>330</v>
      </c>
      <c r="K8665" s="11" t="s">
        <v>13479</v>
      </c>
    </row>
    <row r="8666" spans="1:11" x14ac:dyDescent="0.15">
      <c r="A8666" s="217" t="s">
        <v>129</v>
      </c>
      <c r="B8666" s="11" t="s">
        <v>7304</v>
      </c>
      <c r="C8666" s="11" t="s">
        <v>7712</v>
      </c>
      <c r="D8666" s="11">
        <v>6118</v>
      </c>
      <c r="E8666" s="11" t="s">
        <v>7713</v>
      </c>
      <c r="F8666" s="11" t="s">
        <v>8681</v>
      </c>
      <c r="G8666" s="11" t="s">
        <v>330</v>
      </c>
      <c r="H8666" s="11" t="s">
        <v>329</v>
      </c>
      <c r="K8666" s="11" t="s">
        <v>13479</v>
      </c>
    </row>
    <row r="8667" spans="1:11" x14ac:dyDescent="0.15">
      <c r="A8667" s="217" t="s">
        <v>129</v>
      </c>
      <c r="B8667" s="11" t="s">
        <v>7304</v>
      </c>
      <c r="C8667" s="11" t="s">
        <v>7569</v>
      </c>
      <c r="D8667" s="11">
        <v>4137</v>
      </c>
      <c r="E8667" s="11" t="s">
        <v>7570</v>
      </c>
      <c r="F8667" s="11" t="s">
        <v>8184</v>
      </c>
      <c r="G8667" s="11" t="s">
        <v>329</v>
      </c>
      <c r="H8667" s="11" t="s">
        <v>330</v>
      </c>
      <c r="K8667" s="11" t="s">
        <v>13479</v>
      </c>
    </row>
    <row r="8668" spans="1:11" x14ac:dyDescent="0.15">
      <c r="A8668" s="217" t="s">
        <v>129</v>
      </c>
      <c r="B8668" s="11" t="s">
        <v>7304</v>
      </c>
      <c r="C8668" s="11" t="s">
        <v>7631</v>
      </c>
      <c r="D8668" s="11">
        <v>1385</v>
      </c>
      <c r="E8668" s="11" t="s">
        <v>7632</v>
      </c>
      <c r="F8668" s="11" t="s">
        <v>8821</v>
      </c>
      <c r="G8668" s="11" t="s">
        <v>330</v>
      </c>
      <c r="H8668" s="11" t="s">
        <v>329</v>
      </c>
      <c r="K8668" s="11" t="s">
        <v>13479</v>
      </c>
    </row>
    <row r="8669" spans="1:11" x14ac:dyDescent="0.15">
      <c r="A8669" s="217" t="s">
        <v>129</v>
      </c>
      <c r="B8669" s="11" t="s">
        <v>7304</v>
      </c>
      <c r="C8669" s="11" t="s">
        <v>9215</v>
      </c>
      <c r="D8669" s="11">
        <v>94274</v>
      </c>
      <c r="E8669" s="11" t="s">
        <v>9216</v>
      </c>
      <c r="F8669" s="11" t="s">
        <v>9286</v>
      </c>
      <c r="G8669" s="11" t="s">
        <v>330</v>
      </c>
      <c r="H8669" s="11" t="s">
        <v>329</v>
      </c>
      <c r="K8669" s="11" t="s">
        <v>13479</v>
      </c>
    </row>
    <row r="8670" spans="1:11" x14ac:dyDescent="0.15">
      <c r="A8670" s="217" t="s">
        <v>129</v>
      </c>
      <c r="B8670" s="11" t="s">
        <v>7304</v>
      </c>
      <c r="C8670" s="11" t="s">
        <v>8305</v>
      </c>
      <c r="D8670" s="11">
        <v>367</v>
      </c>
      <c r="E8670" s="11" t="s">
        <v>8306</v>
      </c>
      <c r="F8670" s="11" t="s">
        <v>8458</v>
      </c>
      <c r="G8670" s="11" t="s">
        <v>330</v>
      </c>
      <c r="H8670" s="11" t="s">
        <v>329</v>
      </c>
      <c r="K8670" s="11" t="s">
        <v>13479</v>
      </c>
    </row>
    <row r="8671" spans="1:11" x14ac:dyDescent="0.15">
      <c r="A8671" s="217" t="s">
        <v>129</v>
      </c>
      <c r="B8671" s="11" t="s">
        <v>7304</v>
      </c>
      <c r="C8671" s="11" t="s">
        <v>2948</v>
      </c>
      <c r="D8671" s="11">
        <v>207</v>
      </c>
      <c r="E8671" s="11" t="s">
        <v>7474</v>
      </c>
      <c r="F8671" s="11" t="s">
        <v>7339</v>
      </c>
      <c r="G8671" s="11" t="s">
        <v>329</v>
      </c>
      <c r="H8671" s="11" t="s">
        <v>330</v>
      </c>
      <c r="K8671" s="11" t="s">
        <v>13479</v>
      </c>
    </row>
    <row r="8672" spans="1:11" x14ac:dyDescent="0.15">
      <c r="A8672" s="217" t="s">
        <v>129</v>
      </c>
      <c r="B8672" s="11" t="s">
        <v>7304</v>
      </c>
      <c r="C8672" s="11" t="s">
        <v>3040</v>
      </c>
      <c r="D8672" s="11">
        <v>4214</v>
      </c>
      <c r="E8672" s="11" t="s">
        <v>12238</v>
      </c>
      <c r="F8672" s="11" t="s">
        <v>8440</v>
      </c>
      <c r="G8672" s="11" t="s">
        <v>329</v>
      </c>
      <c r="H8672" s="11" t="s">
        <v>330</v>
      </c>
      <c r="K8672" s="11" t="s">
        <v>13479</v>
      </c>
    </row>
    <row r="8673" spans="1:11" x14ac:dyDescent="0.15">
      <c r="A8673" s="217" t="s">
        <v>129</v>
      </c>
      <c r="B8673" s="11" t="s">
        <v>7304</v>
      </c>
      <c r="C8673" s="11" t="s">
        <v>8305</v>
      </c>
      <c r="D8673" s="11">
        <v>367</v>
      </c>
      <c r="E8673" s="11" t="s">
        <v>8306</v>
      </c>
      <c r="F8673" s="11" t="s">
        <v>9973</v>
      </c>
      <c r="G8673" s="11" t="s">
        <v>330</v>
      </c>
      <c r="H8673" s="11" t="s">
        <v>329</v>
      </c>
      <c r="K8673" s="11" t="s">
        <v>13479</v>
      </c>
    </row>
    <row r="8674" spans="1:11" x14ac:dyDescent="0.15">
      <c r="A8674" s="217" t="s">
        <v>129</v>
      </c>
      <c r="B8674" s="11" t="s">
        <v>7304</v>
      </c>
      <c r="C8674" s="11" t="s">
        <v>13504</v>
      </c>
      <c r="D8674" s="11">
        <v>57369</v>
      </c>
      <c r="E8674" s="11" t="s">
        <v>13505</v>
      </c>
      <c r="F8674" s="11" t="s">
        <v>7456</v>
      </c>
      <c r="G8674" s="11" t="s">
        <v>330</v>
      </c>
      <c r="H8674" s="11" t="s">
        <v>329</v>
      </c>
      <c r="K8674" s="11" t="s">
        <v>13479</v>
      </c>
    </row>
    <row r="8675" spans="1:11" x14ac:dyDescent="0.15">
      <c r="A8675" s="217" t="s">
        <v>129</v>
      </c>
      <c r="B8675" s="11" t="s">
        <v>7304</v>
      </c>
      <c r="C8675" s="11" t="s">
        <v>155</v>
      </c>
      <c r="D8675" s="11">
        <v>5208</v>
      </c>
      <c r="E8675" s="11" t="s">
        <v>8403</v>
      </c>
      <c r="F8675" s="11" t="s">
        <v>8405</v>
      </c>
      <c r="G8675" s="11" t="s">
        <v>329</v>
      </c>
      <c r="H8675" s="11" t="s">
        <v>330</v>
      </c>
      <c r="K8675" s="11" t="s">
        <v>13479</v>
      </c>
    </row>
    <row r="8676" spans="1:11" x14ac:dyDescent="0.15">
      <c r="A8676" s="217" t="s">
        <v>129</v>
      </c>
      <c r="B8676" s="11" t="s">
        <v>7304</v>
      </c>
      <c r="C8676" s="11" t="s">
        <v>7569</v>
      </c>
      <c r="D8676" s="11">
        <v>4137</v>
      </c>
      <c r="E8676" s="11" t="s">
        <v>12593</v>
      </c>
      <c r="F8676" s="11" t="s">
        <v>10082</v>
      </c>
      <c r="G8676" s="11" t="s">
        <v>329</v>
      </c>
      <c r="H8676" s="11" t="s">
        <v>330</v>
      </c>
      <c r="K8676" s="11" t="s">
        <v>13479</v>
      </c>
    </row>
    <row r="8677" spans="1:11" x14ac:dyDescent="0.15">
      <c r="A8677" s="217" t="s">
        <v>129</v>
      </c>
      <c r="B8677" s="11" t="s">
        <v>7304</v>
      </c>
      <c r="C8677" s="11" t="s">
        <v>7569</v>
      </c>
      <c r="D8677" s="11">
        <v>4137</v>
      </c>
      <c r="E8677" s="11" t="s">
        <v>12593</v>
      </c>
      <c r="F8677" s="11" t="s">
        <v>8727</v>
      </c>
      <c r="G8677" s="11" t="s">
        <v>329</v>
      </c>
      <c r="H8677" s="11" t="s">
        <v>330</v>
      </c>
      <c r="K8677" s="11" t="s">
        <v>13479</v>
      </c>
    </row>
    <row r="8678" spans="1:11" x14ac:dyDescent="0.15">
      <c r="A8678" s="217" t="s">
        <v>129</v>
      </c>
      <c r="B8678" s="11" t="s">
        <v>7304</v>
      </c>
      <c r="C8678" s="11" t="s">
        <v>2957</v>
      </c>
      <c r="D8678" s="11">
        <v>9212</v>
      </c>
      <c r="E8678" s="11" t="s">
        <v>9060</v>
      </c>
      <c r="F8678" s="11" t="s">
        <v>9093</v>
      </c>
      <c r="G8678" s="11" t="s">
        <v>330</v>
      </c>
      <c r="H8678" s="11" t="s">
        <v>329</v>
      </c>
      <c r="K8678" s="11" t="s">
        <v>13479</v>
      </c>
    </row>
    <row r="8679" spans="1:11" x14ac:dyDescent="0.15">
      <c r="A8679" s="217" t="s">
        <v>17</v>
      </c>
      <c r="B8679" s="11" t="s">
        <v>7304</v>
      </c>
      <c r="C8679" s="11" t="s">
        <v>3101</v>
      </c>
      <c r="D8679" s="11">
        <v>9475</v>
      </c>
      <c r="E8679" s="11" t="s">
        <v>13512</v>
      </c>
      <c r="F8679" s="11" t="s">
        <v>13292</v>
      </c>
      <c r="G8679" s="11" t="s">
        <v>330</v>
      </c>
      <c r="H8679" s="11" t="s">
        <v>329</v>
      </c>
      <c r="K8679" s="11" t="s">
        <v>13479</v>
      </c>
    </row>
    <row r="8680" spans="1:11" x14ac:dyDescent="0.15">
      <c r="A8680" s="217" t="s">
        <v>129</v>
      </c>
      <c r="B8680" s="11" t="s">
        <v>7304</v>
      </c>
      <c r="C8680" s="11" t="s">
        <v>2910</v>
      </c>
      <c r="D8680" s="11">
        <v>1454</v>
      </c>
      <c r="E8680" s="11" t="s">
        <v>7548</v>
      </c>
      <c r="F8680" s="11" t="s">
        <v>10006</v>
      </c>
      <c r="G8680" s="11" t="s">
        <v>330</v>
      </c>
      <c r="H8680" s="11" t="s">
        <v>329</v>
      </c>
      <c r="K8680" s="11" t="s">
        <v>13479</v>
      </c>
    </row>
    <row r="8681" spans="1:11" x14ac:dyDescent="0.15">
      <c r="A8681" s="217" t="s">
        <v>129</v>
      </c>
      <c r="B8681" s="11" t="s">
        <v>7304</v>
      </c>
      <c r="C8681" s="11" t="s">
        <v>2910</v>
      </c>
      <c r="D8681" s="11">
        <v>1454</v>
      </c>
      <c r="E8681" s="11" t="s">
        <v>7548</v>
      </c>
      <c r="F8681" s="11" t="s">
        <v>10797</v>
      </c>
      <c r="G8681" s="11" t="s">
        <v>330</v>
      </c>
      <c r="H8681" s="11" t="s">
        <v>329</v>
      </c>
      <c r="K8681" s="11" t="s">
        <v>13479</v>
      </c>
    </row>
    <row r="8682" spans="1:11" x14ac:dyDescent="0.15">
      <c r="A8682" s="217" t="s">
        <v>129</v>
      </c>
      <c r="B8682" s="11" t="s">
        <v>7304</v>
      </c>
      <c r="C8682" s="11" t="s">
        <v>3015</v>
      </c>
      <c r="D8682" s="11">
        <v>5579</v>
      </c>
      <c r="E8682" s="11" t="s">
        <v>7478</v>
      </c>
      <c r="F8682" s="11" t="s">
        <v>7479</v>
      </c>
      <c r="G8682" s="11" t="s">
        <v>330</v>
      </c>
      <c r="H8682" s="11" t="s">
        <v>329</v>
      </c>
      <c r="K8682" s="11" t="s">
        <v>13479</v>
      </c>
    </row>
    <row r="8683" spans="1:11" x14ac:dyDescent="0.15">
      <c r="A8683" s="217" t="s">
        <v>129</v>
      </c>
      <c r="B8683" s="11" t="s">
        <v>7304</v>
      </c>
      <c r="C8683" s="11" t="s">
        <v>8001</v>
      </c>
      <c r="D8683" s="11">
        <v>8202</v>
      </c>
      <c r="E8683" s="11" t="s">
        <v>8002</v>
      </c>
      <c r="F8683" s="11" t="s">
        <v>8499</v>
      </c>
      <c r="G8683" s="11" t="s">
        <v>330</v>
      </c>
      <c r="H8683" s="11" t="s">
        <v>329</v>
      </c>
      <c r="K8683" s="11" t="s">
        <v>13479</v>
      </c>
    </row>
    <row r="8684" spans="1:11" x14ac:dyDescent="0.15">
      <c r="A8684" s="217" t="s">
        <v>135</v>
      </c>
      <c r="B8684" s="11" t="s">
        <v>7304</v>
      </c>
      <c r="C8684" s="11" t="s">
        <v>2904</v>
      </c>
      <c r="D8684" s="11">
        <v>6416</v>
      </c>
      <c r="E8684" s="11" t="s">
        <v>7487</v>
      </c>
      <c r="F8684" s="11" t="s">
        <v>10238</v>
      </c>
      <c r="G8684" s="11" t="s">
        <v>330</v>
      </c>
      <c r="H8684" s="11" t="s">
        <v>329</v>
      </c>
      <c r="K8684" s="11" t="s">
        <v>13479</v>
      </c>
    </row>
    <row r="8685" spans="1:11" x14ac:dyDescent="0.15">
      <c r="A8685" s="217" t="s">
        <v>129</v>
      </c>
      <c r="B8685" s="11" t="s">
        <v>7304</v>
      </c>
      <c r="C8685" s="11" t="s">
        <v>7631</v>
      </c>
      <c r="D8685" s="11">
        <v>1385</v>
      </c>
      <c r="E8685" s="11" t="s">
        <v>7632</v>
      </c>
      <c r="F8685" s="11" t="s">
        <v>8592</v>
      </c>
      <c r="G8685" s="11" t="s">
        <v>330</v>
      </c>
      <c r="H8685" s="11" t="s">
        <v>329</v>
      </c>
      <c r="K8685" s="11" t="s">
        <v>13479</v>
      </c>
    </row>
    <row r="8686" spans="1:11" x14ac:dyDescent="0.15">
      <c r="A8686" s="217" t="s">
        <v>129</v>
      </c>
      <c r="B8686" s="11" t="s">
        <v>7304</v>
      </c>
      <c r="C8686" s="11" t="s">
        <v>8085</v>
      </c>
      <c r="D8686" s="11">
        <v>1499</v>
      </c>
      <c r="E8686" s="11" t="s">
        <v>8086</v>
      </c>
      <c r="F8686" s="11" t="s">
        <v>8681</v>
      </c>
      <c r="G8686" s="11" t="s">
        <v>329</v>
      </c>
      <c r="H8686" s="11" t="s">
        <v>330</v>
      </c>
      <c r="K8686" s="11" t="s">
        <v>13479</v>
      </c>
    </row>
    <row r="8687" spans="1:11" x14ac:dyDescent="0.15">
      <c r="A8687" s="217" t="s">
        <v>129</v>
      </c>
      <c r="B8687" s="11" t="s">
        <v>7304</v>
      </c>
      <c r="C8687" s="11" t="s">
        <v>3005</v>
      </c>
      <c r="D8687" s="11">
        <v>5581</v>
      </c>
      <c r="E8687" s="11" t="s">
        <v>11453</v>
      </c>
      <c r="F8687" s="11" t="s">
        <v>12002</v>
      </c>
      <c r="G8687" s="11" t="s">
        <v>329</v>
      </c>
      <c r="H8687" s="11" t="s">
        <v>330</v>
      </c>
      <c r="K8687" s="11" t="s">
        <v>13479</v>
      </c>
    </row>
    <row r="8688" spans="1:11" x14ac:dyDescent="0.15">
      <c r="A8688" s="217" t="s">
        <v>129</v>
      </c>
      <c r="B8688" s="11" t="s">
        <v>7304</v>
      </c>
      <c r="C8688" s="11" t="s">
        <v>3059</v>
      </c>
      <c r="D8688" s="11">
        <v>1612</v>
      </c>
      <c r="E8688" s="11" t="s">
        <v>11128</v>
      </c>
      <c r="F8688" s="11" t="s">
        <v>8674</v>
      </c>
      <c r="G8688" s="11" t="s">
        <v>330</v>
      </c>
      <c r="H8688" s="11" t="s">
        <v>330</v>
      </c>
      <c r="K8688" s="11" t="s">
        <v>13479</v>
      </c>
    </row>
    <row r="8689" spans="1:11" x14ac:dyDescent="0.15">
      <c r="A8689" s="217" t="s">
        <v>129</v>
      </c>
      <c r="B8689" s="11" t="s">
        <v>7304</v>
      </c>
      <c r="C8689" s="11" t="s">
        <v>3099</v>
      </c>
      <c r="D8689" s="11">
        <v>5606</v>
      </c>
      <c r="E8689" s="11" t="s">
        <v>11767</v>
      </c>
      <c r="F8689" s="11" t="s">
        <v>11768</v>
      </c>
      <c r="G8689" s="11" t="s">
        <v>330</v>
      </c>
      <c r="H8689" s="11" t="s">
        <v>330</v>
      </c>
      <c r="K8689" s="11" t="s">
        <v>13479</v>
      </c>
    </row>
    <row r="8690" spans="1:11" x14ac:dyDescent="0.15">
      <c r="A8690" s="217" t="s">
        <v>129</v>
      </c>
      <c r="B8690" s="11" t="s">
        <v>7304</v>
      </c>
      <c r="C8690" s="11" t="s">
        <v>8085</v>
      </c>
      <c r="D8690" s="11">
        <v>1499</v>
      </c>
      <c r="E8690" s="11" t="s">
        <v>8086</v>
      </c>
      <c r="F8690" s="11" t="s">
        <v>7432</v>
      </c>
      <c r="G8690" s="11" t="s">
        <v>329</v>
      </c>
      <c r="H8690" s="11" t="s">
        <v>330</v>
      </c>
      <c r="K8690" s="11" t="s">
        <v>13479</v>
      </c>
    </row>
    <row r="8691" spans="1:11" x14ac:dyDescent="0.15">
      <c r="A8691" s="217" t="s">
        <v>129</v>
      </c>
      <c r="B8691" s="11" t="s">
        <v>7304</v>
      </c>
      <c r="C8691" s="11" t="s">
        <v>9224</v>
      </c>
      <c r="D8691" s="11">
        <v>7054</v>
      </c>
      <c r="E8691" s="11" t="s">
        <v>9226</v>
      </c>
      <c r="F8691" s="11" t="s">
        <v>8640</v>
      </c>
      <c r="G8691" s="11" t="s">
        <v>329</v>
      </c>
      <c r="H8691" s="11" t="s">
        <v>330</v>
      </c>
      <c r="K8691" s="11" t="s">
        <v>13479</v>
      </c>
    </row>
    <row r="8692" spans="1:11" x14ac:dyDescent="0.15">
      <c r="A8692" s="217" t="s">
        <v>129</v>
      </c>
      <c r="B8692" s="11" t="s">
        <v>7304</v>
      </c>
      <c r="C8692" s="11" t="s">
        <v>9829</v>
      </c>
      <c r="D8692" s="11">
        <v>5934</v>
      </c>
      <c r="E8692" s="11" t="s">
        <v>9830</v>
      </c>
      <c r="F8692" s="11" t="s">
        <v>10174</v>
      </c>
      <c r="G8692" s="11" t="s">
        <v>330</v>
      </c>
      <c r="H8692" s="11" t="s">
        <v>330</v>
      </c>
      <c r="K8692" s="11" t="s">
        <v>13479</v>
      </c>
    </row>
    <row r="8693" spans="1:11" x14ac:dyDescent="0.15">
      <c r="A8693" s="217" t="s">
        <v>129</v>
      </c>
      <c r="B8693" s="11" t="s">
        <v>7304</v>
      </c>
      <c r="C8693" s="11" t="s">
        <v>13494</v>
      </c>
      <c r="D8693" s="11">
        <v>1269</v>
      </c>
      <c r="E8693" s="11" t="s">
        <v>13495</v>
      </c>
      <c r="F8693" s="11" t="s">
        <v>8378</v>
      </c>
      <c r="G8693" s="11" t="s">
        <v>330</v>
      </c>
      <c r="H8693" s="11" t="s">
        <v>329</v>
      </c>
      <c r="K8693" s="11" t="s">
        <v>13479</v>
      </c>
    </row>
    <row r="8694" spans="1:11" x14ac:dyDescent="0.15">
      <c r="A8694" s="217" t="s">
        <v>129</v>
      </c>
      <c r="B8694" s="11" t="s">
        <v>7304</v>
      </c>
      <c r="C8694" s="11" t="s">
        <v>7822</v>
      </c>
      <c r="D8694" s="11">
        <v>5829</v>
      </c>
      <c r="E8694" s="11" t="s">
        <v>7956</v>
      </c>
      <c r="F8694" s="11" t="s">
        <v>8968</v>
      </c>
      <c r="G8694" s="11" t="s">
        <v>329</v>
      </c>
      <c r="H8694" s="11" t="s">
        <v>330</v>
      </c>
      <c r="K8694" s="11" t="s">
        <v>13479</v>
      </c>
    </row>
    <row r="8695" spans="1:11" x14ac:dyDescent="0.15">
      <c r="A8695" s="217" t="s">
        <v>129</v>
      </c>
      <c r="B8695" s="11" t="s">
        <v>7304</v>
      </c>
      <c r="C8695" s="11" t="s">
        <v>13506</v>
      </c>
      <c r="D8695" s="11">
        <v>80243</v>
      </c>
      <c r="E8695" s="11" t="s">
        <v>13507</v>
      </c>
      <c r="F8695" s="11" t="s">
        <v>12431</v>
      </c>
      <c r="G8695" s="11" t="s">
        <v>329</v>
      </c>
      <c r="H8695" s="11" t="s">
        <v>330</v>
      </c>
      <c r="K8695" s="11" t="s">
        <v>13479</v>
      </c>
    </row>
    <row r="8696" spans="1:11" x14ac:dyDescent="0.15">
      <c r="A8696" s="217" t="s">
        <v>129</v>
      </c>
      <c r="B8696" s="11" t="s">
        <v>7304</v>
      </c>
      <c r="C8696" s="11" t="s">
        <v>7866</v>
      </c>
      <c r="D8696" s="11">
        <v>6464</v>
      </c>
      <c r="E8696" s="11" t="s">
        <v>11998</v>
      </c>
      <c r="F8696" s="11" t="s">
        <v>9478</v>
      </c>
      <c r="G8696" s="11" t="s">
        <v>329</v>
      </c>
      <c r="H8696" s="11" t="s">
        <v>330</v>
      </c>
      <c r="K8696" s="11" t="s">
        <v>13479</v>
      </c>
    </row>
    <row r="8697" spans="1:11" x14ac:dyDescent="0.15">
      <c r="A8697" s="217" t="s">
        <v>129</v>
      </c>
      <c r="B8697" s="11" t="s">
        <v>7304</v>
      </c>
      <c r="C8697" s="11" t="s">
        <v>7979</v>
      </c>
      <c r="D8697" s="11">
        <v>1173</v>
      </c>
      <c r="E8697" s="11" t="s">
        <v>7980</v>
      </c>
      <c r="F8697" s="11" t="s">
        <v>7981</v>
      </c>
      <c r="G8697" s="11" t="s">
        <v>329</v>
      </c>
      <c r="H8697" s="11" t="s">
        <v>330</v>
      </c>
      <c r="K8697" s="11" t="s">
        <v>13479</v>
      </c>
    </row>
    <row r="8698" spans="1:11" x14ac:dyDescent="0.15">
      <c r="A8698" s="217" t="s">
        <v>129</v>
      </c>
      <c r="B8698" s="11" t="s">
        <v>7304</v>
      </c>
      <c r="C8698" s="11" t="s">
        <v>2898</v>
      </c>
      <c r="D8698" s="11">
        <v>5594</v>
      </c>
      <c r="E8698" s="11" t="s">
        <v>7374</v>
      </c>
      <c r="F8698" s="11" t="s">
        <v>11766</v>
      </c>
      <c r="G8698" s="11" t="s">
        <v>330</v>
      </c>
      <c r="H8698" s="11" t="s">
        <v>329</v>
      </c>
      <c r="K8698" s="11" t="s">
        <v>13479</v>
      </c>
    </row>
    <row r="8699" spans="1:11" x14ac:dyDescent="0.15">
      <c r="A8699" s="217" t="s">
        <v>129</v>
      </c>
      <c r="B8699" s="11" t="s">
        <v>7304</v>
      </c>
      <c r="C8699" s="11" t="s">
        <v>8071</v>
      </c>
      <c r="D8699" s="11">
        <v>4609</v>
      </c>
      <c r="E8699" s="11" t="s">
        <v>8072</v>
      </c>
      <c r="F8699" s="11" t="s">
        <v>10404</v>
      </c>
      <c r="G8699" s="11" t="s">
        <v>329</v>
      </c>
      <c r="H8699" s="11" t="s">
        <v>330</v>
      </c>
      <c r="K8699" s="11" t="s">
        <v>13479</v>
      </c>
    </row>
    <row r="8700" spans="1:11" x14ac:dyDescent="0.15">
      <c r="A8700" s="217" t="s">
        <v>129</v>
      </c>
      <c r="B8700" s="11" t="s">
        <v>7304</v>
      </c>
      <c r="C8700" s="11" t="s">
        <v>8324</v>
      </c>
      <c r="D8700" s="11">
        <v>2309</v>
      </c>
      <c r="E8700" s="11" t="s">
        <v>8325</v>
      </c>
      <c r="F8700" s="11" t="s">
        <v>8510</v>
      </c>
      <c r="G8700" s="11" t="s">
        <v>330</v>
      </c>
      <c r="H8700" s="11" t="s">
        <v>329</v>
      </c>
      <c r="K8700" s="11" t="s">
        <v>13479</v>
      </c>
    </row>
    <row r="8701" spans="1:11" x14ac:dyDescent="0.15">
      <c r="A8701" s="217" t="s">
        <v>129</v>
      </c>
      <c r="B8701" s="11" t="s">
        <v>7304</v>
      </c>
      <c r="C8701" s="11" t="s">
        <v>7658</v>
      </c>
      <c r="D8701" s="11">
        <v>3856</v>
      </c>
      <c r="E8701" s="11" t="s">
        <v>7659</v>
      </c>
      <c r="F8701" s="11" t="s">
        <v>7739</v>
      </c>
      <c r="G8701" s="11" t="s">
        <v>330</v>
      </c>
      <c r="H8701" s="11" t="s">
        <v>329</v>
      </c>
      <c r="K8701" s="11" t="s">
        <v>13479</v>
      </c>
    </row>
    <row r="8702" spans="1:11" x14ac:dyDescent="0.15">
      <c r="A8702" s="217" t="s">
        <v>129</v>
      </c>
      <c r="B8702" s="11" t="s">
        <v>7304</v>
      </c>
      <c r="C8702" s="11" t="s">
        <v>7444</v>
      </c>
      <c r="D8702" s="11">
        <v>3014</v>
      </c>
      <c r="E8702" s="11" t="s">
        <v>7445</v>
      </c>
      <c r="F8702" s="11" t="s">
        <v>8975</v>
      </c>
      <c r="G8702" s="11" t="s">
        <v>329</v>
      </c>
      <c r="H8702" s="11" t="s">
        <v>330</v>
      </c>
      <c r="K8702" s="11" t="s">
        <v>13479</v>
      </c>
    </row>
    <row r="8703" spans="1:11" x14ac:dyDescent="0.15">
      <c r="A8703" s="217" t="s">
        <v>129</v>
      </c>
      <c r="B8703" s="11" t="s">
        <v>7304</v>
      </c>
      <c r="C8703" s="11" t="s">
        <v>12720</v>
      </c>
      <c r="D8703" s="11">
        <v>917</v>
      </c>
      <c r="E8703" s="11" t="s">
        <v>12721</v>
      </c>
      <c r="F8703" s="11" t="s">
        <v>8260</v>
      </c>
      <c r="G8703" s="11" t="s">
        <v>329</v>
      </c>
      <c r="H8703" s="11" t="s">
        <v>330</v>
      </c>
      <c r="K8703" s="11" t="s">
        <v>13479</v>
      </c>
    </row>
    <row r="8704" spans="1:11" x14ac:dyDescent="0.15">
      <c r="A8704" s="217" t="s">
        <v>129</v>
      </c>
      <c r="B8704" s="11" t="s">
        <v>7304</v>
      </c>
      <c r="C8704" s="11" t="s">
        <v>10346</v>
      </c>
      <c r="D8704" s="11">
        <v>466</v>
      </c>
      <c r="E8704" s="11" t="s">
        <v>10347</v>
      </c>
      <c r="F8704" s="11" t="s">
        <v>8409</v>
      </c>
      <c r="G8704" s="11" t="s">
        <v>330</v>
      </c>
      <c r="H8704" s="11" t="s">
        <v>329</v>
      </c>
      <c r="K8704" s="11" t="s">
        <v>13479</v>
      </c>
    </row>
    <row r="8705" spans="1:11" x14ac:dyDescent="0.15">
      <c r="A8705" s="217" t="s">
        <v>3</v>
      </c>
      <c r="B8705" s="11" t="s">
        <v>7304</v>
      </c>
      <c r="C8705" s="11" t="s">
        <v>13490</v>
      </c>
      <c r="D8705" s="11">
        <v>5307</v>
      </c>
      <c r="E8705" s="11" t="s">
        <v>13491</v>
      </c>
      <c r="F8705" s="11" t="s">
        <v>8553</v>
      </c>
      <c r="G8705" s="11" t="s">
        <v>330</v>
      </c>
      <c r="H8705" s="11" t="s">
        <v>329</v>
      </c>
      <c r="K8705" s="11" t="s">
        <v>13479</v>
      </c>
    </row>
    <row r="8706" spans="1:11" x14ac:dyDescent="0.15">
      <c r="A8706" s="217" t="s">
        <v>129</v>
      </c>
      <c r="B8706" s="11" t="s">
        <v>7304</v>
      </c>
      <c r="C8706" s="11" t="s">
        <v>11416</v>
      </c>
      <c r="D8706" s="11">
        <v>598</v>
      </c>
      <c r="E8706" s="11" t="s">
        <v>11417</v>
      </c>
      <c r="F8706" s="11" t="s">
        <v>10404</v>
      </c>
      <c r="G8706" s="11" t="s">
        <v>330</v>
      </c>
      <c r="H8706" s="11" t="s">
        <v>329</v>
      </c>
      <c r="K8706" s="11" t="s">
        <v>13479</v>
      </c>
    </row>
    <row r="8707" spans="1:11" x14ac:dyDescent="0.15">
      <c r="A8707" s="217" t="s">
        <v>129</v>
      </c>
      <c r="B8707" s="11" t="s">
        <v>7304</v>
      </c>
      <c r="C8707" s="11" t="s">
        <v>12781</v>
      </c>
      <c r="D8707" s="11">
        <v>7439</v>
      </c>
      <c r="E8707" s="11" t="s">
        <v>12782</v>
      </c>
      <c r="F8707" s="11" t="s">
        <v>10951</v>
      </c>
      <c r="G8707" s="11" t="s">
        <v>330</v>
      </c>
      <c r="H8707" s="11" t="s">
        <v>329</v>
      </c>
      <c r="K8707" s="11" t="s">
        <v>13479</v>
      </c>
    </row>
    <row r="8708" spans="1:11" x14ac:dyDescent="0.15">
      <c r="A8708" s="217" t="s">
        <v>129</v>
      </c>
      <c r="B8708" s="11" t="s">
        <v>7304</v>
      </c>
      <c r="C8708" s="11" t="s">
        <v>9793</v>
      </c>
      <c r="D8708" s="11">
        <v>5052</v>
      </c>
      <c r="E8708" s="11" t="s">
        <v>9794</v>
      </c>
      <c r="F8708" s="11" t="s">
        <v>8542</v>
      </c>
      <c r="G8708" s="11" t="s">
        <v>330</v>
      </c>
      <c r="H8708" s="11" t="s">
        <v>329</v>
      </c>
      <c r="K8708" s="11" t="s">
        <v>13479</v>
      </c>
    </row>
    <row r="8709" spans="1:11" x14ac:dyDescent="0.15">
      <c r="A8709" s="217" t="s">
        <v>129</v>
      </c>
      <c r="B8709" s="11" t="s">
        <v>7304</v>
      </c>
      <c r="C8709" s="11" t="s">
        <v>8001</v>
      </c>
      <c r="D8709" s="11">
        <v>8202</v>
      </c>
      <c r="E8709" s="11" t="s">
        <v>8002</v>
      </c>
      <c r="F8709" s="11" t="s">
        <v>10704</v>
      </c>
      <c r="G8709" s="11" t="s">
        <v>330</v>
      </c>
      <c r="H8709" s="11" t="s">
        <v>329</v>
      </c>
      <c r="K8709" s="11" t="s">
        <v>13479</v>
      </c>
    </row>
    <row r="8710" spans="1:11" x14ac:dyDescent="0.15">
      <c r="A8710" s="217" t="s">
        <v>17</v>
      </c>
      <c r="B8710" s="11" t="s">
        <v>7304</v>
      </c>
      <c r="C8710" s="11" t="s">
        <v>7891</v>
      </c>
      <c r="D8710" s="11">
        <v>945</v>
      </c>
      <c r="E8710" s="11" t="s">
        <v>7892</v>
      </c>
      <c r="F8710" s="11" t="s">
        <v>11678</v>
      </c>
      <c r="G8710" s="11" t="s">
        <v>329</v>
      </c>
      <c r="H8710" s="11" t="s">
        <v>330</v>
      </c>
      <c r="K8710" s="11" t="s">
        <v>13479</v>
      </c>
    </row>
    <row r="8711" spans="1:11" x14ac:dyDescent="0.15">
      <c r="A8711" s="217" t="s">
        <v>129</v>
      </c>
      <c r="B8711" s="11" t="s">
        <v>7304</v>
      </c>
      <c r="C8711" s="11" t="s">
        <v>10045</v>
      </c>
      <c r="D8711" s="11">
        <v>54700</v>
      </c>
      <c r="E8711" s="11" t="s">
        <v>10046</v>
      </c>
      <c r="F8711" s="11" t="s">
        <v>8706</v>
      </c>
      <c r="G8711" s="11" t="s">
        <v>329</v>
      </c>
      <c r="H8711" s="11" t="s">
        <v>330</v>
      </c>
      <c r="K8711" s="11" t="s">
        <v>13479</v>
      </c>
    </row>
    <row r="8712" spans="1:11" x14ac:dyDescent="0.15">
      <c r="A8712" s="217" t="s">
        <v>129</v>
      </c>
      <c r="B8712" s="11" t="s">
        <v>7304</v>
      </c>
      <c r="C8712" s="11" t="s">
        <v>11826</v>
      </c>
      <c r="D8712" s="11">
        <v>2077</v>
      </c>
      <c r="E8712" s="11" t="s">
        <v>11827</v>
      </c>
      <c r="F8712" s="11" t="s">
        <v>11954</v>
      </c>
      <c r="G8712" s="11" t="s">
        <v>329</v>
      </c>
      <c r="H8712" s="11" t="s">
        <v>330</v>
      </c>
      <c r="K8712" s="11" t="s">
        <v>13479</v>
      </c>
    </row>
    <row r="8713" spans="1:11" x14ac:dyDescent="0.15">
      <c r="A8713" s="217" t="s">
        <v>129</v>
      </c>
      <c r="B8713" s="11" t="s">
        <v>7304</v>
      </c>
      <c r="C8713" s="11" t="s">
        <v>7622</v>
      </c>
      <c r="D8713" s="11">
        <v>5525</v>
      </c>
      <c r="E8713" s="11" t="s">
        <v>7623</v>
      </c>
      <c r="F8713" s="11" t="s">
        <v>8918</v>
      </c>
      <c r="G8713" s="11" t="s">
        <v>329</v>
      </c>
      <c r="H8713" s="11" t="s">
        <v>330</v>
      </c>
      <c r="K8713" s="11" t="s">
        <v>13479</v>
      </c>
    </row>
    <row r="8714" spans="1:11" x14ac:dyDescent="0.15">
      <c r="A8714" s="217" t="s">
        <v>129</v>
      </c>
      <c r="B8714" s="11" t="s">
        <v>7304</v>
      </c>
      <c r="C8714" s="11" t="s">
        <v>155</v>
      </c>
      <c r="D8714" s="11">
        <v>5208</v>
      </c>
      <c r="E8714" s="11" t="s">
        <v>8403</v>
      </c>
      <c r="F8714" s="11" t="s">
        <v>8404</v>
      </c>
      <c r="G8714" s="11" t="s">
        <v>329</v>
      </c>
      <c r="H8714" s="11" t="s">
        <v>330</v>
      </c>
      <c r="K8714" s="11" t="s">
        <v>13479</v>
      </c>
    </row>
    <row r="8715" spans="1:11" x14ac:dyDescent="0.15">
      <c r="A8715" s="217" t="s">
        <v>17</v>
      </c>
      <c r="B8715" s="11" t="s">
        <v>7304</v>
      </c>
      <c r="C8715" s="11" t="s">
        <v>8313</v>
      </c>
      <c r="D8715" s="11">
        <v>7015</v>
      </c>
      <c r="E8715" s="11" t="s">
        <v>8314</v>
      </c>
      <c r="F8715" s="11" t="s">
        <v>11387</v>
      </c>
      <c r="G8715" s="11" t="s">
        <v>330</v>
      </c>
      <c r="H8715" s="11" t="s">
        <v>329</v>
      </c>
      <c r="K8715" s="11" t="s">
        <v>13479</v>
      </c>
    </row>
    <row r="8716" spans="1:11" x14ac:dyDescent="0.15">
      <c r="A8716" s="217" t="s">
        <v>129</v>
      </c>
      <c r="B8716" s="11" t="s">
        <v>7304</v>
      </c>
      <c r="C8716" s="11" t="s">
        <v>3103</v>
      </c>
      <c r="D8716" s="11">
        <v>5170</v>
      </c>
      <c r="E8716" s="11" t="s">
        <v>11542</v>
      </c>
      <c r="F8716" s="11" t="s">
        <v>9499</v>
      </c>
      <c r="G8716" s="11" t="s">
        <v>330</v>
      </c>
      <c r="H8716" s="11" t="s">
        <v>329</v>
      </c>
      <c r="K8716" s="11" t="s">
        <v>13479</v>
      </c>
    </row>
    <row r="8717" spans="1:11" x14ac:dyDescent="0.15">
      <c r="A8717" s="217" t="s">
        <v>129</v>
      </c>
      <c r="B8717" s="11" t="s">
        <v>7304</v>
      </c>
      <c r="C8717" s="11" t="s">
        <v>8001</v>
      </c>
      <c r="D8717" s="11">
        <v>8202</v>
      </c>
      <c r="E8717" s="11" t="s">
        <v>8002</v>
      </c>
      <c r="F8717" s="11" t="s">
        <v>9619</v>
      </c>
      <c r="G8717" s="11" t="s">
        <v>330</v>
      </c>
      <c r="H8717" s="11" t="s">
        <v>329</v>
      </c>
      <c r="K8717" s="11" t="s">
        <v>13479</v>
      </c>
    </row>
    <row r="8718" spans="1:11" x14ac:dyDescent="0.15">
      <c r="A8718" s="217" t="s">
        <v>129</v>
      </c>
      <c r="B8718" s="11" t="s">
        <v>7304</v>
      </c>
      <c r="C8718" s="11" t="s">
        <v>12737</v>
      </c>
      <c r="D8718" s="11">
        <v>5465</v>
      </c>
      <c r="E8718" s="11" t="s">
        <v>12738</v>
      </c>
      <c r="F8718" s="11" t="s">
        <v>8299</v>
      </c>
      <c r="G8718" s="11" t="s">
        <v>330</v>
      </c>
      <c r="H8718" s="11" t="s">
        <v>329</v>
      </c>
      <c r="K8718" s="11" t="s">
        <v>13479</v>
      </c>
    </row>
    <row r="8719" spans="1:11" x14ac:dyDescent="0.15">
      <c r="A8719" s="217" t="s">
        <v>129</v>
      </c>
      <c r="B8719" s="11" t="s">
        <v>7304</v>
      </c>
      <c r="C8719" s="11" t="s">
        <v>9829</v>
      </c>
      <c r="D8719" s="11">
        <v>5934</v>
      </c>
      <c r="E8719" s="11" t="s">
        <v>9830</v>
      </c>
      <c r="F8719" s="11" t="s">
        <v>9840</v>
      </c>
      <c r="G8719" s="11" t="s">
        <v>330</v>
      </c>
      <c r="H8719" s="11" t="s">
        <v>330</v>
      </c>
      <c r="K8719" s="11" t="s">
        <v>13479</v>
      </c>
    </row>
    <row r="8720" spans="1:11" x14ac:dyDescent="0.15">
      <c r="A8720" s="217" t="s">
        <v>129</v>
      </c>
      <c r="B8720" s="11" t="s">
        <v>7304</v>
      </c>
      <c r="C8720" s="11" t="s">
        <v>7426</v>
      </c>
      <c r="D8720" s="11">
        <v>2099</v>
      </c>
      <c r="E8720" s="11" t="s">
        <v>7427</v>
      </c>
      <c r="F8720" s="11" t="s">
        <v>7428</v>
      </c>
      <c r="G8720" s="11" t="s">
        <v>330</v>
      </c>
      <c r="H8720" s="11" t="s">
        <v>329</v>
      </c>
      <c r="K8720" s="11" t="s">
        <v>13479</v>
      </c>
    </row>
    <row r="8721" spans="1:11" x14ac:dyDescent="0.15">
      <c r="A8721" s="217" t="s">
        <v>118</v>
      </c>
      <c r="B8721" s="11" t="s">
        <v>7304</v>
      </c>
      <c r="C8721" s="11" t="s">
        <v>8778</v>
      </c>
      <c r="D8721" s="11">
        <v>1978</v>
      </c>
      <c r="E8721" s="11" t="s">
        <v>8779</v>
      </c>
      <c r="F8721" s="11" t="s">
        <v>8532</v>
      </c>
      <c r="G8721" s="11" t="s">
        <v>330</v>
      </c>
      <c r="H8721" s="11" t="s">
        <v>329</v>
      </c>
      <c r="K8721" s="11" t="s">
        <v>13479</v>
      </c>
    </row>
    <row r="8722" spans="1:11" x14ac:dyDescent="0.15">
      <c r="A8722" s="217" t="s">
        <v>112</v>
      </c>
      <c r="B8722" s="11" t="s">
        <v>7304</v>
      </c>
      <c r="C8722" s="11" t="s">
        <v>2956</v>
      </c>
      <c r="D8722" s="11">
        <v>11200</v>
      </c>
      <c r="E8722" s="11" t="s">
        <v>7528</v>
      </c>
      <c r="F8722" s="11" t="s">
        <v>10262</v>
      </c>
      <c r="G8722" s="11" t="s">
        <v>329</v>
      </c>
      <c r="H8722" s="11" t="s">
        <v>330</v>
      </c>
      <c r="K8722" s="11" t="s">
        <v>13479</v>
      </c>
    </row>
    <row r="8723" spans="1:11" x14ac:dyDescent="0.15">
      <c r="A8723" s="217" t="s">
        <v>136</v>
      </c>
      <c r="B8723" s="11" t="s">
        <v>7304</v>
      </c>
      <c r="C8723" s="11" t="s">
        <v>9686</v>
      </c>
      <c r="D8723" s="11">
        <v>64151</v>
      </c>
      <c r="E8723" s="11" t="s">
        <v>9687</v>
      </c>
      <c r="F8723" s="11" t="s">
        <v>10362</v>
      </c>
      <c r="G8723" s="11" t="s">
        <v>330</v>
      </c>
      <c r="H8723" s="11" t="s">
        <v>330</v>
      </c>
      <c r="K8723" s="11" t="s">
        <v>13479</v>
      </c>
    </row>
    <row r="8724" spans="1:11" x14ac:dyDescent="0.15">
      <c r="A8724" s="217" t="s">
        <v>129</v>
      </c>
      <c r="B8724" s="11" t="s">
        <v>7304</v>
      </c>
      <c r="C8724" s="11" t="s">
        <v>7569</v>
      </c>
      <c r="D8724" s="11">
        <v>4137</v>
      </c>
      <c r="E8724" s="11" t="s">
        <v>12593</v>
      </c>
      <c r="F8724" s="11" t="s">
        <v>13487</v>
      </c>
      <c r="G8724" s="11" t="s">
        <v>329</v>
      </c>
      <c r="H8724" s="11" t="s">
        <v>330</v>
      </c>
      <c r="K8724" s="11" t="s">
        <v>13479</v>
      </c>
    </row>
    <row r="8725" spans="1:11" x14ac:dyDescent="0.15">
      <c r="A8725" s="217" t="s">
        <v>112</v>
      </c>
      <c r="B8725" s="11" t="s">
        <v>7304</v>
      </c>
      <c r="C8725" s="11" t="s">
        <v>2956</v>
      </c>
      <c r="D8725" s="11">
        <v>11200</v>
      </c>
      <c r="E8725" s="11" t="s">
        <v>7528</v>
      </c>
      <c r="F8725" s="11" t="s">
        <v>8727</v>
      </c>
      <c r="G8725" s="11" t="s">
        <v>329</v>
      </c>
      <c r="H8725" s="11" t="s">
        <v>330</v>
      </c>
      <c r="K8725" s="11" t="s">
        <v>13479</v>
      </c>
    </row>
    <row r="8726" spans="1:11" x14ac:dyDescent="0.15">
      <c r="A8726" s="217" t="s">
        <v>112</v>
      </c>
      <c r="B8726" s="11" t="s">
        <v>7304</v>
      </c>
      <c r="C8726" s="11" t="s">
        <v>8243</v>
      </c>
      <c r="D8726" s="11">
        <v>8498</v>
      </c>
      <c r="E8726" s="11" t="s">
        <v>13508</v>
      </c>
      <c r="F8726" s="11" t="s">
        <v>8419</v>
      </c>
      <c r="G8726" s="11" t="s">
        <v>330</v>
      </c>
      <c r="H8726" s="11" t="s">
        <v>329</v>
      </c>
      <c r="K8726" s="11" t="s">
        <v>13479</v>
      </c>
    </row>
    <row r="8727" spans="1:11" x14ac:dyDescent="0.15">
      <c r="A8727" s="217" t="s">
        <v>129</v>
      </c>
      <c r="B8727" s="11" t="s">
        <v>7304</v>
      </c>
      <c r="C8727" s="11" t="s">
        <v>2956</v>
      </c>
      <c r="D8727" s="11">
        <v>11200</v>
      </c>
      <c r="E8727" s="11" t="s">
        <v>7528</v>
      </c>
      <c r="F8727" s="11" t="s">
        <v>7481</v>
      </c>
      <c r="G8727" s="11" t="s">
        <v>330</v>
      </c>
      <c r="H8727" s="11" t="s">
        <v>329</v>
      </c>
      <c r="K8727" s="11" t="s">
        <v>13479</v>
      </c>
    </row>
    <row r="8728" spans="1:11" x14ac:dyDescent="0.15">
      <c r="A8728" s="217" t="s">
        <v>129</v>
      </c>
      <c r="B8728" s="11" t="s">
        <v>7304</v>
      </c>
      <c r="C8728" s="11" t="s">
        <v>8324</v>
      </c>
      <c r="D8728" s="11">
        <v>2309</v>
      </c>
      <c r="E8728" s="11" t="s">
        <v>8325</v>
      </c>
      <c r="F8728" s="11" t="s">
        <v>8326</v>
      </c>
      <c r="G8728" s="11" t="s">
        <v>330</v>
      </c>
      <c r="H8728" s="11" t="s">
        <v>330</v>
      </c>
      <c r="K8728" s="11" t="s">
        <v>13479</v>
      </c>
    </row>
    <row r="8729" spans="1:11" x14ac:dyDescent="0.15">
      <c r="A8729" s="217" t="s">
        <v>117</v>
      </c>
      <c r="B8729" s="11" t="s">
        <v>7304</v>
      </c>
      <c r="C8729" s="11" t="s">
        <v>13551</v>
      </c>
      <c r="D8729" s="11">
        <v>11127</v>
      </c>
      <c r="E8729" s="11" t="s">
        <v>13552</v>
      </c>
      <c r="F8729" s="11" t="s">
        <v>13553</v>
      </c>
      <c r="G8729" s="11" t="s">
        <v>329</v>
      </c>
      <c r="H8729" s="11" t="s">
        <v>330</v>
      </c>
      <c r="K8729" s="11" t="s">
        <v>13479</v>
      </c>
    </row>
    <row r="8730" spans="1:11" x14ac:dyDescent="0.15">
      <c r="A8730" s="217" t="s">
        <v>17</v>
      </c>
      <c r="B8730" s="11" t="s">
        <v>7304</v>
      </c>
      <c r="C8730" s="11" t="s">
        <v>13226</v>
      </c>
      <c r="D8730" s="11">
        <v>3061</v>
      </c>
      <c r="E8730" s="11" t="s">
        <v>13227</v>
      </c>
      <c r="F8730" s="11" t="s">
        <v>13228</v>
      </c>
      <c r="G8730" s="11" t="s">
        <v>330</v>
      </c>
      <c r="H8730" s="11" t="s">
        <v>329</v>
      </c>
      <c r="K8730" s="11" t="s">
        <v>13479</v>
      </c>
    </row>
    <row r="8731" spans="1:11" x14ac:dyDescent="0.15">
      <c r="A8731" s="217" t="s">
        <v>129</v>
      </c>
      <c r="B8731" s="11" t="s">
        <v>7304</v>
      </c>
      <c r="C8731" s="11" t="s">
        <v>2910</v>
      </c>
      <c r="D8731" s="11">
        <v>1454</v>
      </c>
      <c r="E8731" s="11" t="s">
        <v>7548</v>
      </c>
      <c r="F8731" s="11" t="s">
        <v>10392</v>
      </c>
      <c r="G8731" s="11" t="s">
        <v>330</v>
      </c>
      <c r="H8731" s="11" t="s">
        <v>329</v>
      </c>
      <c r="K8731" s="11" t="s">
        <v>13479</v>
      </c>
    </row>
    <row r="8732" spans="1:11" x14ac:dyDescent="0.15">
      <c r="A8732" s="217" t="s">
        <v>135</v>
      </c>
      <c r="B8732" s="11" t="s">
        <v>7304</v>
      </c>
      <c r="C8732" s="11" t="s">
        <v>7569</v>
      </c>
      <c r="D8732" s="11">
        <v>4137</v>
      </c>
      <c r="E8732" s="11" t="s">
        <v>12593</v>
      </c>
      <c r="F8732" s="11" t="s">
        <v>8727</v>
      </c>
      <c r="G8732" s="11" t="s">
        <v>329</v>
      </c>
      <c r="H8732" s="11" t="s">
        <v>330</v>
      </c>
      <c r="K8732" s="11" t="s">
        <v>13479</v>
      </c>
    </row>
    <row r="8733" spans="1:11" x14ac:dyDescent="0.15">
      <c r="A8733" s="217" t="s">
        <v>32</v>
      </c>
      <c r="B8733" s="11" t="s">
        <v>7304</v>
      </c>
      <c r="C8733" s="11" t="s">
        <v>13509</v>
      </c>
      <c r="D8733" s="11">
        <v>92737</v>
      </c>
      <c r="E8733" s="11" t="s">
        <v>13510</v>
      </c>
      <c r="F8733" s="11" t="s">
        <v>11607</v>
      </c>
      <c r="G8733" s="11" t="s">
        <v>330</v>
      </c>
      <c r="H8733" s="11" t="s">
        <v>330</v>
      </c>
      <c r="K8733" s="11" t="s">
        <v>13479</v>
      </c>
    </row>
    <row r="8734" spans="1:11" x14ac:dyDescent="0.15">
      <c r="A8734" s="217" t="s">
        <v>32</v>
      </c>
      <c r="B8734" s="11" t="s">
        <v>7304</v>
      </c>
      <c r="C8734" s="11" t="s">
        <v>13509</v>
      </c>
      <c r="D8734" s="11">
        <v>92737</v>
      </c>
      <c r="E8734" s="11" t="s">
        <v>13510</v>
      </c>
      <c r="F8734" s="11" t="s">
        <v>12200</v>
      </c>
      <c r="G8734" s="11" t="s">
        <v>330</v>
      </c>
      <c r="H8734" s="11" t="s">
        <v>330</v>
      </c>
      <c r="K8734" s="11" t="s">
        <v>13479</v>
      </c>
    </row>
    <row r="8735" spans="1:11" x14ac:dyDescent="0.15">
      <c r="A8735" s="217" t="s">
        <v>129</v>
      </c>
      <c r="B8735" s="11" t="s">
        <v>7304</v>
      </c>
      <c r="C8735" s="11" t="s">
        <v>11876</v>
      </c>
      <c r="D8735" s="11">
        <v>5144</v>
      </c>
      <c r="E8735" s="11" t="s">
        <v>11897</v>
      </c>
      <c r="F8735" s="11" t="s">
        <v>10092</v>
      </c>
      <c r="G8735" s="11" t="s">
        <v>330</v>
      </c>
      <c r="H8735" s="11" t="s">
        <v>329</v>
      </c>
      <c r="K8735" s="11" t="s">
        <v>13479</v>
      </c>
    </row>
    <row r="8736" spans="1:11" x14ac:dyDescent="0.15">
      <c r="A8736" s="217" t="s">
        <v>32</v>
      </c>
      <c r="B8736" s="11" t="s">
        <v>7304</v>
      </c>
      <c r="C8736" s="11" t="s">
        <v>13509</v>
      </c>
      <c r="D8736" s="11">
        <v>92737</v>
      </c>
      <c r="E8736" s="11" t="s">
        <v>13510</v>
      </c>
      <c r="F8736" s="11" t="s">
        <v>11647</v>
      </c>
      <c r="G8736" s="11" t="s">
        <v>330</v>
      </c>
      <c r="H8736" s="11" t="s">
        <v>330</v>
      </c>
      <c r="K8736" s="11" t="s">
        <v>13479</v>
      </c>
    </row>
    <row r="8737" spans="1:11" x14ac:dyDescent="0.15">
      <c r="A8737" s="217" t="s">
        <v>33</v>
      </c>
      <c r="B8737" s="11" t="s">
        <v>7304</v>
      </c>
      <c r="C8737" s="11" t="s">
        <v>11392</v>
      </c>
      <c r="D8737" s="11">
        <v>8842</v>
      </c>
      <c r="E8737" s="11" t="s">
        <v>11393</v>
      </c>
      <c r="F8737" s="11" t="s">
        <v>11395</v>
      </c>
      <c r="G8737" s="11" t="s">
        <v>330</v>
      </c>
      <c r="H8737" s="11" t="s">
        <v>330</v>
      </c>
      <c r="K8737" s="11" t="s">
        <v>13479</v>
      </c>
    </row>
    <row r="8738" spans="1:11" x14ac:dyDescent="0.15">
      <c r="A8738" s="217" t="s">
        <v>20</v>
      </c>
      <c r="B8738" s="11" t="s">
        <v>7304</v>
      </c>
      <c r="C8738" s="11" t="s">
        <v>129</v>
      </c>
      <c r="D8738" s="11">
        <v>5515</v>
      </c>
      <c r="E8738" s="11" t="s">
        <v>11187</v>
      </c>
      <c r="F8738" s="11" t="s">
        <v>11188</v>
      </c>
      <c r="G8738" s="11" t="s">
        <v>330</v>
      </c>
      <c r="H8738" s="11" t="s">
        <v>329</v>
      </c>
      <c r="K8738" s="11" t="s">
        <v>13479</v>
      </c>
    </row>
    <row r="8739" spans="1:11" x14ac:dyDescent="0.15">
      <c r="A8739" s="217" t="s">
        <v>33</v>
      </c>
      <c r="B8739" s="11" t="s">
        <v>7304</v>
      </c>
      <c r="C8739" s="11" t="s">
        <v>11392</v>
      </c>
      <c r="D8739" s="11">
        <v>8842</v>
      </c>
      <c r="E8739" s="11" t="s">
        <v>11393</v>
      </c>
      <c r="F8739" s="11" t="s">
        <v>11394</v>
      </c>
      <c r="G8739" s="11" t="s">
        <v>330</v>
      </c>
      <c r="H8739" s="11" t="s">
        <v>330</v>
      </c>
      <c r="K8739" s="11" t="s">
        <v>13479</v>
      </c>
    </row>
    <row r="8740" spans="1:11" x14ac:dyDescent="0.15">
      <c r="A8740" s="217" t="s">
        <v>40</v>
      </c>
      <c r="B8740" s="11" t="s">
        <v>7304</v>
      </c>
      <c r="C8740" s="11" t="s">
        <v>13532</v>
      </c>
      <c r="D8740" s="11">
        <v>9013</v>
      </c>
      <c r="E8740" s="11" t="s">
        <v>13533</v>
      </c>
      <c r="F8740" s="11" t="s">
        <v>13534</v>
      </c>
      <c r="G8740" s="11" t="s">
        <v>330</v>
      </c>
      <c r="H8740" s="11" t="s">
        <v>330</v>
      </c>
      <c r="K8740" s="11" t="s">
        <v>13479</v>
      </c>
    </row>
    <row r="8741" spans="1:11" x14ac:dyDescent="0.15">
      <c r="A8741" s="217" t="s">
        <v>40</v>
      </c>
      <c r="B8741" s="11" t="s">
        <v>7304</v>
      </c>
      <c r="C8741" s="11" t="s">
        <v>8078</v>
      </c>
      <c r="D8741" s="11">
        <v>10413</v>
      </c>
      <c r="E8741" s="11" t="s">
        <v>8079</v>
      </c>
      <c r="F8741" s="11" t="s">
        <v>8381</v>
      </c>
      <c r="G8741" s="11" t="s">
        <v>329</v>
      </c>
      <c r="H8741" s="11" t="s">
        <v>330</v>
      </c>
      <c r="K8741" s="11" t="s">
        <v>13479</v>
      </c>
    </row>
    <row r="8742" spans="1:11" x14ac:dyDescent="0.15">
      <c r="A8742" s="217" t="s">
        <v>40</v>
      </c>
      <c r="B8742" s="11" t="s">
        <v>7304</v>
      </c>
      <c r="C8742" s="11" t="s">
        <v>8078</v>
      </c>
      <c r="D8742" s="11">
        <v>10413</v>
      </c>
      <c r="E8742" s="11" t="s">
        <v>8079</v>
      </c>
      <c r="F8742" s="11" t="s">
        <v>8910</v>
      </c>
      <c r="G8742" s="11" t="s">
        <v>330</v>
      </c>
      <c r="H8742" s="11" t="s">
        <v>330</v>
      </c>
      <c r="K8742" s="11" t="s">
        <v>13479</v>
      </c>
    </row>
    <row r="8743" spans="1:11" x14ac:dyDescent="0.15">
      <c r="A8743" s="217" t="s">
        <v>40</v>
      </c>
      <c r="B8743" s="11" t="s">
        <v>7304</v>
      </c>
      <c r="C8743" s="11" t="s">
        <v>8078</v>
      </c>
      <c r="D8743" s="11">
        <v>10413</v>
      </c>
      <c r="E8743" s="11" t="s">
        <v>8079</v>
      </c>
      <c r="F8743" s="11" t="s">
        <v>9812</v>
      </c>
      <c r="G8743" s="11" t="s">
        <v>330</v>
      </c>
      <c r="H8743" s="11" t="s">
        <v>330</v>
      </c>
      <c r="K8743" s="11" t="s">
        <v>13479</v>
      </c>
    </row>
    <row r="8744" spans="1:11" x14ac:dyDescent="0.15">
      <c r="A8744" s="217" t="s">
        <v>21</v>
      </c>
      <c r="B8744" s="11" t="s">
        <v>7304</v>
      </c>
      <c r="C8744" s="11" t="s">
        <v>13149</v>
      </c>
      <c r="D8744" s="11">
        <v>3745</v>
      </c>
      <c r="E8744" s="11" t="s">
        <v>13150</v>
      </c>
      <c r="F8744" s="11" t="s">
        <v>11310</v>
      </c>
      <c r="G8744" s="11" t="s">
        <v>330</v>
      </c>
      <c r="H8744" s="11" t="s">
        <v>329</v>
      </c>
      <c r="K8744" s="11" t="s">
        <v>13479</v>
      </c>
    </row>
    <row r="8745" spans="1:11" x14ac:dyDescent="0.15">
      <c r="A8745" s="217" t="s">
        <v>129</v>
      </c>
      <c r="B8745" s="11" t="s">
        <v>7304</v>
      </c>
      <c r="C8745" s="11" t="s">
        <v>8293</v>
      </c>
      <c r="D8745" s="11">
        <v>25776</v>
      </c>
      <c r="E8745" s="11" t="s">
        <v>8294</v>
      </c>
      <c r="F8745" s="11" t="s">
        <v>7431</v>
      </c>
      <c r="G8745" s="11" t="s">
        <v>329</v>
      </c>
      <c r="H8745" s="11" t="s">
        <v>330</v>
      </c>
      <c r="K8745" s="11" t="s">
        <v>13479</v>
      </c>
    </row>
    <row r="8746" spans="1:11" x14ac:dyDescent="0.15">
      <c r="A8746" s="217" t="s">
        <v>132</v>
      </c>
      <c r="B8746" s="11" t="s">
        <v>7304</v>
      </c>
      <c r="C8746" s="11" t="s">
        <v>10729</v>
      </c>
      <c r="D8746" s="11">
        <v>3692</v>
      </c>
      <c r="E8746" s="11" t="s">
        <v>10730</v>
      </c>
      <c r="F8746" s="11" t="s">
        <v>8626</v>
      </c>
      <c r="G8746" s="11" t="s">
        <v>330</v>
      </c>
      <c r="H8746" s="11" t="s">
        <v>329</v>
      </c>
      <c r="K8746" s="11" t="s">
        <v>13479</v>
      </c>
    </row>
    <row r="8747" spans="1:11" x14ac:dyDescent="0.15">
      <c r="A8747" s="217" t="s">
        <v>263</v>
      </c>
      <c r="B8747" s="11" t="s">
        <v>7304</v>
      </c>
      <c r="C8747" s="11" t="s">
        <v>2923</v>
      </c>
      <c r="D8747" s="11">
        <v>5159</v>
      </c>
      <c r="E8747" s="11" t="s">
        <v>7323</v>
      </c>
      <c r="F8747" s="11" t="s">
        <v>7812</v>
      </c>
      <c r="G8747" s="11" t="s">
        <v>330</v>
      </c>
      <c r="H8747" s="11" t="s">
        <v>329</v>
      </c>
      <c r="K8747" s="11" t="s">
        <v>13479</v>
      </c>
    </row>
    <row r="8748" spans="1:11" x14ac:dyDescent="0.15">
      <c r="A8748" s="217" t="s">
        <v>263</v>
      </c>
      <c r="B8748" s="11" t="s">
        <v>7304</v>
      </c>
      <c r="C8748" s="11" t="s">
        <v>3171</v>
      </c>
      <c r="D8748" s="11">
        <v>1969</v>
      </c>
      <c r="E8748" s="11" t="s">
        <v>8463</v>
      </c>
      <c r="F8748" s="11" t="s">
        <v>11224</v>
      </c>
      <c r="G8748" s="11" t="s">
        <v>329</v>
      </c>
      <c r="H8748" s="11" t="s">
        <v>330</v>
      </c>
      <c r="K8748" s="11" t="s">
        <v>13479</v>
      </c>
    </row>
    <row r="8749" spans="1:11" x14ac:dyDescent="0.15">
      <c r="A8749" s="217" t="s">
        <v>129</v>
      </c>
      <c r="B8749" s="11" t="s">
        <v>7304</v>
      </c>
      <c r="C8749" s="11" t="s">
        <v>13468</v>
      </c>
      <c r="D8749" s="11">
        <v>9990</v>
      </c>
      <c r="E8749" s="11" t="s">
        <v>13469</v>
      </c>
      <c r="F8749" s="11" t="s">
        <v>13471</v>
      </c>
      <c r="G8749" s="11" t="s">
        <v>329</v>
      </c>
      <c r="H8749" s="11" t="s">
        <v>330</v>
      </c>
      <c r="K8749" s="11" t="s">
        <v>13479</v>
      </c>
    </row>
    <row r="8750" spans="1:11" x14ac:dyDescent="0.15">
      <c r="A8750" s="217" t="s">
        <v>263</v>
      </c>
      <c r="B8750" s="11" t="s">
        <v>7304</v>
      </c>
      <c r="C8750" s="11" t="s">
        <v>2923</v>
      </c>
      <c r="D8750" s="11">
        <v>5159</v>
      </c>
      <c r="E8750" s="11" t="s">
        <v>7323</v>
      </c>
      <c r="F8750" s="11" t="s">
        <v>7775</v>
      </c>
      <c r="G8750" s="11" t="s">
        <v>330</v>
      </c>
      <c r="H8750" s="11" t="s">
        <v>329</v>
      </c>
      <c r="K8750" s="11" t="s">
        <v>13479</v>
      </c>
    </row>
    <row r="8751" spans="1:11" x14ac:dyDescent="0.15">
      <c r="A8751" s="217" t="s">
        <v>263</v>
      </c>
      <c r="B8751" s="11" t="s">
        <v>7304</v>
      </c>
      <c r="C8751" s="11" t="s">
        <v>3209</v>
      </c>
      <c r="D8751" s="11">
        <v>7535</v>
      </c>
      <c r="E8751" s="11" t="s">
        <v>7320</v>
      </c>
      <c r="F8751" s="11" t="s">
        <v>7321</v>
      </c>
      <c r="G8751" s="11" t="s">
        <v>330</v>
      </c>
      <c r="H8751" s="11" t="s">
        <v>330</v>
      </c>
      <c r="K8751" s="11" t="s">
        <v>13479</v>
      </c>
    </row>
    <row r="8752" spans="1:11" x14ac:dyDescent="0.15">
      <c r="A8752" s="217" t="s">
        <v>263</v>
      </c>
      <c r="B8752" s="11" t="s">
        <v>7304</v>
      </c>
      <c r="C8752" s="11" t="s">
        <v>3171</v>
      </c>
      <c r="D8752" s="11">
        <v>1969</v>
      </c>
      <c r="E8752" s="11" t="s">
        <v>8463</v>
      </c>
      <c r="F8752" s="11" t="s">
        <v>8110</v>
      </c>
      <c r="G8752" s="11" t="s">
        <v>329</v>
      </c>
      <c r="H8752" s="11" t="s">
        <v>330</v>
      </c>
      <c r="K8752" s="11" t="s">
        <v>13479</v>
      </c>
    </row>
    <row r="8753" spans="1:11" x14ac:dyDescent="0.15">
      <c r="A8753" s="217" t="s">
        <v>263</v>
      </c>
      <c r="B8753" s="11" t="s">
        <v>7304</v>
      </c>
      <c r="C8753" s="11" t="s">
        <v>3171</v>
      </c>
      <c r="D8753" s="11">
        <v>1969</v>
      </c>
      <c r="E8753" s="11" t="s">
        <v>8463</v>
      </c>
      <c r="F8753" s="11" t="s">
        <v>11218</v>
      </c>
      <c r="G8753" s="11" t="s">
        <v>329</v>
      </c>
      <c r="H8753" s="11" t="s">
        <v>330</v>
      </c>
      <c r="K8753" s="11" t="s">
        <v>13479</v>
      </c>
    </row>
    <row r="8754" spans="1:11" x14ac:dyDescent="0.15">
      <c r="A8754" s="217" t="s">
        <v>263</v>
      </c>
      <c r="B8754" s="11" t="s">
        <v>7304</v>
      </c>
      <c r="C8754" s="11" t="s">
        <v>3171</v>
      </c>
      <c r="D8754" s="11">
        <v>1969</v>
      </c>
      <c r="E8754" s="11" t="s">
        <v>8463</v>
      </c>
      <c r="F8754" s="11" t="s">
        <v>11219</v>
      </c>
      <c r="G8754" s="11" t="s">
        <v>329</v>
      </c>
      <c r="H8754" s="11" t="s">
        <v>330</v>
      </c>
      <c r="K8754" s="11" t="s">
        <v>13479</v>
      </c>
    </row>
    <row r="8755" spans="1:11" x14ac:dyDescent="0.15">
      <c r="A8755" s="217" t="s">
        <v>51</v>
      </c>
      <c r="B8755" s="11" t="s">
        <v>7304</v>
      </c>
      <c r="C8755" s="11" t="s">
        <v>125</v>
      </c>
      <c r="D8755" s="11">
        <v>10454</v>
      </c>
      <c r="E8755" s="11" t="s">
        <v>11995</v>
      </c>
      <c r="F8755" s="11" t="s">
        <v>11996</v>
      </c>
      <c r="G8755" s="11" t="s">
        <v>330</v>
      </c>
      <c r="H8755" s="11" t="s">
        <v>329</v>
      </c>
      <c r="K8755" s="11" t="s">
        <v>13479</v>
      </c>
    </row>
    <row r="8756" spans="1:11" x14ac:dyDescent="0.15">
      <c r="A8756" s="217" t="s">
        <v>303</v>
      </c>
      <c r="B8756" s="11" t="s">
        <v>7304</v>
      </c>
      <c r="C8756" s="11" t="s">
        <v>2955</v>
      </c>
      <c r="D8756" s="11">
        <v>2932</v>
      </c>
      <c r="E8756" s="11" t="s">
        <v>7707</v>
      </c>
      <c r="F8756" s="11" t="s">
        <v>7708</v>
      </c>
      <c r="G8756" s="11" t="s">
        <v>330</v>
      </c>
      <c r="H8756" s="11" t="s">
        <v>330</v>
      </c>
      <c r="K8756" s="11" t="s">
        <v>13479</v>
      </c>
    </row>
    <row r="8757" spans="1:11" x14ac:dyDescent="0.15">
      <c r="A8757" s="217" t="s">
        <v>112</v>
      </c>
      <c r="B8757" s="11" t="s">
        <v>7304</v>
      </c>
      <c r="C8757" s="11" t="s">
        <v>2956</v>
      </c>
      <c r="D8757" s="11">
        <v>11200</v>
      </c>
      <c r="E8757" s="11" t="s">
        <v>7528</v>
      </c>
      <c r="F8757" s="11" t="s">
        <v>8640</v>
      </c>
      <c r="G8757" s="11" t="s">
        <v>329</v>
      </c>
      <c r="H8757" s="11" t="s">
        <v>330</v>
      </c>
      <c r="K8757" s="11" t="s">
        <v>13479</v>
      </c>
    </row>
    <row r="8758" spans="1:11" x14ac:dyDescent="0.15">
      <c r="A8758" s="217" t="s">
        <v>32</v>
      </c>
      <c r="B8758" s="11" t="s">
        <v>7304</v>
      </c>
      <c r="C8758" s="11" t="s">
        <v>12706</v>
      </c>
      <c r="D8758" s="11">
        <v>2909</v>
      </c>
      <c r="E8758" s="11" t="s">
        <v>12707</v>
      </c>
      <c r="F8758" s="11" t="s">
        <v>11303</v>
      </c>
      <c r="G8758" s="11" t="s">
        <v>330</v>
      </c>
      <c r="H8758" s="11" t="s">
        <v>330</v>
      </c>
      <c r="K8758" s="11" t="s">
        <v>13479</v>
      </c>
    </row>
    <row r="8759" spans="1:11" x14ac:dyDescent="0.15">
      <c r="A8759" s="217" t="s">
        <v>29</v>
      </c>
      <c r="B8759" s="11" t="s">
        <v>7304</v>
      </c>
      <c r="C8759" s="11" t="s">
        <v>3171</v>
      </c>
      <c r="D8759" s="11">
        <v>1969</v>
      </c>
      <c r="E8759" s="11" t="s">
        <v>8463</v>
      </c>
      <c r="F8759" s="11" t="s">
        <v>13513</v>
      </c>
      <c r="G8759" s="11" t="s">
        <v>330</v>
      </c>
      <c r="H8759" s="11" t="s">
        <v>329</v>
      </c>
      <c r="K8759" s="11" t="s">
        <v>13479</v>
      </c>
    </row>
    <row r="8760" spans="1:11" x14ac:dyDescent="0.15">
      <c r="A8760" s="217" t="s">
        <v>129</v>
      </c>
      <c r="B8760" s="11" t="s">
        <v>7304</v>
      </c>
      <c r="C8760" s="11" t="s">
        <v>2906</v>
      </c>
      <c r="D8760" s="11">
        <v>6885</v>
      </c>
      <c r="E8760" s="11" t="s">
        <v>7513</v>
      </c>
      <c r="F8760" s="11" t="s">
        <v>9520</v>
      </c>
      <c r="G8760" s="11" t="s">
        <v>329</v>
      </c>
      <c r="H8760" s="11" t="s">
        <v>330</v>
      </c>
      <c r="K8760" s="11" t="s">
        <v>13479</v>
      </c>
    </row>
    <row r="8761" spans="1:11" x14ac:dyDescent="0.15">
      <c r="A8761" s="217" t="s">
        <v>27</v>
      </c>
      <c r="B8761" s="11" t="s">
        <v>7304</v>
      </c>
      <c r="C8761" s="11" t="s">
        <v>2938</v>
      </c>
      <c r="D8761" s="11">
        <v>3932</v>
      </c>
      <c r="E8761" s="11" t="s">
        <v>7877</v>
      </c>
      <c r="F8761" s="11" t="s">
        <v>10719</v>
      </c>
      <c r="G8761" s="11" t="s">
        <v>329</v>
      </c>
      <c r="H8761" s="11" t="s">
        <v>330</v>
      </c>
      <c r="K8761" s="11" t="s">
        <v>13479</v>
      </c>
    </row>
    <row r="8762" spans="1:11" x14ac:dyDescent="0.15">
      <c r="A8762" s="217" t="s">
        <v>129</v>
      </c>
      <c r="B8762" s="11" t="s">
        <v>7304</v>
      </c>
      <c r="C8762" s="11" t="s">
        <v>3070</v>
      </c>
      <c r="D8762" s="11">
        <v>8491</v>
      </c>
      <c r="E8762" s="11" t="s">
        <v>11803</v>
      </c>
      <c r="F8762" s="11" t="s">
        <v>8891</v>
      </c>
      <c r="G8762" s="11" t="s">
        <v>330</v>
      </c>
      <c r="H8762" s="11" t="s">
        <v>329</v>
      </c>
      <c r="K8762" s="11" t="s">
        <v>13479</v>
      </c>
    </row>
    <row r="8763" spans="1:11" x14ac:dyDescent="0.15">
      <c r="A8763" s="217" t="s">
        <v>24</v>
      </c>
      <c r="B8763" s="11" t="s">
        <v>7304</v>
      </c>
      <c r="C8763" s="11" t="s">
        <v>2894</v>
      </c>
      <c r="D8763" s="11">
        <v>3791</v>
      </c>
      <c r="E8763" s="11" t="s">
        <v>7305</v>
      </c>
      <c r="F8763" s="11" t="s">
        <v>7846</v>
      </c>
      <c r="G8763" s="11" t="s">
        <v>330</v>
      </c>
      <c r="H8763" s="11" t="s">
        <v>330</v>
      </c>
      <c r="K8763" s="11" t="s">
        <v>13479</v>
      </c>
    </row>
    <row r="8764" spans="1:11" x14ac:dyDescent="0.15">
      <c r="A8764" s="217" t="s">
        <v>140</v>
      </c>
      <c r="B8764" s="11" t="s">
        <v>7304</v>
      </c>
      <c r="C8764" s="11" t="s">
        <v>13514</v>
      </c>
      <c r="D8764" s="11">
        <v>2100</v>
      </c>
      <c r="E8764" s="11" t="s">
        <v>13515</v>
      </c>
      <c r="F8764" s="11" t="s">
        <v>13516</v>
      </c>
      <c r="G8764" s="11" t="s">
        <v>330</v>
      </c>
      <c r="H8764" s="11" t="s">
        <v>330</v>
      </c>
      <c r="K8764" s="11" t="s">
        <v>13479</v>
      </c>
    </row>
    <row r="8765" spans="1:11" x14ac:dyDescent="0.15">
      <c r="A8765" s="217" t="s">
        <v>24</v>
      </c>
      <c r="B8765" s="11" t="s">
        <v>7304</v>
      </c>
      <c r="C8765" s="11" t="s">
        <v>2923</v>
      </c>
      <c r="D8765" s="11">
        <v>5159</v>
      </c>
      <c r="E8765" s="11" t="s">
        <v>7323</v>
      </c>
      <c r="F8765" s="11" t="s">
        <v>12284</v>
      </c>
      <c r="G8765" s="11" t="s">
        <v>330</v>
      </c>
      <c r="H8765" s="11" t="s">
        <v>329</v>
      </c>
      <c r="K8765" s="11" t="s">
        <v>13479</v>
      </c>
    </row>
    <row r="8766" spans="1:11" x14ac:dyDescent="0.15">
      <c r="A8766" s="217" t="s">
        <v>129</v>
      </c>
      <c r="B8766" s="11" t="s">
        <v>7304</v>
      </c>
      <c r="C8766" s="11" t="s">
        <v>8305</v>
      </c>
      <c r="D8766" s="11">
        <v>367</v>
      </c>
      <c r="E8766" s="11" t="s">
        <v>8306</v>
      </c>
      <c r="F8766" s="11" t="s">
        <v>8362</v>
      </c>
      <c r="G8766" s="11" t="s">
        <v>330</v>
      </c>
      <c r="H8766" s="11" t="s">
        <v>329</v>
      </c>
      <c r="K8766" s="11" t="s">
        <v>13479</v>
      </c>
    </row>
    <row r="8767" spans="1:11" x14ac:dyDescent="0.15">
      <c r="A8767" s="217" t="s">
        <v>24</v>
      </c>
      <c r="B8767" s="11" t="s">
        <v>7304</v>
      </c>
      <c r="C8767" s="11" t="s">
        <v>2923</v>
      </c>
      <c r="D8767" s="11">
        <v>5159</v>
      </c>
      <c r="E8767" s="11" t="s">
        <v>7323</v>
      </c>
      <c r="F8767" s="11" t="s">
        <v>12283</v>
      </c>
      <c r="G8767" s="11" t="s">
        <v>330</v>
      </c>
      <c r="H8767" s="11" t="s">
        <v>329</v>
      </c>
      <c r="K8767" s="11" t="s">
        <v>13479</v>
      </c>
    </row>
    <row r="8768" spans="1:11" x14ac:dyDescent="0.15">
      <c r="A8768" s="217" t="s">
        <v>24</v>
      </c>
      <c r="B8768" s="11" t="s">
        <v>7304</v>
      </c>
      <c r="C8768" s="11" t="s">
        <v>2894</v>
      </c>
      <c r="D8768" s="11">
        <v>3791</v>
      </c>
      <c r="E8768" s="11" t="s">
        <v>7305</v>
      </c>
      <c r="F8768" s="11" t="s">
        <v>7895</v>
      </c>
      <c r="G8768" s="11" t="s">
        <v>330</v>
      </c>
      <c r="H8768" s="11" t="s">
        <v>330</v>
      </c>
      <c r="K8768" s="11" t="s">
        <v>13479</v>
      </c>
    </row>
    <row r="8769" spans="1:11" x14ac:dyDescent="0.15">
      <c r="A8769" s="217" t="s">
        <v>129</v>
      </c>
      <c r="B8769" s="11" t="s">
        <v>7304</v>
      </c>
      <c r="C8769" s="11" t="s">
        <v>8305</v>
      </c>
      <c r="D8769" s="11">
        <v>367</v>
      </c>
      <c r="E8769" s="11" t="s">
        <v>8306</v>
      </c>
      <c r="F8769" s="11" t="s">
        <v>9512</v>
      </c>
      <c r="G8769" s="11" t="s">
        <v>330</v>
      </c>
      <c r="H8769" s="11" t="s">
        <v>329</v>
      </c>
      <c r="K8769" s="11" t="s">
        <v>13479</v>
      </c>
    </row>
    <row r="8770" spans="1:11" x14ac:dyDescent="0.15">
      <c r="A8770" s="217" t="s">
        <v>24</v>
      </c>
      <c r="B8770" s="11" t="s">
        <v>7304</v>
      </c>
      <c r="C8770" s="11" t="s">
        <v>2923</v>
      </c>
      <c r="D8770" s="11">
        <v>5159</v>
      </c>
      <c r="E8770" s="11" t="s">
        <v>7323</v>
      </c>
      <c r="F8770" s="11" t="s">
        <v>7324</v>
      </c>
      <c r="G8770" s="11" t="s">
        <v>329</v>
      </c>
      <c r="H8770" s="11" t="s">
        <v>330</v>
      </c>
      <c r="K8770" s="11" t="s">
        <v>13479</v>
      </c>
    </row>
    <row r="8771" spans="1:11" x14ac:dyDescent="0.15">
      <c r="A8771" s="217" t="s">
        <v>24</v>
      </c>
      <c r="B8771" s="11" t="s">
        <v>7304</v>
      </c>
      <c r="C8771" s="11" t="s">
        <v>2897</v>
      </c>
      <c r="D8771" s="11">
        <v>5595</v>
      </c>
      <c r="E8771" s="11" t="s">
        <v>7373</v>
      </c>
      <c r="F8771" s="11" t="s">
        <v>7440</v>
      </c>
      <c r="G8771" s="11" t="s">
        <v>330</v>
      </c>
      <c r="H8771" s="11" t="s">
        <v>330</v>
      </c>
      <c r="K8771" s="11" t="s">
        <v>13479</v>
      </c>
    </row>
    <row r="8772" spans="1:11" x14ac:dyDescent="0.15">
      <c r="A8772" s="217" t="s">
        <v>24</v>
      </c>
      <c r="B8772" s="11" t="s">
        <v>7304</v>
      </c>
      <c r="C8772" s="11" t="s">
        <v>3166</v>
      </c>
      <c r="D8772" s="11">
        <v>5979</v>
      </c>
      <c r="E8772" s="11" t="s">
        <v>7934</v>
      </c>
      <c r="F8772" s="11" t="s">
        <v>13053</v>
      </c>
      <c r="G8772" s="11" t="s">
        <v>330</v>
      </c>
      <c r="H8772" s="11" t="s">
        <v>329</v>
      </c>
      <c r="K8772" s="11" t="s">
        <v>13479</v>
      </c>
    </row>
    <row r="8773" spans="1:11" x14ac:dyDescent="0.15">
      <c r="A8773" s="217" t="s">
        <v>24</v>
      </c>
      <c r="B8773" s="11" t="s">
        <v>7304</v>
      </c>
      <c r="C8773" s="11" t="s">
        <v>2923</v>
      </c>
      <c r="D8773" s="11">
        <v>5159</v>
      </c>
      <c r="E8773" s="11" t="s">
        <v>7323</v>
      </c>
      <c r="F8773" s="11" t="s">
        <v>12282</v>
      </c>
      <c r="G8773" s="11" t="s">
        <v>330</v>
      </c>
      <c r="H8773" s="11" t="s">
        <v>329</v>
      </c>
      <c r="K8773" s="11" t="s">
        <v>13479</v>
      </c>
    </row>
    <row r="8774" spans="1:11" x14ac:dyDescent="0.15">
      <c r="A8774" s="217" t="s">
        <v>3</v>
      </c>
      <c r="B8774" s="11" t="s">
        <v>7304</v>
      </c>
      <c r="C8774" s="11" t="s">
        <v>13488</v>
      </c>
      <c r="D8774" s="11">
        <v>27161</v>
      </c>
      <c r="E8774" s="11" t="s">
        <v>12096</v>
      </c>
      <c r="F8774" s="11" t="s">
        <v>8075</v>
      </c>
      <c r="G8774" s="11" t="s">
        <v>330</v>
      </c>
      <c r="H8774" s="11" t="s">
        <v>329</v>
      </c>
      <c r="K8774" s="11" t="s">
        <v>13479</v>
      </c>
    </row>
    <row r="8775" spans="1:11" x14ac:dyDescent="0.15">
      <c r="A8775" s="217" t="s">
        <v>24</v>
      </c>
      <c r="B8775" s="11" t="s">
        <v>7304</v>
      </c>
      <c r="C8775" s="11" t="s">
        <v>2894</v>
      </c>
      <c r="D8775" s="11">
        <v>3791</v>
      </c>
      <c r="E8775" s="11" t="s">
        <v>7305</v>
      </c>
      <c r="F8775" s="11" t="s">
        <v>7862</v>
      </c>
      <c r="G8775" s="11" t="s">
        <v>330</v>
      </c>
      <c r="H8775" s="11" t="s">
        <v>330</v>
      </c>
      <c r="K8775" s="11" t="s">
        <v>13479</v>
      </c>
    </row>
    <row r="8776" spans="1:11" x14ac:dyDescent="0.15">
      <c r="A8776" s="217" t="s">
        <v>24</v>
      </c>
      <c r="B8776" s="11" t="s">
        <v>7304</v>
      </c>
      <c r="C8776" s="11" t="s">
        <v>2923</v>
      </c>
      <c r="D8776" s="11">
        <v>5159</v>
      </c>
      <c r="E8776" s="11" t="s">
        <v>7323</v>
      </c>
      <c r="F8776" s="11" t="s">
        <v>7772</v>
      </c>
      <c r="G8776" s="11" t="s">
        <v>330</v>
      </c>
      <c r="H8776" s="11" t="s">
        <v>330</v>
      </c>
      <c r="K8776" s="11" t="s">
        <v>13479</v>
      </c>
    </row>
    <row r="8777" spans="1:11" x14ac:dyDescent="0.15">
      <c r="A8777" s="217" t="s">
        <v>24</v>
      </c>
      <c r="B8777" s="11" t="s">
        <v>7304</v>
      </c>
      <c r="C8777" s="11" t="s">
        <v>2894</v>
      </c>
      <c r="D8777" s="11">
        <v>3791</v>
      </c>
      <c r="E8777" s="11" t="s">
        <v>7305</v>
      </c>
      <c r="F8777" s="11" t="s">
        <v>7845</v>
      </c>
      <c r="G8777" s="11" t="s">
        <v>330</v>
      </c>
      <c r="H8777" s="11" t="s">
        <v>330</v>
      </c>
      <c r="K8777" s="11" t="s">
        <v>13479</v>
      </c>
    </row>
    <row r="8778" spans="1:11" x14ac:dyDescent="0.15">
      <c r="A8778" s="217" t="s">
        <v>24</v>
      </c>
      <c r="B8778" s="11" t="s">
        <v>7304</v>
      </c>
      <c r="C8778" s="11" t="s">
        <v>2923</v>
      </c>
      <c r="D8778" s="11">
        <v>5159</v>
      </c>
      <c r="E8778" s="11" t="s">
        <v>7323</v>
      </c>
      <c r="F8778" s="11" t="s">
        <v>12279</v>
      </c>
      <c r="G8778" s="11" t="s">
        <v>329</v>
      </c>
      <c r="H8778" s="11" t="s">
        <v>330</v>
      </c>
      <c r="K8778" s="11" t="s">
        <v>13479</v>
      </c>
    </row>
    <row r="8779" spans="1:11" x14ac:dyDescent="0.15">
      <c r="A8779" s="217" t="s">
        <v>24</v>
      </c>
      <c r="B8779" s="11" t="s">
        <v>7304</v>
      </c>
      <c r="C8779" s="11" t="s">
        <v>2923</v>
      </c>
      <c r="D8779" s="11">
        <v>5159</v>
      </c>
      <c r="E8779" s="11" t="s">
        <v>7323</v>
      </c>
      <c r="F8779" s="11" t="s">
        <v>7813</v>
      </c>
      <c r="G8779" s="11" t="s">
        <v>330</v>
      </c>
      <c r="H8779" s="11" t="s">
        <v>329</v>
      </c>
      <c r="K8779" s="11" t="s">
        <v>13479</v>
      </c>
    </row>
    <row r="8780" spans="1:11" x14ac:dyDescent="0.15">
      <c r="A8780" s="217" t="s">
        <v>115</v>
      </c>
      <c r="B8780" s="11" t="s">
        <v>7304</v>
      </c>
      <c r="C8780" s="11" t="s">
        <v>13519</v>
      </c>
      <c r="D8780" s="11">
        <v>23028</v>
      </c>
      <c r="E8780" s="11" t="s">
        <v>13520</v>
      </c>
      <c r="F8780" s="11" t="s">
        <v>11799</v>
      </c>
      <c r="G8780" s="11" t="s">
        <v>330</v>
      </c>
      <c r="H8780" s="11" t="s">
        <v>330</v>
      </c>
      <c r="K8780" s="11" t="s">
        <v>13479</v>
      </c>
    </row>
    <row r="8781" spans="1:11" x14ac:dyDescent="0.15">
      <c r="A8781" s="217" t="s">
        <v>115</v>
      </c>
      <c r="B8781" s="11" t="s">
        <v>7304</v>
      </c>
      <c r="C8781" s="11" t="s">
        <v>7444</v>
      </c>
      <c r="D8781" s="11">
        <v>3014</v>
      </c>
      <c r="E8781" s="11" t="s">
        <v>7445</v>
      </c>
      <c r="F8781" s="11" t="s">
        <v>8975</v>
      </c>
      <c r="G8781" s="11" t="s">
        <v>330</v>
      </c>
      <c r="H8781" s="11" t="s">
        <v>330</v>
      </c>
      <c r="K8781" s="11" t="s">
        <v>13479</v>
      </c>
    </row>
    <row r="8782" spans="1:11" x14ac:dyDescent="0.15">
      <c r="A8782" s="217" t="s">
        <v>115</v>
      </c>
      <c r="B8782" s="11" t="s">
        <v>7304</v>
      </c>
      <c r="C8782" s="11" t="s">
        <v>7626</v>
      </c>
      <c r="D8782" s="11">
        <v>581</v>
      </c>
      <c r="E8782" s="11" t="s">
        <v>7627</v>
      </c>
      <c r="F8782" s="11" t="s">
        <v>10435</v>
      </c>
      <c r="G8782" s="11" t="s">
        <v>330</v>
      </c>
      <c r="H8782" s="11" t="s">
        <v>329</v>
      </c>
      <c r="K8782" s="11" t="s">
        <v>13479</v>
      </c>
    </row>
    <row r="8783" spans="1:11" x14ac:dyDescent="0.15">
      <c r="A8783" s="217" t="s">
        <v>115</v>
      </c>
      <c r="B8783" s="11" t="s">
        <v>7304</v>
      </c>
      <c r="C8783" s="11" t="s">
        <v>2956</v>
      </c>
      <c r="D8783" s="11">
        <v>11200</v>
      </c>
      <c r="E8783" s="11" t="s">
        <v>7528</v>
      </c>
      <c r="F8783" s="11" t="s">
        <v>7481</v>
      </c>
      <c r="G8783" s="11" t="s">
        <v>330</v>
      </c>
      <c r="H8783" s="11" t="s">
        <v>329</v>
      </c>
      <c r="K8783" s="11" t="s">
        <v>13479</v>
      </c>
    </row>
    <row r="8784" spans="1:11" x14ac:dyDescent="0.15">
      <c r="A8784" s="217" t="s">
        <v>115</v>
      </c>
      <c r="B8784" s="11" t="s">
        <v>7304</v>
      </c>
      <c r="C8784" s="11" t="s">
        <v>13521</v>
      </c>
      <c r="D8784" s="11">
        <v>55544</v>
      </c>
      <c r="E8784" s="11" t="s">
        <v>13522</v>
      </c>
      <c r="F8784" s="11" t="s">
        <v>7397</v>
      </c>
      <c r="G8784" s="11" t="s">
        <v>330</v>
      </c>
      <c r="H8784" s="11" t="s">
        <v>330</v>
      </c>
      <c r="K8784" s="11" t="s">
        <v>13479</v>
      </c>
    </row>
    <row r="8785" spans="1:11" x14ac:dyDescent="0.15">
      <c r="A8785" s="217" t="s">
        <v>115</v>
      </c>
      <c r="B8785" s="11" t="s">
        <v>7304</v>
      </c>
      <c r="C8785" s="11" t="s">
        <v>7626</v>
      </c>
      <c r="D8785" s="11">
        <v>581</v>
      </c>
      <c r="E8785" s="11" t="s">
        <v>7627</v>
      </c>
      <c r="F8785" s="11" t="s">
        <v>7506</v>
      </c>
      <c r="G8785" s="11" t="s">
        <v>330</v>
      </c>
      <c r="H8785" s="11" t="s">
        <v>329</v>
      </c>
      <c r="K8785" s="11" t="s">
        <v>13479</v>
      </c>
    </row>
    <row r="8786" spans="1:11" x14ac:dyDescent="0.15">
      <c r="A8786" s="217" t="s">
        <v>115</v>
      </c>
      <c r="B8786" s="11" t="s">
        <v>7304</v>
      </c>
      <c r="C8786" s="11" t="s">
        <v>13519</v>
      </c>
      <c r="D8786" s="11">
        <v>23028</v>
      </c>
      <c r="E8786" s="11" t="s">
        <v>13520</v>
      </c>
      <c r="F8786" s="11" t="s">
        <v>8603</v>
      </c>
      <c r="G8786" s="11" t="s">
        <v>330</v>
      </c>
      <c r="H8786" s="11" t="s">
        <v>330</v>
      </c>
      <c r="K8786" s="11" t="s">
        <v>13479</v>
      </c>
    </row>
    <row r="8787" spans="1:11" x14ac:dyDescent="0.15">
      <c r="A8787" s="217" t="s">
        <v>115</v>
      </c>
      <c r="B8787" s="11" t="s">
        <v>7304</v>
      </c>
      <c r="C8787" s="11" t="s">
        <v>7626</v>
      </c>
      <c r="D8787" s="11">
        <v>581</v>
      </c>
      <c r="E8787" s="11" t="s">
        <v>7627</v>
      </c>
      <c r="F8787" s="11" t="s">
        <v>13332</v>
      </c>
      <c r="G8787" s="11" t="s">
        <v>330</v>
      </c>
      <c r="H8787" s="11" t="s">
        <v>329</v>
      </c>
      <c r="K8787" s="11" t="s">
        <v>13479</v>
      </c>
    </row>
    <row r="8788" spans="1:11" x14ac:dyDescent="0.15">
      <c r="A8788" s="217" t="s">
        <v>115</v>
      </c>
      <c r="B8788" s="11" t="s">
        <v>7304</v>
      </c>
      <c r="C8788" s="11" t="s">
        <v>7663</v>
      </c>
      <c r="D8788" s="11">
        <v>5970</v>
      </c>
      <c r="E8788" s="11" t="s">
        <v>7664</v>
      </c>
      <c r="F8788" s="11" t="s">
        <v>7665</v>
      </c>
      <c r="G8788" s="11" t="s">
        <v>330</v>
      </c>
      <c r="H8788" s="11" t="s">
        <v>330</v>
      </c>
      <c r="K8788" s="11" t="s">
        <v>13479</v>
      </c>
    </row>
    <row r="8789" spans="1:11" x14ac:dyDescent="0.15">
      <c r="A8789" s="217" t="s">
        <v>115</v>
      </c>
      <c r="B8789" s="11" t="s">
        <v>7304</v>
      </c>
      <c r="C8789" s="11" t="s">
        <v>8101</v>
      </c>
      <c r="D8789" s="11">
        <v>4194</v>
      </c>
      <c r="E8789" s="11" t="s">
        <v>8102</v>
      </c>
      <c r="F8789" s="11" t="s">
        <v>8699</v>
      </c>
      <c r="G8789" s="11" t="s">
        <v>330</v>
      </c>
      <c r="H8789" s="11" t="s">
        <v>330</v>
      </c>
      <c r="K8789" s="11" t="s">
        <v>13479</v>
      </c>
    </row>
    <row r="8790" spans="1:11" x14ac:dyDescent="0.15">
      <c r="A8790" s="217" t="s">
        <v>129</v>
      </c>
      <c r="B8790" s="11" t="s">
        <v>7304</v>
      </c>
      <c r="C8790" s="11" t="s">
        <v>7626</v>
      </c>
      <c r="D8790" s="11">
        <v>581</v>
      </c>
      <c r="E8790" s="11" t="s">
        <v>7627</v>
      </c>
      <c r="F8790" s="11" t="s">
        <v>8988</v>
      </c>
      <c r="G8790" s="11" t="s">
        <v>330</v>
      </c>
      <c r="H8790" s="11" t="s">
        <v>330</v>
      </c>
      <c r="K8790" s="11" t="s">
        <v>13479</v>
      </c>
    </row>
    <row r="8791" spans="1:11" x14ac:dyDescent="0.15">
      <c r="A8791" s="217" t="s">
        <v>129</v>
      </c>
      <c r="B8791" s="11" t="s">
        <v>7304</v>
      </c>
      <c r="C8791" s="11" t="s">
        <v>12991</v>
      </c>
      <c r="D8791" s="11">
        <v>3192</v>
      </c>
      <c r="E8791" s="11" t="s">
        <v>12992</v>
      </c>
      <c r="F8791" s="11" t="s">
        <v>9206</v>
      </c>
      <c r="G8791" s="11" t="s">
        <v>330</v>
      </c>
      <c r="H8791" s="11" t="s">
        <v>329</v>
      </c>
      <c r="K8791" s="11" t="s">
        <v>13479</v>
      </c>
    </row>
    <row r="8792" spans="1:11" x14ac:dyDescent="0.15">
      <c r="A8792" s="217" t="s">
        <v>14</v>
      </c>
      <c r="B8792" s="11" t="s">
        <v>7304</v>
      </c>
      <c r="C8792" s="11" t="s">
        <v>9217</v>
      </c>
      <c r="D8792" s="11">
        <v>2904</v>
      </c>
      <c r="E8792" s="11" t="s">
        <v>9218</v>
      </c>
      <c r="F8792" s="11" t="s">
        <v>13531</v>
      </c>
      <c r="G8792" s="11" t="s">
        <v>329</v>
      </c>
      <c r="H8792" s="11" t="s">
        <v>330</v>
      </c>
      <c r="K8792" s="11" t="s">
        <v>13479</v>
      </c>
    </row>
    <row r="8793" spans="1:11" x14ac:dyDescent="0.15">
      <c r="A8793" s="217" t="s">
        <v>9</v>
      </c>
      <c r="B8793" s="11" t="s">
        <v>7304</v>
      </c>
      <c r="C8793" s="11" t="s">
        <v>7732</v>
      </c>
      <c r="D8793" s="11">
        <v>9564</v>
      </c>
      <c r="E8793" s="11" t="s">
        <v>7733</v>
      </c>
      <c r="F8793" s="11" t="s">
        <v>11310</v>
      </c>
      <c r="G8793" s="11" t="s">
        <v>330</v>
      </c>
      <c r="H8793" s="11" t="s">
        <v>330</v>
      </c>
      <c r="K8793" s="11" t="s">
        <v>13479</v>
      </c>
    </row>
    <row r="8794" spans="1:11" x14ac:dyDescent="0.15">
      <c r="A8794" s="217" t="s">
        <v>173</v>
      </c>
      <c r="B8794" s="11" t="s">
        <v>7304</v>
      </c>
      <c r="C8794" s="11" t="s">
        <v>13524</v>
      </c>
      <c r="D8794" s="11">
        <v>47</v>
      </c>
      <c r="E8794" s="11" t="s">
        <v>13525</v>
      </c>
      <c r="F8794" s="11" t="s">
        <v>13526</v>
      </c>
      <c r="G8794" s="11" t="s">
        <v>329</v>
      </c>
      <c r="H8794" s="11" t="s">
        <v>330</v>
      </c>
      <c r="K8794" s="11" t="s">
        <v>13479</v>
      </c>
    </row>
    <row r="8795" spans="1:11" x14ac:dyDescent="0.15">
      <c r="A8795" s="217" t="s">
        <v>173</v>
      </c>
      <c r="B8795" s="11" t="s">
        <v>7304</v>
      </c>
      <c r="C8795" s="11" t="s">
        <v>7484</v>
      </c>
      <c r="D8795" s="11">
        <v>3783</v>
      </c>
      <c r="E8795" s="11" t="s">
        <v>7485</v>
      </c>
      <c r="F8795" s="11" t="s">
        <v>13530</v>
      </c>
      <c r="G8795" s="11" t="s">
        <v>330</v>
      </c>
      <c r="H8795" s="11" t="s">
        <v>330</v>
      </c>
      <c r="K8795" s="11" t="s">
        <v>13479</v>
      </c>
    </row>
    <row r="8796" spans="1:11" x14ac:dyDescent="0.15">
      <c r="A8796" s="217" t="s">
        <v>135</v>
      </c>
      <c r="B8796" s="11" t="s">
        <v>7304</v>
      </c>
      <c r="C8796" s="11" t="s">
        <v>2900</v>
      </c>
      <c r="D8796" s="11">
        <v>5599</v>
      </c>
      <c r="E8796" s="11" t="s">
        <v>7415</v>
      </c>
      <c r="F8796" s="11" t="s">
        <v>7595</v>
      </c>
      <c r="G8796" s="11" t="s">
        <v>330</v>
      </c>
      <c r="H8796" s="11" t="s">
        <v>329</v>
      </c>
      <c r="K8796" s="11" t="s">
        <v>13479</v>
      </c>
    </row>
    <row r="8797" spans="1:11" x14ac:dyDescent="0.15">
      <c r="A8797" s="217" t="s">
        <v>109</v>
      </c>
      <c r="B8797" s="11" t="s">
        <v>7304</v>
      </c>
      <c r="C8797" s="11" t="s">
        <v>2919</v>
      </c>
      <c r="D8797" s="11">
        <v>6198</v>
      </c>
      <c r="E8797" s="11" t="s">
        <v>7629</v>
      </c>
      <c r="F8797" s="11" t="s">
        <v>12169</v>
      </c>
      <c r="G8797" s="11" t="s">
        <v>329</v>
      </c>
      <c r="H8797" s="11" t="s">
        <v>330</v>
      </c>
      <c r="K8797" s="11" t="s">
        <v>13479</v>
      </c>
    </row>
    <row r="8798" spans="1:11" x14ac:dyDescent="0.15">
      <c r="A8798" s="217" t="s">
        <v>115</v>
      </c>
      <c r="B8798" s="11" t="s">
        <v>7304</v>
      </c>
      <c r="C8798" s="11" t="s">
        <v>2901</v>
      </c>
      <c r="D8798" s="11">
        <v>1432</v>
      </c>
      <c r="E8798" s="11" t="s">
        <v>7416</v>
      </c>
      <c r="F8798" s="11" t="s">
        <v>11123</v>
      </c>
      <c r="G8798" s="11" t="s">
        <v>330</v>
      </c>
      <c r="H8798" s="11" t="s">
        <v>330</v>
      </c>
      <c r="K8798" s="11" t="s">
        <v>13479</v>
      </c>
    </row>
    <row r="8799" spans="1:11" x14ac:dyDescent="0.15">
      <c r="A8799" s="217" t="s">
        <v>102</v>
      </c>
      <c r="B8799" s="11" t="s">
        <v>7304</v>
      </c>
      <c r="C8799" s="11" t="s">
        <v>2953</v>
      </c>
      <c r="D8799" s="11">
        <v>1017</v>
      </c>
      <c r="E8799" s="11" t="s">
        <v>7383</v>
      </c>
      <c r="F8799" s="11" t="s">
        <v>7381</v>
      </c>
      <c r="G8799" s="11" t="s">
        <v>330</v>
      </c>
      <c r="H8799" s="11" t="s">
        <v>330</v>
      </c>
      <c r="K8799" s="11" t="s">
        <v>13479</v>
      </c>
    </row>
    <row r="8800" spans="1:11" x14ac:dyDescent="0.15">
      <c r="A8800" s="217" t="s">
        <v>39</v>
      </c>
      <c r="B8800" s="11" t="s">
        <v>7304</v>
      </c>
      <c r="C8800" s="11" t="s">
        <v>11481</v>
      </c>
      <c r="D8800" s="11">
        <v>10615</v>
      </c>
      <c r="E8800" s="11" t="s">
        <v>11482</v>
      </c>
      <c r="F8800" s="11" t="s">
        <v>9441</v>
      </c>
      <c r="G8800" s="11" t="s">
        <v>330</v>
      </c>
      <c r="H8800" s="11" t="s">
        <v>329</v>
      </c>
      <c r="K8800" s="11" t="s">
        <v>13479</v>
      </c>
    </row>
    <row r="8801" spans="1:11" x14ac:dyDescent="0.15">
      <c r="A8801" s="217" t="s">
        <v>39</v>
      </c>
      <c r="B8801" s="11" t="s">
        <v>7304</v>
      </c>
      <c r="C8801" s="11" t="s">
        <v>7386</v>
      </c>
      <c r="D8801" s="11">
        <v>5430</v>
      </c>
      <c r="E8801" s="11" t="s">
        <v>7387</v>
      </c>
      <c r="F8801" s="11" t="s">
        <v>7388</v>
      </c>
      <c r="G8801" s="11" t="s">
        <v>329</v>
      </c>
      <c r="H8801" s="11" t="s">
        <v>330</v>
      </c>
      <c r="K8801" s="11" t="s">
        <v>13479</v>
      </c>
    </row>
    <row r="8802" spans="1:11" x14ac:dyDescent="0.15">
      <c r="A8802" s="217" t="s">
        <v>39</v>
      </c>
      <c r="B8802" s="11" t="s">
        <v>7304</v>
      </c>
      <c r="C8802" s="11" t="s">
        <v>11481</v>
      </c>
      <c r="D8802" s="11">
        <v>10615</v>
      </c>
      <c r="E8802" s="11" t="s">
        <v>11482</v>
      </c>
      <c r="F8802" s="11" t="s">
        <v>8610</v>
      </c>
      <c r="G8802" s="11" t="s">
        <v>330</v>
      </c>
      <c r="H8802" s="11" t="s">
        <v>329</v>
      </c>
      <c r="K8802" s="11" t="s">
        <v>13479</v>
      </c>
    </row>
    <row r="8803" spans="1:11" x14ac:dyDescent="0.15">
      <c r="A8803" s="217" t="s">
        <v>17</v>
      </c>
      <c r="B8803" s="11" t="s">
        <v>7304</v>
      </c>
      <c r="C8803" s="11" t="s">
        <v>2930</v>
      </c>
      <c r="D8803" s="11">
        <v>5747</v>
      </c>
      <c r="E8803" s="11" t="s">
        <v>7880</v>
      </c>
      <c r="F8803" s="11" t="s">
        <v>9148</v>
      </c>
      <c r="G8803" s="11" t="s">
        <v>330</v>
      </c>
      <c r="H8803" s="11" t="s">
        <v>329</v>
      </c>
      <c r="K8803" s="11" t="s">
        <v>13479</v>
      </c>
    </row>
    <row r="8804" spans="1:11" x14ac:dyDescent="0.15">
      <c r="A8804" s="217" t="s">
        <v>115</v>
      </c>
      <c r="B8804" s="11" t="s">
        <v>7304</v>
      </c>
      <c r="C8804" s="11" t="s">
        <v>8850</v>
      </c>
      <c r="D8804" s="11">
        <v>1616</v>
      </c>
      <c r="E8804" s="11" t="s">
        <v>8851</v>
      </c>
      <c r="F8804" s="11" t="s">
        <v>13523</v>
      </c>
      <c r="G8804" s="11" t="s">
        <v>330</v>
      </c>
      <c r="H8804" s="11" t="s">
        <v>330</v>
      </c>
      <c r="K8804" s="11" t="s">
        <v>13479</v>
      </c>
    </row>
    <row r="8805" spans="1:11" x14ac:dyDescent="0.15">
      <c r="A8805" s="217" t="s">
        <v>39</v>
      </c>
      <c r="B8805" s="11" t="s">
        <v>7304</v>
      </c>
      <c r="C8805" s="11" t="s">
        <v>3016</v>
      </c>
      <c r="D8805" s="11">
        <v>7465</v>
      </c>
      <c r="E8805" s="11" t="s">
        <v>8432</v>
      </c>
      <c r="F8805" s="11" t="s">
        <v>8975</v>
      </c>
      <c r="G8805" s="11" t="s">
        <v>330</v>
      </c>
      <c r="H8805" s="11" t="s">
        <v>329</v>
      </c>
      <c r="K8805" s="11" t="s">
        <v>13479</v>
      </c>
    </row>
    <row r="8806" spans="1:11" x14ac:dyDescent="0.15">
      <c r="A8806" s="217" t="s">
        <v>39</v>
      </c>
      <c r="B8806" s="11" t="s">
        <v>7304</v>
      </c>
      <c r="C8806" s="11" t="s">
        <v>3016</v>
      </c>
      <c r="D8806" s="11">
        <v>7465</v>
      </c>
      <c r="E8806" s="11" t="s">
        <v>8432</v>
      </c>
      <c r="F8806" s="11" t="s">
        <v>8241</v>
      </c>
      <c r="G8806" s="11" t="s">
        <v>330</v>
      </c>
      <c r="H8806" s="11" t="s">
        <v>329</v>
      </c>
      <c r="K8806" s="11" t="s">
        <v>13479</v>
      </c>
    </row>
    <row r="8807" spans="1:11" x14ac:dyDescent="0.15">
      <c r="A8807" s="217" t="s">
        <v>7150</v>
      </c>
      <c r="B8807" s="11" t="s">
        <v>7304</v>
      </c>
      <c r="C8807" s="11" t="s">
        <v>8001</v>
      </c>
      <c r="D8807" s="11">
        <v>8202</v>
      </c>
      <c r="E8807" s="11" t="s">
        <v>8002</v>
      </c>
      <c r="F8807" s="11" t="s">
        <v>12003</v>
      </c>
      <c r="G8807" s="11" t="s">
        <v>330</v>
      </c>
      <c r="H8807" s="11" t="s">
        <v>329</v>
      </c>
      <c r="K8807" s="11" t="s">
        <v>13479</v>
      </c>
    </row>
    <row r="8808" spans="1:11" x14ac:dyDescent="0.15">
      <c r="A8808" s="217" t="s">
        <v>7150</v>
      </c>
      <c r="B8808" s="11" t="s">
        <v>7304</v>
      </c>
      <c r="C8808" s="11" t="s">
        <v>8001</v>
      </c>
      <c r="D8808" s="11">
        <v>8202</v>
      </c>
      <c r="E8808" s="11" t="s">
        <v>8002</v>
      </c>
      <c r="F8808" s="11" t="s">
        <v>8499</v>
      </c>
      <c r="G8808" s="11" t="s">
        <v>330</v>
      </c>
      <c r="H8808" s="11" t="s">
        <v>329</v>
      </c>
      <c r="K8808" s="11" t="s">
        <v>13479</v>
      </c>
    </row>
    <row r="8809" spans="1:11" x14ac:dyDescent="0.15">
      <c r="A8809" s="217" t="s">
        <v>7150</v>
      </c>
      <c r="B8809" s="11" t="s">
        <v>7304</v>
      </c>
      <c r="C8809" s="11" t="s">
        <v>8001</v>
      </c>
      <c r="D8809" s="11">
        <v>8202</v>
      </c>
      <c r="E8809" s="11" t="s">
        <v>8002</v>
      </c>
      <c r="F8809" s="11" t="s">
        <v>9544</v>
      </c>
      <c r="G8809" s="11" t="s">
        <v>330</v>
      </c>
      <c r="H8809" s="11" t="s">
        <v>329</v>
      </c>
      <c r="K8809" s="11" t="s">
        <v>13479</v>
      </c>
    </row>
    <row r="8810" spans="1:11" x14ac:dyDescent="0.15">
      <c r="A8810" s="217" t="s">
        <v>7150</v>
      </c>
      <c r="B8810" s="11" t="s">
        <v>7304</v>
      </c>
      <c r="C8810" s="11" t="s">
        <v>8001</v>
      </c>
      <c r="D8810" s="11">
        <v>8202</v>
      </c>
      <c r="E8810" s="11" t="s">
        <v>8002</v>
      </c>
      <c r="F8810" s="11" t="s">
        <v>10704</v>
      </c>
      <c r="G8810" s="11" t="s">
        <v>330</v>
      </c>
      <c r="H8810" s="11" t="s">
        <v>329</v>
      </c>
      <c r="K8810" s="11" t="s">
        <v>13479</v>
      </c>
    </row>
    <row r="8811" spans="1:11" x14ac:dyDescent="0.15">
      <c r="A8811" s="217" t="s">
        <v>7150</v>
      </c>
      <c r="B8811" s="11" t="s">
        <v>7304</v>
      </c>
      <c r="C8811" s="11" t="s">
        <v>8001</v>
      </c>
      <c r="D8811" s="11">
        <v>8202</v>
      </c>
      <c r="E8811" s="11" t="s">
        <v>8002</v>
      </c>
      <c r="F8811" s="11" t="s">
        <v>9619</v>
      </c>
      <c r="G8811" s="11" t="s">
        <v>330</v>
      </c>
      <c r="H8811" s="11" t="s">
        <v>329</v>
      </c>
      <c r="K8811" s="11" t="s">
        <v>13479</v>
      </c>
    </row>
    <row r="8812" spans="1:11" x14ac:dyDescent="0.15">
      <c r="A8812" s="217" t="s">
        <v>4</v>
      </c>
      <c r="B8812" s="11" t="s">
        <v>7304</v>
      </c>
      <c r="C8812" s="11" t="s">
        <v>3202</v>
      </c>
      <c r="D8812" s="11">
        <v>3716</v>
      </c>
      <c r="E8812" s="11" t="s">
        <v>11629</v>
      </c>
      <c r="F8812" s="11" t="s">
        <v>11630</v>
      </c>
      <c r="G8812" s="11" t="s">
        <v>330</v>
      </c>
      <c r="H8812" s="11" t="s">
        <v>329</v>
      </c>
      <c r="K8812" s="11" t="s">
        <v>13479</v>
      </c>
    </row>
    <row r="8813" spans="1:11" x14ac:dyDescent="0.15">
      <c r="A8813" s="217" t="s">
        <v>127</v>
      </c>
      <c r="B8813" s="11" t="s">
        <v>7304</v>
      </c>
      <c r="C8813" s="11" t="s">
        <v>3094</v>
      </c>
      <c r="D8813" s="11">
        <v>65125</v>
      </c>
      <c r="E8813" s="11" t="s">
        <v>8525</v>
      </c>
      <c r="F8813" s="11" t="s">
        <v>9490</v>
      </c>
      <c r="G8813" s="11" t="s">
        <v>329</v>
      </c>
      <c r="H8813" s="11" t="s">
        <v>330</v>
      </c>
      <c r="K8813" s="11" t="s">
        <v>13479</v>
      </c>
    </row>
    <row r="8814" spans="1:11" x14ac:dyDescent="0.15">
      <c r="A8814" s="217" t="s">
        <v>129</v>
      </c>
      <c r="B8814" s="11" t="s">
        <v>7304</v>
      </c>
      <c r="C8814" s="11" t="s">
        <v>2910</v>
      </c>
      <c r="D8814" s="11">
        <v>1454</v>
      </c>
      <c r="E8814" s="11" t="s">
        <v>7548</v>
      </c>
      <c r="F8814" s="11" t="s">
        <v>7583</v>
      </c>
      <c r="G8814" s="11" t="s">
        <v>330</v>
      </c>
      <c r="H8814" s="11" t="s">
        <v>329</v>
      </c>
      <c r="K8814" s="11" t="s">
        <v>13479</v>
      </c>
    </row>
    <row r="8815" spans="1:11" x14ac:dyDescent="0.15">
      <c r="A8815" s="217" t="s">
        <v>127</v>
      </c>
      <c r="B8815" s="11" t="s">
        <v>7304</v>
      </c>
      <c r="C8815" s="11" t="s">
        <v>3045</v>
      </c>
      <c r="D8815" s="11">
        <v>9891</v>
      </c>
      <c r="E8815" s="11" t="s">
        <v>8423</v>
      </c>
      <c r="F8815" s="11" t="s">
        <v>9092</v>
      </c>
      <c r="G8815" s="11" t="s">
        <v>329</v>
      </c>
      <c r="H8815" s="11" t="s">
        <v>330</v>
      </c>
      <c r="K8815" s="11" t="s">
        <v>13479</v>
      </c>
    </row>
    <row r="8816" spans="1:11" x14ac:dyDescent="0.15">
      <c r="A8816" s="217" t="s">
        <v>25</v>
      </c>
      <c r="B8816" s="11" t="s">
        <v>7304</v>
      </c>
      <c r="C8816" s="11" t="s">
        <v>3207</v>
      </c>
      <c r="D8816" s="11">
        <v>4067</v>
      </c>
      <c r="E8816" s="11" t="s">
        <v>7940</v>
      </c>
      <c r="F8816" s="11" t="s">
        <v>8093</v>
      </c>
      <c r="G8816" s="11" t="s">
        <v>330</v>
      </c>
      <c r="H8816" s="11" t="s">
        <v>329</v>
      </c>
      <c r="K8816" s="11" t="s">
        <v>13479</v>
      </c>
    </row>
    <row r="8817" spans="1:11" x14ac:dyDescent="0.15">
      <c r="A8817" s="217" t="s">
        <v>129</v>
      </c>
      <c r="B8817" s="11" t="s">
        <v>7304</v>
      </c>
      <c r="C8817" s="11" t="s">
        <v>7712</v>
      </c>
      <c r="D8817" s="11">
        <v>6118</v>
      </c>
      <c r="E8817" s="11" t="s">
        <v>7713</v>
      </c>
      <c r="F8817" s="11" t="s">
        <v>8800</v>
      </c>
      <c r="G8817" s="11" t="s">
        <v>330</v>
      </c>
      <c r="H8817" s="11" t="s">
        <v>329</v>
      </c>
      <c r="K8817" s="11" t="s">
        <v>13479</v>
      </c>
    </row>
    <row r="8818" spans="1:11" x14ac:dyDescent="0.15">
      <c r="A8818" s="217" t="s">
        <v>25</v>
      </c>
      <c r="B8818" s="11" t="s">
        <v>7304</v>
      </c>
      <c r="C8818" s="11" t="s">
        <v>3229</v>
      </c>
      <c r="D8818" s="11">
        <v>2043</v>
      </c>
      <c r="E8818" s="11" t="s">
        <v>11225</v>
      </c>
      <c r="F8818" s="11" t="s">
        <v>11227</v>
      </c>
      <c r="G8818" s="11" t="s">
        <v>330</v>
      </c>
      <c r="H8818" s="11" t="s">
        <v>330</v>
      </c>
      <c r="K8818" s="11" t="s">
        <v>13479</v>
      </c>
    </row>
    <row r="8819" spans="1:11" x14ac:dyDescent="0.15">
      <c r="A8819" s="217" t="s">
        <v>25</v>
      </c>
      <c r="B8819" s="11" t="s">
        <v>7304</v>
      </c>
      <c r="C8819" s="11" t="s">
        <v>3207</v>
      </c>
      <c r="D8819" s="11">
        <v>4067</v>
      </c>
      <c r="E8819" s="11" t="s">
        <v>7940</v>
      </c>
      <c r="F8819" s="11" t="s">
        <v>11284</v>
      </c>
      <c r="G8819" s="11" t="s">
        <v>330</v>
      </c>
      <c r="H8819" s="11" t="s">
        <v>329</v>
      </c>
      <c r="K8819" s="11" t="s">
        <v>13479</v>
      </c>
    </row>
    <row r="8820" spans="1:11" x14ac:dyDescent="0.15">
      <c r="A8820" s="217" t="s">
        <v>17</v>
      </c>
      <c r="B8820" s="11" t="s">
        <v>7304</v>
      </c>
      <c r="C8820" s="11" t="s">
        <v>2930</v>
      </c>
      <c r="D8820" s="11">
        <v>5747</v>
      </c>
      <c r="E8820" s="11" t="s">
        <v>7880</v>
      </c>
      <c r="F8820" s="11" t="s">
        <v>9147</v>
      </c>
      <c r="G8820" s="11" t="s">
        <v>330</v>
      </c>
      <c r="H8820" s="11" t="s">
        <v>329</v>
      </c>
      <c r="K8820" s="11" t="s">
        <v>13479</v>
      </c>
    </row>
    <row r="8821" spans="1:11" x14ac:dyDescent="0.15">
      <c r="A8821" s="217" t="s">
        <v>3</v>
      </c>
      <c r="B8821" s="11" t="s">
        <v>7304</v>
      </c>
      <c r="C8821" s="11" t="s">
        <v>10756</v>
      </c>
      <c r="D8821" s="11">
        <v>3454</v>
      </c>
      <c r="E8821" s="11" t="s">
        <v>10757</v>
      </c>
      <c r="F8821" s="11" t="s">
        <v>11758</v>
      </c>
      <c r="G8821" s="11" t="s">
        <v>330</v>
      </c>
      <c r="H8821" s="11" t="s">
        <v>330</v>
      </c>
      <c r="K8821" s="11" t="s">
        <v>13479</v>
      </c>
    </row>
    <row r="8822" spans="1:11" x14ac:dyDescent="0.15">
      <c r="A8822" s="217" t="s">
        <v>45</v>
      </c>
      <c r="B8822" s="11" t="s">
        <v>7304</v>
      </c>
      <c r="C8822" s="11" t="s">
        <v>7807</v>
      </c>
      <c r="D8822" s="11">
        <v>6774</v>
      </c>
      <c r="E8822" s="11" t="s">
        <v>7808</v>
      </c>
      <c r="F8822" s="11" t="s">
        <v>7827</v>
      </c>
      <c r="G8822" s="11" t="s">
        <v>330</v>
      </c>
      <c r="H8822" s="11" t="s">
        <v>330</v>
      </c>
      <c r="K8822" s="11" t="s">
        <v>13479</v>
      </c>
    </row>
    <row r="8823" spans="1:11" x14ac:dyDescent="0.15">
      <c r="A8823" s="217" t="s">
        <v>45</v>
      </c>
      <c r="B8823" s="11" t="s">
        <v>7304</v>
      </c>
      <c r="C8823" s="11" t="s">
        <v>7807</v>
      </c>
      <c r="D8823" s="11">
        <v>6774</v>
      </c>
      <c r="E8823" s="11" t="s">
        <v>7808</v>
      </c>
      <c r="F8823" s="11" t="s">
        <v>7924</v>
      </c>
      <c r="G8823" s="11" t="s">
        <v>330</v>
      </c>
      <c r="H8823" s="11" t="s">
        <v>330</v>
      </c>
      <c r="K8823" s="11" t="s">
        <v>13479</v>
      </c>
    </row>
    <row r="8824" spans="1:11" x14ac:dyDescent="0.15">
      <c r="A8824" s="217" t="s">
        <v>81</v>
      </c>
      <c r="B8824" s="11" t="s">
        <v>7304</v>
      </c>
      <c r="C8824" s="11" t="s">
        <v>2930</v>
      </c>
      <c r="D8824" s="11">
        <v>5747</v>
      </c>
      <c r="E8824" s="11" t="s">
        <v>7880</v>
      </c>
      <c r="F8824" s="11" t="s">
        <v>11284</v>
      </c>
      <c r="G8824" s="11" t="s">
        <v>330</v>
      </c>
      <c r="H8824" s="11" t="s">
        <v>329</v>
      </c>
      <c r="K8824" s="11" t="s">
        <v>13479</v>
      </c>
    </row>
    <row r="8825" spans="1:11" x14ac:dyDescent="0.15">
      <c r="A8825" s="217" t="s">
        <v>81</v>
      </c>
      <c r="B8825" s="11" t="s">
        <v>7304</v>
      </c>
      <c r="C8825" s="11" t="s">
        <v>13536</v>
      </c>
      <c r="D8825" s="11">
        <v>7879</v>
      </c>
      <c r="E8825" s="11" t="s">
        <v>13537</v>
      </c>
      <c r="F8825" s="11" t="s">
        <v>13556</v>
      </c>
      <c r="G8825" s="11" t="s">
        <v>330</v>
      </c>
      <c r="H8825" s="11" t="s">
        <v>330</v>
      </c>
      <c r="K8825" s="11" t="s">
        <v>13479</v>
      </c>
    </row>
    <row r="8826" spans="1:11" x14ac:dyDescent="0.15">
      <c r="A8826" s="217" t="s">
        <v>81</v>
      </c>
      <c r="B8826" s="11" t="s">
        <v>7304</v>
      </c>
      <c r="C8826" s="11" t="s">
        <v>13536</v>
      </c>
      <c r="D8826" s="11">
        <v>7879</v>
      </c>
      <c r="E8826" s="11" t="s">
        <v>13537</v>
      </c>
      <c r="F8826" s="11" t="s">
        <v>8763</v>
      </c>
      <c r="G8826" s="11" t="s">
        <v>330</v>
      </c>
      <c r="H8826" s="11" t="s">
        <v>330</v>
      </c>
      <c r="K8826" s="11" t="s">
        <v>13479</v>
      </c>
    </row>
    <row r="8827" spans="1:11" x14ac:dyDescent="0.15">
      <c r="A8827" s="217" t="s">
        <v>81</v>
      </c>
      <c r="B8827" s="11" t="s">
        <v>7304</v>
      </c>
      <c r="C8827" s="11" t="s">
        <v>10378</v>
      </c>
      <c r="D8827" s="11">
        <v>1627</v>
      </c>
      <c r="E8827" s="11" t="s">
        <v>10379</v>
      </c>
      <c r="F8827" s="11" t="s">
        <v>8862</v>
      </c>
      <c r="G8827" s="11" t="s">
        <v>330</v>
      </c>
      <c r="H8827" s="11" t="s">
        <v>329</v>
      </c>
      <c r="K8827" s="11" t="s">
        <v>13479</v>
      </c>
    </row>
    <row r="8828" spans="1:11" x14ac:dyDescent="0.15">
      <c r="A8828" s="217" t="s">
        <v>81</v>
      </c>
      <c r="B8828" s="11" t="s">
        <v>7304</v>
      </c>
      <c r="C8828" s="11" t="s">
        <v>8819</v>
      </c>
      <c r="D8828" s="11">
        <v>4171</v>
      </c>
      <c r="E8828" s="11" t="s">
        <v>8820</v>
      </c>
      <c r="F8828" s="11" t="s">
        <v>8918</v>
      </c>
      <c r="G8828" s="11" t="s">
        <v>330</v>
      </c>
      <c r="H8828" s="11" t="s">
        <v>330</v>
      </c>
      <c r="K8828" s="11" t="s">
        <v>13479</v>
      </c>
    </row>
    <row r="8829" spans="1:11" x14ac:dyDescent="0.15">
      <c r="A8829" s="217" t="s">
        <v>126</v>
      </c>
      <c r="B8829" s="11" t="s">
        <v>7304</v>
      </c>
      <c r="C8829" s="11" t="s">
        <v>2957</v>
      </c>
      <c r="D8829" s="11">
        <v>9212</v>
      </c>
      <c r="E8829" s="11" t="s">
        <v>9060</v>
      </c>
      <c r="F8829" s="11" t="s">
        <v>9093</v>
      </c>
      <c r="G8829" s="11" t="s">
        <v>329</v>
      </c>
      <c r="H8829" s="11" t="s">
        <v>330</v>
      </c>
      <c r="K8829" s="11" t="s">
        <v>13479</v>
      </c>
    </row>
    <row r="8830" spans="1:11" x14ac:dyDescent="0.15">
      <c r="A8830" s="217" t="s">
        <v>39</v>
      </c>
      <c r="B8830" s="11" t="s">
        <v>7304</v>
      </c>
      <c r="C8830" s="11" t="s">
        <v>7386</v>
      </c>
      <c r="D8830" s="11">
        <v>5430</v>
      </c>
      <c r="E8830" s="11" t="s">
        <v>7387</v>
      </c>
      <c r="F8830" s="11" t="s">
        <v>7391</v>
      </c>
      <c r="G8830" s="11" t="s">
        <v>329</v>
      </c>
      <c r="H8830" s="11" t="s">
        <v>330</v>
      </c>
      <c r="K8830" s="11" t="s">
        <v>13479</v>
      </c>
    </row>
    <row r="8831" spans="1:11" x14ac:dyDescent="0.15">
      <c r="A8831" s="217" t="s">
        <v>126</v>
      </c>
      <c r="B8831" s="11" t="s">
        <v>7304</v>
      </c>
      <c r="C8831" s="11" t="s">
        <v>7348</v>
      </c>
      <c r="D8831" s="11">
        <v>51343</v>
      </c>
      <c r="E8831" s="11" t="s">
        <v>7349</v>
      </c>
      <c r="F8831" s="11" t="s">
        <v>9257</v>
      </c>
      <c r="G8831" s="11" t="s">
        <v>330</v>
      </c>
      <c r="H8831" s="11" t="s">
        <v>329</v>
      </c>
      <c r="K8831" s="11" t="s">
        <v>13479</v>
      </c>
    </row>
    <row r="8832" spans="1:11" x14ac:dyDescent="0.15">
      <c r="A8832" s="217" t="s">
        <v>126</v>
      </c>
      <c r="B8832" s="11" t="s">
        <v>7304</v>
      </c>
      <c r="C8832" s="11" t="s">
        <v>8101</v>
      </c>
      <c r="D8832" s="11">
        <v>4194</v>
      </c>
      <c r="E8832" s="11" t="s">
        <v>8102</v>
      </c>
      <c r="F8832" s="11" t="s">
        <v>8381</v>
      </c>
      <c r="G8832" s="11" t="s">
        <v>330</v>
      </c>
      <c r="H8832" s="11" t="s">
        <v>329</v>
      </c>
      <c r="K8832" s="11" t="s">
        <v>13479</v>
      </c>
    </row>
    <row r="8833" spans="1:11" x14ac:dyDescent="0.15">
      <c r="A8833" s="217" t="s">
        <v>129</v>
      </c>
      <c r="B8833" s="11" t="s">
        <v>7304</v>
      </c>
      <c r="C8833" s="11" t="s">
        <v>7569</v>
      </c>
      <c r="D8833" s="11">
        <v>4137</v>
      </c>
      <c r="E8833" s="11" t="s">
        <v>7570</v>
      </c>
      <c r="F8833" s="11" t="s">
        <v>10393</v>
      </c>
      <c r="G8833" s="11" t="s">
        <v>329</v>
      </c>
      <c r="H8833" s="11" t="s">
        <v>330</v>
      </c>
      <c r="K8833" s="11" t="s">
        <v>13479</v>
      </c>
    </row>
    <row r="8834" spans="1:11" x14ac:dyDescent="0.15">
      <c r="A8834" s="217" t="s">
        <v>126</v>
      </c>
      <c r="B8834" s="11" t="s">
        <v>7304</v>
      </c>
      <c r="C8834" s="11" t="s">
        <v>7411</v>
      </c>
      <c r="D8834" s="11">
        <v>5925</v>
      </c>
      <c r="E8834" s="11" t="s">
        <v>7412</v>
      </c>
      <c r="F8834" s="11" t="s">
        <v>9784</v>
      </c>
      <c r="G8834" s="11" t="s">
        <v>329</v>
      </c>
      <c r="H8834" s="11" t="s">
        <v>330</v>
      </c>
      <c r="K8834" s="11" t="s">
        <v>13479</v>
      </c>
    </row>
    <row r="8835" spans="1:11" x14ac:dyDescent="0.15">
      <c r="A8835" s="217" t="s">
        <v>126</v>
      </c>
      <c r="B8835" s="11" t="s">
        <v>7304</v>
      </c>
      <c r="C8835" s="11" t="s">
        <v>2948</v>
      </c>
      <c r="D8835" s="11">
        <v>207</v>
      </c>
      <c r="E8835" s="11" t="s">
        <v>7474</v>
      </c>
      <c r="F8835" s="11" t="s">
        <v>7339</v>
      </c>
      <c r="G8835" s="11" t="s">
        <v>330</v>
      </c>
      <c r="H8835" s="11" t="s">
        <v>330</v>
      </c>
      <c r="K8835" s="11" t="s">
        <v>13479</v>
      </c>
    </row>
    <row r="8836" spans="1:11" x14ac:dyDescent="0.15">
      <c r="A8836" s="217" t="s">
        <v>126</v>
      </c>
      <c r="B8836" s="11" t="s">
        <v>7304</v>
      </c>
      <c r="C8836" s="11" t="s">
        <v>10783</v>
      </c>
      <c r="D8836" s="11">
        <v>8864</v>
      </c>
      <c r="E8836" s="11" t="s">
        <v>10784</v>
      </c>
      <c r="F8836" s="11" t="s">
        <v>9578</v>
      </c>
      <c r="G8836" s="11" t="s">
        <v>330</v>
      </c>
      <c r="H8836" s="11" t="s">
        <v>329</v>
      </c>
      <c r="K8836" s="11" t="s">
        <v>13479</v>
      </c>
    </row>
    <row r="8837" spans="1:11" x14ac:dyDescent="0.15">
      <c r="A8837" s="217" t="s">
        <v>126</v>
      </c>
      <c r="B8837" s="11" t="s">
        <v>7304</v>
      </c>
      <c r="C8837" s="11" t="s">
        <v>13498</v>
      </c>
      <c r="D8837" s="11">
        <v>6403</v>
      </c>
      <c r="E8837" s="11" t="s">
        <v>13499</v>
      </c>
      <c r="F8837" s="11" t="s">
        <v>13538</v>
      </c>
      <c r="G8837" s="11" t="s">
        <v>330</v>
      </c>
      <c r="H8837" s="11" t="s">
        <v>329</v>
      </c>
      <c r="K8837" s="11" t="s">
        <v>13479</v>
      </c>
    </row>
    <row r="8838" spans="1:11" x14ac:dyDescent="0.15">
      <c r="A8838" s="217" t="s">
        <v>129</v>
      </c>
      <c r="B8838" s="11" t="s">
        <v>7304</v>
      </c>
      <c r="C8838" s="11" t="s">
        <v>3103</v>
      </c>
      <c r="D8838" s="11">
        <v>5170</v>
      </c>
      <c r="E8838" s="11" t="s">
        <v>11542</v>
      </c>
      <c r="F8838" s="11" t="s">
        <v>8655</v>
      </c>
      <c r="G8838" s="11" t="s">
        <v>330</v>
      </c>
      <c r="H8838" s="11" t="s">
        <v>329</v>
      </c>
      <c r="K8838" s="11" t="s">
        <v>13479</v>
      </c>
    </row>
    <row r="8839" spans="1:11" x14ac:dyDescent="0.15">
      <c r="A8839" s="217" t="s">
        <v>129</v>
      </c>
      <c r="B8839" s="11" t="s">
        <v>7304</v>
      </c>
      <c r="C8839" s="11" t="s">
        <v>8994</v>
      </c>
      <c r="D8839" s="11">
        <v>4926</v>
      </c>
      <c r="E8839" s="11" t="s">
        <v>8995</v>
      </c>
      <c r="F8839" s="11" t="s">
        <v>9091</v>
      </c>
      <c r="G8839" s="11" t="s">
        <v>330</v>
      </c>
      <c r="H8839" s="11" t="s">
        <v>329</v>
      </c>
      <c r="K8839" s="11" t="s">
        <v>13479</v>
      </c>
    </row>
    <row r="8840" spans="1:11" x14ac:dyDescent="0.15">
      <c r="A8840" s="217" t="s">
        <v>126</v>
      </c>
      <c r="B8840" s="11" t="s">
        <v>7304</v>
      </c>
      <c r="C8840" s="11" t="s">
        <v>7411</v>
      </c>
      <c r="D8840" s="11">
        <v>5925</v>
      </c>
      <c r="E8840" s="11" t="s">
        <v>7412</v>
      </c>
      <c r="F8840" s="11" t="s">
        <v>10105</v>
      </c>
      <c r="G8840" s="11" t="s">
        <v>329</v>
      </c>
      <c r="H8840" s="11" t="s">
        <v>330</v>
      </c>
      <c r="K8840" s="11" t="s">
        <v>13479</v>
      </c>
    </row>
    <row r="8841" spans="1:11" x14ac:dyDescent="0.15">
      <c r="A8841" s="217" t="s">
        <v>126</v>
      </c>
      <c r="B8841" s="11" t="s">
        <v>7304</v>
      </c>
      <c r="C8841" s="11" t="s">
        <v>2945</v>
      </c>
      <c r="D8841" s="11">
        <v>5578</v>
      </c>
      <c r="E8841" s="11" t="s">
        <v>7476</v>
      </c>
      <c r="F8841" s="11" t="s">
        <v>13562</v>
      </c>
      <c r="G8841" s="11" t="s">
        <v>330</v>
      </c>
      <c r="H8841" s="11" t="s">
        <v>329</v>
      </c>
      <c r="K8841" s="11" t="s">
        <v>13479</v>
      </c>
    </row>
    <row r="8842" spans="1:11" x14ac:dyDescent="0.15">
      <c r="A8842" s="217" t="s">
        <v>126</v>
      </c>
      <c r="B8842" s="11" t="s">
        <v>7304</v>
      </c>
      <c r="C8842" s="11" t="s">
        <v>13071</v>
      </c>
      <c r="D8842" s="11">
        <v>390</v>
      </c>
      <c r="E8842" s="11" t="s">
        <v>13072</v>
      </c>
      <c r="F8842" s="11" t="s">
        <v>7560</v>
      </c>
      <c r="G8842" s="11" t="s">
        <v>329</v>
      </c>
      <c r="H8842" s="11" t="s">
        <v>330</v>
      </c>
      <c r="K8842" s="11" t="s">
        <v>13479</v>
      </c>
    </row>
    <row r="8843" spans="1:11" x14ac:dyDescent="0.15">
      <c r="A8843" s="217" t="s">
        <v>126</v>
      </c>
      <c r="B8843" s="11" t="s">
        <v>7304</v>
      </c>
      <c r="C8843" s="11" t="s">
        <v>8919</v>
      </c>
      <c r="D8843" s="11">
        <v>23286</v>
      </c>
      <c r="E8843" s="11" t="s">
        <v>8920</v>
      </c>
      <c r="F8843" s="11" t="s">
        <v>8734</v>
      </c>
      <c r="G8843" s="11" t="s">
        <v>330</v>
      </c>
      <c r="H8843" s="11" t="s">
        <v>330</v>
      </c>
      <c r="K8843" s="11" t="s">
        <v>13479</v>
      </c>
    </row>
    <row r="8844" spans="1:11" x14ac:dyDescent="0.15">
      <c r="A8844" s="217" t="s">
        <v>126</v>
      </c>
      <c r="B8844" s="11" t="s">
        <v>7304</v>
      </c>
      <c r="C8844" s="11" t="s">
        <v>7411</v>
      </c>
      <c r="D8844" s="11">
        <v>5925</v>
      </c>
      <c r="E8844" s="11" t="s">
        <v>7412</v>
      </c>
      <c r="F8844" s="11" t="s">
        <v>9441</v>
      </c>
      <c r="G8844" s="11" t="s">
        <v>329</v>
      </c>
      <c r="H8844" s="11" t="s">
        <v>330</v>
      </c>
      <c r="K8844" s="11" t="s">
        <v>13479</v>
      </c>
    </row>
    <row r="8845" spans="1:11" x14ac:dyDescent="0.15">
      <c r="A8845" s="217" t="s">
        <v>126</v>
      </c>
      <c r="B8845" s="11" t="s">
        <v>7304</v>
      </c>
      <c r="C8845" s="11" t="s">
        <v>10783</v>
      </c>
      <c r="D8845" s="11">
        <v>8864</v>
      </c>
      <c r="E8845" s="11" t="s">
        <v>10784</v>
      </c>
      <c r="F8845" s="11" t="s">
        <v>10785</v>
      </c>
      <c r="G8845" s="11" t="s">
        <v>330</v>
      </c>
      <c r="H8845" s="11" t="s">
        <v>329</v>
      </c>
      <c r="K8845" s="11" t="s">
        <v>13479</v>
      </c>
    </row>
    <row r="8846" spans="1:11" x14ac:dyDescent="0.15">
      <c r="A8846" s="217" t="s">
        <v>126</v>
      </c>
      <c r="B8846" s="11" t="s">
        <v>7304</v>
      </c>
      <c r="C8846" s="11" t="s">
        <v>10815</v>
      </c>
      <c r="D8846" s="11">
        <v>3897</v>
      </c>
      <c r="E8846" s="11" t="s">
        <v>10816</v>
      </c>
      <c r="F8846" s="11" t="s">
        <v>11074</v>
      </c>
      <c r="G8846" s="11" t="s">
        <v>330</v>
      </c>
      <c r="H8846" s="11" t="s">
        <v>329</v>
      </c>
      <c r="K8846" s="11" t="s">
        <v>13479</v>
      </c>
    </row>
    <row r="8847" spans="1:11" x14ac:dyDescent="0.15">
      <c r="A8847" s="217" t="s">
        <v>126</v>
      </c>
      <c r="B8847" s="11" t="s">
        <v>7304</v>
      </c>
      <c r="C8847" s="11" t="s">
        <v>2956</v>
      </c>
      <c r="D8847" s="11">
        <v>11200</v>
      </c>
      <c r="E8847" s="11" t="s">
        <v>7528</v>
      </c>
      <c r="F8847" s="11" t="s">
        <v>7481</v>
      </c>
      <c r="G8847" s="11" t="s">
        <v>330</v>
      </c>
      <c r="H8847" s="11" t="s">
        <v>329</v>
      </c>
      <c r="K8847" s="11" t="s">
        <v>13479</v>
      </c>
    </row>
    <row r="8848" spans="1:11" x14ac:dyDescent="0.15">
      <c r="A8848" s="217" t="s">
        <v>126</v>
      </c>
      <c r="B8848" s="11" t="s">
        <v>7304</v>
      </c>
      <c r="C8848" s="11" t="s">
        <v>13539</v>
      </c>
      <c r="D8848" s="11">
        <v>3675</v>
      </c>
      <c r="E8848" s="11" t="s">
        <v>13540</v>
      </c>
      <c r="F8848" s="11" t="s">
        <v>13541</v>
      </c>
      <c r="G8848" s="11" t="s">
        <v>329</v>
      </c>
      <c r="H8848" s="11" t="s">
        <v>330</v>
      </c>
      <c r="K8848" s="11" t="s">
        <v>13479</v>
      </c>
    </row>
    <row r="8849" spans="1:11" x14ac:dyDescent="0.15">
      <c r="A8849" s="217" t="s">
        <v>115</v>
      </c>
      <c r="B8849" s="11" t="s">
        <v>7304</v>
      </c>
      <c r="C8849" s="11" t="s">
        <v>2956</v>
      </c>
      <c r="D8849" s="11">
        <v>11200</v>
      </c>
      <c r="E8849" s="11" t="s">
        <v>7528</v>
      </c>
      <c r="F8849" s="11" t="s">
        <v>8685</v>
      </c>
      <c r="G8849" s="11" t="s">
        <v>330</v>
      </c>
      <c r="H8849" s="11" t="s">
        <v>329</v>
      </c>
      <c r="K8849" s="11" t="s">
        <v>13479</v>
      </c>
    </row>
    <row r="8850" spans="1:11" x14ac:dyDescent="0.15">
      <c r="A8850" s="217" t="s">
        <v>126</v>
      </c>
      <c r="B8850" s="11" t="s">
        <v>7304</v>
      </c>
      <c r="C8850" s="11" t="s">
        <v>13498</v>
      </c>
      <c r="D8850" s="11">
        <v>6403</v>
      </c>
      <c r="E8850" s="11" t="s">
        <v>13499</v>
      </c>
      <c r="F8850" s="11" t="s">
        <v>13500</v>
      </c>
      <c r="G8850" s="11" t="s">
        <v>330</v>
      </c>
      <c r="H8850" s="11" t="s">
        <v>329</v>
      </c>
      <c r="K8850" s="11" t="s">
        <v>13479</v>
      </c>
    </row>
    <row r="8851" spans="1:11" x14ac:dyDescent="0.15">
      <c r="A8851" s="217" t="s">
        <v>126</v>
      </c>
      <c r="B8851" s="11" t="s">
        <v>7304</v>
      </c>
      <c r="C8851" s="11" t="s">
        <v>8001</v>
      </c>
      <c r="D8851" s="11">
        <v>8202</v>
      </c>
      <c r="E8851" s="11" t="s">
        <v>8002</v>
      </c>
      <c r="F8851" s="11" t="s">
        <v>11893</v>
      </c>
      <c r="G8851" s="11" t="s">
        <v>330</v>
      </c>
      <c r="H8851" s="11" t="s">
        <v>329</v>
      </c>
      <c r="K8851" s="11" t="s">
        <v>13479</v>
      </c>
    </row>
    <row r="8852" spans="1:11" x14ac:dyDescent="0.15">
      <c r="A8852" s="217" t="s">
        <v>126</v>
      </c>
      <c r="B8852" s="11" t="s">
        <v>7304</v>
      </c>
      <c r="C8852" s="11" t="s">
        <v>2956</v>
      </c>
      <c r="D8852" s="11">
        <v>11200</v>
      </c>
      <c r="E8852" s="11" t="s">
        <v>7528</v>
      </c>
      <c r="F8852" s="11" t="s">
        <v>7529</v>
      </c>
      <c r="G8852" s="11" t="s">
        <v>330</v>
      </c>
      <c r="H8852" s="11" t="s">
        <v>329</v>
      </c>
      <c r="K8852" s="11" t="s">
        <v>13479</v>
      </c>
    </row>
    <row r="8853" spans="1:11" x14ac:dyDescent="0.15">
      <c r="A8853" s="217" t="s">
        <v>126</v>
      </c>
      <c r="B8853" s="11" t="s">
        <v>7304</v>
      </c>
      <c r="C8853" s="11" t="s">
        <v>8001</v>
      </c>
      <c r="D8853" s="11">
        <v>8202</v>
      </c>
      <c r="E8853" s="11" t="s">
        <v>8002</v>
      </c>
      <c r="F8853" s="11" t="s">
        <v>8223</v>
      </c>
      <c r="G8853" s="11" t="s">
        <v>330</v>
      </c>
      <c r="H8853" s="11" t="s">
        <v>330</v>
      </c>
      <c r="K8853" s="11" t="s">
        <v>13479</v>
      </c>
    </row>
    <row r="8854" spans="1:11" x14ac:dyDescent="0.15">
      <c r="A8854" s="217" t="s">
        <v>126</v>
      </c>
      <c r="B8854" s="11" t="s">
        <v>7304</v>
      </c>
      <c r="C8854" s="11" t="s">
        <v>9250</v>
      </c>
      <c r="D8854" s="11">
        <v>6262</v>
      </c>
      <c r="E8854" s="11" t="s">
        <v>9251</v>
      </c>
      <c r="F8854" s="11" t="s">
        <v>9252</v>
      </c>
      <c r="G8854" s="11" t="s">
        <v>329</v>
      </c>
      <c r="H8854" s="11" t="s">
        <v>330</v>
      </c>
      <c r="K8854" s="11" t="s">
        <v>13479</v>
      </c>
    </row>
    <row r="8855" spans="1:11" x14ac:dyDescent="0.15">
      <c r="A8855" s="217" t="s">
        <v>126</v>
      </c>
      <c r="B8855" s="11" t="s">
        <v>7304</v>
      </c>
      <c r="C8855" s="11" t="s">
        <v>2955</v>
      </c>
      <c r="D8855" s="11">
        <v>2932</v>
      </c>
      <c r="E8855" s="11" t="s">
        <v>7707</v>
      </c>
      <c r="F8855" s="11" t="s">
        <v>7708</v>
      </c>
      <c r="G8855" s="11" t="s">
        <v>330</v>
      </c>
      <c r="H8855" s="11" t="s">
        <v>329</v>
      </c>
      <c r="K8855" s="11" t="s">
        <v>13479</v>
      </c>
    </row>
    <row r="8856" spans="1:11" x14ac:dyDescent="0.15">
      <c r="A8856" s="217" t="s">
        <v>126</v>
      </c>
      <c r="B8856" s="11" t="s">
        <v>7304</v>
      </c>
      <c r="C8856" s="11" t="s">
        <v>2916</v>
      </c>
      <c r="D8856" s="11">
        <v>5347</v>
      </c>
      <c r="E8856" s="11" t="s">
        <v>7619</v>
      </c>
      <c r="F8856" s="11" t="s">
        <v>8946</v>
      </c>
      <c r="G8856" s="11" t="s">
        <v>330</v>
      </c>
      <c r="H8856" s="11" t="s">
        <v>330</v>
      </c>
      <c r="K8856" s="11" t="s">
        <v>13479</v>
      </c>
    </row>
    <row r="8857" spans="1:11" x14ac:dyDescent="0.15">
      <c r="A8857" s="217" t="s">
        <v>126</v>
      </c>
      <c r="B8857" s="11" t="s">
        <v>7304</v>
      </c>
      <c r="C8857" s="11" t="s">
        <v>8001</v>
      </c>
      <c r="D8857" s="11">
        <v>8202</v>
      </c>
      <c r="E8857" s="11" t="s">
        <v>8002</v>
      </c>
      <c r="F8857" s="11" t="s">
        <v>8499</v>
      </c>
      <c r="G8857" s="11" t="s">
        <v>330</v>
      </c>
      <c r="H8857" s="11" t="s">
        <v>329</v>
      </c>
      <c r="K8857" s="11" t="s">
        <v>13479</v>
      </c>
    </row>
    <row r="8858" spans="1:11" x14ac:dyDescent="0.15">
      <c r="A8858" s="217" t="s">
        <v>126</v>
      </c>
      <c r="B8858" s="11" t="s">
        <v>7304</v>
      </c>
      <c r="C8858" s="11" t="s">
        <v>3154</v>
      </c>
      <c r="D8858" s="11">
        <v>10155</v>
      </c>
      <c r="E8858" s="11" t="s">
        <v>8772</v>
      </c>
      <c r="F8858" s="11" t="s">
        <v>8457</v>
      </c>
      <c r="G8858" s="11" t="s">
        <v>330</v>
      </c>
      <c r="H8858" s="11" t="s">
        <v>329</v>
      </c>
      <c r="K8858" s="11" t="s">
        <v>13479</v>
      </c>
    </row>
    <row r="8859" spans="1:11" x14ac:dyDescent="0.15">
      <c r="A8859" s="217" t="s">
        <v>126</v>
      </c>
      <c r="B8859" s="11" t="s">
        <v>7304</v>
      </c>
      <c r="C8859" s="11" t="s">
        <v>2956</v>
      </c>
      <c r="D8859" s="11">
        <v>11200</v>
      </c>
      <c r="E8859" s="11" t="s">
        <v>7528</v>
      </c>
      <c r="F8859" s="11" t="s">
        <v>8685</v>
      </c>
      <c r="G8859" s="11" t="s">
        <v>330</v>
      </c>
      <c r="H8859" s="11" t="s">
        <v>329</v>
      </c>
      <c r="K8859" s="11" t="s">
        <v>13479</v>
      </c>
    </row>
    <row r="8860" spans="1:11" x14ac:dyDescent="0.15">
      <c r="A8860" s="217" t="s">
        <v>126</v>
      </c>
      <c r="B8860" s="11" t="s">
        <v>7304</v>
      </c>
      <c r="C8860" s="11" t="s">
        <v>11999</v>
      </c>
      <c r="D8860" s="11">
        <v>1410</v>
      </c>
      <c r="E8860" s="11" t="s">
        <v>12000</v>
      </c>
      <c r="F8860" s="11" t="s">
        <v>9206</v>
      </c>
      <c r="G8860" s="11" t="s">
        <v>329</v>
      </c>
      <c r="H8860" s="11" t="s">
        <v>330</v>
      </c>
      <c r="K8860" s="11" t="s">
        <v>13479</v>
      </c>
    </row>
    <row r="8861" spans="1:11" x14ac:dyDescent="0.15">
      <c r="A8861" s="217" t="s">
        <v>126</v>
      </c>
      <c r="B8861" s="11" t="s">
        <v>7304</v>
      </c>
      <c r="C8861" s="11" t="s">
        <v>12419</v>
      </c>
      <c r="D8861" s="11">
        <v>8654</v>
      </c>
      <c r="E8861" s="11" t="s">
        <v>12420</v>
      </c>
      <c r="F8861" s="11" t="s">
        <v>8223</v>
      </c>
      <c r="G8861" s="11" t="s">
        <v>329</v>
      </c>
      <c r="H8861" s="11" t="s">
        <v>330</v>
      </c>
      <c r="K8861" s="11" t="s">
        <v>13479</v>
      </c>
    </row>
    <row r="8862" spans="1:11" x14ac:dyDescent="0.15">
      <c r="A8862" s="217" t="s">
        <v>126</v>
      </c>
      <c r="B8862" s="11" t="s">
        <v>7304</v>
      </c>
      <c r="C8862" s="11" t="s">
        <v>7558</v>
      </c>
      <c r="D8862" s="11">
        <v>8350</v>
      </c>
      <c r="E8862" s="11" t="s">
        <v>7559</v>
      </c>
      <c r="F8862" s="11" t="s">
        <v>8220</v>
      </c>
      <c r="G8862" s="11" t="s">
        <v>330</v>
      </c>
      <c r="H8862" s="11" t="s">
        <v>329</v>
      </c>
      <c r="K8862" s="11" t="s">
        <v>13479</v>
      </c>
    </row>
    <row r="8863" spans="1:11" x14ac:dyDescent="0.15">
      <c r="A8863" s="217" t="s">
        <v>115</v>
      </c>
      <c r="B8863" s="11" t="s">
        <v>7304</v>
      </c>
      <c r="C8863" s="11" t="s">
        <v>2956</v>
      </c>
      <c r="D8863" s="11">
        <v>11200</v>
      </c>
      <c r="E8863" s="11" t="s">
        <v>7528</v>
      </c>
      <c r="F8863" s="11" t="s">
        <v>8727</v>
      </c>
      <c r="G8863" s="11" t="s">
        <v>329</v>
      </c>
      <c r="H8863" s="11" t="s">
        <v>330</v>
      </c>
      <c r="K8863" s="11" t="s">
        <v>13479</v>
      </c>
    </row>
    <row r="8864" spans="1:11" x14ac:dyDescent="0.15">
      <c r="A8864" s="217" t="s">
        <v>126</v>
      </c>
      <c r="B8864" s="11" t="s">
        <v>7304</v>
      </c>
      <c r="C8864" s="11" t="s">
        <v>13554</v>
      </c>
      <c r="D8864" s="11">
        <v>2896</v>
      </c>
      <c r="E8864" s="11" t="s">
        <v>13555</v>
      </c>
      <c r="F8864" s="11" t="s">
        <v>8767</v>
      </c>
      <c r="G8864" s="11" t="s">
        <v>330</v>
      </c>
      <c r="H8864" s="11" t="s">
        <v>329</v>
      </c>
      <c r="K8864" s="11" t="s">
        <v>13479</v>
      </c>
    </row>
    <row r="8865" spans="1:11" x14ac:dyDescent="0.15">
      <c r="A8865" s="217" t="s">
        <v>20</v>
      </c>
      <c r="B8865" s="11" t="s">
        <v>7304</v>
      </c>
      <c r="C8865" s="11" t="s">
        <v>2937</v>
      </c>
      <c r="D8865" s="11">
        <v>3643</v>
      </c>
      <c r="E8865" s="11" t="s">
        <v>7776</v>
      </c>
      <c r="F8865" s="11" t="s">
        <v>7779</v>
      </c>
      <c r="G8865" s="11" t="s">
        <v>329</v>
      </c>
      <c r="H8865" s="11" t="s">
        <v>330</v>
      </c>
      <c r="K8865" s="11" t="s">
        <v>13479</v>
      </c>
    </row>
    <row r="8866" spans="1:11" x14ac:dyDescent="0.15">
      <c r="A8866" s="217" t="s">
        <v>126</v>
      </c>
      <c r="B8866" s="11" t="s">
        <v>7304</v>
      </c>
      <c r="C8866" s="11" t="s">
        <v>3015</v>
      </c>
      <c r="D8866" s="11">
        <v>5579</v>
      </c>
      <c r="E8866" s="11" t="s">
        <v>9133</v>
      </c>
      <c r="F8866" s="11" t="s">
        <v>8529</v>
      </c>
      <c r="G8866" s="11" t="s">
        <v>330</v>
      </c>
      <c r="H8866" s="11" t="s">
        <v>329</v>
      </c>
      <c r="K8866" s="11" t="s">
        <v>13479</v>
      </c>
    </row>
    <row r="8867" spans="1:11" x14ac:dyDescent="0.15">
      <c r="A8867" s="217" t="s">
        <v>126</v>
      </c>
      <c r="B8867" s="11" t="s">
        <v>7304</v>
      </c>
      <c r="C8867" s="11" t="s">
        <v>7550</v>
      </c>
      <c r="D8867" s="11">
        <v>11190</v>
      </c>
      <c r="E8867" s="11" t="s">
        <v>7551</v>
      </c>
      <c r="F8867" s="11" t="s">
        <v>12178</v>
      </c>
      <c r="G8867" s="11" t="s">
        <v>330</v>
      </c>
      <c r="H8867" s="11" t="s">
        <v>329</v>
      </c>
      <c r="K8867" s="11" t="s">
        <v>13479</v>
      </c>
    </row>
    <row r="8868" spans="1:11" x14ac:dyDescent="0.15">
      <c r="A8868" s="217" t="s">
        <v>129</v>
      </c>
      <c r="B8868" s="11" t="s">
        <v>7304</v>
      </c>
      <c r="C8868" s="11" t="s">
        <v>2910</v>
      </c>
      <c r="D8868" s="11">
        <v>1454</v>
      </c>
      <c r="E8868" s="11" t="s">
        <v>7548</v>
      </c>
      <c r="F8868" s="11" t="s">
        <v>10798</v>
      </c>
      <c r="G8868" s="11" t="s">
        <v>330</v>
      </c>
      <c r="H8868" s="11" t="s">
        <v>329</v>
      </c>
      <c r="K8868" s="11" t="s">
        <v>13479</v>
      </c>
    </row>
    <row r="8869" spans="1:11" x14ac:dyDescent="0.15">
      <c r="A8869" s="217" t="s">
        <v>126</v>
      </c>
      <c r="B8869" s="11" t="s">
        <v>7304</v>
      </c>
      <c r="C8869" s="11" t="s">
        <v>9471</v>
      </c>
      <c r="D8869" s="11">
        <v>7398</v>
      </c>
      <c r="E8869" s="11" t="s">
        <v>9472</v>
      </c>
      <c r="F8869" s="11" t="s">
        <v>9255</v>
      </c>
      <c r="G8869" s="11" t="s">
        <v>329</v>
      </c>
      <c r="H8869" s="11" t="s">
        <v>330</v>
      </c>
      <c r="K8869" s="11" t="s">
        <v>13479</v>
      </c>
    </row>
    <row r="8870" spans="1:11" x14ac:dyDescent="0.15">
      <c r="A8870" s="217" t="s">
        <v>102</v>
      </c>
      <c r="B8870" s="11" t="s">
        <v>7304</v>
      </c>
      <c r="C8870" s="11" t="s">
        <v>2953</v>
      </c>
      <c r="D8870" s="11">
        <v>1017</v>
      </c>
      <c r="E8870" s="11" t="s">
        <v>7383</v>
      </c>
      <c r="F8870" s="11" t="s">
        <v>7379</v>
      </c>
      <c r="G8870" s="11" t="s">
        <v>329</v>
      </c>
      <c r="H8870" s="11" t="s">
        <v>330</v>
      </c>
      <c r="K8870" s="11" t="s">
        <v>13479</v>
      </c>
    </row>
    <row r="8871" spans="1:11" x14ac:dyDescent="0.15">
      <c r="A8871" s="217" t="s">
        <v>126</v>
      </c>
      <c r="B8871" s="11" t="s">
        <v>7304</v>
      </c>
      <c r="C8871" s="11" t="s">
        <v>8980</v>
      </c>
      <c r="D8871" s="11">
        <v>10403</v>
      </c>
      <c r="E8871" s="11" t="s">
        <v>8981</v>
      </c>
      <c r="F8871" s="11" t="s">
        <v>8984</v>
      </c>
      <c r="G8871" s="11" t="s">
        <v>330</v>
      </c>
      <c r="H8871" s="11" t="s">
        <v>329</v>
      </c>
      <c r="K8871" s="11" t="s">
        <v>13479</v>
      </c>
    </row>
    <row r="8872" spans="1:11" x14ac:dyDescent="0.15">
      <c r="A8872" s="217" t="s">
        <v>135</v>
      </c>
      <c r="B8872" s="11" t="s">
        <v>7304</v>
      </c>
      <c r="C8872" s="11" t="s">
        <v>7569</v>
      </c>
      <c r="D8872" s="11">
        <v>4137</v>
      </c>
      <c r="E8872" s="11" t="s">
        <v>12593</v>
      </c>
      <c r="F8872" s="11" t="s">
        <v>13098</v>
      </c>
      <c r="G8872" s="11" t="s">
        <v>329</v>
      </c>
      <c r="H8872" s="11" t="s">
        <v>330</v>
      </c>
      <c r="K8872" s="11" t="s">
        <v>13479</v>
      </c>
    </row>
    <row r="8873" spans="1:11" x14ac:dyDescent="0.15">
      <c r="A8873" s="217" t="s">
        <v>7150</v>
      </c>
      <c r="B8873" s="11" t="s">
        <v>7304</v>
      </c>
      <c r="C8873" s="11" t="s">
        <v>8001</v>
      </c>
      <c r="D8873" s="11">
        <v>8202</v>
      </c>
      <c r="E8873" s="11" t="s">
        <v>8002</v>
      </c>
      <c r="F8873" s="11" t="s">
        <v>11893</v>
      </c>
      <c r="G8873" s="11" t="s">
        <v>330</v>
      </c>
      <c r="H8873" s="11" t="s">
        <v>329</v>
      </c>
      <c r="K8873" s="11" t="s">
        <v>13479</v>
      </c>
    </row>
    <row r="8874" spans="1:11" x14ac:dyDescent="0.15">
      <c r="A8874" s="217" t="s">
        <v>126</v>
      </c>
      <c r="B8874" s="11" t="s">
        <v>7304</v>
      </c>
      <c r="C8874" s="11" t="s">
        <v>8986</v>
      </c>
      <c r="D8874" s="11">
        <v>7528</v>
      </c>
      <c r="E8874" s="11" t="s">
        <v>8987</v>
      </c>
      <c r="F8874" s="11" t="s">
        <v>8988</v>
      </c>
      <c r="G8874" s="11" t="s">
        <v>329</v>
      </c>
      <c r="H8874" s="11" t="s">
        <v>330</v>
      </c>
      <c r="K8874" s="11" t="s">
        <v>13479</v>
      </c>
    </row>
    <row r="8875" spans="1:11" x14ac:dyDescent="0.15">
      <c r="A8875" s="217" t="s">
        <v>126</v>
      </c>
      <c r="B8875" s="11" t="s">
        <v>7304</v>
      </c>
      <c r="C8875" s="11" t="s">
        <v>11679</v>
      </c>
      <c r="D8875" s="11">
        <v>3560</v>
      </c>
      <c r="E8875" s="11" t="s">
        <v>11680</v>
      </c>
      <c r="F8875" s="11" t="s">
        <v>10281</v>
      </c>
      <c r="G8875" s="11" t="s">
        <v>329</v>
      </c>
      <c r="H8875" s="11" t="s">
        <v>330</v>
      </c>
      <c r="K8875" s="11" t="s">
        <v>13479</v>
      </c>
    </row>
    <row r="8876" spans="1:11" x14ac:dyDescent="0.15">
      <c r="A8876" s="217" t="s">
        <v>115</v>
      </c>
      <c r="B8876" s="11" t="s">
        <v>7304</v>
      </c>
      <c r="C8876" s="11" t="s">
        <v>2956</v>
      </c>
      <c r="D8876" s="11">
        <v>11200</v>
      </c>
      <c r="E8876" s="11" t="s">
        <v>7528</v>
      </c>
      <c r="F8876" s="11" t="s">
        <v>8681</v>
      </c>
      <c r="G8876" s="11" t="s">
        <v>330</v>
      </c>
      <c r="H8876" s="11" t="s">
        <v>330</v>
      </c>
      <c r="K8876" s="11" t="s">
        <v>13479</v>
      </c>
    </row>
    <row r="8877" spans="1:11" x14ac:dyDescent="0.15">
      <c r="A8877" s="217" t="s">
        <v>126</v>
      </c>
      <c r="B8877" s="11" t="s">
        <v>7304</v>
      </c>
      <c r="C8877" s="11" t="s">
        <v>104</v>
      </c>
      <c r="D8877" s="11">
        <v>995</v>
      </c>
      <c r="E8877" s="11" t="s">
        <v>7368</v>
      </c>
      <c r="F8877" s="11" t="s">
        <v>7644</v>
      </c>
      <c r="G8877" s="11" t="s">
        <v>329</v>
      </c>
      <c r="H8877" s="11" t="s">
        <v>330</v>
      </c>
      <c r="K8877" s="11" t="s">
        <v>13479</v>
      </c>
    </row>
    <row r="8878" spans="1:11" x14ac:dyDescent="0.15">
      <c r="A8878" s="217" t="s">
        <v>126</v>
      </c>
      <c r="B8878" s="11" t="s">
        <v>7304</v>
      </c>
      <c r="C8878" s="11" t="s">
        <v>12542</v>
      </c>
      <c r="D8878" s="11">
        <v>23327</v>
      </c>
      <c r="E8878" s="11" t="s">
        <v>12543</v>
      </c>
      <c r="F8878" s="11" t="s">
        <v>9040</v>
      </c>
      <c r="G8878" s="11" t="s">
        <v>329</v>
      </c>
      <c r="H8878" s="11" t="s">
        <v>330</v>
      </c>
      <c r="K8878" s="11" t="s">
        <v>13479</v>
      </c>
    </row>
    <row r="8879" spans="1:11" x14ac:dyDescent="0.15">
      <c r="A8879" s="217" t="s">
        <v>126</v>
      </c>
      <c r="B8879" s="11" t="s">
        <v>7304</v>
      </c>
      <c r="C8879" s="11" t="s">
        <v>8001</v>
      </c>
      <c r="D8879" s="11">
        <v>8202</v>
      </c>
      <c r="E8879" s="11" t="s">
        <v>8002</v>
      </c>
      <c r="F8879" s="11" t="s">
        <v>9544</v>
      </c>
      <c r="G8879" s="11" t="s">
        <v>330</v>
      </c>
      <c r="H8879" s="11" t="s">
        <v>329</v>
      </c>
      <c r="K8879" s="11" t="s">
        <v>13479</v>
      </c>
    </row>
    <row r="8880" spans="1:11" x14ac:dyDescent="0.15">
      <c r="A8880" s="217" t="s">
        <v>126</v>
      </c>
      <c r="B8880" s="11" t="s">
        <v>7304</v>
      </c>
      <c r="C8880" s="11" t="s">
        <v>11864</v>
      </c>
      <c r="D8880" s="11">
        <v>4066</v>
      </c>
      <c r="E8880" s="11" t="s">
        <v>11865</v>
      </c>
      <c r="F8880" s="11" t="s">
        <v>9478</v>
      </c>
      <c r="G8880" s="11" t="s">
        <v>329</v>
      </c>
      <c r="H8880" s="11" t="s">
        <v>330</v>
      </c>
      <c r="K8880" s="11" t="s">
        <v>13479</v>
      </c>
    </row>
    <row r="8881" spans="1:11" x14ac:dyDescent="0.15">
      <c r="A8881" s="217" t="s">
        <v>32</v>
      </c>
      <c r="B8881" s="11" t="s">
        <v>7304</v>
      </c>
      <c r="C8881" s="11" t="s">
        <v>13509</v>
      </c>
      <c r="D8881" s="11">
        <v>92737</v>
      </c>
      <c r="E8881" s="11" t="s">
        <v>13510</v>
      </c>
      <c r="F8881" s="11" t="s">
        <v>13511</v>
      </c>
      <c r="G8881" s="11" t="s">
        <v>330</v>
      </c>
      <c r="H8881" s="11" t="s">
        <v>330</v>
      </c>
      <c r="K8881" s="11" t="s">
        <v>13479</v>
      </c>
    </row>
    <row r="8882" spans="1:11" x14ac:dyDescent="0.15">
      <c r="A8882" s="217" t="s">
        <v>126</v>
      </c>
      <c r="B8882" s="11" t="s">
        <v>7304</v>
      </c>
      <c r="C8882" s="11" t="s">
        <v>12608</v>
      </c>
      <c r="D8882" s="11">
        <v>5502</v>
      </c>
      <c r="E8882" s="11" t="s">
        <v>12609</v>
      </c>
      <c r="F8882" s="11" t="s">
        <v>12182</v>
      </c>
      <c r="G8882" s="11" t="s">
        <v>329</v>
      </c>
      <c r="H8882" s="11" t="s">
        <v>330</v>
      </c>
      <c r="K8882" s="11" t="s">
        <v>13479</v>
      </c>
    </row>
    <row r="8883" spans="1:11" x14ac:dyDescent="0.15">
      <c r="A8883" s="217" t="s">
        <v>126</v>
      </c>
      <c r="B8883" s="11" t="s">
        <v>7304</v>
      </c>
      <c r="C8883" s="11" t="s">
        <v>8928</v>
      </c>
      <c r="D8883" s="11">
        <v>1058</v>
      </c>
      <c r="E8883" s="11" t="s">
        <v>8929</v>
      </c>
      <c r="F8883" s="11" t="s">
        <v>8754</v>
      </c>
      <c r="G8883" s="11" t="s">
        <v>330</v>
      </c>
      <c r="H8883" s="11" t="s">
        <v>329</v>
      </c>
      <c r="K8883" s="11" t="s">
        <v>13479</v>
      </c>
    </row>
    <row r="8884" spans="1:11" x14ac:dyDescent="0.15">
      <c r="A8884" s="217" t="s">
        <v>126</v>
      </c>
      <c r="B8884" s="11" t="s">
        <v>7304</v>
      </c>
      <c r="C8884" s="11" t="s">
        <v>11060</v>
      </c>
      <c r="D8884" s="11">
        <v>5311</v>
      </c>
      <c r="E8884" s="11" t="s">
        <v>11061</v>
      </c>
      <c r="F8884" s="11" t="s">
        <v>13542</v>
      </c>
      <c r="G8884" s="11" t="s">
        <v>330</v>
      </c>
      <c r="H8884" s="11" t="s">
        <v>329</v>
      </c>
      <c r="K8884" s="11" t="s">
        <v>13479</v>
      </c>
    </row>
    <row r="8885" spans="1:11" x14ac:dyDescent="0.15">
      <c r="A8885" s="217" t="s">
        <v>126</v>
      </c>
      <c r="B8885" s="11" t="s">
        <v>7304</v>
      </c>
      <c r="C8885" s="11" t="s">
        <v>7411</v>
      </c>
      <c r="D8885" s="11">
        <v>5925</v>
      </c>
      <c r="E8885" s="11" t="s">
        <v>7412</v>
      </c>
      <c r="F8885" s="11" t="s">
        <v>10252</v>
      </c>
      <c r="G8885" s="11" t="s">
        <v>329</v>
      </c>
      <c r="H8885" s="11" t="s">
        <v>330</v>
      </c>
      <c r="K8885" s="11" t="s">
        <v>13479</v>
      </c>
    </row>
    <row r="8886" spans="1:11" x14ac:dyDescent="0.15">
      <c r="A8886" s="217" t="s">
        <v>126</v>
      </c>
      <c r="B8886" s="11" t="s">
        <v>7304</v>
      </c>
      <c r="C8886" s="11" t="s">
        <v>12608</v>
      </c>
      <c r="D8886" s="11">
        <v>5502</v>
      </c>
      <c r="E8886" s="11" t="s">
        <v>12609</v>
      </c>
      <c r="F8886" s="11" t="s">
        <v>8440</v>
      </c>
      <c r="G8886" s="11" t="s">
        <v>329</v>
      </c>
      <c r="H8886" s="11" t="s">
        <v>330</v>
      </c>
      <c r="K8886" s="11" t="s">
        <v>13479</v>
      </c>
    </row>
    <row r="8887" spans="1:11" x14ac:dyDescent="0.15">
      <c r="A8887" s="217" t="s">
        <v>129</v>
      </c>
      <c r="B8887" s="11" t="s">
        <v>7304</v>
      </c>
      <c r="C8887" s="11" t="s">
        <v>2910</v>
      </c>
      <c r="D8887" s="11">
        <v>1454</v>
      </c>
      <c r="E8887" s="11" t="s">
        <v>7548</v>
      </c>
      <c r="F8887" s="11" t="s">
        <v>10796</v>
      </c>
      <c r="G8887" s="11" t="s">
        <v>330</v>
      </c>
      <c r="H8887" s="11" t="s">
        <v>329</v>
      </c>
      <c r="K8887" s="11" t="s">
        <v>13479</v>
      </c>
    </row>
    <row r="8888" spans="1:11" x14ac:dyDescent="0.15">
      <c r="A8888" s="217" t="s">
        <v>126</v>
      </c>
      <c r="B8888" s="11" t="s">
        <v>7304</v>
      </c>
      <c r="C8888" s="11" t="s">
        <v>11826</v>
      </c>
      <c r="D8888" s="11">
        <v>2077</v>
      </c>
      <c r="E8888" s="11" t="s">
        <v>11827</v>
      </c>
      <c r="F8888" s="11" t="s">
        <v>11954</v>
      </c>
      <c r="G8888" s="11" t="s">
        <v>329</v>
      </c>
      <c r="H8888" s="11" t="s">
        <v>330</v>
      </c>
      <c r="K8888" s="11" t="s">
        <v>13479</v>
      </c>
    </row>
    <row r="8889" spans="1:11" x14ac:dyDescent="0.15">
      <c r="A8889" s="217" t="s">
        <v>129</v>
      </c>
      <c r="B8889" s="11" t="s">
        <v>7304</v>
      </c>
      <c r="C8889" s="11" t="s">
        <v>7704</v>
      </c>
      <c r="D8889" s="11">
        <v>572</v>
      </c>
      <c r="E8889" s="11" t="s">
        <v>7705</v>
      </c>
      <c r="F8889" s="11" t="s">
        <v>7587</v>
      </c>
      <c r="G8889" s="11" t="s">
        <v>330</v>
      </c>
      <c r="H8889" s="11" t="s">
        <v>329</v>
      </c>
      <c r="K8889" s="11" t="s">
        <v>13479</v>
      </c>
    </row>
    <row r="8890" spans="1:11" x14ac:dyDescent="0.15">
      <c r="A8890" s="217" t="s">
        <v>126</v>
      </c>
      <c r="B8890" s="11" t="s">
        <v>7304</v>
      </c>
      <c r="C8890" s="11" t="s">
        <v>13468</v>
      </c>
      <c r="D8890" s="11">
        <v>9990</v>
      </c>
      <c r="E8890" s="11" t="s">
        <v>13469</v>
      </c>
      <c r="F8890" s="11" t="s">
        <v>13470</v>
      </c>
      <c r="G8890" s="11" t="s">
        <v>329</v>
      </c>
      <c r="H8890" s="11" t="s">
        <v>330</v>
      </c>
      <c r="K8890" s="11" t="s">
        <v>13479</v>
      </c>
    </row>
    <row r="8891" spans="1:11" x14ac:dyDescent="0.15">
      <c r="A8891" s="217" t="s">
        <v>126</v>
      </c>
      <c r="B8891" s="11" t="s">
        <v>7304</v>
      </c>
      <c r="C8891" s="11" t="s">
        <v>7411</v>
      </c>
      <c r="D8891" s="11">
        <v>5925</v>
      </c>
      <c r="E8891" s="11" t="s">
        <v>7412</v>
      </c>
      <c r="F8891" s="11" t="s">
        <v>8873</v>
      </c>
      <c r="G8891" s="11" t="s">
        <v>329</v>
      </c>
      <c r="H8891" s="11" t="s">
        <v>330</v>
      </c>
      <c r="K8891" s="11" t="s">
        <v>13479</v>
      </c>
    </row>
    <row r="8892" spans="1:11" x14ac:dyDescent="0.15">
      <c r="A8892" s="217" t="s">
        <v>126</v>
      </c>
      <c r="B8892" s="11" t="s">
        <v>7304</v>
      </c>
      <c r="C8892" s="11" t="s">
        <v>9471</v>
      </c>
      <c r="D8892" s="11">
        <v>7398</v>
      </c>
      <c r="E8892" s="11" t="s">
        <v>9472</v>
      </c>
      <c r="F8892" s="11" t="s">
        <v>8440</v>
      </c>
      <c r="G8892" s="11" t="s">
        <v>329</v>
      </c>
      <c r="H8892" s="11" t="s">
        <v>330</v>
      </c>
      <c r="K8892" s="11" t="s">
        <v>13479</v>
      </c>
    </row>
    <row r="8893" spans="1:11" x14ac:dyDescent="0.15">
      <c r="A8893" s="217" t="s">
        <v>126</v>
      </c>
      <c r="B8893" s="11" t="s">
        <v>7304</v>
      </c>
      <c r="C8893" s="11" t="s">
        <v>12572</v>
      </c>
      <c r="D8893" s="11">
        <v>5310</v>
      </c>
      <c r="E8893" s="11" t="s">
        <v>12573</v>
      </c>
      <c r="F8893" s="11" t="s">
        <v>13543</v>
      </c>
      <c r="G8893" s="11" t="s">
        <v>329</v>
      </c>
      <c r="H8893" s="11" t="s">
        <v>330</v>
      </c>
      <c r="K8893" s="11" t="s">
        <v>13479</v>
      </c>
    </row>
    <row r="8894" spans="1:11" x14ac:dyDescent="0.15">
      <c r="A8894" s="217" t="s">
        <v>126</v>
      </c>
      <c r="B8894" s="11" t="s">
        <v>7304</v>
      </c>
      <c r="C8894" s="11" t="s">
        <v>13544</v>
      </c>
      <c r="D8894" s="11">
        <v>50943</v>
      </c>
      <c r="E8894" s="11" t="s">
        <v>13545</v>
      </c>
      <c r="F8894" s="11" t="s">
        <v>11553</v>
      </c>
      <c r="G8894" s="11" t="s">
        <v>330</v>
      </c>
      <c r="H8894" s="11" t="s">
        <v>330</v>
      </c>
      <c r="K8894" s="11" t="s">
        <v>13479</v>
      </c>
    </row>
    <row r="8895" spans="1:11" x14ac:dyDescent="0.15">
      <c r="A8895" s="217" t="s">
        <v>126</v>
      </c>
      <c r="B8895" s="11" t="s">
        <v>7304</v>
      </c>
      <c r="C8895" s="11" t="s">
        <v>10783</v>
      </c>
      <c r="D8895" s="11">
        <v>8864</v>
      </c>
      <c r="E8895" s="11" t="s">
        <v>10784</v>
      </c>
      <c r="F8895" s="11" t="s">
        <v>10125</v>
      </c>
      <c r="G8895" s="11" t="s">
        <v>330</v>
      </c>
      <c r="H8895" s="11" t="s">
        <v>329</v>
      </c>
      <c r="K8895" s="11" t="s">
        <v>13479</v>
      </c>
    </row>
    <row r="8896" spans="1:11" x14ac:dyDescent="0.15">
      <c r="A8896" s="217" t="s">
        <v>126</v>
      </c>
      <c r="B8896" s="11" t="s">
        <v>7304</v>
      </c>
      <c r="C8896" s="11" t="s">
        <v>8339</v>
      </c>
      <c r="D8896" s="11">
        <v>4234</v>
      </c>
      <c r="E8896" s="11" t="s">
        <v>8340</v>
      </c>
      <c r="F8896" s="11" t="s">
        <v>8341</v>
      </c>
      <c r="G8896" s="11" t="s">
        <v>329</v>
      </c>
      <c r="H8896" s="11" t="s">
        <v>330</v>
      </c>
      <c r="K8896" s="11" t="s">
        <v>13479</v>
      </c>
    </row>
    <row r="8897" spans="1:11" x14ac:dyDescent="0.15">
      <c r="A8897" s="217" t="s">
        <v>126</v>
      </c>
      <c r="B8897" s="11" t="s">
        <v>7304</v>
      </c>
      <c r="C8897" s="11" t="s">
        <v>13071</v>
      </c>
      <c r="D8897" s="11">
        <v>390</v>
      </c>
      <c r="E8897" s="11" t="s">
        <v>13072</v>
      </c>
      <c r="F8897" s="11" t="s">
        <v>8865</v>
      </c>
      <c r="G8897" s="11" t="s">
        <v>329</v>
      </c>
      <c r="H8897" s="11" t="s">
        <v>330</v>
      </c>
      <c r="K8897" s="11" t="s">
        <v>13479</v>
      </c>
    </row>
    <row r="8898" spans="1:11" x14ac:dyDescent="0.15">
      <c r="A8898" s="217" t="s">
        <v>126</v>
      </c>
      <c r="B8898" s="11" t="s">
        <v>7304</v>
      </c>
      <c r="C8898" s="11" t="s">
        <v>7411</v>
      </c>
      <c r="D8898" s="11">
        <v>5925</v>
      </c>
      <c r="E8898" s="11" t="s">
        <v>7412</v>
      </c>
      <c r="F8898" s="11" t="s">
        <v>7413</v>
      </c>
      <c r="G8898" s="11" t="s">
        <v>329</v>
      </c>
      <c r="H8898" s="11" t="s">
        <v>330</v>
      </c>
      <c r="K8898" s="11" t="s">
        <v>13479</v>
      </c>
    </row>
    <row r="8899" spans="1:11" x14ac:dyDescent="0.15">
      <c r="A8899" s="217" t="s">
        <v>126</v>
      </c>
      <c r="B8899" s="11" t="s">
        <v>7304</v>
      </c>
      <c r="C8899" s="11" t="s">
        <v>12737</v>
      </c>
      <c r="D8899" s="11">
        <v>5465</v>
      </c>
      <c r="E8899" s="11" t="s">
        <v>12738</v>
      </c>
      <c r="F8899" s="11" t="s">
        <v>8299</v>
      </c>
      <c r="G8899" s="11" t="s">
        <v>330</v>
      </c>
      <c r="H8899" s="11" t="s">
        <v>329</v>
      </c>
      <c r="K8899" s="11" t="s">
        <v>13479</v>
      </c>
    </row>
    <row r="8900" spans="1:11" x14ac:dyDescent="0.15">
      <c r="A8900" s="217" t="s">
        <v>126</v>
      </c>
      <c r="B8900" s="11" t="s">
        <v>7304</v>
      </c>
      <c r="C8900" s="11" t="s">
        <v>13468</v>
      </c>
      <c r="D8900" s="11">
        <v>9990</v>
      </c>
      <c r="E8900" s="11" t="s">
        <v>13469</v>
      </c>
      <c r="F8900" s="11" t="s">
        <v>13471</v>
      </c>
      <c r="G8900" s="11" t="s">
        <v>329</v>
      </c>
      <c r="H8900" s="11" t="s">
        <v>330</v>
      </c>
      <c r="K8900" s="11" t="s">
        <v>13479</v>
      </c>
    </row>
    <row r="8901" spans="1:11" x14ac:dyDescent="0.15">
      <c r="A8901" s="217" t="s">
        <v>31</v>
      </c>
      <c r="B8901" s="11" t="s">
        <v>7304</v>
      </c>
      <c r="C8901" s="11" t="s">
        <v>31</v>
      </c>
      <c r="D8901" s="11">
        <v>5793</v>
      </c>
      <c r="E8901" s="11" t="s">
        <v>13546</v>
      </c>
      <c r="F8901" s="11" t="s">
        <v>13547</v>
      </c>
      <c r="G8901" s="11" t="s">
        <v>330</v>
      </c>
      <c r="H8901" s="11" t="s">
        <v>330</v>
      </c>
      <c r="K8901" s="11" t="s">
        <v>13479</v>
      </c>
    </row>
    <row r="8902" spans="1:11" x14ac:dyDescent="0.15">
      <c r="A8902" s="217" t="s">
        <v>31</v>
      </c>
      <c r="B8902" s="11" t="s">
        <v>7304</v>
      </c>
      <c r="C8902" s="11" t="s">
        <v>12572</v>
      </c>
      <c r="D8902" s="11">
        <v>5310</v>
      </c>
      <c r="E8902" s="11" t="s">
        <v>12573</v>
      </c>
      <c r="F8902" s="11" t="s">
        <v>13244</v>
      </c>
      <c r="G8902" s="11" t="s">
        <v>329</v>
      </c>
      <c r="H8902" s="11" t="s">
        <v>330</v>
      </c>
      <c r="K8902" s="11" t="s">
        <v>13479</v>
      </c>
    </row>
    <row r="8903" spans="1:11" x14ac:dyDescent="0.15">
      <c r="A8903" s="217" t="s">
        <v>71</v>
      </c>
      <c r="B8903" s="11" t="s">
        <v>7304</v>
      </c>
      <c r="C8903" s="11" t="s">
        <v>7684</v>
      </c>
      <c r="D8903" s="11">
        <v>3688</v>
      </c>
      <c r="E8903" s="11" t="s">
        <v>7685</v>
      </c>
      <c r="F8903" s="11" t="s">
        <v>11199</v>
      </c>
      <c r="G8903" s="11" t="s">
        <v>330</v>
      </c>
      <c r="H8903" s="11" t="s">
        <v>329</v>
      </c>
      <c r="K8903" s="11" t="s">
        <v>13479</v>
      </c>
    </row>
    <row r="8904" spans="1:11" x14ac:dyDescent="0.15">
      <c r="A8904" s="217" t="s">
        <v>7097</v>
      </c>
      <c r="B8904" s="11" t="s">
        <v>7304</v>
      </c>
      <c r="C8904" s="11" t="s">
        <v>10790</v>
      </c>
      <c r="D8904" s="11">
        <v>6615</v>
      </c>
      <c r="E8904" s="11" t="s">
        <v>10791</v>
      </c>
      <c r="F8904" s="11" t="s">
        <v>8587</v>
      </c>
      <c r="G8904" s="11" t="s">
        <v>330</v>
      </c>
      <c r="H8904" s="11" t="s">
        <v>330</v>
      </c>
      <c r="K8904" s="11" t="s">
        <v>13479</v>
      </c>
    </row>
    <row r="8905" spans="1:11" x14ac:dyDescent="0.15">
      <c r="A8905" s="217" t="s">
        <v>7097</v>
      </c>
      <c r="B8905" s="11" t="s">
        <v>7304</v>
      </c>
      <c r="C8905" s="11" t="s">
        <v>10790</v>
      </c>
      <c r="D8905" s="11">
        <v>6615</v>
      </c>
      <c r="E8905" s="11" t="s">
        <v>10791</v>
      </c>
      <c r="F8905" s="11" t="s">
        <v>8571</v>
      </c>
      <c r="G8905" s="11" t="s">
        <v>330</v>
      </c>
      <c r="H8905" s="11" t="s">
        <v>330</v>
      </c>
      <c r="K8905" s="11" t="s">
        <v>13479</v>
      </c>
    </row>
    <row r="8906" spans="1:11" x14ac:dyDescent="0.15">
      <c r="A8906" s="217" t="s">
        <v>126</v>
      </c>
      <c r="B8906" s="11" t="s">
        <v>7304</v>
      </c>
      <c r="C8906" s="11" t="s">
        <v>2949</v>
      </c>
      <c r="D8906" s="11">
        <v>815</v>
      </c>
      <c r="E8906" s="11" t="s">
        <v>9202</v>
      </c>
      <c r="F8906" s="11" t="s">
        <v>8367</v>
      </c>
      <c r="G8906" s="11" t="s">
        <v>329</v>
      </c>
      <c r="H8906" s="11" t="s">
        <v>330</v>
      </c>
      <c r="K8906" s="11" t="s">
        <v>13479</v>
      </c>
    </row>
    <row r="8907" spans="1:11" x14ac:dyDescent="0.15">
      <c r="A8907" s="217" t="s">
        <v>7097</v>
      </c>
      <c r="B8907" s="11" t="s">
        <v>7304</v>
      </c>
      <c r="C8907" s="11" t="s">
        <v>10790</v>
      </c>
      <c r="D8907" s="11">
        <v>6615</v>
      </c>
      <c r="E8907" s="11" t="s">
        <v>10791</v>
      </c>
      <c r="F8907" s="11" t="s">
        <v>8951</v>
      </c>
      <c r="G8907" s="11" t="s">
        <v>330</v>
      </c>
      <c r="H8907" s="11" t="s">
        <v>330</v>
      </c>
      <c r="K8907" s="11" t="s">
        <v>13479</v>
      </c>
    </row>
    <row r="8908" spans="1:11" x14ac:dyDescent="0.15">
      <c r="A8908" s="217" t="s">
        <v>7097</v>
      </c>
      <c r="B8908" s="11" t="s">
        <v>7304</v>
      </c>
      <c r="C8908" s="11" t="s">
        <v>10790</v>
      </c>
      <c r="D8908" s="11">
        <v>6615</v>
      </c>
      <c r="E8908" s="11" t="s">
        <v>10791</v>
      </c>
      <c r="F8908" s="11" t="s">
        <v>8471</v>
      </c>
      <c r="G8908" s="11" t="s">
        <v>330</v>
      </c>
      <c r="H8908" s="11" t="s">
        <v>330</v>
      </c>
      <c r="K8908" s="11" t="s">
        <v>13479</v>
      </c>
    </row>
    <row r="8909" spans="1:11" x14ac:dyDescent="0.15">
      <c r="A8909" s="217" t="s">
        <v>7097</v>
      </c>
      <c r="B8909" s="11" t="s">
        <v>7304</v>
      </c>
      <c r="C8909" s="11" t="s">
        <v>7386</v>
      </c>
      <c r="D8909" s="11">
        <v>5430</v>
      </c>
      <c r="E8909" s="11" t="s">
        <v>7387</v>
      </c>
      <c r="F8909" s="11" t="s">
        <v>7391</v>
      </c>
      <c r="G8909" s="11" t="s">
        <v>329</v>
      </c>
      <c r="H8909" s="11" t="s">
        <v>330</v>
      </c>
      <c r="K8909" s="11" t="s">
        <v>13479</v>
      </c>
    </row>
    <row r="8910" spans="1:11" x14ac:dyDescent="0.15">
      <c r="A8910" s="217" t="s">
        <v>7097</v>
      </c>
      <c r="B8910" s="11" t="s">
        <v>7304</v>
      </c>
      <c r="C8910" s="11" t="s">
        <v>8239</v>
      </c>
      <c r="D8910" s="11">
        <v>7291</v>
      </c>
      <c r="E8910" s="11" t="s">
        <v>8240</v>
      </c>
      <c r="F8910" s="11" t="s">
        <v>8754</v>
      </c>
      <c r="G8910" s="11" t="s">
        <v>330</v>
      </c>
      <c r="H8910" s="11" t="s">
        <v>330</v>
      </c>
      <c r="K8910" s="11" t="s">
        <v>13479</v>
      </c>
    </row>
    <row r="8911" spans="1:11" x14ac:dyDescent="0.15">
      <c r="A8911" s="217" t="s">
        <v>7097</v>
      </c>
      <c r="B8911" s="11" t="s">
        <v>7304</v>
      </c>
      <c r="C8911" s="11" t="s">
        <v>10790</v>
      </c>
      <c r="D8911" s="11">
        <v>6615</v>
      </c>
      <c r="E8911" s="11" t="s">
        <v>10791</v>
      </c>
      <c r="F8911" s="11" t="s">
        <v>10484</v>
      </c>
      <c r="G8911" s="11" t="s">
        <v>330</v>
      </c>
      <c r="H8911" s="11" t="s">
        <v>330</v>
      </c>
      <c r="K8911" s="11" t="s">
        <v>13479</v>
      </c>
    </row>
    <row r="8912" spans="1:11" x14ac:dyDescent="0.15">
      <c r="A8912" s="217" t="s">
        <v>104</v>
      </c>
      <c r="B8912" s="11" t="s">
        <v>7304</v>
      </c>
      <c r="C8912" s="11" t="s">
        <v>2903</v>
      </c>
      <c r="D8912" s="11">
        <v>4217</v>
      </c>
      <c r="E8912" s="11" t="s">
        <v>7464</v>
      </c>
      <c r="F8912" s="11" t="s">
        <v>11740</v>
      </c>
      <c r="G8912" s="11" t="s">
        <v>330</v>
      </c>
      <c r="H8912" s="11" t="s">
        <v>330</v>
      </c>
      <c r="K8912" s="11" t="s">
        <v>13479</v>
      </c>
    </row>
    <row r="8913" spans="1:11" x14ac:dyDescent="0.15">
      <c r="A8913" s="217" t="s">
        <v>116</v>
      </c>
      <c r="B8913" s="11" t="s">
        <v>7304</v>
      </c>
      <c r="C8913" s="11" t="s">
        <v>2975</v>
      </c>
      <c r="D8913" s="11">
        <v>5562</v>
      </c>
      <c r="E8913" s="11" t="s">
        <v>9168</v>
      </c>
      <c r="F8913" s="11" t="s">
        <v>7595</v>
      </c>
      <c r="G8913" s="11" t="s">
        <v>330</v>
      </c>
      <c r="H8913" s="11" t="s">
        <v>329</v>
      </c>
      <c r="K8913" s="11" t="s">
        <v>13479</v>
      </c>
    </row>
    <row r="8914" spans="1:11" x14ac:dyDescent="0.15">
      <c r="A8914" s="217" t="s">
        <v>130</v>
      </c>
      <c r="B8914" s="11" t="s">
        <v>7304</v>
      </c>
      <c r="C8914" s="11" t="s">
        <v>8562</v>
      </c>
      <c r="D8914" s="11">
        <v>6667</v>
      </c>
      <c r="E8914" s="11" t="s">
        <v>8563</v>
      </c>
      <c r="F8914" s="11" t="s">
        <v>9768</v>
      </c>
      <c r="G8914" s="11" t="s">
        <v>329</v>
      </c>
      <c r="H8914" s="11" t="s">
        <v>330</v>
      </c>
      <c r="K8914" s="11" t="s">
        <v>13479</v>
      </c>
    </row>
    <row r="8915" spans="1:11" x14ac:dyDescent="0.15">
      <c r="A8915" s="217" t="s">
        <v>130</v>
      </c>
      <c r="B8915" s="11" t="s">
        <v>7304</v>
      </c>
      <c r="C8915" s="11" t="s">
        <v>7979</v>
      </c>
      <c r="D8915" s="11">
        <v>1173</v>
      </c>
      <c r="E8915" s="11" t="s">
        <v>7980</v>
      </c>
      <c r="F8915" s="11" t="s">
        <v>7981</v>
      </c>
      <c r="G8915" s="11" t="s">
        <v>329</v>
      </c>
      <c r="H8915" s="11" t="s">
        <v>330</v>
      </c>
      <c r="K8915" s="11" t="s">
        <v>13479</v>
      </c>
    </row>
    <row r="8916" spans="1:11" x14ac:dyDescent="0.15">
      <c r="A8916" s="217" t="s">
        <v>130</v>
      </c>
      <c r="B8916" s="11" t="s">
        <v>7304</v>
      </c>
      <c r="C8916" s="11" t="s">
        <v>7704</v>
      </c>
      <c r="D8916" s="11">
        <v>572</v>
      </c>
      <c r="E8916" s="11" t="s">
        <v>7705</v>
      </c>
      <c r="F8916" s="11" t="s">
        <v>7428</v>
      </c>
      <c r="G8916" s="11" t="s">
        <v>330</v>
      </c>
      <c r="H8916" s="11" t="s">
        <v>329</v>
      </c>
      <c r="K8916" s="11" t="s">
        <v>13479</v>
      </c>
    </row>
    <row r="8917" spans="1:11" x14ac:dyDescent="0.15">
      <c r="A8917" s="217" t="s">
        <v>130</v>
      </c>
      <c r="B8917" s="11" t="s">
        <v>7304</v>
      </c>
      <c r="C8917" s="11" t="s">
        <v>7684</v>
      </c>
      <c r="D8917" s="11">
        <v>3688</v>
      </c>
      <c r="E8917" s="11" t="s">
        <v>7685</v>
      </c>
      <c r="F8917" s="11" t="s">
        <v>7686</v>
      </c>
      <c r="G8917" s="11" t="s">
        <v>330</v>
      </c>
      <c r="H8917" s="11" t="s">
        <v>329</v>
      </c>
      <c r="K8917" s="11" t="s">
        <v>13479</v>
      </c>
    </row>
    <row r="8918" spans="1:11" x14ac:dyDescent="0.15">
      <c r="A8918" s="217" t="s">
        <v>135</v>
      </c>
      <c r="B8918" s="11" t="s">
        <v>7304</v>
      </c>
      <c r="C8918" s="11" t="s">
        <v>7569</v>
      </c>
      <c r="D8918" s="11">
        <v>4137</v>
      </c>
      <c r="E8918" s="11" t="s">
        <v>12593</v>
      </c>
      <c r="F8918" s="11" t="s">
        <v>10594</v>
      </c>
      <c r="G8918" s="11" t="s">
        <v>329</v>
      </c>
      <c r="H8918" s="11" t="s">
        <v>330</v>
      </c>
      <c r="K8918" s="11" t="s">
        <v>13479</v>
      </c>
    </row>
    <row r="8919" spans="1:11" x14ac:dyDescent="0.15">
      <c r="A8919" s="217" t="s">
        <v>130</v>
      </c>
      <c r="B8919" s="11" t="s">
        <v>7304</v>
      </c>
      <c r="C8919" s="11" t="s">
        <v>3173</v>
      </c>
      <c r="D8919" s="11">
        <v>4233</v>
      </c>
      <c r="E8919" s="11" t="s">
        <v>7782</v>
      </c>
      <c r="F8919" s="11" t="s">
        <v>12818</v>
      </c>
      <c r="G8919" s="11" t="s">
        <v>330</v>
      </c>
      <c r="H8919" s="11" t="s">
        <v>329</v>
      </c>
      <c r="K8919" s="11" t="s">
        <v>13479</v>
      </c>
    </row>
    <row r="8920" spans="1:11" x14ac:dyDescent="0.15">
      <c r="A8920" s="217" t="s">
        <v>126</v>
      </c>
      <c r="B8920" s="11" t="s">
        <v>7304</v>
      </c>
      <c r="C8920" s="11" t="s">
        <v>7550</v>
      </c>
      <c r="D8920" s="11">
        <v>11190</v>
      </c>
      <c r="E8920" s="11" t="s">
        <v>7551</v>
      </c>
      <c r="F8920" s="11" t="s">
        <v>12177</v>
      </c>
      <c r="G8920" s="11" t="s">
        <v>330</v>
      </c>
      <c r="H8920" s="11" t="s">
        <v>329</v>
      </c>
      <c r="K8920" s="11" t="s">
        <v>13479</v>
      </c>
    </row>
    <row r="8921" spans="1:11" x14ac:dyDescent="0.15">
      <c r="A8921" s="217" t="s">
        <v>130</v>
      </c>
      <c r="B8921" s="11" t="s">
        <v>7304</v>
      </c>
      <c r="C8921" s="11" t="s">
        <v>8562</v>
      </c>
      <c r="D8921" s="11">
        <v>6667</v>
      </c>
      <c r="E8921" s="11" t="s">
        <v>8563</v>
      </c>
      <c r="F8921" s="11" t="s">
        <v>11951</v>
      </c>
      <c r="G8921" s="11" t="s">
        <v>329</v>
      </c>
      <c r="H8921" s="11" t="s">
        <v>330</v>
      </c>
      <c r="K8921" s="11" t="s">
        <v>13479</v>
      </c>
    </row>
    <row r="8922" spans="1:11" x14ac:dyDescent="0.15">
      <c r="A8922" s="217" t="s">
        <v>130</v>
      </c>
      <c r="B8922" s="11" t="s">
        <v>7304</v>
      </c>
      <c r="C8922" s="11" t="s">
        <v>2909</v>
      </c>
      <c r="D8922" s="11">
        <v>5894</v>
      </c>
      <c r="E8922" s="11" t="s">
        <v>7547</v>
      </c>
      <c r="F8922" s="11" t="s">
        <v>9201</v>
      </c>
      <c r="G8922" s="11" t="s">
        <v>330</v>
      </c>
      <c r="H8922" s="11" t="s">
        <v>329</v>
      </c>
      <c r="K8922" s="11" t="s">
        <v>13479</v>
      </c>
    </row>
    <row r="8923" spans="1:11" x14ac:dyDescent="0.15">
      <c r="A8923" s="217" t="s">
        <v>173</v>
      </c>
      <c r="B8923" s="11" t="s">
        <v>7304</v>
      </c>
      <c r="C8923" s="11" t="s">
        <v>13527</v>
      </c>
      <c r="D8923" s="11">
        <v>2782</v>
      </c>
      <c r="E8923" s="11" t="s">
        <v>13528</v>
      </c>
      <c r="F8923" s="11" t="s">
        <v>13529</v>
      </c>
      <c r="G8923" s="11" t="s">
        <v>330</v>
      </c>
      <c r="H8923" s="11" t="s">
        <v>330</v>
      </c>
      <c r="K8923" s="11" t="s">
        <v>13479</v>
      </c>
    </row>
    <row r="8924" spans="1:11" x14ac:dyDescent="0.15">
      <c r="A8924" s="217" t="s">
        <v>130</v>
      </c>
      <c r="B8924" s="11" t="s">
        <v>7304</v>
      </c>
      <c r="C8924" s="11" t="s">
        <v>3019</v>
      </c>
      <c r="D8924" s="11">
        <v>2011</v>
      </c>
      <c r="E8924" s="11" t="s">
        <v>11438</v>
      </c>
      <c r="F8924" s="11" t="s">
        <v>8524</v>
      </c>
      <c r="G8924" s="11" t="s">
        <v>330</v>
      </c>
      <c r="H8924" s="11" t="s">
        <v>329</v>
      </c>
      <c r="K8924" s="11" t="s">
        <v>13479</v>
      </c>
    </row>
    <row r="8925" spans="1:11" x14ac:dyDescent="0.15">
      <c r="A8925" s="217" t="s">
        <v>24</v>
      </c>
      <c r="B8925" s="11" t="s">
        <v>7304</v>
      </c>
      <c r="C8925" s="11" t="s">
        <v>2894</v>
      </c>
      <c r="D8925" s="11">
        <v>3791</v>
      </c>
      <c r="E8925" s="11" t="s">
        <v>7305</v>
      </c>
      <c r="F8925" s="11" t="s">
        <v>13517</v>
      </c>
      <c r="G8925" s="11" t="s">
        <v>330</v>
      </c>
      <c r="H8925" s="11" t="s">
        <v>330</v>
      </c>
      <c r="K8925" s="11" t="s">
        <v>13479</v>
      </c>
    </row>
    <row r="8926" spans="1:11" x14ac:dyDescent="0.15">
      <c r="A8926" s="217" t="s">
        <v>130</v>
      </c>
      <c r="B8926" s="11" t="s">
        <v>7304</v>
      </c>
      <c r="C8926" s="11" t="s">
        <v>7426</v>
      </c>
      <c r="D8926" s="11">
        <v>2099</v>
      </c>
      <c r="E8926" s="11" t="s">
        <v>7427</v>
      </c>
      <c r="F8926" s="11" t="s">
        <v>7428</v>
      </c>
      <c r="G8926" s="11" t="s">
        <v>330</v>
      </c>
      <c r="H8926" s="11" t="s">
        <v>330</v>
      </c>
      <c r="K8926" s="11" t="s">
        <v>13479</v>
      </c>
    </row>
    <row r="8927" spans="1:11" x14ac:dyDescent="0.15">
      <c r="A8927" s="217" t="s">
        <v>35</v>
      </c>
      <c r="B8927" s="11" t="s">
        <v>7304</v>
      </c>
      <c r="C8927" s="11" t="s">
        <v>13485</v>
      </c>
      <c r="D8927" s="11">
        <v>6812</v>
      </c>
      <c r="E8927" s="11" t="s">
        <v>13486</v>
      </c>
      <c r="F8927" s="11" t="s">
        <v>11661</v>
      </c>
      <c r="G8927" s="11" t="s">
        <v>330</v>
      </c>
      <c r="H8927" s="11" t="s">
        <v>329</v>
      </c>
      <c r="K8927" s="11" t="s">
        <v>13479</v>
      </c>
    </row>
    <row r="8928" spans="1:11" x14ac:dyDescent="0.15">
      <c r="A8928" s="217" t="s">
        <v>129</v>
      </c>
      <c r="B8928" s="11" t="s">
        <v>7304</v>
      </c>
      <c r="C8928" s="11" t="s">
        <v>2948</v>
      </c>
      <c r="D8928" s="11">
        <v>207</v>
      </c>
      <c r="E8928" s="11" t="s">
        <v>7474</v>
      </c>
      <c r="F8928" s="11" t="s">
        <v>9688</v>
      </c>
      <c r="G8928" s="11" t="s">
        <v>330</v>
      </c>
      <c r="H8928" s="11" t="s">
        <v>330</v>
      </c>
      <c r="K8928" s="11" t="s">
        <v>13479</v>
      </c>
    </row>
    <row r="8929" spans="1:11" x14ac:dyDescent="0.15">
      <c r="A8929" s="217" t="s">
        <v>130</v>
      </c>
      <c r="B8929" s="11" t="s">
        <v>7304</v>
      </c>
      <c r="C8929" s="11" t="s">
        <v>2914</v>
      </c>
      <c r="D8929" s="11">
        <v>814</v>
      </c>
      <c r="E8929" s="11" t="s">
        <v>7617</v>
      </c>
      <c r="F8929" s="11" t="s">
        <v>8494</v>
      </c>
      <c r="G8929" s="11" t="s">
        <v>330</v>
      </c>
      <c r="H8929" s="11" t="s">
        <v>329</v>
      </c>
      <c r="K8929" s="11" t="s">
        <v>13479</v>
      </c>
    </row>
    <row r="8930" spans="1:11" x14ac:dyDescent="0.15">
      <c r="A8930" s="217" t="s">
        <v>3</v>
      </c>
      <c r="B8930" s="11" t="s">
        <v>7304</v>
      </c>
      <c r="C8930" s="11" t="s">
        <v>2930</v>
      </c>
      <c r="D8930" s="11">
        <v>5747</v>
      </c>
      <c r="E8930" s="11" t="s">
        <v>7880</v>
      </c>
      <c r="F8930" s="11" t="s">
        <v>13222</v>
      </c>
      <c r="G8930" s="11" t="s">
        <v>330</v>
      </c>
      <c r="H8930" s="11" t="s">
        <v>329</v>
      </c>
      <c r="K8930" s="11" t="s">
        <v>13479</v>
      </c>
    </row>
    <row r="8931" spans="1:11" x14ac:dyDescent="0.15">
      <c r="A8931" s="217" t="s">
        <v>130</v>
      </c>
      <c r="B8931" s="11" t="s">
        <v>7304</v>
      </c>
      <c r="C8931" s="11" t="s">
        <v>7359</v>
      </c>
      <c r="D8931" s="11">
        <v>7157</v>
      </c>
      <c r="E8931" s="11" t="s">
        <v>7360</v>
      </c>
      <c r="F8931" s="11" t="s">
        <v>10679</v>
      </c>
      <c r="G8931" s="11" t="s">
        <v>330</v>
      </c>
      <c r="H8931" s="11" t="s">
        <v>329</v>
      </c>
      <c r="K8931" s="11" t="s">
        <v>13479</v>
      </c>
    </row>
    <row r="8932" spans="1:11" x14ac:dyDescent="0.15">
      <c r="A8932" s="217" t="s">
        <v>130</v>
      </c>
      <c r="B8932" s="11" t="s">
        <v>7304</v>
      </c>
      <c r="C8932" s="11" t="s">
        <v>7684</v>
      </c>
      <c r="D8932" s="11">
        <v>3688</v>
      </c>
      <c r="E8932" s="11" t="s">
        <v>7685</v>
      </c>
      <c r="F8932" s="11" t="s">
        <v>7688</v>
      </c>
      <c r="G8932" s="11" t="s">
        <v>330</v>
      </c>
      <c r="H8932" s="11" t="s">
        <v>329</v>
      </c>
      <c r="K8932" s="11" t="s">
        <v>13479</v>
      </c>
    </row>
    <row r="8933" spans="1:11" x14ac:dyDescent="0.15">
      <c r="A8933" s="217" t="s">
        <v>333</v>
      </c>
      <c r="B8933" s="11" t="s">
        <v>7304</v>
      </c>
      <c r="C8933" s="11" t="s">
        <v>10045</v>
      </c>
      <c r="D8933" s="11">
        <v>54700</v>
      </c>
      <c r="E8933" s="11" t="s">
        <v>10046</v>
      </c>
      <c r="F8933" s="11" t="s">
        <v>10501</v>
      </c>
      <c r="G8933" s="11" t="s">
        <v>330</v>
      </c>
      <c r="H8933" s="11" t="s">
        <v>330</v>
      </c>
      <c r="K8933" s="11" t="s">
        <v>13479</v>
      </c>
    </row>
    <row r="8934" spans="1:11" x14ac:dyDescent="0.15">
      <c r="A8934" s="217" t="s">
        <v>333</v>
      </c>
      <c r="B8934" s="11" t="s">
        <v>7304</v>
      </c>
      <c r="C8934" s="11" t="s">
        <v>10045</v>
      </c>
      <c r="D8934" s="11">
        <v>54700</v>
      </c>
      <c r="E8934" s="11" t="s">
        <v>10046</v>
      </c>
      <c r="F8934" s="11" t="s">
        <v>8891</v>
      </c>
      <c r="G8934" s="11" t="s">
        <v>330</v>
      </c>
      <c r="H8934" s="11" t="s">
        <v>330</v>
      </c>
      <c r="K8934" s="11" t="s">
        <v>13479</v>
      </c>
    </row>
    <row r="8935" spans="1:11" x14ac:dyDescent="0.15">
      <c r="A8935" s="217" t="s">
        <v>126</v>
      </c>
      <c r="B8935" s="11" t="s">
        <v>7304</v>
      </c>
      <c r="C8935" s="11" t="s">
        <v>12737</v>
      </c>
      <c r="D8935" s="11">
        <v>5465</v>
      </c>
      <c r="E8935" s="11" t="s">
        <v>12738</v>
      </c>
      <c r="F8935" s="11" t="s">
        <v>8824</v>
      </c>
      <c r="G8935" s="11" t="s">
        <v>330</v>
      </c>
      <c r="H8935" s="11" t="s">
        <v>329</v>
      </c>
      <c r="K8935" s="11" t="s">
        <v>13479</v>
      </c>
    </row>
    <row r="8936" spans="1:11" x14ac:dyDescent="0.15">
      <c r="A8936" s="217" t="s">
        <v>333</v>
      </c>
      <c r="B8936" s="11" t="s">
        <v>7304</v>
      </c>
      <c r="C8936" s="11" t="s">
        <v>13549</v>
      </c>
      <c r="D8936" s="11">
        <v>2029</v>
      </c>
      <c r="E8936" s="11" t="s">
        <v>13550</v>
      </c>
      <c r="F8936" s="11" t="s">
        <v>8440</v>
      </c>
      <c r="G8936" s="11" t="s">
        <v>330</v>
      </c>
      <c r="H8936" s="11" t="s">
        <v>329</v>
      </c>
      <c r="K8936" s="11" t="s">
        <v>13479</v>
      </c>
    </row>
    <row r="8937" spans="1:11" x14ac:dyDescent="0.15">
      <c r="A8937" s="217" t="s">
        <v>110</v>
      </c>
      <c r="B8937" s="11" t="s">
        <v>7304</v>
      </c>
      <c r="C8937" s="11" t="s">
        <v>2919</v>
      </c>
      <c r="D8937" s="11">
        <v>6198</v>
      </c>
      <c r="E8937" s="11" t="s">
        <v>7629</v>
      </c>
      <c r="F8937" s="11" t="s">
        <v>12169</v>
      </c>
      <c r="G8937" s="11" t="s">
        <v>329</v>
      </c>
      <c r="H8937" s="11" t="s">
        <v>330</v>
      </c>
      <c r="K8937" s="11" t="s">
        <v>13479</v>
      </c>
    </row>
    <row r="8938" spans="1:11" x14ac:dyDescent="0.15">
      <c r="A8938" s="217" t="s">
        <v>25</v>
      </c>
      <c r="B8938" s="11" t="s">
        <v>7304</v>
      </c>
      <c r="C8938" s="11" t="s">
        <v>3232</v>
      </c>
      <c r="D8938" s="11">
        <v>2048</v>
      </c>
      <c r="E8938" s="11" t="s">
        <v>13535</v>
      </c>
      <c r="F8938" s="11" t="s">
        <v>11227</v>
      </c>
      <c r="G8938" s="11" t="s">
        <v>330</v>
      </c>
      <c r="H8938" s="11" t="s">
        <v>330</v>
      </c>
      <c r="K8938" s="11" t="s">
        <v>13479</v>
      </c>
    </row>
    <row r="8939" spans="1:11" x14ac:dyDescent="0.15">
      <c r="A8939" s="217" t="s">
        <v>126</v>
      </c>
      <c r="B8939" s="11" t="s">
        <v>7304</v>
      </c>
      <c r="C8939" s="11" t="s">
        <v>2956</v>
      </c>
      <c r="D8939" s="11">
        <v>11200</v>
      </c>
      <c r="E8939" s="11" t="s">
        <v>7528</v>
      </c>
      <c r="F8939" s="11" t="s">
        <v>8681</v>
      </c>
      <c r="G8939" s="11" t="s">
        <v>330</v>
      </c>
      <c r="H8939" s="11" t="s">
        <v>329</v>
      </c>
      <c r="K8939" s="11" t="s">
        <v>13479</v>
      </c>
    </row>
    <row r="8940" spans="1:11" x14ac:dyDescent="0.15">
      <c r="A8940" s="217" t="s">
        <v>131</v>
      </c>
      <c r="B8940" s="11" t="s">
        <v>7304</v>
      </c>
      <c r="C8940" s="11" t="s">
        <v>10420</v>
      </c>
      <c r="D8940" s="11">
        <v>1759</v>
      </c>
      <c r="E8940" s="11" t="s">
        <v>10421</v>
      </c>
      <c r="F8940" s="11" t="s">
        <v>12808</v>
      </c>
      <c r="G8940" s="11" t="s">
        <v>330</v>
      </c>
      <c r="H8940" s="11" t="s">
        <v>329</v>
      </c>
      <c r="K8940" s="11" t="s">
        <v>13479</v>
      </c>
    </row>
    <row r="8941" spans="1:11" x14ac:dyDescent="0.15">
      <c r="A8941" s="217" t="s">
        <v>126</v>
      </c>
      <c r="B8941" s="11" t="s">
        <v>7304</v>
      </c>
      <c r="C8941" s="11" t="s">
        <v>11638</v>
      </c>
      <c r="D8941" s="11">
        <v>5216</v>
      </c>
      <c r="E8941" s="11" t="s">
        <v>11639</v>
      </c>
      <c r="F8941" s="11" t="s">
        <v>9879</v>
      </c>
      <c r="G8941" s="11" t="s">
        <v>330</v>
      </c>
      <c r="H8941" s="11" t="s">
        <v>329</v>
      </c>
      <c r="K8941" s="11" t="s">
        <v>13479</v>
      </c>
    </row>
    <row r="8942" spans="1:11" x14ac:dyDescent="0.15">
      <c r="A8942" s="217" t="s">
        <v>131</v>
      </c>
      <c r="B8942" s="11" t="s">
        <v>7304</v>
      </c>
      <c r="C8942" s="11" t="s">
        <v>7569</v>
      </c>
      <c r="D8942" s="11">
        <v>4137</v>
      </c>
      <c r="E8942" s="11" t="s">
        <v>7570</v>
      </c>
      <c r="F8942" s="11" t="s">
        <v>11602</v>
      </c>
      <c r="G8942" s="11" t="s">
        <v>330</v>
      </c>
      <c r="H8942" s="11" t="s">
        <v>329</v>
      </c>
      <c r="K8942" s="11" t="s">
        <v>13479</v>
      </c>
    </row>
    <row r="8943" spans="1:11" x14ac:dyDescent="0.15">
      <c r="A8943" s="217" t="s">
        <v>126</v>
      </c>
      <c r="B8943" s="11" t="s">
        <v>7304</v>
      </c>
      <c r="C8943" s="11" t="s">
        <v>9793</v>
      </c>
      <c r="D8943" s="11">
        <v>5052</v>
      </c>
      <c r="E8943" s="11" t="s">
        <v>9794</v>
      </c>
      <c r="F8943" s="11" t="s">
        <v>8542</v>
      </c>
      <c r="G8943" s="11" t="s">
        <v>330</v>
      </c>
      <c r="H8943" s="11" t="s">
        <v>329</v>
      </c>
      <c r="K8943" s="11" t="s">
        <v>13479</v>
      </c>
    </row>
    <row r="8944" spans="1:11" x14ac:dyDescent="0.15">
      <c r="A8944" s="217" t="s">
        <v>131</v>
      </c>
      <c r="B8944" s="11" t="s">
        <v>7304</v>
      </c>
      <c r="C8944" s="11" t="s">
        <v>2903</v>
      </c>
      <c r="D8944" s="11">
        <v>4217</v>
      </c>
      <c r="E8944" s="11" t="s">
        <v>7464</v>
      </c>
      <c r="F8944" s="11" t="s">
        <v>8785</v>
      </c>
      <c r="G8944" s="11" t="s">
        <v>330</v>
      </c>
      <c r="H8944" s="11" t="s">
        <v>330</v>
      </c>
      <c r="K8944" s="11" t="s">
        <v>13479</v>
      </c>
    </row>
    <row r="8945" spans="1:11" x14ac:dyDescent="0.15">
      <c r="A8945" s="217" t="s">
        <v>131</v>
      </c>
      <c r="B8945" s="11" t="s">
        <v>7304</v>
      </c>
      <c r="C8945" s="11" t="s">
        <v>10729</v>
      </c>
      <c r="D8945" s="11">
        <v>3692</v>
      </c>
      <c r="E8945" s="11" t="s">
        <v>10730</v>
      </c>
      <c r="F8945" s="11" t="s">
        <v>8626</v>
      </c>
      <c r="G8945" s="11" t="s">
        <v>330</v>
      </c>
      <c r="H8945" s="11" t="s">
        <v>329</v>
      </c>
      <c r="K8945" s="11" t="s">
        <v>13479</v>
      </c>
    </row>
    <row r="8946" spans="1:11" x14ac:dyDescent="0.15">
      <c r="A8946" s="217" t="s">
        <v>131</v>
      </c>
      <c r="B8946" s="11" t="s">
        <v>7304</v>
      </c>
      <c r="C8946" s="11" t="s">
        <v>8390</v>
      </c>
      <c r="D8946" s="11">
        <v>3064</v>
      </c>
      <c r="E8946" s="11" t="s">
        <v>8391</v>
      </c>
      <c r="F8946" s="11" t="s">
        <v>8392</v>
      </c>
      <c r="G8946" s="11" t="s">
        <v>330</v>
      </c>
      <c r="H8946" s="11" t="s">
        <v>330</v>
      </c>
      <c r="K8946" s="11" t="s">
        <v>13479</v>
      </c>
    </row>
    <row r="8947" spans="1:11" x14ac:dyDescent="0.15">
      <c r="A8947" s="217" t="s">
        <v>131</v>
      </c>
      <c r="B8947" s="11" t="s">
        <v>7304</v>
      </c>
      <c r="C8947" s="11" t="s">
        <v>7460</v>
      </c>
      <c r="D8947" s="11">
        <v>1072</v>
      </c>
      <c r="E8947" s="11" t="s">
        <v>7461</v>
      </c>
      <c r="F8947" s="11" t="s">
        <v>7462</v>
      </c>
      <c r="G8947" s="11" t="s">
        <v>330</v>
      </c>
      <c r="H8947" s="11" t="s">
        <v>330</v>
      </c>
      <c r="K8947" s="11" t="s">
        <v>13479</v>
      </c>
    </row>
    <row r="8948" spans="1:11" x14ac:dyDescent="0.15">
      <c r="A8948" s="217" t="s">
        <v>131</v>
      </c>
      <c r="B8948" s="11" t="s">
        <v>7304</v>
      </c>
      <c r="C8948" s="11" t="s">
        <v>8022</v>
      </c>
      <c r="D8948" s="11">
        <v>3927</v>
      </c>
      <c r="E8948" s="11" t="s">
        <v>8023</v>
      </c>
      <c r="F8948" s="11" t="s">
        <v>8263</v>
      </c>
      <c r="G8948" s="11" t="s">
        <v>329</v>
      </c>
      <c r="H8948" s="11" t="s">
        <v>330</v>
      </c>
      <c r="K8948" s="11" t="s">
        <v>13479</v>
      </c>
    </row>
    <row r="8949" spans="1:11" x14ac:dyDescent="0.15">
      <c r="A8949" s="217" t="s">
        <v>129</v>
      </c>
      <c r="B8949" s="11" t="s">
        <v>7304</v>
      </c>
      <c r="C8949" s="11" t="s">
        <v>13468</v>
      </c>
      <c r="D8949" s="11">
        <v>9990</v>
      </c>
      <c r="E8949" s="11" t="s">
        <v>13469</v>
      </c>
      <c r="F8949" s="11" t="s">
        <v>13470</v>
      </c>
      <c r="G8949" s="11" t="s">
        <v>329</v>
      </c>
      <c r="H8949" s="11" t="s">
        <v>330</v>
      </c>
      <c r="K8949" s="11" t="s">
        <v>13479</v>
      </c>
    </row>
    <row r="8950" spans="1:11" x14ac:dyDescent="0.15">
      <c r="A8950" s="217" t="s">
        <v>129</v>
      </c>
      <c r="B8950" s="11" t="s">
        <v>7304</v>
      </c>
      <c r="C8950" s="11" t="s">
        <v>7631</v>
      </c>
      <c r="D8950" s="11">
        <v>1385</v>
      </c>
      <c r="E8950" s="11" t="s">
        <v>7632</v>
      </c>
      <c r="F8950" s="11" t="s">
        <v>9397</v>
      </c>
      <c r="G8950" s="11" t="s">
        <v>329</v>
      </c>
      <c r="H8950" s="11" t="s">
        <v>330</v>
      </c>
      <c r="K8950" s="11" t="s">
        <v>13479</v>
      </c>
    </row>
    <row r="8951" spans="1:11" x14ac:dyDescent="0.15">
      <c r="A8951" s="217" t="s">
        <v>131</v>
      </c>
      <c r="B8951" s="11" t="s">
        <v>7304</v>
      </c>
      <c r="C8951" s="11" t="s">
        <v>10729</v>
      </c>
      <c r="D8951" s="11">
        <v>3692</v>
      </c>
      <c r="E8951" s="11" t="s">
        <v>10730</v>
      </c>
      <c r="F8951" s="11" t="s">
        <v>7567</v>
      </c>
      <c r="G8951" s="11" t="s">
        <v>330</v>
      </c>
      <c r="H8951" s="11" t="s">
        <v>329</v>
      </c>
      <c r="K8951" s="11" t="s">
        <v>13479</v>
      </c>
    </row>
    <row r="8952" spans="1:11" x14ac:dyDescent="0.15">
      <c r="A8952" s="217" t="s">
        <v>129</v>
      </c>
      <c r="B8952" s="11" t="s">
        <v>7304</v>
      </c>
      <c r="C8952" s="11" t="s">
        <v>8390</v>
      </c>
      <c r="D8952" s="11">
        <v>3064</v>
      </c>
      <c r="E8952" s="11" t="s">
        <v>8391</v>
      </c>
      <c r="F8952" s="11" t="s">
        <v>8392</v>
      </c>
      <c r="G8952" s="11" t="s">
        <v>329</v>
      </c>
      <c r="H8952" s="11" t="s">
        <v>330</v>
      </c>
      <c r="K8952" s="11" t="s">
        <v>13479</v>
      </c>
    </row>
    <row r="8953" spans="1:11" x14ac:dyDescent="0.15">
      <c r="A8953" s="217" t="s">
        <v>126</v>
      </c>
      <c r="B8953" s="11" t="s">
        <v>7304</v>
      </c>
      <c r="C8953" s="11" t="s">
        <v>13506</v>
      </c>
      <c r="D8953" s="11">
        <v>80243</v>
      </c>
      <c r="E8953" s="11" t="s">
        <v>13507</v>
      </c>
      <c r="F8953" s="11" t="s">
        <v>12431</v>
      </c>
      <c r="G8953" s="11" t="s">
        <v>329</v>
      </c>
      <c r="H8953" s="11" t="s">
        <v>330</v>
      </c>
      <c r="K8953" s="11" t="s">
        <v>13479</v>
      </c>
    </row>
    <row r="8954" spans="1:11" x14ac:dyDescent="0.15">
      <c r="A8954" s="217" t="s">
        <v>131</v>
      </c>
      <c r="B8954" s="11" t="s">
        <v>7304</v>
      </c>
      <c r="C8954" s="11" t="s">
        <v>10397</v>
      </c>
      <c r="D8954" s="11">
        <v>4209</v>
      </c>
      <c r="E8954" s="11" t="s">
        <v>10398</v>
      </c>
      <c r="F8954" s="11" t="s">
        <v>10399</v>
      </c>
      <c r="G8954" s="11" t="s">
        <v>330</v>
      </c>
      <c r="H8954" s="11" t="s">
        <v>329</v>
      </c>
      <c r="K8954" s="11" t="s">
        <v>13479</v>
      </c>
    </row>
    <row r="8955" spans="1:11" x14ac:dyDescent="0.15">
      <c r="A8955" s="217" t="s">
        <v>131</v>
      </c>
      <c r="B8955" s="11" t="s">
        <v>7304</v>
      </c>
      <c r="C8955" s="11" t="s">
        <v>3004</v>
      </c>
      <c r="D8955" s="11">
        <v>673</v>
      </c>
      <c r="E8955" s="11" t="s">
        <v>8379</v>
      </c>
      <c r="F8955" s="11" t="s">
        <v>10365</v>
      </c>
      <c r="G8955" s="11" t="s">
        <v>329</v>
      </c>
      <c r="H8955" s="11" t="s">
        <v>330</v>
      </c>
      <c r="K8955" s="11" t="s">
        <v>13479</v>
      </c>
    </row>
    <row r="8956" spans="1:11" x14ac:dyDescent="0.15">
      <c r="A8956" s="217" t="s">
        <v>18</v>
      </c>
      <c r="B8956" s="11" t="s">
        <v>7304</v>
      </c>
      <c r="C8956" s="11" t="s">
        <v>7891</v>
      </c>
      <c r="D8956" s="11">
        <v>945</v>
      </c>
      <c r="E8956" s="11" t="s">
        <v>7892</v>
      </c>
      <c r="F8956" s="11" t="s">
        <v>11678</v>
      </c>
      <c r="G8956" s="11" t="s">
        <v>329</v>
      </c>
      <c r="H8956" s="11" t="s">
        <v>330</v>
      </c>
      <c r="K8956" s="11" t="s">
        <v>13479</v>
      </c>
    </row>
    <row r="8957" spans="1:11" x14ac:dyDescent="0.15">
      <c r="A8957" s="217" t="s">
        <v>18</v>
      </c>
      <c r="B8957" s="11" t="s">
        <v>7304</v>
      </c>
      <c r="C8957" s="11" t="s">
        <v>2894</v>
      </c>
      <c r="D8957" s="11">
        <v>3791</v>
      </c>
      <c r="E8957" s="11" t="s">
        <v>7305</v>
      </c>
      <c r="F8957" s="11" t="s">
        <v>7846</v>
      </c>
      <c r="G8957" s="11" t="s">
        <v>330</v>
      </c>
      <c r="H8957" s="11" t="s">
        <v>329</v>
      </c>
      <c r="K8957" s="11" t="s">
        <v>13479</v>
      </c>
    </row>
    <row r="8958" spans="1:11" x14ac:dyDescent="0.15">
      <c r="A8958" s="217" t="s">
        <v>18</v>
      </c>
      <c r="B8958" s="11" t="s">
        <v>7304</v>
      </c>
      <c r="C8958" s="11" t="s">
        <v>13557</v>
      </c>
      <c r="D8958" s="11">
        <v>6452</v>
      </c>
      <c r="E8958" s="11" t="s">
        <v>13558</v>
      </c>
      <c r="F8958" s="11" t="s">
        <v>7907</v>
      </c>
      <c r="G8958" s="11" t="s">
        <v>330</v>
      </c>
      <c r="H8958" s="11" t="s">
        <v>329</v>
      </c>
      <c r="K8958" s="11" t="s">
        <v>13479</v>
      </c>
    </row>
    <row r="8959" spans="1:11" x14ac:dyDescent="0.15">
      <c r="A8959" s="217" t="s">
        <v>18</v>
      </c>
      <c r="B8959" s="11" t="s">
        <v>7304</v>
      </c>
      <c r="C8959" s="11" t="s">
        <v>2940</v>
      </c>
      <c r="D8959" s="11">
        <v>4914</v>
      </c>
      <c r="E8959" s="11" t="s">
        <v>7953</v>
      </c>
      <c r="F8959" s="11" t="s">
        <v>11269</v>
      </c>
      <c r="G8959" s="11" t="s">
        <v>330</v>
      </c>
      <c r="H8959" s="11" t="s">
        <v>329</v>
      </c>
      <c r="K8959" s="11" t="s">
        <v>13479</v>
      </c>
    </row>
    <row r="8960" spans="1:11" x14ac:dyDescent="0.15">
      <c r="A8960" s="217" t="s">
        <v>18</v>
      </c>
      <c r="B8960" s="11" t="s">
        <v>7304</v>
      </c>
      <c r="C8960" s="11" t="s">
        <v>18</v>
      </c>
      <c r="D8960" s="11">
        <v>5777</v>
      </c>
      <c r="E8960" s="11" t="s">
        <v>11593</v>
      </c>
      <c r="F8960" s="11" t="s">
        <v>11594</v>
      </c>
      <c r="G8960" s="11" t="s">
        <v>329</v>
      </c>
      <c r="H8960" s="11" t="s">
        <v>330</v>
      </c>
      <c r="K8960" s="11" t="s">
        <v>13479</v>
      </c>
    </row>
    <row r="8961" spans="1:11" x14ac:dyDescent="0.15">
      <c r="A8961" s="217" t="s">
        <v>18</v>
      </c>
      <c r="B8961" s="11" t="s">
        <v>7304</v>
      </c>
      <c r="C8961" s="11" t="s">
        <v>13559</v>
      </c>
      <c r="D8961" s="11" t="s">
        <v>13560</v>
      </c>
      <c r="E8961" s="11" t="s">
        <v>13561</v>
      </c>
      <c r="F8961" s="11" t="s">
        <v>13051</v>
      </c>
      <c r="G8961" s="11" t="s">
        <v>330</v>
      </c>
      <c r="H8961" s="11" t="s">
        <v>329</v>
      </c>
      <c r="K8961" s="11" t="s">
        <v>13479</v>
      </c>
    </row>
    <row r="8962" spans="1:11" x14ac:dyDescent="0.15">
      <c r="A8962" s="217" t="s">
        <v>18</v>
      </c>
      <c r="B8962" s="11" t="s">
        <v>7304</v>
      </c>
      <c r="C8962" s="11" t="s">
        <v>10746</v>
      </c>
      <c r="D8962" s="11">
        <v>6521</v>
      </c>
      <c r="E8962" s="11" t="s">
        <v>10747</v>
      </c>
      <c r="F8962" s="11" t="s">
        <v>11635</v>
      </c>
      <c r="G8962" s="11" t="s">
        <v>329</v>
      </c>
      <c r="H8962" s="11" t="s">
        <v>330</v>
      </c>
      <c r="K8962" s="11" t="s">
        <v>13479</v>
      </c>
    </row>
    <row r="8963" spans="1:11" x14ac:dyDescent="0.15">
      <c r="A8963" s="217" t="s">
        <v>129</v>
      </c>
      <c r="B8963" s="11" t="s">
        <v>7304</v>
      </c>
      <c r="C8963" s="11" t="s">
        <v>7569</v>
      </c>
      <c r="D8963" s="11">
        <v>4137</v>
      </c>
      <c r="E8963" s="11" t="s">
        <v>7570</v>
      </c>
      <c r="F8963" s="11" t="s">
        <v>9504</v>
      </c>
      <c r="G8963" s="11" t="s">
        <v>329</v>
      </c>
      <c r="H8963" s="11" t="s">
        <v>330</v>
      </c>
      <c r="K8963" s="11" t="s">
        <v>13479</v>
      </c>
    </row>
    <row r="8964" spans="1:11" x14ac:dyDescent="0.15">
      <c r="A8964" s="217" t="s">
        <v>132</v>
      </c>
      <c r="B8964" s="11" t="s">
        <v>7304</v>
      </c>
      <c r="C8964" s="11" t="s">
        <v>10729</v>
      </c>
      <c r="D8964" s="11">
        <v>3692</v>
      </c>
      <c r="E8964" s="11" t="s">
        <v>10730</v>
      </c>
      <c r="F8964" s="11" t="s">
        <v>7567</v>
      </c>
      <c r="G8964" s="11" t="s">
        <v>330</v>
      </c>
      <c r="H8964" s="11" t="s">
        <v>329</v>
      </c>
      <c r="K8964" s="11" t="s">
        <v>13479</v>
      </c>
    </row>
    <row r="8965" spans="1:11" x14ac:dyDescent="0.15">
      <c r="A8965" s="217" t="s">
        <v>126</v>
      </c>
      <c r="B8965" s="11" t="s">
        <v>7304</v>
      </c>
      <c r="C8965" s="11" t="s">
        <v>11204</v>
      </c>
      <c r="D8965" s="11">
        <v>1965</v>
      </c>
      <c r="E8965" s="11" t="s">
        <v>11205</v>
      </c>
      <c r="F8965" s="11" t="s">
        <v>8412</v>
      </c>
      <c r="G8965" s="11" t="s">
        <v>330</v>
      </c>
      <c r="H8965" s="11" t="s">
        <v>330</v>
      </c>
      <c r="K8965" s="11" t="s">
        <v>13479</v>
      </c>
    </row>
    <row r="8966" spans="1:11" x14ac:dyDescent="0.15">
      <c r="A8966" s="217" t="s">
        <v>18</v>
      </c>
      <c r="B8966" s="11" t="s">
        <v>7304</v>
      </c>
      <c r="C8966" s="11" t="s">
        <v>2940</v>
      </c>
      <c r="D8966" s="11">
        <v>4914</v>
      </c>
      <c r="E8966" s="11" t="s">
        <v>7953</v>
      </c>
      <c r="F8966" s="11" t="s">
        <v>12200</v>
      </c>
      <c r="G8966" s="11" t="s">
        <v>330</v>
      </c>
      <c r="H8966" s="11" t="s">
        <v>329</v>
      </c>
      <c r="K8966" s="11" t="s">
        <v>13479</v>
      </c>
    </row>
    <row r="8967" spans="1:11" x14ac:dyDescent="0.15">
      <c r="A8967" s="217" t="s">
        <v>136</v>
      </c>
      <c r="B8967" s="11" t="s">
        <v>7304</v>
      </c>
      <c r="C8967" s="11" t="s">
        <v>9686</v>
      </c>
      <c r="D8967" s="11">
        <v>64151</v>
      </c>
      <c r="E8967" s="11" t="s">
        <v>9687</v>
      </c>
      <c r="F8967" s="11" t="s">
        <v>13480</v>
      </c>
      <c r="G8967" s="11" t="s">
        <v>330</v>
      </c>
      <c r="H8967" s="11" t="s">
        <v>330</v>
      </c>
      <c r="K8967" s="11" t="s">
        <v>13479</v>
      </c>
    </row>
    <row r="8968" spans="1:11" x14ac:dyDescent="0.15">
      <c r="A8968" s="217" t="s">
        <v>18</v>
      </c>
      <c r="B8968" s="11" t="s">
        <v>7304</v>
      </c>
      <c r="C8968" s="11" t="s">
        <v>13559</v>
      </c>
      <c r="D8968" s="11" t="s">
        <v>13560</v>
      </c>
      <c r="E8968" s="11" t="s">
        <v>13561</v>
      </c>
      <c r="F8968" s="11" t="s">
        <v>13050</v>
      </c>
      <c r="G8968" s="11" t="s">
        <v>330</v>
      </c>
      <c r="H8968" s="11" t="s">
        <v>329</v>
      </c>
      <c r="K8968" s="11" t="s">
        <v>13479</v>
      </c>
    </row>
    <row r="8969" spans="1:11" x14ac:dyDescent="0.15">
      <c r="A8969" s="217" t="s">
        <v>128</v>
      </c>
      <c r="B8969" s="11" t="s">
        <v>7304</v>
      </c>
      <c r="C8969" s="11" t="s">
        <v>7411</v>
      </c>
      <c r="D8969" s="11">
        <v>5925</v>
      </c>
      <c r="E8969" s="11" t="s">
        <v>7412</v>
      </c>
      <c r="F8969" s="11" t="s">
        <v>7413</v>
      </c>
      <c r="G8969" s="11" t="s">
        <v>329</v>
      </c>
      <c r="H8969" s="11" t="s">
        <v>330</v>
      </c>
      <c r="K8969" s="11" t="s">
        <v>13479</v>
      </c>
    </row>
    <row r="8970" spans="1:11" x14ac:dyDescent="0.15">
      <c r="A8970" s="217" t="s">
        <v>18</v>
      </c>
      <c r="B8970" s="11" t="s">
        <v>7304</v>
      </c>
      <c r="C8970" s="11" t="s">
        <v>10746</v>
      </c>
      <c r="D8970" s="11">
        <v>6521</v>
      </c>
      <c r="E8970" s="11" t="s">
        <v>10747</v>
      </c>
      <c r="F8970" s="11" t="s">
        <v>11200</v>
      </c>
      <c r="G8970" s="11" t="s">
        <v>329</v>
      </c>
      <c r="H8970" s="11" t="s">
        <v>330</v>
      </c>
      <c r="K8970" s="11" t="s">
        <v>13479</v>
      </c>
    </row>
    <row r="8971" spans="1:11" x14ac:dyDescent="0.15">
      <c r="A8971" s="217" t="s">
        <v>126</v>
      </c>
      <c r="B8971" s="11" t="s">
        <v>7304</v>
      </c>
      <c r="C8971" s="11" t="s">
        <v>7411</v>
      </c>
      <c r="D8971" s="11">
        <v>5925</v>
      </c>
      <c r="E8971" s="11" t="s">
        <v>7412</v>
      </c>
      <c r="F8971" s="11" t="s">
        <v>10146</v>
      </c>
      <c r="G8971" s="11" t="s">
        <v>329</v>
      </c>
      <c r="H8971" s="11" t="s">
        <v>330</v>
      </c>
      <c r="K8971" s="11" t="s">
        <v>13479</v>
      </c>
    </row>
    <row r="8972" spans="1:11" x14ac:dyDescent="0.15">
      <c r="A8972" s="217" t="s">
        <v>18</v>
      </c>
      <c r="B8972" s="11" t="s">
        <v>7304</v>
      </c>
      <c r="C8972" s="11" t="s">
        <v>10746</v>
      </c>
      <c r="D8972" s="11">
        <v>6521</v>
      </c>
      <c r="E8972" s="11" t="s">
        <v>10747</v>
      </c>
      <c r="F8972" s="11" t="s">
        <v>8032</v>
      </c>
      <c r="G8972" s="11" t="s">
        <v>329</v>
      </c>
      <c r="H8972" s="11" t="s">
        <v>330</v>
      </c>
      <c r="K8972" s="11" t="s">
        <v>13479</v>
      </c>
    </row>
    <row r="8973" spans="1:11" x14ac:dyDescent="0.15">
      <c r="A8973" s="217" t="s">
        <v>135</v>
      </c>
      <c r="B8973" s="11" t="s">
        <v>7304</v>
      </c>
      <c r="C8973" s="11" t="s">
        <v>10920</v>
      </c>
      <c r="D8973" s="11">
        <v>3320</v>
      </c>
      <c r="E8973" s="11" t="s">
        <v>10921</v>
      </c>
      <c r="F8973" s="11" t="s">
        <v>8542</v>
      </c>
      <c r="G8973" s="11" t="s">
        <v>330</v>
      </c>
      <c r="H8973" s="11" t="s">
        <v>329</v>
      </c>
      <c r="K8973" s="11" t="s">
        <v>13479</v>
      </c>
    </row>
    <row r="8974" spans="1:11" x14ac:dyDescent="0.15">
      <c r="A8974" s="217" t="s">
        <v>4</v>
      </c>
      <c r="B8974" s="11" t="s">
        <v>7304</v>
      </c>
      <c r="C8974" s="11" t="s">
        <v>3202</v>
      </c>
      <c r="D8974" s="11">
        <v>3716</v>
      </c>
      <c r="E8974" s="11" t="s">
        <v>11629</v>
      </c>
      <c r="F8974" s="11" t="s">
        <v>11631</v>
      </c>
      <c r="G8974" s="11" t="s">
        <v>330</v>
      </c>
      <c r="H8974" s="11" t="s">
        <v>329</v>
      </c>
      <c r="K8974" s="11" t="s">
        <v>13479</v>
      </c>
    </row>
    <row r="8975" spans="1:11" x14ac:dyDescent="0.15">
      <c r="A8975" s="217" t="s">
        <v>129</v>
      </c>
      <c r="B8975" s="11" t="s">
        <v>7304</v>
      </c>
      <c r="C8975" s="11" t="s">
        <v>7569</v>
      </c>
      <c r="D8975" s="11">
        <v>4137</v>
      </c>
      <c r="E8975" s="11" t="s">
        <v>12593</v>
      </c>
      <c r="F8975" s="11" t="s">
        <v>13098</v>
      </c>
      <c r="G8975" s="11" t="s">
        <v>329</v>
      </c>
      <c r="H8975" s="11" t="s">
        <v>330</v>
      </c>
      <c r="K8975" s="11" t="s">
        <v>13479</v>
      </c>
    </row>
    <row r="8976" spans="1:11" x14ac:dyDescent="0.15">
      <c r="A8976" s="217" t="s">
        <v>18</v>
      </c>
      <c r="B8976" s="11" t="s">
        <v>7304</v>
      </c>
      <c r="C8976" s="11" t="s">
        <v>2940</v>
      </c>
      <c r="D8976" s="11">
        <v>4914</v>
      </c>
      <c r="E8976" s="11" t="s">
        <v>7953</v>
      </c>
      <c r="F8976" s="11" t="s">
        <v>12198</v>
      </c>
      <c r="G8976" s="11" t="s">
        <v>330</v>
      </c>
      <c r="H8976" s="11" t="s">
        <v>329</v>
      </c>
      <c r="K8976" s="11" t="s">
        <v>13479</v>
      </c>
    </row>
    <row r="8977" spans="1:11" x14ac:dyDescent="0.15">
      <c r="A8977" s="217" t="s">
        <v>18</v>
      </c>
      <c r="B8977" s="11" t="s">
        <v>7304</v>
      </c>
      <c r="C8977" s="11" t="s">
        <v>13559</v>
      </c>
      <c r="D8977" s="11" t="s">
        <v>13560</v>
      </c>
      <c r="E8977" s="11" t="s">
        <v>13561</v>
      </c>
      <c r="F8977" s="11" t="s">
        <v>7899</v>
      </c>
      <c r="G8977" s="11" t="s">
        <v>330</v>
      </c>
      <c r="H8977" s="11" t="s">
        <v>329</v>
      </c>
      <c r="K8977" s="11" t="s">
        <v>13479</v>
      </c>
    </row>
    <row r="8978" spans="1:11" x14ac:dyDescent="0.15">
      <c r="A8978" s="217" t="s">
        <v>263</v>
      </c>
      <c r="B8978" s="11" t="s">
        <v>7304</v>
      </c>
      <c r="C8978" s="11" t="s">
        <v>2923</v>
      </c>
      <c r="D8978" s="11">
        <v>5159</v>
      </c>
      <c r="E8978" s="11" t="s">
        <v>7323</v>
      </c>
      <c r="F8978" s="11" t="s">
        <v>7324</v>
      </c>
      <c r="G8978" s="11" t="s">
        <v>330</v>
      </c>
      <c r="H8978" s="11" t="s">
        <v>329</v>
      </c>
      <c r="K8978" s="11" t="s">
        <v>13479</v>
      </c>
    </row>
    <row r="8979" spans="1:11" x14ac:dyDescent="0.15">
      <c r="A8979" s="217" t="s">
        <v>263</v>
      </c>
      <c r="B8979" s="11" t="s">
        <v>7304</v>
      </c>
      <c r="C8979" s="11" t="s">
        <v>3171</v>
      </c>
      <c r="D8979" s="11">
        <v>1969</v>
      </c>
      <c r="E8979" s="11" t="s">
        <v>8463</v>
      </c>
      <c r="F8979" s="11" t="s">
        <v>11222</v>
      </c>
      <c r="G8979" s="11" t="s">
        <v>329</v>
      </c>
      <c r="H8979" s="11" t="s">
        <v>330</v>
      </c>
      <c r="K8979" s="11" t="s">
        <v>13479</v>
      </c>
    </row>
    <row r="8980" spans="1:11" x14ac:dyDescent="0.15">
      <c r="A8980" s="217" t="s">
        <v>5</v>
      </c>
      <c r="B8980" s="11" t="s">
        <v>7304</v>
      </c>
      <c r="C8980" s="11" t="s">
        <v>2896</v>
      </c>
      <c r="D8980" s="11">
        <v>2064</v>
      </c>
      <c r="E8980" s="11" t="s">
        <v>7329</v>
      </c>
      <c r="F8980" s="11" t="s">
        <v>11233</v>
      </c>
      <c r="G8980" s="11" t="s">
        <v>330</v>
      </c>
      <c r="H8980" s="11" t="s">
        <v>329</v>
      </c>
      <c r="K8980" s="11" t="s">
        <v>13479</v>
      </c>
    </row>
    <row r="8981" spans="1:11" x14ac:dyDescent="0.15">
      <c r="A8981" s="217" t="s">
        <v>5</v>
      </c>
      <c r="B8981" s="11" t="s">
        <v>7304</v>
      </c>
      <c r="C8981" s="11" t="s">
        <v>7822</v>
      </c>
      <c r="D8981" s="11">
        <v>5829</v>
      </c>
      <c r="E8981" s="11" t="s">
        <v>7956</v>
      </c>
      <c r="F8981" s="11" t="s">
        <v>7999</v>
      </c>
      <c r="G8981" s="11" t="s">
        <v>330</v>
      </c>
      <c r="H8981" s="11" t="s">
        <v>330</v>
      </c>
      <c r="K8981" s="11" t="s">
        <v>13479</v>
      </c>
    </row>
    <row r="8982" spans="1:11" x14ac:dyDescent="0.15">
      <c r="A8982" s="217" t="s">
        <v>5</v>
      </c>
      <c r="B8982" s="11" t="s">
        <v>7304</v>
      </c>
      <c r="C8982" s="11" t="s">
        <v>2896</v>
      </c>
      <c r="D8982" s="11">
        <v>2064</v>
      </c>
      <c r="E8982" s="11" t="s">
        <v>7329</v>
      </c>
      <c r="F8982" s="11" t="s">
        <v>11235</v>
      </c>
      <c r="G8982" s="11" t="s">
        <v>330</v>
      </c>
      <c r="H8982" s="11" t="s">
        <v>329</v>
      </c>
      <c r="K8982" s="11" t="s">
        <v>13479</v>
      </c>
    </row>
    <row r="8983" spans="1:11" x14ac:dyDescent="0.15">
      <c r="A8983" s="217" t="s">
        <v>166</v>
      </c>
      <c r="B8983" s="11" t="s">
        <v>7304</v>
      </c>
      <c r="C8983" s="11" t="s">
        <v>2896</v>
      </c>
      <c r="D8983" s="11">
        <v>2064</v>
      </c>
      <c r="E8983" s="11" t="s">
        <v>7329</v>
      </c>
      <c r="F8983" s="11" t="s">
        <v>7438</v>
      </c>
      <c r="G8983" s="11" t="s">
        <v>330</v>
      </c>
      <c r="H8983" s="11" t="s">
        <v>329</v>
      </c>
      <c r="K8983" s="11" t="s">
        <v>13479</v>
      </c>
    </row>
    <row r="8984" spans="1:11" x14ac:dyDescent="0.15">
      <c r="A8984" s="217" t="s">
        <v>166</v>
      </c>
      <c r="B8984" s="11" t="s">
        <v>7304</v>
      </c>
      <c r="C8984" s="11" t="s">
        <v>2896</v>
      </c>
      <c r="D8984" s="11">
        <v>2064</v>
      </c>
      <c r="E8984" s="11" t="s">
        <v>7329</v>
      </c>
      <c r="F8984" s="11" t="s">
        <v>11237</v>
      </c>
      <c r="G8984" s="11" t="s">
        <v>330</v>
      </c>
      <c r="H8984" s="11" t="s">
        <v>329</v>
      </c>
      <c r="K8984" s="11" t="s">
        <v>13479</v>
      </c>
    </row>
    <row r="8985" spans="1:11" x14ac:dyDescent="0.15">
      <c r="A8985" s="217" t="s">
        <v>166</v>
      </c>
      <c r="B8985" s="11" t="s">
        <v>7304</v>
      </c>
      <c r="C8985" s="11" t="s">
        <v>2896</v>
      </c>
      <c r="D8985" s="11">
        <v>2064</v>
      </c>
      <c r="E8985" s="11" t="s">
        <v>7329</v>
      </c>
      <c r="F8985" s="11" t="s">
        <v>7435</v>
      </c>
      <c r="G8985" s="11" t="s">
        <v>330</v>
      </c>
      <c r="H8985" s="11" t="s">
        <v>329</v>
      </c>
      <c r="K8985" s="11" t="s">
        <v>13479</v>
      </c>
    </row>
    <row r="8986" spans="1:11" x14ac:dyDescent="0.15">
      <c r="A8986" s="217" t="s">
        <v>166</v>
      </c>
      <c r="B8986" s="11" t="s">
        <v>7304</v>
      </c>
      <c r="C8986" s="11" t="s">
        <v>2896</v>
      </c>
      <c r="D8986" s="11">
        <v>2064</v>
      </c>
      <c r="E8986" s="11" t="s">
        <v>7329</v>
      </c>
      <c r="F8986" s="11" t="s">
        <v>11236</v>
      </c>
      <c r="G8986" s="11" t="s">
        <v>330</v>
      </c>
      <c r="H8986" s="11" t="s">
        <v>329</v>
      </c>
      <c r="K8986" s="11" t="s">
        <v>13479</v>
      </c>
    </row>
    <row r="8987" spans="1:11" x14ac:dyDescent="0.15">
      <c r="A8987" s="217" t="s">
        <v>126</v>
      </c>
      <c r="B8987" s="11" t="s">
        <v>7304</v>
      </c>
      <c r="C8987" s="11" t="s">
        <v>8078</v>
      </c>
      <c r="D8987" s="11">
        <v>10413</v>
      </c>
      <c r="E8987" s="11" t="s">
        <v>10778</v>
      </c>
      <c r="F8987" s="11" t="s">
        <v>8246</v>
      </c>
      <c r="G8987" s="11" t="s">
        <v>330</v>
      </c>
      <c r="H8987" s="11" t="s">
        <v>330</v>
      </c>
      <c r="K8987" s="11" t="s">
        <v>13479</v>
      </c>
    </row>
    <row r="8988" spans="1:11" x14ac:dyDescent="0.15">
      <c r="A8988" s="217" t="s">
        <v>126</v>
      </c>
      <c r="B8988" s="11" t="s">
        <v>7304</v>
      </c>
      <c r="C8988" s="11" t="s">
        <v>8078</v>
      </c>
      <c r="D8988" s="11">
        <v>10413</v>
      </c>
      <c r="E8988" s="11" t="s">
        <v>8079</v>
      </c>
      <c r="F8988" s="11" t="s">
        <v>8246</v>
      </c>
      <c r="G8988" s="11" t="s">
        <v>330</v>
      </c>
      <c r="H8988" s="11" t="s">
        <v>330</v>
      </c>
      <c r="K8988" s="11" t="s">
        <v>13479</v>
      </c>
    </row>
    <row r="8989" spans="1:11" x14ac:dyDescent="0.15">
      <c r="A8989" s="217" t="s">
        <v>44</v>
      </c>
      <c r="B8989" s="11" t="s">
        <v>7304</v>
      </c>
      <c r="C8989" s="11" t="s">
        <v>2898</v>
      </c>
      <c r="D8989" s="11">
        <v>5594</v>
      </c>
      <c r="E8989" s="11" t="s">
        <v>7374</v>
      </c>
      <c r="F8989" s="11" t="s">
        <v>11766</v>
      </c>
      <c r="G8989" s="11" t="s">
        <v>330</v>
      </c>
      <c r="H8989" s="11" t="s">
        <v>329</v>
      </c>
      <c r="K8989" s="11" t="s">
        <v>13479</v>
      </c>
    </row>
    <row r="8990" spans="1:11" x14ac:dyDescent="0.15">
      <c r="A8990" s="217" t="s">
        <v>44</v>
      </c>
      <c r="B8990" s="11" t="s">
        <v>7304</v>
      </c>
      <c r="C8990" s="11" t="s">
        <v>2901</v>
      </c>
      <c r="D8990" s="11">
        <v>1432</v>
      </c>
      <c r="E8990" s="11" t="s">
        <v>7416</v>
      </c>
      <c r="F8990" s="11" t="s">
        <v>11123</v>
      </c>
      <c r="G8990" s="11" t="s">
        <v>330</v>
      </c>
      <c r="H8990" s="11" t="s">
        <v>329</v>
      </c>
      <c r="K8990" s="11" t="s">
        <v>13479</v>
      </c>
    </row>
    <row r="8991" spans="1:11" x14ac:dyDescent="0.15">
      <c r="A8991" s="217" t="s">
        <v>126</v>
      </c>
      <c r="B8991" s="11" t="s">
        <v>7304</v>
      </c>
      <c r="C8991" s="11" t="s">
        <v>8001</v>
      </c>
      <c r="D8991" s="11">
        <v>8202</v>
      </c>
      <c r="E8991" s="11" t="s">
        <v>8002</v>
      </c>
      <c r="F8991" s="11" t="s">
        <v>8564</v>
      </c>
      <c r="G8991" s="11" t="s">
        <v>330</v>
      </c>
      <c r="H8991" s="11" t="s">
        <v>330</v>
      </c>
      <c r="K8991" s="11" t="s">
        <v>13479</v>
      </c>
    </row>
    <row r="8992" spans="1:11" x14ac:dyDescent="0.15">
      <c r="A8992" s="217" t="s">
        <v>44</v>
      </c>
      <c r="B8992" s="11" t="s">
        <v>7304</v>
      </c>
      <c r="C8992" s="11" t="s">
        <v>2898</v>
      </c>
      <c r="D8992" s="11">
        <v>5594</v>
      </c>
      <c r="E8992" s="11" t="s">
        <v>7374</v>
      </c>
      <c r="F8992" s="11" t="s">
        <v>9174</v>
      </c>
      <c r="G8992" s="11" t="s">
        <v>330</v>
      </c>
      <c r="H8992" s="11" t="s">
        <v>329</v>
      </c>
      <c r="K8992" s="11" t="s">
        <v>13479</v>
      </c>
    </row>
    <row r="8993" spans="1:11" x14ac:dyDescent="0.15">
      <c r="A8993" s="217" t="s">
        <v>129</v>
      </c>
      <c r="B8993" s="11" t="s">
        <v>7304</v>
      </c>
      <c r="C8993" s="11" t="s">
        <v>11146</v>
      </c>
      <c r="D8993" s="11">
        <v>10253</v>
      </c>
      <c r="E8993" s="11" t="s">
        <v>11147</v>
      </c>
      <c r="F8993" s="11" t="s">
        <v>9342</v>
      </c>
      <c r="G8993" s="11" t="s">
        <v>330</v>
      </c>
      <c r="H8993" s="11" t="s">
        <v>329</v>
      </c>
      <c r="K8993" s="11" t="s">
        <v>13479</v>
      </c>
    </row>
    <row r="8994" spans="1:11" x14ac:dyDescent="0.15">
      <c r="A8994" s="217" t="s">
        <v>44</v>
      </c>
      <c r="B8994" s="11" t="s">
        <v>7304</v>
      </c>
      <c r="C8994" s="11" t="s">
        <v>2901</v>
      </c>
      <c r="D8994" s="11">
        <v>1432</v>
      </c>
      <c r="E8994" s="11" t="s">
        <v>7416</v>
      </c>
      <c r="F8994" s="11" t="s">
        <v>7524</v>
      </c>
      <c r="G8994" s="11" t="s">
        <v>330</v>
      </c>
      <c r="H8994" s="11" t="s">
        <v>329</v>
      </c>
      <c r="K8994" s="11" t="s">
        <v>13479</v>
      </c>
    </row>
    <row r="8995" spans="1:11" x14ac:dyDescent="0.15">
      <c r="A8995" s="217" t="s">
        <v>141</v>
      </c>
      <c r="B8995" s="11" t="s">
        <v>7304</v>
      </c>
      <c r="C8995" s="11" t="s">
        <v>7444</v>
      </c>
      <c r="D8995" s="11">
        <v>3014</v>
      </c>
      <c r="E8995" s="11" t="s">
        <v>7445</v>
      </c>
      <c r="F8995" s="11" t="s">
        <v>11161</v>
      </c>
      <c r="G8995" s="11" t="s">
        <v>330</v>
      </c>
      <c r="H8995" s="11" t="s">
        <v>329</v>
      </c>
      <c r="K8995" s="11" t="s">
        <v>13479</v>
      </c>
    </row>
    <row r="8996" spans="1:11" x14ac:dyDescent="0.15">
      <c r="A8996" s="217" t="s">
        <v>134</v>
      </c>
      <c r="B8996" s="11" t="s">
        <v>7304</v>
      </c>
      <c r="C8996" s="11" t="s">
        <v>7712</v>
      </c>
      <c r="D8996" s="11">
        <v>6118</v>
      </c>
      <c r="E8996" s="11" t="s">
        <v>7713</v>
      </c>
      <c r="F8996" s="11" t="s">
        <v>8874</v>
      </c>
      <c r="G8996" s="11" t="s">
        <v>330</v>
      </c>
      <c r="H8996" s="11" t="s">
        <v>329</v>
      </c>
      <c r="K8996" s="11" t="s">
        <v>13479</v>
      </c>
    </row>
    <row r="8997" spans="1:11" x14ac:dyDescent="0.15">
      <c r="A8997" s="217" t="s">
        <v>134</v>
      </c>
      <c r="B8997" s="11" t="s">
        <v>7304</v>
      </c>
      <c r="C8997" s="11" t="s">
        <v>3154</v>
      </c>
      <c r="D8997" s="11">
        <v>10155</v>
      </c>
      <c r="E8997" s="11" t="s">
        <v>8772</v>
      </c>
      <c r="F8997" s="11" t="s">
        <v>8457</v>
      </c>
      <c r="G8997" s="11" t="s">
        <v>330</v>
      </c>
      <c r="H8997" s="11" t="s">
        <v>330</v>
      </c>
      <c r="K8997" s="11" t="s">
        <v>13479</v>
      </c>
    </row>
    <row r="8998" spans="1:11" x14ac:dyDescent="0.15">
      <c r="A8998" s="217" t="s">
        <v>134</v>
      </c>
      <c r="B8998" s="11" t="s">
        <v>7304</v>
      </c>
      <c r="C8998" s="11" t="s">
        <v>13465</v>
      </c>
      <c r="D8998" s="11">
        <v>8815</v>
      </c>
      <c r="E8998" s="11" t="s">
        <v>13466</v>
      </c>
      <c r="F8998" s="11" t="s">
        <v>9327</v>
      </c>
      <c r="G8998" s="11" t="s">
        <v>330</v>
      </c>
      <c r="H8998" s="11" t="s">
        <v>329</v>
      </c>
      <c r="K8998" s="11" t="s">
        <v>13479</v>
      </c>
    </row>
    <row r="8999" spans="1:11" x14ac:dyDescent="0.15">
      <c r="A8999" s="217" t="s">
        <v>134</v>
      </c>
      <c r="B8999" s="11" t="s">
        <v>7304</v>
      </c>
      <c r="C8999" s="11" t="s">
        <v>3154</v>
      </c>
      <c r="D8999" s="11">
        <v>10155</v>
      </c>
      <c r="E8999" s="11" t="s">
        <v>8772</v>
      </c>
      <c r="F8999" s="11" t="s">
        <v>7475</v>
      </c>
      <c r="G8999" s="11" t="s">
        <v>330</v>
      </c>
      <c r="H8999" s="11" t="s">
        <v>330</v>
      </c>
      <c r="K8999" s="11" t="s">
        <v>13479</v>
      </c>
    </row>
    <row r="9000" spans="1:11" x14ac:dyDescent="0.15">
      <c r="A9000" s="217" t="s">
        <v>134</v>
      </c>
      <c r="B9000" s="11" t="s">
        <v>7304</v>
      </c>
      <c r="C9000" s="11" t="s">
        <v>7712</v>
      </c>
      <c r="D9000" s="11">
        <v>6118</v>
      </c>
      <c r="E9000" s="11" t="s">
        <v>7713</v>
      </c>
      <c r="F9000" s="11" t="s">
        <v>9327</v>
      </c>
      <c r="G9000" s="11" t="s">
        <v>330</v>
      </c>
      <c r="H9000" s="11" t="s">
        <v>329</v>
      </c>
      <c r="K9000" s="11" t="s">
        <v>13479</v>
      </c>
    </row>
    <row r="9001" spans="1:11" x14ac:dyDescent="0.15">
      <c r="A9001" s="217" t="s">
        <v>135</v>
      </c>
      <c r="B9001" s="11" t="s">
        <v>7304</v>
      </c>
      <c r="C9001" s="11" t="s">
        <v>7726</v>
      </c>
      <c r="D9001" s="11">
        <v>2908</v>
      </c>
      <c r="E9001" s="11" t="s">
        <v>7727</v>
      </c>
      <c r="F9001" s="11" t="s">
        <v>8297</v>
      </c>
      <c r="G9001" s="11" t="s">
        <v>330</v>
      </c>
      <c r="H9001" s="11" t="s">
        <v>329</v>
      </c>
      <c r="K9001" s="11" t="s">
        <v>13479</v>
      </c>
    </row>
    <row r="9002" spans="1:11" x14ac:dyDescent="0.15">
      <c r="A9002" s="217" t="s">
        <v>129</v>
      </c>
      <c r="B9002" s="11" t="s">
        <v>7304</v>
      </c>
      <c r="C9002" s="11" t="s">
        <v>2948</v>
      </c>
      <c r="D9002" s="11">
        <v>207</v>
      </c>
      <c r="E9002" s="11" t="s">
        <v>7474</v>
      </c>
      <c r="F9002" s="11" t="s">
        <v>7475</v>
      </c>
      <c r="G9002" s="11" t="s">
        <v>330</v>
      </c>
      <c r="H9002" s="11" t="s">
        <v>329</v>
      </c>
      <c r="K9002" s="11" t="s">
        <v>13479</v>
      </c>
    </row>
    <row r="9003" spans="1:11" x14ac:dyDescent="0.15">
      <c r="A9003" s="217" t="s">
        <v>134</v>
      </c>
      <c r="B9003" s="11" t="s">
        <v>7304</v>
      </c>
      <c r="C9003" s="11" t="s">
        <v>7444</v>
      </c>
      <c r="D9003" s="11">
        <v>3014</v>
      </c>
      <c r="E9003" s="11" t="s">
        <v>7445</v>
      </c>
      <c r="F9003" s="11" t="s">
        <v>8975</v>
      </c>
      <c r="G9003" s="11" t="s">
        <v>329</v>
      </c>
      <c r="H9003" s="11" t="s">
        <v>330</v>
      </c>
      <c r="K9003" s="11" t="s">
        <v>13479</v>
      </c>
    </row>
    <row r="9004" spans="1:11" x14ac:dyDescent="0.15">
      <c r="A9004" s="217" t="s">
        <v>134</v>
      </c>
      <c r="B9004" s="11" t="s">
        <v>7304</v>
      </c>
      <c r="C9004" s="11" t="s">
        <v>7712</v>
      </c>
      <c r="D9004" s="11">
        <v>6118</v>
      </c>
      <c r="E9004" s="11" t="s">
        <v>7713</v>
      </c>
      <c r="F9004" s="11" t="s">
        <v>8681</v>
      </c>
      <c r="G9004" s="11" t="s">
        <v>330</v>
      </c>
      <c r="H9004" s="11" t="s">
        <v>329</v>
      </c>
      <c r="K9004" s="11" t="s">
        <v>13479</v>
      </c>
    </row>
    <row r="9005" spans="1:11" x14ac:dyDescent="0.15">
      <c r="A9005" s="217" t="s">
        <v>134</v>
      </c>
      <c r="B9005" s="11" t="s">
        <v>7304</v>
      </c>
      <c r="C9005" s="11" t="s">
        <v>7712</v>
      </c>
      <c r="D9005" s="11">
        <v>6118</v>
      </c>
      <c r="E9005" s="11" t="s">
        <v>7713</v>
      </c>
      <c r="F9005" s="11" t="s">
        <v>8800</v>
      </c>
      <c r="G9005" s="11" t="s">
        <v>330</v>
      </c>
      <c r="H9005" s="11" t="s">
        <v>329</v>
      </c>
      <c r="K9005" s="11" t="s">
        <v>13479</v>
      </c>
    </row>
    <row r="9006" spans="1:11" x14ac:dyDescent="0.15">
      <c r="A9006" s="217" t="s">
        <v>134</v>
      </c>
      <c r="B9006" s="11" t="s">
        <v>7304</v>
      </c>
      <c r="C9006" s="11" t="s">
        <v>2920</v>
      </c>
      <c r="D9006" s="11">
        <v>11184</v>
      </c>
      <c r="E9006" s="11" t="s">
        <v>7711</v>
      </c>
      <c r="F9006" s="11" t="s">
        <v>8514</v>
      </c>
      <c r="G9006" s="11" t="s">
        <v>330</v>
      </c>
      <c r="H9006" s="11" t="s">
        <v>329</v>
      </c>
      <c r="K9006" s="11" t="s">
        <v>13479</v>
      </c>
    </row>
    <row r="9007" spans="1:11" x14ac:dyDescent="0.15">
      <c r="A9007" s="217" t="s">
        <v>7097</v>
      </c>
      <c r="B9007" s="11" t="s">
        <v>7304</v>
      </c>
      <c r="C9007" s="11" t="s">
        <v>10790</v>
      </c>
      <c r="D9007" s="11">
        <v>6615</v>
      </c>
      <c r="E9007" s="11" t="s">
        <v>10791</v>
      </c>
      <c r="F9007" s="11" t="s">
        <v>10687</v>
      </c>
      <c r="G9007" s="11" t="s">
        <v>330</v>
      </c>
      <c r="H9007" s="11" t="s">
        <v>330</v>
      </c>
      <c r="K9007" s="11" t="s">
        <v>13479</v>
      </c>
    </row>
    <row r="9008" spans="1:11" x14ac:dyDescent="0.15">
      <c r="A9008" s="217" t="s">
        <v>5</v>
      </c>
      <c r="B9008" s="11" t="s">
        <v>7304</v>
      </c>
      <c r="C9008" s="11" t="s">
        <v>2896</v>
      </c>
      <c r="D9008" s="11">
        <v>2064</v>
      </c>
      <c r="E9008" s="11" t="s">
        <v>7329</v>
      </c>
      <c r="F9008" s="11" t="s">
        <v>11237</v>
      </c>
      <c r="G9008" s="11" t="s">
        <v>330</v>
      </c>
      <c r="H9008" s="11" t="s">
        <v>329</v>
      </c>
      <c r="K9008" s="11" t="s">
        <v>13479</v>
      </c>
    </row>
    <row r="9009" spans="1:11" x14ac:dyDescent="0.15">
      <c r="A9009" s="217" t="s">
        <v>8</v>
      </c>
      <c r="B9009" s="11" t="s">
        <v>7304</v>
      </c>
      <c r="C9009" s="11" t="s">
        <v>7807</v>
      </c>
      <c r="D9009" s="11">
        <v>6774</v>
      </c>
      <c r="E9009" s="11" t="s">
        <v>7808</v>
      </c>
      <c r="F9009" s="11" t="s">
        <v>7924</v>
      </c>
      <c r="G9009" s="11" t="s">
        <v>330</v>
      </c>
      <c r="H9009" s="11" t="s">
        <v>329</v>
      </c>
      <c r="K9009" s="11" t="s">
        <v>13479</v>
      </c>
    </row>
    <row r="9010" spans="1:11" x14ac:dyDescent="0.15">
      <c r="A9010" s="217" t="s">
        <v>129</v>
      </c>
      <c r="B9010" s="11" t="s">
        <v>7304</v>
      </c>
      <c r="C9010" s="11" t="s">
        <v>3103</v>
      </c>
      <c r="D9010" s="11">
        <v>5170</v>
      </c>
      <c r="E9010" s="11" t="s">
        <v>11542</v>
      </c>
      <c r="F9010" s="11" t="s">
        <v>8184</v>
      </c>
      <c r="G9010" s="11" t="s">
        <v>330</v>
      </c>
      <c r="H9010" s="11" t="s">
        <v>329</v>
      </c>
      <c r="K9010" s="11" t="s">
        <v>13479</v>
      </c>
    </row>
    <row r="9011" spans="1:11" x14ac:dyDescent="0.15">
      <c r="A9011" s="217" t="s">
        <v>8</v>
      </c>
      <c r="B9011" s="11" t="s">
        <v>7304</v>
      </c>
      <c r="C9011" s="11" t="s">
        <v>2931</v>
      </c>
      <c r="D9011" s="11">
        <v>6714</v>
      </c>
      <c r="E9011" s="11" t="s">
        <v>7794</v>
      </c>
      <c r="F9011" s="11" t="s">
        <v>7795</v>
      </c>
      <c r="G9011" s="11" t="s">
        <v>330</v>
      </c>
      <c r="H9011" s="11" t="s">
        <v>329</v>
      </c>
      <c r="K9011" s="11" t="s">
        <v>13479</v>
      </c>
    </row>
    <row r="9012" spans="1:11" x14ac:dyDescent="0.15">
      <c r="A9012" s="217" t="s">
        <v>8</v>
      </c>
      <c r="B9012" s="11" t="s">
        <v>7304</v>
      </c>
      <c r="C9012" s="11" t="s">
        <v>7757</v>
      </c>
      <c r="D9012" s="11">
        <v>6778</v>
      </c>
      <c r="E9012" s="11" t="s">
        <v>7758</v>
      </c>
      <c r="F9012" s="11" t="s">
        <v>13563</v>
      </c>
      <c r="G9012" s="11" t="s">
        <v>330</v>
      </c>
      <c r="H9012" s="11" t="s">
        <v>329</v>
      </c>
      <c r="K9012" s="11" t="s">
        <v>13479</v>
      </c>
    </row>
    <row r="9013" spans="1:11" x14ac:dyDescent="0.15">
      <c r="A9013" s="217" t="s">
        <v>118</v>
      </c>
      <c r="B9013" s="11" t="s">
        <v>7304</v>
      </c>
      <c r="C9013" s="11" t="s">
        <v>8778</v>
      </c>
      <c r="D9013" s="11">
        <v>1978</v>
      </c>
      <c r="E9013" s="11" t="s">
        <v>8779</v>
      </c>
      <c r="F9013" s="11" t="s">
        <v>11155</v>
      </c>
      <c r="G9013" s="11" t="s">
        <v>330</v>
      </c>
      <c r="H9013" s="11" t="s">
        <v>329</v>
      </c>
      <c r="K9013" s="11" t="s">
        <v>13479</v>
      </c>
    </row>
    <row r="9014" spans="1:11" x14ac:dyDescent="0.15">
      <c r="A9014" s="217" t="s">
        <v>8</v>
      </c>
      <c r="B9014" s="11" t="s">
        <v>7304</v>
      </c>
      <c r="C9014" s="11" t="s">
        <v>13564</v>
      </c>
      <c r="D9014" s="11">
        <v>355</v>
      </c>
      <c r="E9014" s="11" t="s">
        <v>13565</v>
      </c>
      <c r="F9014" s="11" t="s">
        <v>7790</v>
      </c>
      <c r="G9014" s="11" t="s">
        <v>329</v>
      </c>
      <c r="H9014" s="11" t="s">
        <v>330</v>
      </c>
      <c r="K9014" s="11" t="s">
        <v>13479</v>
      </c>
    </row>
    <row r="9015" spans="1:11" x14ac:dyDescent="0.15">
      <c r="A9015" s="217" t="s">
        <v>126</v>
      </c>
      <c r="B9015" s="11" t="s">
        <v>7304</v>
      </c>
      <c r="C9015" s="11" t="s">
        <v>8078</v>
      </c>
      <c r="D9015" s="11">
        <v>10413</v>
      </c>
      <c r="E9015" s="11" t="s">
        <v>8079</v>
      </c>
      <c r="F9015" s="11" t="s">
        <v>8698</v>
      </c>
      <c r="G9015" s="11" t="s">
        <v>330</v>
      </c>
      <c r="H9015" s="11" t="s">
        <v>330</v>
      </c>
      <c r="K9015" s="11" t="s">
        <v>13479</v>
      </c>
    </row>
    <row r="9016" spans="1:11" x14ac:dyDescent="0.15">
      <c r="A9016" s="217" t="s">
        <v>8</v>
      </c>
      <c r="B9016" s="11" t="s">
        <v>7304</v>
      </c>
      <c r="C9016" s="11" t="s">
        <v>13566</v>
      </c>
      <c r="D9016" s="11">
        <v>6775</v>
      </c>
      <c r="E9016" s="11" t="s">
        <v>13567</v>
      </c>
      <c r="F9016" s="11" t="s">
        <v>13568</v>
      </c>
      <c r="G9016" s="11" t="s">
        <v>330</v>
      </c>
      <c r="H9016" s="11" t="s">
        <v>329</v>
      </c>
      <c r="K9016" s="11" t="s">
        <v>13479</v>
      </c>
    </row>
    <row r="9017" spans="1:11" x14ac:dyDescent="0.15">
      <c r="A9017" s="217" t="s">
        <v>24</v>
      </c>
      <c r="B9017" s="11" t="s">
        <v>7304</v>
      </c>
      <c r="C9017" s="11" t="s">
        <v>3173</v>
      </c>
      <c r="D9017" s="11">
        <v>4233</v>
      </c>
      <c r="E9017" s="11" t="s">
        <v>7782</v>
      </c>
      <c r="F9017" s="11" t="s">
        <v>13518</v>
      </c>
      <c r="G9017" s="11" t="s">
        <v>330</v>
      </c>
      <c r="H9017" s="11" t="s">
        <v>329</v>
      </c>
      <c r="K9017" s="11" t="s">
        <v>13479</v>
      </c>
    </row>
    <row r="9018" spans="1:11" x14ac:dyDescent="0.15">
      <c r="A9018" s="217" t="s">
        <v>8</v>
      </c>
      <c r="B9018" s="11" t="s">
        <v>7304</v>
      </c>
      <c r="C9018" s="11" t="s">
        <v>7309</v>
      </c>
      <c r="D9018" s="11">
        <v>6776</v>
      </c>
      <c r="E9018" s="11" t="s">
        <v>7310</v>
      </c>
      <c r="F9018" s="11" t="s">
        <v>7840</v>
      </c>
      <c r="G9018" s="11" t="s">
        <v>330</v>
      </c>
      <c r="H9018" s="11" t="s">
        <v>329</v>
      </c>
      <c r="K9018" s="11" t="s">
        <v>13479</v>
      </c>
    </row>
    <row r="9019" spans="1:11" x14ac:dyDescent="0.15">
      <c r="A9019" s="217" t="s">
        <v>7</v>
      </c>
      <c r="B9019" s="11" t="s">
        <v>7304</v>
      </c>
      <c r="C9019" s="11" t="s">
        <v>2931</v>
      </c>
      <c r="D9019" s="11">
        <v>6714</v>
      </c>
      <c r="E9019" s="11" t="s">
        <v>7794</v>
      </c>
      <c r="F9019" s="11" t="s">
        <v>7795</v>
      </c>
      <c r="G9019" s="11" t="s">
        <v>329</v>
      </c>
      <c r="H9019" s="11" t="s">
        <v>330</v>
      </c>
      <c r="K9019" s="11" t="s">
        <v>13479</v>
      </c>
    </row>
    <row r="9020" spans="1:11" x14ac:dyDescent="0.15">
      <c r="A9020" s="217" t="s">
        <v>129</v>
      </c>
      <c r="B9020" s="11" t="s">
        <v>7304</v>
      </c>
      <c r="C9020" s="11" t="s">
        <v>2956</v>
      </c>
      <c r="D9020" s="11">
        <v>11200</v>
      </c>
      <c r="E9020" s="11" t="s">
        <v>7528</v>
      </c>
      <c r="F9020" s="11" t="s">
        <v>8681</v>
      </c>
      <c r="G9020" s="11" t="s">
        <v>330</v>
      </c>
      <c r="H9020" s="11" t="s">
        <v>329</v>
      </c>
      <c r="K9020" s="11" t="s">
        <v>13479</v>
      </c>
    </row>
    <row r="9021" spans="1:11" x14ac:dyDescent="0.15">
      <c r="A9021" s="217" t="s">
        <v>7</v>
      </c>
      <c r="B9021" s="11" t="s">
        <v>7304</v>
      </c>
      <c r="C9021" s="11" t="s">
        <v>13569</v>
      </c>
      <c r="D9021" s="11">
        <v>8935</v>
      </c>
      <c r="E9021" s="11" t="s">
        <v>13570</v>
      </c>
      <c r="F9021" s="11" t="s">
        <v>13571</v>
      </c>
      <c r="G9021" s="11" t="s">
        <v>330</v>
      </c>
      <c r="H9021" s="11" t="s">
        <v>330</v>
      </c>
      <c r="K9021" s="11" t="s">
        <v>13479</v>
      </c>
    </row>
    <row r="9022" spans="1:11" x14ac:dyDescent="0.15">
      <c r="A9022" s="217" t="s">
        <v>129</v>
      </c>
      <c r="B9022" s="11" t="s">
        <v>7304</v>
      </c>
      <c r="C9022" s="11" t="s">
        <v>7631</v>
      </c>
      <c r="D9022" s="11">
        <v>1385</v>
      </c>
      <c r="E9022" s="11" t="s">
        <v>7632</v>
      </c>
      <c r="F9022" s="11" t="s">
        <v>10371</v>
      </c>
      <c r="G9022" s="11" t="s">
        <v>330</v>
      </c>
      <c r="H9022" s="11" t="s">
        <v>329</v>
      </c>
      <c r="K9022" s="11" t="s">
        <v>13479</v>
      </c>
    </row>
    <row r="9023" spans="1:11" x14ac:dyDescent="0.15">
      <c r="A9023" s="217" t="s">
        <v>8</v>
      </c>
      <c r="B9023" s="11" t="s">
        <v>7304</v>
      </c>
      <c r="C9023" s="11" t="s">
        <v>7825</v>
      </c>
      <c r="D9023" s="11">
        <v>6772</v>
      </c>
      <c r="E9023" s="11" t="s">
        <v>7826</v>
      </c>
      <c r="F9023" s="11" t="s">
        <v>7873</v>
      </c>
      <c r="G9023" s="11" t="s">
        <v>330</v>
      </c>
      <c r="H9023" s="11" t="s">
        <v>329</v>
      </c>
      <c r="K9023" s="11" t="s">
        <v>13479</v>
      </c>
    </row>
  </sheetData>
  <sortState ref="A2:K9032">
    <sortCondition ref="B2:B9032"/>
    <sortCondition ref="K2:K9032"/>
    <sortCondition ref="A2:A9032"/>
    <sortCondition ref="D2:D9032"/>
    <sortCondition ref="F2:F9032"/>
  </sortState>
  <pageMargins left="0.75" right="0.75" top="1" bottom="1" header="0.5" footer="0.5"/>
  <pageSetup orientation="portrait" horizontalDpi="4294967292" verticalDpi="429496729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917"/>
  <sheetViews>
    <sheetView workbookViewId="0"/>
  </sheetViews>
  <sheetFormatPr baseColWidth="10" defaultRowHeight="16" x14ac:dyDescent="0.2"/>
  <cols>
    <col min="1" max="2" width="22.1640625" customWidth="1"/>
    <col min="3" max="4" width="7.5" customWidth="1"/>
    <col min="5" max="7" width="10.33203125" customWidth="1"/>
  </cols>
  <sheetData>
    <row r="1" spans="1:7" s="11" customFormat="1" ht="58" customHeight="1" x14ac:dyDescent="0.15">
      <c r="A1" s="227" t="s">
        <v>14201</v>
      </c>
      <c r="B1" s="227" t="s">
        <v>14202</v>
      </c>
      <c r="C1" s="228" t="s">
        <v>14203</v>
      </c>
      <c r="D1" s="227" t="s">
        <v>14204</v>
      </c>
      <c r="E1" s="227" t="s">
        <v>14205</v>
      </c>
      <c r="F1" s="228" t="s">
        <v>14206</v>
      </c>
      <c r="G1" s="227" t="s">
        <v>14207</v>
      </c>
    </row>
    <row r="2" spans="1:7" x14ac:dyDescent="0.2">
      <c r="A2" s="229" t="s">
        <v>14208</v>
      </c>
      <c r="B2" s="229" t="s">
        <v>14209</v>
      </c>
      <c r="C2" s="229">
        <v>1</v>
      </c>
      <c r="D2" s="229">
        <v>3</v>
      </c>
      <c r="E2" s="229">
        <v>3</v>
      </c>
      <c r="F2" s="229">
        <v>3</v>
      </c>
      <c r="G2" s="230">
        <v>1</v>
      </c>
    </row>
    <row r="3" spans="1:7" x14ac:dyDescent="0.2">
      <c r="A3" s="229" t="s">
        <v>14208</v>
      </c>
      <c r="B3" s="229" t="s">
        <v>14210</v>
      </c>
      <c r="C3" s="229">
        <v>1</v>
      </c>
      <c r="D3" s="229">
        <v>3</v>
      </c>
      <c r="E3" s="229">
        <v>3</v>
      </c>
      <c r="F3" s="229">
        <v>3</v>
      </c>
      <c r="G3" s="230">
        <v>1</v>
      </c>
    </row>
    <row r="4" spans="1:7" x14ac:dyDescent="0.2">
      <c r="A4" s="229" t="s">
        <v>14211</v>
      </c>
      <c r="B4" s="229" t="s">
        <v>14212</v>
      </c>
      <c r="C4" s="229">
        <v>1</v>
      </c>
      <c r="D4" s="229">
        <v>2</v>
      </c>
      <c r="E4" s="229">
        <v>2</v>
      </c>
      <c r="F4" s="229">
        <v>2</v>
      </c>
      <c r="G4" s="230">
        <v>1</v>
      </c>
    </row>
    <row r="5" spans="1:7" x14ac:dyDescent="0.2">
      <c r="A5" s="229" t="s">
        <v>14211</v>
      </c>
      <c r="B5" s="229" t="s">
        <v>14213</v>
      </c>
      <c r="C5" s="229">
        <v>1</v>
      </c>
      <c r="D5" s="229">
        <v>2</v>
      </c>
      <c r="E5" s="229">
        <v>2</v>
      </c>
      <c r="F5" s="229">
        <v>2</v>
      </c>
      <c r="G5" s="230">
        <v>1</v>
      </c>
    </row>
    <row r="6" spans="1:7" x14ac:dyDescent="0.2">
      <c r="A6" s="229" t="s">
        <v>14211</v>
      </c>
      <c r="B6" s="229" t="s">
        <v>14214</v>
      </c>
      <c r="C6" s="229">
        <v>1</v>
      </c>
      <c r="D6" s="229">
        <v>2</v>
      </c>
      <c r="E6" s="229">
        <v>2</v>
      </c>
      <c r="F6" s="229">
        <v>2</v>
      </c>
      <c r="G6" s="230">
        <v>1</v>
      </c>
    </row>
    <row r="7" spans="1:7" x14ac:dyDescent="0.2">
      <c r="A7" s="229" t="s">
        <v>14215</v>
      </c>
      <c r="B7" s="229" t="s">
        <v>14216</v>
      </c>
      <c r="C7" s="229">
        <v>1</v>
      </c>
      <c r="D7" s="229">
        <v>2</v>
      </c>
      <c r="E7" s="229">
        <v>2</v>
      </c>
      <c r="F7" s="229">
        <v>2</v>
      </c>
      <c r="G7" s="230">
        <v>1</v>
      </c>
    </row>
    <row r="8" spans="1:7" x14ac:dyDescent="0.2">
      <c r="A8" s="229" t="s">
        <v>14215</v>
      </c>
      <c r="B8" s="229" t="s">
        <v>14217</v>
      </c>
      <c r="C8" s="229">
        <v>1</v>
      </c>
      <c r="D8" s="229">
        <v>2</v>
      </c>
      <c r="E8" s="229">
        <v>2</v>
      </c>
      <c r="F8" s="229">
        <v>2</v>
      </c>
      <c r="G8" s="230">
        <v>1</v>
      </c>
    </row>
    <row r="9" spans="1:7" x14ac:dyDescent="0.2">
      <c r="A9" s="229" t="s">
        <v>14218</v>
      </c>
      <c r="B9" s="229" t="s">
        <v>14219</v>
      </c>
      <c r="C9" s="229">
        <v>1</v>
      </c>
      <c r="D9" s="229">
        <v>2</v>
      </c>
      <c r="E9" s="229">
        <v>2</v>
      </c>
      <c r="F9" s="229">
        <v>2</v>
      </c>
      <c r="G9" s="230">
        <v>1</v>
      </c>
    </row>
    <row r="10" spans="1:7" x14ac:dyDescent="0.2">
      <c r="A10" s="229" t="s">
        <v>14218</v>
      </c>
      <c r="B10" s="229" t="s">
        <v>14220</v>
      </c>
      <c r="C10" s="229">
        <v>1</v>
      </c>
      <c r="D10" s="229">
        <v>2</v>
      </c>
      <c r="E10" s="229">
        <v>2</v>
      </c>
      <c r="F10" s="229">
        <v>2</v>
      </c>
      <c r="G10" s="230">
        <v>1</v>
      </c>
    </row>
    <row r="11" spans="1:7" x14ac:dyDescent="0.2">
      <c r="A11" s="229" t="s">
        <v>14218</v>
      </c>
      <c r="B11" s="229" t="s">
        <v>14221</v>
      </c>
      <c r="C11" s="229">
        <v>1</v>
      </c>
      <c r="D11" s="229">
        <v>2</v>
      </c>
      <c r="E11" s="229">
        <v>2</v>
      </c>
      <c r="F11" s="229">
        <v>2</v>
      </c>
      <c r="G11" s="230">
        <v>1</v>
      </c>
    </row>
    <row r="12" spans="1:7" x14ac:dyDescent="0.2">
      <c r="A12" s="229" t="s">
        <v>14222</v>
      </c>
      <c r="B12" s="229" t="s">
        <v>14216</v>
      </c>
      <c r="C12" s="229">
        <v>1</v>
      </c>
      <c r="D12" s="229">
        <v>2</v>
      </c>
      <c r="E12" s="229">
        <v>2</v>
      </c>
      <c r="F12" s="229">
        <v>2</v>
      </c>
      <c r="G12" s="230">
        <v>1</v>
      </c>
    </row>
    <row r="13" spans="1:7" x14ac:dyDescent="0.2">
      <c r="A13" s="229" t="s">
        <v>14222</v>
      </c>
      <c r="B13" s="229" t="s">
        <v>14217</v>
      </c>
      <c r="C13" s="229">
        <v>1</v>
      </c>
      <c r="D13" s="229">
        <v>2</v>
      </c>
      <c r="E13" s="229">
        <v>2</v>
      </c>
      <c r="F13" s="229">
        <v>2</v>
      </c>
      <c r="G13" s="230">
        <v>1</v>
      </c>
    </row>
    <row r="14" spans="1:7" x14ac:dyDescent="0.2">
      <c r="A14" s="229" t="s">
        <v>14223</v>
      </c>
      <c r="B14" s="229" t="s">
        <v>14216</v>
      </c>
      <c r="C14" s="229">
        <v>1</v>
      </c>
      <c r="D14" s="229">
        <v>2</v>
      </c>
      <c r="E14" s="229">
        <v>2</v>
      </c>
      <c r="F14" s="229">
        <v>2</v>
      </c>
      <c r="G14" s="230">
        <v>1</v>
      </c>
    </row>
    <row r="15" spans="1:7" x14ac:dyDescent="0.2">
      <c r="A15" s="229" t="s">
        <v>14223</v>
      </c>
      <c r="B15" s="229" t="s">
        <v>14217</v>
      </c>
      <c r="C15" s="229">
        <v>1</v>
      </c>
      <c r="D15" s="229">
        <v>2</v>
      </c>
      <c r="E15" s="229">
        <v>2</v>
      </c>
      <c r="F15" s="229">
        <v>2</v>
      </c>
      <c r="G15" s="230">
        <v>1</v>
      </c>
    </row>
    <row r="16" spans="1:7" x14ac:dyDescent="0.2">
      <c r="A16" s="229" t="s">
        <v>14224</v>
      </c>
      <c r="B16" s="229" t="s">
        <v>14225</v>
      </c>
      <c r="C16" s="229">
        <v>1</v>
      </c>
      <c r="D16" s="229">
        <v>2</v>
      </c>
      <c r="E16" s="229">
        <v>2</v>
      </c>
      <c r="F16" s="229">
        <v>2</v>
      </c>
      <c r="G16" s="230">
        <v>1</v>
      </c>
    </row>
    <row r="17" spans="1:7" x14ac:dyDescent="0.2">
      <c r="A17" s="229" t="s">
        <v>14226</v>
      </c>
      <c r="B17" s="229" t="s">
        <v>14216</v>
      </c>
      <c r="C17" s="229">
        <v>1</v>
      </c>
      <c r="D17" s="229">
        <v>2</v>
      </c>
      <c r="E17" s="229">
        <v>2</v>
      </c>
      <c r="F17" s="229">
        <v>2</v>
      </c>
      <c r="G17" s="230">
        <v>1</v>
      </c>
    </row>
    <row r="18" spans="1:7" x14ac:dyDescent="0.2">
      <c r="A18" s="229" t="s">
        <v>14226</v>
      </c>
      <c r="B18" s="229" t="s">
        <v>14217</v>
      </c>
      <c r="C18" s="229">
        <v>1</v>
      </c>
      <c r="D18" s="229">
        <v>2</v>
      </c>
      <c r="E18" s="229">
        <v>2</v>
      </c>
      <c r="F18" s="229">
        <v>2</v>
      </c>
      <c r="G18" s="230">
        <v>1</v>
      </c>
    </row>
    <row r="19" spans="1:7" x14ac:dyDescent="0.2">
      <c r="A19" s="229" t="s">
        <v>14227</v>
      </c>
      <c r="B19" s="229" t="s">
        <v>14228</v>
      </c>
      <c r="C19" s="229">
        <v>1</v>
      </c>
      <c r="D19" s="229">
        <v>1</v>
      </c>
      <c r="E19" s="229">
        <v>1</v>
      </c>
      <c r="F19" s="229">
        <v>1</v>
      </c>
      <c r="G19" s="230">
        <v>1</v>
      </c>
    </row>
    <row r="20" spans="1:7" x14ac:dyDescent="0.2">
      <c r="A20" s="229" t="s">
        <v>14227</v>
      </c>
      <c r="B20" s="229" t="s">
        <v>14229</v>
      </c>
      <c r="C20" s="229">
        <v>1</v>
      </c>
      <c r="D20" s="229">
        <v>1</v>
      </c>
      <c r="E20" s="229">
        <v>1</v>
      </c>
      <c r="F20" s="229">
        <v>1</v>
      </c>
      <c r="G20" s="230">
        <v>1</v>
      </c>
    </row>
    <row r="21" spans="1:7" x14ac:dyDescent="0.2">
      <c r="A21" s="229" t="s">
        <v>14227</v>
      </c>
      <c r="B21" s="229" t="s">
        <v>14230</v>
      </c>
      <c r="C21" s="229">
        <v>1</v>
      </c>
      <c r="D21" s="229">
        <v>1</v>
      </c>
      <c r="E21" s="229">
        <v>1</v>
      </c>
      <c r="F21" s="229">
        <v>1</v>
      </c>
      <c r="G21" s="230">
        <v>1</v>
      </c>
    </row>
    <row r="22" spans="1:7" x14ac:dyDescent="0.2">
      <c r="A22" s="229" t="s">
        <v>14227</v>
      </c>
      <c r="B22" s="229" t="s">
        <v>14231</v>
      </c>
      <c r="C22" s="229">
        <v>1</v>
      </c>
      <c r="D22" s="229">
        <v>1</v>
      </c>
      <c r="E22" s="229">
        <v>1</v>
      </c>
      <c r="F22" s="229">
        <v>1</v>
      </c>
      <c r="G22" s="230">
        <v>1</v>
      </c>
    </row>
    <row r="23" spans="1:7" x14ac:dyDescent="0.2">
      <c r="A23" s="229" t="s">
        <v>14227</v>
      </c>
      <c r="B23" s="229" t="s">
        <v>14232</v>
      </c>
      <c r="C23" s="229">
        <v>1</v>
      </c>
      <c r="D23" s="229">
        <v>1</v>
      </c>
      <c r="E23" s="229">
        <v>1</v>
      </c>
      <c r="F23" s="229">
        <v>1</v>
      </c>
      <c r="G23" s="230">
        <v>1</v>
      </c>
    </row>
    <row r="24" spans="1:7" x14ac:dyDescent="0.2">
      <c r="A24" s="229" t="s">
        <v>14227</v>
      </c>
      <c r="B24" s="229" t="s">
        <v>14233</v>
      </c>
      <c r="C24" s="229">
        <v>1</v>
      </c>
      <c r="D24" s="229">
        <v>1</v>
      </c>
      <c r="E24" s="229">
        <v>1</v>
      </c>
      <c r="F24" s="229">
        <v>1</v>
      </c>
      <c r="G24" s="230">
        <v>1</v>
      </c>
    </row>
    <row r="25" spans="1:7" x14ac:dyDescent="0.2">
      <c r="A25" s="229" t="s">
        <v>14227</v>
      </c>
      <c r="B25" s="229" t="s">
        <v>14234</v>
      </c>
      <c r="C25" s="229">
        <v>1</v>
      </c>
      <c r="D25" s="229">
        <v>1</v>
      </c>
      <c r="E25" s="229">
        <v>1</v>
      </c>
      <c r="F25" s="229">
        <v>1</v>
      </c>
      <c r="G25" s="230">
        <v>1</v>
      </c>
    </row>
    <row r="26" spans="1:7" x14ac:dyDescent="0.2">
      <c r="A26" s="229" t="s">
        <v>14227</v>
      </c>
      <c r="B26" s="229" t="s">
        <v>14235</v>
      </c>
      <c r="C26" s="229">
        <v>1</v>
      </c>
      <c r="D26" s="229">
        <v>1</v>
      </c>
      <c r="E26" s="229">
        <v>1</v>
      </c>
      <c r="F26" s="229">
        <v>1</v>
      </c>
      <c r="G26" s="230">
        <v>1</v>
      </c>
    </row>
    <row r="27" spans="1:7" x14ac:dyDescent="0.2">
      <c r="A27" s="229" t="s">
        <v>14236</v>
      </c>
      <c r="B27" s="229" t="s">
        <v>14237</v>
      </c>
      <c r="C27" s="229">
        <v>1</v>
      </c>
      <c r="D27" s="229">
        <v>1</v>
      </c>
      <c r="E27" s="229">
        <v>1</v>
      </c>
      <c r="F27" s="229">
        <v>1</v>
      </c>
      <c r="G27" s="230">
        <v>1</v>
      </c>
    </row>
    <row r="28" spans="1:7" x14ac:dyDescent="0.2">
      <c r="A28" s="229" t="s">
        <v>14236</v>
      </c>
      <c r="B28" s="229" t="s">
        <v>14238</v>
      </c>
      <c r="C28" s="229">
        <v>1</v>
      </c>
      <c r="D28" s="229">
        <v>1</v>
      </c>
      <c r="E28" s="229">
        <v>1</v>
      </c>
      <c r="F28" s="229">
        <v>1</v>
      </c>
      <c r="G28" s="230">
        <v>1</v>
      </c>
    </row>
    <row r="29" spans="1:7" x14ac:dyDescent="0.2">
      <c r="A29" s="229" t="s">
        <v>14236</v>
      </c>
      <c r="B29" s="229" t="s">
        <v>14239</v>
      </c>
      <c r="C29" s="229">
        <v>1</v>
      </c>
      <c r="D29" s="229">
        <v>1</v>
      </c>
      <c r="E29" s="229">
        <v>1</v>
      </c>
      <c r="F29" s="229">
        <v>1</v>
      </c>
      <c r="G29" s="230">
        <v>1</v>
      </c>
    </row>
    <row r="30" spans="1:7" x14ac:dyDescent="0.2">
      <c r="A30" s="229" t="s">
        <v>14236</v>
      </c>
      <c r="B30" s="229" t="s">
        <v>14240</v>
      </c>
      <c r="C30" s="229">
        <v>1</v>
      </c>
      <c r="D30" s="229">
        <v>1</v>
      </c>
      <c r="E30" s="229">
        <v>1</v>
      </c>
      <c r="F30" s="229">
        <v>1</v>
      </c>
      <c r="G30" s="230">
        <v>1</v>
      </c>
    </row>
    <row r="31" spans="1:7" x14ac:dyDescent="0.2">
      <c r="A31" s="229" t="s">
        <v>14236</v>
      </c>
      <c r="B31" s="229" t="s">
        <v>14241</v>
      </c>
      <c r="C31" s="229">
        <v>1</v>
      </c>
      <c r="D31" s="229">
        <v>1</v>
      </c>
      <c r="E31" s="229">
        <v>1</v>
      </c>
      <c r="F31" s="229">
        <v>1</v>
      </c>
      <c r="G31" s="230">
        <v>1</v>
      </c>
    </row>
    <row r="32" spans="1:7" x14ac:dyDescent="0.2">
      <c r="A32" s="229" t="s">
        <v>14236</v>
      </c>
      <c r="B32" s="229" t="s">
        <v>14242</v>
      </c>
      <c r="C32" s="229">
        <v>1</v>
      </c>
      <c r="D32" s="229">
        <v>1</v>
      </c>
      <c r="E32" s="229">
        <v>1</v>
      </c>
      <c r="F32" s="229">
        <v>1</v>
      </c>
      <c r="G32" s="230">
        <v>1</v>
      </c>
    </row>
    <row r="33" spans="1:7" x14ac:dyDescent="0.2">
      <c r="A33" s="229" t="s">
        <v>14236</v>
      </c>
      <c r="B33" s="229" t="s">
        <v>14243</v>
      </c>
      <c r="C33" s="229">
        <v>1</v>
      </c>
      <c r="D33" s="229">
        <v>1</v>
      </c>
      <c r="E33" s="229">
        <v>1</v>
      </c>
      <c r="F33" s="229">
        <v>1</v>
      </c>
      <c r="G33" s="230">
        <v>1</v>
      </c>
    </row>
    <row r="34" spans="1:7" x14ac:dyDescent="0.2">
      <c r="A34" s="229" t="s">
        <v>14236</v>
      </c>
      <c r="B34" s="229" t="s">
        <v>14244</v>
      </c>
      <c r="C34" s="229">
        <v>1</v>
      </c>
      <c r="D34" s="229">
        <v>1</v>
      </c>
      <c r="E34" s="229">
        <v>1</v>
      </c>
      <c r="F34" s="229">
        <v>1</v>
      </c>
      <c r="G34" s="230">
        <v>1</v>
      </c>
    </row>
    <row r="35" spans="1:7" x14ac:dyDescent="0.2">
      <c r="A35" s="229" t="s">
        <v>14236</v>
      </c>
      <c r="B35" s="229" t="s">
        <v>14245</v>
      </c>
      <c r="C35" s="229">
        <v>1</v>
      </c>
      <c r="D35" s="229">
        <v>1</v>
      </c>
      <c r="E35" s="229">
        <v>1</v>
      </c>
      <c r="F35" s="229">
        <v>1</v>
      </c>
      <c r="G35" s="230">
        <v>1</v>
      </c>
    </row>
    <row r="36" spans="1:7" x14ac:dyDescent="0.2">
      <c r="A36" s="229" t="s">
        <v>14236</v>
      </c>
      <c r="B36" s="229" t="s">
        <v>14246</v>
      </c>
      <c r="C36" s="229">
        <v>1</v>
      </c>
      <c r="D36" s="229">
        <v>1</v>
      </c>
      <c r="E36" s="229">
        <v>1</v>
      </c>
      <c r="F36" s="229">
        <v>1</v>
      </c>
      <c r="G36" s="230">
        <v>1</v>
      </c>
    </row>
    <row r="37" spans="1:7" x14ac:dyDescent="0.2">
      <c r="A37" s="229" t="s">
        <v>14236</v>
      </c>
      <c r="B37" s="229" t="s">
        <v>14247</v>
      </c>
      <c r="C37" s="229">
        <v>1</v>
      </c>
      <c r="D37" s="229">
        <v>1</v>
      </c>
      <c r="E37" s="229">
        <v>1</v>
      </c>
      <c r="F37" s="229">
        <v>1</v>
      </c>
      <c r="G37" s="230">
        <v>1</v>
      </c>
    </row>
    <row r="38" spans="1:7" x14ac:dyDescent="0.2">
      <c r="A38" s="229" t="s">
        <v>14236</v>
      </c>
      <c r="B38" s="229" t="s">
        <v>14248</v>
      </c>
      <c r="C38" s="229">
        <v>1</v>
      </c>
      <c r="D38" s="229">
        <v>1</v>
      </c>
      <c r="E38" s="229">
        <v>1</v>
      </c>
      <c r="F38" s="229">
        <v>1</v>
      </c>
      <c r="G38" s="230">
        <v>1</v>
      </c>
    </row>
    <row r="39" spans="1:7" x14ac:dyDescent="0.2">
      <c r="A39" s="229" t="s">
        <v>14236</v>
      </c>
      <c r="B39" s="229" t="s">
        <v>14249</v>
      </c>
      <c r="C39" s="229">
        <v>1</v>
      </c>
      <c r="D39" s="229">
        <v>1</v>
      </c>
      <c r="E39" s="229">
        <v>1</v>
      </c>
      <c r="F39" s="229">
        <v>1</v>
      </c>
      <c r="G39" s="230">
        <v>1</v>
      </c>
    </row>
    <row r="40" spans="1:7" x14ac:dyDescent="0.2">
      <c r="A40" s="229" t="s">
        <v>14236</v>
      </c>
      <c r="B40" s="229" t="s">
        <v>14250</v>
      </c>
      <c r="C40" s="229">
        <v>1</v>
      </c>
      <c r="D40" s="229">
        <v>1</v>
      </c>
      <c r="E40" s="229">
        <v>1</v>
      </c>
      <c r="F40" s="229">
        <v>1</v>
      </c>
      <c r="G40" s="230">
        <v>1</v>
      </c>
    </row>
    <row r="41" spans="1:7" x14ac:dyDescent="0.2">
      <c r="A41" s="229" t="s">
        <v>14236</v>
      </c>
      <c r="B41" s="229" t="s">
        <v>14251</v>
      </c>
      <c r="C41" s="229">
        <v>1</v>
      </c>
      <c r="D41" s="229">
        <v>1</v>
      </c>
      <c r="E41" s="229">
        <v>1</v>
      </c>
      <c r="F41" s="229">
        <v>1</v>
      </c>
      <c r="G41" s="230">
        <v>1</v>
      </c>
    </row>
    <row r="42" spans="1:7" x14ac:dyDescent="0.2">
      <c r="A42" s="229" t="s">
        <v>14252</v>
      </c>
      <c r="B42" s="229" t="s">
        <v>14237</v>
      </c>
      <c r="C42" s="229">
        <v>1</v>
      </c>
      <c r="D42" s="229">
        <v>1</v>
      </c>
      <c r="E42" s="229">
        <v>1</v>
      </c>
      <c r="F42" s="229">
        <v>1</v>
      </c>
      <c r="G42" s="230">
        <v>1</v>
      </c>
    </row>
    <row r="43" spans="1:7" x14ac:dyDescent="0.2">
      <c r="A43" s="229" t="s">
        <v>14252</v>
      </c>
      <c r="B43" s="229" t="s">
        <v>14238</v>
      </c>
      <c r="C43" s="229">
        <v>1</v>
      </c>
      <c r="D43" s="229">
        <v>1</v>
      </c>
      <c r="E43" s="229">
        <v>1</v>
      </c>
      <c r="F43" s="229">
        <v>1</v>
      </c>
      <c r="G43" s="230">
        <v>1</v>
      </c>
    </row>
    <row r="44" spans="1:7" x14ac:dyDescent="0.2">
      <c r="A44" s="229" t="s">
        <v>14252</v>
      </c>
      <c r="B44" s="229" t="s">
        <v>14239</v>
      </c>
      <c r="C44" s="229">
        <v>1</v>
      </c>
      <c r="D44" s="229">
        <v>1</v>
      </c>
      <c r="E44" s="229">
        <v>1</v>
      </c>
      <c r="F44" s="229">
        <v>1</v>
      </c>
      <c r="G44" s="230">
        <v>1</v>
      </c>
    </row>
    <row r="45" spans="1:7" x14ac:dyDescent="0.2">
      <c r="A45" s="229" t="s">
        <v>14252</v>
      </c>
      <c r="B45" s="229" t="s">
        <v>14240</v>
      </c>
      <c r="C45" s="229">
        <v>1</v>
      </c>
      <c r="D45" s="229">
        <v>1</v>
      </c>
      <c r="E45" s="229">
        <v>1</v>
      </c>
      <c r="F45" s="229">
        <v>1</v>
      </c>
      <c r="G45" s="230">
        <v>1</v>
      </c>
    </row>
    <row r="46" spans="1:7" x14ac:dyDescent="0.2">
      <c r="A46" s="229" t="s">
        <v>14252</v>
      </c>
      <c r="B46" s="229" t="s">
        <v>14241</v>
      </c>
      <c r="C46" s="229">
        <v>1</v>
      </c>
      <c r="D46" s="229">
        <v>1</v>
      </c>
      <c r="E46" s="229">
        <v>1</v>
      </c>
      <c r="F46" s="229">
        <v>1</v>
      </c>
      <c r="G46" s="230">
        <v>1</v>
      </c>
    </row>
    <row r="47" spans="1:7" x14ac:dyDescent="0.2">
      <c r="A47" s="229" t="s">
        <v>14252</v>
      </c>
      <c r="B47" s="229" t="s">
        <v>14242</v>
      </c>
      <c r="C47" s="229">
        <v>1</v>
      </c>
      <c r="D47" s="229">
        <v>1</v>
      </c>
      <c r="E47" s="229">
        <v>1</v>
      </c>
      <c r="F47" s="229">
        <v>1</v>
      </c>
      <c r="G47" s="230">
        <v>1</v>
      </c>
    </row>
    <row r="48" spans="1:7" x14ac:dyDescent="0.2">
      <c r="A48" s="229" t="s">
        <v>14252</v>
      </c>
      <c r="B48" s="229" t="s">
        <v>14243</v>
      </c>
      <c r="C48" s="229">
        <v>1</v>
      </c>
      <c r="D48" s="229">
        <v>1</v>
      </c>
      <c r="E48" s="229">
        <v>1</v>
      </c>
      <c r="F48" s="229">
        <v>1</v>
      </c>
      <c r="G48" s="230">
        <v>1</v>
      </c>
    </row>
    <row r="49" spans="1:7" x14ac:dyDescent="0.2">
      <c r="A49" s="229" t="s">
        <v>14252</v>
      </c>
      <c r="B49" s="229" t="s">
        <v>14244</v>
      </c>
      <c r="C49" s="229">
        <v>1</v>
      </c>
      <c r="D49" s="229">
        <v>1</v>
      </c>
      <c r="E49" s="229">
        <v>1</v>
      </c>
      <c r="F49" s="229">
        <v>1</v>
      </c>
      <c r="G49" s="230">
        <v>1</v>
      </c>
    </row>
    <row r="50" spans="1:7" x14ac:dyDescent="0.2">
      <c r="A50" s="229" t="s">
        <v>14252</v>
      </c>
      <c r="B50" s="229" t="s">
        <v>14245</v>
      </c>
      <c r="C50" s="229">
        <v>1</v>
      </c>
      <c r="D50" s="229">
        <v>1</v>
      </c>
      <c r="E50" s="229">
        <v>1</v>
      </c>
      <c r="F50" s="229">
        <v>1</v>
      </c>
      <c r="G50" s="230">
        <v>1</v>
      </c>
    </row>
    <row r="51" spans="1:7" x14ac:dyDescent="0.2">
      <c r="A51" s="229" t="s">
        <v>14252</v>
      </c>
      <c r="B51" s="229" t="s">
        <v>14246</v>
      </c>
      <c r="C51" s="229">
        <v>1</v>
      </c>
      <c r="D51" s="229">
        <v>1</v>
      </c>
      <c r="E51" s="229">
        <v>1</v>
      </c>
      <c r="F51" s="229">
        <v>1</v>
      </c>
      <c r="G51" s="230">
        <v>1</v>
      </c>
    </row>
    <row r="52" spans="1:7" x14ac:dyDescent="0.2">
      <c r="A52" s="229" t="s">
        <v>14252</v>
      </c>
      <c r="B52" s="229" t="s">
        <v>14247</v>
      </c>
      <c r="C52" s="229">
        <v>1</v>
      </c>
      <c r="D52" s="229">
        <v>1</v>
      </c>
      <c r="E52" s="229">
        <v>1</v>
      </c>
      <c r="F52" s="229">
        <v>1</v>
      </c>
      <c r="G52" s="230">
        <v>1</v>
      </c>
    </row>
    <row r="53" spans="1:7" x14ac:dyDescent="0.2">
      <c r="A53" s="229" t="s">
        <v>14252</v>
      </c>
      <c r="B53" s="229" t="s">
        <v>14248</v>
      </c>
      <c r="C53" s="229">
        <v>1</v>
      </c>
      <c r="D53" s="229">
        <v>1</v>
      </c>
      <c r="E53" s="229">
        <v>1</v>
      </c>
      <c r="F53" s="229">
        <v>1</v>
      </c>
      <c r="G53" s="230">
        <v>1</v>
      </c>
    </row>
    <row r="54" spans="1:7" x14ac:dyDescent="0.2">
      <c r="A54" s="229" t="s">
        <v>14252</v>
      </c>
      <c r="B54" s="229" t="s">
        <v>14249</v>
      </c>
      <c r="C54" s="229">
        <v>1</v>
      </c>
      <c r="D54" s="229">
        <v>1</v>
      </c>
      <c r="E54" s="229">
        <v>1</v>
      </c>
      <c r="F54" s="229">
        <v>1</v>
      </c>
      <c r="G54" s="230">
        <v>1</v>
      </c>
    </row>
    <row r="55" spans="1:7" x14ac:dyDescent="0.2">
      <c r="A55" s="229" t="s">
        <v>14252</v>
      </c>
      <c r="B55" s="229" t="s">
        <v>14250</v>
      </c>
      <c r="C55" s="229">
        <v>1</v>
      </c>
      <c r="D55" s="229">
        <v>1</v>
      </c>
      <c r="E55" s="229">
        <v>1</v>
      </c>
      <c r="F55" s="229">
        <v>1</v>
      </c>
      <c r="G55" s="230">
        <v>1</v>
      </c>
    </row>
    <row r="56" spans="1:7" x14ac:dyDescent="0.2">
      <c r="A56" s="229" t="s">
        <v>14252</v>
      </c>
      <c r="B56" s="229" t="s">
        <v>14251</v>
      </c>
      <c r="C56" s="229">
        <v>1</v>
      </c>
      <c r="D56" s="229">
        <v>1</v>
      </c>
      <c r="E56" s="229">
        <v>1</v>
      </c>
      <c r="F56" s="229">
        <v>1</v>
      </c>
      <c r="G56" s="230">
        <v>1</v>
      </c>
    </row>
    <row r="57" spans="1:7" x14ac:dyDescent="0.2">
      <c r="A57" s="229" t="s">
        <v>14253</v>
      </c>
      <c r="B57" s="229" t="s">
        <v>14254</v>
      </c>
      <c r="C57" s="229">
        <v>1</v>
      </c>
      <c r="D57" s="229">
        <v>1</v>
      </c>
      <c r="E57" s="229">
        <v>1</v>
      </c>
      <c r="F57" s="229">
        <v>1</v>
      </c>
      <c r="G57" s="230">
        <v>1</v>
      </c>
    </row>
    <row r="58" spans="1:7" x14ac:dyDescent="0.2">
      <c r="A58" s="229" t="s">
        <v>14253</v>
      </c>
      <c r="B58" s="229" t="s">
        <v>14255</v>
      </c>
      <c r="C58" s="229">
        <v>1</v>
      </c>
      <c r="D58" s="229">
        <v>1</v>
      </c>
      <c r="E58" s="229">
        <v>1</v>
      </c>
      <c r="F58" s="229">
        <v>1</v>
      </c>
      <c r="G58" s="230">
        <v>1</v>
      </c>
    </row>
    <row r="59" spans="1:7" x14ac:dyDescent="0.2">
      <c r="A59" s="229" t="s">
        <v>14253</v>
      </c>
      <c r="B59" s="229" t="s">
        <v>14256</v>
      </c>
      <c r="C59" s="229">
        <v>1</v>
      </c>
      <c r="D59" s="229">
        <v>1</v>
      </c>
      <c r="E59" s="229">
        <v>1</v>
      </c>
      <c r="F59" s="229">
        <v>1</v>
      </c>
      <c r="G59" s="230">
        <v>1</v>
      </c>
    </row>
    <row r="60" spans="1:7" x14ac:dyDescent="0.2">
      <c r="A60" s="229" t="s">
        <v>14253</v>
      </c>
      <c r="B60" s="229" t="s">
        <v>14257</v>
      </c>
      <c r="C60" s="229">
        <v>1</v>
      </c>
      <c r="D60" s="229">
        <v>1</v>
      </c>
      <c r="E60" s="229">
        <v>1</v>
      </c>
      <c r="F60" s="229">
        <v>1</v>
      </c>
      <c r="G60" s="230">
        <v>1</v>
      </c>
    </row>
    <row r="61" spans="1:7" x14ac:dyDescent="0.2">
      <c r="A61" s="229" t="s">
        <v>14253</v>
      </c>
      <c r="B61" s="229" t="s">
        <v>14258</v>
      </c>
      <c r="C61" s="229">
        <v>1</v>
      </c>
      <c r="D61" s="229">
        <v>1</v>
      </c>
      <c r="E61" s="229">
        <v>1</v>
      </c>
      <c r="F61" s="229">
        <v>1</v>
      </c>
      <c r="G61" s="230">
        <v>1</v>
      </c>
    </row>
    <row r="62" spans="1:7" x14ac:dyDescent="0.2">
      <c r="A62" s="229" t="s">
        <v>14259</v>
      </c>
      <c r="B62" s="229" t="s">
        <v>14260</v>
      </c>
      <c r="C62" s="229">
        <v>1</v>
      </c>
      <c r="D62" s="229">
        <v>1</v>
      </c>
      <c r="E62" s="229">
        <v>1</v>
      </c>
      <c r="F62" s="229">
        <v>1</v>
      </c>
      <c r="G62" s="230">
        <v>1</v>
      </c>
    </row>
    <row r="63" spans="1:7" x14ac:dyDescent="0.2">
      <c r="A63" s="229" t="s">
        <v>14259</v>
      </c>
      <c r="B63" s="229" t="s">
        <v>14261</v>
      </c>
      <c r="C63" s="229">
        <v>1</v>
      </c>
      <c r="D63" s="229">
        <v>1</v>
      </c>
      <c r="E63" s="229">
        <v>1</v>
      </c>
      <c r="F63" s="229">
        <v>1</v>
      </c>
      <c r="G63" s="230">
        <v>1</v>
      </c>
    </row>
    <row r="64" spans="1:7" x14ac:dyDescent="0.2">
      <c r="A64" s="229" t="s">
        <v>14262</v>
      </c>
      <c r="B64" s="229" t="s">
        <v>14237</v>
      </c>
      <c r="C64" s="229">
        <v>1</v>
      </c>
      <c r="D64" s="229">
        <v>1</v>
      </c>
      <c r="E64" s="229">
        <v>1</v>
      </c>
      <c r="F64" s="229">
        <v>1</v>
      </c>
      <c r="G64" s="230">
        <v>1</v>
      </c>
    </row>
    <row r="65" spans="1:7" x14ac:dyDescent="0.2">
      <c r="A65" s="229" t="s">
        <v>14262</v>
      </c>
      <c r="B65" s="229" t="s">
        <v>14238</v>
      </c>
      <c r="C65" s="229">
        <v>1</v>
      </c>
      <c r="D65" s="229">
        <v>1</v>
      </c>
      <c r="E65" s="229">
        <v>1</v>
      </c>
      <c r="F65" s="229">
        <v>1</v>
      </c>
      <c r="G65" s="230">
        <v>1</v>
      </c>
    </row>
    <row r="66" spans="1:7" x14ac:dyDescent="0.2">
      <c r="A66" s="229" t="s">
        <v>14262</v>
      </c>
      <c r="B66" s="229" t="s">
        <v>14239</v>
      </c>
      <c r="C66" s="229">
        <v>1</v>
      </c>
      <c r="D66" s="229">
        <v>1</v>
      </c>
      <c r="E66" s="229">
        <v>1</v>
      </c>
      <c r="F66" s="229">
        <v>1</v>
      </c>
      <c r="G66" s="230">
        <v>1</v>
      </c>
    </row>
    <row r="67" spans="1:7" x14ac:dyDescent="0.2">
      <c r="A67" s="229" t="s">
        <v>14262</v>
      </c>
      <c r="B67" s="229" t="s">
        <v>14240</v>
      </c>
      <c r="C67" s="229">
        <v>1</v>
      </c>
      <c r="D67" s="229">
        <v>1</v>
      </c>
      <c r="E67" s="229">
        <v>1</v>
      </c>
      <c r="F67" s="229">
        <v>1</v>
      </c>
      <c r="G67" s="230">
        <v>1</v>
      </c>
    </row>
    <row r="68" spans="1:7" x14ac:dyDescent="0.2">
      <c r="A68" s="229" t="s">
        <v>14262</v>
      </c>
      <c r="B68" s="229" t="s">
        <v>14241</v>
      </c>
      <c r="C68" s="229">
        <v>1</v>
      </c>
      <c r="D68" s="229">
        <v>1</v>
      </c>
      <c r="E68" s="229">
        <v>1</v>
      </c>
      <c r="F68" s="229">
        <v>1</v>
      </c>
      <c r="G68" s="230">
        <v>1</v>
      </c>
    </row>
    <row r="69" spans="1:7" x14ac:dyDescent="0.2">
      <c r="A69" s="229" t="s">
        <v>14262</v>
      </c>
      <c r="B69" s="229" t="s">
        <v>14242</v>
      </c>
      <c r="C69" s="229">
        <v>1</v>
      </c>
      <c r="D69" s="229">
        <v>1</v>
      </c>
      <c r="E69" s="229">
        <v>1</v>
      </c>
      <c r="F69" s="229">
        <v>1</v>
      </c>
      <c r="G69" s="230">
        <v>1</v>
      </c>
    </row>
    <row r="70" spans="1:7" x14ac:dyDescent="0.2">
      <c r="A70" s="229" t="s">
        <v>14262</v>
      </c>
      <c r="B70" s="229" t="s">
        <v>14243</v>
      </c>
      <c r="C70" s="229">
        <v>1</v>
      </c>
      <c r="D70" s="229">
        <v>1</v>
      </c>
      <c r="E70" s="229">
        <v>1</v>
      </c>
      <c r="F70" s="229">
        <v>1</v>
      </c>
      <c r="G70" s="230">
        <v>1</v>
      </c>
    </row>
    <row r="71" spans="1:7" x14ac:dyDescent="0.2">
      <c r="A71" s="229" t="s">
        <v>14262</v>
      </c>
      <c r="B71" s="229" t="s">
        <v>14244</v>
      </c>
      <c r="C71" s="229">
        <v>1</v>
      </c>
      <c r="D71" s="229">
        <v>1</v>
      </c>
      <c r="E71" s="229">
        <v>1</v>
      </c>
      <c r="F71" s="229">
        <v>1</v>
      </c>
      <c r="G71" s="230">
        <v>1</v>
      </c>
    </row>
    <row r="72" spans="1:7" x14ac:dyDescent="0.2">
      <c r="A72" s="229" t="s">
        <v>14262</v>
      </c>
      <c r="B72" s="229" t="s">
        <v>14245</v>
      </c>
      <c r="C72" s="229">
        <v>1</v>
      </c>
      <c r="D72" s="229">
        <v>1</v>
      </c>
      <c r="E72" s="229">
        <v>1</v>
      </c>
      <c r="F72" s="229">
        <v>1</v>
      </c>
      <c r="G72" s="230">
        <v>1</v>
      </c>
    </row>
    <row r="73" spans="1:7" x14ac:dyDescent="0.2">
      <c r="A73" s="229" t="s">
        <v>14262</v>
      </c>
      <c r="B73" s="229" t="s">
        <v>14246</v>
      </c>
      <c r="C73" s="229">
        <v>1</v>
      </c>
      <c r="D73" s="229">
        <v>1</v>
      </c>
      <c r="E73" s="229">
        <v>1</v>
      </c>
      <c r="F73" s="229">
        <v>1</v>
      </c>
      <c r="G73" s="230">
        <v>1</v>
      </c>
    </row>
    <row r="74" spans="1:7" x14ac:dyDescent="0.2">
      <c r="A74" s="229" t="s">
        <v>14262</v>
      </c>
      <c r="B74" s="229" t="s">
        <v>14247</v>
      </c>
      <c r="C74" s="229">
        <v>1</v>
      </c>
      <c r="D74" s="229">
        <v>1</v>
      </c>
      <c r="E74" s="229">
        <v>1</v>
      </c>
      <c r="F74" s="229">
        <v>1</v>
      </c>
      <c r="G74" s="230">
        <v>1</v>
      </c>
    </row>
    <row r="75" spans="1:7" x14ac:dyDescent="0.2">
      <c r="A75" s="229" t="s">
        <v>14262</v>
      </c>
      <c r="B75" s="229" t="s">
        <v>14248</v>
      </c>
      <c r="C75" s="229">
        <v>1</v>
      </c>
      <c r="D75" s="229">
        <v>1</v>
      </c>
      <c r="E75" s="229">
        <v>1</v>
      </c>
      <c r="F75" s="229">
        <v>1</v>
      </c>
      <c r="G75" s="230">
        <v>1</v>
      </c>
    </row>
    <row r="76" spans="1:7" x14ac:dyDescent="0.2">
      <c r="A76" s="229" t="s">
        <v>14262</v>
      </c>
      <c r="B76" s="229" t="s">
        <v>14249</v>
      </c>
      <c r="C76" s="229">
        <v>1</v>
      </c>
      <c r="D76" s="229">
        <v>1</v>
      </c>
      <c r="E76" s="229">
        <v>1</v>
      </c>
      <c r="F76" s="229">
        <v>1</v>
      </c>
      <c r="G76" s="230">
        <v>1</v>
      </c>
    </row>
    <row r="77" spans="1:7" x14ac:dyDescent="0.2">
      <c r="A77" s="229" t="s">
        <v>14262</v>
      </c>
      <c r="B77" s="229" t="s">
        <v>14250</v>
      </c>
      <c r="C77" s="229">
        <v>1</v>
      </c>
      <c r="D77" s="229">
        <v>1</v>
      </c>
      <c r="E77" s="229">
        <v>1</v>
      </c>
      <c r="F77" s="229">
        <v>1</v>
      </c>
      <c r="G77" s="230">
        <v>1</v>
      </c>
    </row>
    <row r="78" spans="1:7" x14ac:dyDescent="0.2">
      <c r="A78" s="229" t="s">
        <v>14262</v>
      </c>
      <c r="B78" s="229" t="s">
        <v>14251</v>
      </c>
      <c r="C78" s="229">
        <v>1</v>
      </c>
      <c r="D78" s="229">
        <v>1</v>
      </c>
      <c r="E78" s="229">
        <v>1</v>
      </c>
      <c r="F78" s="229">
        <v>1</v>
      </c>
      <c r="G78" s="230">
        <v>1</v>
      </c>
    </row>
    <row r="79" spans="1:7" x14ac:dyDescent="0.2">
      <c r="A79" s="229" t="s">
        <v>14263</v>
      </c>
      <c r="B79" s="229" t="s">
        <v>14264</v>
      </c>
      <c r="C79" s="229">
        <v>1</v>
      </c>
      <c r="D79" s="229">
        <v>1</v>
      </c>
      <c r="E79" s="229">
        <v>1</v>
      </c>
      <c r="F79" s="229">
        <v>1</v>
      </c>
      <c r="G79" s="230">
        <v>1</v>
      </c>
    </row>
    <row r="80" spans="1:7" x14ac:dyDescent="0.2">
      <c r="A80" s="229" t="s">
        <v>14263</v>
      </c>
      <c r="B80" s="229" t="s">
        <v>14265</v>
      </c>
      <c r="C80" s="229">
        <v>1</v>
      </c>
      <c r="D80" s="229">
        <v>1</v>
      </c>
      <c r="E80" s="229">
        <v>1</v>
      </c>
      <c r="F80" s="229">
        <v>1</v>
      </c>
      <c r="G80" s="230">
        <v>1</v>
      </c>
    </row>
    <row r="81" spans="1:7" x14ac:dyDescent="0.2">
      <c r="A81" s="229" t="s">
        <v>14263</v>
      </c>
      <c r="B81" s="229" t="s">
        <v>14266</v>
      </c>
      <c r="C81" s="229">
        <v>1</v>
      </c>
      <c r="D81" s="229">
        <v>1</v>
      </c>
      <c r="E81" s="229">
        <v>1</v>
      </c>
      <c r="F81" s="229">
        <v>1</v>
      </c>
      <c r="G81" s="230">
        <v>1</v>
      </c>
    </row>
    <row r="82" spans="1:7" x14ac:dyDescent="0.2">
      <c r="A82" s="229" t="s">
        <v>14263</v>
      </c>
      <c r="B82" s="229" t="s">
        <v>14267</v>
      </c>
      <c r="C82" s="229">
        <v>1</v>
      </c>
      <c r="D82" s="229">
        <v>1</v>
      </c>
      <c r="E82" s="229">
        <v>1</v>
      </c>
      <c r="F82" s="229">
        <v>1</v>
      </c>
      <c r="G82" s="230">
        <v>1</v>
      </c>
    </row>
    <row r="83" spans="1:7" x14ac:dyDescent="0.2">
      <c r="A83" s="229" t="s">
        <v>14263</v>
      </c>
      <c r="B83" s="229" t="s">
        <v>14268</v>
      </c>
      <c r="C83" s="229">
        <v>1</v>
      </c>
      <c r="D83" s="229">
        <v>1</v>
      </c>
      <c r="E83" s="229">
        <v>1</v>
      </c>
      <c r="F83" s="229">
        <v>1</v>
      </c>
      <c r="G83" s="230">
        <v>1</v>
      </c>
    </row>
    <row r="84" spans="1:7" x14ac:dyDescent="0.2">
      <c r="A84" s="229" t="s">
        <v>14269</v>
      </c>
      <c r="B84" s="229" t="s">
        <v>14237</v>
      </c>
      <c r="C84" s="229">
        <v>1</v>
      </c>
      <c r="D84" s="229">
        <v>1</v>
      </c>
      <c r="E84" s="229">
        <v>1</v>
      </c>
      <c r="F84" s="229">
        <v>1</v>
      </c>
      <c r="G84" s="230">
        <v>1</v>
      </c>
    </row>
    <row r="85" spans="1:7" x14ac:dyDescent="0.2">
      <c r="A85" s="229" t="s">
        <v>14269</v>
      </c>
      <c r="B85" s="229" t="s">
        <v>14238</v>
      </c>
      <c r="C85" s="229">
        <v>1</v>
      </c>
      <c r="D85" s="229">
        <v>1</v>
      </c>
      <c r="E85" s="229">
        <v>1</v>
      </c>
      <c r="F85" s="229">
        <v>1</v>
      </c>
      <c r="G85" s="230">
        <v>1</v>
      </c>
    </row>
    <row r="86" spans="1:7" x14ac:dyDescent="0.2">
      <c r="A86" s="229" t="s">
        <v>14269</v>
      </c>
      <c r="B86" s="229" t="s">
        <v>14239</v>
      </c>
      <c r="C86" s="229">
        <v>1</v>
      </c>
      <c r="D86" s="229">
        <v>1</v>
      </c>
      <c r="E86" s="229">
        <v>1</v>
      </c>
      <c r="F86" s="229">
        <v>1</v>
      </c>
      <c r="G86" s="230">
        <v>1</v>
      </c>
    </row>
    <row r="87" spans="1:7" x14ac:dyDescent="0.2">
      <c r="A87" s="229" t="s">
        <v>14269</v>
      </c>
      <c r="B87" s="229" t="s">
        <v>14240</v>
      </c>
      <c r="C87" s="229">
        <v>1</v>
      </c>
      <c r="D87" s="229">
        <v>1</v>
      </c>
      <c r="E87" s="229">
        <v>1</v>
      </c>
      <c r="F87" s="229">
        <v>1</v>
      </c>
      <c r="G87" s="230">
        <v>1</v>
      </c>
    </row>
    <row r="88" spans="1:7" x14ac:dyDescent="0.2">
      <c r="A88" s="229" t="s">
        <v>14269</v>
      </c>
      <c r="B88" s="229" t="s">
        <v>14241</v>
      </c>
      <c r="C88" s="229">
        <v>1</v>
      </c>
      <c r="D88" s="229">
        <v>1</v>
      </c>
      <c r="E88" s="229">
        <v>1</v>
      </c>
      <c r="F88" s="229">
        <v>1</v>
      </c>
      <c r="G88" s="230">
        <v>1</v>
      </c>
    </row>
    <row r="89" spans="1:7" x14ac:dyDescent="0.2">
      <c r="A89" s="229" t="s">
        <v>14269</v>
      </c>
      <c r="B89" s="229" t="s">
        <v>14242</v>
      </c>
      <c r="C89" s="229">
        <v>1</v>
      </c>
      <c r="D89" s="229">
        <v>1</v>
      </c>
      <c r="E89" s="229">
        <v>1</v>
      </c>
      <c r="F89" s="229">
        <v>1</v>
      </c>
      <c r="G89" s="230">
        <v>1</v>
      </c>
    </row>
    <row r="90" spans="1:7" x14ac:dyDescent="0.2">
      <c r="A90" s="229" t="s">
        <v>14269</v>
      </c>
      <c r="B90" s="229" t="s">
        <v>14243</v>
      </c>
      <c r="C90" s="229">
        <v>1</v>
      </c>
      <c r="D90" s="229">
        <v>1</v>
      </c>
      <c r="E90" s="229">
        <v>1</v>
      </c>
      <c r="F90" s="229">
        <v>1</v>
      </c>
      <c r="G90" s="230">
        <v>1</v>
      </c>
    </row>
    <row r="91" spans="1:7" x14ac:dyDescent="0.2">
      <c r="A91" s="229" t="s">
        <v>14269</v>
      </c>
      <c r="B91" s="229" t="s">
        <v>14244</v>
      </c>
      <c r="C91" s="229">
        <v>1</v>
      </c>
      <c r="D91" s="229">
        <v>1</v>
      </c>
      <c r="E91" s="229">
        <v>1</v>
      </c>
      <c r="F91" s="229">
        <v>1</v>
      </c>
      <c r="G91" s="230">
        <v>1</v>
      </c>
    </row>
    <row r="92" spans="1:7" x14ac:dyDescent="0.2">
      <c r="A92" s="229" t="s">
        <v>14269</v>
      </c>
      <c r="B92" s="229" t="s">
        <v>14245</v>
      </c>
      <c r="C92" s="229">
        <v>1</v>
      </c>
      <c r="D92" s="229">
        <v>1</v>
      </c>
      <c r="E92" s="229">
        <v>1</v>
      </c>
      <c r="F92" s="229">
        <v>1</v>
      </c>
      <c r="G92" s="230">
        <v>1</v>
      </c>
    </row>
    <row r="93" spans="1:7" x14ac:dyDescent="0.2">
      <c r="A93" s="229" t="s">
        <v>14269</v>
      </c>
      <c r="B93" s="229" t="s">
        <v>14246</v>
      </c>
      <c r="C93" s="229">
        <v>1</v>
      </c>
      <c r="D93" s="229">
        <v>1</v>
      </c>
      <c r="E93" s="229">
        <v>1</v>
      </c>
      <c r="F93" s="229">
        <v>1</v>
      </c>
      <c r="G93" s="230">
        <v>1</v>
      </c>
    </row>
    <row r="94" spans="1:7" x14ac:dyDescent="0.2">
      <c r="A94" s="229" t="s">
        <v>14269</v>
      </c>
      <c r="B94" s="229" t="s">
        <v>14247</v>
      </c>
      <c r="C94" s="229">
        <v>1</v>
      </c>
      <c r="D94" s="229">
        <v>1</v>
      </c>
      <c r="E94" s="229">
        <v>1</v>
      </c>
      <c r="F94" s="229">
        <v>1</v>
      </c>
      <c r="G94" s="230">
        <v>1</v>
      </c>
    </row>
    <row r="95" spans="1:7" x14ac:dyDescent="0.2">
      <c r="A95" s="229" t="s">
        <v>14269</v>
      </c>
      <c r="B95" s="229" t="s">
        <v>14248</v>
      </c>
      <c r="C95" s="229">
        <v>1</v>
      </c>
      <c r="D95" s="229">
        <v>1</v>
      </c>
      <c r="E95" s="229">
        <v>1</v>
      </c>
      <c r="F95" s="229">
        <v>1</v>
      </c>
      <c r="G95" s="230">
        <v>1</v>
      </c>
    </row>
    <row r="96" spans="1:7" x14ac:dyDescent="0.2">
      <c r="A96" s="229" t="s">
        <v>14269</v>
      </c>
      <c r="B96" s="229" t="s">
        <v>14249</v>
      </c>
      <c r="C96" s="229">
        <v>1</v>
      </c>
      <c r="D96" s="229">
        <v>1</v>
      </c>
      <c r="E96" s="229">
        <v>1</v>
      </c>
      <c r="F96" s="229">
        <v>1</v>
      </c>
      <c r="G96" s="230">
        <v>1</v>
      </c>
    </row>
    <row r="97" spans="1:7" x14ac:dyDescent="0.2">
      <c r="A97" s="229" t="s">
        <v>14269</v>
      </c>
      <c r="B97" s="229" t="s">
        <v>14250</v>
      </c>
      <c r="C97" s="229">
        <v>1</v>
      </c>
      <c r="D97" s="229">
        <v>1</v>
      </c>
      <c r="E97" s="229">
        <v>1</v>
      </c>
      <c r="F97" s="229">
        <v>1</v>
      </c>
      <c r="G97" s="230">
        <v>1</v>
      </c>
    </row>
    <row r="98" spans="1:7" x14ac:dyDescent="0.2">
      <c r="A98" s="229" t="s">
        <v>14269</v>
      </c>
      <c r="B98" s="229" t="s">
        <v>14251</v>
      </c>
      <c r="C98" s="229">
        <v>1</v>
      </c>
      <c r="D98" s="229">
        <v>1</v>
      </c>
      <c r="E98" s="229">
        <v>1</v>
      </c>
      <c r="F98" s="229">
        <v>1</v>
      </c>
      <c r="G98" s="230">
        <v>1</v>
      </c>
    </row>
    <row r="99" spans="1:7" x14ac:dyDescent="0.2">
      <c r="A99" s="229" t="s">
        <v>14270</v>
      </c>
      <c r="B99" s="229" t="s">
        <v>14271</v>
      </c>
      <c r="C99" s="229">
        <v>1</v>
      </c>
      <c r="D99" s="229">
        <v>1</v>
      </c>
      <c r="E99" s="229">
        <v>1</v>
      </c>
      <c r="F99" s="229">
        <v>1</v>
      </c>
      <c r="G99" s="230">
        <v>1</v>
      </c>
    </row>
    <row r="100" spans="1:7" x14ac:dyDescent="0.2">
      <c r="A100" s="229" t="s">
        <v>14272</v>
      </c>
      <c r="B100" s="229" t="s">
        <v>14254</v>
      </c>
      <c r="C100" s="229">
        <v>1</v>
      </c>
      <c r="D100" s="229">
        <v>1</v>
      </c>
      <c r="E100" s="229">
        <v>1</v>
      </c>
      <c r="F100" s="229">
        <v>1</v>
      </c>
      <c r="G100" s="230">
        <v>1</v>
      </c>
    </row>
    <row r="101" spans="1:7" x14ac:dyDescent="0.2">
      <c r="A101" s="229" t="s">
        <v>14272</v>
      </c>
      <c r="B101" s="229" t="s">
        <v>14255</v>
      </c>
      <c r="C101" s="229">
        <v>1</v>
      </c>
      <c r="D101" s="229">
        <v>1</v>
      </c>
      <c r="E101" s="229">
        <v>1</v>
      </c>
      <c r="F101" s="229">
        <v>1</v>
      </c>
      <c r="G101" s="230">
        <v>1</v>
      </c>
    </row>
    <row r="102" spans="1:7" x14ac:dyDescent="0.2">
      <c r="A102" s="229" t="s">
        <v>14272</v>
      </c>
      <c r="B102" s="229" t="s">
        <v>14256</v>
      </c>
      <c r="C102" s="229">
        <v>1</v>
      </c>
      <c r="D102" s="229">
        <v>1</v>
      </c>
      <c r="E102" s="229">
        <v>1</v>
      </c>
      <c r="F102" s="229">
        <v>1</v>
      </c>
      <c r="G102" s="230">
        <v>1</v>
      </c>
    </row>
    <row r="103" spans="1:7" x14ac:dyDescent="0.2">
      <c r="A103" s="229" t="s">
        <v>14272</v>
      </c>
      <c r="B103" s="229" t="s">
        <v>14257</v>
      </c>
      <c r="C103" s="229">
        <v>1</v>
      </c>
      <c r="D103" s="229">
        <v>1</v>
      </c>
      <c r="E103" s="229">
        <v>1</v>
      </c>
      <c r="F103" s="229">
        <v>1</v>
      </c>
      <c r="G103" s="230">
        <v>1</v>
      </c>
    </row>
    <row r="104" spans="1:7" x14ac:dyDescent="0.2">
      <c r="A104" s="229" t="s">
        <v>14272</v>
      </c>
      <c r="B104" s="229" t="s">
        <v>14258</v>
      </c>
      <c r="C104" s="229">
        <v>1</v>
      </c>
      <c r="D104" s="229">
        <v>1</v>
      </c>
      <c r="E104" s="229">
        <v>1</v>
      </c>
      <c r="F104" s="229">
        <v>1</v>
      </c>
      <c r="G104" s="230">
        <v>1</v>
      </c>
    </row>
    <row r="105" spans="1:7" x14ac:dyDescent="0.2">
      <c r="A105" s="229" t="s">
        <v>14273</v>
      </c>
      <c r="B105" s="229" t="s">
        <v>14228</v>
      </c>
      <c r="C105" s="229">
        <v>1</v>
      </c>
      <c r="D105" s="229">
        <v>1</v>
      </c>
      <c r="E105" s="229">
        <v>1</v>
      </c>
      <c r="F105" s="229">
        <v>1</v>
      </c>
      <c r="G105" s="230">
        <v>1</v>
      </c>
    </row>
    <row r="106" spans="1:7" x14ac:dyDescent="0.2">
      <c r="A106" s="229" t="s">
        <v>14273</v>
      </c>
      <c r="B106" s="229" t="s">
        <v>14229</v>
      </c>
      <c r="C106" s="229">
        <v>1</v>
      </c>
      <c r="D106" s="229">
        <v>1</v>
      </c>
      <c r="E106" s="229">
        <v>1</v>
      </c>
      <c r="F106" s="229">
        <v>1</v>
      </c>
      <c r="G106" s="230">
        <v>1</v>
      </c>
    </row>
    <row r="107" spans="1:7" x14ac:dyDescent="0.2">
      <c r="A107" s="229" t="s">
        <v>14273</v>
      </c>
      <c r="B107" s="229" t="s">
        <v>14230</v>
      </c>
      <c r="C107" s="229">
        <v>1</v>
      </c>
      <c r="D107" s="229">
        <v>1</v>
      </c>
      <c r="E107" s="229">
        <v>1</v>
      </c>
      <c r="F107" s="229">
        <v>1</v>
      </c>
      <c r="G107" s="230">
        <v>1</v>
      </c>
    </row>
    <row r="108" spans="1:7" x14ac:dyDescent="0.2">
      <c r="A108" s="229" t="s">
        <v>14273</v>
      </c>
      <c r="B108" s="229" t="s">
        <v>14231</v>
      </c>
      <c r="C108" s="229">
        <v>1</v>
      </c>
      <c r="D108" s="229">
        <v>1</v>
      </c>
      <c r="E108" s="229">
        <v>1</v>
      </c>
      <c r="F108" s="229">
        <v>1</v>
      </c>
      <c r="G108" s="230">
        <v>1</v>
      </c>
    </row>
    <row r="109" spans="1:7" x14ac:dyDescent="0.2">
      <c r="A109" s="229" t="s">
        <v>14273</v>
      </c>
      <c r="B109" s="229" t="s">
        <v>14232</v>
      </c>
      <c r="C109" s="229">
        <v>1</v>
      </c>
      <c r="D109" s="229">
        <v>1</v>
      </c>
      <c r="E109" s="229">
        <v>1</v>
      </c>
      <c r="F109" s="229">
        <v>1</v>
      </c>
      <c r="G109" s="230">
        <v>1</v>
      </c>
    </row>
    <row r="110" spans="1:7" x14ac:dyDescent="0.2">
      <c r="A110" s="229" t="s">
        <v>14273</v>
      </c>
      <c r="B110" s="229" t="s">
        <v>14233</v>
      </c>
      <c r="C110" s="229">
        <v>1</v>
      </c>
      <c r="D110" s="229">
        <v>1</v>
      </c>
      <c r="E110" s="229">
        <v>1</v>
      </c>
      <c r="F110" s="229">
        <v>1</v>
      </c>
      <c r="G110" s="230">
        <v>1</v>
      </c>
    </row>
    <row r="111" spans="1:7" x14ac:dyDescent="0.2">
      <c r="A111" s="229" t="s">
        <v>14273</v>
      </c>
      <c r="B111" s="229" t="s">
        <v>14234</v>
      </c>
      <c r="C111" s="229">
        <v>1</v>
      </c>
      <c r="D111" s="229">
        <v>1</v>
      </c>
      <c r="E111" s="229">
        <v>1</v>
      </c>
      <c r="F111" s="229">
        <v>1</v>
      </c>
      <c r="G111" s="230">
        <v>1</v>
      </c>
    </row>
    <row r="112" spans="1:7" x14ac:dyDescent="0.2">
      <c r="A112" s="229" t="s">
        <v>14273</v>
      </c>
      <c r="B112" s="229" t="s">
        <v>14235</v>
      </c>
      <c r="C112" s="229">
        <v>1</v>
      </c>
      <c r="D112" s="229">
        <v>1</v>
      </c>
      <c r="E112" s="229">
        <v>1</v>
      </c>
      <c r="F112" s="229">
        <v>1</v>
      </c>
      <c r="G112" s="230">
        <v>1</v>
      </c>
    </row>
    <row r="113" spans="1:7" x14ac:dyDescent="0.2">
      <c r="A113" s="229" t="s">
        <v>14274</v>
      </c>
      <c r="B113" s="229" t="s">
        <v>14275</v>
      </c>
      <c r="C113" s="229">
        <v>1</v>
      </c>
      <c r="D113" s="229">
        <v>1</v>
      </c>
      <c r="E113" s="229">
        <v>1</v>
      </c>
      <c r="F113" s="229">
        <v>1</v>
      </c>
      <c r="G113" s="230">
        <v>1</v>
      </c>
    </row>
    <row r="114" spans="1:7" x14ac:dyDescent="0.2">
      <c r="A114" s="229" t="s">
        <v>14274</v>
      </c>
      <c r="B114" s="229" t="s">
        <v>14276</v>
      </c>
      <c r="C114" s="229">
        <v>1</v>
      </c>
      <c r="D114" s="229">
        <v>1</v>
      </c>
      <c r="E114" s="229">
        <v>1</v>
      </c>
      <c r="F114" s="229">
        <v>1</v>
      </c>
      <c r="G114" s="230">
        <v>1</v>
      </c>
    </row>
    <row r="115" spans="1:7" x14ac:dyDescent="0.2">
      <c r="A115" s="229" t="s">
        <v>14274</v>
      </c>
      <c r="B115" s="229" t="s">
        <v>14277</v>
      </c>
      <c r="C115" s="229">
        <v>1</v>
      </c>
      <c r="D115" s="229">
        <v>1</v>
      </c>
      <c r="E115" s="229">
        <v>1</v>
      </c>
      <c r="F115" s="229">
        <v>1</v>
      </c>
      <c r="G115" s="230">
        <v>1</v>
      </c>
    </row>
    <row r="116" spans="1:7" x14ac:dyDescent="0.2">
      <c r="A116" s="229" t="s">
        <v>14278</v>
      </c>
      <c r="B116" s="229" t="s">
        <v>14279</v>
      </c>
      <c r="C116" s="229">
        <v>1</v>
      </c>
      <c r="D116" s="229">
        <v>1</v>
      </c>
      <c r="E116" s="229">
        <v>1</v>
      </c>
      <c r="F116" s="229">
        <v>1</v>
      </c>
      <c r="G116" s="230">
        <v>1</v>
      </c>
    </row>
    <row r="117" spans="1:7" x14ac:dyDescent="0.2">
      <c r="A117" s="229" t="s">
        <v>14278</v>
      </c>
      <c r="B117" s="229" t="s">
        <v>14280</v>
      </c>
      <c r="C117" s="229">
        <v>1</v>
      </c>
      <c r="D117" s="229">
        <v>1</v>
      </c>
      <c r="E117" s="229">
        <v>1</v>
      </c>
      <c r="F117" s="229">
        <v>1</v>
      </c>
      <c r="G117" s="230">
        <v>1</v>
      </c>
    </row>
    <row r="118" spans="1:7" x14ac:dyDescent="0.2">
      <c r="A118" s="229" t="s">
        <v>14278</v>
      </c>
      <c r="B118" s="229" t="s">
        <v>14281</v>
      </c>
      <c r="C118" s="229">
        <v>1</v>
      </c>
      <c r="D118" s="229">
        <v>1</v>
      </c>
      <c r="E118" s="229">
        <v>1</v>
      </c>
      <c r="F118" s="229">
        <v>1</v>
      </c>
      <c r="G118" s="230">
        <v>1</v>
      </c>
    </row>
    <row r="119" spans="1:7" x14ac:dyDescent="0.2">
      <c r="A119" s="229" t="s">
        <v>14282</v>
      </c>
      <c r="B119" s="229" t="s">
        <v>14254</v>
      </c>
      <c r="C119" s="229">
        <v>1</v>
      </c>
      <c r="D119" s="229">
        <v>1</v>
      </c>
      <c r="E119" s="229">
        <v>1</v>
      </c>
      <c r="F119" s="229">
        <v>1</v>
      </c>
      <c r="G119" s="230">
        <v>1</v>
      </c>
    </row>
    <row r="120" spans="1:7" x14ac:dyDescent="0.2">
      <c r="A120" s="229" t="s">
        <v>14282</v>
      </c>
      <c r="B120" s="229" t="s">
        <v>14255</v>
      </c>
      <c r="C120" s="229">
        <v>1</v>
      </c>
      <c r="D120" s="229">
        <v>1</v>
      </c>
      <c r="E120" s="229">
        <v>1</v>
      </c>
      <c r="F120" s="229">
        <v>1</v>
      </c>
      <c r="G120" s="230">
        <v>1</v>
      </c>
    </row>
    <row r="121" spans="1:7" x14ac:dyDescent="0.2">
      <c r="A121" s="229" t="s">
        <v>14282</v>
      </c>
      <c r="B121" s="229" t="s">
        <v>14256</v>
      </c>
      <c r="C121" s="229">
        <v>1</v>
      </c>
      <c r="D121" s="229">
        <v>1</v>
      </c>
      <c r="E121" s="229">
        <v>1</v>
      </c>
      <c r="F121" s="229">
        <v>1</v>
      </c>
      <c r="G121" s="230">
        <v>1</v>
      </c>
    </row>
    <row r="122" spans="1:7" x14ac:dyDescent="0.2">
      <c r="A122" s="229" t="s">
        <v>14282</v>
      </c>
      <c r="B122" s="229" t="s">
        <v>14257</v>
      </c>
      <c r="C122" s="229">
        <v>1</v>
      </c>
      <c r="D122" s="229">
        <v>1</v>
      </c>
      <c r="E122" s="229">
        <v>1</v>
      </c>
      <c r="F122" s="229">
        <v>1</v>
      </c>
      <c r="G122" s="230">
        <v>1</v>
      </c>
    </row>
    <row r="123" spans="1:7" x14ac:dyDescent="0.2">
      <c r="A123" s="229" t="s">
        <v>14282</v>
      </c>
      <c r="B123" s="229" t="s">
        <v>14258</v>
      </c>
      <c r="C123" s="229">
        <v>1</v>
      </c>
      <c r="D123" s="229">
        <v>1</v>
      </c>
      <c r="E123" s="229">
        <v>1</v>
      </c>
      <c r="F123" s="229">
        <v>1</v>
      </c>
      <c r="G123" s="230">
        <v>1</v>
      </c>
    </row>
    <row r="124" spans="1:7" x14ac:dyDescent="0.2">
      <c r="A124" s="229" t="s">
        <v>14283</v>
      </c>
      <c r="B124" s="229" t="s">
        <v>14254</v>
      </c>
      <c r="C124" s="229">
        <v>1</v>
      </c>
      <c r="D124" s="229">
        <v>1</v>
      </c>
      <c r="E124" s="229">
        <v>1</v>
      </c>
      <c r="F124" s="229">
        <v>1</v>
      </c>
      <c r="G124" s="230">
        <v>1</v>
      </c>
    </row>
    <row r="125" spans="1:7" x14ac:dyDescent="0.2">
      <c r="A125" s="229" t="s">
        <v>14283</v>
      </c>
      <c r="B125" s="229" t="s">
        <v>14255</v>
      </c>
      <c r="C125" s="229">
        <v>1</v>
      </c>
      <c r="D125" s="229">
        <v>1</v>
      </c>
      <c r="E125" s="229">
        <v>1</v>
      </c>
      <c r="F125" s="229">
        <v>1</v>
      </c>
      <c r="G125" s="230">
        <v>1</v>
      </c>
    </row>
    <row r="126" spans="1:7" x14ac:dyDescent="0.2">
      <c r="A126" s="229" t="s">
        <v>14283</v>
      </c>
      <c r="B126" s="229" t="s">
        <v>14256</v>
      </c>
      <c r="C126" s="229">
        <v>1</v>
      </c>
      <c r="D126" s="229">
        <v>1</v>
      </c>
      <c r="E126" s="229">
        <v>1</v>
      </c>
      <c r="F126" s="229">
        <v>1</v>
      </c>
      <c r="G126" s="230">
        <v>1</v>
      </c>
    </row>
    <row r="127" spans="1:7" x14ac:dyDescent="0.2">
      <c r="A127" s="229" t="s">
        <v>14283</v>
      </c>
      <c r="B127" s="229" t="s">
        <v>14257</v>
      </c>
      <c r="C127" s="229">
        <v>1</v>
      </c>
      <c r="D127" s="229">
        <v>1</v>
      </c>
      <c r="E127" s="229">
        <v>1</v>
      </c>
      <c r="F127" s="229">
        <v>1</v>
      </c>
      <c r="G127" s="230">
        <v>1</v>
      </c>
    </row>
    <row r="128" spans="1:7" x14ac:dyDescent="0.2">
      <c r="A128" s="229" t="s">
        <v>14283</v>
      </c>
      <c r="B128" s="229" t="s">
        <v>14258</v>
      </c>
      <c r="C128" s="229">
        <v>1</v>
      </c>
      <c r="D128" s="229">
        <v>1</v>
      </c>
      <c r="E128" s="229">
        <v>1</v>
      </c>
      <c r="F128" s="229">
        <v>1</v>
      </c>
      <c r="G128" s="230">
        <v>1</v>
      </c>
    </row>
    <row r="129" spans="1:7" x14ac:dyDescent="0.2">
      <c r="A129" s="229" t="s">
        <v>14284</v>
      </c>
      <c r="B129" s="229" t="s">
        <v>14285</v>
      </c>
      <c r="C129" s="229">
        <v>1</v>
      </c>
      <c r="D129" s="229">
        <v>1</v>
      </c>
      <c r="E129" s="229">
        <v>1</v>
      </c>
      <c r="F129" s="229">
        <v>1</v>
      </c>
      <c r="G129" s="230">
        <v>1</v>
      </c>
    </row>
    <row r="130" spans="1:7" x14ac:dyDescent="0.2">
      <c r="A130" s="229" t="s">
        <v>14284</v>
      </c>
      <c r="B130" s="229" t="s">
        <v>14286</v>
      </c>
      <c r="C130" s="229">
        <v>1</v>
      </c>
      <c r="D130" s="229">
        <v>1</v>
      </c>
      <c r="E130" s="229">
        <v>1</v>
      </c>
      <c r="F130" s="229">
        <v>1</v>
      </c>
      <c r="G130" s="230">
        <v>1</v>
      </c>
    </row>
    <row r="131" spans="1:7" x14ac:dyDescent="0.2">
      <c r="A131" s="229" t="s">
        <v>14284</v>
      </c>
      <c r="B131" s="229" t="s">
        <v>14287</v>
      </c>
      <c r="C131" s="229">
        <v>1</v>
      </c>
      <c r="D131" s="229">
        <v>1</v>
      </c>
      <c r="E131" s="229">
        <v>1</v>
      </c>
      <c r="F131" s="229">
        <v>1</v>
      </c>
      <c r="G131" s="230">
        <v>1</v>
      </c>
    </row>
    <row r="132" spans="1:7" x14ac:dyDescent="0.2">
      <c r="A132" s="229" t="s">
        <v>14284</v>
      </c>
      <c r="B132" s="229" t="s">
        <v>14288</v>
      </c>
      <c r="C132" s="229">
        <v>1</v>
      </c>
      <c r="D132" s="229">
        <v>1</v>
      </c>
      <c r="E132" s="229">
        <v>1</v>
      </c>
      <c r="F132" s="229">
        <v>1</v>
      </c>
      <c r="G132" s="230">
        <v>1</v>
      </c>
    </row>
    <row r="133" spans="1:7" x14ac:dyDescent="0.2">
      <c r="A133" s="229" t="s">
        <v>14284</v>
      </c>
      <c r="B133" s="229" t="s">
        <v>14289</v>
      </c>
      <c r="C133" s="229">
        <v>1</v>
      </c>
      <c r="D133" s="229">
        <v>1</v>
      </c>
      <c r="E133" s="229">
        <v>1</v>
      </c>
      <c r="F133" s="229">
        <v>1</v>
      </c>
      <c r="G133" s="230">
        <v>1</v>
      </c>
    </row>
    <row r="134" spans="1:7" x14ac:dyDescent="0.2">
      <c r="A134" s="229" t="s">
        <v>14290</v>
      </c>
      <c r="B134" s="229" t="s">
        <v>14291</v>
      </c>
      <c r="C134" s="229">
        <v>1</v>
      </c>
      <c r="D134" s="229">
        <v>1</v>
      </c>
      <c r="E134" s="229">
        <v>1</v>
      </c>
      <c r="F134" s="229">
        <v>1</v>
      </c>
      <c r="G134" s="230">
        <v>1</v>
      </c>
    </row>
    <row r="135" spans="1:7" x14ac:dyDescent="0.2">
      <c r="A135" s="229" t="s">
        <v>14292</v>
      </c>
      <c r="B135" s="229" t="s">
        <v>14291</v>
      </c>
      <c r="C135" s="229">
        <v>1</v>
      </c>
      <c r="D135" s="229">
        <v>1</v>
      </c>
      <c r="E135" s="229">
        <v>1</v>
      </c>
      <c r="F135" s="229">
        <v>1</v>
      </c>
      <c r="G135" s="230">
        <v>1</v>
      </c>
    </row>
    <row r="136" spans="1:7" x14ac:dyDescent="0.2">
      <c r="A136" s="229" t="s">
        <v>14293</v>
      </c>
      <c r="B136" s="229" t="s">
        <v>14275</v>
      </c>
      <c r="C136" s="229">
        <v>1</v>
      </c>
      <c r="D136" s="229">
        <v>1</v>
      </c>
      <c r="E136" s="229">
        <v>1</v>
      </c>
      <c r="F136" s="229">
        <v>1</v>
      </c>
      <c r="G136" s="230">
        <v>1</v>
      </c>
    </row>
    <row r="137" spans="1:7" x14ac:dyDescent="0.2">
      <c r="A137" s="229" t="s">
        <v>14293</v>
      </c>
      <c r="B137" s="229" t="s">
        <v>14276</v>
      </c>
      <c r="C137" s="229">
        <v>1</v>
      </c>
      <c r="D137" s="229">
        <v>1</v>
      </c>
      <c r="E137" s="229">
        <v>1</v>
      </c>
      <c r="F137" s="229">
        <v>1</v>
      </c>
      <c r="G137" s="230">
        <v>1</v>
      </c>
    </row>
    <row r="138" spans="1:7" x14ac:dyDescent="0.2">
      <c r="A138" s="229" t="s">
        <v>14293</v>
      </c>
      <c r="B138" s="229" t="s">
        <v>14277</v>
      </c>
      <c r="C138" s="229">
        <v>1</v>
      </c>
      <c r="D138" s="229">
        <v>1</v>
      </c>
      <c r="E138" s="229">
        <v>1</v>
      </c>
      <c r="F138" s="229">
        <v>1</v>
      </c>
      <c r="G138" s="230">
        <v>1</v>
      </c>
    </row>
    <row r="139" spans="1:7" x14ac:dyDescent="0.2">
      <c r="A139" s="229" t="s">
        <v>14294</v>
      </c>
      <c r="B139" s="229" t="s">
        <v>2242</v>
      </c>
      <c r="C139" s="229">
        <v>1</v>
      </c>
      <c r="D139" s="229">
        <v>1</v>
      </c>
      <c r="E139" s="229">
        <v>1</v>
      </c>
      <c r="F139" s="229">
        <v>1</v>
      </c>
      <c r="G139" s="230">
        <v>1</v>
      </c>
    </row>
    <row r="140" spans="1:7" x14ac:dyDescent="0.2">
      <c r="A140" s="229" t="s">
        <v>14294</v>
      </c>
      <c r="B140" s="229" t="s">
        <v>14295</v>
      </c>
      <c r="C140" s="229">
        <v>1</v>
      </c>
      <c r="D140" s="229">
        <v>1</v>
      </c>
      <c r="E140" s="229">
        <v>1</v>
      </c>
      <c r="F140" s="229">
        <v>1</v>
      </c>
      <c r="G140" s="230">
        <v>1</v>
      </c>
    </row>
    <row r="141" spans="1:7" x14ac:dyDescent="0.2">
      <c r="A141" s="229" t="s">
        <v>14296</v>
      </c>
      <c r="B141" s="229" t="s">
        <v>2242</v>
      </c>
      <c r="C141" s="229">
        <v>1</v>
      </c>
      <c r="D141" s="229">
        <v>1</v>
      </c>
      <c r="E141" s="229">
        <v>1</v>
      </c>
      <c r="F141" s="229">
        <v>1</v>
      </c>
      <c r="G141" s="230">
        <v>1</v>
      </c>
    </row>
    <row r="142" spans="1:7" x14ac:dyDescent="0.2">
      <c r="A142" s="229" t="s">
        <v>14296</v>
      </c>
      <c r="B142" s="229" t="s">
        <v>14295</v>
      </c>
      <c r="C142" s="229">
        <v>1</v>
      </c>
      <c r="D142" s="229">
        <v>1</v>
      </c>
      <c r="E142" s="229">
        <v>1</v>
      </c>
      <c r="F142" s="229">
        <v>1</v>
      </c>
      <c r="G142" s="230">
        <v>1</v>
      </c>
    </row>
    <row r="143" spans="1:7" x14ac:dyDescent="0.2">
      <c r="A143" s="229" t="s">
        <v>14297</v>
      </c>
      <c r="B143" s="229" t="s">
        <v>14237</v>
      </c>
      <c r="C143" s="229">
        <v>1</v>
      </c>
      <c r="D143" s="229">
        <v>1</v>
      </c>
      <c r="E143" s="229">
        <v>1</v>
      </c>
      <c r="F143" s="229">
        <v>1</v>
      </c>
      <c r="G143" s="230">
        <v>1</v>
      </c>
    </row>
    <row r="144" spans="1:7" x14ac:dyDescent="0.2">
      <c r="A144" s="229" t="s">
        <v>14297</v>
      </c>
      <c r="B144" s="229" t="s">
        <v>14238</v>
      </c>
      <c r="C144" s="229">
        <v>1</v>
      </c>
      <c r="D144" s="229">
        <v>1</v>
      </c>
      <c r="E144" s="229">
        <v>1</v>
      </c>
      <c r="F144" s="229">
        <v>1</v>
      </c>
      <c r="G144" s="230">
        <v>1</v>
      </c>
    </row>
    <row r="145" spans="1:7" x14ac:dyDescent="0.2">
      <c r="A145" s="229" t="s">
        <v>14297</v>
      </c>
      <c r="B145" s="229" t="s">
        <v>14239</v>
      </c>
      <c r="C145" s="229">
        <v>1</v>
      </c>
      <c r="D145" s="229">
        <v>1</v>
      </c>
      <c r="E145" s="229">
        <v>1</v>
      </c>
      <c r="F145" s="229">
        <v>1</v>
      </c>
      <c r="G145" s="230">
        <v>1</v>
      </c>
    </row>
    <row r="146" spans="1:7" x14ac:dyDescent="0.2">
      <c r="A146" s="229" t="s">
        <v>14297</v>
      </c>
      <c r="B146" s="229" t="s">
        <v>14240</v>
      </c>
      <c r="C146" s="229">
        <v>1</v>
      </c>
      <c r="D146" s="229">
        <v>1</v>
      </c>
      <c r="E146" s="229">
        <v>1</v>
      </c>
      <c r="F146" s="229">
        <v>1</v>
      </c>
      <c r="G146" s="230">
        <v>1</v>
      </c>
    </row>
    <row r="147" spans="1:7" x14ac:dyDescent="0.2">
      <c r="A147" s="229" t="s">
        <v>14297</v>
      </c>
      <c r="B147" s="229" t="s">
        <v>14241</v>
      </c>
      <c r="C147" s="229">
        <v>1</v>
      </c>
      <c r="D147" s="229">
        <v>1</v>
      </c>
      <c r="E147" s="229">
        <v>1</v>
      </c>
      <c r="F147" s="229">
        <v>1</v>
      </c>
      <c r="G147" s="230">
        <v>1</v>
      </c>
    </row>
    <row r="148" spans="1:7" x14ac:dyDescent="0.2">
      <c r="A148" s="229" t="s">
        <v>14297</v>
      </c>
      <c r="B148" s="229" t="s">
        <v>14242</v>
      </c>
      <c r="C148" s="229">
        <v>1</v>
      </c>
      <c r="D148" s="229">
        <v>1</v>
      </c>
      <c r="E148" s="229">
        <v>1</v>
      </c>
      <c r="F148" s="229">
        <v>1</v>
      </c>
      <c r="G148" s="230">
        <v>1</v>
      </c>
    </row>
    <row r="149" spans="1:7" x14ac:dyDescent="0.2">
      <c r="A149" s="229" t="s">
        <v>14297</v>
      </c>
      <c r="B149" s="229" t="s">
        <v>14243</v>
      </c>
      <c r="C149" s="229">
        <v>1</v>
      </c>
      <c r="D149" s="229">
        <v>1</v>
      </c>
      <c r="E149" s="229">
        <v>1</v>
      </c>
      <c r="F149" s="229">
        <v>1</v>
      </c>
      <c r="G149" s="230">
        <v>1</v>
      </c>
    </row>
    <row r="150" spans="1:7" x14ac:dyDescent="0.2">
      <c r="A150" s="229" t="s">
        <v>14297</v>
      </c>
      <c r="B150" s="229" t="s">
        <v>14244</v>
      </c>
      <c r="C150" s="229">
        <v>1</v>
      </c>
      <c r="D150" s="229">
        <v>1</v>
      </c>
      <c r="E150" s="229">
        <v>1</v>
      </c>
      <c r="F150" s="229">
        <v>1</v>
      </c>
      <c r="G150" s="230">
        <v>1</v>
      </c>
    </row>
    <row r="151" spans="1:7" x14ac:dyDescent="0.2">
      <c r="A151" s="229" t="s">
        <v>14297</v>
      </c>
      <c r="B151" s="229" t="s">
        <v>14245</v>
      </c>
      <c r="C151" s="229">
        <v>1</v>
      </c>
      <c r="D151" s="229">
        <v>1</v>
      </c>
      <c r="E151" s="229">
        <v>1</v>
      </c>
      <c r="F151" s="229">
        <v>1</v>
      </c>
      <c r="G151" s="230">
        <v>1</v>
      </c>
    </row>
    <row r="152" spans="1:7" x14ac:dyDescent="0.2">
      <c r="A152" s="229" t="s">
        <v>14297</v>
      </c>
      <c r="B152" s="229" t="s">
        <v>14246</v>
      </c>
      <c r="C152" s="229">
        <v>1</v>
      </c>
      <c r="D152" s="229">
        <v>1</v>
      </c>
      <c r="E152" s="229">
        <v>1</v>
      </c>
      <c r="F152" s="229">
        <v>1</v>
      </c>
      <c r="G152" s="230">
        <v>1</v>
      </c>
    </row>
    <row r="153" spans="1:7" x14ac:dyDescent="0.2">
      <c r="A153" s="229" t="s">
        <v>14297</v>
      </c>
      <c r="B153" s="229" t="s">
        <v>14247</v>
      </c>
      <c r="C153" s="229">
        <v>1</v>
      </c>
      <c r="D153" s="229">
        <v>1</v>
      </c>
      <c r="E153" s="229">
        <v>1</v>
      </c>
      <c r="F153" s="229">
        <v>1</v>
      </c>
      <c r="G153" s="230">
        <v>1</v>
      </c>
    </row>
    <row r="154" spans="1:7" x14ac:dyDescent="0.2">
      <c r="A154" s="229" t="s">
        <v>14297</v>
      </c>
      <c r="B154" s="229" t="s">
        <v>14248</v>
      </c>
      <c r="C154" s="229">
        <v>1</v>
      </c>
      <c r="D154" s="229">
        <v>1</v>
      </c>
      <c r="E154" s="229">
        <v>1</v>
      </c>
      <c r="F154" s="229">
        <v>1</v>
      </c>
      <c r="G154" s="230">
        <v>1</v>
      </c>
    </row>
    <row r="155" spans="1:7" x14ac:dyDescent="0.2">
      <c r="A155" s="229" t="s">
        <v>14297</v>
      </c>
      <c r="B155" s="229" t="s">
        <v>14249</v>
      </c>
      <c r="C155" s="229">
        <v>1</v>
      </c>
      <c r="D155" s="229">
        <v>1</v>
      </c>
      <c r="E155" s="229">
        <v>1</v>
      </c>
      <c r="F155" s="229">
        <v>1</v>
      </c>
      <c r="G155" s="230">
        <v>1</v>
      </c>
    </row>
    <row r="156" spans="1:7" x14ac:dyDescent="0.2">
      <c r="A156" s="229" t="s">
        <v>14297</v>
      </c>
      <c r="B156" s="229" t="s">
        <v>14250</v>
      </c>
      <c r="C156" s="229">
        <v>1</v>
      </c>
      <c r="D156" s="229">
        <v>1</v>
      </c>
      <c r="E156" s="229">
        <v>1</v>
      </c>
      <c r="F156" s="229">
        <v>1</v>
      </c>
      <c r="G156" s="230">
        <v>1</v>
      </c>
    </row>
    <row r="157" spans="1:7" x14ac:dyDescent="0.2">
      <c r="A157" s="229" t="s">
        <v>14297</v>
      </c>
      <c r="B157" s="229" t="s">
        <v>14251</v>
      </c>
      <c r="C157" s="229">
        <v>1</v>
      </c>
      <c r="D157" s="229">
        <v>1</v>
      </c>
      <c r="E157" s="229">
        <v>1</v>
      </c>
      <c r="F157" s="229">
        <v>1</v>
      </c>
      <c r="G157" s="230">
        <v>1</v>
      </c>
    </row>
    <row r="158" spans="1:7" x14ac:dyDescent="0.2">
      <c r="A158" s="229" t="s">
        <v>14298</v>
      </c>
      <c r="B158" s="229" t="s">
        <v>14271</v>
      </c>
      <c r="C158" s="229">
        <v>1</v>
      </c>
      <c r="D158" s="229">
        <v>1</v>
      </c>
      <c r="E158" s="229">
        <v>1</v>
      </c>
      <c r="F158" s="229">
        <v>1</v>
      </c>
      <c r="G158" s="230">
        <v>1</v>
      </c>
    </row>
    <row r="159" spans="1:7" x14ac:dyDescent="0.2">
      <c r="A159" s="229" t="s">
        <v>14299</v>
      </c>
      <c r="B159" s="229" t="s">
        <v>14228</v>
      </c>
      <c r="C159" s="229">
        <v>1</v>
      </c>
      <c r="D159" s="229">
        <v>1</v>
      </c>
      <c r="E159" s="229">
        <v>1</v>
      </c>
      <c r="F159" s="229">
        <v>1</v>
      </c>
      <c r="G159" s="230">
        <v>1</v>
      </c>
    </row>
    <row r="160" spans="1:7" x14ac:dyDescent="0.2">
      <c r="A160" s="229" t="s">
        <v>14299</v>
      </c>
      <c r="B160" s="229" t="s">
        <v>14229</v>
      </c>
      <c r="C160" s="229">
        <v>1</v>
      </c>
      <c r="D160" s="229">
        <v>1</v>
      </c>
      <c r="E160" s="229">
        <v>1</v>
      </c>
      <c r="F160" s="229">
        <v>1</v>
      </c>
      <c r="G160" s="230">
        <v>1</v>
      </c>
    </row>
    <row r="161" spans="1:7" x14ac:dyDescent="0.2">
      <c r="A161" s="229" t="s">
        <v>14299</v>
      </c>
      <c r="B161" s="229" t="s">
        <v>14230</v>
      </c>
      <c r="C161" s="229">
        <v>1</v>
      </c>
      <c r="D161" s="229">
        <v>1</v>
      </c>
      <c r="E161" s="229">
        <v>1</v>
      </c>
      <c r="F161" s="229">
        <v>1</v>
      </c>
      <c r="G161" s="230">
        <v>1</v>
      </c>
    </row>
    <row r="162" spans="1:7" x14ac:dyDescent="0.2">
      <c r="A162" s="229" t="s">
        <v>14299</v>
      </c>
      <c r="B162" s="229" t="s">
        <v>14231</v>
      </c>
      <c r="C162" s="229">
        <v>1</v>
      </c>
      <c r="D162" s="229">
        <v>1</v>
      </c>
      <c r="E162" s="229">
        <v>1</v>
      </c>
      <c r="F162" s="229">
        <v>1</v>
      </c>
      <c r="G162" s="230">
        <v>1</v>
      </c>
    </row>
    <row r="163" spans="1:7" x14ac:dyDescent="0.2">
      <c r="A163" s="229" t="s">
        <v>14299</v>
      </c>
      <c r="B163" s="229" t="s">
        <v>14232</v>
      </c>
      <c r="C163" s="229">
        <v>1</v>
      </c>
      <c r="D163" s="229">
        <v>1</v>
      </c>
      <c r="E163" s="229">
        <v>1</v>
      </c>
      <c r="F163" s="229">
        <v>1</v>
      </c>
      <c r="G163" s="230">
        <v>1</v>
      </c>
    </row>
    <row r="164" spans="1:7" x14ac:dyDescent="0.2">
      <c r="A164" s="229" t="s">
        <v>14299</v>
      </c>
      <c r="B164" s="229" t="s">
        <v>14233</v>
      </c>
      <c r="C164" s="229">
        <v>1</v>
      </c>
      <c r="D164" s="229">
        <v>1</v>
      </c>
      <c r="E164" s="229">
        <v>1</v>
      </c>
      <c r="F164" s="229">
        <v>1</v>
      </c>
      <c r="G164" s="230">
        <v>1</v>
      </c>
    </row>
    <row r="165" spans="1:7" x14ac:dyDescent="0.2">
      <c r="A165" s="229" t="s">
        <v>14299</v>
      </c>
      <c r="B165" s="229" t="s">
        <v>14234</v>
      </c>
      <c r="C165" s="229">
        <v>1</v>
      </c>
      <c r="D165" s="229">
        <v>1</v>
      </c>
      <c r="E165" s="229">
        <v>1</v>
      </c>
      <c r="F165" s="229">
        <v>1</v>
      </c>
      <c r="G165" s="230">
        <v>1</v>
      </c>
    </row>
    <row r="166" spans="1:7" x14ac:dyDescent="0.2">
      <c r="A166" s="229" t="s">
        <v>14299</v>
      </c>
      <c r="B166" s="229" t="s">
        <v>14235</v>
      </c>
      <c r="C166" s="229">
        <v>1</v>
      </c>
      <c r="D166" s="229">
        <v>1</v>
      </c>
      <c r="E166" s="229">
        <v>1</v>
      </c>
      <c r="F166" s="229">
        <v>1</v>
      </c>
      <c r="G166" s="230">
        <v>1</v>
      </c>
    </row>
    <row r="167" spans="1:7" x14ac:dyDescent="0.2">
      <c r="A167" s="229" t="s">
        <v>14300</v>
      </c>
      <c r="B167" s="229" t="s">
        <v>14254</v>
      </c>
      <c r="C167" s="229">
        <v>1</v>
      </c>
      <c r="D167" s="229">
        <v>1</v>
      </c>
      <c r="E167" s="229">
        <v>1</v>
      </c>
      <c r="F167" s="229">
        <v>1</v>
      </c>
      <c r="G167" s="230">
        <v>1</v>
      </c>
    </row>
    <row r="168" spans="1:7" x14ac:dyDescent="0.2">
      <c r="A168" s="229" t="s">
        <v>14300</v>
      </c>
      <c r="B168" s="229" t="s">
        <v>14255</v>
      </c>
      <c r="C168" s="229">
        <v>1</v>
      </c>
      <c r="D168" s="229">
        <v>1</v>
      </c>
      <c r="E168" s="229">
        <v>1</v>
      </c>
      <c r="F168" s="229">
        <v>1</v>
      </c>
      <c r="G168" s="230">
        <v>1</v>
      </c>
    </row>
    <row r="169" spans="1:7" x14ac:dyDescent="0.2">
      <c r="A169" s="229" t="s">
        <v>14300</v>
      </c>
      <c r="B169" s="229" t="s">
        <v>14256</v>
      </c>
      <c r="C169" s="229">
        <v>1</v>
      </c>
      <c r="D169" s="229">
        <v>1</v>
      </c>
      <c r="E169" s="229">
        <v>1</v>
      </c>
      <c r="F169" s="229">
        <v>1</v>
      </c>
      <c r="G169" s="230">
        <v>1</v>
      </c>
    </row>
    <row r="170" spans="1:7" x14ac:dyDescent="0.2">
      <c r="A170" s="229" t="s">
        <v>14300</v>
      </c>
      <c r="B170" s="229" t="s">
        <v>14257</v>
      </c>
      <c r="C170" s="229">
        <v>1</v>
      </c>
      <c r="D170" s="229">
        <v>1</v>
      </c>
      <c r="E170" s="229">
        <v>1</v>
      </c>
      <c r="F170" s="229">
        <v>1</v>
      </c>
      <c r="G170" s="230">
        <v>1</v>
      </c>
    </row>
    <row r="171" spans="1:7" x14ac:dyDescent="0.2">
      <c r="A171" s="229" t="s">
        <v>14300</v>
      </c>
      <c r="B171" s="229" t="s">
        <v>14258</v>
      </c>
      <c r="C171" s="229">
        <v>1</v>
      </c>
      <c r="D171" s="229">
        <v>1</v>
      </c>
      <c r="E171" s="229">
        <v>1</v>
      </c>
      <c r="F171" s="229">
        <v>1</v>
      </c>
      <c r="G171" s="230">
        <v>1</v>
      </c>
    </row>
    <row r="172" spans="1:7" x14ac:dyDescent="0.2">
      <c r="A172" s="229" t="s">
        <v>14301</v>
      </c>
      <c r="B172" s="229" t="s">
        <v>14285</v>
      </c>
      <c r="C172" s="229">
        <v>1</v>
      </c>
      <c r="D172" s="229">
        <v>1</v>
      </c>
      <c r="E172" s="229">
        <v>1</v>
      </c>
      <c r="F172" s="229">
        <v>1</v>
      </c>
      <c r="G172" s="230">
        <v>1</v>
      </c>
    </row>
    <row r="173" spans="1:7" x14ac:dyDescent="0.2">
      <c r="A173" s="229" t="s">
        <v>14301</v>
      </c>
      <c r="B173" s="229" t="s">
        <v>14286</v>
      </c>
      <c r="C173" s="229">
        <v>1</v>
      </c>
      <c r="D173" s="229">
        <v>1</v>
      </c>
      <c r="E173" s="229">
        <v>1</v>
      </c>
      <c r="F173" s="229">
        <v>1</v>
      </c>
      <c r="G173" s="230">
        <v>1</v>
      </c>
    </row>
    <row r="174" spans="1:7" x14ac:dyDescent="0.2">
      <c r="A174" s="229" t="s">
        <v>14301</v>
      </c>
      <c r="B174" s="229" t="s">
        <v>14287</v>
      </c>
      <c r="C174" s="229">
        <v>1</v>
      </c>
      <c r="D174" s="229">
        <v>1</v>
      </c>
      <c r="E174" s="229">
        <v>1</v>
      </c>
      <c r="F174" s="229">
        <v>1</v>
      </c>
      <c r="G174" s="230">
        <v>1</v>
      </c>
    </row>
    <row r="175" spans="1:7" x14ac:dyDescent="0.2">
      <c r="A175" s="229" t="s">
        <v>14301</v>
      </c>
      <c r="B175" s="229" t="s">
        <v>14288</v>
      </c>
      <c r="C175" s="229">
        <v>1</v>
      </c>
      <c r="D175" s="229">
        <v>1</v>
      </c>
      <c r="E175" s="229">
        <v>1</v>
      </c>
      <c r="F175" s="229">
        <v>1</v>
      </c>
      <c r="G175" s="230">
        <v>1</v>
      </c>
    </row>
    <row r="176" spans="1:7" x14ac:dyDescent="0.2">
      <c r="A176" s="229" t="s">
        <v>14301</v>
      </c>
      <c r="B176" s="229" t="s">
        <v>14289</v>
      </c>
      <c r="C176" s="229">
        <v>1</v>
      </c>
      <c r="D176" s="229">
        <v>1</v>
      </c>
      <c r="E176" s="229">
        <v>1</v>
      </c>
      <c r="F176" s="229">
        <v>1</v>
      </c>
      <c r="G176" s="230">
        <v>1</v>
      </c>
    </row>
    <row r="177" spans="1:7" x14ac:dyDescent="0.2">
      <c r="A177" s="229" t="s">
        <v>14302</v>
      </c>
      <c r="B177" s="229" t="s">
        <v>14228</v>
      </c>
      <c r="C177" s="229">
        <v>1</v>
      </c>
      <c r="D177" s="229">
        <v>1</v>
      </c>
      <c r="E177" s="229">
        <v>1</v>
      </c>
      <c r="F177" s="229">
        <v>1</v>
      </c>
      <c r="G177" s="230">
        <v>1</v>
      </c>
    </row>
    <row r="178" spans="1:7" x14ac:dyDescent="0.2">
      <c r="A178" s="229" t="s">
        <v>14302</v>
      </c>
      <c r="B178" s="229" t="s">
        <v>14229</v>
      </c>
      <c r="C178" s="229">
        <v>1</v>
      </c>
      <c r="D178" s="229">
        <v>1</v>
      </c>
      <c r="E178" s="229">
        <v>1</v>
      </c>
      <c r="F178" s="229">
        <v>1</v>
      </c>
      <c r="G178" s="230">
        <v>1</v>
      </c>
    </row>
    <row r="179" spans="1:7" x14ac:dyDescent="0.2">
      <c r="A179" s="229" t="s">
        <v>14302</v>
      </c>
      <c r="B179" s="229" t="s">
        <v>14230</v>
      </c>
      <c r="C179" s="229">
        <v>1</v>
      </c>
      <c r="D179" s="229">
        <v>1</v>
      </c>
      <c r="E179" s="229">
        <v>1</v>
      </c>
      <c r="F179" s="229">
        <v>1</v>
      </c>
      <c r="G179" s="230">
        <v>1</v>
      </c>
    </row>
    <row r="180" spans="1:7" x14ac:dyDescent="0.2">
      <c r="A180" s="229" t="s">
        <v>14302</v>
      </c>
      <c r="B180" s="229" t="s">
        <v>14231</v>
      </c>
      <c r="C180" s="229">
        <v>1</v>
      </c>
      <c r="D180" s="229">
        <v>1</v>
      </c>
      <c r="E180" s="229">
        <v>1</v>
      </c>
      <c r="F180" s="229">
        <v>1</v>
      </c>
      <c r="G180" s="230">
        <v>1</v>
      </c>
    </row>
    <row r="181" spans="1:7" x14ac:dyDescent="0.2">
      <c r="A181" s="229" t="s">
        <v>14302</v>
      </c>
      <c r="B181" s="229" t="s">
        <v>14232</v>
      </c>
      <c r="C181" s="229">
        <v>1</v>
      </c>
      <c r="D181" s="229">
        <v>1</v>
      </c>
      <c r="E181" s="229">
        <v>1</v>
      </c>
      <c r="F181" s="229">
        <v>1</v>
      </c>
      <c r="G181" s="230">
        <v>1</v>
      </c>
    </row>
    <row r="182" spans="1:7" x14ac:dyDescent="0.2">
      <c r="A182" s="229" t="s">
        <v>14302</v>
      </c>
      <c r="B182" s="229" t="s">
        <v>14233</v>
      </c>
      <c r="C182" s="229">
        <v>1</v>
      </c>
      <c r="D182" s="229">
        <v>1</v>
      </c>
      <c r="E182" s="229">
        <v>1</v>
      </c>
      <c r="F182" s="229">
        <v>1</v>
      </c>
      <c r="G182" s="230">
        <v>1</v>
      </c>
    </row>
    <row r="183" spans="1:7" x14ac:dyDescent="0.2">
      <c r="A183" s="229" t="s">
        <v>14302</v>
      </c>
      <c r="B183" s="229" t="s">
        <v>14234</v>
      </c>
      <c r="C183" s="229">
        <v>1</v>
      </c>
      <c r="D183" s="229">
        <v>1</v>
      </c>
      <c r="E183" s="229">
        <v>1</v>
      </c>
      <c r="F183" s="229">
        <v>1</v>
      </c>
      <c r="G183" s="230">
        <v>1</v>
      </c>
    </row>
    <row r="184" spans="1:7" x14ac:dyDescent="0.2">
      <c r="A184" s="229" t="s">
        <v>14302</v>
      </c>
      <c r="B184" s="229" t="s">
        <v>14235</v>
      </c>
      <c r="C184" s="229">
        <v>1</v>
      </c>
      <c r="D184" s="229">
        <v>1</v>
      </c>
      <c r="E184" s="229">
        <v>1</v>
      </c>
      <c r="F184" s="229">
        <v>1</v>
      </c>
      <c r="G184" s="230">
        <v>1</v>
      </c>
    </row>
    <row r="185" spans="1:7" x14ac:dyDescent="0.2">
      <c r="A185" s="229" t="s">
        <v>14303</v>
      </c>
      <c r="B185" s="229" t="s">
        <v>14237</v>
      </c>
      <c r="C185" s="229">
        <v>1</v>
      </c>
      <c r="D185" s="229">
        <v>1</v>
      </c>
      <c r="E185" s="229">
        <v>1</v>
      </c>
      <c r="F185" s="229">
        <v>1</v>
      </c>
      <c r="G185" s="230">
        <v>1</v>
      </c>
    </row>
    <row r="186" spans="1:7" x14ac:dyDescent="0.2">
      <c r="A186" s="229" t="s">
        <v>14303</v>
      </c>
      <c r="B186" s="229" t="s">
        <v>14238</v>
      </c>
      <c r="C186" s="229">
        <v>1</v>
      </c>
      <c r="D186" s="229">
        <v>1</v>
      </c>
      <c r="E186" s="229">
        <v>1</v>
      </c>
      <c r="F186" s="229">
        <v>1</v>
      </c>
      <c r="G186" s="230">
        <v>1</v>
      </c>
    </row>
    <row r="187" spans="1:7" x14ac:dyDescent="0.2">
      <c r="A187" s="229" t="s">
        <v>14303</v>
      </c>
      <c r="B187" s="229" t="s">
        <v>14239</v>
      </c>
      <c r="C187" s="229">
        <v>1</v>
      </c>
      <c r="D187" s="229">
        <v>1</v>
      </c>
      <c r="E187" s="229">
        <v>1</v>
      </c>
      <c r="F187" s="229">
        <v>1</v>
      </c>
      <c r="G187" s="230">
        <v>1</v>
      </c>
    </row>
    <row r="188" spans="1:7" x14ac:dyDescent="0.2">
      <c r="A188" s="229" t="s">
        <v>14303</v>
      </c>
      <c r="B188" s="229" t="s">
        <v>14240</v>
      </c>
      <c r="C188" s="229">
        <v>1</v>
      </c>
      <c r="D188" s="229">
        <v>1</v>
      </c>
      <c r="E188" s="229">
        <v>1</v>
      </c>
      <c r="F188" s="229">
        <v>1</v>
      </c>
      <c r="G188" s="230">
        <v>1</v>
      </c>
    </row>
    <row r="189" spans="1:7" x14ac:dyDescent="0.2">
      <c r="A189" s="229" t="s">
        <v>14303</v>
      </c>
      <c r="B189" s="229" t="s">
        <v>14241</v>
      </c>
      <c r="C189" s="229">
        <v>1</v>
      </c>
      <c r="D189" s="229">
        <v>1</v>
      </c>
      <c r="E189" s="229">
        <v>1</v>
      </c>
      <c r="F189" s="229">
        <v>1</v>
      </c>
      <c r="G189" s="230">
        <v>1</v>
      </c>
    </row>
    <row r="190" spans="1:7" x14ac:dyDescent="0.2">
      <c r="A190" s="229" t="s">
        <v>14303</v>
      </c>
      <c r="B190" s="229" t="s">
        <v>14242</v>
      </c>
      <c r="C190" s="229">
        <v>1</v>
      </c>
      <c r="D190" s="229">
        <v>1</v>
      </c>
      <c r="E190" s="229">
        <v>1</v>
      </c>
      <c r="F190" s="229">
        <v>1</v>
      </c>
      <c r="G190" s="230">
        <v>1</v>
      </c>
    </row>
    <row r="191" spans="1:7" x14ac:dyDescent="0.2">
      <c r="A191" s="229" t="s">
        <v>14303</v>
      </c>
      <c r="B191" s="229" t="s">
        <v>14243</v>
      </c>
      <c r="C191" s="229">
        <v>1</v>
      </c>
      <c r="D191" s="229">
        <v>1</v>
      </c>
      <c r="E191" s="229">
        <v>1</v>
      </c>
      <c r="F191" s="229">
        <v>1</v>
      </c>
      <c r="G191" s="230">
        <v>1</v>
      </c>
    </row>
    <row r="192" spans="1:7" x14ac:dyDescent="0.2">
      <c r="A192" s="229" t="s">
        <v>14303</v>
      </c>
      <c r="B192" s="229" t="s">
        <v>14244</v>
      </c>
      <c r="C192" s="229">
        <v>1</v>
      </c>
      <c r="D192" s="229">
        <v>1</v>
      </c>
      <c r="E192" s="229">
        <v>1</v>
      </c>
      <c r="F192" s="229">
        <v>1</v>
      </c>
      <c r="G192" s="230">
        <v>1</v>
      </c>
    </row>
    <row r="193" spans="1:7" x14ac:dyDescent="0.2">
      <c r="A193" s="229" t="s">
        <v>14303</v>
      </c>
      <c r="B193" s="229" t="s">
        <v>14245</v>
      </c>
      <c r="C193" s="229">
        <v>1</v>
      </c>
      <c r="D193" s="229">
        <v>1</v>
      </c>
      <c r="E193" s="229">
        <v>1</v>
      </c>
      <c r="F193" s="229">
        <v>1</v>
      </c>
      <c r="G193" s="230">
        <v>1</v>
      </c>
    </row>
    <row r="194" spans="1:7" x14ac:dyDescent="0.2">
      <c r="A194" s="229" t="s">
        <v>14303</v>
      </c>
      <c r="B194" s="229" t="s">
        <v>14246</v>
      </c>
      <c r="C194" s="229">
        <v>1</v>
      </c>
      <c r="D194" s="229">
        <v>1</v>
      </c>
      <c r="E194" s="229">
        <v>1</v>
      </c>
      <c r="F194" s="229">
        <v>1</v>
      </c>
      <c r="G194" s="230">
        <v>1</v>
      </c>
    </row>
    <row r="195" spans="1:7" x14ac:dyDescent="0.2">
      <c r="A195" s="229" t="s">
        <v>14303</v>
      </c>
      <c r="B195" s="229" t="s">
        <v>14247</v>
      </c>
      <c r="C195" s="229">
        <v>1</v>
      </c>
      <c r="D195" s="229">
        <v>1</v>
      </c>
      <c r="E195" s="229">
        <v>1</v>
      </c>
      <c r="F195" s="229">
        <v>1</v>
      </c>
      <c r="G195" s="230">
        <v>1</v>
      </c>
    </row>
    <row r="196" spans="1:7" x14ac:dyDescent="0.2">
      <c r="A196" s="229" t="s">
        <v>14303</v>
      </c>
      <c r="B196" s="229" t="s">
        <v>14248</v>
      </c>
      <c r="C196" s="229">
        <v>1</v>
      </c>
      <c r="D196" s="229">
        <v>1</v>
      </c>
      <c r="E196" s="229">
        <v>1</v>
      </c>
      <c r="F196" s="229">
        <v>1</v>
      </c>
      <c r="G196" s="230">
        <v>1</v>
      </c>
    </row>
    <row r="197" spans="1:7" x14ac:dyDescent="0.2">
      <c r="A197" s="229" t="s">
        <v>14303</v>
      </c>
      <c r="B197" s="229" t="s">
        <v>14249</v>
      </c>
      <c r="C197" s="229">
        <v>1</v>
      </c>
      <c r="D197" s="229">
        <v>1</v>
      </c>
      <c r="E197" s="229">
        <v>1</v>
      </c>
      <c r="F197" s="229">
        <v>1</v>
      </c>
      <c r="G197" s="230">
        <v>1</v>
      </c>
    </row>
    <row r="198" spans="1:7" x14ac:dyDescent="0.2">
      <c r="A198" s="229" t="s">
        <v>14303</v>
      </c>
      <c r="B198" s="229" t="s">
        <v>14250</v>
      </c>
      <c r="C198" s="229">
        <v>1</v>
      </c>
      <c r="D198" s="229">
        <v>1</v>
      </c>
      <c r="E198" s="229">
        <v>1</v>
      </c>
      <c r="F198" s="229">
        <v>1</v>
      </c>
      <c r="G198" s="230">
        <v>1</v>
      </c>
    </row>
    <row r="199" spans="1:7" x14ac:dyDescent="0.2">
      <c r="A199" s="229" t="s">
        <v>14303</v>
      </c>
      <c r="B199" s="229" t="s">
        <v>14251</v>
      </c>
      <c r="C199" s="229">
        <v>1</v>
      </c>
      <c r="D199" s="229">
        <v>1</v>
      </c>
      <c r="E199" s="229">
        <v>1</v>
      </c>
      <c r="F199" s="229">
        <v>1</v>
      </c>
      <c r="G199" s="230">
        <v>1</v>
      </c>
    </row>
    <row r="200" spans="1:7" x14ac:dyDescent="0.2">
      <c r="A200" s="229" t="s">
        <v>14304</v>
      </c>
      <c r="B200" s="229" t="s">
        <v>14305</v>
      </c>
      <c r="C200" s="229">
        <v>1</v>
      </c>
      <c r="D200" s="229">
        <v>1</v>
      </c>
      <c r="E200" s="229">
        <v>1</v>
      </c>
      <c r="F200" s="229">
        <v>1</v>
      </c>
      <c r="G200" s="230">
        <v>1</v>
      </c>
    </row>
    <row r="201" spans="1:7" x14ac:dyDescent="0.2">
      <c r="A201" s="229" t="s">
        <v>14304</v>
      </c>
      <c r="B201" s="229" t="s">
        <v>14306</v>
      </c>
      <c r="C201" s="229">
        <v>1</v>
      </c>
      <c r="D201" s="229">
        <v>1</v>
      </c>
      <c r="E201" s="229">
        <v>1</v>
      </c>
      <c r="F201" s="229">
        <v>1</v>
      </c>
      <c r="G201" s="230">
        <v>1</v>
      </c>
    </row>
    <row r="202" spans="1:7" x14ac:dyDescent="0.2">
      <c r="A202" s="229" t="s">
        <v>14304</v>
      </c>
      <c r="B202" s="229" t="s">
        <v>14307</v>
      </c>
      <c r="C202" s="229">
        <v>1</v>
      </c>
      <c r="D202" s="229">
        <v>1</v>
      </c>
      <c r="E202" s="229">
        <v>1</v>
      </c>
      <c r="F202" s="229">
        <v>1</v>
      </c>
      <c r="G202" s="230">
        <v>1</v>
      </c>
    </row>
    <row r="203" spans="1:7" x14ac:dyDescent="0.2">
      <c r="A203" s="229" t="s">
        <v>14304</v>
      </c>
      <c r="B203" s="229" t="s">
        <v>14308</v>
      </c>
      <c r="C203" s="229">
        <v>1</v>
      </c>
      <c r="D203" s="229">
        <v>1</v>
      </c>
      <c r="E203" s="229">
        <v>1</v>
      </c>
      <c r="F203" s="229">
        <v>1</v>
      </c>
      <c r="G203" s="230">
        <v>1</v>
      </c>
    </row>
    <row r="204" spans="1:7" x14ac:dyDescent="0.2">
      <c r="A204" s="229" t="s">
        <v>14304</v>
      </c>
      <c r="B204" s="229" t="s">
        <v>14309</v>
      </c>
      <c r="C204" s="229">
        <v>1</v>
      </c>
      <c r="D204" s="229">
        <v>1</v>
      </c>
      <c r="E204" s="229">
        <v>1</v>
      </c>
      <c r="F204" s="229">
        <v>1</v>
      </c>
      <c r="G204" s="230">
        <v>1</v>
      </c>
    </row>
    <row r="205" spans="1:7" x14ac:dyDescent="0.2">
      <c r="A205" s="229" t="s">
        <v>14304</v>
      </c>
      <c r="B205" s="229" t="s">
        <v>14310</v>
      </c>
      <c r="C205" s="229">
        <v>1</v>
      </c>
      <c r="D205" s="229">
        <v>1</v>
      </c>
      <c r="E205" s="229">
        <v>1</v>
      </c>
      <c r="F205" s="229">
        <v>1</v>
      </c>
      <c r="G205" s="230">
        <v>1</v>
      </c>
    </row>
    <row r="206" spans="1:7" x14ac:dyDescent="0.2">
      <c r="A206" s="229" t="s">
        <v>14304</v>
      </c>
      <c r="B206" s="229" t="s">
        <v>14311</v>
      </c>
      <c r="C206" s="229">
        <v>1</v>
      </c>
      <c r="D206" s="229">
        <v>1</v>
      </c>
      <c r="E206" s="229">
        <v>1</v>
      </c>
      <c r="F206" s="229">
        <v>1</v>
      </c>
      <c r="G206" s="230">
        <v>1</v>
      </c>
    </row>
    <row r="207" spans="1:7" x14ac:dyDescent="0.2">
      <c r="A207" s="229" t="s">
        <v>14304</v>
      </c>
      <c r="B207" s="229" t="s">
        <v>14312</v>
      </c>
      <c r="C207" s="229">
        <v>1</v>
      </c>
      <c r="D207" s="229">
        <v>1</v>
      </c>
      <c r="E207" s="229">
        <v>1</v>
      </c>
      <c r="F207" s="229">
        <v>1</v>
      </c>
      <c r="G207" s="230">
        <v>1</v>
      </c>
    </row>
    <row r="208" spans="1:7" x14ac:dyDescent="0.2">
      <c r="A208" s="229" t="s">
        <v>14304</v>
      </c>
      <c r="B208" s="229" t="s">
        <v>14313</v>
      </c>
      <c r="C208" s="229">
        <v>1</v>
      </c>
      <c r="D208" s="229">
        <v>1</v>
      </c>
      <c r="E208" s="229">
        <v>1</v>
      </c>
      <c r="F208" s="229">
        <v>1</v>
      </c>
      <c r="G208" s="230">
        <v>1</v>
      </c>
    </row>
    <row r="209" spans="1:7" x14ac:dyDescent="0.2">
      <c r="A209" s="229" t="s">
        <v>14314</v>
      </c>
      <c r="B209" s="229" t="s">
        <v>14275</v>
      </c>
      <c r="C209" s="229">
        <v>1</v>
      </c>
      <c r="D209" s="229">
        <v>1</v>
      </c>
      <c r="E209" s="229">
        <v>1</v>
      </c>
      <c r="F209" s="229">
        <v>1</v>
      </c>
      <c r="G209" s="230">
        <v>1</v>
      </c>
    </row>
    <row r="210" spans="1:7" x14ac:dyDescent="0.2">
      <c r="A210" s="229" t="s">
        <v>14314</v>
      </c>
      <c r="B210" s="229" t="s">
        <v>14276</v>
      </c>
      <c r="C210" s="229">
        <v>1</v>
      </c>
      <c r="D210" s="229">
        <v>1</v>
      </c>
      <c r="E210" s="229">
        <v>1</v>
      </c>
      <c r="F210" s="229">
        <v>1</v>
      </c>
      <c r="G210" s="230">
        <v>1</v>
      </c>
    </row>
    <row r="211" spans="1:7" x14ac:dyDescent="0.2">
      <c r="A211" s="229" t="s">
        <v>14314</v>
      </c>
      <c r="B211" s="229" t="s">
        <v>14277</v>
      </c>
      <c r="C211" s="229">
        <v>1</v>
      </c>
      <c r="D211" s="229">
        <v>1</v>
      </c>
      <c r="E211" s="229">
        <v>1</v>
      </c>
      <c r="F211" s="229">
        <v>1</v>
      </c>
      <c r="G211" s="230">
        <v>1</v>
      </c>
    </row>
    <row r="212" spans="1:7" x14ac:dyDescent="0.2">
      <c r="A212" s="229" t="s">
        <v>14315</v>
      </c>
      <c r="B212" s="229" t="s">
        <v>14260</v>
      </c>
      <c r="C212" s="229">
        <v>1</v>
      </c>
      <c r="D212" s="229">
        <v>1</v>
      </c>
      <c r="E212" s="229">
        <v>1</v>
      </c>
      <c r="F212" s="229">
        <v>1</v>
      </c>
      <c r="G212" s="230">
        <v>1</v>
      </c>
    </row>
    <row r="213" spans="1:7" x14ac:dyDescent="0.2">
      <c r="A213" s="229" t="s">
        <v>14315</v>
      </c>
      <c r="B213" s="229" t="s">
        <v>14261</v>
      </c>
      <c r="C213" s="229">
        <v>1</v>
      </c>
      <c r="D213" s="229">
        <v>1</v>
      </c>
      <c r="E213" s="229">
        <v>1</v>
      </c>
      <c r="F213" s="229">
        <v>1</v>
      </c>
      <c r="G213" s="230">
        <v>1</v>
      </c>
    </row>
    <row r="214" spans="1:7" x14ac:dyDescent="0.2">
      <c r="A214" s="229" t="s">
        <v>14316</v>
      </c>
      <c r="B214" s="229" t="s">
        <v>14275</v>
      </c>
      <c r="C214" s="229">
        <v>1</v>
      </c>
      <c r="D214" s="229">
        <v>1</v>
      </c>
      <c r="E214" s="229">
        <v>1</v>
      </c>
      <c r="F214" s="229">
        <v>1</v>
      </c>
      <c r="G214" s="230">
        <v>1</v>
      </c>
    </row>
    <row r="215" spans="1:7" x14ac:dyDescent="0.2">
      <c r="A215" s="229" t="s">
        <v>14316</v>
      </c>
      <c r="B215" s="229" t="s">
        <v>14276</v>
      </c>
      <c r="C215" s="229">
        <v>1</v>
      </c>
      <c r="D215" s="229">
        <v>1</v>
      </c>
      <c r="E215" s="229">
        <v>1</v>
      </c>
      <c r="F215" s="229">
        <v>1</v>
      </c>
      <c r="G215" s="230">
        <v>1</v>
      </c>
    </row>
    <row r="216" spans="1:7" x14ac:dyDescent="0.2">
      <c r="A216" s="229" t="s">
        <v>14316</v>
      </c>
      <c r="B216" s="229" t="s">
        <v>14277</v>
      </c>
      <c r="C216" s="229">
        <v>1</v>
      </c>
      <c r="D216" s="229">
        <v>1</v>
      </c>
      <c r="E216" s="229">
        <v>1</v>
      </c>
      <c r="F216" s="229">
        <v>1</v>
      </c>
      <c r="G216" s="230">
        <v>1</v>
      </c>
    </row>
    <row r="217" spans="1:7" x14ac:dyDescent="0.2">
      <c r="A217" s="229" t="s">
        <v>14317</v>
      </c>
      <c r="B217" s="229" t="s">
        <v>14264</v>
      </c>
      <c r="C217" s="229">
        <v>1</v>
      </c>
      <c r="D217" s="229">
        <v>1</v>
      </c>
      <c r="E217" s="229">
        <v>1</v>
      </c>
      <c r="F217" s="229">
        <v>1</v>
      </c>
      <c r="G217" s="230">
        <v>1</v>
      </c>
    </row>
    <row r="218" spans="1:7" x14ac:dyDescent="0.2">
      <c r="A218" s="229" t="s">
        <v>14317</v>
      </c>
      <c r="B218" s="229" t="s">
        <v>14265</v>
      </c>
      <c r="C218" s="229">
        <v>1</v>
      </c>
      <c r="D218" s="229">
        <v>1</v>
      </c>
      <c r="E218" s="229">
        <v>1</v>
      </c>
      <c r="F218" s="229">
        <v>1</v>
      </c>
      <c r="G218" s="230">
        <v>1</v>
      </c>
    </row>
    <row r="219" spans="1:7" x14ac:dyDescent="0.2">
      <c r="A219" s="229" t="s">
        <v>14317</v>
      </c>
      <c r="B219" s="229" t="s">
        <v>14266</v>
      </c>
      <c r="C219" s="229">
        <v>1</v>
      </c>
      <c r="D219" s="229">
        <v>1</v>
      </c>
      <c r="E219" s="229">
        <v>1</v>
      </c>
      <c r="F219" s="229">
        <v>1</v>
      </c>
      <c r="G219" s="230">
        <v>1</v>
      </c>
    </row>
    <row r="220" spans="1:7" x14ac:dyDescent="0.2">
      <c r="A220" s="229" t="s">
        <v>14317</v>
      </c>
      <c r="B220" s="229" t="s">
        <v>14267</v>
      </c>
      <c r="C220" s="229">
        <v>1</v>
      </c>
      <c r="D220" s="229">
        <v>1</v>
      </c>
      <c r="E220" s="229">
        <v>1</v>
      </c>
      <c r="F220" s="229">
        <v>1</v>
      </c>
      <c r="G220" s="230">
        <v>1</v>
      </c>
    </row>
    <row r="221" spans="1:7" x14ac:dyDescent="0.2">
      <c r="A221" s="229" t="s">
        <v>14317</v>
      </c>
      <c r="B221" s="229" t="s">
        <v>14268</v>
      </c>
      <c r="C221" s="229">
        <v>1</v>
      </c>
      <c r="D221" s="229">
        <v>1</v>
      </c>
      <c r="E221" s="229">
        <v>1</v>
      </c>
      <c r="F221" s="229">
        <v>1</v>
      </c>
      <c r="G221" s="230">
        <v>1</v>
      </c>
    </row>
    <row r="222" spans="1:7" x14ac:dyDescent="0.2">
      <c r="A222" s="229" t="s">
        <v>14318</v>
      </c>
      <c r="B222" s="229" t="s">
        <v>14319</v>
      </c>
      <c r="C222" s="229">
        <v>1</v>
      </c>
      <c r="D222" s="229">
        <v>0</v>
      </c>
      <c r="E222" s="229">
        <v>0</v>
      </c>
      <c r="F222" s="229">
        <v>0</v>
      </c>
      <c r="G222" s="230">
        <v>1</v>
      </c>
    </row>
    <row r="223" spans="1:7" x14ac:dyDescent="0.2">
      <c r="A223" s="229" t="s">
        <v>14318</v>
      </c>
      <c r="B223" s="229" t="s">
        <v>14320</v>
      </c>
      <c r="C223" s="229">
        <v>1</v>
      </c>
      <c r="D223" s="229">
        <v>0</v>
      </c>
      <c r="E223" s="229">
        <v>0</v>
      </c>
      <c r="F223" s="229">
        <v>0</v>
      </c>
      <c r="G223" s="230">
        <v>1</v>
      </c>
    </row>
    <row r="224" spans="1:7" x14ac:dyDescent="0.2">
      <c r="A224" s="229" t="s">
        <v>14318</v>
      </c>
      <c r="B224" s="229" t="s">
        <v>14321</v>
      </c>
      <c r="C224" s="229">
        <v>1</v>
      </c>
      <c r="D224" s="229">
        <v>0</v>
      </c>
      <c r="E224" s="229">
        <v>0</v>
      </c>
      <c r="F224" s="229">
        <v>0</v>
      </c>
      <c r="G224" s="230">
        <v>1</v>
      </c>
    </row>
    <row r="225" spans="1:7" x14ac:dyDescent="0.2">
      <c r="A225" s="229" t="s">
        <v>14318</v>
      </c>
      <c r="B225" s="229" t="s">
        <v>14322</v>
      </c>
      <c r="C225" s="229">
        <v>1</v>
      </c>
      <c r="D225" s="229">
        <v>0</v>
      </c>
      <c r="E225" s="229">
        <v>0</v>
      </c>
      <c r="F225" s="229">
        <v>0</v>
      </c>
      <c r="G225" s="230">
        <v>1</v>
      </c>
    </row>
    <row r="226" spans="1:7" x14ac:dyDescent="0.2">
      <c r="A226" s="229" t="s">
        <v>14318</v>
      </c>
      <c r="B226" s="229" t="s">
        <v>14323</v>
      </c>
      <c r="C226" s="229">
        <v>1</v>
      </c>
      <c r="D226" s="229">
        <v>0</v>
      </c>
      <c r="E226" s="229">
        <v>0</v>
      </c>
      <c r="F226" s="229">
        <v>0</v>
      </c>
      <c r="G226" s="230">
        <v>1</v>
      </c>
    </row>
    <row r="227" spans="1:7" x14ac:dyDescent="0.2">
      <c r="A227" s="229" t="s">
        <v>14318</v>
      </c>
      <c r="B227" s="229" t="s">
        <v>14324</v>
      </c>
      <c r="C227" s="229">
        <v>1</v>
      </c>
      <c r="D227" s="229">
        <v>0</v>
      </c>
      <c r="E227" s="229">
        <v>0</v>
      </c>
      <c r="F227" s="229">
        <v>0</v>
      </c>
      <c r="G227" s="230">
        <v>1</v>
      </c>
    </row>
    <row r="228" spans="1:7" x14ac:dyDescent="0.2">
      <c r="A228" s="229" t="s">
        <v>14318</v>
      </c>
      <c r="B228" s="229" t="s">
        <v>14325</v>
      </c>
      <c r="C228" s="229">
        <v>1</v>
      </c>
      <c r="D228" s="229">
        <v>0</v>
      </c>
      <c r="E228" s="229">
        <v>0</v>
      </c>
      <c r="F228" s="229">
        <v>0</v>
      </c>
      <c r="G228" s="230">
        <v>1</v>
      </c>
    </row>
    <row r="229" spans="1:7" x14ac:dyDescent="0.2">
      <c r="A229" s="229" t="s">
        <v>14318</v>
      </c>
      <c r="B229" s="229" t="s">
        <v>14326</v>
      </c>
      <c r="C229" s="229">
        <v>1</v>
      </c>
      <c r="D229" s="229">
        <v>0</v>
      </c>
      <c r="E229" s="229">
        <v>0</v>
      </c>
      <c r="F229" s="229">
        <v>0</v>
      </c>
      <c r="G229" s="230">
        <v>1</v>
      </c>
    </row>
    <row r="230" spans="1:7" x14ac:dyDescent="0.2">
      <c r="A230" s="229" t="s">
        <v>14318</v>
      </c>
      <c r="B230" s="229" t="s">
        <v>14327</v>
      </c>
      <c r="C230" s="229">
        <v>1</v>
      </c>
      <c r="D230" s="229">
        <v>0</v>
      </c>
      <c r="E230" s="229">
        <v>0</v>
      </c>
      <c r="F230" s="229">
        <v>0</v>
      </c>
      <c r="G230" s="230">
        <v>1</v>
      </c>
    </row>
    <row r="231" spans="1:7" x14ac:dyDescent="0.2">
      <c r="A231" s="229" t="s">
        <v>14318</v>
      </c>
      <c r="B231" s="229" t="s">
        <v>14328</v>
      </c>
      <c r="C231" s="229">
        <v>1</v>
      </c>
      <c r="D231" s="229">
        <v>0</v>
      </c>
      <c r="E231" s="229">
        <v>0</v>
      </c>
      <c r="F231" s="229">
        <v>0</v>
      </c>
      <c r="G231" s="230">
        <v>1</v>
      </c>
    </row>
    <row r="232" spans="1:7" x14ac:dyDescent="0.2">
      <c r="A232" s="229" t="s">
        <v>14318</v>
      </c>
      <c r="B232" s="229" t="s">
        <v>14329</v>
      </c>
      <c r="C232" s="229">
        <v>1</v>
      </c>
      <c r="D232" s="229">
        <v>0</v>
      </c>
      <c r="E232" s="229">
        <v>0</v>
      </c>
      <c r="F232" s="229">
        <v>0</v>
      </c>
      <c r="G232" s="230">
        <v>1</v>
      </c>
    </row>
    <row r="233" spans="1:7" x14ac:dyDescent="0.2">
      <c r="A233" s="229" t="s">
        <v>14318</v>
      </c>
      <c r="B233" s="229" t="s">
        <v>14330</v>
      </c>
      <c r="C233" s="229">
        <v>1</v>
      </c>
      <c r="D233" s="229">
        <v>0</v>
      </c>
      <c r="E233" s="229">
        <v>0</v>
      </c>
      <c r="F233" s="229">
        <v>0</v>
      </c>
      <c r="G233" s="230">
        <v>1</v>
      </c>
    </row>
    <row r="234" spans="1:7" x14ac:dyDescent="0.2">
      <c r="A234" s="229" t="s">
        <v>14318</v>
      </c>
      <c r="B234" s="229" t="s">
        <v>14331</v>
      </c>
      <c r="C234" s="229">
        <v>1</v>
      </c>
      <c r="D234" s="229">
        <v>0</v>
      </c>
      <c r="E234" s="229">
        <v>0</v>
      </c>
      <c r="F234" s="229">
        <v>0</v>
      </c>
      <c r="G234" s="230">
        <v>1</v>
      </c>
    </row>
    <row r="235" spans="1:7" x14ac:dyDescent="0.2">
      <c r="A235" s="229" t="s">
        <v>14318</v>
      </c>
      <c r="B235" s="229" t="s">
        <v>14332</v>
      </c>
      <c r="C235" s="229">
        <v>1</v>
      </c>
      <c r="D235" s="229">
        <v>0</v>
      </c>
      <c r="E235" s="229">
        <v>0</v>
      </c>
      <c r="F235" s="229">
        <v>0</v>
      </c>
      <c r="G235" s="230">
        <v>1</v>
      </c>
    </row>
    <row r="236" spans="1:7" x14ac:dyDescent="0.2">
      <c r="A236" s="229" t="s">
        <v>14318</v>
      </c>
      <c r="B236" s="229" t="s">
        <v>14333</v>
      </c>
      <c r="C236" s="229">
        <v>1</v>
      </c>
      <c r="D236" s="229">
        <v>0</v>
      </c>
      <c r="E236" s="229">
        <v>0</v>
      </c>
      <c r="F236" s="229">
        <v>0</v>
      </c>
      <c r="G236" s="230">
        <v>1</v>
      </c>
    </row>
    <row r="237" spans="1:7" x14ac:dyDescent="0.2">
      <c r="A237" s="229" t="s">
        <v>14318</v>
      </c>
      <c r="B237" s="229" t="s">
        <v>14334</v>
      </c>
      <c r="C237" s="229">
        <v>1</v>
      </c>
      <c r="D237" s="229">
        <v>0</v>
      </c>
      <c r="E237" s="229">
        <v>0</v>
      </c>
      <c r="F237" s="229">
        <v>0</v>
      </c>
      <c r="G237" s="230">
        <v>1</v>
      </c>
    </row>
    <row r="238" spans="1:7" x14ac:dyDescent="0.2">
      <c r="A238" s="229" t="s">
        <v>14318</v>
      </c>
      <c r="B238" s="229" t="s">
        <v>14335</v>
      </c>
      <c r="C238" s="229">
        <v>1</v>
      </c>
      <c r="D238" s="229">
        <v>0</v>
      </c>
      <c r="E238" s="229">
        <v>0</v>
      </c>
      <c r="F238" s="229">
        <v>0</v>
      </c>
      <c r="G238" s="230">
        <v>1</v>
      </c>
    </row>
    <row r="239" spans="1:7" x14ac:dyDescent="0.2">
      <c r="A239" s="229" t="s">
        <v>14318</v>
      </c>
      <c r="B239" s="229" t="s">
        <v>14336</v>
      </c>
      <c r="C239" s="229">
        <v>1</v>
      </c>
      <c r="D239" s="229">
        <v>0</v>
      </c>
      <c r="E239" s="229">
        <v>0</v>
      </c>
      <c r="F239" s="229">
        <v>0</v>
      </c>
      <c r="G239" s="230">
        <v>1</v>
      </c>
    </row>
    <row r="240" spans="1:7" x14ac:dyDescent="0.2">
      <c r="A240" s="229" t="s">
        <v>14318</v>
      </c>
      <c r="B240" s="229" t="s">
        <v>14337</v>
      </c>
      <c r="C240" s="229">
        <v>1</v>
      </c>
      <c r="D240" s="229">
        <v>0</v>
      </c>
      <c r="E240" s="229">
        <v>0</v>
      </c>
      <c r="F240" s="229">
        <v>0</v>
      </c>
      <c r="G240" s="230">
        <v>1</v>
      </c>
    </row>
    <row r="241" spans="1:7" x14ac:dyDescent="0.2">
      <c r="A241" s="229" t="s">
        <v>14318</v>
      </c>
      <c r="B241" s="229" t="s">
        <v>14338</v>
      </c>
      <c r="C241" s="229">
        <v>1</v>
      </c>
      <c r="D241" s="229">
        <v>0</v>
      </c>
      <c r="E241" s="229">
        <v>0</v>
      </c>
      <c r="F241" s="229">
        <v>0</v>
      </c>
      <c r="G241" s="230">
        <v>1</v>
      </c>
    </row>
    <row r="242" spans="1:7" x14ac:dyDescent="0.2">
      <c r="A242" s="229" t="s">
        <v>14318</v>
      </c>
      <c r="B242" s="229" t="s">
        <v>14339</v>
      </c>
      <c r="C242" s="229">
        <v>1</v>
      </c>
      <c r="D242" s="229">
        <v>0</v>
      </c>
      <c r="E242" s="229">
        <v>0</v>
      </c>
      <c r="F242" s="229">
        <v>0</v>
      </c>
      <c r="G242" s="230">
        <v>1</v>
      </c>
    </row>
    <row r="243" spans="1:7" x14ac:dyDescent="0.2">
      <c r="A243" s="229" t="s">
        <v>14318</v>
      </c>
      <c r="B243" s="229" t="s">
        <v>14340</v>
      </c>
      <c r="C243" s="229">
        <v>1</v>
      </c>
      <c r="D243" s="229">
        <v>0</v>
      </c>
      <c r="E243" s="229">
        <v>0</v>
      </c>
      <c r="F243" s="229">
        <v>0</v>
      </c>
      <c r="G243" s="230">
        <v>1</v>
      </c>
    </row>
    <row r="244" spans="1:7" x14ac:dyDescent="0.2">
      <c r="A244" s="229" t="s">
        <v>14318</v>
      </c>
      <c r="B244" s="229" t="s">
        <v>14341</v>
      </c>
      <c r="C244" s="229">
        <v>1</v>
      </c>
      <c r="D244" s="229">
        <v>0</v>
      </c>
      <c r="E244" s="229">
        <v>0</v>
      </c>
      <c r="F244" s="229">
        <v>0</v>
      </c>
      <c r="G244" s="230">
        <v>1</v>
      </c>
    </row>
    <row r="245" spans="1:7" x14ac:dyDescent="0.2">
      <c r="A245" s="229" t="s">
        <v>14318</v>
      </c>
      <c r="B245" s="229" t="s">
        <v>14342</v>
      </c>
      <c r="C245" s="229">
        <v>1</v>
      </c>
      <c r="D245" s="229">
        <v>0</v>
      </c>
      <c r="E245" s="229">
        <v>0</v>
      </c>
      <c r="F245" s="229">
        <v>0</v>
      </c>
      <c r="G245" s="230">
        <v>1</v>
      </c>
    </row>
    <row r="246" spans="1:7" x14ac:dyDescent="0.2">
      <c r="A246" s="229" t="s">
        <v>14318</v>
      </c>
      <c r="B246" s="229" t="s">
        <v>14343</v>
      </c>
      <c r="C246" s="229">
        <v>1</v>
      </c>
      <c r="D246" s="229">
        <v>0</v>
      </c>
      <c r="E246" s="229">
        <v>0</v>
      </c>
      <c r="F246" s="229">
        <v>0</v>
      </c>
      <c r="G246" s="230">
        <v>1</v>
      </c>
    </row>
    <row r="247" spans="1:7" x14ac:dyDescent="0.2">
      <c r="A247" s="229" t="s">
        <v>14318</v>
      </c>
      <c r="B247" s="229" t="s">
        <v>14344</v>
      </c>
      <c r="C247" s="229">
        <v>1</v>
      </c>
      <c r="D247" s="229">
        <v>0</v>
      </c>
      <c r="E247" s="229">
        <v>0</v>
      </c>
      <c r="F247" s="229">
        <v>0</v>
      </c>
      <c r="G247" s="230">
        <v>1</v>
      </c>
    </row>
    <row r="248" spans="1:7" x14ac:dyDescent="0.2">
      <c r="A248" s="229" t="s">
        <v>14318</v>
      </c>
      <c r="B248" s="229" t="s">
        <v>14345</v>
      </c>
      <c r="C248" s="229">
        <v>1</v>
      </c>
      <c r="D248" s="229">
        <v>0</v>
      </c>
      <c r="E248" s="229">
        <v>0</v>
      </c>
      <c r="F248" s="229">
        <v>0</v>
      </c>
      <c r="G248" s="230">
        <v>1</v>
      </c>
    </row>
    <row r="249" spans="1:7" x14ac:dyDescent="0.2">
      <c r="A249" s="229" t="s">
        <v>14318</v>
      </c>
      <c r="B249" s="229" t="s">
        <v>14346</v>
      </c>
      <c r="C249" s="229">
        <v>1</v>
      </c>
      <c r="D249" s="229">
        <v>0</v>
      </c>
      <c r="E249" s="229">
        <v>0</v>
      </c>
      <c r="F249" s="229">
        <v>0</v>
      </c>
      <c r="G249" s="230">
        <v>1</v>
      </c>
    </row>
    <row r="250" spans="1:7" x14ac:dyDescent="0.2">
      <c r="A250" s="229" t="s">
        <v>14347</v>
      </c>
      <c r="B250" s="229" t="s">
        <v>14348</v>
      </c>
      <c r="C250" s="229">
        <v>1</v>
      </c>
      <c r="D250" s="229">
        <v>0</v>
      </c>
      <c r="E250" s="229">
        <v>0</v>
      </c>
      <c r="F250" s="229">
        <v>0</v>
      </c>
      <c r="G250" s="230">
        <v>1</v>
      </c>
    </row>
    <row r="251" spans="1:7" x14ac:dyDescent="0.2">
      <c r="A251" s="229" t="s">
        <v>14347</v>
      </c>
      <c r="B251" s="229" t="s">
        <v>14349</v>
      </c>
      <c r="C251" s="229">
        <v>1</v>
      </c>
      <c r="D251" s="229">
        <v>0</v>
      </c>
      <c r="E251" s="229">
        <v>0</v>
      </c>
      <c r="F251" s="229">
        <v>0</v>
      </c>
      <c r="G251" s="230">
        <v>1</v>
      </c>
    </row>
    <row r="252" spans="1:7" x14ac:dyDescent="0.2">
      <c r="A252" s="229" t="s">
        <v>14347</v>
      </c>
      <c r="B252" s="229" t="s">
        <v>14350</v>
      </c>
      <c r="C252" s="229">
        <v>1</v>
      </c>
      <c r="D252" s="229">
        <v>0</v>
      </c>
      <c r="E252" s="229">
        <v>0</v>
      </c>
      <c r="F252" s="229">
        <v>0</v>
      </c>
      <c r="G252" s="230">
        <v>1</v>
      </c>
    </row>
    <row r="253" spans="1:7" x14ac:dyDescent="0.2">
      <c r="A253" s="229" t="s">
        <v>14347</v>
      </c>
      <c r="B253" s="229" t="s">
        <v>14351</v>
      </c>
      <c r="C253" s="229">
        <v>1</v>
      </c>
      <c r="D253" s="229">
        <v>0</v>
      </c>
      <c r="E253" s="229">
        <v>0</v>
      </c>
      <c r="F253" s="229">
        <v>0</v>
      </c>
      <c r="G253" s="230">
        <v>1</v>
      </c>
    </row>
    <row r="254" spans="1:7" x14ac:dyDescent="0.2">
      <c r="A254" s="229" t="s">
        <v>14347</v>
      </c>
      <c r="B254" s="229" t="s">
        <v>14352</v>
      </c>
      <c r="C254" s="229">
        <v>1</v>
      </c>
      <c r="D254" s="229">
        <v>0</v>
      </c>
      <c r="E254" s="229">
        <v>0</v>
      </c>
      <c r="F254" s="229">
        <v>0</v>
      </c>
      <c r="G254" s="230">
        <v>1</v>
      </c>
    </row>
    <row r="255" spans="1:7" x14ac:dyDescent="0.2">
      <c r="A255" s="229" t="s">
        <v>14347</v>
      </c>
      <c r="B255" s="229" t="s">
        <v>14353</v>
      </c>
      <c r="C255" s="229">
        <v>1</v>
      </c>
      <c r="D255" s="229">
        <v>0</v>
      </c>
      <c r="E255" s="229">
        <v>0</v>
      </c>
      <c r="F255" s="229">
        <v>0</v>
      </c>
      <c r="G255" s="230">
        <v>1</v>
      </c>
    </row>
    <row r="256" spans="1:7" x14ac:dyDescent="0.2">
      <c r="A256" s="229" t="s">
        <v>14347</v>
      </c>
      <c r="B256" s="229" t="s">
        <v>14354</v>
      </c>
      <c r="C256" s="229">
        <v>1</v>
      </c>
      <c r="D256" s="229">
        <v>0</v>
      </c>
      <c r="E256" s="229">
        <v>0</v>
      </c>
      <c r="F256" s="229">
        <v>0</v>
      </c>
      <c r="G256" s="230">
        <v>1</v>
      </c>
    </row>
    <row r="257" spans="1:7" x14ac:dyDescent="0.2">
      <c r="A257" s="229" t="s">
        <v>14347</v>
      </c>
      <c r="B257" s="229" t="s">
        <v>14355</v>
      </c>
      <c r="C257" s="229">
        <v>1</v>
      </c>
      <c r="D257" s="229">
        <v>0</v>
      </c>
      <c r="E257" s="229">
        <v>0</v>
      </c>
      <c r="F257" s="229">
        <v>0</v>
      </c>
      <c r="G257" s="230">
        <v>1</v>
      </c>
    </row>
    <row r="258" spans="1:7" x14ac:dyDescent="0.2">
      <c r="A258" s="229" t="s">
        <v>14347</v>
      </c>
      <c r="B258" s="229" t="s">
        <v>14356</v>
      </c>
      <c r="C258" s="229">
        <v>1</v>
      </c>
      <c r="D258" s="229">
        <v>0</v>
      </c>
      <c r="E258" s="229">
        <v>0</v>
      </c>
      <c r="F258" s="229">
        <v>0</v>
      </c>
      <c r="G258" s="230">
        <v>1</v>
      </c>
    </row>
    <row r="259" spans="1:7" x14ac:dyDescent="0.2">
      <c r="A259" s="229" t="s">
        <v>14347</v>
      </c>
      <c r="B259" s="229" t="s">
        <v>14357</v>
      </c>
      <c r="C259" s="229">
        <v>1</v>
      </c>
      <c r="D259" s="229">
        <v>0</v>
      </c>
      <c r="E259" s="229">
        <v>0</v>
      </c>
      <c r="F259" s="229">
        <v>0</v>
      </c>
      <c r="G259" s="230">
        <v>1</v>
      </c>
    </row>
    <row r="260" spans="1:7" x14ac:dyDescent="0.2">
      <c r="A260" s="229" t="s">
        <v>14347</v>
      </c>
      <c r="B260" s="229" t="s">
        <v>14358</v>
      </c>
      <c r="C260" s="229">
        <v>1</v>
      </c>
      <c r="D260" s="229">
        <v>0</v>
      </c>
      <c r="E260" s="229">
        <v>0</v>
      </c>
      <c r="F260" s="229">
        <v>0</v>
      </c>
      <c r="G260" s="230">
        <v>1</v>
      </c>
    </row>
    <row r="261" spans="1:7" x14ac:dyDescent="0.2">
      <c r="A261" s="229" t="s">
        <v>14347</v>
      </c>
      <c r="B261" s="229" t="s">
        <v>14359</v>
      </c>
      <c r="C261" s="229">
        <v>1</v>
      </c>
      <c r="D261" s="229">
        <v>0</v>
      </c>
      <c r="E261" s="229">
        <v>0</v>
      </c>
      <c r="F261" s="229">
        <v>0</v>
      </c>
      <c r="G261" s="230">
        <v>1</v>
      </c>
    </row>
    <row r="262" spans="1:7" x14ac:dyDescent="0.2">
      <c r="A262" s="229" t="s">
        <v>14347</v>
      </c>
      <c r="B262" s="229" t="s">
        <v>14360</v>
      </c>
      <c r="C262" s="229">
        <v>1</v>
      </c>
      <c r="D262" s="229">
        <v>0</v>
      </c>
      <c r="E262" s="229">
        <v>0</v>
      </c>
      <c r="F262" s="229">
        <v>0</v>
      </c>
      <c r="G262" s="230">
        <v>1</v>
      </c>
    </row>
    <row r="263" spans="1:7" x14ac:dyDescent="0.2">
      <c r="A263" s="229" t="s">
        <v>14347</v>
      </c>
      <c r="B263" s="229" t="s">
        <v>14361</v>
      </c>
      <c r="C263" s="229">
        <v>1</v>
      </c>
      <c r="D263" s="229">
        <v>0</v>
      </c>
      <c r="E263" s="229">
        <v>0</v>
      </c>
      <c r="F263" s="229">
        <v>0</v>
      </c>
      <c r="G263" s="230">
        <v>1</v>
      </c>
    </row>
    <row r="264" spans="1:7" x14ac:dyDescent="0.2">
      <c r="A264" s="229" t="s">
        <v>14347</v>
      </c>
      <c r="B264" s="229" t="s">
        <v>14362</v>
      </c>
      <c r="C264" s="229">
        <v>1</v>
      </c>
      <c r="D264" s="229">
        <v>0</v>
      </c>
      <c r="E264" s="229">
        <v>0</v>
      </c>
      <c r="F264" s="229">
        <v>0</v>
      </c>
      <c r="G264" s="230">
        <v>1</v>
      </c>
    </row>
    <row r="265" spans="1:7" x14ac:dyDescent="0.2">
      <c r="A265" s="229" t="s">
        <v>14347</v>
      </c>
      <c r="B265" s="229" t="s">
        <v>14363</v>
      </c>
      <c r="C265" s="229">
        <v>1</v>
      </c>
      <c r="D265" s="229">
        <v>0</v>
      </c>
      <c r="E265" s="229">
        <v>0</v>
      </c>
      <c r="F265" s="229">
        <v>0</v>
      </c>
      <c r="G265" s="230">
        <v>1</v>
      </c>
    </row>
    <row r="266" spans="1:7" x14ac:dyDescent="0.2">
      <c r="A266" s="229" t="s">
        <v>14347</v>
      </c>
      <c r="B266" s="229" t="s">
        <v>14364</v>
      </c>
      <c r="C266" s="229">
        <v>1</v>
      </c>
      <c r="D266" s="229">
        <v>0</v>
      </c>
      <c r="E266" s="229">
        <v>0</v>
      </c>
      <c r="F266" s="229">
        <v>0</v>
      </c>
      <c r="G266" s="230">
        <v>1</v>
      </c>
    </row>
    <row r="267" spans="1:7" x14ac:dyDescent="0.2">
      <c r="A267" s="229" t="s">
        <v>14347</v>
      </c>
      <c r="B267" s="229" t="s">
        <v>14365</v>
      </c>
      <c r="C267" s="229">
        <v>1</v>
      </c>
      <c r="D267" s="229">
        <v>0</v>
      </c>
      <c r="E267" s="229">
        <v>0</v>
      </c>
      <c r="F267" s="229">
        <v>0</v>
      </c>
      <c r="G267" s="230">
        <v>1</v>
      </c>
    </row>
    <row r="268" spans="1:7" x14ac:dyDescent="0.2">
      <c r="A268" s="229" t="s">
        <v>14347</v>
      </c>
      <c r="B268" s="229" t="s">
        <v>14366</v>
      </c>
      <c r="C268" s="229">
        <v>1</v>
      </c>
      <c r="D268" s="229">
        <v>0</v>
      </c>
      <c r="E268" s="229">
        <v>0</v>
      </c>
      <c r="F268" s="229">
        <v>0</v>
      </c>
      <c r="G268" s="230">
        <v>1</v>
      </c>
    </row>
    <row r="269" spans="1:7" x14ac:dyDescent="0.2">
      <c r="A269" s="229" t="s">
        <v>14347</v>
      </c>
      <c r="B269" s="229" t="s">
        <v>14367</v>
      </c>
      <c r="C269" s="229">
        <v>1</v>
      </c>
      <c r="D269" s="229">
        <v>0</v>
      </c>
      <c r="E269" s="229">
        <v>0</v>
      </c>
      <c r="F269" s="229">
        <v>0</v>
      </c>
      <c r="G269" s="230">
        <v>1</v>
      </c>
    </row>
    <row r="270" spans="1:7" x14ac:dyDescent="0.2">
      <c r="A270" s="229" t="s">
        <v>14347</v>
      </c>
      <c r="B270" s="229" t="s">
        <v>14368</v>
      </c>
      <c r="C270" s="229">
        <v>1</v>
      </c>
      <c r="D270" s="229">
        <v>0</v>
      </c>
      <c r="E270" s="229">
        <v>0</v>
      </c>
      <c r="F270" s="229">
        <v>0</v>
      </c>
      <c r="G270" s="230">
        <v>1</v>
      </c>
    </row>
    <row r="271" spans="1:7" x14ac:dyDescent="0.2">
      <c r="A271" s="229" t="s">
        <v>14347</v>
      </c>
      <c r="B271" s="229" t="s">
        <v>14369</v>
      </c>
      <c r="C271" s="229">
        <v>1</v>
      </c>
      <c r="D271" s="229">
        <v>0</v>
      </c>
      <c r="E271" s="229">
        <v>0</v>
      </c>
      <c r="F271" s="229">
        <v>0</v>
      </c>
      <c r="G271" s="230">
        <v>1</v>
      </c>
    </row>
    <row r="272" spans="1:7" x14ac:dyDescent="0.2">
      <c r="A272" s="229" t="s">
        <v>14347</v>
      </c>
      <c r="B272" s="229" t="s">
        <v>14370</v>
      </c>
      <c r="C272" s="229">
        <v>1</v>
      </c>
      <c r="D272" s="229">
        <v>0</v>
      </c>
      <c r="E272" s="229">
        <v>0</v>
      </c>
      <c r="F272" s="229">
        <v>0</v>
      </c>
      <c r="G272" s="230">
        <v>1</v>
      </c>
    </row>
    <row r="273" spans="1:7" x14ac:dyDescent="0.2">
      <c r="A273" s="229" t="s">
        <v>14347</v>
      </c>
      <c r="B273" s="229" t="s">
        <v>14371</v>
      </c>
      <c r="C273" s="229">
        <v>1</v>
      </c>
      <c r="D273" s="229">
        <v>0</v>
      </c>
      <c r="E273" s="229">
        <v>0</v>
      </c>
      <c r="F273" s="229">
        <v>0</v>
      </c>
      <c r="G273" s="230">
        <v>1</v>
      </c>
    </row>
    <row r="274" spans="1:7" x14ac:dyDescent="0.2">
      <c r="A274" s="229" t="s">
        <v>14347</v>
      </c>
      <c r="B274" s="229" t="s">
        <v>14372</v>
      </c>
      <c r="C274" s="229">
        <v>1</v>
      </c>
      <c r="D274" s="229">
        <v>0</v>
      </c>
      <c r="E274" s="229">
        <v>0</v>
      </c>
      <c r="F274" s="229">
        <v>0</v>
      </c>
      <c r="G274" s="230">
        <v>1</v>
      </c>
    </row>
    <row r="275" spans="1:7" x14ac:dyDescent="0.2">
      <c r="A275" s="229" t="s">
        <v>14347</v>
      </c>
      <c r="B275" s="229" t="s">
        <v>14373</v>
      </c>
      <c r="C275" s="229">
        <v>1</v>
      </c>
      <c r="D275" s="229">
        <v>0</v>
      </c>
      <c r="E275" s="229">
        <v>0</v>
      </c>
      <c r="F275" s="229">
        <v>0</v>
      </c>
      <c r="G275" s="230">
        <v>1</v>
      </c>
    </row>
    <row r="276" spans="1:7" x14ac:dyDescent="0.2">
      <c r="A276" s="229" t="s">
        <v>14347</v>
      </c>
      <c r="B276" s="229" t="s">
        <v>14374</v>
      </c>
      <c r="C276" s="229">
        <v>1</v>
      </c>
      <c r="D276" s="229">
        <v>0</v>
      </c>
      <c r="E276" s="229">
        <v>0</v>
      </c>
      <c r="F276" s="229">
        <v>0</v>
      </c>
      <c r="G276" s="230">
        <v>1</v>
      </c>
    </row>
    <row r="277" spans="1:7" x14ac:dyDescent="0.2">
      <c r="A277" s="229" t="s">
        <v>14347</v>
      </c>
      <c r="B277" s="229" t="s">
        <v>14375</v>
      </c>
      <c r="C277" s="229">
        <v>1</v>
      </c>
      <c r="D277" s="229">
        <v>0</v>
      </c>
      <c r="E277" s="229">
        <v>0</v>
      </c>
      <c r="F277" s="229">
        <v>0</v>
      </c>
      <c r="G277" s="230">
        <v>1</v>
      </c>
    </row>
    <row r="278" spans="1:7" x14ac:dyDescent="0.2">
      <c r="A278" s="229" t="s">
        <v>14347</v>
      </c>
      <c r="B278" s="229" t="s">
        <v>14376</v>
      </c>
      <c r="C278" s="229">
        <v>1</v>
      </c>
      <c r="D278" s="229">
        <v>0</v>
      </c>
      <c r="E278" s="229">
        <v>0</v>
      </c>
      <c r="F278" s="229">
        <v>0</v>
      </c>
      <c r="G278" s="230">
        <v>1</v>
      </c>
    </row>
    <row r="279" spans="1:7" x14ac:dyDescent="0.2">
      <c r="A279" s="229" t="s">
        <v>14347</v>
      </c>
      <c r="B279" s="229" t="s">
        <v>14377</v>
      </c>
      <c r="C279" s="229">
        <v>1</v>
      </c>
      <c r="D279" s="229">
        <v>0</v>
      </c>
      <c r="E279" s="229">
        <v>0</v>
      </c>
      <c r="F279" s="229">
        <v>0</v>
      </c>
      <c r="G279" s="230">
        <v>1</v>
      </c>
    </row>
    <row r="280" spans="1:7" x14ac:dyDescent="0.2">
      <c r="A280" s="229" t="s">
        <v>14347</v>
      </c>
      <c r="B280" s="229" t="s">
        <v>14378</v>
      </c>
      <c r="C280" s="229">
        <v>1</v>
      </c>
      <c r="D280" s="229">
        <v>0</v>
      </c>
      <c r="E280" s="229">
        <v>0</v>
      </c>
      <c r="F280" s="229">
        <v>0</v>
      </c>
      <c r="G280" s="230">
        <v>1</v>
      </c>
    </row>
    <row r="281" spans="1:7" x14ac:dyDescent="0.2">
      <c r="A281" s="229" t="s">
        <v>14347</v>
      </c>
      <c r="B281" s="229" t="s">
        <v>14379</v>
      </c>
      <c r="C281" s="229">
        <v>1</v>
      </c>
      <c r="D281" s="229">
        <v>0</v>
      </c>
      <c r="E281" s="229">
        <v>0</v>
      </c>
      <c r="F281" s="229">
        <v>0</v>
      </c>
      <c r="G281" s="230">
        <v>1</v>
      </c>
    </row>
    <row r="282" spans="1:7" x14ac:dyDescent="0.2">
      <c r="A282" s="229" t="s">
        <v>14347</v>
      </c>
      <c r="B282" s="229" t="s">
        <v>14380</v>
      </c>
      <c r="C282" s="229">
        <v>1</v>
      </c>
      <c r="D282" s="229">
        <v>0</v>
      </c>
      <c r="E282" s="229">
        <v>0</v>
      </c>
      <c r="F282" s="229">
        <v>0</v>
      </c>
      <c r="G282" s="230">
        <v>1</v>
      </c>
    </row>
    <row r="283" spans="1:7" x14ac:dyDescent="0.2">
      <c r="A283" s="229" t="s">
        <v>14347</v>
      </c>
      <c r="B283" s="229" t="s">
        <v>14381</v>
      </c>
      <c r="C283" s="229">
        <v>1</v>
      </c>
      <c r="D283" s="229">
        <v>0</v>
      </c>
      <c r="E283" s="229">
        <v>0</v>
      </c>
      <c r="F283" s="229">
        <v>0</v>
      </c>
      <c r="G283" s="230">
        <v>1</v>
      </c>
    </row>
    <row r="284" spans="1:7" x14ac:dyDescent="0.2">
      <c r="A284" s="229" t="s">
        <v>14347</v>
      </c>
      <c r="B284" s="229" t="s">
        <v>14382</v>
      </c>
      <c r="C284" s="229">
        <v>1</v>
      </c>
      <c r="D284" s="229">
        <v>0</v>
      </c>
      <c r="E284" s="229">
        <v>0</v>
      </c>
      <c r="F284" s="229">
        <v>0</v>
      </c>
      <c r="G284" s="230">
        <v>1</v>
      </c>
    </row>
    <row r="285" spans="1:7" x14ac:dyDescent="0.2">
      <c r="A285" s="229" t="s">
        <v>14347</v>
      </c>
      <c r="B285" s="229" t="s">
        <v>14383</v>
      </c>
      <c r="C285" s="229">
        <v>1</v>
      </c>
      <c r="D285" s="229">
        <v>0</v>
      </c>
      <c r="E285" s="229">
        <v>0</v>
      </c>
      <c r="F285" s="229">
        <v>0</v>
      </c>
      <c r="G285" s="230">
        <v>1</v>
      </c>
    </row>
    <row r="286" spans="1:7" x14ac:dyDescent="0.2">
      <c r="A286" s="229" t="s">
        <v>14347</v>
      </c>
      <c r="B286" s="229" t="s">
        <v>14384</v>
      </c>
      <c r="C286" s="229">
        <v>1</v>
      </c>
      <c r="D286" s="229">
        <v>0</v>
      </c>
      <c r="E286" s="229">
        <v>0</v>
      </c>
      <c r="F286" s="229">
        <v>0</v>
      </c>
      <c r="G286" s="230">
        <v>1</v>
      </c>
    </row>
    <row r="287" spans="1:7" x14ac:dyDescent="0.2">
      <c r="A287" s="229" t="s">
        <v>14385</v>
      </c>
      <c r="B287" s="229" t="s">
        <v>14386</v>
      </c>
      <c r="C287" s="229">
        <v>1</v>
      </c>
      <c r="D287" s="229">
        <v>0</v>
      </c>
      <c r="E287" s="229">
        <v>0</v>
      </c>
      <c r="F287" s="229">
        <v>0</v>
      </c>
      <c r="G287" s="230">
        <v>1</v>
      </c>
    </row>
    <row r="288" spans="1:7" x14ac:dyDescent="0.2">
      <c r="A288" s="229" t="s">
        <v>14385</v>
      </c>
      <c r="B288" s="229" t="s">
        <v>14387</v>
      </c>
      <c r="C288" s="229">
        <v>1</v>
      </c>
      <c r="D288" s="229">
        <v>0</v>
      </c>
      <c r="E288" s="229">
        <v>0</v>
      </c>
      <c r="F288" s="229">
        <v>0</v>
      </c>
      <c r="G288" s="230">
        <v>1</v>
      </c>
    </row>
    <row r="289" spans="1:7" x14ac:dyDescent="0.2">
      <c r="A289" s="229" t="s">
        <v>14385</v>
      </c>
      <c r="B289" s="229" t="s">
        <v>14388</v>
      </c>
      <c r="C289" s="229">
        <v>1</v>
      </c>
      <c r="D289" s="229">
        <v>0</v>
      </c>
      <c r="E289" s="229">
        <v>0</v>
      </c>
      <c r="F289" s="229">
        <v>0</v>
      </c>
      <c r="G289" s="230">
        <v>1</v>
      </c>
    </row>
    <row r="290" spans="1:7" x14ac:dyDescent="0.2">
      <c r="A290" s="229" t="s">
        <v>14385</v>
      </c>
      <c r="B290" s="229" t="s">
        <v>14389</v>
      </c>
      <c r="C290" s="229">
        <v>1</v>
      </c>
      <c r="D290" s="229">
        <v>0</v>
      </c>
      <c r="E290" s="229">
        <v>0</v>
      </c>
      <c r="F290" s="229">
        <v>0</v>
      </c>
      <c r="G290" s="230">
        <v>1</v>
      </c>
    </row>
    <row r="291" spans="1:7" x14ac:dyDescent="0.2">
      <c r="A291" s="229" t="s">
        <v>14385</v>
      </c>
      <c r="B291" s="229" t="s">
        <v>14390</v>
      </c>
      <c r="C291" s="229">
        <v>1</v>
      </c>
      <c r="D291" s="229">
        <v>0</v>
      </c>
      <c r="E291" s="229">
        <v>0</v>
      </c>
      <c r="F291" s="229">
        <v>0</v>
      </c>
      <c r="G291" s="230">
        <v>1</v>
      </c>
    </row>
    <row r="292" spans="1:7" x14ac:dyDescent="0.2">
      <c r="A292" s="229" t="s">
        <v>14385</v>
      </c>
      <c r="B292" s="229" t="s">
        <v>14391</v>
      </c>
      <c r="C292" s="229">
        <v>1</v>
      </c>
      <c r="D292" s="229">
        <v>0</v>
      </c>
      <c r="E292" s="229">
        <v>0</v>
      </c>
      <c r="F292" s="229">
        <v>0</v>
      </c>
      <c r="G292" s="230">
        <v>1</v>
      </c>
    </row>
    <row r="293" spans="1:7" x14ac:dyDescent="0.2">
      <c r="A293" s="229" t="s">
        <v>14385</v>
      </c>
      <c r="B293" s="229" t="s">
        <v>14392</v>
      </c>
      <c r="C293" s="229">
        <v>1</v>
      </c>
      <c r="D293" s="229">
        <v>0</v>
      </c>
      <c r="E293" s="229">
        <v>0</v>
      </c>
      <c r="F293" s="229">
        <v>0</v>
      </c>
      <c r="G293" s="230">
        <v>1</v>
      </c>
    </row>
    <row r="294" spans="1:7" x14ac:dyDescent="0.2">
      <c r="A294" s="229" t="s">
        <v>14385</v>
      </c>
      <c r="B294" s="229" t="s">
        <v>14393</v>
      </c>
      <c r="C294" s="229">
        <v>1</v>
      </c>
      <c r="D294" s="229">
        <v>0</v>
      </c>
      <c r="E294" s="229">
        <v>0</v>
      </c>
      <c r="F294" s="229">
        <v>0</v>
      </c>
      <c r="G294" s="230">
        <v>1</v>
      </c>
    </row>
    <row r="295" spans="1:7" x14ac:dyDescent="0.2">
      <c r="A295" s="229" t="s">
        <v>14385</v>
      </c>
      <c r="B295" s="229" t="s">
        <v>14394</v>
      </c>
      <c r="C295" s="229">
        <v>1</v>
      </c>
      <c r="D295" s="229">
        <v>0</v>
      </c>
      <c r="E295" s="229">
        <v>0</v>
      </c>
      <c r="F295" s="229">
        <v>0</v>
      </c>
      <c r="G295" s="230">
        <v>1</v>
      </c>
    </row>
    <row r="296" spans="1:7" x14ac:dyDescent="0.2">
      <c r="A296" s="229" t="s">
        <v>14385</v>
      </c>
      <c r="B296" s="229" t="s">
        <v>14395</v>
      </c>
      <c r="C296" s="229">
        <v>1</v>
      </c>
      <c r="D296" s="229">
        <v>0</v>
      </c>
      <c r="E296" s="229">
        <v>0</v>
      </c>
      <c r="F296" s="229">
        <v>0</v>
      </c>
      <c r="G296" s="230">
        <v>1</v>
      </c>
    </row>
    <row r="297" spans="1:7" x14ac:dyDescent="0.2">
      <c r="A297" s="229" t="s">
        <v>14385</v>
      </c>
      <c r="B297" s="229" t="s">
        <v>14396</v>
      </c>
      <c r="C297" s="229">
        <v>1</v>
      </c>
      <c r="D297" s="229">
        <v>0</v>
      </c>
      <c r="E297" s="229">
        <v>0</v>
      </c>
      <c r="F297" s="229">
        <v>0</v>
      </c>
      <c r="G297" s="230">
        <v>1</v>
      </c>
    </row>
    <row r="298" spans="1:7" x14ac:dyDescent="0.2">
      <c r="A298" s="229" t="s">
        <v>14385</v>
      </c>
      <c r="B298" s="229" t="s">
        <v>14397</v>
      </c>
      <c r="C298" s="229">
        <v>1</v>
      </c>
      <c r="D298" s="229">
        <v>0</v>
      </c>
      <c r="E298" s="229">
        <v>0</v>
      </c>
      <c r="F298" s="229">
        <v>0</v>
      </c>
      <c r="G298" s="230">
        <v>1</v>
      </c>
    </row>
    <row r="299" spans="1:7" x14ac:dyDescent="0.2">
      <c r="A299" s="229" t="s">
        <v>14385</v>
      </c>
      <c r="B299" s="229" t="s">
        <v>14398</v>
      </c>
      <c r="C299" s="229">
        <v>1</v>
      </c>
      <c r="D299" s="229">
        <v>0</v>
      </c>
      <c r="E299" s="229">
        <v>0</v>
      </c>
      <c r="F299" s="229">
        <v>0</v>
      </c>
      <c r="G299" s="230">
        <v>1</v>
      </c>
    </row>
    <row r="300" spans="1:7" x14ac:dyDescent="0.2">
      <c r="A300" s="229" t="s">
        <v>14385</v>
      </c>
      <c r="B300" s="229" t="s">
        <v>14399</v>
      </c>
      <c r="C300" s="229">
        <v>1</v>
      </c>
      <c r="D300" s="229">
        <v>0</v>
      </c>
      <c r="E300" s="229">
        <v>0</v>
      </c>
      <c r="F300" s="229">
        <v>0</v>
      </c>
      <c r="G300" s="230">
        <v>1</v>
      </c>
    </row>
    <row r="301" spans="1:7" x14ac:dyDescent="0.2">
      <c r="A301" s="229" t="s">
        <v>14385</v>
      </c>
      <c r="B301" s="229" t="s">
        <v>14400</v>
      </c>
      <c r="C301" s="229">
        <v>1</v>
      </c>
      <c r="D301" s="229">
        <v>0</v>
      </c>
      <c r="E301" s="229">
        <v>0</v>
      </c>
      <c r="F301" s="229">
        <v>0</v>
      </c>
      <c r="G301" s="230">
        <v>1</v>
      </c>
    </row>
    <row r="302" spans="1:7" x14ac:dyDescent="0.2">
      <c r="A302" s="229" t="s">
        <v>14385</v>
      </c>
      <c r="B302" s="229" t="s">
        <v>14401</v>
      </c>
      <c r="C302" s="229">
        <v>1</v>
      </c>
      <c r="D302" s="229">
        <v>0</v>
      </c>
      <c r="E302" s="229">
        <v>0</v>
      </c>
      <c r="F302" s="229">
        <v>0</v>
      </c>
      <c r="G302" s="230">
        <v>1</v>
      </c>
    </row>
    <row r="303" spans="1:7" x14ac:dyDescent="0.2">
      <c r="A303" s="229" t="s">
        <v>14402</v>
      </c>
      <c r="B303" s="229" t="s">
        <v>14403</v>
      </c>
      <c r="C303" s="229">
        <v>1</v>
      </c>
      <c r="D303" s="229">
        <v>0</v>
      </c>
      <c r="E303" s="229">
        <v>0</v>
      </c>
      <c r="F303" s="229">
        <v>0</v>
      </c>
      <c r="G303" s="230">
        <v>1</v>
      </c>
    </row>
    <row r="304" spans="1:7" x14ac:dyDescent="0.2">
      <c r="A304" s="229" t="s">
        <v>14402</v>
      </c>
      <c r="B304" s="229" t="s">
        <v>14404</v>
      </c>
      <c r="C304" s="229">
        <v>1</v>
      </c>
      <c r="D304" s="229">
        <v>0</v>
      </c>
      <c r="E304" s="229">
        <v>0</v>
      </c>
      <c r="F304" s="229">
        <v>0</v>
      </c>
      <c r="G304" s="230">
        <v>1</v>
      </c>
    </row>
    <row r="305" spans="1:7" x14ac:dyDescent="0.2">
      <c r="A305" s="229" t="s">
        <v>14402</v>
      </c>
      <c r="B305" s="229" t="s">
        <v>14405</v>
      </c>
      <c r="C305" s="229">
        <v>1</v>
      </c>
      <c r="D305" s="229">
        <v>0</v>
      </c>
      <c r="E305" s="229">
        <v>0</v>
      </c>
      <c r="F305" s="229">
        <v>0</v>
      </c>
      <c r="G305" s="230">
        <v>1</v>
      </c>
    </row>
    <row r="306" spans="1:7" x14ac:dyDescent="0.2">
      <c r="A306" s="229" t="s">
        <v>14402</v>
      </c>
      <c r="B306" s="229" t="s">
        <v>14406</v>
      </c>
      <c r="C306" s="229">
        <v>1</v>
      </c>
      <c r="D306" s="229">
        <v>0</v>
      </c>
      <c r="E306" s="229">
        <v>0</v>
      </c>
      <c r="F306" s="229">
        <v>0</v>
      </c>
      <c r="G306" s="230">
        <v>1</v>
      </c>
    </row>
    <row r="307" spans="1:7" x14ac:dyDescent="0.2">
      <c r="A307" s="229" t="s">
        <v>14402</v>
      </c>
      <c r="B307" s="229" t="s">
        <v>14407</v>
      </c>
      <c r="C307" s="229">
        <v>1</v>
      </c>
      <c r="D307" s="229">
        <v>0</v>
      </c>
      <c r="E307" s="229">
        <v>0</v>
      </c>
      <c r="F307" s="229">
        <v>0</v>
      </c>
      <c r="G307" s="230">
        <v>1</v>
      </c>
    </row>
    <row r="308" spans="1:7" x14ac:dyDescent="0.2">
      <c r="A308" s="229" t="s">
        <v>14402</v>
      </c>
      <c r="B308" s="229" t="s">
        <v>14408</v>
      </c>
      <c r="C308" s="229">
        <v>1</v>
      </c>
      <c r="D308" s="229">
        <v>0</v>
      </c>
      <c r="E308" s="229">
        <v>0</v>
      </c>
      <c r="F308" s="229">
        <v>0</v>
      </c>
      <c r="G308" s="230">
        <v>1</v>
      </c>
    </row>
    <row r="309" spans="1:7" x14ac:dyDescent="0.2">
      <c r="A309" s="229" t="s">
        <v>14409</v>
      </c>
      <c r="B309" s="229" t="s">
        <v>14410</v>
      </c>
      <c r="C309" s="229">
        <v>1</v>
      </c>
      <c r="D309" s="229">
        <v>0</v>
      </c>
      <c r="E309" s="229">
        <v>0</v>
      </c>
      <c r="F309" s="229">
        <v>0</v>
      </c>
      <c r="G309" s="230">
        <v>1</v>
      </c>
    </row>
    <row r="310" spans="1:7" x14ac:dyDescent="0.2">
      <c r="A310" s="229" t="s">
        <v>14409</v>
      </c>
      <c r="B310" s="229" t="s">
        <v>14411</v>
      </c>
      <c r="C310" s="229">
        <v>1</v>
      </c>
      <c r="D310" s="229">
        <v>0</v>
      </c>
      <c r="E310" s="229">
        <v>0</v>
      </c>
      <c r="F310" s="229">
        <v>0</v>
      </c>
      <c r="G310" s="230">
        <v>1</v>
      </c>
    </row>
    <row r="311" spans="1:7" x14ac:dyDescent="0.2">
      <c r="A311" s="229" t="s">
        <v>14409</v>
      </c>
      <c r="B311" s="229" t="s">
        <v>14412</v>
      </c>
      <c r="C311" s="229">
        <v>1</v>
      </c>
      <c r="D311" s="229">
        <v>0</v>
      </c>
      <c r="E311" s="229">
        <v>0</v>
      </c>
      <c r="F311" s="229">
        <v>0</v>
      </c>
      <c r="G311" s="230">
        <v>1</v>
      </c>
    </row>
    <row r="312" spans="1:7" x14ac:dyDescent="0.2">
      <c r="A312" s="229" t="s">
        <v>14409</v>
      </c>
      <c r="B312" s="229" t="s">
        <v>14413</v>
      </c>
      <c r="C312" s="229">
        <v>1</v>
      </c>
      <c r="D312" s="229">
        <v>0</v>
      </c>
      <c r="E312" s="229">
        <v>0</v>
      </c>
      <c r="F312" s="229">
        <v>0</v>
      </c>
      <c r="G312" s="230">
        <v>1</v>
      </c>
    </row>
    <row r="313" spans="1:7" x14ac:dyDescent="0.2">
      <c r="A313" s="229" t="s">
        <v>14409</v>
      </c>
      <c r="B313" s="229" t="s">
        <v>14414</v>
      </c>
      <c r="C313" s="229">
        <v>1</v>
      </c>
      <c r="D313" s="229">
        <v>0</v>
      </c>
      <c r="E313" s="229">
        <v>0</v>
      </c>
      <c r="F313" s="229">
        <v>0</v>
      </c>
      <c r="G313" s="230">
        <v>1</v>
      </c>
    </row>
    <row r="314" spans="1:7" x14ac:dyDescent="0.2">
      <c r="A314" s="229" t="s">
        <v>14409</v>
      </c>
      <c r="B314" s="229" t="s">
        <v>14415</v>
      </c>
      <c r="C314" s="229">
        <v>1</v>
      </c>
      <c r="D314" s="229">
        <v>0</v>
      </c>
      <c r="E314" s="229">
        <v>0</v>
      </c>
      <c r="F314" s="229">
        <v>0</v>
      </c>
      <c r="G314" s="230">
        <v>1</v>
      </c>
    </row>
    <row r="315" spans="1:7" x14ac:dyDescent="0.2">
      <c r="A315" s="229" t="s">
        <v>14409</v>
      </c>
      <c r="B315" s="229" t="s">
        <v>14416</v>
      </c>
      <c r="C315" s="229">
        <v>1</v>
      </c>
      <c r="D315" s="229">
        <v>0</v>
      </c>
      <c r="E315" s="229">
        <v>0</v>
      </c>
      <c r="F315" s="229">
        <v>0</v>
      </c>
      <c r="G315" s="230">
        <v>1</v>
      </c>
    </row>
    <row r="316" spans="1:7" x14ac:dyDescent="0.2">
      <c r="A316" s="229" t="s">
        <v>14409</v>
      </c>
      <c r="B316" s="229" t="s">
        <v>14417</v>
      </c>
      <c r="C316" s="229">
        <v>1</v>
      </c>
      <c r="D316" s="229">
        <v>0</v>
      </c>
      <c r="E316" s="229">
        <v>0</v>
      </c>
      <c r="F316" s="229">
        <v>0</v>
      </c>
      <c r="G316" s="230">
        <v>1</v>
      </c>
    </row>
    <row r="317" spans="1:7" x14ac:dyDescent="0.2">
      <c r="A317" s="229" t="s">
        <v>14409</v>
      </c>
      <c r="B317" s="229" t="s">
        <v>14418</v>
      </c>
      <c r="C317" s="229">
        <v>1</v>
      </c>
      <c r="D317" s="229">
        <v>0</v>
      </c>
      <c r="E317" s="229">
        <v>0</v>
      </c>
      <c r="F317" s="229">
        <v>0</v>
      </c>
      <c r="G317" s="230">
        <v>1</v>
      </c>
    </row>
    <row r="318" spans="1:7" x14ac:dyDescent="0.2">
      <c r="A318" s="229" t="s">
        <v>14409</v>
      </c>
      <c r="B318" s="229" t="s">
        <v>14419</v>
      </c>
      <c r="C318" s="229">
        <v>1</v>
      </c>
      <c r="D318" s="229">
        <v>0</v>
      </c>
      <c r="E318" s="229">
        <v>0</v>
      </c>
      <c r="F318" s="229">
        <v>0</v>
      </c>
      <c r="G318" s="230">
        <v>1</v>
      </c>
    </row>
    <row r="319" spans="1:7" x14ac:dyDescent="0.2">
      <c r="A319" s="229" t="s">
        <v>14409</v>
      </c>
      <c r="B319" s="229" t="s">
        <v>14420</v>
      </c>
      <c r="C319" s="229">
        <v>1</v>
      </c>
      <c r="D319" s="229">
        <v>0</v>
      </c>
      <c r="E319" s="229">
        <v>0</v>
      </c>
      <c r="F319" s="229">
        <v>0</v>
      </c>
      <c r="G319" s="230">
        <v>1</v>
      </c>
    </row>
    <row r="320" spans="1:7" x14ac:dyDescent="0.2">
      <c r="A320" s="229" t="s">
        <v>14409</v>
      </c>
      <c r="B320" s="229" t="s">
        <v>14421</v>
      </c>
      <c r="C320" s="229">
        <v>1</v>
      </c>
      <c r="D320" s="229">
        <v>0</v>
      </c>
      <c r="E320" s="229">
        <v>0</v>
      </c>
      <c r="F320" s="229">
        <v>0</v>
      </c>
      <c r="G320" s="230">
        <v>1</v>
      </c>
    </row>
    <row r="321" spans="1:7" x14ac:dyDescent="0.2">
      <c r="A321" s="229" t="s">
        <v>14409</v>
      </c>
      <c r="B321" s="229" t="s">
        <v>14422</v>
      </c>
      <c r="C321" s="229">
        <v>1</v>
      </c>
      <c r="D321" s="229">
        <v>0</v>
      </c>
      <c r="E321" s="229">
        <v>0</v>
      </c>
      <c r="F321" s="229">
        <v>0</v>
      </c>
      <c r="G321" s="230">
        <v>1</v>
      </c>
    </row>
    <row r="322" spans="1:7" x14ac:dyDescent="0.2">
      <c r="A322" s="229" t="s">
        <v>14409</v>
      </c>
      <c r="B322" s="229" t="s">
        <v>14423</v>
      </c>
      <c r="C322" s="229">
        <v>1</v>
      </c>
      <c r="D322" s="229">
        <v>0</v>
      </c>
      <c r="E322" s="229">
        <v>0</v>
      </c>
      <c r="F322" s="229">
        <v>0</v>
      </c>
      <c r="G322" s="230">
        <v>1</v>
      </c>
    </row>
    <row r="323" spans="1:7" x14ac:dyDescent="0.2">
      <c r="A323" s="229" t="s">
        <v>14409</v>
      </c>
      <c r="B323" s="229" t="s">
        <v>14424</v>
      </c>
      <c r="C323" s="229">
        <v>1</v>
      </c>
      <c r="D323" s="229">
        <v>0</v>
      </c>
      <c r="E323" s="229">
        <v>0</v>
      </c>
      <c r="F323" s="229">
        <v>0</v>
      </c>
      <c r="G323" s="230">
        <v>1</v>
      </c>
    </row>
    <row r="324" spans="1:7" x14ac:dyDescent="0.2">
      <c r="A324" s="229" t="s">
        <v>14409</v>
      </c>
      <c r="B324" s="229" t="s">
        <v>14425</v>
      </c>
      <c r="C324" s="229">
        <v>1</v>
      </c>
      <c r="D324" s="229">
        <v>0</v>
      </c>
      <c r="E324" s="229">
        <v>0</v>
      </c>
      <c r="F324" s="229">
        <v>0</v>
      </c>
      <c r="G324" s="230">
        <v>1</v>
      </c>
    </row>
    <row r="325" spans="1:7" x14ac:dyDescent="0.2">
      <c r="A325" s="229" t="s">
        <v>14409</v>
      </c>
      <c r="B325" s="229" t="s">
        <v>14426</v>
      </c>
      <c r="C325" s="229">
        <v>1</v>
      </c>
      <c r="D325" s="229">
        <v>0</v>
      </c>
      <c r="E325" s="229">
        <v>0</v>
      </c>
      <c r="F325" s="229">
        <v>0</v>
      </c>
      <c r="G325" s="230">
        <v>1</v>
      </c>
    </row>
    <row r="326" spans="1:7" x14ac:dyDescent="0.2">
      <c r="A326" s="229" t="s">
        <v>14409</v>
      </c>
      <c r="B326" s="229" t="s">
        <v>14427</v>
      </c>
      <c r="C326" s="229">
        <v>1</v>
      </c>
      <c r="D326" s="229">
        <v>0</v>
      </c>
      <c r="E326" s="229">
        <v>0</v>
      </c>
      <c r="F326" s="229">
        <v>0</v>
      </c>
      <c r="G326" s="230">
        <v>1</v>
      </c>
    </row>
    <row r="327" spans="1:7" x14ac:dyDescent="0.2">
      <c r="A327" s="229" t="s">
        <v>14409</v>
      </c>
      <c r="B327" s="229" t="s">
        <v>14428</v>
      </c>
      <c r="C327" s="229">
        <v>1</v>
      </c>
      <c r="D327" s="229">
        <v>0</v>
      </c>
      <c r="E327" s="229">
        <v>0</v>
      </c>
      <c r="F327" s="229">
        <v>0</v>
      </c>
      <c r="G327" s="230">
        <v>1</v>
      </c>
    </row>
    <row r="328" spans="1:7" x14ac:dyDescent="0.2">
      <c r="A328" s="229" t="s">
        <v>14409</v>
      </c>
      <c r="B328" s="229" t="s">
        <v>14429</v>
      </c>
      <c r="C328" s="229">
        <v>1</v>
      </c>
      <c r="D328" s="229">
        <v>0</v>
      </c>
      <c r="E328" s="229">
        <v>0</v>
      </c>
      <c r="F328" s="229">
        <v>0</v>
      </c>
      <c r="G328" s="230">
        <v>1</v>
      </c>
    </row>
    <row r="329" spans="1:7" x14ac:dyDescent="0.2">
      <c r="A329" s="229" t="s">
        <v>14409</v>
      </c>
      <c r="B329" s="229" t="s">
        <v>14430</v>
      </c>
      <c r="C329" s="229">
        <v>1</v>
      </c>
      <c r="D329" s="229">
        <v>0</v>
      </c>
      <c r="E329" s="229">
        <v>0</v>
      </c>
      <c r="F329" s="229">
        <v>0</v>
      </c>
      <c r="G329" s="230">
        <v>1</v>
      </c>
    </row>
    <row r="330" spans="1:7" x14ac:dyDescent="0.2">
      <c r="A330" s="229" t="s">
        <v>14409</v>
      </c>
      <c r="B330" s="229" t="s">
        <v>14431</v>
      </c>
      <c r="C330" s="229">
        <v>1</v>
      </c>
      <c r="D330" s="229">
        <v>0</v>
      </c>
      <c r="E330" s="229">
        <v>0</v>
      </c>
      <c r="F330" s="229">
        <v>0</v>
      </c>
      <c r="G330" s="230">
        <v>1</v>
      </c>
    </row>
    <row r="331" spans="1:7" x14ac:dyDescent="0.2">
      <c r="A331" s="229" t="s">
        <v>14409</v>
      </c>
      <c r="B331" s="229" t="s">
        <v>14432</v>
      </c>
      <c r="C331" s="229">
        <v>1</v>
      </c>
      <c r="D331" s="229">
        <v>0</v>
      </c>
      <c r="E331" s="229">
        <v>0</v>
      </c>
      <c r="F331" s="229">
        <v>0</v>
      </c>
      <c r="G331" s="230">
        <v>1</v>
      </c>
    </row>
    <row r="332" spans="1:7" x14ac:dyDescent="0.2">
      <c r="A332" s="229" t="s">
        <v>14409</v>
      </c>
      <c r="B332" s="229" t="s">
        <v>14433</v>
      </c>
      <c r="C332" s="229">
        <v>1</v>
      </c>
      <c r="D332" s="229">
        <v>0</v>
      </c>
      <c r="E332" s="229">
        <v>0</v>
      </c>
      <c r="F332" s="229">
        <v>0</v>
      </c>
      <c r="G332" s="230">
        <v>1</v>
      </c>
    </row>
    <row r="333" spans="1:7" x14ac:dyDescent="0.2">
      <c r="A333" s="229" t="s">
        <v>14409</v>
      </c>
      <c r="B333" s="229" t="s">
        <v>14434</v>
      </c>
      <c r="C333" s="229">
        <v>1</v>
      </c>
      <c r="D333" s="229">
        <v>0</v>
      </c>
      <c r="E333" s="229">
        <v>0</v>
      </c>
      <c r="F333" s="229">
        <v>0</v>
      </c>
      <c r="G333" s="230">
        <v>1</v>
      </c>
    </row>
    <row r="334" spans="1:7" x14ac:dyDescent="0.2">
      <c r="A334" s="229" t="s">
        <v>14435</v>
      </c>
      <c r="B334" s="229" t="s">
        <v>14436</v>
      </c>
      <c r="C334" s="229">
        <v>1</v>
      </c>
      <c r="D334" s="229">
        <v>0</v>
      </c>
      <c r="E334" s="229">
        <v>0</v>
      </c>
      <c r="F334" s="229">
        <v>0</v>
      </c>
      <c r="G334" s="230">
        <v>1</v>
      </c>
    </row>
    <row r="335" spans="1:7" x14ac:dyDescent="0.2">
      <c r="A335" s="229" t="s">
        <v>14435</v>
      </c>
      <c r="B335" s="229" t="s">
        <v>14437</v>
      </c>
      <c r="C335" s="229">
        <v>1</v>
      </c>
      <c r="D335" s="229">
        <v>0</v>
      </c>
      <c r="E335" s="229">
        <v>0</v>
      </c>
      <c r="F335" s="229">
        <v>0</v>
      </c>
      <c r="G335" s="230">
        <v>1</v>
      </c>
    </row>
    <row r="336" spans="1:7" x14ac:dyDescent="0.2">
      <c r="A336" s="229" t="s">
        <v>14435</v>
      </c>
      <c r="B336" s="229" t="s">
        <v>14438</v>
      </c>
      <c r="C336" s="229">
        <v>1</v>
      </c>
      <c r="D336" s="229">
        <v>0</v>
      </c>
      <c r="E336" s="229">
        <v>0</v>
      </c>
      <c r="F336" s="229">
        <v>0</v>
      </c>
      <c r="G336" s="230">
        <v>1</v>
      </c>
    </row>
    <row r="337" spans="1:7" x14ac:dyDescent="0.2">
      <c r="A337" s="229" t="s">
        <v>14435</v>
      </c>
      <c r="B337" s="229" t="s">
        <v>14439</v>
      </c>
      <c r="C337" s="229">
        <v>1</v>
      </c>
      <c r="D337" s="229">
        <v>0</v>
      </c>
      <c r="E337" s="229">
        <v>0</v>
      </c>
      <c r="F337" s="229">
        <v>0</v>
      </c>
      <c r="G337" s="230">
        <v>1</v>
      </c>
    </row>
    <row r="338" spans="1:7" x14ac:dyDescent="0.2">
      <c r="A338" s="229" t="s">
        <v>14435</v>
      </c>
      <c r="B338" s="229" t="s">
        <v>14440</v>
      </c>
      <c r="C338" s="229">
        <v>1</v>
      </c>
      <c r="D338" s="229">
        <v>0</v>
      </c>
      <c r="E338" s="229">
        <v>0</v>
      </c>
      <c r="F338" s="229">
        <v>0</v>
      </c>
      <c r="G338" s="230">
        <v>1</v>
      </c>
    </row>
    <row r="339" spans="1:7" x14ac:dyDescent="0.2">
      <c r="A339" s="229" t="s">
        <v>14435</v>
      </c>
      <c r="B339" s="229" t="s">
        <v>14441</v>
      </c>
      <c r="C339" s="229">
        <v>1</v>
      </c>
      <c r="D339" s="229">
        <v>0</v>
      </c>
      <c r="E339" s="229">
        <v>0</v>
      </c>
      <c r="F339" s="229">
        <v>0</v>
      </c>
      <c r="G339" s="230">
        <v>1</v>
      </c>
    </row>
    <row r="340" spans="1:7" x14ac:dyDescent="0.2">
      <c r="A340" s="229" t="s">
        <v>14435</v>
      </c>
      <c r="B340" s="229" t="s">
        <v>14442</v>
      </c>
      <c r="C340" s="229">
        <v>1</v>
      </c>
      <c r="D340" s="229">
        <v>0</v>
      </c>
      <c r="E340" s="229">
        <v>0</v>
      </c>
      <c r="F340" s="229">
        <v>0</v>
      </c>
      <c r="G340" s="230">
        <v>1</v>
      </c>
    </row>
    <row r="341" spans="1:7" x14ac:dyDescent="0.2">
      <c r="A341" s="229" t="s">
        <v>14435</v>
      </c>
      <c r="B341" s="229" t="s">
        <v>14443</v>
      </c>
      <c r="C341" s="229">
        <v>1</v>
      </c>
      <c r="D341" s="229">
        <v>0</v>
      </c>
      <c r="E341" s="229">
        <v>0</v>
      </c>
      <c r="F341" s="229">
        <v>0</v>
      </c>
      <c r="G341" s="230">
        <v>1</v>
      </c>
    </row>
    <row r="342" spans="1:7" x14ac:dyDescent="0.2">
      <c r="A342" s="229" t="s">
        <v>14435</v>
      </c>
      <c r="B342" s="229" t="s">
        <v>14444</v>
      </c>
      <c r="C342" s="229">
        <v>1</v>
      </c>
      <c r="D342" s="229">
        <v>0</v>
      </c>
      <c r="E342" s="229">
        <v>0</v>
      </c>
      <c r="F342" s="229">
        <v>0</v>
      </c>
      <c r="G342" s="230">
        <v>1</v>
      </c>
    </row>
    <row r="343" spans="1:7" x14ac:dyDescent="0.2">
      <c r="A343" s="229" t="s">
        <v>14435</v>
      </c>
      <c r="B343" s="229" t="s">
        <v>14445</v>
      </c>
      <c r="C343" s="229">
        <v>1</v>
      </c>
      <c r="D343" s="229">
        <v>0</v>
      </c>
      <c r="E343" s="229">
        <v>0</v>
      </c>
      <c r="F343" s="229">
        <v>0</v>
      </c>
      <c r="G343" s="230">
        <v>1</v>
      </c>
    </row>
    <row r="344" spans="1:7" x14ac:dyDescent="0.2">
      <c r="A344" s="229" t="s">
        <v>14435</v>
      </c>
      <c r="B344" s="229" t="s">
        <v>14446</v>
      </c>
      <c r="C344" s="229">
        <v>1</v>
      </c>
      <c r="D344" s="229">
        <v>0</v>
      </c>
      <c r="E344" s="229">
        <v>0</v>
      </c>
      <c r="F344" s="229">
        <v>0</v>
      </c>
      <c r="G344" s="230">
        <v>1</v>
      </c>
    </row>
    <row r="345" spans="1:7" x14ac:dyDescent="0.2">
      <c r="A345" s="229" t="s">
        <v>14435</v>
      </c>
      <c r="B345" s="229" t="s">
        <v>14447</v>
      </c>
      <c r="C345" s="229">
        <v>1</v>
      </c>
      <c r="D345" s="229">
        <v>0</v>
      </c>
      <c r="E345" s="229">
        <v>0</v>
      </c>
      <c r="F345" s="229">
        <v>0</v>
      </c>
      <c r="G345" s="230">
        <v>1</v>
      </c>
    </row>
    <row r="346" spans="1:7" x14ac:dyDescent="0.2">
      <c r="A346" s="229" t="s">
        <v>14435</v>
      </c>
      <c r="B346" s="229" t="s">
        <v>14448</v>
      </c>
      <c r="C346" s="229">
        <v>1</v>
      </c>
      <c r="D346" s="229">
        <v>0</v>
      </c>
      <c r="E346" s="229">
        <v>0</v>
      </c>
      <c r="F346" s="229">
        <v>0</v>
      </c>
      <c r="G346" s="230">
        <v>1</v>
      </c>
    </row>
    <row r="347" spans="1:7" x14ac:dyDescent="0.2">
      <c r="A347" s="229" t="s">
        <v>14435</v>
      </c>
      <c r="B347" s="229" t="s">
        <v>14449</v>
      </c>
      <c r="C347" s="229">
        <v>1</v>
      </c>
      <c r="D347" s="229">
        <v>0</v>
      </c>
      <c r="E347" s="229">
        <v>0</v>
      </c>
      <c r="F347" s="229">
        <v>0</v>
      </c>
      <c r="G347" s="230">
        <v>1</v>
      </c>
    </row>
    <row r="348" spans="1:7" x14ac:dyDescent="0.2">
      <c r="A348" s="229" t="s">
        <v>14435</v>
      </c>
      <c r="B348" s="229" t="s">
        <v>14450</v>
      </c>
      <c r="C348" s="229">
        <v>1</v>
      </c>
      <c r="D348" s="229">
        <v>0</v>
      </c>
      <c r="E348" s="229">
        <v>0</v>
      </c>
      <c r="F348" s="229">
        <v>0</v>
      </c>
      <c r="G348" s="230">
        <v>1</v>
      </c>
    </row>
    <row r="349" spans="1:7" x14ac:dyDescent="0.2">
      <c r="A349" s="229" t="s">
        <v>14435</v>
      </c>
      <c r="B349" s="229" t="s">
        <v>14451</v>
      </c>
      <c r="C349" s="229">
        <v>1</v>
      </c>
      <c r="D349" s="229">
        <v>0</v>
      </c>
      <c r="E349" s="229">
        <v>0</v>
      </c>
      <c r="F349" s="229">
        <v>0</v>
      </c>
      <c r="G349" s="230">
        <v>1</v>
      </c>
    </row>
    <row r="350" spans="1:7" x14ac:dyDescent="0.2">
      <c r="A350" s="229" t="s">
        <v>14435</v>
      </c>
      <c r="B350" s="229" t="s">
        <v>14452</v>
      </c>
      <c r="C350" s="229">
        <v>1</v>
      </c>
      <c r="D350" s="229">
        <v>0</v>
      </c>
      <c r="E350" s="229">
        <v>0</v>
      </c>
      <c r="F350" s="229">
        <v>0</v>
      </c>
      <c r="G350" s="230">
        <v>1</v>
      </c>
    </row>
    <row r="351" spans="1:7" x14ac:dyDescent="0.2">
      <c r="A351" s="229" t="s">
        <v>14435</v>
      </c>
      <c r="B351" s="229" t="s">
        <v>14453</v>
      </c>
      <c r="C351" s="229">
        <v>1</v>
      </c>
      <c r="D351" s="229">
        <v>0</v>
      </c>
      <c r="E351" s="229">
        <v>0</v>
      </c>
      <c r="F351" s="229">
        <v>0</v>
      </c>
      <c r="G351" s="230">
        <v>1</v>
      </c>
    </row>
    <row r="352" spans="1:7" x14ac:dyDescent="0.2">
      <c r="A352" s="229" t="s">
        <v>14435</v>
      </c>
      <c r="B352" s="229" t="s">
        <v>14454</v>
      </c>
      <c r="C352" s="229">
        <v>1</v>
      </c>
      <c r="D352" s="229">
        <v>0</v>
      </c>
      <c r="E352" s="229">
        <v>0</v>
      </c>
      <c r="F352" s="229">
        <v>0</v>
      </c>
      <c r="G352" s="230">
        <v>1</v>
      </c>
    </row>
    <row r="353" spans="1:7" x14ac:dyDescent="0.2">
      <c r="A353" s="229" t="s">
        <v>14435</v>
      </c>
      <c r="B353" s="229" t="s">
        <v>14455</v>
      </c>
      <c r="C353" s="229">
        <v>1</v>
      </c>
      <c r="D353" s="229">
        <v>0</v>
      </c>
      <c r="E353" s="229">
        <v>0</v>
      </c>
      <c r="F353" s="229">
        <v>0</v>
      </c>
      <c r="G353" s="230">
        <v>1</v>
      </c>
    </row>
    <row r="354" spans="1:7" x14ac:dyDescent="0.2">
      <c r="A354" s="229" t="s">
        <v>14435</v>
      </c>
      <c r="B354" s="229" t="s">
        <v>14456</v>
      </c>
      <c r="C354" s="229">
        <v>1</v>
      </c>
      <c r="D354" s="229">
        <v>0</v>
      </c>
      <c r="E354" s="229">
        <v>0</v>
      </c>
      <c r="F354" s="229">
        <v>0</v>
      </c>
      <c r="G354" s="230">
        <v>1</v>
      </c>
    </row>
    <row r="355" spans="1:7" x14ac:dyDescent="0.2">
      <c r="A355" s="229" t="s">
        <v>14435</v>
      </c>
      <c r="B355" s="229" t="s">
        <v>14457</v>
      </c>
      <c r="C355" s="229">
        <v>1</v>
      </c>
      <c r="D355" s="229">
        <v>0</v>
      </c>
      <c r="E355" s="229">
        <v>0</v>
      </c>
      <c r="F355" s="229">
        <v>0</v>
      </c>
      <c r="G355" s="230">
        <v>1</v>
      </c>
    </row>
    <row r="356" spans="1:7" x14ac:dyDescent="0.2">
      <c r="A356" s="229" t="s">
        <v>14435</v>
      </c>
      <c r="B356" s="229" t="s">
        <v>14458</v>
      </c>
      <c r="C356" s="229">
        <v>1</v>
      </c>
      <c r="D356" s="229">
        <v>0</v>
      </c>
      <c r="E356" s="229">
        <v>0</v>
      </c>
      <c r="F356" s="229">
        <v>0</v>
      </c>
      <c r="G356" s="230">
        <v>1</v>
      </c>
    </row>
    <row r="357" spans="1:7" x14ac:dyDescent="0.2">
      <c r="A357" s="229" t="s">
        <v>14435</v>
      </c>
      <c r="B357" s="229" t="s">
        <v>14459</v>
      </c>
      <c r="C357" s="229">
        <v>1</v>
      </c>
      <c r="D357" s="229">
        <v>0</v>
      </c>
      <c r="E357" s="229">
        <v>0</v>
      </c>
      <c r="F357" s="229">
        <v>0</v>
      </c>
      <c r="G357" s="230">
        <v>1</v>
      </c>
    </row>
    <row r="358" spans="1:7" x14ac:dyDescent="0.2">
      <c r="A358" s="229" t="s">
        <v>14435</v>
      </c>
      <c r="B358" s="229" t="s">
        <v>14460</v>
      </c>
      <c r="C358" s="229">
        <v>1</v>
      </c>
      <c r="D358" s="229">
        <v>0</v>
      </c>
      <c r="E358" s="229">
        <v>0</v>
      </c>
      <c r="F358" s="229">
        <v>0</v>
      </c>
      <c r="G358" s="230">
        <v>1</v>
      </c>
    </row>
    <row r="359" spans="1:7" x14ac:dyDescent="0.2">
      <c r="A359" s="229" t="s">
        <v>14435</v>
      </c>
      <c r="B359" s="229" t="s">
        <v>14461</v>
      </c>
      <c r="C359" s="229">
        <v>1</v>
      </c>
      <c r="D359" s="229">
        <v>0</v>
      </c>
      <c r="E359" s="229">
        <v>0</v>
      </c>
      <c r="F359" s="229">
        <v>0</v>
      </c>
      <c r="G359" s="230">
        <v>1</v>
      </c>
    </row>
    <row r="360" spans="1:7" x14ac:dyDescent="0.2">
      <c r="A360" s="229" t="s">
        <v>14435</v>
      </c>
      <c r="B360" s="229" t="s">
        <v>14462</v>
      </c>
      <c r="C360" s="229">
        <v>1</v>
      </c>
      <c r="D360" s="229">
        <v>0</v>
      </c>
      <c r="E360" s="229">
        <v>0</v>
      </c>
      <c r="F360" s="229">
        <v>0</v>
      </c>
      <c r="G360" s="230">
        <v>1</v>
      </c>
    </row>
    <row r="361" spans="1:7" x14ac:dyDescent="0.2">
      <c r="A361" s="229" t="s">
        <v>14435</v>
      </c>
      <c r="B361" s="229" t="s">
        <v>14463</v>
      </c>
      <c r="C361" s="229">
        <v>1</v>
      </c>
      <c r="D361" s="229">
        <v>0</v>
      </c>
      <c r="E361" s="229">
        <v>0</v>
      </c>
      <c r="F361" s="229">
        <v>0</v>
      </c>
      <c r="G361" s="230">
        <v>1</v>
      </c>
    </row>
    <row r="362" spans="1:7" x14ac:dyDescent="0.2">
      <c r="A362" s="229" t="s">
        <v>14435</v>
      </c>
      <c r="B362" s="229" t="s">
        <v>14464</v>
      </c>
      <c r="C362" s="229">
        <v>1</v>
      </c>
      <c r="D362" s="229">
        <v>0</v>
      </c>
      <c r="E362" s="229">
        <v>0</v>
      </c>
      <c r="F362" s="229">
        <v>0</v>
      </c>
      <c r="G362" s="230">
        <v>1</v>
      </c>
    </row>
    <row r="363" spans="1:7" x14ac:dyDescent="0.2">
      <c r="A363" s="229" t="s">
        <v>14435</v>
      </c>
      <c r="B363" s="229" t="s">
        <v>14465</v>
      </c>
      <c r="C363" s="229">
        <v>1</v>
      </c>
      <c r="D363" s="229">
        <v>0</v>
      </c>
      <c r="E363" s="229">
        <v>0</v>
      </c>
      <c r="F363" s="229">
        <v>0</v>
      </c>
      <c r="G363" s="230">
        <v>1</v>
      </c>
    </row>
    <row r="364" spans="1:7" x14ac:dyDescent="0.2">
      <c r="A364" s="229" t="s">
        <v>14435</v>
      </c>
      <c r="B364" s="229" t="s">
        <v>14466</v>
      </c>
      <c r="C364" s="229">
        <v>1</v>
      </c>
      <c r="D364" s="229">
        <v>0</v>
      </c>
      <c r="E364" s="229">
        <v>0</v>
      </c>
      <c r="F364" s="229">
        <v>0</v>
      </c>
      <c r="G364" s="230">
        <v>1</v>
      </c>
    </row>
    <row r="365" spans="1:7" x14ac:dyDescent="0.2">
      <c r="A365" s="229" t="s">
        <v>14435</v>
      </c>
      <c r="B365" s="229" t="s">
        <v>14467</v>
      </c>
      <c r="C365" s="229">
        <v>1</v>
      </c>
      <c r="D365" s="229">
        <v>0</v>
      </c>
      <c r="E365" s="229">
        <v>0</v>
      </c>
      <c r="F365" s="229">
        <v>0</v>
      </c>
      <c r="G365" s="230">
        <v>1</v>
      </c>
    </row>
    <row r="366" spans="1:7" x14ac:dyDescent="0.2">
      <c r="A366" s="229" t="s">
        <v>14435</v>
      </c>
      <c r="B366" s="229" t="s">
        <v>14468</v>
      </c>
      <c r="C366" s="229">
        <v>1</v>
      </c>
      <c r="D366" s="229">
        <v>0</v>
      </c>
      <c r="E366" s="229">
        <v>0</v>
      </c>
      <c r="F366" s="229">
        <v>0</v>
      </c>
      <c r="G366" s="230">
        <v>1</v>
      </c>
    </row>
    <row r="367" spans="1:7" x14ac:dyDescent="0.2">
      <c r="A367" s="229" t="s">
        <v>14435</v>
      </c>
      <c r="B367" s="229" t="s">
        <v>14469</v>
      </c>
      <c r="C367" s="229">
        <v>1</v>
      </c>
      <c r="D367" s="229">
        <v>0</v>
      </c>
      <c r="E367" s="229">
        <v>0</v>
      </c>
      <c r="F367" s="229">
        <v>0</v>
      </c>
      <c r="G367" s="230">
        <v>1</v>
      </c>
    </row>
    <row r="368" spans="1:7" x14ac:dyDescent="0.2">
      <c r="A368" s="229" t="s">
        <v>14435</v>
      </c>
      <c r="B368" s="229" t="s">
        <v>14470</v>
      </c>
      <c r="C368" s="229">
        <v>1</v>
      </c>
      <c r="D368" s="229">
        <v>0</v>
      </c>
      <c r="E368" s="229">
        <v>0</v>
      </c>
      <c r="F368" s="229">
        <v>0</v>
      </c>
      <c r="G368" s="230">
        <v>1</v>
      </c>
    </row>
    <row r="369" spans="1:7" x14ac:dyDescent="0.2">
      <c r="A369" s="229" t="s">
        <v>14435</v>
      </c>
      <c r="B369" s="229" t="s">
        <v>14471</v>
      </c>
      <c r="C369" s="229">
        <v>1</v>
      </c>
      <c r="D369" s="229">
        <v>0</v>
      </c>
      <c r="E369" s="229">
        <v>0</v>
      </c>
      <c r="F369" s="229">
        <v>0</v>
      </c>
      <c r="G369" s="230">
        <v>1</v>
      </c>
    </row>
    <row r="370" spans="1:7" x14ac:dyDescent="0.2">
      <c r="A370" s="229" t="s">
        <v>14435</v>
      </c>
      <c r="B370" s="229" t="s">
        <v>14472</v>
      </c>
      <c r="C370" s="229">
        <v>1</v>
      </c>
      <c r="D370" s="229">
        <v>0</v>
      </c>
      <c r="E370" s="229">
        <v>0</v>
      </c>
      <c r="F370" s="229">
        <v>0</v>
      </c>
      <c r="G370" s="230">
        <v>1</v>
      </c>
    </row>
    <row r="371" spans="1:7" x14ac:dyDescent="0.2">
      <c r="A371" s="229" t="s">
        <v>14473</v>
      </c>
      <c r="B371" s="229" t="s">
        <v>14474</v>
      </c>
      <c r="C371" s="229">
        <v>1</v>
      </c>
      <c r="D371" s="229">
        <v>0</v>
      </c>
      <c r="E371" s="229">
        <v>0</v>
      </c>
      <c r="F371" s="229">
        <v>0</v>
      </c>
      <c r="G371" s="230">
        <v>1</v>
      </c>
    </row>
    <row r="372" spans="1:7" x14ac:dyDescent="0.2">
      <c r="A372" s="229" t="s">
        <v>14473</v>
      </c>
      <c r="B372" s="229" t="s">
        <v>14475</v>
      </c>
      <c r="C372" s="229">
        <v>1</v>
      </c>
      <c r="D372" s="229">
        <v>0</v>
      </c>
      <c r="E372" s="229">
        <v>0</v>
      </c>
      <c r="F372" s="229">
        <v>0</v>
      </c>
      <c r="G372" s="230">
        <v>1</v>
      </c>
    </row>
    <row r="373" spans="1:7" x14ac:dyDescent="0.2">
      <c r="A373" s="229" t="s">
        <v>14473</v>
      </c>
      <c r="B373" s="229" t="s">
        <v>14476</v>
      </c>
      <c r="C373" s="229">
        <v>1</v>
      </c>
      <c r="D373" s="229">
        <v>0</v>
      </c>
      <c r="E373" s="229">
        <v>0</v>
      </c>
      <c r="F373" s="229">
        <v>0</v>
      </c>
      <c r="G373" s="230">
        <v>1</v>
      </c>
    </row>
    <row r="374" spans="1:7" x14ac:dyDescent="0.2">
      <c r="A374" s="229" t="s">
        <v>14473</v>
      </c>
      <c r="B374" s="229" t="s">
        <v>14477</v>
      </c>
      <c r="C374" s="229">
        <v>1</v>
      </c>
      <c r="D374" s="229">
        <v>0</v>
      </c>
      <c r="E374" s="229">
        <v>0</v>
      </c>
      <c r="F374" s="229">
        <v>0</v>
      </c>
      <c r="G374" s="230">
        <v>1</v>
      </c>
    </row>
    <row r="375" spans="1:7" x14ac:dyDescent="0.2">
      <c r="A375" s="229" t="s">
        <v>14473</v>
      </c>
      <c r="B375" s="229" t="s">
        <v>14478</v>
      </c>
      <c r="C375" s="229">
        <v>1</v>
      </c>
      <c r="D375" s="229">
        <v>0</v>
      </c>
      <c r="E375" s="229">
        <v>0</v>
      </c>
      <c r="F375" s="229">
        <v>0</v>
      </c>
      <c r="G375" s="230">
        <v>1</v>
      </c>
    </row>
    <row r="376" spans="1:7" x14ac:dyDescent="0.2">
      <c r="A376" s="229" t="s">
        <v>14473</v>
      </c>
      <c r="B376" s="229" t="s">
        <v>14479</v>
      </c>
      <c r="C376" s="229">
        <v>1</v>
      </c>
      <c r="D376" s="229">
        <v>0</v>
      </c>
      <c r="E376" s="229">
        <v>0</v>
      </c>
      <c r="F376" s="229">
        <v>0</v>
      </c>
      <c r="G376" s="230">
        <v>1</v>
      </c>
    </row>
    <row r="377" spans="1:7" x14ac:dyDescent="0.2">
      <c r="A377" s="229" t="s">
        <v>14473</v>
      </c>
      <c r="B377" s="229" t="s">
        <v>14480</v>
      </c>
      <c r="C377" s="229">
        <v>1</v>
      </c>
      <c r="D377" s="229">
        <v>0</v>
      </c>
      <c r="E377" s="229">
        <v>0</v>
      </c>
      <c r="F377" s="229">
        <v>0</v>
      </c>
      <c r="G377" s="230">
        <v>1</v>
      </c>
    </row>
    <row r="378" spans="1:7" x14ac:dyDescent="0.2">
      <c r="A378" s="229" t="s">
        <v>14473</v>
      </c>
      <c r="B378" s="229" t="s">
        <v>14481</v>
      </c>
      <c r="C378" s="229">
        <v>1</v>
      </c>
      <c r="D378" s="229">
        <v>0</v>
      </c>
      <c r="E378" s="229">
        <v>0</v>
      </c>
      <c r="F378" s="229">
        <v>0</v>
      </c>
      <c r="G378" s="230">
        <v>1</v>
      </c>
    </row>
    <row r="379" spans="1:7" x14ac:dyDescent="0.2">
      <c r="A379" s="229" t="s">
        <v>14473</v>
      </c>
      <c r="B379" s="229" t="s">
        <v>14482</v>
      </c>
      <c r="C379" s="229">
        <v>1</v>
      </c>
      <c r="D379" s="229">
        <v>0</v>
      </c>
      <c r="E379" s="229">
        <v>0</v>
      </c>
      <c r="F379" s="229">
        <v>0</v>
      </c>
      <c r="G379" s="230">
        <v>1</v>
      </c>
    </row>
    <row r="380" spans="1:7" x14ac:dyDescent="0.2">
      <c r="A380" s="229" t="s">
        <v>14473</v>
      </c>
      <c r="B380" s="229" t="s">
        <v>14483</v>
      </c>
      <c r="C380" s="229">
        <v>1</v>
      </c>
      <c r="D380" s="229">
        <v>0</v>
      </c>
      <c r="E380" s="229">
        <v>0</v>
      </c>
      <c r="F380" s="229">
        <v>0</v>
      </c>
      <c r="G380" s="230">
        <v>1</v>
      </c>
    </row>
    <row r="381" spans="1:7" x14ac:dyDescent="0.2">
      <c r="A381" s="229" t="s">
        <v>14473</v>
      </c>
      <c r="B381" s="229" t="s">
        <v>14484</v>
      </c>
      <c r="C381" s="229">
        <v>1</v>
      </c>
      <c r="D381" s="229">
        <v>0</v>
      </c>
      <c r="E381" s="229">
        <v>0</v>
      </c>
      <c r="F381" s="229">
        <v>0</v>
      </c>
      <c r="G381" s="230">
        <v>1</v>
      </c>
    </row>
    <row r="382" spans="1:7" x14ac:dyDescent="0.2">
      <c r="A382" s="229" t="s">
        <v>14485</v>
      </c>
      <c r="B382" s="229" t="s">
        <v>14410</v>
      </c>
      <c r="C382" s="229">
        <v>1</v>
      </c>
      <c r="D382" s="229">
        <v>0</v>
      </c>
      <c r="E382" s="229">
        <v>0</v>
      </c>
      <c r="F382" s="229">
        <v>0</v>
      </c>
      <c r="G382" s="230">
        <v>1</v>
      </c>
    </row>
    <row r="383" spans="1:7" x14ac:dyDescent="0.2">
      <c r="A383" s="229" t="s">
        <v>14485</v>
      </c>
      <c r="B383" s="229" t="s">
        <v>14411</v>
      </c>
      <c r="C383" s="229">
        <v>1</v>
      </c>
      <c r="D383" s="229">
        <v>0</v>
      </c>
      <c r="E383" s="229">
        <v>0</v>
      </c>
      <c r="F383" s="229">
        <v>0</v>
      </c>
      <c r="G383" s="230">
        <v>1</v>
      </c>
    </row>
    <row r="384" spans="1:7" x14ac:dyDescent="0.2">
      <c r="A384" s="229" t="s">
        <v>14485</v>
      </c>
      <c r="B384" s="229" t="s">
        <v>14412</v>
      </c>
      <c r="C384" s="229">
        <v>1</v>
      </c>
      <c r="D384" s="229">
        <v>0</v>
      </c>
      <c r="E384" s="229">
        <v>0</v>
      </c>
      <c r="F384" s="229">
        <v>0</v>
      </c>
      <c r="G384" s="230">
        <v>1</v>
      </c>
    </row>
    <row r="385" spans="1:7" x14ac:dyDescent="0.2">
      <c r="A385" s="229" t="s">
        <v>14485</v>
      </c>
      <c r="B385" s="229" t="s">
        <v>14413</v>
      </c>
      <c r="C385" s="229">
        <v>1</v>
      </c>
      <c r="D385" s="229">
        <v>0</v>
      </c>
      <c r="E385" s="229">
        <v>0</v>
      </c>
      <c r="F385" s="229">
        <v>0</v>
      </c>
      <c r="G385" s="230">
        <v>1</v>
      </c>
    </row>
    <row r="386" spans="1:7" x14ac:dyDescent="0.2">
      <c r="A386" s="229" t="s">
        <v>14485</v>
      </c>
      <c r="B386" s="229" t="s">
        <v>14414</v>
      </c>
      <c r="C386" s="229">
        <v>1</v>
      </c>
      <c r="D386" s="229">
        <v>0</v>
      </c>
      <c r="E386" s="229">
        <v>0</v>
      </c>
      <c r="F386" s="229">
        <v>0</v>
      </c>
      <c r="G386" s="230">
        <v>1</v>
      </c>
    </row>
    <row r="387" spans="1:7" x14ac:dyDescent="0.2">
      <c r="A387" s="229" t="s">
        <v>14485</v>
      </c>
      <c r="B387" s="229" t="s">
        <v>14415</v>
      </c>
      <c r="C387" s="229">
        <v>1</v>
      </c>
      <c r="D387" s="229">
        <v>0</v>
      </c>
      <c r="E387" s="229">
        <v>0</v>
      </c>
      <c r="F387" s="229">
        <v>0</v>
      </c>
      <c r="G387" s="230">
        <v>1</v>
      </c>
    </row>
    <row r="388" spans="1:7" x14ac:dyDescent="0.2">
      <c r="A388" s="229" t="s">
        <v>14485</v>
      </c>
      <c r="B388" s="229" t="s">
        <v>14416</v>
      </c>
      <c r="C388" s="229">
        <v>1</v>
      </c>
      <c r="D388" s="229">
        <v>0</v>
      </c>
      <c r="E388" s="229">
        <v>0</v>
      </c>
      <c r="F388" s="229">
        <v>0</v>
      </c>
      <c r="G388" s="230">
        <v>1</v>
      </c>
    </row>
    <row r="389" spans="1:7" x14ac:dyDescent="0.2">
      <c r="A389" s="229" t="s">
        <v>14485</v>
      </c>
      <c r="B389" s="229" t="s">
        <v>14417</v>
      </c>
      <c r="C389" s="229">
        <v>1</v>
      </c>
      <c r="D389" s="229">
        <v>0</v>
      </c>
      <c r="E389" s="229">
        <v>0</v>
      </c>
      <c r="F389" s="229">
        <v>0</v>
      </c>
      <c r="G389" s="230">
        <v>1</v>
      </c>
    </row>
    <row r="390" spans="1:7" x14ac:dyDescent="0.2">
      <c r="A390" s="229" t="s">
        <v>14485</v>
      </c>
      <c r="B390" s="229" t="s">
        <v>14418</v>
      </c>
      <c r="C390" s="229">
        <v>1</v>
      </c>
      <c r="D390" s="229">
        <v>0</v>
      </c>
      <c r="E390" s="229">
        <v>0</v>
      </c>
      <c r="F390" s="229">
        <v>0</v>
      </c>
      <c r="G390" s="230">
        <v>1</v>
      </c>
    </row>
    <row r="391" spans="1:7" x14ac:dyDescent="0.2">
      <c r="A391" s="229" t="s">
        <v>14485</v>
      </c>
      <c r="B391" s="229" t="s">
        <v>14419</v>
      </c>
      <c r="C391" s="229">
        <v>1</v>
      </c>
      <c r="D391" s="229">
        <v>0</v>
      </c>
      <c r="E391" s="229">
        <v>0</v>
      </c>
      <c r="F391" s="229">
        <v>0</v>
      </c>
      <c r="G391" s="230">
        <v>1</v>
      </c>
    </row>
    <row r="392" spans="1:7" x14ac:dyDescent="0.2">
      <c r="A392" s="229" t="s">
        <v>14485</v>
      </c>
      <c r="B392" s="229" t="s">
        <v>14420</v>
      </c>
      <c r="C392" s="229">
        <v>1</v>
      </c>
      <c r="D392" s="229">
        <v>0</v>
      </c>
      <c r="E392" s="229">
        <v>0</v>
      </c>
      <c r="F392" s="229">
        <v>0</v>
      </c>
      <c r="G392" s="230">
        <v>1</v>
      </c>
    </row>
    <row r="393" spans="1:7" x14ac:dyDescent="0.2">
      <c r="A393" s="229" t="s">
        <v>14485</v>
      </c>
      <c r="B393" s="229" t="s">
        <v>14421</v>
      </c>
      <c r="C393" s="229">
        <v>1</v>
      </c>
      <c r="D393" s="229">
        <v>0</v>
      </c>
      <c r="E393" s="229">
        <v>0</v>
      </c>
      <c r="F393" s="229">
        <v>0</v>
      </c>
      <c r="G393" s="230">
        <v>1</v>
      </c>
    </row>
    <row r="394" spans="1:7" x14ac:dyDescent="0.2">
      <c r="A394" s="229" t="s">
        <v>14485</v>
      </c>
      <c r="B394" s="229" t="s">
        <v>14422</v>
      </c>
      <c r="C394" s="229">
        <v>1</v>
      </c>
      <c r="D394" s="229">
        <v>0</v>
      </c>
      <c r="E394" s="229">
        <v>0</v>
      </c>
      <c r="F394" s="229">
        <v>0</v>
      </c>
      <c r="G394" s="230">
        <v>1</v>
      </c>
    </row>
    <row r="395" spans="1:7" x14ac:dyDescent="0.2">
      <c r="A395" s="229" t="s">
        <v>14485</v>
      </c>
      <c r="B395" s="229" t="s">
        <v>14423</v>
      </c>
      <c r="C395" s="229">
        <v>1</v>
      </c>
      <c r="D395" s="229">
        <v>0</v>
      </c>
      <c r="E395" s="229">
        <v>0</v>
      </c>
      <c r="F395" s="229">
        <v>0</v>
      </c>
      <c r="G395" s="230">
        <v>1</v>
      </c>
    </row>
    <row r="396" spans="1:7" x14ac:dyDescent="0.2">
      <c r="A396" s="229" t="s">
        <v>14485</v>
      </c>
      <c r="B396" s="229" t="s">
        <v>14424</v>
      </c>
      <c r="C396" s="229">
        <v>1</v>
      </c>
      <c r="D396" s="229">
        <v>0</v>
      </c>
      <c r="E396" s="229">
        <v>0</v>
      </c>
      <c r="F396" s="229">
        <v>0</v>
      </c>
      <c r="G396" s="230">
        <v>1</v>
      </c>
    </row>
    <row r="397" spans="1:7" x14ac:dyDescent="0.2">
      <c r="A397" s="229" t="s">
        <v>14485</v>
      </c>
      <c r="B397" s="229" t="s">
        <v>14425</v>
      </c>
      <c r="C397" s="229">
        <v>1</v>
      </c>
      <c r="D397" s="229">
        <v>0</v>
      </c>
      <c r="E397" s="229">
        <v>0</v>
      </c>
      <c r="F397" s="229">
        <v>0</v>
      </c>
      <c r="G397" s="230">
        <v>1</v>
      </c>
    </row>
    <row r="398" spans="1:7" x14ac:dyDescent="0.2">
      <c r="A398" s="229" t="s">
        <v>14485</v>
      </c>
      <c r="B398" s="229" t="s">
        <v>14426</v>
      </c>
      <c r="C398" s="229">
        <v>1</v>
      </c>
      <c r="D398" s="229">
        <v>0</v>
      </c>
      <c r="E398" s="229">
        <v>0</v>
      </c>
      <c r="F398" s="229">
        <v>0</v>
      </c>
      <c r="G398" s="230">
        <v>1</v>
      </c>
    </row>
    <row r="399" spans="1:7" x14ac:dyDescent="0.2">
      <c r="A399" s="229" t="s">
        <v>14485</v>
      </c>
      <c r="B399" s="229" t="s">
        <v>14427</v>
      </c>
      <c r="C399" s="229">
        <v>1</v>
      </c>
      <c r="D399" s="229">
        <v>0</v>
      </c>
      <c r="E399" s="229">
        <v>0</v>
      </c>
      <c r="F399" s="229">
        <v>0</v>
      </c>
      <c r="G399" s="230">
        <v>1</v>
      </c>
    </row>
    <row r="400" spans="1:7" x14ac:dyDescent="0.2">
      <c r="A400" s="229" t="s">
        <v>14485</v>
      </c>
      <c r="B400" s="229" t="s">
        <v>14428</v>
      </c>
      <c r="C400" s="229">
        <v>1</v>
      </c>
      <c r="D400" s="229">
        <v>0</v>
      </c>
      <c r="E400" s="229">
        <v>0</v>
      </c>
      <c r="F400" s="229">
        <v>0</v>
      </c>
      <c r="G400" s="230">
        <v>1</v>
      </c>
    </row>
    <row r="401" spans="1:7" x14ac:dyDescent="0.2">
      <c r="A401" s="229" t="s">
        <v>14485</v>
      </c>
      <c r="B401" s="229" t="s">
        <v>14429</v>
      </c>
      <c r="C401" s="229">
        <v>1</v>
      </c>
      <c r="D401" s="229">
        <v>0</v>
      </c>
      <c r="E401" s="229">
        <v>0</v>
      </c>
      <c r="F401" s="229">
        <v>0</v>
      </c>
      <c r="G401" s="230">
        <v>1</v>
      </c>
    </row>
    <row r="402" spans="1:7" x14ac:dyDescent="0.2">
      <c r="A402" s="229" t="s">
        <v>14485</v>
      </c>
      <c r="B402" s="229" t="s">
        <v>14430</v>
      </c>
      <c r="C402" s="229">
        <v>1</v>
      </c>
      <c r="D402" s="229">
        <v>0</v>
      </c>
      <c r="E402" s="229">
        <v>0</v>
      </c>
      <c r="F402" s="229">
        <v>0</v>
      </c>
      <c r="G402" s="230">
        <v>1</v>
      </c>
    </row>
    <row r="403" spans="1:7" x14ac:dyDescent="0.2">
      <c r="A403" s="229" t="s">
        <v>14485</v>
      </c>
      <c r="B403" s="229" t="s">
        <v>14431</v>
      </c>
      <c r="C403" s="229">
        <v>1</v>
      </c>
      <c r="D403" s="229">
        <v>0</v>
      </c>
      <c r="E403" s="229">
        <v>0</v>
      </c>
      <c r="F403" s="229">
        <v>0</v>
      </c>
      <c r="G403" s="230">
        <v>1</v>
      </c>
    </row>
    <row r="404" spans="1:7" x14ac:dyDescent="0.2">
      <c r="A404" s="229" t="s">
        <v>14485</v>
      </c>
      <c r="B404" s="229" t="s">
        <v>14432</v>
      </c>
      <c r="C404" s="229">
        <v>1</v>
      </c>
      <c r="D404" s="229">
        <v>0</v>
      </c>
      <c r="E404" s="229">
        <v>0</v>
      </c>
      <c r="F404" s="229">
        <v>0</v>
      </c>
      <c r="G404" s="230">
        <v>1</v>
      </c>
    </row>
    <row r="405" spans="1:7" x14ac:dyDescent="0.2">
      <c r="A405" s="229" t="s">
        <v>14485</v>
      </c>
      <c r="B405" s="229" t="s">
        <v>14433</v>
      </c>
      <c r="C405" s="229">
        <v>1</v>
      </c>
      <c r="D405" s="229">
        <v>0</v>
      </c>
      <c r="E405" s="229">
        <v>0</v>
      </c>
      <c r="F405" s="229">
        <v>0</v>
      </c>
      <c r="G405" s="230">
        <v>1</v>
      </c>
    </row>
    <row r="406" spans="1:7" x14ac:dyDescent="0.2">
      <c r="A406" s="229" t="s">
        <v>14485</v>
      </c>
      <c r="B406" s="229" t="s">
        <v>14434</v>
      </c>
      <c r="C406" s="229">
        <v>1</v>
      </c>
      <c r="D406" s="229">
        <v>0</v>
      </c>
      <c r="E406" s="229">
        <v>0</v>
      </c>
      <c r="F406" s="229">
        <v>0</v>
      </c>
      <c r="G406" s="230">
        <v>1</v>
      </c>
    </row>
    <row r="407" spans="1:7" x14ac:dyDescent="0.2">
      <c r="A407" s="229" t="s">
        <v>14486</v>
      </c>
      <c r="B407" s="229" t="s">
        <v>14403</v>
      </c>
      <c r="C407" s="229">
        <v>1</v>
      </c>
      <c r="D407" s="229">
        <v>0</v>
      </c>
      <c r="E407" s="229">
        <v>0</v>
      </c>
      <c r="F407" s="229">
        <v>0</v>
      </c>
      <c r="G407" s="230">
        <v>1</v>
      </c>
    </row>
    <row r="408" spans="1:7" x14ac:dyDescent="0.2">
      <c r="A408" s="229" t="s">
        <v>14486</v>
      </c>
      <c r="B408" s="229" t="s">
        <v>14404</v>
      </c>
      <c r="C408" s="229">
        <v>1</v>
      </c>
      <c r="D408" s="229">
        <v>0</v>
      </c>
      <c r="E408" s="229">
        <v>0</v>
      </c>
      <c r="F408" s="229">
        <v>0</v>
      </c>
      <c r="G408" s="230">
        <v>1</v>
      </c>
    </row>
    <row r="409" spans="1:7" x14ac:dyDescent="0.2">
      <c r="A409" s="229" t="s">
        <v>14486</v>
      </c>
      <c r="B409" s="229" t="s">
        <v>14405</v>
      </c>
      <c r="C409" s="229">
        <v>1</v>
      </c>
      <c r="D409" s="229">
        <v>0</v>
      </c>
      <c r="E409" s="229">
        <v>0</v>
      </c>
      <c r="F409" s="229">
        <v>0</v>
      </c>
      <c r="G409" s="230">
        <v>1</v>
      </c>
    </row>
    <row r="410" spans="1:7" x14ac:dyDescent="0.2">
      <c r="A410" s="229" t="s">
        <v>14486</v>
      </c>
      <c r="B410" s="229" t="s">
        <v>14406</v>
      </c>
      <c r="C410" s="229">
        <v>1</v>
      </c>
      <c r="D410" s="229">
        <v>0</v>
      </c>
      <c r="E410" s="229">
        <v>0</v>
      </c>
      <c r="F410" s="229">
        <v>0</v>
      </c>
      <c r="G410" s="230">
        <v>1</v>
      </c>
    </row>
    <row r="411" spans="1:7" x14ac:dyDescent="0.2">
      <c r="A411" s="229" t="s">
        <v>14486</v>
      </c>
      <c r="B411" s="229" t="s">
        <v>14407</v>
      </c>
      <c r="C411" s="229">
        <v>1</v>
      </c>
      <c r="D411" s="229">
        <v>0</v>
      </c>
      <c r="E411" s="229">
        <v>0</v>
      </c>
      <c r="F411" s="229">
        <v>0</v>
      </c>
      <c r="G411" s="230">
        <v>1</v>
      </c>
    </row>
    <row r="412" spans="1:7" x14ac:dyDescent="0.2">
      <c r="A412" s="229" t="s">
        <v>14486</v>
      </c>
      <c r="B412" s="229" t="s">
        <v>14408</v>
      </c>
      <c r="C412" s="229">
        <v>1</v>
      </c>
      <c r="D412" s="229">
        <v>0</v>
      </c>
      <c r="E412" s="229">
        <v>0</v>
      </c>
      <c r="F412" s="229">
        <v>0</v>
      </c>
      <c r="G412" s="230">
        <v>1</v>
      </c>
    </row>
    <row r="413" spans="1:7" x14ac:dyDescent="0.2">
      <c r="A413" s="229" t="s">
        <v>14487</v>
      </c>
      <c r="B413" s="229" t="s">
        <v>14319</v>
      </c>
      <c r="C413" s="229">
        <v>1</v>
      </c>
      <c r="D413" s="229">
        <v>0</v>
      </c>
      <c r="E413" s="229">
        <v>0</v>
      </c>
      <c r="F413" s="229">
        <v>0</v>
      </c>
      <c r="G413" s="230">
        <v>1</v>
      </c>
    </row>
    <row r="414" spans="1:7" x14ac:dyDescent="0.2">
      <c r="A414" s="229" t="s">
        <v>14487</v>
      </c>
      <c r="B414" s="229" t="s">
        <v>14320</v>
      </c>
      <c r="C414" s="229">
        <v>1</v>
      </c>
      <c r="D414" s="229">
        <v>0</v>
      </c>
      <c r="E414" s="229">
        <v>0</v>
      </c>
      <c r="F414" s="229">
        <v>0</v>
      </c>
      <c r="G414" s="230">
        <v>1</v>
      </c>
    </row>
    <row r="415" spans="1:7" x14ac:dyDescent="0.2">
      <c r="A415" s="229" t="s">
        <v>14487</v>
      </c>
      <c r="B415" s="229" t="s">
        <v>14321</v>
      </c>
      <c r="C415" s="229">
        <v>1</v>
      </c>
      <c r="D415" s="229">
        <v>0</v>
      </c>
      <c r="E415" s="229">
        <v>0</v>
      </c>
      <c r="F415" s="229">
        <v>0</v>
      </c>
      <c r="G415" s="230">
        <v>1</v>
      </c>
    </row>
    <row r="416" spans="1:7" x14ac:dyDescent="0.2">
      <c r="A416" s="229" t="s">
        <v>14487</v>
      </c>
      <c r="B416" s="229" t="s">
        <v>14322</v>
      </c>
      <c r="C416" s="229">
        <v>1</v>
      </c>
      <c r="D416" s="229">
        <v>0</v>
      </c>
      <c r="E416" s="229">
        <v>0</v>
      </c>
      <c r="F416" s="229">
        <v>0</v>
      </c>
      <c r="G416" s="230">
        <v>1</v>
      </c>
    </row>
    <row r="417" spans="1:7" x14ac:dyDescent="0.2">
      <c r="A417" s="229" t="s">
        <v>14487</v>
      </c>
      <c r="B417" s="229" t="s">
        <v>14323</v>
      </c>
      <c r="C417" s="229">
        <v>1</v>
      </c>
      <c r="D417" s="229">
        <v>0</v>
      </c>
      <c r="E417" s="229">
        <v>0</v>
      </c>
      <c r="F417" s="229">
        <v>0</v>
      </c>
      <c r="G417" s="230">
        <v>1</v>
      </c>
    </row>
    <row r="418" spans="1:7" x14ac:dyDescent="0.2">
      <c r="A418" s="229" t="s">
        <v>14487</v>
      </c>
      <c r="B418" s="229" t="s">
        <v>14324</v>
      </c>
      <c r="C418" s="229">
        <v>1</v>
      </c>
      <c r="D418" s="229">
        <v>0</v>
      </c>
      <c r="E418" s="229">
        <v>0</v>
      </c>
      <c r="F418" s="229">
        <v>0</v>
      </c>
      <c r="G418" s="230">
        <v>1</v>
      </c>
    </row>
    <row r="419" spans="1:7" x14ac:dyDescent="0.2">
      <c r="A419" s="229" t="s">
        <v>14487</v>
      </c>
      <c r="B419" s="229" t="s">
        <v>14325</v>
      </c>
      <c r="C419" s="229">
        <v>1</v>
      </c>
      <c r="D419" s="229">
        <v>0</v>
      </c>
      <c r="E419" s="229">
        <v>0</v>
      </c>
      <c r="F419" s="229">
        <v>0</v>
      </c>
      <c r="G419" s="230">
        <v>1</v>
      </c>
    </row>
    <row r="420" spans="1:7" x14ac:dyDescent="0.2">
      <c r="A420" s="229" t="s">
        <v>14487</v>
      </c>
      <c r="B420" s="229" t="s">
        <v>14326</v>
      </c>
      <c r="C420" s="229">
        <v>1</v>
      </c>
      <c r="D420" s="229">
        <v>0</v>
      </c>
      <c r="E420" s="229">
        <v>0</v>
      </c>
      <c r="F420" s="229">
        <v>0</v>
      </c>
      <c r="G420" s="230">
        <v>1</v>
      </c>
    </row>
    <row r="421" spans="1:7" x14ac:dyDescent="0.2">
      <c r="A421" s="229" t="s">
        <v>14487</v>
      </c>
      <c r="B421" s="229" t="s">
        <v>14327</v>
      </c>
      <c r="C421" s="229">
        <v>1</v>
      </c>
      <c r="D421" s="229">
        <v>0</v>
      </c>
      <c r="E421" s="229">
        <v>0</v>
      </c>
      <c r="F421" s="229">
        <v>0</v>
      </c>
      <c r="G421" s="230">
        <v>1</v>
      </c>
    </row>
    <row r="422" spans="1:7" x14ac:dyDescent="0.2">
      <c r="A422" s="229" t="s">
        <v>14487</v>
      </c>
      <c r="B422" s="229" t="s">
        <v>14328</v>
      </c>
      <c r="C422" s="229">
        <v>1</v>
      </c>
      <c r="D422" s="229">
        <v>0</v>
      </c>
      <c r="E422" s="229">
        <v>0</v>
      </c>
      <c r="F422" s="229">
        <v>0</v>
      </c>
      <c r="G422" s="230">
        <v>1</v>
      </c>
    </row>
    <row r="423" spans="1:7" x14ac:dyDescent="0.2">
      <c r="A423" s="229" t="s">
        <v>14487</v>
      </c>
      <c r="B423" s="229" t="s">
        <v>14329</v>
      </c>
      <c r="C423" s="229">
        <v>1</v>
      </c>
      <c r="D423" s="229">
        <v>0</v>
      </c>
      <c r="E423" s="229">
        <v>0</v>
      </c>
      <c r="F423" s="229">
        <v>0</v>
      </c>
      <c r="G423" s="230">
        <v>1</v>
      </c>
    </row>
    <row r="424" spans="1:7" x14ac:dyDescent="0.2">
      <c r="A424" s="229" t="s">
        <v>14487</v>
      </c>
      <c r="B424" s="229" t="s">
        <v>14330</v>
      </c>
      <c r="C424" s="229">
        <v>1</v>
      </c>
      <c r="D424" s="229">
        <v>0</v>
      </c>
      <c r="E424" s="229">
        <v>0</v>
      </c>
      <c r="F424" s="229">
        <v>0</v>
      </c>
      <c r="G424" s="230">
        <v>1</v>
      </c>
    </row>
    <row r="425" spans="1:7" x14ac:dyDescent="0.2">
      <c r="A425" s="229" t="s">
        <v>14487</v>
      </c>
      <c r="B425" s="229" t="s">
        <v>14331</v>
      </c>
      <c r="C425" s="229">
        <v>1</v>
      </c>
      <c r="D425" s="229">
        <v>0</v>
      </c>
      <c r="E425" s="229">
        <v>0</v>
      </c>
      <c r="F425" s="229">
        <v>0</v>
      </c>
      <c r="G425" s="230">
        <v>1</v>
      </c>
    </row>
    <row r="426" spans="1:7" x14ac:dyDescent="0.2">
      <c r="A426" s="229" t="s">
        <v>14487</v>
      </c>
      <c r="B426" s="229" t="s">
        <v>14332</v>
      </c>
      <c r="C426" s="229">
        <v>1</v>
      </c>
      <c r="D426" s="229">
        <v>0</v>
      </c>
      <c r="E426" s="229">
        <v>0</v>
      </c>
      <c r="F426" s="229">
        <v>0</v>
      </c>
      <c r="G426" s="230">
        <v>1</v>
      </c>
    </row>
    <row r="427" spans="1:7" x14ac:dyDescent="0.2">
      <c r="A427" s="229" t="s">
        <v>14487</v>
      </c>
      <c r="B427" s="229" t="s">
        <v>14333</v>
      </c>
      <c r="C427" s="229">
        <v>1</v>
      </c>
      <c r="D427" s="229">
        <v>0</v>
      </c>
      <c r="E427" s="229">
        <v>0</v>
      </c>
      <c r="F427" s="229">
        <v>0</v>
      </c>
      <c r="G427" s="230">
        <v>1</v>
      </c>
    </row>
    <row r="428" spans="1:7" x14ac:dyDescent="0.2">
      <c r="A428" s="229" t="s">
        <v>14487</v>
      </c>
      <c r="B428" s="229" t="s">
        <v>14334</v>
      </c>
      <c r="C428" s="229">
        <v>1</v>
      </c>
      <c r="D428" s="229">
        <v>0</v>
      </c>
      <c r="E428" s="229">
        <v>0</v>
      </c>
      <c r="F428" s="229">
        <v>0</v>
      </c>
      <c r="G428" s="230">
        <v>1</v>
      </c>
    </row>
    <row r="429" spans="1:7" x14ac:dyDescent="0.2">
      <c r="A429" s="229" t="s">
        <v>14487</v>
      </c>
      <c r="B429" s="229" t="s">
        <v>14335</v>
      </c>
      <c r="C429" s="229">
        <v>1</v>
      </c>
      <c r="D429" s="229">
        <v>0</v>
      </c>
      <c r="E429" s="229">
        <v>0</v>
      </c>
      <c r="F429" s="229">
        <v>0</v>
      </c>
      <c r="G429" s="230">
        <v>1</v>
      </c>
    </row>
    <row r="430" spans="1:7" x14ac:dyDescent="0.2">
      <c r="A430" s="229" t="s">
        <v>14487</v>
      </c>
      <c r="B430" s="229" t="s">
        <v>14336</v>
      </c>
      <c r="C430" s="229">
        <v>1</v>
      </c>
      <c r="D430" s="229">
        <v>0</v>
      </c>
      <c r="E430" s="229">
        <v>0</v>
      </c>
      <c r="F430" s="229">
        <v>0</v>
      </c>
      <c r="G430" s="230">
        <v>1</v>
      </c>
    </row>
    <row r="431" spans="1:7" x14ac:dyDescent="0.2">
      <c r="A431" s="229" t="s">
        <v>14487</v>
      </c>
      <c r="B431" s="229" t="s">
        <v>14337</v>
      </c>
      <c r="C431" s="229">
        <v>1</v>
      </c>
      <c r="D431" s="229">
        <v>0</v>
      </c>
      <c r="E431" s="229">
        <v>0</v>
      </c>
      <c r="F431" s="229">
        <v>0</v>
      </c>
      <c r="G431" s="230">
        <v>1</v>
      </c>
    </row>
    <row r="432" spans="1:7" x14ac:dyDescent="0.2">
      <c r="A432" s="229" t="s">
        <v>14487</v>
      </c>
      <c r="B432" s="229" t="s">
        <v>14338</v>
      </c>
      <c r="C432" s="229">
        <v>1</v>
      </c>
      <c r="D432" s="229">
        <v>0</v>
      </c>
      <c r="E432" s="229">
        <v>0</v>
      </c>
      <c r="F432" s="229">
        <v>0</v>
      </c>
      <c r="G432" s="230">
        <v>1</v>
      </c>
    </row>
    <row r="433" spans="1:7" x14ac:dyDescent="0.2">
      <c r="A433" s="229" t="s">
        <v>14487</v>
      </c>
      <c r="B433" s="229" t="s">
        <v>14339</v>
      </c>
      <c r="C433" s="229">
        <v>1</v>
      </c>
      <c r="D433" s="229">
        <v>0</v>
      </c>
      <c r="E433" s="229">
        <v>0</v>
      </c>
      <c r="F433" s="229">
        <v>0</v>
      </c>
      <c r="G433" s="230">
        <v>1</v>
      </c>
    </row>
    <row r="434" spans="1:7" x14ac:dyDescent="0.2">
      <c r="A434" s="229" t="s">
        <v>14487</v>
      </c>
      <c r="B434" s="229" t="s">
        <v>14340</v>
      </c>
      <c r="C434" s="229">
        <v>1</v>
      </c>
      <c r="D434" s="229">
        <v>0</v>
      </c>
      <c r="E434" s="229">
        <v>0</v>
      </c>
      <c r="F434" s="229">
        <v>0</v>
      </c>
      <c r="G434" s="230">
        <v>1</v>
      </c>
    </row>
    <row r="435" spans="1:7" x14ac:dyDescent="0.2">
      <c r="A435" s="229" t="s">
        <v>14487</v>
      </c>
      <c r="B435" s="229" t="s">
        <v>14341</v>
      </c>
      <c r="C435" s="229">
        <v>1</v>
      </c>
      <c r="D435" s="229">
        <v>0</v>
      </c>
      <c r="E435" s="229">
        <v>0</v>
      </c>
      <c r="F435" s="229">
        <v>0</v>
      </c>
      <c r="G435" s="230">
        <v>1</v>
      </c>
    </row>
    <row r="436" spans="1:7" x14ac:dyDescent="0.2">
      <c r="A436" s="229" t="s">
        <v>14487</v>
      </c>
      <c r="B436" s="229" t="s">
        <v>14342</v>
      </c>
      <c r="C436" s="229">
        <v>1</v>
      </c>
      <c r="D436" s="229">
        <v>0</v>
      </c>
      <c r="E436" s="229">
        <v>0</v>
      </c>
      <c r="F436" s="229">
        <v>0</v>
      </c>
      <c r="G436" s="230">
        <v>1</v>
      </c>
    </row>
    <row r="437" spans="1:7" x14ac:dyDescent="0.2">
      <c r="A437" s="229" t="s">
        <v>14487</v>
      </c>
      <c r="B437" s="229" t="s">
        <v>14343</v>
      </c>
      <c r="C437" s="229">
        <v>1</v>
      </c>
      <c r="D437" s="229">
        <v>0</v>
      </c>
      <c r="E437" s="229">
        <v>0</v>
      </c>
      <c r="F437" s="229">
        <v>0</v>
      </c>
      <c r="G437" s="230">
        <v>1</v>
      </c>
    </row>
    <row r="438" spans="1:7" x14ac:dyDescent="0.2">
      <c r="A438" s="229" t="s">
        <v>14487</v>
      </c>
      <c r="B438" s="229" t="s">
        <v>14344</v>
      </c>
      <c r="C438" s="229">
        <v>1</v>
      </c>
      <c r="D438" s="229">
        <v>0</v>
      </c>
      <c r="E438" s="229">
        <v>0</v>
      </c>
      <c r="F438" s="229">
        <v>0</v>
      </c>
      <c r="G438" s="230">
        <v>1</v>
      </c>
    </row>
    <row r="439" spans="1:7" x14ac:dyDescent="0.2">
      <c r="A439" s="229" t="s">
        <v>14487</v>
      </c>
      <c r="B439" s="229" t="s">
        <v>14345</v>
      </c>
      <c r="C439" s="229">
        <v>1</v>
      </c>
      <c r="D439" s="229">
        <v>0</v>
      </c>
      <c r="E439" s="229">
        <v>0</v>
      </c>
      <c r="F439" s="229">
        <v>0</v>
      </c>
      <c r="G439" s="230">
        <v>1</v>
      </c>
    </row>
    <row r="440" spans="1:7" x14ac:dyDescent="0.2">
      <c r="A440" s="229" t="s">
        <v>14487</v>
      </c>
      <c r="B440" s="229" t="s">
        <v>14346</v>
      </c>
      <c r="C440" s="229">
        <v>1</v>
      </c>
      <c r="D440" s="229">
        <v>0</v>
      </c>
      <c r="E440" s="229">
        <v>0</v>
      </c>
      <c r="F440" s="229">
        <v>0</v>
      </c>
      <c r="G440" s="230">
        <v>1</v>
      </c>
    </row>
    <row r="441" spans="1:7" x14ac:dyDescent="0.2">
      <c r="A441" s="229" t="s">
        <v>14488</v>
      </c>
      <c r="B441" s="229" t="s">
        <v>14386</v>
      </c>
      <c r="C441" s="229">
        <v>1</v>
      </c>
      <c r="D441" s="229">
        <v>0</v>
      </c>
      <c r="E441" s="229">
        <v>0</v>
      </c>
      <c r="F441" s="229">
        <v>0</v>
      </c>
      <c r="G441" s="230">
        <v>1</v>
      </c>
    </row>
    <row r="442" spans="1:7" x14ac:dyDescent="0.2">
      <c r="A442" s="229" t="s">
        <v>14488</v>
      </c>
      <c r="B442" s="229" t="s">
        <v>14387</v>
      </c>
      <c r="C442" s="229">
        <v>1</v>
      </c>
      <c r="D442" s="229">
        <v>0</v>
      </c>
      <c r="E442" s="229">
        <v>0</v>
      </c>
      <c r="F442" s="229">
        <v>0</v>
      </c>
      <c r="G442" s="230">
        <v>1</v>
      </c>
    </row>
    <row r="443" spans="1:7" x14ac:dyDescent="0.2">
      <c r="A443" s="229" t="s">
        <v>14488</v>
      </c>
      <c r="B443" s="229" t="s">
        <v>14388</v>
      </c>
      <c r="C443" s="229">
        <v>1</v>
      </c>
      <c r="D443" s="229">
        <v>0</v>
      </c>
      <c r="E443" s="229">
        <v>0</v>
      </c>
      <c r="F443" s="229">
        <v>0</v>
      </c>
      <c r="G443" s="230">
        <v>1</v>
      </c>
    </row>
    <row r="444" spans="1:7" x14ac:dyDescent="0.2">
      <c r="A444" s="229" t="s">
        <v>14488</v>
      </c>
      <c r="B444" s="229" t="s">
        <v>14389</v>
      </c>
      <c r="C444" s="229">
        <v>1</v>
      </c>
      <c r="D444" s="229">
        <v>0</v>
      </c>
      <c r="E444" s="229">
        <v>0</v>
      </c>
      <c r="F444" s="229">
        <v>0</v>
      </c>
      <c r="G444" s="230">
        <v>1</v>
      </c>
    </row>
    <row r="445" spans="1:7" x14ac:dyDescent="0.2">
      <c r="A445" s="229" t="s">
        <v>14488</v>
      </c>
      <c r="B445" s="229" t="s">
        <v>14390</v>
      </c>
      <c r="C445" s="229">
        <v>1</v>
      </c>
      <c r="D445" s="229">
        <v>0</v>
      </c>
      <c r="E445" s="229">
        <v>0</v>
      </c>
      <c r="F445" s="229">
        <v>0</v>
      </c>
      <c r="G445" s="230">
        <v>1</v>
      </c>
    </row>
    <row r="446" spans="1:7" x14ac:dyDescent="0.2">
      <c r="A446" s="229" t="s">
        <v>14488</v>
      </c>
      <c r="B446" s="229" t="s">
        <v>14391</v>
      </c>
      <c r="C446" s="229">
        <v>1</v>
      </c>
      <c r="D446" s="229">
        <v>0</v>
      </c>
      <c r="E446" s="229">
        <v>0</v>
      </c>
      <c r="F446" s="229">
        <v>0</v>
      </c>
      <c r="G446" s="230">
        <v>1</v>
      </c>
    </row>
    <row r="447" spans="1:7" x14ac:dyDescent="0.2">
      <c r="A447" s="229" t="s">
        <v>14488</v>
      </c>
      <c r="B447" s="229" t="s">
        <v>14392</v>
      </c>
      <c r="C447" s="229">
        <v>1</v>
      </c>
      <c r="D447" s="229">
        <v>0</v>
      </c>
      <c r="E447" s="229">
        <v>0</v>
      </c>
      <c r="F447" s="229">
        <v>0</v>
      </c>
      <c r="G447" s="230">
        <v>1</v>
      </c>
    </row>
    <row r="448" spans="1:7" x14ac:dyDescent="0.2">
      <c r="A448" s="229" t="s">
        <v>14488</v>
      </c>
      <c r="B448" s="229" t="s">
        <v>14393</v>
      </c>
      <c r="C448" s="229">
        <v>1</v>
      </c>
      <c r="D448" s="229">
        <v>0</v>
      </c>
      <c r="E448" s="229">
        <v>0</v>
      </c>
      <c r="F448" s="229">
        <v>0</v>
      </c>
      <c r="G448" s="230">
        <v>1</v>
      </c>
    </row>
    <row r="449" spans="1:7" x14ac:dyDescent="0.2">
      <c r="A449" s="229" t="s">
        <v>14488</v>
      </c>
      <c r="B449" s="229" t="s">
        <v>14394</v>
      </c>
      <c r="C449" s="229">
        <v>1</v>
      </c>
      <c r="D449" s="229">
        <v>0</v>
      </c>
      <c r="E449" s="229">
        <v>0</v>
      </c>
      <c r="F449" s="229">
        <v>0</v>
      </c>
      <c r="G449" s="230">
        <v>1</v>
      </c>
    </row>
    <row r="450" spans="1:7" x14ac:dyDescent="0.2">
      <c r="A450" s="229" t="s">
        <v>14488</v>
      </c>
      <c r="B450" s="229" t="s">
        <v>14395</v>
      </c>
      <c r="C450" s="229">
        <v>1</v>
      </c>
      <c r="D450" s="229">
        <v>0</v>
      </c>
      <c r="E450" s="229">
        <v>0</v>
      </c>
      <c r="F450" s="229">
        <v>0</v>
      </c>
      <c r="G450" s="230">
        <v>1</v>
      </c>
    </row>
    <row r="451" spans="1:7" x14ac:dyDescent="0.2">
      <c r="A451" s="229" t="s">
        <v>14488</v>
      </c>
      <c r="B451" s="229" t="s">
        <v>14396</v>
      </c>
      <c r="C451" s="229">
        <v>1</v>
      </c>
      <c r="D451" s="229">
        <v>0</v>
      </c>
      <c r="E451" s="229">
        <v>0</v>
      </c>
      <c r="F451" s="229">
        <v>0</v>
      </c>
      <c r="G451" s="230">
        <v>1</v>
      </c>
    </row>
    <row r="452" spans="1:7" x14ac:dyDescent="0.2">
      <c r="A452" s="229" t="s">
        <v>14488</v>
      </c>
      <c r="B452" s="229" t="s">
        <v>14397</v>
      </c>
      <c r="C452" s="229">
        <v>1</v>
      </c>
      <c r="D452" s="229">
        <v>0</v>
      </c>
      <c r="E452" s="229">
        <v>0</v>
      </c>
      <c r="F452" s="229">
        <v>0</v>
      </c>
      <c r="G452" s="230">
        <v>1</v>
      </c>
    </row>
    <row r="453" spans="1:7" x14ac:dyDescent="0.2">
      <c r="A453" s="229" t="s">
        <v>14488</v>
      </c>
      <c r="B453" s="229" t="s">
        <v>14398</v>
      </c>
      <c r="C453" s="229">
        <v>1</v>
      </c>
      <c r="D453" s="229">
        <v>0</v>
      </c>
      <c r="E453" s="229">
        <v>0</v>
      </c>
      <c r="F453" s="229">
        <v>0</v>
      </c>
      <c r="G453" s="230">
        <v>1</v>
      </c>
    </row>
    <row r="454" spans="1:7" x14ac:dyDescent="0.2">
      <c r="A454" s="229" t="s">
        <v>14488</v>
      </c>
      <c r="B454" s="229" t="s">
        <v>14399</v>
      </c>
      <c r="C454" s="229">
        <v>1</v>
      </c>
      <c r="D454" s="229">
        <v>0</v>
      </c>
      <c r="E454" s="229">
        <v>0</v>
      </c>
      <c r="F454" s="229">
        <v>0</v>
      </c>
      <c r="G454" s="230">
        <v>1</v>
      </c>
    </row>
    <row r="455" spans="1:7" x14ac:dyDescent="0.2">
      <c r="A455" s="229" t="s">
        <v>14488</v>
      </c>
      <c r="B455" s="229" t="s">
        <v>14400</v>
      </c>
      <c r="C455" s="229">
        <v>1</v>
      </c>
      <c r="D455" s="229">
        <v>0</v>
      </c>
      <c r="E455" s="229">
        <v>0</v>
      </c>
      <c r="F455" s="229">
        <v>0</v>
      </c>
      <c r="G455" s="230">
        <v>1</v>
      </c>
    </row>
    <row r="456" spans="1:7" x14ac:dyDescent="0.2">
      <c r="A456" s="229" t="s">
        <v>14488</v>
      </c>
      <c r="B456" s="229" t="s">
        <v>14401</v>
      </c>
      <c r="C456" s="229">
        <v>1</v>
      </c>
      <c r="D456" s="229">
        <v>0</v>
      </c>
      <c r="E456" s="229">
        <v>0</v>
      </c>
      <c r="F456" s="229">
        <v>0</v>
      </c>
      <c r="G456" s="230">
        <v>1</v>
      </c>
    </row>
    <row r="457" spans="1:7" x14ac:dyDescent="0.2">
      <c r="A457" s="229" t="s">
        <v>14489</v>
      </c>
      <c r="B457" s="229" t="s">
        <v>14386</v>
      </c>
      <c r="C457" s="229">
        <v>1</v>
      </c>
      <c r="D457" s="229">
        <v>0</v>
      </c>
      <c r="E457" s="229">
        <v>0</v>
      </c>
      <c r="F457" s="229">
        <v>0</v>
      </c>
      <c r="G457" s="230">
        <v>1</v>
      </c>
    </row>
    <row r="458" spans="1:7" x14ac:dyDescent="0.2">
      <c r="A458" s="229" t="s">
        <v>14489</v>
      </c>
      <c r="B458" s="229" t="s">
        <v>14387</v>
      </c>
      <c r="C458" s="229">
        <v>1</v>
      </c>
      <c r="D458" s="229">
        <v>0</v>
      </c>
      <c r="E458" s="229">
        <v>0</v>
      </c>
      <c r="F458" s="229">
        <v>0</v>
      </c>
      <c r="G458" s="230">
        <v>1</v>
      </c>
    </row>
    <row r="459" spans="1:7" x14ac:dyDescent="0.2">
      <c r="A459" s="229" t="s">
        <v>14489</v>
      </c>
      <c r="B459" s="229" t="s">
        <v>14388</v>
      </c>
      <c r="C459" s="229">
        <v>1</v>
      </c>
      <c r="D459" s="229">
        <v>0</v>
      </c>
      <c r="E459" s="229">
        <v>0</v>
      </c>
      <c r="F459" s="229">
        <v>0</v>
      </c>
      <c r="G459" s="230">
        <v>1</v>
      </c>
    </row>
    <row r="460" spans="1:7" x14ac:dyDescent="0.2">
      <c r="A460" s="229" t="s">
        <v>14489</v>
      </c>
      <c r="B460" s="229" t="s">
        <v>14389</v>
      </c>
      <c r="C460" s="229">
        <v>1</v>
      </c>
      <c r="D460" s="229">
        <v>0</v>
      </c>
      <c r="E460" s="229">
        <v>0</v>
      </c>
      <c r="F460" s="229">
        <v>0</v>
      </c>
      <c r="G460" s="230">
        <v>1</v>
      </c>
    </row>
    <row r="461" spans="1:7" x14ac:dyDescent="0.2">
      <c r="A461" s="229" t="s">
        <v>14489</v>
      </c>
      <c r="B461" s="229" t="s">
        <v>14390</v>
      </c>
      <c r="C461" s="229">
        <v>1</v>
      </c>
      <c r="D461" s="229">
        <v>0</v>
      </c>
      <c r="E461" s="229">
        <v>0</v>
      </c>
      <c r="F461" s="229">
        <v>0</v>
      </c>
      <c r="G461" s="230">
        <v>1</v>
      </c>
    </row>
    <row r="462" spans="1:7" x14ac:dyDescent="0.2">
      <c r="A462" s="229" t="s">
        <v>14489</v>
      </c>
      <c r="B462" s="229" t="s">
        <v>14391</v>
      </c>
      <c r="C462" s="229">
        <v>1</v>
      </c>
      <c r="D462" s="229">
        <v>0</v>
      </c>
      <c r="E462" s="229">
        <v>0</v>
      </c>
      <c r="F462" s="229">
        <v>0</v>
      </c>
      <c r="G462" s="230">
        <v>1</v>
      </c>
    </row>
    <row r="463" spans="1:7" x14ac:dyDescent="0.2">
      <c r="A463" s="229" t="s">
        <v>14489</v>
      </c>
      <c r="B463" s="229" t="s">
        <v>14392</v>
      </c>
      <c r="C463" s="229">
        <v>1</v>
      </c>
      <c r="D463" s="229">
        <v>0</v>
      </c>
      <c r="E463" s="229">
        <v>0</v>
      </c>
      <c r="F463" s="229">
        <v>0</v>
      </c>
      <c r="G463" s="230">
        <v>1</v>
      </c>
    </row>
    <row r="464" spans="1:7" x14ac:dyDescent="0.2">
      <c r="A464" s="229" t="s">
        <v>14489</v>
      </c>
      <c r="B464" s="229" t="s">
        <v>14393</v>
      </c>
      <c r="C464" s="229">
        <v>1</v>
      </c>
      <c r="D464" s="229">
        <v>0</v>
      </c>
      <c r="E464" s="229">
        <v>0</v>
      </c>
      <c r="F464" s="229">
        <v>0</v>
      </c>
      <c r="G464" s="230">
        <v>1</v>
      </c>
    </row>
    <row r="465" spans="1:7" x14ac:dyDescent="0.2">
      <c r="A465" s="229" t="s">
        <v>14489</v>
      </c>
      <c r="B465" s="229" t="s">
        <v>14394</v>
      </c>
      <c r="C465" s="229">
        <v>1</v>
      </c>
      <c r="D465" s="229">
        <v>0</v>
      </c>
      <c r="E465" s="229">
        <v>0</v>
      </c>
      <c r="F465" s="229">
        <v>0</v>
      </c>
      <c r="G465" s="230">
        <v>1</v>
      </c>
    </row>
    <row r="466" spans="1:7" x14ac:dyDescent="0.2">
      <c r="A466" s="229" t="s">
        <v>14489</v>
      </c>
      <c r="B466" s="229" t="s">
        <v>14395</v>
      </c>
      <c r="C466" s="229">
        <v>1</v>
      </c>
      <c r="D466" s="229">
        <v>0</v>
      </c>
      <c r="E466" s="229">
        <v>0</v>
      </c>
      <c r="F466" s="229">
        <v>0</v>
      </c>
      <c r="G466" s="230">
        <v>1</v>
      </c>
    </row>
    <row r="467" spans="1:7" x14ac:dyDescent="0.2">
      <c r="A467" s="229" t="s">
        <v>14489</v>
      </c>
      <c r="B467" s="229" t="s">
        <v>14396</v>
      </c>
      <c r="C467" s="229">
        <v>1</v>
      </c>
      <c r="D467" s="229">
        <v>0</v>
      </c>
      <c r="E467" s="229">
        <v>0</v>
      </c>
      <c r="F467" s="229">
        <v>0</v>
      </c>
      <c r="G467" s="230">
        <v>1</v>
      </c>
    </row>
    <row r="468" spans="1:7" x14ac:dyDescent="0.2">
      <c r="A468" s="229" t="s">
        <v>14489</v>
      </c>
      <c r="B468" s="229" t="s">
        <v>14397</v>
      </c>
      <c r="C468" s="229">
        <v>1</v>
      </c>
      <c r="D468" s="229">
        <v>0</v>
      </c>
      <c r="E468" s="229">
        <v>0</v>
      </c>
      <c r="F468" s="229">
        <v>0</v>
      </c>
      <c r="G468" s="230">
        <v>1</v>
      </c>
    </row>
    <row r="469" spans="1:7" x14ac:dyDescent="0.2">
      <c r="A469" s="229" t="s">
        <v>14489</v>
      </c>
      <c r="B469" s="229" t="s">
        <v>14398</v>
      </c>
      <c r="C469" s="229">
        <v>1</v>
      </c>
      <c r="D469" s="229">
        <v>0</v>
      </c>
      <c r="E469" s="229">
        <v>0</v>
      </c>
      <c r="F469" s="229">
        <v>0</v>
      </c>
      <c r="G469" s="230">
        <v>1</v>
      </c>
    </row>
    <row r="470" spans="1:7" x14ac:dyDescent="0.2">
      <c r="A470" s="229" t="s">
        <v>14489</v>
      </c>
      <c r="B470" s="229" t="s">
        <v>14399</v>
      </c>
      <c r="C470" s="229">
        <v>1</v>
      </c>
      <c r="D470" s="229">
        <v>0</v>
      </c>
      <c r="E470" s="229">
        <v>0</v>
      </c>
      <c r="F470" s="229">
        <v>0</v>
      </c>
      <c r="G470" s="230">
        <v>1</v>
      </c>
    </row>
    <row r="471" spans="1:7" x14ac:dyDescent="0.2">
      <c r="A471" s="229" t="s">
        <v>14489</v>
      </c>
      <c r="B471" s="229" t="s">
        <v>14400</v>
      </c>
      <c r="C471" s="229">
        <v>1</v>
      </c>
      <c r="D471" s="229">
        <v>0</v>
      </c>
      <c r="E471" s="229">
        <v>0</v>
      </c>
      <c r="F471" s="229">
        <v>0</v>
      </c>
      <c r="G471" s="230">
        <v>1</v>
      </c>
    </row>
    <row r="472" spans="1:7" x14ac:dyDescent="0.2">
      <c r="A472" s="229" t="s">
        <v>14489</v>
      </c>
      <c r="B472" s="229" t="s">
        <v>14401</v>
      </c>
      <c r="C472" s="229">
        <v>1</v>
      </c>
      <c r="D472" s="229">
        <v>0</v>
      </c>
      <c r="E472" s="229">
        <v>0</v>
      </c>
      <c r="F472" s="229">
        <v>0</v>
      </c>
      <c r="G472" s="230">
        <v>1</v>
      </c>
    </row>
    <row r="473" spans="1:7" x14ac:dyDescent="0.2">
      <c r="A473" s="229" t="s">
        <v>14490</v>
      </c>
      <c r="B473" s="229" t="s">
        <v>14386</v>
      </c>
      <c r="C473" s="229">
        <v>1</v>
      </c>
      <c r="D473" s="229">
        <v>0</v>
      </c>
      <c r="E473" s="229">
        <v>0</v>
      </c>
      <c r="F473" s="229">
        <v>0</v>
      </c>
      <c r="G473" s="230">
        <v>1</v>
      </c>
    </row>
    <row r="474" spans="1:7" x14ac:dyDescent="0.2">
      <c r="A474" s="229" t="s">
        <v>14490</v>
      </c>
      <c r="B474" s="229" t="s">
        <v>14387</v>
      </c>
      <c r="C474" s="229">
        <v>1</v>
      </c>
      <c r="D474" s="229">
        <v>0</v>
      </c>
      <c r="E474" s="229">
        <v>0</v>
      </c>
      <c r="F474" s="229">
        <v>0</v>
      </c>
      <c r="G474" s="230">
        <v>1</v>
      </c>
    </row>
    <row r="475" spans="1:7" x14ac:dyDescent="0.2">
      <c r="A475" s="229" t="s">
        <v>14490</v>
      </c>
      <c r="B475" s="229" t="s">
        <v>14388</v>
      </c>
      <c r="C475" s="229">
        <v>1</v>
      </c>
      <c r="D475" s="229">
        <v>0</v>
      </c>
      <c r="E475" s="229">
        <v>0</v>
      </c>
      <c r="F475" s="229">
        <v>0</v>
      </c>
      <c r="G475" s="230">
        <v>1</v>
      </c>
    </row>
    <row r="476" spans="1:7" x14ac:dyDescent="0.2">
      <c r="A476" s="229" t="s">
        <v>14490</v>
      </c>
      <c r="B476" s="229" t="s">
        <v>14389</v>
      </c>
      <c r="C476" s="229">
        <v>1</v>
      </c>
      <c r="D476" s="229">
        <v>0</v>
      </c>
      <c r="E476" s="229">
        <v>0</v>
      </c>
      <c r="F476" s="229">
        <v>0</v>
      </c>
      <c r="G476" s="230">
        <v>1</v>
      </c>
    </row>
    <row r="477" spans="1:7" x14ac:dyDescent="0.2">
      <c r="A477" s="229" t="s">
        <v>14490</v>
      </c>
      <c r="B477" s="229" t="s">
        <v>14390</v>
      </c>
      <c r="C477" s="229">
        <v>1</v>
      </c>
      <c r="D477" s="229">
        <v>0</v>
      </c>
      <c r="E477" s="229">
        <v>0</v>
      </c>
      <c r="F477" s="229">
        <v>0</v>
      </c>
      <c r="G477" s="230">
        <v>1</v>
      </c>
    </row>
    <row r="478" spans="1:7" x14ac:dyDescent="0.2">
      <c r="A478" s="229" t="s">
        <v>14490</v>
      </c>
      <c r="B478" s="229" t="s">
        <v>14391</v>
      </c>
      <c r="C478" s="229">
        <v>1</v>
      </c>
      <c r="D478" s="229">
        <v>0</v>
      </c>
      <c r="E478" s="229">
        <v>0</v>
      </c>
      <c r="F478" s="229">
        <v>0</v>
      </c>
      <c r="G478" s="230">
        <v>1</v>
      </c>
    </row>
    <row r="479" spans="1:7" x14ac:dyDescent="0.2">
      <c r="A479" s="229" t="s">
        <v>14490</v>
      </c>
      <c r="B479" s="229" t="s">
        <v>14392</v>
      </c>
      <c r="C479" s="229">
        <v>1</v>
      </c>
      <c r="D479" s="229">
        <v>0</v>
      </c>
      <c r="E479" s="229">
        <v>0</v>
      </c>
      <c r="F479" s="229">
        <v>0</v>
      </c>
      <c r="G479" s="230">
        <v>1</v>
      </c>
    </row>
    <row r="480" spans="1:7" x14ac:dyDescent="0.2">
      <c r="A480" s="229" t="s">
        <v>14490</v>
      </c>
      <c r="B480" s="229" t="s">
        <v>14393</v>
      </c>
      <c r="C480" s="229">
        <v>1</v>
      </c>
      <c r="D480" s="229">
        <v>0</v>
      </c>
      <c r="E480" s="229">
        <v>0</v>
      </c>
      <c r="F480" s="229">
        <v>0</v>
      </c>
      <c r="G480" s="230">
        <v>1</v>
      </c>
    </row>
    <row r="481" spans="1:7" x14ac:dyDescent="0.2">
      <c r="A481" s="229" t="s">
        <v>14490</v>
      </c>
      <c r="B481" s="229" t="s">
        <v>14394</v>
      </c>
      <c r="C481" s="229">
        <v>1</v>
      </c>
      <c r="D481" s="229">
        <v>0</v>
      </c>
      <c r="E481" s="229">
        <v>0</v>
      </c>
      <c r="F481" s="229">
        <v>0</v>
      </c>
      <c r="G481" s="230">
        <v>1</v>
      </c>
    </row>
    <row r="482" spans="1:7" x14ac:dyDescent="0.2">
      <c r="A482" s="229" t="s">
        <v>14490</v>
      </c>
      <c r="B482" s="229" t="s">
        <v>14395</v>
      </c>
      <c r="C482" s="229">
        <v>1</v>
      </c>
      <c r="D482" s="229">
        <v>0</v>
      </c>
      <c r="E482" s="229">
        <v>0</v>
      </c>
      <c r="F482" s="229">
        <v>0</v>
      </c>
      <c r="G482" s="230">
        <v>1</v>
      </c>
    </row>
    <row r="483" spans="1:7" x14ac:dyDescent="0.2">
      <c r="A483" s="229" t="s">
        <v>14490</v>
      </c>
      <c r="B483" s="229" t="s">
        <v>14396</v>
      </c>
      <c r="C483" s="229">
        <v>1</v>
      </c>
      <c r="D483" s="229">
        <v>0</v>
      </c>
      <c r="E483" s="229">
        <v>0</v>
      </c>
      <c r="F483" s="229">
        <v>0</v>
      </c>
      <c r="G483" s="230">
        <v>1</v>
      </c>
    </row>
    <row r="484" spans="1:7" x14ac:dyDescent="0.2">
      <c r="A484" s="229" t="s">
        <v>14490</v>
      </c>
      <c r="B484" s="229" t="s">
        <v>14397</v>
      </c>
      <c r="C484" s="229">
        <v>1</v>
      </c>
      <c r="D484" s="229">
        <v>0</v>
      </c>
      <c r="E484" s="229">
        <v>0</v>
      </c>
      <c r="F484" s="229">
        <v>0</v>
      </c>
      <c r="G484" s="230">
        <v>1</v>
      </c>
    </row>
    <row r="485" spans="1:7" x14ac:dyDescent="0.2">
      <c r="A485" s="229" t="s">
        <v>14490</v>
      </c>
      <c r="B485" s="229" t="s">
        <v>14398</v>
      </c>
      <c r="C485" s="229">
        <v>1</v>
      </c>
      <c r="D485" s="229">
        <v>0</v>
      </c>
      <c r="E485" s="229">
        <v>0</v>
      </c>
      <c r="F485" s="229">
        <v>0</v>
      </c>
      <c r="G485" s="230">
        <v>1</v>
      </c>
    </row>
    <row r="486" spans="1:7" x14ac:dyDescent="0.2">
      <c r="A486" s="229" t="s">
        <v>14490</v>
      </c>
      <c r="B486" s="229" t="s">
        <v>14399</v>
      </c>
      <c r="C486" s="229">
        <v>1</v>
      </c>
      <c r="D486" s="229">
        <v>0</v>
      </c>
      <c r="E486" s="229">
        <v>0</v>
      </c>
      <c r="F486" s="229">
        <v>0</v>
      </c>
      <c r="G486" s="230">
        <v>1</v>
      </c>
    </row>
    <row r="487" spans="1:7" x14ac:dyDescent="0.2">
      <c r="A487" s="229" t="s">
        <v>14490</v>
      </c>
      <c r="B487" s="229" t="s">
        <v>14400</v>
      </c>
      <c r="C487" s="229">
        <v>1</v>
      </c>
      <c r="D487" s="229">
        <v>0</v>
      </c>
      <c r="E487" s="229">
        <v>0</v>
      </c>
      <c r="F487" s="229">
        <v>0</v>
      </c>
      <c r="G487" s="230">
        <v>1</v>
      </c>
    </row>
    <row r="488" spans="1:7" x14ac:dyDescent="0.2">
      <c r="A488" s="229" t="s">
        <v>14490</v>
      </c>
      <c r="B488" s="229" t="s">
        <v>14401</v>
      </c>
      <c r="C488" s="229">
        <v>1</v>
      </c>
      <c r="D488" s="229">
        <v>0</v>
      </c>
      <c r="E488" s="229">
        <v>0</v>
      </c>
      <c r="F488" s="229">
        <v>0</v>
      </c>
      <c r="G488" s="230">
        <v>1</v>
      </c>
    </row>
    <row r="489" spans="1:7" x14ac:dyDescent="0.2">
      <c r="A489" s="229" t="s">
        <v>14491</v>
      </c>
      <c r="B489" s="229" t="s">
        <v>14492</v>
      </c>
      <c r="C489" s="229">
        <v>1</v>
      </c>
      <c r="D489" s="229">
        <v>0</v>
      </c>
      <c r="E489" s="229">
        <v>0</v>
      </c>
      <c r="F489" s="229">
        <v>0</v>
      </c>
      <c r="G489" s="230">
        <v>1</v>
      </c>
    </row>
    <row r="490" spans="1:7" x14ac:dyDescent="0.2">
      <c r="A490" s="229" t="s">
        <v>14491</v>
      </c>
      <c r="B490" s="229" t="s">
        <v>14493</v>
      </c>
      <c r="C490" s="229">
        <v>1</v>
      </c>
      <c r="D490" s="229">
        <v>0</v>
      </c>
      <c r="E490" s="229">
        <v>0</v>
      </c>
      <c r="F490" s="229">
        <v>0</v>
      </c>
      <c r="G490" s="230">
        <v>1</v>
      </c>
    </row>
    <row r="491" spans="1:7" x14ac:dyDescent="0.2">
      <c r="A491" s="229" t="s">
        <v>14491</v>
      </c>
      <c r="B491" s="229" t="s">
        <v>14494</v>
      </c>
      <c r="C491" s="229">
        <v>1</v>
      </c>
      <c r="D491" s="229">
        <v>0</v>
      </c>
      <c r="E491" s="229">
        <v>0</v>
      </c>
      <c r="F491" s="229">
        <v>0</v>
      </c>
      <c r="G491" s="230">
        <v>1</v>
      </c>
    </row>
    <row r="492" spans="1:7" x14ac:dyDescent="0.2">
      <c r="A492" s="229" t="s">
        <v>14491</v>
      </c>
      <c r="B492" s="229" t="s">
        <v>14495</v>
      </c>
      <c r="C492" s="229">
        <v>1</v>
      </c>
      <c r="D492" s="229">
        <v>0</v>
      </c>
      <c r="E492" s="229">
        <v>0</v>
      </c>
      <c r="F492" s="229">
        <v>0</v>
      </c>
      <c r="G492" s="230">
        <v>1</v>
      </c>
    </row>
    <row r="493" spans="1:7" x14ac:dyDescent="0.2">
      <c r="A493" s="229" t="s">
        <v>14491</v>
      </c>
      <c r="B493" s="229" t="s">
        <v>14496</v>
      </c>
      <c r="C493" s="229">
        <v>1</v>
      </c>
      <c r="D493" s="229">
        <v>0</v>
      </c>
      <c r="E493" s="229">
        <v>0</v>
      </c>
      <c r="F493" s="229">
        <v>0</v>
      </c>
      <c r="G493" s="230">
        <v>1</v>
      </c>
    </row>
    <row r="494" spans="1:7" x14ac:dyDescent="0.2">
      <c r="A494" s="229" t="s">
        <v>14491</v>
      </c>
      <c r="B494" s="229" t="s">
        <v>14497</v>
      </c>
      <c r="C494" s="229">
        <v>1</v>
      </c>
      <c r="D494" s="229">
        <v>0</v>
      </c>
      <c r="E494" s="229">
        <v>0</v>
      </c>
      <c r="F494" s="229">
        <v>0</v>
      </c>
      <c r="G494" s="230">
        <v>1</v>
      </c>
    </row>
    <row r="495" spans="1:7" x14ac:dyDescent="0.2">
      <c r="A495" s="229" t="s">
        <v>14491</v>
      </c>
      <c r="B495" s="229" t="s">
        <v>14498</v>
      </c>
      <c r="C495" s="229">
        <v>1</v>
      </c>
      <c r="D495" s="229">
        <v>0</v>
      </c>
      <c r="E495" s="229">
        <v>0</v>
      </c>
      <c r="F495" s="229">
        <v>0</v>
      </c>
      <c r="G495" s="230">
        <v>1</v>
      </c>
    </row>
    <row r="496" spans="1:7" x14ac:dyDescent="0.2">
      <c r="A496" s="229" t="s">
        <v>14491</v>
      </c>
      <c r="B496" s="229" t="s">
        <v>14499</v>
      </c>
      <c r="C496" s="229">
        <v>1</v>
      </c>
      <c r="D496" s="229">
        <v>0</v>
      </c>
      <c r="E496" s="229">
        <v>0</v>
      </c>
      <c r="F496" s="229">
        <v>0</v>
      </c>
      <c r="G496" s="230">
        <v>1</v>
      </c>
    </row>
    <row r="497" spans="1:7" x14ac:dyDescent="0.2">
      <c r="A497" s="229" t="s">
        <v>14500</v>
      </c>
      <c r="B497" s="229" t="s">
        <v>14319</v>
      </c>
      <c r="C497" s="229">
        <v>1</v>
      </c>
      <c r="D497" s="229">
        <v>0</v>
      </c>
      <c r="E497" s="229">
        <v>0</v>
      </c>
      <c r="F497" s="229">
        <v>0</v>
      </c>
      <c r="G497" s="230">
        <v>1</v>
      </c>
    </row>
    <row r="498" spans="1:7" x14ac:dyDescent="0.2">
      <c r="A498" s="229" t="s">
        <v>14500</v>
      </c>
      <c r="B498" s="229" t="s">
        <v>14320</v>
      </c>
      <c r="C498" s="229">
        <v>1</v>
      </c>
      <c r="D498" s="229">
        <v>0</v>
      </c>
      <c r="E498" s="229">
        <v>0</v>
      </c>
      <c r="F498" s="229">
        <v>0</v>
      </c>
      <c r="G498" s="230">
        <v>1</v>
      </c>
    </row>
    <row r="499" spans="1:7" x14ac:dyDescent="0.2">
      <c r="A499" s="229" t="s">
        <v>14500</v>
      </c>
      <c r="B499" s="229" t="s">
        <v>14321</v>
      </c>
      <c r="C499" s="229">
        <v>1</v>
      </c>
      <c r="D499" s="229">
        <v>0</v>
      </c>
      <c r="E499" s="229">
        <v>0</v>
      </c>
      <c r="F499" s="229">
        <v>0</v>
      </c>
      <c r="G499" s="230">
        <v>1</v>
      </c>
    </row>
    <row r="500" spans="1:7" x14ac:dyDescent="0.2">
      <c r="A500" s="229" t="s">
        <v>14500</v>
      </c>
      <c r="B500" s="229" t="s">
        <v>14322</v>
      </c>
      <c r="C500" s="229">
        <v>1</v>
      </c>
      <c r="D500" s="229">
        <v>0</v>
      </c>
      <c r="E500" s="229">
        <v>0</v>
      </c>
      <c r="F500" s="229">
        <v>0</v>
      </c>
      <c r="G500" s="230">
        <v>1</v>
      </c>
    </row>
    <row r="501" spans="1:7" x14ac:dyDescent="0.2">
      <c r="A501" s="229" t="s">
        <v>14500</v>
      </c>
      <c r="B501" s="229" t="s">
        <v>14323</v>
      </c>
      <c r="C501" s="229">
        <v>1</v>
      </c>
      <c r="D501" s="229">
        <v>0</v>
      </c>
      <c r="E501" s="229">
        <v>0</v>
      </c>
      <c r="F501" s="229">
        <v>0</v>
      </c>
      <c r="G501" s="230">
        <v>1</v>
      </c>
    </row>
    <row r="502" spans="1:7" x14ac:dyDescent="0.2">
      <c r="A502" s="229" t="s">
        <v>14500</v>
      </c>
      <c r="B502" s="229" t="s">
        <v>14324</v>
      </c>
      <c r="C502" s="229">
        <v>1</v>
      </c>
      <c r="D502" s="229">
        <v>0</v>
      </c>
      <c r="E502" s="229">
        <v>0</v>
      </c>
      <c r="F502" s="229">
        <v>0</v>
      </c>
      <c r="G502" s="230">
        <v>1</v>
      </c>
    </row>
    <row r="503" spans="1:7" x14ac:dyDescent="0.2">
      <c r="A503" s="229" t="s">
        <v>14500</v>
      </c>
      <c r="B503" s="229" t="s">
        <v>14325</v>
      </c>
      <c r="C503" s="229">
        <v>1</v>
      </c>
      <c r="D503" s="229">
        <v>0</v>
      </c>
      <c r="E503" s="229">
        <v>0</v>
      </c>
      <c r="F503" s="229">
        <v>0</v>
      </c>
      <c r="G503" s="230">
        <v>1</v>
      </c>
    </row>
    <row r="504" spans="1:7" x14ac:dyDescent="0.2">
      <c r="A504" s="229" t="s">
        <v>14500</v>
      </c>
      <c r="B504" s="229" t="s">
        <v>14326</v>
      </c>
      <c r="C504" s="229">
        <v>1</v>
      </c>
      <c r="D504" s="229">
        <v>0</v>
      </c>
      <c r="E504" s="229">
        <v>0</v>
      </c>
      <c r="F504" s="229">
        <v>0</v>
      </c>
      <c r="G504" s="230">
        <v>1</v>
      </c>
    </row>
    <row r="505" spans="1:7" x14ac:dyDescent="0.2">
      <c r="A505" s="229" t="s">
        <v>14500</v>
      </c>
      <c r="B505" s="229" t="s">
        <v>14327</v>
      </c>
      <c r="C505" s="229">
        <v>1</v>
      </c>
      <c r="D505" s="229">
        <v>0</v>
      </c>
      <c r="E505" s="229">
        <v>0</v>
      </c>
      <c r="F505" s="229">
        <v>0</v>
      </c>
      <c r="G505" s="230">
        <v>1</v>
      </c>
    </row>
    <row r="506" spans="1:7" x14ac:dyDescent="0.2">
      <c r="A506" s="229" t="s">
        <v>14500</v>
      </c>
      <c r="B506" s="229" t="s">
        <v>14328</v>
      </c>
      <c r="C506" s="229">
        <v>1</v>
      </c>
      <c r="D506" s="229">
        <v>0</v>
      </c>
      <c r="E506" s="229">
        <v>0</v>
      </c>
      <c r="F506" s="229">
        <v>0</v>
      </c>
      <c r="G506" s="230">
        <v>1</v>
      </c>
    </row>
    <row r="507" spans="1:7" x14ac:dyDescent="0.2">
      <c r="A507" s="229" t="s">
        <v>14500</v>
      </c>
      <c r="B507" s="229" t="s">
        <v>14329</v>
      </c>
      <c r="C507" s="229">
        <v>1</v>
      </c>
      <c r="D507" s="229">
        <v>0</v>
      </c>
      <c r="E507" s="229">
        <v>0</v>
      </c>
      <c r="F507" s="229">
        <v>0</v>
      </c>
      <c r="G507" s="230">
        <v>1</v>
      </c>
    </row>
    <row r="508" spans="1:7" x14ac:dyDescent="0.2">
      <c r="A508" s="229" t="s">
        <v>14500</v>
      </c>
      <c r="B508" s="229" t="s">
        <v>14330</v>
      </c>
      <c r="C508" s="229">
        <v>1</v>
      </c>
      <c r="D508" s="229">
        <v>0</v>
      </c>
      <c r="E508" s="229">
        <v>0</v>
      </c>
      <c r="F508" s="229">
        <v>0</v>
      </c>
      <c r="G508" s="230">
        <v>1</v>
      </c>
    </row>
    <row r="509" spans="1:7" x14ac:dyDescent="0.2">
      <c r="A509" s="229" t="s">
        <v>14500</v>
      </c>
      <c r="B509" s="229" t="s">
        <v>14331</v>
      </c>
      <c r="C509" s="229">
        <v>1</v>
      </c>
      <c r="D509" s="229">
        <v>0</v>
      </c>
      <c r="E509" s="229">
        <v>0</v>
      </c>
      <c r="F509" s="229">
        <v>0</v>
      </c>
      <c r="G509" s="230">
        <v>1</v>
      </c>
    </row>
    <row r="510" spans="1:7" x14ac:dyDescent="0.2">
      <c r="A510" s="229" t="s">
        <v>14500</v>
      </c>
      <c r="B510" s="229" t="s">
        <v>14332</v>
      </c>
      <c r="C510" s="229">
        <v>1</v>
      </c>
      <c r="D510" s="229">
        <v>0</v>
      </c>
      <c r="E510" s="229">
        <v>0</v>
      </c>
      <c r="F510" s="229">
        <v>0</v>
      </c>
      <c r="G510" s="230">
        <v>1</v>
      </c>
    </row>
    <row r="511" spans="1:7" x14ac:dyDescent="0.2">
      <c r="A511" s="229" t="s">
        <v>14500</v>
      </c>
      <c r="B511" s="229" t="s">
        <v>14333</v>
      </c>
      <c r="C511" s="229">
        <v>1</v>
      </c>
      <c r="D511" s="229">
        <v>0</v>
      </c>
      <c r="E511" s="229">
        <v>0</v>
      </c>
      <c r="F511" s="229">
        <v>0</v>
      </c>
      <c r="G511" s="230">
        <v>1</v>
      </c>
    </row>
    <row r="512" spans="1:7" x14ac:dyDescent="0.2">
      <c r="A512" s="229" t="s">
        <v>14500</v>
      </c>
      <c r="B512" s="229" t="s">
        <v>14334</v>
      </c>
      <c r="C512" s="229">
        <v>1</v>
      </c>
      <c r="D512" s="229">
        <v>0</v>
      </c>
      <c r="E512" s="229">
        <v>0</v>
      </c>
      <c r="F512" s="229">
        <v>0</v>
      </c>
      <c r="G512" s="230">
        <v>1</v>
      </c>
    </row>
    <row r="513" spans="1:7" x14ac:dyDescent="0.2">
      <c r="A513" s="229" t="s">
        <v>14500</v>
      </c>
      <c r="B513" s="229" t="s">
        <v>14335</v>
      </c>
      <c r="C513" s="229">
        <v>1</v>
      </c>
      <c r="D513" s="229">
        <v>0</v>
      </c>
      <c r="E513" s="229">
        <v>0</v>
      </c>
      <c r="F513" s="229">
        <v>0</v>
      </c>
      <c r="G513" s="230">
        <v>1</v>
      </c>
    </row>
    <row r="514" spans="1:7" x14ac:dyDescent="0.2">
      <c r="A514" s="229" t="s">
        <v>14500</v>
      </c>
      <c r="B514" s="229" t="s">
        <v>14336</v>
      </c>
      <c r="C514" s="229">
        <v>1</v>
      </c>
      <c r="D514" s="229">
        <v>0</v>
      </c>
      <c r="E514" s="229">
        <v>0</v>
      </c>
      <c r="F514" s="229">
        <v>0</v>
      </c>
      <c r="G514" s="230">
        <v>1</v>
      </c>
    </row>
    <row r="515" spans="1:7" x14ac:dyDescent="0.2">
      <c r="A515" s="229" t="s">
        <v>14500</v>
      </c>
      <c r="B515" s="229" t="s">
        <v>14337</v>
      </c>
      <c r="C515" s="229">
        <v>1</v>
      </c>
      <c r="D515" s="229">
        <v>0</v>
      </c>
      <c r="E515" s="229">
        <v>0</v>
      </c>
      <c r="F515" s="229">
        <v>0</v>
      </c>
      <c r="G515" s="230">
        <v>1</v>
      </c>
    </row>
    <row r="516" spans="1:7" x14ac:dyDescent="0.2">
      <c r="A516" s="229" t="s">
        <v>14500</v>
      </c>
      <c r="B516" s="229" t="s">
        <v>14338</v>
      </c>
      <c r="C516" s="229">
        <v>1</v>
      </c>
      <c r="D516" s="229">
        <v>0</v>
      </c>
      <c r="E516" s="229">
        <v>0</v>
      </c>
      <c r="F516" s="229">
        <v>0</v>
      </c>
      <c r="G516" s="230">
        <v>1</v>
      </c>
    </row>
    <row r="517" spans="1:7" x14ac:dyDescent="0.2">
      <c r="A517" s="229" t="s">
        <v>14500</v>
      </c>
      <c r="B517" s="229" t="s">
        <v>14339</v>
      </c>
      <c r="C517" s="229">
        <v>1</v>
      </c>
      <c r="D517" s="229">
        <v>0</v>
      </c>
      <c r="E517" s="229">
        <v>0</v>
      </c>
      <c r="F517" s="229">
        <v>0</v>
      </c>
      <c r="G517" s="230">
        <v>1</v>
      </c>
    </row>
    <row r="518" spans="1:7" x14ac:dyDescent="0.2">
      <c r="A518" s="229" t="s">
        <v>14500</v>
      </c>
      <c r="B518" s="229" t="s">
        <v>14340</v>
      </c>
      <c r="C518" s="229">
        <v>1</v>
      </c>
      <c r="D518" s="229">
        <v>0</v>
      </c>
      <c r="E518" s="229">
        <v>0</v>
      </c>
      <c r="F518" s="229">
        <v>0</v>
      </c>
      <c r="G518" s="230">
        <v>1</v>
      </c>
    </row>
    <row r="519" spans="1:7" x14ac:dyDescent="0.2">
      <c r="A519" s="229" t="s">
        <v>14500</v>
      </c>
      <c r="B519" s="229" t="s">
        <v>14341</v>
      </c>
      <c r="C519" s="229">
        <v>1</v>
      </c>
      <c r="D519" s="229">
        <v>0</v>
      </c>
      <c r="E519" s="229">
        <v>0</v>
      </c>
      <c r="F519" s="229">
        <v>0</v>
      </c>
      <c r="G519" s="230">
        <v>1</v>
      </c>
    </row>
    <row r="520" spans="1:7" x14ac:dyDescent="0.2">
      <c r="A520" s="229" t="s">
        <v>14500</v>
      </c>
      <c r="B520" s="229" t="s">
        <v>14342</v>
      </c>
      <c r="C520" s="229">
        <v>1</v>
      </c>
      <c r="D520" s="229">
        <v>0</v>
      </c>
      <c r="E520" s="229">
        <v>0</v>
      </c>
      <c r="F520" s="229">
        <v>0</v>
      </c>
      <c r="G520" s="230">
        <v>1</v>
      </c>
    </row>
    <row r="521" spans="1:7" x14ac:dyDescent="0.2">
      <c r="A521" s="229" t="s">
        <v>14500</v>
      </c>
      <c r="B521" s="229" t="s">
        <v>14343</v>
      </c>
      <c r="C521" s="229">
        <v>1</v>
      </c>
      <c r="D521" s="229">
        <v>0</v>
      </c>
      <c r="E521" s="229">
        <v>0</v>
      </c>
      <c r="F521" s="229">
        <v>0</v>
      </c>
      <c r="G521" s="230">
        <v>1</v>
      </c>
    </row>
    <row r="522" spans="1:7" x14ac:dyDescent="0.2">
      <c r="A522" s="229" t="s">
        <v>14500</v>
      </c>
      <c r="B522" s="229" t="s">
        <v>14344</v>
      </c>
      <c r="C522" s="229">
        <v>1</v>
      </c>
      <c r="D522" s="229">
        <v>0</v>
      </c>
      <c r="E522" s="229">
        <v>0</v>
      </c>
      <c r="F522" s="229">
        <v>0</v>
      </c>
      <c r="G522" s="230">
        <v>1</v>
      </c>
    </row>
    <row r="523" spans="1:7" x14ac:dyDescent="0.2">
      <c r="A523" s="229" t="s">
        <v>14500</v>
      </c>
      <c r="B523" s="229" t="s">
        <v>14345</v>
      </c>
      <c r="C523" s="229">
        <v>1</v>
      </c>
      <c r="D523" s="229">
        <v>0</v>
      </c>
      <c r="E523" s="229">
        <v>0</v>
      </c>
      <c r="F523" s="229">
        <v>0</v>
      </c>
      <c r="G523" s="230">
        <v>1</v>
      </c>
    </row>
    <row r="524" spans="1:7" x14ac:dyDescent="0.2">
      <c r="A524" s="229" t="s">
        <v>14500</v>
      </c>
      <c r="B524" s="229" t="s">
        <v>14346</v>
      </c>
      <c r="C524" s="229">
        <v>1</v>
      </c>
      <c r="D524" s="229">
        <v>0</v>
      </c>
      <c r="E524" s="229">
        <v>0</v>
      </c>
      <c r="F524" s="229">
        <v>0</v>
      </c>
      <c r="G524" s="230">
        <v>1</v>
      </c>
    </row>
    <row r="525" spans="1:7" x14ac:dyDescent="0.2">
      <c r="A525" s="229" t="s">
        <v>14501</v>
      </c>
      <c r="B525" s="229" t="s">
        <v>14410</v>
      </c>
      <c r="C525" s="229">
        <v>1</v>
      </c>
      <c r="D525" s="229">
        <v>0</v>
      </c>
      <c r="E525" s="229">
        <v>0</v>
      </c>
      <c r="F525" s="229">
        <v>0</v>
      </c>
      <c r="G525" s="230">
        <v>1</v>
      </c>
    </row>
    <row r="526" spans="1:7" x14ac:dyDescent="0.2">
      <c r="A526" s="229" t="s">
        <v>14501</v>
      </c>
      <c r="B526" s="229" t="s">
        <v>14411</v>
      </c>
      <c r="C526" s="229">
        <v>1</v>
      </c>
      <c r="D526" s="229">
        <v>0</v>
      </c>
      <c r="E526" s="229">
        <v>0</v>
      </c>
      <c r="F526" s="229">
        <v>0</v>
      </c>
      <c r="G526" s="230">
        <v>1</v>
      </c>
    </row>
    <row r="527" spans="1:7" x14ac:dyDescent="0.2">
      <c r="A527" s="229" t="s">
        <v>14501</v>
      </c>
      <c r="B527" s="229" t="s">
        <v>14412</v>
      </c>
      <c r="C527" s="229">
        <v>1</v>
      </c>
      <c r="D527" s="229">
        <v>0</v>
      </c>
      <c r="E527" s="229">
        <v>0</v>
      </c>
      <c r="F527" s="229">
        <v>0</v>
      </c>
      <c r="G527" s="230">
        <v>1</v>
      </c>
    </row>
    <row r="528" spans="1:7" x14ac:dyDescent="0.2">
      <c r="A528" s="229" t="s">
        <v>14501</v>
      </c>
      <c r="B528" s="229" t="s">
        <v>14413</v>
      </c>
      <c r="C528" s="229">
        <v>1</v>
      </c>
      <c r="D528" s="229">
        <v>0</v>
      </c>
      <c r="E528" s="229">
        <v>0</v>
      </c>
      <c r="F528" s="229">
        <v>0</v>
      </c>
      <c r="G528" s="230">
        <v>1</v>
      </c>
    </row>
    <row r="529" spans="1:7" x14ac:dyDescent="0.2">
      <c r="A529" s="229" t="s">
        <v>14501</v>
      </c>
      <c r="B529" s="229" t="s">
        <v>14414</v>
      </c>
      <c r="C529" s="229">
        <v>1</v>
      </c>
      <c r="D529" s="229">
        <v>0</v>
      </c>
      <c r="E529" s="229">
        <v>0</v>
      </c>
      <c r="F529" s="229">
        <v>0</v>
      </c>
      <c r="G529" s="230">
        <v>1</v>
      </c>
    </row>
    <row r="530" spans="1:7" x14ac:dyDescent="0.2">
      <c r="A530" s="229" t="s">
        <v>14501</v>
      </c>
      <c r="B530" s="229" t="s">
        <v>14415</v>
      </c>
      <c r="C530" s="229">
        <v>1</v>
      </c>
      <c r="D530" s="229">
        <v>0</v>
      </c>
      <c r="E530" s="229">
        <v>0</v>
      </c>
      <c r="F530" s="229">
        <v>0</v>
      </c>
      <c r="G530" s="230">
        <v>1</v>
      </c>
    </row>
    <row r="531" spans="1:7" x14ac:dyDescent="0.2">
      <c r="A531" s="229" t="s">
        <v>14501</v>
      </c>
      <c r="B531" s="229" t="s">
        <v>14416</v>
      </c>
      <c r="C531" s="229">
        <v>1</v>
      </c>
      <c r="D531" s="229">
        <v>0</v>
      </c>
      <c r="E531" s="229">
        <v>0</v>
      </c>
      <c r="F531" s="229">
        <v>0</v>
      </c>
      <c r="G531" s="230">
        <v>1</v>
      </c>
    </row>
    <row r="532" spans="1:7" x14ac:dyDescent="0.2">
      <c r="A532" s="229" t="s">
        <v>14501</v>
      </c>
      <c r="B532" s="229" t="s">
        <v>14417</v>
      </c>
      <c r="C532" s="229">
        <v>1</v>
      </c>
      <c r="D532" s="229">
        <v>0</v>
      </c>
      <c r="E532" s="229">
        <v>0</v>
      </c>
      <c r="F532" s="229">
        <v>0</v>
      </c>
      <c r="G532" s="230">
        <v>1</v>
      </c>
    </row>
    <row r="533" spans="1:7" x14ac:dyDescent="0.2">
      <c r="A533" s="229" t="s">
        <v>14501</v>
      </c>
      <c r="B533" s="229" t="s">
        <v>14418</v>
      </c>
      <c r="C533" s="229">
        <v>1</v>
      </c>
      <c r="D533" s="229">
        <v>0</v>
      </c>
      <c r="E533" s="229">
        <v>0</v>
      </c>
      <c r="F533" s="229">
        <v>0</v>
      </c>
      <c r="G533" s="230">
        <v>1</v>
      </c>
    </row>
    <row r="534" spans="1:7" x14ac:dyDescent="0.2">
      <c r="A534" s="229" t="s">
        <v>14501</v>
      </c>
      <c r="B534" s="229" t="s">
        <v>14419</v>
      </c>
      <c r="C534" s="229">
        <v>1</v>
      </c>
      <c r="D534" s="229">
        <v>0</v>
      </c>
      <c r="E534" s="229">
        <v>0</v>
      </c>
      <c r="F534" s="229">
        <v>0</v>
      </c>
      <c r="G534" s="230">
        <v>1</v>
      </c>
    </row>
    <row r="535" spans="1:7" x14ac:dyDescent="0.2">
      <c r="A535" s="229" t="s">
        <v>14501</v>
      </c>
      <c r="B535" s="229" t="s">
        <v>14420</v>
      </c>
      <c r="C535" s="229">
        <v>1</v>
      </c>
      <c r="D535" s="229">
        <v>0</v>
      </c>
      <c r="E535" s="229">
        <v>0</v>
      </c>
      <c r="F535" s="229">
        <v>0</v>
      </c>
      <c r="G535" s="230">
        <v>1</v>
      </c>
    </row>
    <row r="536" spans="1:7" x14ac:dyDescent="0.2">
      <c r="A536" s="229" t="s">
        <v>14501</v>
      </c>
      <c r="B536" s="229" t="s">
        <v>14421</v>
      </c>
      <c r="C536" s="229">
        <v>1</v>
      </c>
      <c r="D536" s="229">
        <v>0</v>
      </c>
      <c r="E536" s="229">
        <v>0</v>
      </c>
      <c r="F536" s="229">
        <v>0</v>
      </c>
      <c r="G536" s="230">
        <v>1</v>
      </c>
    </row>
    <row r="537" spans="1:7" x14ac:dyDescent="0.2">
      <c r="A537" s="229" t="s">
        <v>14501</v>
      </c>
      <c r="B537" s="229" t="s">
        <v>14422</v>
      </c>
      <c r="C537" s="229">
        <v>1</v>
      </c>
      <c r="D537" s="229">
        <v>0</v>
      </c>
      <c r="E537" s="229">
        <v>0</v>
      </c>
      <c r="F537" s="229">
        <v>0</v>
      </c>
      <c r="G537" s="230">
        <v>1</v>
      </c>
    </row>
    <row r="538" spans="1:7" x14ac:dyDescent="0.2">
      <c r="A538" s="229" t="s">
        <v>14501</v>
      </c>
      <c r="B538" s="229" t="s">
        <v>14423</v>
      </c>
      <c r="C538" s="229">
        <v>1</v>
      </c>
      <c r="D538" s="229">
        <v>0</v>
      </c>
      <c r="E538" s="229">
        <v>0</v>
      </c>
      <c r="F538" s="229">
        <v>0</v>
      </c>
      <c r="G538" s="230">
        <v>1</v>
      </c>
    </row>
    <row r="539" spans="1:7" x14ac:dyDescent="0.2">
      <c r="A539" s="229" t="s">
        <v>14501</v>
      </c>
      <c r="B539" s="229" t="s">
        <v>14424</v>
      </c>
      <c r="C539" s="229">
        <v>1</v>
      </c>
      <c r="D539" s="229">
        <v>0</v>
      </c>
      <c r="E539" s="229">
        <v>0</v>
      </c>
      <c r="F539" s="229">
        <v>0</v>
      </c>
      <c r="G539" s="230">
        <v>1</v>
      </c>
    </row>
    <row r="540" spans="1:7" x14ac:dyDescent="0.2">
      <c r="A540" s="229" t="s">
        <v>14501</v>
      </c>
      <c r="B540" s="229" t="s">
        <v>14425</v>
      </c>
      <c r="C540" s="229">
        <v>1</v>
      </c>
      <c r="D540" s="229">
        <v>0</v>
      </c>
      <c r="E540" s="229">
        <v>0</v>
      </c>
      <c r="F540" s="229">
        <v>0</v>
      </c>
      <c r="G540" s="230">
        <v>1</v>
      </c>
    </row>
    <row r="541" spans="1:7" x14ac:dyDescent="0.2">
      <c r="A541" s="229" t="s">
        <v>14501</v>
      </c>
      <c r="B541" s="229" t="s">
        <v>14426</v>
      </c>
      <c r="C541" s="229">
        <v>1</v>
      </c>
      <c r="D541" s="229">
        <v>0</v>
      </c>
      <c r="E541" s="229">
        <v>0</v>
      </c>
      <c r="F541" s="229">
        <v>0</v>
      </c>
      <c r="G541" s="230">
        <v>1</v>
      </c>
    </row>
    <row r="542" spans="1:7" x14ac:dyDescent="0.2">
      <c r="A542" s="229" t="s">
        <v>14501</v>
      </c>
      <c r="B542" s="229" t="s">
        <v>14427</v>
      </c>
      <c r="C542" s="229">
        <v>1</v>
      </c>
      <c r="D542" s="229">
        <v>0</v>
      </c>
      <c r="E542" s="229">
        <v>0</v>
      </c>
      <c r="F542" s="229">
        <v>0</v>
      </c>
      <c r="G542" s="230">
        <v>1</v>
      </c>
    </row>
    <row r="543" spans="1:7" x14ac:dyDescent="0.2">
      <c r="A543" s="229" t="s">
        <v>14501</v>
      </c>
      <c r="B543" s="229" t="s">
        <v>14428</v>
      </c>
      <c r="C543" s="229">
        <v>1</v>
      </c>
      <c r="D543" s="229">
        <v>0</v>
      </c>
      <c r="E543" s="229">
        <v>0</v>
      </c>
      <c r="F543" s="229">
        <v>0</v>
      </c>
      <c r="G543" s="230">
        <v>1</v>
      </c>
    </row>
    <row r="544" spans="1:7" x14ac:dyDescent="0.2">
      <c r="A544" s="229" t="s">
        <v>14501</v>
      </c>
      <c r="B544" s="229" t="s">
        <v>14429</v>
      </c>
      <c r="C544" s="229">
        <v>1</v>
      </c>
      <c r="D544" s="229">
        <v>0</v>
      </c>
      <c r="E544" s="229">
        <v>0</v>
      </c>
      <c r="F544" s="229">
        <v>0</v>
      </c>
      <c r="G544" s="230">
        <v>1</v>
      </c>
    </row>
    <row r="545" spans="1:7" x14ac:dyDescent="0.2">
      <c r="A545" s="229" t="s">
        <v>14501</v>
      </c>
      <c r="B545" s="229" t="s">
        <v>14430</v>
      </c>
      <c r="C545" s="229">
        <v>1</v>
      </c>
      <c r="D545" s="229">
        <v>0</v>
      </c>
      <c r="E545" s="229">
        <v>0</v>
      </c>
      <c r="F545" s="229">
        <v>0</v>
      </c>
      <c r="G545" s="230">
        <v>1</v>
      </c>
    </row>
    <row r="546" spans="1:7" x14ac:dyDescent="0.2">
      <c r="A546" s="229" t="s">
        <v>14501</v>
      </c>
      <c r="B546" s="229" t="s">
        <v>14431</v>
      </c>
      <c r="C546" s="229">
        <v>1</v>
      </c>
      <c r="D546" s="229">
        <v>0</v>
      </c>
      <c r="E546" s="229">
        <v>0</v>
      </c>
      <c r="F546" s="229">
        <v>0</v>
      </c>
      <c r="G546" s="230">
        <v>1</v>
      </c>
    </row>
    <row r="547" spans="1:7" x14ac:dyDescent="0.2">
      <c r="A547" s="229" t="s">
        <v>14501</v>
      </c>
      <c r="B547" s="229" t="s">
        <v>14432</v>
      </c>
      <c r="C547" s="229">
        <v>1</v>
      </c>
      <c r="D547" s="229">
        <v>0</v>
      </c>
      <c r="E547" s="229">
        <v>0</v>
      </c>
      <c r="F547" s="229">
        <v>0</v>
      </c>
      <c r="G547" s="230">
        <v>1</v>
      </c>
    </row>
    <row r="548" spans="1:7" x14ac:dyDescent="0.2">
      <c r="A548" s="229" t="s">
        <v>14501</v>
      </c>
      <c r="B548" s="229" t="s">
        <v>14433</v>
      </c>
      <c r="C548" s="229">
        <v>1</v>
      </c>
      <c r="D548" s="229">
        <v>0</v>
      </c>
      <c r="E548" s="229">
        <v>0</v>
      </c>
      <c r="F548" s="229">
        <v>0</v>
      </c>
      <c r="G548" s="230">
        <v>1</v>
      </c>
    </row>
    <row r="549" spans="1:7" x14ac:dyDescent="0.2">
      <c r="A549" s="229" t="s">
        <v>14501</v>
      </c>
      <c r="B549" s="229" t="s">
        <v>14434</v>
      </c>
      <c r="C549" s="229">
        <v>1</v>
      </c>
      <c r="D549" s="229">
        <v>0</v>
      </c>
      <c r="E549" s="229">
        <v>0</v>
      </c>
      <c r="F549" s="229">
        <v>0</v>
      </c>
      <c r="G549" s="230">
        <v>1</v>
      </c>
    </row>
    <row r="550" spans="1:7" x14ac:dyDescent="0.2">
      <c r="A550" s="229" t="s">
        <v>14502</v>
      </c>
      <c r="B550" s="229" t="s">
        <v>14503</v>
      </c>
      <c r="C550" s="229">
        <v>1</v>
      </c>
      <c r="D550" s="229">
        <v>0</v>
      </c>
      <c r="E550" s="229">
        <v>0</v>
      </c>
      <c r="F550" s="229">
        <v>0</v>
      </c>
      <c r="G550" s="230">
        <v>1</v>
      </c>
    </row>
    <row r="551" spans="1:7" x14ac:dyDescent="0.2">
      <c r="A551" s="229" t="s">
        <v>14502</v>
      </c>
      <c r="B551" s="229" t="s">
        <v>14504</v>
      </c>
      <c r="C551" s="229">
        <v>1</v>
      </c>
      <c r="D551" s="229">
        <v>0</v>
      </c>
      <c r="E551" s="229">
        <v>0</v>
      </c>
      <c r="F551" s="229">
        <v>0</v>
      </c>
      <c r="G551" s="230">
        <v>1</v>
      </c>
    </row>
    <row r="552" spans="1:7" x14ac:dyDescent="0.2">
      <c r="A552" s="229" t="s">
        <v>14502</v>
      </c>
      <c r="B552" s="229" t="s">
        <v>14505</v>
      </c>
      <c r="C552" s="229">
        <v>1</v>
      </c>
      <c r="D552" s="229">
        <v>0</v>
      </c>
      <c r="E552" s="229">
        <v>0</v>
      </c>
      <c r="F552" s="229">
        <v>0</v>
      </c>
      <c r="G552" s="230">
        <v>1</v>
      </c>
    </row>
    <row r="553" spans="1:7" x14ac:dyDescent="0.2">
      <c r="A553" s="229" t="s">
        <v>14502</v>
      </c>
      <c r="B553" s="229" t="s">
        <v>14506</v>
      </c>
      <c r="C553" s="229">
        <v>1</v>
      </c>
      <c r="D553" s="229">
        <v>0</v>
      </c>
      <c r="E553" s="229">
        <v>0</v>
      </c>
      <c r="F553" s="229">
        <v>0</v>
      </c>
      <c r="G553" s="230">
        <v>1</v>
      </c>
    </row>
    <row r="554" spans="1:7" x14ac:dyDescent="0.2">
      <c r="A554" s="229" t="s">
        <v>14502</v>
      </c>
      <c r="B554" s="229" t="s">
        <v>14507</v>
      </c>
      <c r="C554" s="229">
        <v>1</v>
      </c>
      <c r="D554" s="229">
        <v>0</v>
      </c>
      <c r="E554" s="229">
        <v>0</v>
      </c>
      <c r="F554" s="229">
        <v>0</v>
      </c>
      <c r="G554" s="230">
        <v>1</v>
      </c>
    </row>
    <row r="555" spans="1:7" x14ac:dyDescent="0.2">
      <c r="A555" s="229" t="s">
        <v>14502</v>
      </c>
      <c r="B555" s="229" t="s">
        <v>14508</v>
      </c>
      <c r="C555" s="229">
        <v>1</v>
      </c>
      <c r="D555" s="229">
        <v>0</v>
      </c>
      <c r="E555" s="229">
        <v>0</v>
      </c>
      <c r="F555" s="229">
        <v>0</v>
      </c>
      <c r="G555" s="230">
        <v>1</v>
      </c>
    </row>
    <row r="556" spans="1:7" x14ac:dyDescent="0.2">
      <c r="A556" s="229" t="s">
        <v>14502</v>
      </c>
      <c r="B556" s="229" t="s">
        <v>14509</v>
      </c>
      <c r="C556" s="229">
        <v>1</v>
      </c>
      <c r="D556" s="229">
        <v>0</v>
      </c>
      <c r="E556" s="229">
        <v>0</v>
      </c>
      <c r="F556" s="229">
        <v>0</v>
      </c>
      <c r="G556" s="230">
        <v>1</v>
      </c>
    </row>
    <row r="557" spans="1:7" x14ac:dyDescent="0.2">
      <c r="A557" s="229" t="s">
        <v>14502</v>
      </c>
      <c r="B557" s="229" t="s">
        <v>14510</v>
      </c>
      <c r="C557" s="229">
        <v>1</v>
      </c>
      <c r="D557" s="229">
        <v>0</v>
      </c>
      <c r="E557" s="229">
        <v>0</v>
      </c>
      <c r="F557" s="229">
        <v>0</v>
      </c>
      <c r="G557" s="230">
        <v>1</v>
      </c>
    </row>
    <row r="558" spans="1:7" x14ac:dyDescent="0.2">
      <c r="A558" s="229" t="s">
        <v>14502</v>
      </c>
      <c r="B558" s="229" t="s">
        <v>14511</v>
      </c>
      <c r="C558" s="229">
        <v>1</v>
      </c>
      <c r="D558" s="229">
        <v>0</v>
      </c>
      <c r="E558" s="229">
        <v>0</v>
      </c>
      <c r="F558" s="229">
        <v>0</v>
      </c>
      <c r="G558" s="230">
        <v>1</v>
      </c>
    </row>
    <row r="559" spans="1:7" x14ac:dyDescent="0.2">
      <c r="A559" s="229" t="s">
        <v>14502</v>
      </c>
      <c r="B559" s="229" t="s">
        <v>14512</v>
      </c>
      <c r="C559" s="229">
        <v>1</v>
      </c>
      <c r="D559" s="229">
        <v>0</v>
      </c>
      <c r="E559" s="229">
        <v>0</v>
      </c>
      <c r="F559" s="229">
        <v>0</v>
      </c>
      <c r="G559" s="230">
        <v>1</v>
      </c>
    </row>
    <row r="560" spans="1:7" x14ac:dyDescent="0.2">
      <c r="A560" s="229" t="s">
        <v>14502</v>
      </c>
      <c r="B560" s="229" t="s">
        <v>14513</v>
      </c>
      <c r="C560" s="229">
        <v>1</v>
      </c>
      <c r="D560" s="229">
        <v>0</v>
      </c>
      <c r="E560" s="229">
        <v>0</v>
      </c>
      <c r="F560" s="229">
        <v>0</v>
      </c>
      <c r="G560" s="230">
        <v>1</v>
      </c>
    </row>
    <row r="561" spans="1:7" x14ac:dyDescent="0.2">
      <c r="A561" s="229" t="s">
        <v>14502</v>
      </c>
      <c r="B561" s="229" t="s">
        <v>14514</v>
      </c>
      <c r="C561" s="229">
        <v>1</v>
      </c>
      <c r="D561" s="229">
        <v>0</v>
      </c>
      <c r="E561" s="229">
        <v>0</v>
      </c>
      <c r="F561" s="229">
        <v>0</v>
      </c>
      <c r="G561" s="230">
        <v>1</v>
      </c>
    </row>
    <row r="562" spans="1:7" x14ac:dyDescent="0.2">
      <c r="A562" s="229" t="s">
        <v>14502</v>
      </c>
      <c r="B562" s="229" t="s">
        <v>14515</v>
      </c>
      <c r="C562" s="229">
        <v>1</v>
      </c>
      <c r="D562" s="229">
        <v>0</v>
      </c>
      <c r="E562" s="229">
        <v>0</v>
      </c>
      <c r="F562" s="229">
        <v>0</v>
      </c>
      <c r="G562" s="230">
        <v>1</v>
      </c>
    </row>
    <row r="563" spans="1:7" x14ac:dyDescent="0.2">
      <c r="A563" s="229" t="s">
        <v>14502</v>
      </c>
      <c r="B563" s="229" t="s">
        <v>14516</v>
      </c>
      <c r="C563" s="229">
        <v>1</v>
      </c>
      <c r="D563" s="229">
        <v>0</v>
      </c>
      <c r="E563" s="229">
        <v>0</v>
      </c>
      <c r="F563" s="229">
        <v>0</v>
      </c>
      <c r="G563" s="230">
        <v>1</v>
      </c>
    </row>
    <row r="564" spans="1:7" x14ac:dyDescent="0.2">
      <c r="A564" s="229" t="s">
        <v>14502</v>
      </c>
      <c r="B564" s="229" t="s">
        <v>14517</v>
      </c>
      <c r="C564" s="229">
        <v>1</v>
      </c>
      <c r="D564" s="229">
        <v>0</v>
      </c>
      <c r="E564" s="229">
        <v>0</v>
      </c>
      <c r="F564" s="229">
        <v>0</v>
      </c>
      <c r="G564" s="230">
        <v>1</v>
      </c>
    </row>
    <row r="565" spans="1:7" x14ac:dyDescent="0.2">
      <c r="A565" s="229" t="s">
        <v>14502</v>
      </c>
      <c r="B565" s="229" t="s">
        <v>14518</v>
      </c>
      <c r="C565" s="229">
        <v>1</v>
      </c>
      <c r="D565" s="229">
        <v>0</v>
      </c>
      <c r="E565" s="229">
        <v>0</v>
      </c>
      <c r="F565" s="229">
        <v>0</v>
      </c>
      <c r="G565" s="230">
        <v>1</v>
      </c>
    </row>
    <row r="566" spans="1:7" x14ac:dyDescent="0.2">
      <c r="A566" s="229" t="s">
        <v>14502</v>
      </c>
      <c r="B566" s="229" t="s">
        <v>14519</v>
      </c>
      <c r="C566" s="229">
        <v>1</v>
      </c>
      <c r="D566" s="229">
        <v>0</v>
      </c>
      <c r="E566" s="229">
        <v>0</v>
      </c>
      <c r="F566" s="229">
        <v>0</v>
      </c>
      <c r="G566" s="230">
        <v>1</v>
      </c>
    </row>
    <row r="567" spans="1:7" x14ac:dyDescent="0.2">
      <c r="A567" s="229" t="s">
        <v>14502</v>
      </c>
      <c r="B567" s="229" t="s">
        <v>14520</v>
      </c>
      <c r="C567" s="229">
        <v>1</v>
      </c>
      <c r="D567" s="229">
        <v>0</v>
      </c>
      <c r="E567" s="229">
        <v>0</v>
      </c>
      <c r="F567" s="229">
        <v>0</v>
      </c>
      <c r="G567" s="230">
        <v>1</v>
      </c>
    </row>
    <row r="568" spans="1:7" x14ac:dyDescent="0.2">
      <c r="A568" s="229" t="s">
        <v>14502</v>
      </c>
      <c r="B568" s="229" t="s">
        <v>14521</v>
      </c>
      <c r="C568" s="229">
        <v>1</v>
      </c>
      <c r="D568" s="229">
        <v>0</v>
      </c>
      <c r="E568" s="229">
        <v>0</v>
      </c>
      <c r="F568" s="229">
        <v>0</v>
      </c>
      <c r="G568" s="230">
        <v>1</v>
      </c>
    </row>
    <row r="569" spans="1:7" x14ac:dyDescent="0.2">
      <c r="A569" s="229" t="s">
        <v>14502</v>
      </c>
      <c r="B569" s="229" t="s">
        <v>14522</v>
      </c>
      <c r="C569" s="229">
        <v>1</v>
      </c>
      <c r="D569" s="229">
        <v>0</v>
      </c>
      <c r="E569" s="229">
        <v>0</v>
      </c>
      <c r="F569" s="229">
        <v>0</v>
      </c>
      <c r="G569" s="230">
        <v>1</v>
      </c>
    </row>
    <row r="570" spans="1:7" x14ac:dyDescent="0.2">
      <c r="A570" s="229" t="s">
        <v>14502</v>
      </c>
      <c r="B570" s="229" t="s">
        <v>14523</v>
      </c>
      <c r="C570" s="229">
        <v>1</v>
      </c>
      <c r="D570" s="229">
        <v>0</v>
      </c>
      <c r="E570" s="229">
        <v>0</v>
      </c>
      <c r="F570" s="229">
        <v>0</v>
      </c>
      <c r="G570" s="230">
        <v>1</v>
      </c>
    </row>
    <row r="571" spans="1:7" x14ac:dyDescent="0.2">
      <c r="A571" s="229" t="s">
        <v>14502</v>
      </c>
      <c r="B571" s="229" t="s">
        <v>14524</v>
      </c>
      <c r="C571" s="229">
        <v>1</v>
      </c>
      <c r="D571" s="229">
        <v>0</v>
      </c>
      <c r="E571" s="229">
        <v>0</v>
      </c>
      <c r="F571" s="229">
        <v>0</v>
      </c>
      <c r="G571" s="230">
        <v>1</v>
      </c>
    </row>
    <row r="572" spans="1:7" x14ac:dyDescent="0.2">
      <c r="A572" s="229" t="s">
        <v>14502</v>
      </c>
      <c r="B572" s="229" t="s">
        <v>14525</v>
      </c>
      <c r="C572" s="229">
        <v>1</v>
      </c>
      <c r="D572" s="229">
        <v>0</v>
      </c>
      <c r="E572" s="229">
        <v>0</v>
      </c>
      <c r="F572" s="229">
        <v>0</v>
      </c>
      <c r="G572" s="230">
        <v>1</v>
      </c>
    </row>
    <row r="573" spans="1:7" x14ac:dyDescent="0.2">
      <c r="A573" s="229" t="s">
        <v>14502</v>
      </c>
      <c r="B573" s="229" t="s">
        <v>14526</v>
      </c>
      <c r="C573" s="229">
        <v>1</v>
      </c>
      <c r="D573" s="229">
        <v>0</v>
      </c>
      <c r="E573" s="229">
        <v>0</v>
      </c>
      <c r="F573" s="229">
        <v>0</v>
      </c>
      <c r="G573" s="230">
        <v>1</v>
      </c>
    </row>
    <row r="574" spans="1:7" x14ac:dyDescent="0.2">
      <c r="A574" s="229" t="s">
        <v>14502</v>
      </c>
      <c r="B574" s="229" t="s">
        <v>14527</v>
      </c>
      <c r="C574" s="229">
        <v>1</v>
      </c>
      <c r="D574" s="229">
        <v>0</v>
      </c>
      <c r="E574" s="229">
        <v>0</v>
      </c>
      <c r="F574" s="229">
        <v>0</v>
      </c>
      <c r="G574" s="230">
        <v>1</v>
      </c>
    </row>
    <row r="575" spans="1:7" x14ac:dyDescent="0.2">
      <c r="A575" s="229" t="s">
        <v>14502</v>
      </c>
      <c r="B575" s="229" t="s">
        <v>14528</v>
      </c>
      <c r="C575" s="229">
        <v>1</v>
      </c>
      <c r="D575" s="229">
        <v>0</v>
      </c>
      <c r="E575" s="229">
        <v>0</v>
      </c>
      <c r="F575" s="229">
        <v>0</v>
      </c>
      <c r="G575" s="230">
        <v>1</v>
      </c>
    </row>
    <row r="576" spans="1:7" x14ac:dyDescent="0.2">
      <c r="A576" s="229" t="s">
        <v>14502</v>
      </c>
      <c r="B576" s="229" t="s">
        <v>14529</v>
      </c>
      <c r="C576" s="229">
        <v>1</v>
      </c>
      <c r="D576" s="229">
        <v>0</v>
      </c>
      <c r="E576" s="229">
        <v>0</v>
      </c>
      <c r="F576" s="229">
        <v>0</v>
      </c>
      <c r="G576" s="230">
        <v>1</v>
      </c>
    </row>
    <row r="577" spans="1:7" x14ac:dyDescent="0.2">
      <c r="A577" s="229" t="s">
        <v>14502</v>
      </c>
      <c r="B577" s="229" t="s">
        <v>14530</v>
      </c>
      <c r="C577" s="229">
        <v>1</v>
      </c>
      <c r="D577" s="229">
        <v>0</v>
      </c>
      <c r="E577" s="229">
        <v>0</v>
      </c>
      <c r="F577" s="229">
        <v>0</v>
      </c>
      <c r="G577" s="230">
        <v>1</v>
      </c>
    </row>
    <row r="578" spans="1:7" x14ac:dyDescent="0.2">
      <c r="A578" s="229" t="s">
        <v>14502</v>
      </c>
      <c r="B578" s="229" t="s">
        <v>14531</v>
      </c>
      <c r="C578" s="229">
        <v>1</v>
      </c>
      <c r="D578" s="229">
        <v>0</v>
      </c>
      <c r="E578" s="229">
        <v>0</v>
      </c>
      <c r="F578" s="229">
        <v>0</v>
      </c>
      <c r="G578" s="230">
        <v>1</v>
      </c>
    </row>
    <row r="579" spans="1:7" x14ac:dyDescent="0.2">
      <c r="A579" s="229" t="s">
        <v>14502</v>
      </c>
      <c r="B579" s="229" t="s">
        <v>14532</v>
      </c>
      <c r="C579" s="229">
        <v>1</v>
      </c>
      <c r="D579" s="229">
        <v>0</v>
      </c>
      <c r="E579" s="229">
        <v>0</v>
      </c>
      <c r="F579" s="229">
        <v>0</v>
      </c>
      <c r="G579" s="230">
        <v>1</v>
      </c>
    </row>
    <row r="580" spans="1:7" x14ac:dyDescent="0.2">
      <c r="A580" s="229" t="s">
        <v>14502</v>
      </c>
      <c r="B580" s="229" t="s">
        <v>14533</v>
      </c>
      <c r="C580" s="229">
        <v>1</v>
      </c>
      <c r="D580" s="229">
        <v>0</v>
      </c>
      <c r="E580" s="229">
        <v>0</v>
      </c>
      <c r="F580" s="229">
        <v>0</v>
      </c>
      <c r="G580" s="230">
        <v>1</v>
      </c>
    </row>
    <row r="581" spans="1:7" x14ac:dyDescent="0.2">
      <c r="A581" s="229" t="s">
        <v>14502</v>
      </c>
      <c r="B581" s="229" t="s">
        <v>14534</v>
      </c>
      <c r="C581" s="229">
        <v>1</v>
      </c>
      <c r="D581" s="229">
        <v>0</v>
      </c>
      <c r="E581" s="229">
        <v>0</v>
      </c>
      <c r="F581" s="229">
        <v>0</v>
      </c>
      <c r="G581" s="230">
        <v>1</v>
      </c>
    </row>
    <row r="582" spans="1:7" x14ac:dyDescent="0.2">
      <c r="A582" s="229" t="s">
        <v>14502</v>
      </c>
      <c r="B582" s="229" t="s">
        <v>14535</v>
      </c>
      <c r="C582" s="229">
        <v>1</v>
      </c>
      <c r="D582" s="229">
        <v>0</v>
      </c>
      <c r="E582" s="229">
        <v>0</v>
      </c>
      <c r="F582" s="229">
        <v>0</v>
      </c>
      <c r="G582" s="230">
        <v>1</v>
      </c>
    </row>
    <row r="583" spans="1:7" x14ac:dyDescent="0.2">
      <c r="A583" s="229" t="s">
        <v>14502</v>
      </c>
      <c r="B583" s="229" t="s">
        <v>14536</v>
      </c>
      <c r="C583" s="229">
        <v>1</v>
      </c>
      <c r="D583" s="229">
        <v>0</v>
      </c>
      <c r="E583" s="229">
        <v>0</v>
      </c>
      <c r="F583" s="229">
        <v>0</v>
      </c>
      <c r="G583" s="230">
        <v>1</v>
      </c>
    </row>
    <row r="584" spans="1:7" x14ac:dyDescent="0.2">
      <c r="A584" s="229" t="s">
        <v>14502</v>
      </c>
      <c r="B584" s="229" t="s">
        <v>14537</v>
      </c>
      <c r="C584" s="229">
        <v>1</v>
      </c>
      <c r="D584" s="229">
        <v>0</v>
      </c>
      <c r="E584" s="229">
        <v>0</v>
      </c>
      <c r="F584" s="229">
        <v>0</v>
      </c>
      <c r="G584" s="230">
        <v>1</v>
      </c>
    </row>
    <row r="585" spans="1:7" x14ac:dyDescent="0.2">
      <c r="A585" s="229" t="s">
        <v>14502</v>
      </c>
      <c r="B585" s="229" t="s">
        <v>14538</v>
      </c>
      <c r="C585" s="229">
        <v>1</v>
      </c>
      <c r="D585" s="229">
        <v>0</v>
      </c>
      <c r="E585" s="229">
        <v>0</v>
      </c>
      <c r="F585" s="229">
        <v>0</v>
      </c>
      <c r="G585" s="230">
        <v>1</v>
      </c>
    </row>
    <row r="586" spans="1:7" x14ac:dyDescent="0.2">
      <c r="A586" s="229" t="s">
        <v>14502</v>
      </c>
      <c r="B586" s="229" t="s">
        <v>14539</v>
      </c>
      <c r="C586" s="229">
        <v>1</v>
      </c>
      <c r="D586" s="229">
        <v>0</v>
      </c>
      <c r="E586" s="229">
        <v>0</v>
      </c>
      <c r="F586" s="229">
        <v>0</v>
      </c>
      <c r="G586" s="230">
        <v>1</v>
      </c>
    </row>
    <row r="587" spans="1:7" x14ac:dyDescent="0.2">
      <c r="A587" s="229" t="s">
        <v>14502</v>
      </c>
      <c r="B587" s="229" t="s">
        <v>14540</v>
      </c>
      <c r="C587" s="229">
        <v>1</v>
      </c>
      <c r="D587" s="229">
        <v>0</v>
      </c>
      <c r="E587" s="229">
        <v>0</v>
      </c>
      <c r="F587" s="229">
        <v>0</v>
      </c>
      <c r="G587" s="230">
        <v>1</v>
      </c>
    </row>
    <row r="588" spans="1:7" x14ac:dyDescent="0.2">
      <c r="A588" s="229" t="s">
        <v>14502</v>
      </c>
      <c r="B588" s="229" t="s">
        <v>14541</v>
      </c>
      <c r="C588" s="229">
        <v>1</v>
      </c>
      <c r="D588" s="229">
        <v>0</v>
      </c>
      <c r="E588" s="229">
        <v>0</v>
      </c>
      <c r="F588" s="229">
        <v>0</v>
      </c>
      <c r="G588" s="230">
        <v>1</v>
      </c>
    </row>
    <row r="589" spans="1:7" x14ac:dyDescent="0.2">
      <c r="A589" s="229" t="s">
        <v>14502</v>
      </c>
      <c r="B589" s="229" t="s">
        <v>14542</v>
      </c>
      <c r="C589" s="229">
        <v>1</v>
      </c>
      <c r="D589" s="229">
        <v>0</v>
      </c>
      <c r="E589" s="229">
        <v>0</v>
      </c>
      <c r="F589" s="229">
        <v>0</v>
      </c>
      <c r="G589" s="230">
        <v>1</v>
      </c>
    </row>
    <row r="590" spans="1:7" x14ac:dyDescent="0.2">
      <c r="A590" s="229" t="s">
        <v>14502</v>
      </c>
      <c r="B590" s="229" t="s">
        <v>14543</v>
      </c>
      <c r="C590" s="229">
        <v>1</v>
      </c>
      <c r="D590" s="229">
        <v>0</v>
      </c>
      <c r="E590" s="229">
        <v>0</v>
      </c>
      <c r="F590" s="229">
        <v>0</v>
      </c>
      <c r="G590" s="230">
        <v>1</v>
      </c>
    </row>
    <row r="591" spans="1:7" x14ac:dyDescent="0.2">
      <c r="A591" s="229" t="s">
        <v>14502</v>
      </c>
      <c r="B591" s="229" t="s">
        <v>14544</v>
      </c>
      <c r="C591" s="229">
        <v>1</v>
      </c>
      <c r="D591" s="229">
        <v>0</v>
      </c>
      <c r="E591" s="229">
        <v>0</v>
      </c>
      <c r="F591" s="229">
        <v>0</v>
      </c>
      <c r="G591" s="230">
        <v>1</v>
      </c>
    </row>
    <row r="592" spans="1:7" x14ac:dyDescent="0.2">
      <c r="A592" s="229" t="s">
        <v>14545</v>
      </c>
      <c r="B592" s="229" t="s">
        <v>14503</v>
      </c>
      <c r="C592" s="229">
        <v>1</v>
      </c>
      <c r="D592" s="229">
        <v>0</v>
      </c>
      <c r="E592" s="229">
        <v>0</v>
      </c>
      <c r="F592" s="229">
        <v>0</v>
      </c>
      <c r="G592" s="230">
        <v>1</v>
      </c>
    </row>
    <row r="593" spans="1:7" x14ac:dyDescent="0.2">
      <c r="A593" s="229" t="s">
        <v>14545</v>
      </c>
      <c r="B593" s="229" t="s">
        <v>14504</v>
      </c>
      <c r="C593" s="229">
        <v>1</v>
      </c>
      <c r="D593" s="229">
        <v>0</v>
      </c>
      <c r="E593" s="229">
        <v>0</v>
      </c>
      <c r="F593" s="229">
        <v>0</v>
      </c>
      <c r="G593" s="230">
        <v>1</v>
      </c>
    </row>
    <row r="594" spans="1:7" x14ac:dyDescent="0.2">
      <c r="A594" s="229" t="s">
        <v>14545</v>
      </c>
      <c r="B594" s="229" t="s">
        <v>14505</v>
      </c>
      <c r="C594" s="229">
        <v>1</v>
      </c>
      <c r="D594" s="229">
        <v>0</v>
      </c>
      <c r="E594" s="229">
        <v>0</v>
      </c>
      <c r="F594" s="229">
        <v>0</v>
      </c>
      <c r="G594" s="230">
        <v>1</v>
      </c>
    </row>
    <row r="595" spans="1:7" x14ac:dyDescent="0.2">
      <c r="A595" s="229" t="s">
        <v>14545</v>
      </c>
      <c r="B595" s="229" t="s">
        <v>14506</v>
      </c>
      <c r="C595" s="229">
        <v>1</v>
      </c>
      <c r="D595" s="229">
        <v>0</v>
      </c>
      <c r="E595" s="229">
        <v>0</v>
      </c>
      <c r="F595" s="229">
        <v>0</v>
      </c>
      <c r="G595" s="230">
        <v>1</v>
      </c>
    </row>
    <row r="596" spans="1:7" x14ac:dyDescent="0.2">
      <c r="A596" s="229" t="s">
        <v>14545</v>
      </c>
      <c r="B596" s="229" t="s">
        <v>14507</v>
      </c>
      <c r="C596" s="229">
        <v>1</v>
      </c>
      <c r="D596" s="229">
        <v>0</v>
      </c>
      <c r="E596" s="229">
        <v>0</v>
      </c>
      <c r="F596" s="229">
        <v>0</v>
      </c>
      <c r="G596" s="230">
        <v>1</v>
      </c>
    </row>
    <row r="597" spans="1:7" x14ac:dyDescent="0.2">
      <c r="A597" s="229" t="s">
        <v>14545</v>
      </c>
      <c r="B597" s="229" t="s">
        <v>14508</v>
      </c>
      <c r="C597" s="229">
        <v>1</v>
      </c>
      <c r="D597" s="229">
        <v>0</v>
      </c>
      <c r="E597" s="229">
        <v>0</v>
      </c>
      <c r="F597" s="229">
        <v>0</v>
      </c>
      <c r="G597" s="230">
        <v>1</v>
      </c>
    </row>
    <row r="598" spans="1:7" x14ac:dyDescent="0.2">
      <c r="A598" s="229" t="s">
        <v>14545</v>
      </c>
      <c r="B598" s="229" t="s">
        <v>14509</v>
      </c>
      <c r="C598" s="229">
        <v>1</v>
      </c>
      <c r="D598" s="229">
        <v>0</v>
      </c>
      <c r="E598" s="229">
        <v>0</v>
      </c>
      <c r="F598" s="229">
        <v>0</v>
      </c>
      <c r="G598" s="230">
        <v>1</v>
      </c>
    </row>
    <row r="599" spans="1:7" x14ac:dyDescent="0.2">
      <c r="A599" s="229" t="s">
        <v>14545</v>
      </c>
      <c r="B599" s="229" t="s">
        <v>14510</v>
      </c>
      <c r="C599" s="229">
        <v>1</v>
      </c>
      <c r="D599" s="229">
        <v>0</v>
      </c>
      <c r="E599" s="229">
        <v>0</v>
      </c>
      <c r="F599" s="229">
        <v>0</v>
      </c>
      <c r="G599" s="230">
        <v>1</v>
      </c>
    </row>
    <row r="600" spans="1:7" x14ac:dyDescent="0.2">
      <c r="A600" s="229" t="s">
        <v>14545</v>
      </c>
      <c r="B600" s="229" t="s">
        <v>14511</v>
      </c>
      <c r="C600" s="229">
        <v>1</v>
      </c>
      <c r="D600" s="229">
        <v>0</v>
      </c>
      <c r="E600" s="229">
        <v>0</v>
      </c>
      <c r="F600" s="229">
        <v>0</v>
      </c>
      <c r="G600" s="230">
        <v>1</v>
      </c>
    </row>
    <row r="601" spans="1:7" x14ac:dyDescent="0.2">
      <c r="A601" s="229" t="s">
        <v>14545</v>
      </c>
      <c r="B601" s="229" t="s">
        <v>14512</v>
      </c>
      <c r="C601" s="229">
        <v>1</v>
      </c>
      <c r="D601" s="229">
        <v>0</v>
      </c>
      <c r="E601" s="229">
        <v>0</v>
      </c>
      <c r="F601" s="229">
        <v>0</v>
      </c>
      <c r="G601" s="230">
        <v>1</v>
      </c>
    </row>
    <row r="602" spans="1:7" x14ac:dyDescent="0.2">
      <c r="A602" s="229" t="s">
        <v>14545</v>
      </c>
      <c r="B602" s="229" t="s">
        <v>14513</v>
      </c>
      <c r="C602" s="229">
        <v>1</v>
      </c>
      <c r="D602" s="229">
        <v>0</v>
      </c>
      <c r="E602" s="229">
        <v>0</v>
      </c>
      <c r="F602" s="229">
        <v>0</v>
      </c>
      <c r="G602" s="230">
        <v>1</v>
      </c>
    </row>
    <row r="603" spans="1:7" x14ac:dyDescent="0.2">
      <c r="A603" s="229" t="s">
        <v>14545</v>
      </c>
      <c r="B603" s="229" t="s">
        <v>14514</v>
      </c>
      <c r="C603" s="229">
        <v>1</v>
      </c>
      <c r="D603" s="229">
        <v>0</v>
      </c>
      <c r="E603" s="229">
        <v>0</v>
      </c>
      <c r="F603" s="229">
        <v>0</v>
      </c>
      <c r="G603" s="230">
        <v>1</v>
      </c>
    </row>
    <row r="604" spans="1:7" x14ac:dyDescent="0.2">
      <c r="A604" s="229" t="s">
        <v>14545</v>
      </c>
      <c r="B604" s="229" t="s">
        <v>14515</v>
      </c>
      <c r="C604" s="229">
        <v>1</v>
      </c>
      <c r="D604" s="229">
        <v>0</v>
      </c>
      <c r="E604" s="229">
        <v>0</v>
      </c>
      <c r="F604" s="229">
        <v>0</v>
      </c>
      <c r="G604" s="230">
        <v>1</v>
      </c>
    </row>
    <row r="605" spans="1:7" x14ac:dyDescent="0.2">
      <c r="A605" s="229" t="s">
        <v>14545</v>
      </c>
      <c r="B605" s="229" t="s">
        <v>14516</v>
      </c>
      <c r="C605" s="229">
        <v>1</v>
      </c>
      <c r="D605" s="229">
        <v>0</v>
      </c>
      <c r="E605" s="229">
        <v>0</v>
      </c>
      <c r="F605" s="229">
        <v>0</v>
      </c>
      <c r="G605" s="230">
        <v>1</v>
      </c>
    </row>
    <row r="606" spans="1:7" x14ac:dyDescent="0.2">
      <c r="A606" s="229" t="s">
        <v>14545</v>
      </c>
      <c r="B606" s="229" t="s">
        <v>14517</v>
      </c>
      <c r="C606" s="229">
        <v>1</v>
      </c>
      <c r="D606" s="229">
        <v>0</v>
      </c>
      <c r="E606" s="229">
        <v>0</v>
      </c>
      <c r="F606" s="229">
        <v>0</v>
      </c>
      <c r="G606" s="230">
        <v>1</v>
      </c>
    </row>
    <row r="607" spans="1:7" x14ac:dyDescent="0.2">
      <c r="A607" s="229" t="s">
        <v>14545</v>
      </c>
      <c r="B607" s="229" t="s">
        <v>14518</v>
      </c>
      <c r="C607" s="229">
        <v>1</v>
      </c>
      <c r="D607" s="229">
        <v>0</v>
      </c>
      <c r="E607" s="229">
        <v>0</v>
      </c>
      <c r="F607" s="229">
        <v>0</v>
      </c>
      <c r="G607" s="230">
        <v>1</v>
      </c>
    </row>
    <row r="608" spans="1:7" x14ac:dyDescent="0.2">
      <c r="A608" s="229" t="s">
        <v>14545</v>
      </c>
      <c r="B608" s="229" t="s">
        <v>14519</v>
      </c>
      <c r="C608" s="229">
        <v>1</v>
      </c>
      <c r="D608" s="229">
        <v>0</v>
      </c>
      <c r="E608" s="229">
        <v>0</v>
      </c>
      <c r="F608" s="229">
        <v>0</v>
      </c>
      <c r="G608" s="230">
        <v>1</v>
      </c>
    </row>
    <row r="609" spans="1:7" x14ac:dyDescent="0.2">
      <c r="A609" s="229" t="s">
        <v>14545</v>
      </c>
      <c r="B609" s="229" t="s">
        <v>14520</v>
      </c>
      <c r="C609" s="229">
        <v>1</v>
      </c>
      <c r="D609" s="229">
        <v>0</v>
      </c>
      <c r="E609" s="229">
        <v>0</v>
      </c>
      <c r="F609" s="229">
        <v>0</v>
      </c>
      <c r="G609" s="230">
        <v>1</v>
      </c>
    </row>
    <row r="610" spans="1:7" x14ac:dyDescent="0.2">
      <c r="A610" s="229" t="s">
        <v>14545</v>
      </c>
      <c r="B610" s="229" t="s">
        <v>14521</v>
      </c>
      <c r="C610" s="229">
        <v>1</v>
      </c>
      <c r="D610" s="229">
        <v>0</v>
      </c>
      <c r="E610" s="229">
        <v>0</v>
      </c>
      <c r="F610" s="229">
        <v>0</v>
      </c>
      <c r="G610" s="230">
        <v>1</v>
      </c>
    </row>
    <row r="611" spans="1:7" x14ac:dyDescent="0.2">
      <c r="A611" s="229" t="s">
        <v>14545</v>
      </c>
      <c r="B611" s="229" t="s">
        <v>14522</v>
      </c>
      <c r="C611" s="229">
        <v>1</v>
      </c>
      <c r="D611" s="229">
        <v>0</v>
      </c>
      <c r="E611" s="229">
        <v>0</v>
      </c>
      <c r="F611" s="229">
        <v>0</v>
      </c>
      <c r="G611" s="230">
        <v>1</v>
      </c>
    </row>
    <row r="612" spans="1:7" x14ac:dyDescent="0.2">
      <c r="A612" s="229" t="s">
        <v>14545</v>
      </c>
      <c r="B612" s="229" t="s">
        <v>14523</v>
      </c>
      <c r="C612" s="229">
        <v>1</v>
      </c>
      <c r="D612" s="229">
        <v>0</v>
      </c>
      <c r="E612" s="229">
        <v>0</v>
      </c>
      <c r="F612" s="229">
        <v>0</v>
      </c>
      <c r="G612" s="230">
        <v>1</v>
      </c>
    </row>
    <row r="613" spans="1:7" x14ac:dyDescent="0.2">
      <c r="A613" s="229" t="s">
        <v>14545</v>
      </c>
      <c r="B613" s="229" t="s">
        <v>14524</v>
      </c>
      <c r="C613" s="229">
        <v>1</v>
      </c>
      <c r="D613" s="229">
        <v>0</v>
      </c>
      <c r="E613" s="229">
        <v>0</v>
      </c>
      <c r="F613" s="229">
        <v>0</v>
      </c>
      <c r="G613" s="230">
        <v>1</v>
      </c>
    </row>
    <row r="614" spans="1:7" x14ac:dyDescent="0.2">
      <c r="A614" s="229" t="s">
        <v>14545</v>
      </c>
      <c r="B614" s="229" t="s">
        <v>14525</v>
      </c>
      <c r="C614" s="229">
        <v>1</v>
      </c>
      <c r="D614" s="229">
        <v>0</v>
      </c>
      <c r="E614" s="229">
        <v>0</v>
      </c>
      <c r="F614" s="229">
        <v>0</v>
      </c>
      <c r="G614" s="230">
        <v>1</v>
      </c>
    </row>
    <row r="615" spans="1:7" x14ac:dyDescent="0.2">
      <c r="A615" s="229" t="s">
        <v>14545</v>
      </c>
      <c r="B615" s="229" t="s">
        <v>14526</v>
      </c>
      <c r="C615" s="229">
        <v>1</v>
      </c>
      <c r="D615" s="229">
        <v>0</v>
      </c>
      <c r="E615" s="229">
        <v>0</v>
      </c>
      <c r="F615" s="229">
        <v>0</v>
      </c>
      <c r="G615" s="230">
        <v>1</v>
      </c>
    </row>
    <row r="616" spans="1:7" x14ac:dyDescent="0.2">
      <c r="A616" s="229" t="s">
        <v>14545</v>
      </c>
      <c r="B616" s="229" t="s">
        <v>14527</v>
      </c>
      <c r="C616" s="229">
        <v>1</v>
      </c>
      <c r="D616" s="229">
        <v>0</v>
      </c>
      <c r="E616" s="229">
        <v>0</v>
      </c>
      <c r="F616" s="229">
        <v>0</v>
      </c>
      <c r="G616" s="230">
        <v>1</v>
      </c>
    </row>
    <row r="617" spans="1:7" x14ac:dyDescent="0.2">
      <c r="A617" s="229" t="s">
        <v>14545</v>
      </c>
      <c r="B617" s="229" t="s">
        <v>14528</v>
      </c>
      <c r="C617" s="229">
        <v>1</v>
      </c>
      <c r="D617" s="229">
        <v>0</v>
      </c>
      <c r="E617" s="229">
        <v>0</v>
      </c>
      <c r="F617" s="229">
        <v>0</v>
      </c>
      <c r="G617" s="230">
        <v>1</v>
      </c>
    </row>
    <row r="618" spans="1:7" x14ac:dyDescent="0.2">
      <c r="A618" s="229" t="s">
        <v>14545</v>
      </c>
      <c r="B618" s="229" t="s">
        <v>14529</v>
      </c>
      <c r="C618" s="229">
        <v>1</v>
      </c>
      <c r="D618" s="229">
        <v>0</v>
      </c>
      <c r="E618" s="229">
        <v>0</v>
      </c>
      <c r="F618" s="229">
        <v>0</v>
      </c>
      <c r="G618" s="230">
        <v>1</v>
      </c>
    </row>
    <row r="619" spans="1:7" x14ac:dyDescent="0.2">
      <c r="A619" s="229" t="s">
        <v>14545</v>
      </c>
      <c r="B619" s="229" t="s">
        <v>14530</v>
      </c>
      <c r="C619" s="229">
        <v>1</v>
      </c>
      <c r="D619" s="229">
        <v>0</v>
      </c>
      <c r="E619" s="229">
        <v>0</v>
      </c>
      <c r="F619" s="229">
        <v>0</v>
      </c>
      <c r="G619" s="230">
        <v>1</v>
      </c>
    </row>
    <row r="620" spans="1:7" x14ac:dyDescent="0.2">
      <c r="A620" s="229" t="s">
        <v>14545</v>
      </c>
      <c r="B620" s="229" t="s">
        <v>14531</v>
      </c>
      <c r="C620" s="229">
        <v>1</v>
      </c>
      <c r="D620" s="229">
        <v>0</v>
      </c>
      <c r="E620" s="229">
        <v>0</v>
      </c>
      <c r="F620" s="229">
        <v>0</v>
      </c>
      <c r="G620" s="230">
        <v>1</v>
      </c>
    </row>
    <row r="621" spans="1:7" x14ac:dyDescent="0.2">
      <c r="A621" s="229" t="s">
        <v>14545</v>
      </c>
      <c r="B621" s="229" t="s">
        <v>14532</v>
      </c>
      <c r="C621" s="229">
        <v>1</v>
      </c>
      <c r="D621" s="229">
        <v>0</v>
      </c>
      <c r="E621" s="229">
        <v>0</v>
      </c>
      <c r="F621" s="229">
        <v>0</v>
      </c>
      <c r="G621" s="230">
        <v>1</v>
      </c>
    </row>
    <row r="622" spans="1:7" x14ac:dyDescent="0.2">
      <c r="A622" s="229" t="s">
        <v>14545</v>
      </c>
      <c r="B622" s="229" t="s">
        <v>14533</v>
      </c>
      <c r="C622" s="229">
        <v>1</v>
      </c>
      <c r="D622" s="229">
        <v>0</v>
      </c>
      <c r="E622" s="229">
        <v>0</v>
      </c>
      <c r="F622" s="229">
        <v>0</v>
      </c>
      <c r="G622" s="230">
        <v>1</v>
      </c>
    </row>
    <row r="623" spans="1:7" x14ac:dyDescent="0.2">
      <c r="A623" s="229" t="s">
        <v>14545</v>
      </c>
      <c r="B623" s="229" t="s">
        <v>14534</v>
      </c>
      <c r="C623" s="229">
        <v>1</v>
      </c>
      <c r="D623" s="229">
        <v>0</v>
      </c>
      <c r="E623" s="229">
        <v>0</v>
      </c>
      <c r="F623" s="229">
        <v>0</v>
      </c>
      <c r="G623" s="230">
        <v>1</v>
      </c>
    </row>
    <row r="624" spans="1:7" x14ac:dyDescent="0.2">
      <c r="A624" s="229" t="s">
        <v>14545</v>
      </c>
      <c r="B624" s="229" t="s">
        <v>14535</v>
      </c>
      <c r="C624" s="229">
        <v>1</v>
      </c>
      <c r="D624" s="229">
        <v>0</v>
      </c>
      <c r="E624" s="229">
        <v>0</v>
      </c>
      <c r="F624" s="229">
        <v>0</v>
      </c>
      <c r="G624" s="230">
        <v>1</v>
      </c>
    </row>
    <row r="625" spans="1:7" x14ac:dyDescent="0.2">
      <c r="A625" s="229" t="s">
        <v>14545</v>
      </c>
      <c r="B625" s="229" t="s">
        <v>14536</v>
      </c>
      <c r="C625" s="229">
        <v>1</v>
      </c>
      <c r="D625" s="229">
        <v>0</v>
      </c>
      <c r="E625" s="229">
        <v>0</v>
      </c>
      <c r="F625" s="229">
        <v>0</v>
      </c>
      <c r="G625" s="230">
        <v>1</v>
      </c>
    </row>
    <row r="626" spans="1:7" x14ac:dyDescent="0.2">
      <c r="A626" s="229" t="s">
        <v>14545</v>
      </c>
      <c r="B626" s="229" t="s">
        <v>14537</v>
      </c>
      <c r="C626" s="229">
        <v>1</v>
      </c>
      <c r="D626" s="229">
        <v>0</v>
      </c>
      <c r="E626" s="229">
        <v>0</v>
      </c>
      <c r="F626" s="229">
        <v>0</v>
      </c>
      <c r="G626" s="230">
        <v>1</v>
      </c>
    </row>
    <row r="627" spans="1:7" x14ac:dyDescent="0.2">
      <c r="A627" s="229" t="s">
        <v>14545</v>
      </c>
      <c r="B627" s="229" t="s">
        <v>14538</v>
      </c>
      <c r="C627" s="229">
        <v>1</v>
      </c>
      <c r="D627" s="229">
        <v>0</v>
      </c>
      <c r="E627" s="229">
        <v>0</v>
      </c>
      <c r="F627" s="229">
        <v>0</v>
      </c>
      <c r="G627" s="230">
        <v>1</v>
      </c>
    </row>
    <row r="628" spans="1:7" x14ac:dyDescent="0.2">
      <c r="A628" s="229" t="s">
        <v>14545</v>
      </c>
      <c r="B628" s="229" t="s">
        <v>14539</v>
      </c>
      <c r="C628" s="229">
        <v>1</v>
      </c>
      <c r="D628" s="229">
        <v>0</v>
      </c>
      <c r="E628" s="229">
        <v>0</v>
      </c>
      <c r="F628" s="229">
        <v>0</v>
      </c>
      <c r="G628" s="230">
        <v>1</v>
      </c>
    </row>
    <row r="629" spans="1:7" x14ac:dyDescent="0.2">
      <c r="A629" s="229" t="s">
        <v>14545</v>
      </c>
      <c r="B629" s="229" t="s">
        <v>14540</v>
      </c>
      <c r="C629" s="229">
        <v>1</v>
      </c>
      <c r="D629" s="229">
        <v>0</v>
      </c>
      <c r="E629" s="229">
        <v>0</v>
      </c>
      <c r="F629" s="229">
        <v>0</v>
      </c>
      <c r="G629" s="230">
        <v>1</v>
      </c>
    </row>
    <row r="630" spans="1:7" x14ac:dyDescent="0.2">
      <c r="A630" s="229" t="s">
        <v>14545</v>
      </c>
      <c r="B630" s="229" t="s">
        <v>14541</v>
      </c>
      <c r="C630" s="229">
        <v>1</v>
      </c>
      <c r="D630" s="229">
        <v>0</v>
      </c>
      <c r="E630" s="229">
        <v>0</v>
      </c>
      <c r="F630" s="229">
        <v>0</v>
      </c>
      <c r="G630" s="230">
        <v>1</v>
      </c>
    </row>
    <row r="631" spans="1:7" x14ac:dyDescent="0.2">
      <c r="A631" s="229" t="s">
        <v>14545</v>
      </c>
      <c r="B631" s="229" t="s">
        <v>14542</v>
      </c>
      <c r="C631" s="229">
        <v>1</v>
      </c>
      <c r="D631" s="229">
        <v>0</v>
      </c>
      <c r="E631" s="229">
        <v>0</v>
      </c>
      <c r="F631" s="229">
        <v>0</v>
      </c>
      <c r="G631" s="230">
        <v>1</v>
      </c>
    </row>
    <row r="632" spans="1:7" x14ac:dyDescent="0.2">
      <c r="A632" s="229" t="s">
        <v>14545</v>
      </c>
      <c r="B632" s="229" t="s">
        <v>14543</v>
      </c>
      <c r="C632" s="229">
        <v>1</v>
      </c>
      <c r="D632" s="229">
        <v>0</v>
      </c>
      <c r="E632" s="229">
        <v>0</v>
      </c>
      <c r="F632" s="229">
        <v>0</v>
      </c>
      <c r="G632" s="230">
        <v>1</v>
      </c>
    </row>
    <row r="633" spans="1:7" x14ac:dyDescent="0.2">
      <c r="A633" s="229" t="s">
        <v>14545</v>
      </c>
      <c r="B633" s="229" t="s">
        <v>14544</v>
      </c>
      <c r="C633" s="229">
        <v>1</v>
      </c>
      <c r="D633" s="229">
        <v>0</v>
      </c>
      <c r="E633" s="229">
        <v>0</v>
      </c>
      <c r="F633" s="229">
        <v>0</v>
      </c>
      <c r="G633" s="230">
        <v>1</v>
      </c>
    </row>
    <row r="634" spans="1:7" x14ac:dyDescent="0.2">
      <c r="A634" s="229" t="s">
        <v>14546</v>
      </c>
      <c r="B634" s="229" t="s">
        <v>14386</v>
      </c>
      <c r="C634" s="229">
        <v>1</v>
      </c>
      <c r="D634" s="229">
        <v>0</v>
      </c>
      <c r="E634" s="229">
        <v>0</v>
      </c>
      <c r="F634" s="229">
        <v>0</v>
      </c>
      <c r="G634" s="230">
        <v>1</v>
      </c>
    </row>
    <row r="635" spans="1:7" x14ac:dyDescent="0.2">
      <c r="A635" s="229" t="s">
        <v>14546</v>
      </c>
      <c r="B635" s="229" t="s">
        <v>14387</v>
      </c>
      <c r="C635" s="229">
        <v>1</v>
      </c>
      <c r="D635" s="229">
        <v>0</v>
      </c>
      <c r="E635" s="229">
        <v>0</v>
      </c>
      <c r="F635" s="229">
        <v>0</v>
      </c>
      <c r="G635" s="230">
        <v>1</v>
      </c>
    </row>
    <row r="636" spans="1:7" x14ac:dyDescent="0.2">
      <c r="A636" s="229" t="s">
        <v>14546</v>
      </c>
      <c r="B636" s="229" t="s">
        <v>14388</v>
      </c>
      <c r="C636" s="229">
        <v>1</v>
      </c>
      <c r="D636" s="229">
        <v>0</v>
      </c>
      <c r="E636" s="229">
        <v>0</v>
      </c>
      <c r="F636" s="229">
        <v>0</v>
      </c>
      <c r="G636" s="230">
        <v>1</v>
      </c>
    </row>
    <row r="637" spans="1:7" x14ac:dyDescent="0.2">
      <c r="A637" s="229" t="s">
        <v>14546</v>
      </c>
      <c r="B637" s="229" t="s">
        <v>14389</v>
      </c>
      <c r="C637" s="229">
        <v>1</v>
      </c>
      <c r="D637" s="229">
        <v>0</v>
      </c>
      <c r="E637" s="229">
        <v>0</v>
      </c>
      <c r="F637" s="229">
        <v>0</v>
      </c>
      <c r="G637" s="230">
        <v>1</v>
      </c>
    </row>
    <row r="638" spans="1:7" x14ac:dyDescent="0.2">
      <c r="A638" s="229" t="s">
        <v>14546</v>
      </c>
      <c r="B638" s="229" t="s">
        <v>14390</v>
      </c>
      <c r="C638" s="229">
        <v>1</v>
      </c>
      <c r="D638" s="229">
        <v>0</v>
      </c>
      <c r="E638" s="229">
        <v>0</v>
      </c>
      <c r="F638" s="229">
        <v>0</v>
      </c>
      <c r="G638" s="230">
        <v>1</v>
      </c>
    </row>
    <row r="639" spans="1:7" x14ac:dyDescent="0.2">
      <c r="A639" s="229" t="s">
        <v>14546</v>
      </c>
      <c r="B639" s="229" t="s">
        <v>14391</v>
      </c>
      <c r="C639" s="229">
        <v>1</v>
      </c>
      <c r="D639" s="229">
        <v>0</v>
      </c>
      <c r="E639" s="229">
        <v>0</v>
      </c>
      <c r="F639" s="229">
        <v>0</v>
      </c>
      <c r="G639" s="230">
        <v>1</v>
      </c>
    </row>
    <row r="640" spans="1:7" x14ac:dyDescent="0.2">
      <c r="A640" s="229" t="s">
        <v>14546</v>
      </c>
      <c r="B640" s="229" t="s">
        <v>14392</v>
      </c>
      <c r="C640" s="229">
        <v>1</v>
      </c>
      <c r="D640" s="229">
        <v>0</v>
      </c>
      <c r="E640" s="229">
        <v>0</v>
      </c>
      <c r="F640" s="229">
        <v>0</v>
      </c>
      <c r="G640" s="230">
        <v>1</v>
      </c>
    </row>
    <row r="641" spans="1:7" x14ac:dyDescent="0.2">
      <c r="A641" s="229" t="s">
        <v>14546</v>
      </c>
      <c r="B641" s="229" t="s">
        <v>14393</v>
      </c>
      <c r="C641" s="229">
        <v>1</v>
      </c>
      <c r="D641" s="229">
        <v>0</v>
      </c>
      <c r="E641" s="229">
        <v>0</v>
      </c>
      <c r="F641" s="229">
        <v>0</v>
      </c>
      <c r="G641" s="230">
        <v>1</v>
      </c>
    </row>
    <row r="642" spans="1:7" x14ac:dyDescent="0.2">
      <c r="A642" s="229" t="s">
        <v>14546</v>
      </c>
      <c r="B642" s="229" t="s">
        <v>14394</v>
      </c>
      <c r="C642" s="229">
        <v>1</v>
      </c>
      <c r="D642" s="229">
        <v>0</v>
      </c>
      <c r="E642" s="229">
        <v>0</v>
      </c>
      <c r="F642" s="229">
        <v>0</v>
      </c>
      <c r="G642" s="230">
        <v>1</v>
      </c>
    </row>
    <row r="643" spans="1:7" x14ac:dyDescent="0.2">
      <c r="A643" s="229" t="s">
        <v>14546</v>
      </c>
      <c r="B643" s="229" t="s">
        <v>14395</v>
      </c>
      <c r="C643" s="229">
        <v>1</v>
      </c>
      <c r="D643" s="229">
        <v>0</v>
      </c>
      <c r="E643" s="229">
        <v>0</v>
      </c>
      <c r="F643" s="229">
        <v>0</v>
      </c>
      <c r="G643" s="230">
        <v>1</v>
      </c>
    </row>
    <row r="644" spans="1:7" x14ac:dyDescent="0.2">
      <c r="A644" s="229" t="s">
        <v>14546</v>
      </c>
      <c r="B644" s="229" t="s">
        <v>14396</v>
      </c>
      <c r="C644" s="229">
        <v>1</v>
      </c>
      <c r="D644" s="229">
        <v>0</v>
      </c>
      <c r="E644" s="229">
        <v>0</v>
      </c>
      <c r="F644" s="229">
        <v>0</v>
      </c>
      <c r="G644" s="230">
        <v>1</v>
      </c>
    </row>
    <row r="645" spans="1:7" x14ac:dyDescent="0.2">
      <c r="A645" s="229" t="s">
        <v>14546</v>
      </c>
      <c r="B645" s="229" t="s">
        <v>14397</v>
      </c>
      <c r="C645" s="229">
        <v>1</v>
      </c>
      <c r="D645" s="229">
        <v>0</v>
      </c>
      <c r="E645" s="229">
        <v>0</v>
      </c>
      <c r="F645" s="229">
        <v>0</v>
      </c>
      <c r="G645" s="230">
        <v>1</v>
      </c>
    </row>
    <row r="646" spans="1:7" x14ac:dyDescent="0.2">
      <c r="A646" s="229" t="s">
        <v>14546</v>
      </c>
      <c r="B646" s="229" t="s">
        <v>14398</v>
      </c>
      <c r="C646" s="229">
        <v>1</v>
      </c>
      <c r="D646" s="229">
        <v>0</v>
      </c>
      <c r="E646" s="229">
        <v>0</v>
      </c>
      <c r="F646" s="229">
        <v>0</v>
      </c>
      <c r="G646" s="230">
        <v>1</v>
      </c>
    </row>
    <row r="647" spans="1:7" x14ac:dyDescent="0.2">
      <c r="A647" s="229" t="s">
        <v>14546</v>
      </c>
      <c r="B647" s="229" t="s">
        <v>14399</v>
      </c>
      <c r="C647" s="229">
        <v>1</v>
      </c>
      <c r="D647" s="229">
        <v>0</v>
      </c>
      <c r="E647" s="229">
        <v>0</v>
      </c>
      <c r="F647" s="229">
        <v>0</v>
      </c>
      <c r="G647" s="230">
        <v>1</v>
      </c>
    </row>
    <row r="648" spans="1:7" x14ac:dyDescent="0.2">
      <c r="A648" s="229" t="s">
        <v>14546</v>
      </c>
      <c r="B648" s="229" t="s">
        <v>14400</v>
      </c>
      <c r="C648" s="229">
        <v>1</v>
      </c>
      <c r="D648" s="229">
        <v>0</v>
      </c>
      <c r="E648" s="229">
        <v>0</v>
      </c>
      <c r="F648" s="229">
        <v>0</v>
      </c>
      <c r="G648" s="230">
        <v>1</v>
      </c>
    </row>
    <row r="649" spans="1:7" x14ac:dyDescent="0.2">
      <c r="A649" s="229" t="s">
        <v>14546</v>
      </c>
      <c r="B649" s="229" t="s">
        <v>14401</v>
      </c>
      <c r="C649" s="229">
        <v>1</v>
      </c>
      <c r="D649" s="229">
        <v>0</v>
      </c>
      <c r="E649" s="229">
        <v>0</v>
      </c>
      <c r="F649" s="229">
        <v>0</v>
      </c>
      <c r="G649" s="230">
        <v>1</v>
      </c>
    </row>
    <row r="650" spans="1:7" x14ac:dyDescent="0.2">
      <c r="A650" s="229" t="s">
        <v>14547</v>
      </c>
      <c r="B650" s="229" t="s">
        <v>14503</v>
      </c>
      <c r="C650" s="229">
        <v>1</v>
      </c>
      <c r="D650" s="229">
        <v>0</v>
      </c>
      <c r="E650" s="229">
        <v>0</v>
      </c>
      <c r="F650" s="229">
        <v>0</v>
      </c>
      <c r="G650" s="230">
        <v>1</v>
      </c>
    </row>
    <row r="651" spans="1:7" x14ac:dyDescent="0.2">
      <c r="A651" s="229" t="s">
        <v>14547</v>
      </c>
      <c r="B651" s="229" t="s">
        <v>14504</v>
      </c>
      <c r="C651" s="229">
        <v>1</v>
      </c>
      <c r="D651" s="229">
        <v>0</v>
      </c>
      <c r="E651" s="229">
        <v>0</v>
      </c>
      <c r="F651" s="229">
        <v>0</v>
      </c>
      <c r="G651" s="230">
        <v>1</v>
      </c>
    </row>
    <row r="652" spans="1:7" x14ac:dyDescent="0.2">
      <c r="A652" s="229" t="s">
        <v>14547</v>
      </c>
      <c r="B652" s="229" t="s">
        <v>14505</v>
      </c>
      <c r="C652" s="229">
        <v>1</v>
      </c>
      <c r="D652" s="229">
        <v>0</v>
      </c>
      <c r="E652" s="229">
        <v>0</v>
      </c>
      <c r="F652" s="229">
        <v>0</v>
      </c>
      <c r="G652" s="230">
        <v>1</v>
      </c>
    </row>
    <row r="653" spans="1:7" x14ac:dyDescent="0.2">
      <c r="A653" s="229" t="s">
        <v>14547</v>
      </c>
      <c r="B653" s="229" t="s">
        <v>14506</v>
      </c>
      <c r="C653" s="229">
        <v>1</v>
      </c>
      <c r="D653" s="229">
        <v>0</v>
      </c>
      <c r="E653" s="229">
        <v>0</v>
      </c>
      <c r="F653" s="229">
        <v>0</v>
      </c>
      <c r="G653" s="230">
        <v>1</v>
      </c>
    </row>
    <row r="654" spans="1:7" x14ac:dyDescent="0.2">
      <c r="A654" s="229" t="s">
        <v>14547</v>
      </c>
      <c r="B654" s="229" t="s">
        <v>14507</v>
      </c>
      <c r="C654" s="229">
        <v>1</v>
      </c>
      <c r="D654" s="229">
        <v>0</v>
      </c>
      <c r="E654" s="229">
        <v>0</v>
      </c>
      <c r="F654" s="229">
        <v>0</v>
      </c>
      <c r="G654" s="230">
        <v>1</v>
      </c>
    </row>
    <row r="655" spans="1:7" x14ac:dyDescent="0.2">
      <c r="A655" s="229" t="s">
        <v>14547</v>
      </c>
      <c r="B655" s="229" t="s">
        <v>14508</v>
      </c>
      <c r="C655" s="229">
        <v>1</v>
      </c>
      <c r="D655" s="229">
        <v>0</v>
      </c>
      <c r="E655" s="229">
        <v>0</v>
      </c>
      <c r="F655" s="229">
        <v>0</v>
      </c>
      <c r="G655" s="230">
        <v>1</v>
      </c>
    </row>
    <row r="656" spans="1:7" x14ac:dyDescent="0.2">
      <c r="A656" s="229" t="s">
        <v>14547</v>
      </c>
      <c r="B656" s="229" t="s">
        <v>14509</v>
      </c>
      <c r="C656" s="229">
        <v>1</v>
      </c>
      <c r="D656" s="229">
        <v>0</v>
      </c>
      <c r="E656" s="229">
        <v>0</v>
      </c>
      <c r="F656" s="229">
        <v>0</v>
      </c>
      <c r="G656" s="230">
        <v>1</v>
      </c>
    </row>
    <row r="657" spans="1:7" x14ac:dyDescent="0.2">
      <c r="A657" s="229" t="s">
        <v>14547</v>
      </c>
      <c r="B657" s="229" t="s">
        <v>14510</v>
      </c>
      <c r="C657" s="229">
        <v>1</v>
      </c>
      <c r="D657" s="229">
        <v>0</v>
      </c>
      <c r="E657" s="229">
        <v>0</v>
      </c>
      <c r="F657" s="229">
        <v>0</v>
      </c>
      <c r="G657" s="230">
        <v>1</v>
      </c>
    </row>
    <row r="658" spans="1:7" x14ac:dyDescent="0.2">
      <c r="A658" s="229" t="s">
        <v>14547</v>
      </c>
      <c r="B658" s="229" t="s">
        <v>14511</v>
      </c>
      <c r="C658" s="229">
        <v>1</v>
      </c>
      <c r="D658" s="229">
        <v>0</v>
      </c>
      <c r="E658" s="229">
        <v>0</v>
      </c>
      <c r="F658" s="229">
        <v>0</v>
      </c>
      <c r="G658" s="230">
        <v>1</v>
      </c>
    </row>
    <row r="659" spans="1:7" x14ac:dyDescent="0.2">
      <c r="A659" s="229" t="s">
        <v>14547</v>
      </c>
      <c r="B659" s="229" t="s">
        <v>14512</v>
      </c>
      <c r="C659" s="229">
        <v>1</v>
      </c>
      <c r="D659" s="229">
        <v>0</v>
      </c>
      <c r="E659" s="229">
        <v>0</v>
      </c>
      <c r="F659" s="229">
        <v>0</v>
      </c>
      <c r="G659" s="230">
        <v>1</v>
      </c>
    </row>
    <row r="660" spans="1:7" x14ac:dyDescent="0.2">
      <c r="A660" s="229" t="s">
        <v>14547</v>
      </c>
      <c r="B660" s="229" t="s">
        <v>14513</v>
      </c>
      <c r="C660" s="229">
        <v>1</v>
      </c>
      <c r="D660" s="229">
        <v>0</v>
      </c>
      <c r="E660" s="229">
        <v>0</v>
      </c>
      <c r="F660" s="229">
        <v>0</v>
      </c>
      <c r="G660" s="230">
        <v>1</v>
      </c>
    </row>
    <row r="661" spans="1:7" x14ac:dyDescent="0.2">
      <c r="A661" s="229" t="s">
        <v>14547</v>
      </c>
      <c r="B661" s="229" t="s">
        <v>14514</v>
      </c>
      <c r="C661" s="229">
        <v>1</v>
      </c>
      <c r="D661" s="229">
        <v>0</v>
      </c>
      <c r="E661" s="229">
        <v>0</v>
      </c>
      <c r="F661" s="229">
        <v>0</v>
      </c>
      <c r="G661" s="230">
        <v>1</v>
      </c>
    </row>
    <row r="662" spans="1:7" x14ac:dyDescent="0.2">
      <c r="A662" s="229" t="s">
        <v>14547</v>
      </c>
      <c r="B662" s="229" t="s">
        <v>14515</v>
      </c>
      <c r="C662" s="229">
        <v>1</v>
      </c>
      <c r="D662" s="229">
        <v>0</v>
      </c>
      <c r="E662" s="229">
        <v>0</v>
      </c>
      <c r="F662" s="229">
        <v>0</v>
      </c>
      <c r="G662" s="230">
        <v>1</v>
      </c>
    </row>
    <row r="663" spans="1:7" x14ac:dyDescent="0.2">
      <c r="A663" s="229" t="s">
        <v>14547</v>
      </c>
      <c r="B663" s="229" t="s">
        <v>14516</v>
      </c>
      <c r="C663" s="229">
        <v>1</v>
      </c>
      <c r="D663" s="229">
        <v>0</v>
      </c>
      <c r="E663" s="229">
        <v>0</v>
      </c>
      <c r="F663" s="229">
        <v>0</v>
      </c>
      <c r="G663" s="230">
        <v>1</v>
      </c>
    </row>
    <row r="664" spans="1:7" x14ac:dyDescent="0.2">
      <c r="A664" s="229" t="s">
        <v>14547</v>
      </c>
      <c r="B664" s="229" t="s">
        <v>14517</v>
      </c>
      <c r="C664" s="229">
        <v>1</v>
      </c>
      <c r="D664" s="229">
        <v>0</v>
      </c>
      <c r="E664" s="229">
        <v>0</v>
      </c>
      <c r="F664" s="229">
        <v>0</v>
      </c>
      <c r="G664" s="230">
        <v>1</v>
      </c>
    </row>
    <row r="665" spans="1:7" x14ac:dyDescent="0.2">
      <c r="A665" s="229" t="s">
        <v>14547</v>
      </c>
      <c r="B665" s="229" t="s">
        <v>14518</v>
      </c>
      <c r="C665" s="229">
        <v>1</v>
      </c>
      <c r="D665" s="229">
        <v>0</v>
      </c>
      <c r="E665" s="229">
        <v>0</v>
      </c>
      <c r="F665" s="229">
        <v>0</v>
      </c>
      <c r="G665" s="230">
        <v>1</v>
      </c>
    </row>
    <row r="666" spans="1:7" x14ac:dyDescent="0.2">
      <c r="A666" s="229" t="s">
        <v>14547</v>
      </c>
      <c r="B666" s="229" t="s">
        <v>14519</v>
      </c>
      <c r="C666" s="229">
        <v>1</v>
      </c>
      <c r="D666" s="229">
        <v>0</v>
      </c>
      <c r="E666" s="229">
        <v>0</v>
      </c>
      <c r="F666" s="229">
        <v>0</v>
      </c>
      <c r="G666" s="230">
        <v>1</v>
      </c>
    </row>
    <row r="667" spans="1:7" x14ac:dyDescent="0.2">
      <c r="A667" s="229" t="s">
        <v>14547</v>
      </c>
      <c r="B667" s="229" t="s">
        <v>14520</v>
      </c>
      <c r="C667" s="229">
        <v>1</v>
      </c>
      <c r="D667" s="229">
        <v>0</v>
      </c>
      <c r="E667" s="229">
        <v>0</v>
      </c>
      <c r="F667" s="229">
        <v>0</v>
      </c>
      <c r="G667" s="230">
        <v>1</v>
      </c>
    </row>
    <row r="668" spans="1:7" x14ac:dyDescent="0.2">
      <c r="A668" s="229" t="s">
        <v>14547</v>
      </c>
      <c r="B668" s="229" t="s">
        <v>14521</v>
      </c>
      <c r="C668" s="229">
        <v>1</v>
      </c>
      <c r="D668" s="229">
        <v>0</v>
      </c>
      <c r="E668" s="229">
        <v>0</v>
      </c>
      <c r="F668" s="229">
        <v>0</v>
      </c>
      <c r="G668" s="230">
        <v>1</v>
      </c>
    </row>
    <row r="669" spans="1:7" x14ac:dyDescent="0.2">
      <c r="A669" s="229" t="s">
        <v>14547</v>
      </c>
      <c r="B669" s="229" t="s">
        <v>14522</v>
      </c>
      <c r="C669" s="229">
        <v>1</v>
      </c>
      <c r="D669" s="229">
        <v>0</v>
      </c>
      <c r="E669" s="229">
        <v>0</v>
      </c>
      <c r="F669" s="229">
        <v>0</v>
      </c>
      <c r="G669" s="230">
        <v>1</v>
      </c>
    </row>
    <row r="670" spans="1:7" x14ac:dyDescent="0.2">
      <c r="A670" s="229" t="s">
        <v>14547</v>
      </c>
      <c r="B670" s="229" t="s">
        <v>14523</v>
      </c>
      <c r="C670" s="229">
        <v>1</v>
      </c>
      <c r="D670" s="229">
        <v>0</v>
      </c>
      <c r="E670" s="229">
        <v>0</v>
      </c>
      <c r="F670" s="229">
        <v>0</v>
      </c>
      <c r="G670" s="230">
        <v>1</v>
      </c>
    </row>
    <row r="671" spans="1:7" x14ac:dyDescent="0.2">
      <c r="A671" s="229" t="s">
        <v>14547</v>
      </c>
      <c r="B671" s="229" t="s">
        <v>14524</v>
      </c>
      <c r="C671" s="229">
        <v>1</v>
      </c>
      <c r="D671" s="229">
        <v>0</v>
      </c>
      <c r="E671" s="229">
        <v>0</v>
      </c>
      <c r="F671" s="229">
        <v>0</v>
      </c>
      <c r="G671" s="230">
        <v>1</v>
      </c>
    </row>
    <row r="672" spans="1:7" x14ac:dyDescent="0.2">
      <c r="A672" s="229" t="s">
        <v>14547</v>
      </c>
      <c r="B672" s="229" t="s">
        <v>14525</v>
      </c>
      <c r="C672" s="229">
        <v>1</v>
      </c>
      <c r="D672" s="229">
        <v>0</v>
      </c>
      <c r="E672" s="229">
        <v>0</v>
      </c>
      <c r="F672" s="229">
        <v>0</v>
      </c>
      <c r="G672" s="230">
        <v>1</v>
      </c>
    </row>
    <row r="673" spans="1:7" x14ac:dyDescent="0.2">
      <c r="A673" s="229" t="s">
        <v>14547</v>
      </c>
      <c r="B673" s="229" t="s">
        <v>14526</v>
      </c>
      <c r="C673" s="229">
        <v>1</v>
      </c>
      <c r="D673" s="229">
        <v>0</v>
      </c>
      <c r="E673" s="229">
        <v>0</v>
      </c>
      <c r="F673" s="229">
        <v>0</v>
      </c>
      <c r="G673" s="230">
        <v>1</v>
      </c>
    </row>
    <row r="674" spans="1:7" x14ac:dyDescent="0.2">
      <c r="A674" s="229" t="s">
        <v>14547</v>
      </c>
      <c r="B674" s="229" t="s">
        <v>14527</v>
      </c>
      <c r="C674" s="229">
        <v>1</v>
      </c>
      <c r="D674" s="229">
        <v>0</v>
      </c>
      <c r="E674" s="229">
        <v>0</v>
      </c>
      <c r="F674" s="229">
        <v>0</v>
      </c>
      <c r="G674" s="230">
        <v>1</v>
      </c>
    </row>
    <row r="675" spans="1:7" x14ac:dyDescent="0.2">
      <c r="A675" s="229" t="s">
        <v>14547</v>
      </c>
      <c r="B675" s="229" t="s">
        <v>14528</v>
      </c>
      <c r="C675" s="229">
        <v>1</v>
      </c>
      <c r="D675" s="229">
        <v>0</v>
      </c>
      <c r="E675" s="229">
        <v>0</v>
      </c>
      <c r="F675" s="229">
        <v>0</v>
      </c>
      <c r="G675" s="230">
        <v>1</v>
      </c>
    </row>
    <row r="676" spans="1:7" x14ac:dyDescent="0.2">
      <c r="A676" s="229" t="s">
        <v>14547</v>
      </c>
      <c r="B676" s="229" t="s">
        <v>14529</v>
      </c>
      <c r="C676" s="229">
        <v>1</v>
      </c>
      <c r="D676" s="229">
        <v>0</v>
      </c>
      <c r="E676" s="229">
        <v>0</v>
      </c>
      <c r="F676" s="229">
        <v>0</v>
      </c>
      <c r="G676" s="230">
        <v>1</v>
      </c>
    </row>
    <row r="677" spans="1:7" x14ac:dyDescent="0.2">
      <c r="A677" s="229" t="s">
        <v>14547</v>
      </c>
      <c r="B677" s="229" t="s">
        <v>14530</v>
      </c>
      <c r="C677" s="229">
        <v>1</v>
      </c>
      <c r="D677" s="229">
        <v>0</v>
      </c>
      <c r="E677" s="229">
        <v>0</v>
      </c>
      <c r="F677" s="229">
        <v>0</v>
      </c>
      <c r="G677" s="230">
        <v>1</v>
      </c>
    </row>
    <row r="678" spans="1:7" x14ac:dyDescent="0.2">
      <c r="A678" s="229" t="s">
        <v>14547</v>
      </c>
      <c r="B678" s="229" t="s">
        <v>14531</v>
      </c>
      <c r="C678" s="229">
        <v>1</v>
      </c>
      <c r="D678" s="229">
        <v>0</v>
      </c>
      <c r="E678" s="229">
        <v>0</v>
      </c>
      <c r="F678" s="229">
        <v>0</v>
      </c>
      <c r="G678" s="230">
        <v>1</v>
      </c>
    </row>
    <row r="679" spans="1:7" x14ac:dyDescent="0.2">
      <c r="A679" s="229" t="s">
        <v>14547</v>
      </c>
      <c r="B679" s="229" t="s">
        <v>14532</v>
      </c>
      <c r="C679" s="229">
        <v>1</v>
      </c>
      <c r="D679" s="229">
        <v>0</v>
      </c>
      <c r="E679" s="229">
        <v>0</v>
      </c>
      <c r="F679" s="229">
        <v>0</v>
      </c>
      <c r="G679" s="230">
        <v>1</v>
      </c>
    </row>
    <row r="680" spans="1:7" x14ac:dyDescent="0.2">
      <c r="A680" s="229" t="s">
        <v>14547</v>
      </c>
      <c r="B680" s="229" t="s">
        <v>14533</v>
      </c>
      <c r="C680" s="229">
        <v>1</v>
      </c>
      <c r="D680" s="229">
        <v>0</v>
      </c>
      <c r="E680" s="229">
        <v>0</v>
      </c>
      <c r="F680" s="229">
        <v>0</v>
      </c>
      <c r="G680" s="230">
        <v>1</v>
      </c>
    </row>
    <row r="681" spans="1:7" x14ac:dyDescent="0.2">
      <c r="A681" s="229" t="s">
        <v>14547</v>
      </c>
      <c r="B681" s="229" t="s">
        <v>14534</v>
      </c>
      <c r="C681" s="229">
        <v>1</v>
      </c>
      <c r="D681" s="229">
        <v>0</v>
      </c>
      <c r="E681" s="229">
        <v>0</v>
      </c>
      <c r="F681" s="229">
        <v>0</v>
      </c>
      <c r="G681" s="230">
        <v>1</v>
      </c>
    </row>
    <row r="682" spans="1:7" x14ac:dyDescent="0.2">
      <c r="A682" s="229" t="s">
        <v>14547</v>
      </c>
      <c r="B682" s="229" t="s">
        <v>14535</v>
      </c>
      <c r="C682" s="229">
        <v>1</v>
      </c>
      <c r="D682" s="229">
        <v>0</v>
      </c>
      <c r="E682" s="229">
        <v>0</v>
      </c>
      <c r="F682" s="229">
        <v>0</v>
      </c>
      <c r="G682" s="230">
        <v>1</v>
      </c>
    </row>
    <row r="683" spans="1:7" x14ac:dyDescent="0.2">
      <c r="A683" s="229" t="s">
        <v>14547</v>
      </c>
      <c r="B683" s="229" t="s">
        <v>14536</v>
      </c>
      <c r="C683" s="229">
        <v>1</v>
      </c>
      <c r="D683" s="229">
        <v>0</v>
      </c>
      <c r="E683" s="229">
        <v>0</v>
      </c>
      <c r="F683" s="229">
        <v>0</v>
      </c>
      <c r="G683" s="230">
        <v>1</v>
      </c>
    </row>
    <row r="684" spans="1:7" x14ac:dyDescent="0.2">
      <c r="A684" s="229" t="s">
        <v>14547</v>
      </c>
      <c r="B684" s="229" t="s">
        <v>14537</v>
      </c>
      <c r="C684" s="229">
        <v>1</v>
      </c>
      <c r="D684" s="229">
        <v>0</v>
      </c>
      <c r="E684" s="229">
        <v>0</v>
      </c>
      <c r="F684" s="229">
        <v>0</v>
      </c>
      <c r="G684" s="230">
        <v>1</v>
      </c>
    </row>
    <row r="685" spans="1:7" x14ac:dyDescent="0.2">
      <c r="A685" s="229" t="s">
        <v>14547</v>
      </c>
      <c r="B685" s="229" t="s">
        <v>14538</v>
      </c>
      <c r="C685" s="229">
        <v>1</v>
      </c>
      <c r="D685" s="229">
        <v>0</v>
      </c>
      <c r="E685" s="229">
        <v>0</v>
      </c>
      <c r="F685" s="229">
        <v>0</v>
      </c>
      <c r="G685" s="230">
        <v>1</v>
      </c>
    </row>
    <row r="686" spans="1:7" x14ac:dyDescent="0.2">
      <c r="A686" s="229" t="s">
        <v>14547</v>
      </c>
      <c r="B686" s="229" t="s">
        <v>14539</v>
      </c>
      <c r="C686" s="229">
        <v>1</v>
      </c>
      <c r="D686" s="229">
        <v>0</v>
      </c>
      <c r="E686" s="229">
        <v>0</v>
      </c>
      <c r="F686" s="229">
        <v>0</v>
      </c>
      <c r="G686" s="230">
        <v>1</v>
      </c>
    </row>
    <row r="687" spans="1:7" x14ac:dyDescent="0.2">
      <c r="A687" s="229" t="s">
        <v>14547</v>
      </c>
      <c r="B687" s="229" t="s">
        <v>14540</v>
      </c>
      <c r="C687" s="229">
        <v>1</v>
      </c>
      <c r="D687" s="229">
        <v>0</v>
      </c>
      <c r="E687" s="229">
        <v>0</v>
      </c>
      <c r="F687" s="229">
        <v>0</v>
      </c>
      <c r="G687" s="230">
        <v>1</v>
      </c>
    </row>
    <row r="688" spans="1:7" x14ac:dyDescent="0.2">
      <c r="A688" s="229" t="s">
        <v>14547</v>
      </c>
      <c r="B688" s="229" t="s">
        <v>14541</v>
      </c>
      <c r="C688" s="229">
        <v>1</v>
      </c>
      <c r="D688" s="229">
        <v>0</v>
      </c>
      <c r="E688" s="229">
        <v>0</v>
      </c>
      <c r="F688" s="229">
        <v>0</v>
      </c>
      <c r="G688" s="230">
        <v>1</v>
      </c>
    </row>
    <row r="689" spans="1:7" x14ac:dyDescent="0.2">
      <c r="A689" s="229" t="s">
        <v>14547</v>
      </c>
      <c r="B689" s="229" t="s">
        <v>14542</v>
      </c>
      <c r="C689" s="229">
        <v>1</v>
      </c>
      <c r="D689" s="229">
        <v>0</v>
      </c>
      <c r="E689" s="229">
        <v>0</v>
      </c>
      <c r="F689" s="229">
        <v>0</v>
      </c>
      <c r="G689" s="230">
        <v>1</v>
      </c>
    </row>
    <row r="690" spans="1:7" x14ac:dyDescent="0.2">
      <c r="A690" s="229" t="s">
        <v>14547</v>
      </c>
      <c r="B690" s="229" t="s">
        <v>14543</v>
      </c>
      <c r="C690" s="229">
        <v>1</v>
      </c>
      <c r="D690" s="229">
        <v>0</v>
      </c>
      <c r="E690" s="229">
        <v>0</v>
      </c>
      <c r="F690" s="229">
        <v>0</v>
      </c>
      <c r="G690" s="230">
        <v>1</v>
      </c>
    </row>
    <row r="691" spans="1:7" x14ac:dyDescent="0.2">
      <c r="A691" s="229" t="s">
        <v>14547</v>
      </c>
      <c r="B691" s="229" t="s">
        <v>14544</v>
      </c>
      <c r="C691" s="229">
        <v>1</v>
      </c>
      <c r="D691" s="229">
        <v>0</v>
      </c>
      <c r="E691" s="229">
        <v>0</v>
      </c>
      <c r="F691" s="229">
        <v>0</v>
      </c>
      <c r="G691" s="230">
        <v>1</v>
      </c>
    </row>
    <row r="692" spans="1:7" x14ac:dyDescent="0.2">
      <c r="A692" s="229" t="s">
        <v>14548</v>
      </c>
      <c r="B692" s="229" t="s">
        <v>14386</v>
      </c>
      <c r="C692" s="229">
        <v>1</v>
      </c>
      <c r="D692" s="229">
        <v>0</v>
      </c>
      <c r="E692" s="229">
        <v>0</v>
      </c>
      <c r="F692" s="229">
        <v>0</v>
      </c>
      <c r="G692" s="230">
        <v>1</v>
      </c>
    </row>
    <row r="693" spans="1:7" x14ac:dyDescent="0.2">
      <c r="A693" s="229" t="s">
        <v>14548</v>
      </c>
      <c r="B693" s="229" t="s">
        <v>14387</v>
      </c>
      <c r="C693" s="229">
        <v>1</v>
      </c>
      <c r="D693" s="229">
        <v>0</v>
      </c>
      <c r="E693" s="229">
        <v>0</v>
      </c>
      <c r="F693" s="229">
        <v>0</v>
      </c>
      <c r="G693" s="230">
        <v>1</v>
      </c>
    </row>
    <row r="694" spans="1:7" x14ac:dyDescent="0.2">
      <c r="A694" s="229" t="s">
        <v>14548</v>
      </c>
      <c r="B694" s="229" t="s">
        <v>14388</v>
      </c>
      <c r="C694" s="229">
        <v>1</v>
      </c>
      <c r="D694" s="229">
        <v>0</v>
      </c>
      <c r="E694" s="229">
        <v>0</v>
      </c>
      <c r="F694" s="229">
        <v>0</v>
      </c>
      <c r="G694" s="230">
        <v>1</v>
      </c>
    </row>
    <row r="695" spans="1:7" x14ac:dyDescent="0.2">
      <c r="A695" s="229" t="s">
        <v>14548</v>
      </c>
      <c r="B695" s="229" t="s">
        <v>14389</v>
      </c>
      <c r="C695" s="229">
        <v>1</v>
      </c>
      <c r="D695" s="229">
        <v>0</v>
      </c>
      <c r="E695" s="229">
        <v>0</v>
      </c>
      <c r="F695" s="229">
        <v>0</v>
      </c>
      <c r="G695" s="230">
        <v>1</v>
      </c>
    </row>
    <row r="696" spans="1:7" x14ac:dyDescent="0.2">
      <c r="A696" s="229" t="s">
        <v>14548</v>
      </c>
      <c r="B696" s="229" t="s">
        <v>14390</v>
      </c>
      <c r="C696" s="229">
        <v>1</v>
      </c>
      <c r="D696" s="229">
        <v>0</v>
      </c>
      <c r="E696" s="229">
        <v>0</v>
      </c>
      <c r="F696" s="229">
        <v>0</v>
      </c>
      <c r="G696" s="230">
        <v>1</v>
      </c>
    </row>
    <row r="697" spans="1:7" x14ac:dyDescent="0.2">
      <c r="A697" s="229" t="s">
        <v>14548</v>
      </c>
      <c r="B697" s="229" t="s">
        <v>14391</v>
      </c>
      <c r="C697" s="229">
        <v>1</v>
      </c>
      <c r="D697" s="229">
        <v>0</v>
      </c>
      <c r="E697" s="229">
        <v>0</v>
      </c>
      <c r="F697" s="229">
        <v>0</v>
      </c>
      <c r="G697" s="230">
        <v>1</v>
      </c>
    </row>
    <row r="698" spans="1:7" x14ac:dyDescent="0.2">
      <c r="A698" s="229" t="s">
        <v>14548</v>
      </c>
      <c r="B698" s="229" t="s">
        <v>14392</v>
      </c>
      <c r="C698" s="229">
        <v>1</v>
      </c>
      <c r="D698" s="229">
        <v>0</v>
      </c>
      <c r="E698" s="229">
        <v>0</v>
      </c>
      <c r="F698" s="229">
        <v>0</v>
      </c>
      <c r="G698" s="230">
        <v>1</v>
      </c>
    </row>
    <row r="699" spans="1:7" x14ac:dyDescent="0.2">
      <c r="A699" s="229" t="s">
        <v>14548</v>
      </c>
      <c r="B699" s="229" t="s">
        <v>14393</v>
      </c>
      <c r="C699" s="229">
        <v>1</v>
      </c>
      <c r="D699" s="229">
        <v>0</v>
      </c>
      <c r="E699" s="229">
        <v>0</v>
      </c>
      <c r="F699" s="229">
        <v>0</v>
      </c>
      <c r="G699" s="230">
        <v>1</v>
      </c>
    </row>
    <row r="700" spans="1:7" x14ac:dyDescent="0.2">
      <c r="A700" s="229" t="s">
        <v>14548</v>
      </c>
      <c r="B700" s="229" t="s">
        <v>14394</v>
      </c>
      <c r="C700" s="229">
        <v>1</v>
      </c>
      <c r="D700" s="229">
        <v>0</v>
      </c>
      <c r="E700" s="229">
        <v>0</v>
      </c>
      <c r="F700" s="229">
        <v>0</v>
      </c>
      <c r="G700" s="230">
        <v>1</v>
      </c>
    </row>
    <row r="701" spans="1:7" x14ac:dyDescent="0.2">
      <c r="A701" s="229" t="s">
        <v>14548</v>
      </c>
      <c r="B701" s="229" t="s">
        <v>14395</v>
      </c>
      <c r="C701" s="229">
        <v>1</v>
      </c>
      <c r="D701" s="229">
        <v>0</v>
      </c>
      <c r="E701" s="229">
        <v>0</v>
      </c>
      <c r="F701" s="229">
        <v>0</v>
      </c>
      <c r="G701" s="230">
        <v>1</v>
      </c>
    </row>
    <row r="702" spans="1:7" x14ac:dyDescent="0.2">
      <c r="A702" s="229" t="s">
        <v>14548</v>
      </c>
      <c r="B702" s="229" t="s">
        <v>14396</v>
      </c>
      <c r="C702" s="229">
        <v>1</v>
      </c>
      <c r="D702" s="229">
        <v>0</v>
      </c>
      <c r="E702" s="229">
        <v>0</v>
      </c>
      <c r="F702" s="229">
        <v>0</v>
      </c>
      <c r="G702" s="230">
        <v>1</v>
      </c>
    </row>
    <row r="703" spans="1:7" x14ac:dyDescent="0.2">
      <c r="A703" s="229" t="s">
        <v>14548</v>
      </c>
      <c r="B703" s="229" t="s">
        <v>14397</v>
      </c>
      <c r="C703" s="229">
        <v>1</v>
      </c>
      <c r="D703" s="229">
        <v>0</v>
      </c>
      <c r="E703" s="229">
        <v>0</v>
      </c>
      <c r="F703" s="229">
        <v>0</v>
      </c>
      <c r="G703" s="230">
        <v>1</v>
      </c>
    </row>
    <row r="704" spans="1:7" x14ac:dyDescent="0.2">
      <c r="A704" s="229" t="s">
        <v>14548</v>
      </c>
      <c r="B704" s="229" t="s">
        <v>14398</v>
      </c>
      <c r="C704" s="229">
        <v>1</v>
      </c>
      <c r="D704" s="229">
        <v>0</v>
      </c>
      <c r="E704" s="229">
        <v>0</v>
      </c>
      <c r="F704" s="229">
        <v>0</v>
      </c>
      <c r="G704" s="230">
        <v>1</v>
      </c>
    </row>
    <row r="705" spans="1:7" x14ac:dyDescent="0.2">
      <c r="A705" s="229" t="s">
        <v>14548</v>
      </c>
      <c r="B705" s="229" t="s">
        <v>14399</v>
      </c>
      <c r="C705" s="229">
        <v>1</v>
      </c>
      <c r="D705" s="229">
        <v>0</v>
      </c>
      <c r="E705" s="229">
        <v>0</v>
      </c>
      <c r="F705" s="229">
        <v>0</v>
      </c>
      <c r="G705" s="230">
        <v>1</v>
      </c>
    </row>
    <row r="706" spans="1:7" x14ac:dyDescent="0.2">
      <c r="A706" s="229" t="s">
        <v>14548</v>
      </c>
      <c r="B706" s="229" t="s">
        <v>14400</v>
      </c>
      <c r="C706" s="229">
        <v>1</v>
      </c>
      <c r="D706" s="229">
        <v>0</v>
      </c>
      <c r="E706" s="229">
        <v>0</v>
      </c>
      <c r="F706" s="229">
        <v>0</v>
      </c>
      <c r="G706" s="230">
        <v>1</v>
      </c>
    </row>
    <row r="707" spans="1:7" x14ac:dyDescent="0.2">
      <c r="A707" s="229" t="s">
        <v>14548</v>
      </c>
      <c r="B707" s="229" t="s">
        <v>14401</v>
      </c>
      <c r="C707" s="229">
        <v>1</v>
      </c>
      <c r="D707" s="229">
        <v>0</v>
      </c>
      <c r="E707" s="229">
        <v>0</v>
      </c>
      <c r="F707" s="229">
        <v>0</v>
      </c>
      <c r="G707" s="230">
        <v>1</v>
      </c>
    </row>
    <row r="708" spans="1:7" x14ac:dyDescent="0.2">
      <c r="A708" s="229" t="s">
        <v>14549</v>
      </c>
      <c r="B708" s="229" t="s">
        <v>14503</v>
      </c>
      <c r="C708" s="229">
        <v>1</v>
      </c>
      <c r="D708" s="229">
        <v>0</v>
      </c>
      <c r="E708" s="229">
        <v>0</v>
      </c>
      <c r="F708" s="229">
        <v>0</v>
      </c>
      <c r="G708" s="230">
        <v>1</v>
      </c>
    </row>
    <row r="709" spans="1:7" x14ac:dyDescent="0.2">
      <c r="A709" s="229" t="s">
        <v>14549</v>
      </c>
      <c r="B709" s="229" t="s">
        <v>14504</v>
      </c>
      <c r="C709" s="229">
        <v>1</v>
      </c>
      <c r="D709" s="229">
        <v>0</v>
      </c>
      <c r="E709" s="229">
        <v>0</v>
      </c>
      <c r="F709" s="229">
        <v>0</v>
      </c>
      <c r="G709" s="230">
        <v>1</v>
      </c>
    </row>
    <row r="710" spans="1:7" x14ac:dyDescent="0.2">
      <c r="A710" s="229" t="s">
        <v>14549</v>
      </c>
      <c r="B710" s="229" t="s">
        <v>14505</v>
      </c>
      <c r="C710" s="229">
        <v>1</v>
      </c>
      <c r="D710" s="229">
        <v>0</v>
      </c>
      <c r="E710" s="229">
        <v>0</v>
      </c>
      <c r="F710" s="229">
        <v>0</v>
      </c>
      <c r="G710" s="230">
        <v>1</v>
      </c>
    </row>
    <row r="711" spans="1:7" x14ac:dyDescent="0.2">
      <c r="A711" s="229" t="s">
        <v>14549</v>
      </c>
      <c r="B711" s="229" t="s">
        <v>14506</v>
      </c>
      <c r="C711" s="229">
        <v>1</v>
      </c>
      <c r="D711" s="229">
        <v>0</v>
      </c>
      <c r="E711" s="229">
        <v>0</v>
      </c>
      <c r="F711" s="229">
        <v>0</v>
      </c>
      <c r="G711" s="230">
        <v>1</v>
      </c>
    </row>
    <row r="712" spans="1:7" x14ac:dyDescent="0.2">
      <c r="A712" s="229" t="s">
        <v>14549</v>
      </c>
      <c r="B712" s="229" t="s">
        <v>14507</v>
      </c>
      <c r="C712" s="229">
        <v>1</v>
      </c>
      <c r="D712" s="229">
        <v>0</v>
      </c>
      <c r="E712" s="229">
        <v>0</v>
      </c>
      <c r="F712" s="229">
        <v>0</v>
      </c>
      <c r="G712" s="230">
        <v>1</v>
      </c>
    </row>
    <row r="713" spans="1:7" x14ac:dyDescent="0.2">
      <c r="A713" s="229" t="s">
        <v>14549</v>
      </c>
      <c r="B713" s="229" t="s">
        <v>14508</v>
      </c>
      <c r="C713" s="229">
        <v>1</v>
      </c>
      <c r="D713" s="229">
        <v>0</v>
      </c>
      <c r="E713" s="229">
        <v>0</v>
      </c>
      <c r="F713" s="229">
        <v>0</v>
      </c>
      <c r="G713" s="230">
        <v>1</v>
      </c>
    </row>
    <row r="714" spans="1:7" x14ac:dyDescent="0.2">
      <c r="A714" s="229" t="s">
        <v>14549</v>
      </c>
      <c r="B714" s="229" t="s">
        <v>14509</v>
      </c>
      <c r="C714" s="229">
        <v>1</v>
      </c>
      <c r="D714" s="229">
        <v>0</v>
      </c>
      <c r="E714" s="229">
        <v>0</v>
      </c>
      <c r="F714" s="229">
        <v>0</v>
      </c>
      <c r="G714" s="230">
        <v>1</v>
      </c>
    </row>
    <row r="715" spans="1:7" x14ac:dyDescent="0.2">
      <c r="A715" s="229" t="s">
        <v>14549</v>
      </c>
      <c r="B715" s="229" t="s">
        <v>14510</v>
      </c>
      <c r="C715" s="229">
        <v>1</v>
      </c>
      <c r="D715" s="229">
        <v>0</v>
      </c>
      <c r="E715" s="229">
        <v>0</v>
      </c>
      <c r="F715" s="229">
        <v>0</v>
      </c>
      <c r="G715" s="230">
        <v>1</v>
      </c>
    </row>
    <row r="716" spans="1:7" x14ac:dyDescent="0.2">
      <c r="A716" s="229" t="s">
        <v>14549</v>
      </c>
      <c r="B716" s="229" t="s">
        <v>14511</v>
      </c>
      <c r="C716" s="229">
        <v>1</v>
      </c>
      <c r="D716" s="229">
        <v>0</v>
      </c>
      <c r="E716" s="229">
        <v>0</v>
      </c>
      <c r="F716" s="229">
        <v>0</v>
      </c>
      <c r="G716" s="230">
        <v>1</v>
      </c>
    </row>
    <row r="717" spans="1:7" x14ac:dyDescent="0.2">
      <c r="A717" s="229" t="s">
        <v>14549</v>
      </c>
      <c r="B717" s="229" t="s">
        <v>14512</v>
      </c>
      <c r="C717" s="229">
        <v>1</v>
      </c>
      <c r="D717" s="229">
        <v>0</v>
      </c>
      <c r="E717" s="229">
        <v>0</v>
      </c>
      <c r="F717" s="229">
        <v>0</v>
      </c>
      <c r="G717" s="230">
        <v>1</v>
      </c>
    </row>
    <row r="718" spans="1:7" x14ac:dyDescent="0.2">
      <c r="A718" s="229" t="s">
        <v>14549</v>
      </c>
      <c r="B718" s="229" t="s">
        <v>14513</v>
      </c>
      <c r="C718" s="229">
        <v>1</v>
      </c>
      <c r="D718" s="229">
        <v>0</v>
      </c>
      <c r="E718" s="229">
        <v>0</v>
      </c>
      <c r="F718" s="229">
        <v>0</v>
      </c>
      <c r="G718" s="230">
        <v>1</v>
      </c>
    </row>
    <row r="719" spans="1:7" x14ac:dyDescent="0.2">
      <c r="A719" s="229" t="s">
        <v>14549</v>
      </c>
      <c r="B719" s="229" t="s">
        <v>14514</v>
      </c>
      <c r="C719" s="229">
        <v>1</v>
      </c>
      <c r="D719" s="229">
        <v>0</v>
      </c>
      <c r="E719" s="229">
        <v>0</v>
      </c>
      <c r="F719" s="229">
        <v>0</v>
      </c>
      <c r="G719" s="230">
        <v>1</v>
      </c>
    </row>
    <row r="720" spans="1:7" x14ac:dyDescent="0.2">
      <c r="A720" s="229" t="s">
        <v>14549</v>
      </c>
      <c r="B720" s="229" t="s">
        <v>14515</v>
      </c>
      <c r="C720" s="229">
        <v>1</v>
      </c>
      <c r="D720" s="229">
        <v>0</v>
      </c>
      <c r="E720" s="229">
        <v>0</v>
      </c>
      <c r="F720" s="229">
        <v>0</v>
      </c>
      <c r="G720" s="230">
        <v>1</v>
      </c>
    </row>
    <row r="721" spans="1:7" x14ac:dyDescent="0.2">
      <c r="A721" s="229" t="s">
        <v>14549</v>
      </c>
      <c r="B721" s="229" t="s">
        <v>14516</v>
      </c>
      <c r="C721" s="229">
        <v>1</v>
      </c>
      <c r="D721" s="229">
        <v>0</v>
      </c>
      <c r="E721" s="229">
        <v>0</v>
      </c>
      <c r="F721" s="229">
        <v>0</v>
      </c>
      <c r="G721" s="230">
        <v>1</v>
      </c>
    </row>
    <row r="722" spans="1:7" x14ac:dyDescent="0.2">
      <c r="A722" s="229" t="s">
        <v>14549</v>
      </c>
      <c r="B722" s="229" t="s">
        <v>14517</v>
      </c>
      <c r="C722" s="229">
        <v>1</v>
      </c>
      <c r="D722" s="229">
        <v>0</v>
      </c>
      <c r="E722" s="229">
        <v>0</v>
      </c>
      <c r="F722" s="229">
        <v>0</v>
      </c>
      <c r="G722" s="230">
        <v>1</v>
      </c>
    </row>
    <row r="723" spans="1:7" x14ac:dyDescent="0.2">
      <c r="A723" s="229" t="s">
        <v>14549</v>
      </c>
      <c r="B723" s="229" t="s">
        <v>14518</v>
      </c>
      <c r="C723" s="229">
        <v>1</v>
      </c>
      <c r="D723" s="229">
        <v>0</v>
      </c>
      <c r="E723" s="229">
        <v>0</v>
      </c>
      <c r="F723" s="229">
        <v>0</v>
      </c>
      <c r="G723" s="230">
        <v>1</v>
      </c>
    </row>
    <row r="724" spans="1:7" x14ac:dyDescent="0.2">
      <c r="A724" s="229" t="s">
        <v>14549</v>
      </c>
      <c r="B724" s="229" t="s">
        <v>14519</v>
      </c>
      <c r="C724" s="229">
        <v>1</v>
      </c>
      <c r="D724" s="229">
        <v>0</v>
      </c>
      <c r="E724" s="229">
        <v>0</v>
      </c>
      <c r="F724" s="229">
        <v>0</v>
      </c>
      <c r="G724" s="230">
        <v>1</v>
      </c>
    </row>
    <row r="725" spans="1:7" x14ac:dyDescent="0.2">
      <c r="A725" s="229" t="s">
        <v>14549</v>
      </c>
      <c r="B725" s="229" t="s">
        <v>14520</v>
      </c>
      <c r="C725" s="229">
        <v>1</v>
      </c>
      <c r="D725" s="229">
        <v>0</v>
      </c>
      <c r="E725" s="229">
        <v>0</v>
      </c>
      <c r="F725" s="229">
        <v>0</v>
      </c>
      <c r="G725" s="230">
        <v>1</v>
      </c>
    </row>
    <row r="726" spans="1:7" x14ac:dyDescent="0.2">
      <c r="A726" s="229" t="s">
        <v>14549</v>
      </c>
      <c r="B726" s="229" t="s">
        <v>14521</v>
      </c>
      <c r="C726" s="229">
        <v>1</v>
      </c>
      <c r="D726" s="229">
        <v>0</v>
      </c>
      <c r="E726" s="229">
        <v>0</v>
      </c>
      <c r="F726" s="229">
        <v>0</v>
      </c>
      <c r="G726" s="230">
        <v>1</v>
      </c>
    </row>
    <row r="727" spans="1:7" x14ac:dyDescent="0.2">
      <c r="A727" s="229" t="s">
        <v>14549</v>
      </c>
      <c r="B727" s="229" t="s">
        <v>14522</v>
      </c>
      <c r="C727" s="229">
        <v>1</v>
      </c>
      <c r="D727" s="229">
        <v>0</v>
      </c>
      <c r="E727" s="229">
        <v>0</v>
      </c>
      <c r="F727" s="229">
        <v>0</v>
      </c>
      <c r="G727" s="230">
        <v>1</v>
      </c>
    </row>
    <row r="728" spans="1:7" x14ac:dyDescent="0.2">
      <c r="A728" s="229" t="s">
        <v>14549</v>
      </c>
      <c r="B728" s="229" t="s">
        <v>14523</v>
      </c>
      <c r="C728" s="229">
        <v>1</v>
      </c>
      <c r="D728" s="229">
        <v>0</v>
      </c>
      <c r="E728" s="229">
        <v>0</v>
      </c>
      <c r="F728" s="229">
        <v>0</v>
      </c>
      <c r="G728" s="230">
        <v>1</v>
      </c>
    </row>
    <row r="729" spans="1:7" x14ac:dyDescent="0.2">
      <c r="A729" s="229" t="s">
        <v>14549</v>
      </c>
      <c r="B729" s="229" t="s">
        <v>14524</v>
      </c>
      <c r="C729" s="229">
        <v>1</v>
      </c>
      <c r="D729" s="229">
        <v>0</v>
      </c>
      <c r="E729" s="229">
        <v>0</v>
      </c>
      <c r="F729" s="229">
        <v>0</v>
      </c>
      <c r="G729" s="230">
        <v>1</v>
      </c>
    </row>
    <row r="730" spans="1:7" x14ac:dyDescent="0.2">
      <c r="A730" s="229" t="s">
        <v>14549</v>
      </c>
      <c r="B730" s="229" t="s">
        <v>14525</v>
      </c>
      <c r="C730" s="229">
        <v>1</v>
      </c>
      <c r="D730" s="229">
        <v>0</v>
      </c>
      <c r="E730" s="229">
        <v>0</v>
      </c>
      <c r="F730" s="229">
        <v>0</v>
      </c>
      <c r="G730" s="230">
        <v>1</v>
      </c>
    </row>
    <row r="731" spans="1:7" x14ac:dyDescent="0.2">
      <c r="A731" s="229" t="s">
        <v>14549</v>
      </c>
      <c r="B731" s="229" t="s">
        <v>14526</v>
      </c>
      <c r="C731" s="229">
        <v>1</v>
      </c>
      <c r="D731" s="229">
        <v>0</v>
      </c>
      <c r="E731" s="229">
        <v>0</v>
      </c>
      <c r="F731" s="229">
        <v>0</v>
      </c>
      <c r="G731" s="230">
        <v>1</v>
      </c>
    </row>
    <row r="732" spans="1:7" x14ac:dyDescent="0.2">
      <c r="A732" s="229" t="s">
        <v>14549</v>
      </c>
      <c r="B732" s="229" t="s">
        <v>14527</v>
      </c>
      <c r="C732" s="229">
        <v>1</v>
      </c>
      <c r="D732" s="229">
        <v>0</v>
      </c>
      <c r="E732" s="229">
        <v>0</v>
      </c>
      <c r="F732" s="229">
        <v>0</v>
      </c>
      <c r="G732" s="230">
        <v>1</v>
      </c>
    </row>
    <row r="733" spans="1:7" x14ac:dyDescent="0.2">
      <c r="A733" s="229" t="s">
        <v>14549</v>
      </c>
      <c r="B733" s="229" t="s">
        <v>14528</v>
      </c>
      <c r="C733" s="229">
        <v>1</v>
      </c>
      <c r="D733" s="229">
        <v>0</v>
      </c>
      <c r="E733" s="229">
        <v>0</v>
      </c>
      <c r="F733" s="229">
        <v>0</v>
      </c>
      <c r="G733" s="230">
        <v>1</v>
      </c>
    </row>
    <row r="734" spans="1:7" x14ac:dyDescent="0.2">
      <c r="A734" s="229" t="s">
        <v>14549</v>
      </c>
      <c r="B734" s="229" t="s">
        <v>14529</v>
      </c>
      <c r="C734" s="229">
        <v>1</v>
      </c>
      <c r="D734" s="229">
        <v>0</v>
      </c>
      <c r="E734" s="229">
        <v>0</v>
      </c>
      <c r="F734" s="229">
        <v>0</v>
      </c>
      <c r="G734" s="230">
        <v>1</v>
      </c>
    </row>
    <row r="735" spans="1:7" x14ac:dyDescent="0.2">
      <c r="A735" s="229" t="s">
        <v>14549</v>
      </c>
      <c r="B735" s="229" t="s">
        <v>14530</v>
      </c>
      <c r="C735" s="229">
        <v>1</v>
      </c>
      <c r="D735" s="229">
        <v>0</v>
      </c>
      <c r="E735" s="229">
        <v>0</v>
      </c>
      <c r="F735" s="229">
        <v>0</v>
      </c>
      <c r="G735" s="230">
        <v>1</v>
      </c>
    </row>
    <row r="736" spans="1:7" x14ac:dyDescent="0.2">
      <c r="A736" s="229" t="s">
        <v>14549</v>
      </c>
      <c r="B736" s="229" t="s">
        <v>14531</v>
      </c>
      <c r="C736" s="229">
        <v>1</v>
      </c>
      <c r="D736" s="229">
        <v>0</v>
      </c>
      <c r="E736" s="229">
        <v>0</v>
      </c>
      <c r="F736" s="229">
        <v>0</v>
      </c>
      <c r="G736" s="230">
        <v>1</v>
      </c>
    </row>
    <row r="737" spans="1:7" x14ac:dyDescent="0.2">
      <c r="A737" s="229" t="s">
        <v>14549</v>
      </c>
      <c r="B737" s="229" t="s">
        <v>14532</v>
      </c>
      <c r="C737" s="229">
        <v>1</v>
      </c>
      <c r="D737" s="229">
        <v>0</v>
      </c>
      <c r="E737" s="229">
        <v>0</v>
      </c>
      <c r="F737" s="229">
        <v>0</v>
      </c>
      <c r="G737" s="230">
        <v>1</v>
      </c>
    </row>
    <row r="738" spans="1:7" x14ac:dyDescent="0.2">
      <c r="A738" s="229" t="s">
        <v>14549</v>
      </c>
      <c r="B738" s="229" t="s">
        <v>14533</v>
      </c>
      <c r="C738" s="229">
        <v>1</v>
      </c>
      <c r="D738" s="229">
        <v>0</v>
      </c>
      <c r="E738" s="229">
        <v>0</v>
      </c>
      <c r="F738" s="229">
        <v>0</v>
      </c>
      <c r="G738" s="230">
        <v>1</v>
      </c>
    </row>
    <row r="739" spans="1:7" x14ac:dyDescent="0.2">
      <c r="A739" s="229" t="s">
        <v>14549</v>
      </c>
      <c r="B739" s="229" t="s">
        <v>14534</v>
      </c>
      <c r="C739" s="229">
        <v>1</v>
      </c>
      <c r="D739" s="229">
        <v>0</v>
      </c>
      <c r="E739" s="229">
        <v>0</v>
      </c>
      <c r="F739" s="229">
        <v>0</v>
      </c>
      <c r="G739" s="230">
        <v>1</v>
      </c>
    </row>
    <row r="740" spans="1:7" x14ac:dyDescent="0.2">
      <c r="A740" s="229" t="s">
        <v>14549</v>
      </c>
      <c r="B740" s="229" t="s">
        <v>14535</v>
      </c>
      <c r="C740" s="229">
        <v>1</v>
      </c>
      <c r="D740" s="229">
        <v>0</v>
      </c>
      <c r="E740" s="229">
        <v>0</v>
      </c>
      <c r="F740" s="229">
        <v>0</v>
      </c>
      <c r="G740" s="230">
        <v>1</v>
      </c>
    </row>
    <row r="741" spans="1:7" x14ac:dyDescent="0.2">
      <c r="A741" s="229" t="s">
        <v>14549</v>
      </c>
      <c r="B741" s="229" t="s">
        <v>14536</v>
      </c>
      <c r="C741" s="229">
        <v>1</v>
      </c>
      <c r="D741" s="229">
        <v>0</v>
      </c>
      <c r="E741" s="229">
        <v>0</v>
      </c>
      <c r="F741" s="229">
        <v>0</v>
      </c>
      <c r="G741" s="230">
        <v>1</v>
      </c>
    </row>
    <row r="742" spans="1:7" x14ac:dyDescent="0.2">
      <c r="A742" s="229" t="s">
        <v>14549</v>
      </c>
      <c r="B742" s="229" t="s">
        <v>14537</v>
      </c>
      <c r="C742" s="229">
        <v>1</v>
      </c>
      <c r="D742" s="229">
        <v>0</v>
      </c>
      <c r="E742" s="229">
        <v>0</v>
      </c>
      <c r="F742" s="229">
        <v>0</v>
      </c>
      <c r="G742" s="230">
        <v>1</v>
      </c>
    </row>
    <row r="743" spans="1:7" x14ac:dyDescent="0.2">
      <c r="A743" s="229" t="s">
        <v>14549</v>
      </c>
      <c r="B743" s="229" t="s">
        <v>14538</v>
      </c>
      <c r="C743" s="229">
        <v>1</v>
      </c>
      <c r="D743" s="229">
        <v>0</v>
      </c>
      <c r="E743" s="229">
        <v>0</v>
      </c>
      <c r="F743" s="229">
        <v>0</v>
      </c>
      <c r="G743" s="230">
        <v>1</v>
      </c>
    </row>
    <row r="744" spans="1:7" x14ac:dyDescent="0.2">
      <c r="A744" s="229" t="s">
        <v>14549</v>
      </c>
      <c r="B744" s="229" t="s">
        <v>14539</v>
      </c>
      <c r="C744" s="229">
        <v>1</v>
      </c>
      <c r="D744" s="229">
        <v>0</v>
      </c>
      <c r="E744" s="229">
        <v>0</v>
      </c>
      <c r="F744" s="229">
        <v>0</v>
      </c>
      <c r="G744" s="230">
        <v>1</v>
      </c>
    </row>
    <row r="745" spans="1:7" x14ac:dyDescent="0.2">
      <c r="A745" s="229" t="s">
        <v>14549</v>
      </c>
      <c r="B745" s="229" t="s">
        <v>14540</v>
      </c>
      <c r="C745" s="229">
        <v>1</v>
      </c>
      <c r="D745" s="229">
        <v>0</v>
      </c>
      <c r="E745" s="229">
        <v>0</v>
      </c>
      <c r="F745" s="229">
        <v>0</v>
      </c>
      <c r="G745" s="230">
        <v>1</v>
      </c>
    </row>
    <row r="746" spans="1:7" x14ac:dyDescent="0.2">
      <c r="A746" s="229" t="s">
        <v>14549</v>
      </c>
      <c r="B746" s="229" t="s">
        <v>14541</v>
      </c>
      <c r="C746" s="229">
        <v>1</v>
      </c>
      <c r="D746" s="229">
        <v>0</v>
      </c>
      <c r="E746" s="229">
        <v>0</v>
      </c>
      <c r="F746" s="229">
        <v>0</v>
      </c>
      <c r="G746" s="230">
        <v>1</v>
      </c>
    </row>
    <row r="747" spans="1:7" x14ac:dyDescent="0.2">
      <c r="A747" s="229" t="s">
        <v>14549</v>
      </c>
      <c r="B747" s="229" t="s">
        <v>14542</v>
      </c>
      <c r="C747" s="229">
        <v>1</v>
      </c>
      <c r="D747" s="229">
        <v>0</v>
      </c>
      <c r="E747" s="229">
        <v>0</v>
      </c>
      <c r="F747" s="229">
        <v>0</v>
      </c>
      <c r="G747" s="230">
        <v>1</v>
      </c>
    </row>
    <row r="748" spans="1:7" x14ac:dyDescent="0.2">
      <c r="A748" s="229" t="s">
        <v>14549</v>
      </c>
      <c r="B748" s="229" t="s">
        <v>14543</v>
      </c>
      <c r="C748" s="229">
        <v>1</v>
      </c>
      <c r="D748" s="229">
        <v>0</v>
      </c>
      <c r="E748" s="229">
        <v>0</v>
      </c>
      <c r="F748" s="229">
        <v>0</v>
      </c>
      <c r="G748" s="230">
        <v>1</v>
      </c>
    </row>
    <row r="749" spans="1:7" x14ac:dyDescent="0.2">
      <c r="A749" s="229" t="s">
        <v>14549</v>
      </c>
      <c r="B749" s="229" t="s">
        <v>14544</v>
      </c>
      <c r="C749" s="229">
        <v>1</v>
      </c>
      <c r="D749" s="229">
        <v>0</v>
      </c>
      <c r="E749" s="229">
        <v>0</v>
      </c>
      <c r="F749" s="229">
        <v>0</v>
      </c>
      <c r="G749" s="230">
        <v>1</v>
      </c>
    </row>
    <row r="750" spans="1:7" x14ac:dyDescent="0.2">
      <c r="A750" s="229" t="s">
        <v>14550</v>
      </c>
      <c r="B750" s="229" t="s">
        <v>14386</v>
      </c>
      <c r="C750" s="229">
        <v>1</v>
      </c>
      <c r="D750" s="229">
        <v>0</v>
      </c>
      <c r="E750" s="229">
        <v>0</v>
      </c>
      <c r="F750" s="229">
        <v>0</v>
      </c>
      <c r="G750" s="230">
        <v>1</v>
      </c>
    </row>
    <row r="751" spans="1:7" x14ac:dyDescent="0.2">
      <c r="A751" s="229" t="s">
        <v>14550</v>
      </c>
      <c r="B751" s="229" t="s">
        <v>14387</v>
      </c>
      <c r="C751" s="229">
        <v>1</v>
      </c>
      <c r="D751" s="229">
        <v>0</v>
      </c>
      <c r="E751" s="229">
        <v>0</v>
      </c>
      <c r="F751" s="229">
        <v>0</v>
      </c>
      <c r="G751" s="230">
        <v>1</v>
      </c>
    </row>
    <row r="752" spans="1:7" x14ac:dyDescent="0.2">
      <c r="A752" s="229" t="s">
        <v>14550</v>
      </c>
      <c r="B752" s="229" t="s">
        <v>14388</v>
      </c>
      <c r="C752" s="229">
        <v>1</v>
      </c>
      <c r="D752" s="229">
        <v>0</v>
      </c>
      <c r="E752" s="229">
        <v>0</v>
      </c>
      <c r="F752" s="229">
        <v>0</v>
      </c>
      <c r="G752" s="230">
        <v>1</v>
      </c>
    </row>
    <row r="753" spans="1:7" x14ac:dyDescent="0.2">
      <c r="A753" s="229" t="s">
        <v>14550</v>
      </c>
      <c r="B753" s="229" t="s">
        <v>14389</v>
      </c>
      <c r="C753" s="229">
        <v>1</v>
      </c>
      <c r="D753" s="229">
        <v>0</v>
      </c>
      <c r="E753" s="229">
        <v>0</v>
      </c>
      <c r="F753" s="229">
        <v>0</v>
      </c>
      <c r="G753" s="230">
        <v>1</v>
      </c>
    </row>
    <row r="754" spans="1:7" x14ac:dyDescent="0.2">
      <c r="A754" s="229" t="s">
        <v>14550</v>
      </c>
      <c r="B754" s="229" t="s">
        <v>14390</v>
      </c>
      <c r="C754" s="229">
        <v>1</v>
      </c>
      <c r="D754" s="229">
        <v>0</v>
      </c>
      <c r="E754" s="229">
        <v>0</v>
      </c>
      <c r="F754" s="229">
        <v>0</v>
      </c>
      <c r="G754" s="230">
        <v>1</v>
      </c>
    </row>
    <row r="755" spans="1:7" x14ac:dyDescent="0.2">
      <c r="A755" s="229" t="s">
        <v>14550</v>
      </c>
      <c r="B755" s="229" t="s">
        <v>14391</v>
      </c>
      <c r="C755" s="229">
        <v>1</v>
      </c>
      <c r="D755" s="229">
        <v>0</v>
      </c>
      <c r="E755" s="229">
        <v>0</v>
      </c>
      <c r="F755" s="229">
        <v>0</v>
      </c>
      <c r="G755" s="230">
        <v>1</v>
      </c>
    </row>
    <row r="756" spans="1:7" x14ac:dyDescent="0.2">
      <c r="A756" s="229" t="s">
        <v>14550</v>
      </c>
      <c r="B756" s="229" t="s">
        <v>14392</v>
      </c>
      <c r="C756" s="229">
        <v>1</v>
      </c>
      <c r="D756" s="229">
        <v>0</v>
      </c>
      <c r="E756" s="229">
        <v>0</v>
      </c>
      <c r="F756" s="229">
        <v>0</v>
      </c>
      <c r="G756" s="230">
        <v>1</v>
      </c>
    </row>
    <row r="757" spans="1:7" x14ac:dyDescent="0.2">
      <c r="A757" s="229" t="s">
        <v>14550</v>
      </c>
      <c r="B757" s="229" t="s">
        <v>14393</v>
      </c>
      <c r="C757" s="229">
        <v>1</v>
      </c>
      <c r="D757" s="229">
        <v>0</v>
      </c>
      <c r="E757" s="229">
        <v>0</v>
      </c>
      <c r="F757" s="229">
        <v>0</v>
      </c>
      <c r="G757" s="230">
        <v>1</v>
      </c>
    </row>
    <row r="758" spans="1:7" x14ac:dyDescent="0.2">
      <c r="A758" s="229" t="s">
        <v>14550</v>
      </c>
      <c r="B758" s="229" t="s">
        <v>14394</v>
      </c>
      <c r="C758" s="229">
        <v>1</v>
      </c>
      <c r="D758" s="229">
        <v>0</v>
      </c>
      <c r="E758" s="229">
        <v>0</v>
      </c>
      <c r="F758" s="229">
        <v>0</v>
      </c>
      <c r="G758" s="230">
        <v>1</v>
      </c>
    </row>
    <row r="759" spans="1:7" x14ac:dyDescent="0.2">
      <c r="A759" s="229" t="s">
        <v>14550</v>
      </c>
      <c r="B759" s="229" t="s">
        <v>14395</v>
      </c>
      <c r="C759" s="229">
        <v>1</v>
      </c>
      <c r="D759" s="229">
        <v>0</v>
      </c>
      <c r="E759" s="229">
        <v>0</v>
      </c>
      <c r="F759" s="229">
        <v>0</v>
      </c>
      <c r="G759" s="230">
        <v>1</v>
      </c>
    </row>
    <row r="760" spans="1:7" x14ac:dyDescent="0.2">
      <c r="A760" s="229" t="s">
        <v>14550</v>
      </c>
      <c r="B760" s="229" t="s">
        <v>14396</v>
      </c>
      <c r="C760" s="229">
        <v>1</v>
      </c>
      <c r="D760" s="229">
        <v>0</v>
      </c>
      <c r="E760" s="229">
        <v>0</v>
      </c>
      <c r="F760" s="229">
        <v>0</v>
      </c>
      <c r="G760" s="230">
        <v>1</v>
      </c>
    </row>
    <row r="761" spans="1:7" x14ac:dyDescent="0.2">
      <c r="A761" s="229" t="s">
        <v>14550</v>
      </c>
      <c r="B761" s="229" t="s">
        <v>14397</v>
      </c>
      <c r="C761" s="229">
        <v>1</v>
      </c>
      <c r="D761" s="229">
        <v>0</v>
      </c>
      <c r="E761" s="229">
        <v>0</v>
      </c>
      <c r="F761" s="229">
        <v>0</v>
      </c>
      <c r="G761" s="230">
        <v>1</v>
      </c>
    </row>
    <row r="762" spans="1:7" x14ac:dyDescent="0.2">
      <c r="A762" s="229" t="s">
        <v>14550</v>
      </c>
      <c r="B762" s="229" t="s">
        <v>14398</v>
      </c>
      <c r="C762" s="229">
        <v>1</v>
      </c>
      <c r="D762" s="229">
        <v>0</v>
      </c>
      <c r="E762" s="229">
        <v>0</v>
      </c>
      <c r="F762" s="229">
        <v>0</v>
      </c>
      <c r="G762" s="230">
        <v>1</v>
      </c>
    </row>
    <row r="763" spans="1:7" x14ac:dyDescent="0.2">
      <c r="A763" s="229" t="s">
        <v>14550</v>
      </c>
      <c r="B763" s="229" t="s">
        <v>14399</v>
      </c>
      <c r="C763" s="229">
        <v>1</v>
      </c>
      <c r="D763" s="229">
        <v>0</v>
      </c>
      <c r="E763" s="229">
        <v>0</v>
      </c>
      <c r="F763" s="229">
        <v>0</v>
      </c>
      <c r="G763" s="230">
        <v>1</v>
      </c>
    </row>
    <row r="764" spans="1:7" x14ac:dyDescent="0.2">
      <c r="A764" s="229" t="s">
        <v>14550</v>
      </c>
      <c r="B764" s="229" t="s">
        <v>14400</v>
      </c>
      <c r="C764" s="229">
        <v>1</v>
      </c>
      <c r="D764" s="229">
        <v>0</v>
      </c>
      <c r="E764" s="229">
        <v>0</v>
      </c>
      <c r="F764" s="229">
        <v>0</v>
      </c>
      <c r="G764" s="230">
        <v>1</v>
      </c>
    </row>
    <row r="765" spans="1:7" x14ac:dyDescent="0.2">
      <c r="A765" s="229" t="s">
        <v>14550</v>
      </c>
      <c r="B765" s="229" t="s">
        <v>14401</v>
      </c>
      <c r="C765" s="229">
        <v>1</v>
      </c>
      <c r="D765" s="229">
        <v>0</v>
      </c>
      <c r="E765" s="229">
        <v>0</v>
      </c>
      <c r="F765" s="229">
        <v>0</v>
      </c>
      <c r="G765" s="230">
        <v>1</v>
      </c>
    </row>
    <row r="766" spans="1:7" x14ac:dyDescent="0.2">
      <c r="A766" s="229" t="s">
        <v>14551</v>
      </c>
      <c r="B766" s="229" t="s">
        <v>14474</v>
      </c>
      <c r="C766" s="229">
        <v>1</v>
      </c>
      <c r="D766" s="229">
        <v>0</v>
      </c>
      <c r="E766" s="229">
        <v>0</v>
      </c>
      <c r="F766" s="229">
        <v>0</v>
      </c>
      <c r="G766" s="230">
        <v>1</v>
      </c>
    </row>
    <row r="767" spans="1:7" x14ac:dyDescent="0.2">
      <c r="A767" s="229" t="s">
        <v>14551</v>
      </c>
      <c r="B767" s="229" t="s">
        <v>14475</v>
      </c>
      <c r="C767" s="229">
        <v>1</v>
      </c>
      <c r="D767" s="229">
        <v>0</v>
      </c>
      <c r="E767" s="229">
        <v>0</v>
      </c>
      <c r="F767" s="229">
        <v>0</v>
      </c>
      <c r="G767" s="230">
        <v>1</v>
      </c>
    </row>
    <row r="768" spans="1:7" x14ac:dyDescent="0.2">
      <c r="A768" s="229" t="s">
        <v>14551</v>
      </c>
      <c r="B768" s="229" t="s">
        <v>14476</v>
      </c>
      <c r="C768" s="229">
        <v>1</v>
      </c>
      <c r="D768" s="229">
        <v>0</v>
      </c>
      <c r="E768" s="229">
        <v>0</v>
      </c>
      <c r="F768" s="229">
        <v>0</v>
      </c>
      <c r="G768" s="230">
        <v>1</v>
      </c>
    </row>
    <row r="769" spans="1:7" x14ac:dyDescent="0.2">
      <c r="A769" s="229" t="s">
        <v>14551</v>
      </c>
      <c r="B769" s="229" t="s">
        <v>14477</v>
      </c>
      <c r="C769" s="229">
        <v>1</v>
      </c>
      <c r="D769" s="229">
        <v>0</v>
      </c>
      <c r="E769" s="229">
        <v>0</v>
      </c>
      <c r="F769" s="229">
        <v>0</v>
      </c>
      <c r="G769" s="230">
        <v>1</v>
      </c>
    </row>
    <row r="770" spans="1:7" x14ac:dyDescent="0.2">
      <c r="A770" s="229" t="s">
        <v>14551</v>
      </c>
      <c r="B770" s="229" t="s">
        <v>14478</v>
      </c>
      <c r="C770" s="229">
        <v>1</v>
      </c>
      <c r="D770" s="229">
        <v>0</v>
      </c>
      <c r="E770" s="229">
        <v>0</v>
      </c>
      <c r="F770" s="229">
        <v>0</v>
      </c>
      <c r="G770" s="230">
        <v>1</v>
      </c>
    </row>
    <row r="771" spans="1:7" x14ac:dyDescent="0.2">
      <c r="A771" s="229" t="s">
        <v>14551</v>
      </c>
      <c r="B771" s="229" t="s">
        <v>14479</v>
      </c>
      <c r="C771" s="229">
        <v>1</v>
      </c>
      <c r="D771" s="229">
        <v>0</v>
      </c>
      <c r="E771" s="229">
        <v>0</v>
      </c>
      <c r="F771" s="229">
        <v>0</v>
      </c>
      <c r="G771" s="230">
        <v>1</v>
      </c>
    </row>
    <row r="772" spans="1:7" x14ac:dyDescent="0.2">
      <c r="A772" s="229" t="s">
        <v>14551</v>
      </c>
      <c r="B772" s="229" t="s">
        <v>14480</v>
      </c>
      <c r="C772" s="229">
        <v>1</v>
      </c>
      <c r="D772" s="229">
        <v>0</v>
      </c>
      <c r="E772" s="229">
        <v>0</v>
      </c>
      <c r="F772" s="229">
        <v>0</v>
      </c>
      <c r="G772" s="230">
        <v>1</v>
      </c>
    </row>
    <row r="773" spans="1:7" x14ac:dyDescent="0.2">
      <c r="A773" s="229" t="s">
        <v>14551</v>
      </c>
      <c r="B773" s="229" t="s">
        <v>14481</v>
      </c>
      <c r="C773" s="229">
        <v>1</v>
      </c>
      <c r="D773" s="229">
        <v>0</v>
      </c>
      <c r="E773" s="229">
        <v>0</v>
      </c>
      <c r="F773" s="229">
        <v>0</v>
      </c>
      <c r="G773" s="230">
        <v>1</v>
      </c>
    </row>
    <row r="774" spans="1:7" x14ac:dyDescent="0.2">
      <c r="A774" s="229" t="s">
        <v>14551</v>
      </c>
      <c r="B774" s="229" t="s">
        <v>14482</v>
      </c>
      <c r="C774" s="229">
        <v>1</v>
      </c>
      <c r="D774" s="229">
        <v>0</v>
      </c>
      <c r="E774" s="229">
        <v>0</v>
      </c>
      <c r="F774" s="229">
        <v>0</v>
      </c>
      <c r="G774" s="230">
        <v>1</v>
      </c>
    </row>
    <row r="775" spans="1:7" x14ac:dyDescent="0.2">
      <c r="A775" s="229" t="s">
        <v>14551</v>
      </c>
      <c r="B775" s="229" t="s">
        <v>14483</v>
      </c>
      <c r="C775" s="229">
        <v>1</v>
      </c>
      <c r="D775" s="229">
        <v>0</v>
      </c>
      <c r="E775" s="229">
        <v>0</v>
      </c>
      <c r="F775" s="229">
        <v>0</v>
      </c>
      <c r="G775" s="230">
        <v>1</v>
      </c>
    </row>
    <row r="776" spans="1:7" x14ac:dyDescent="0.2">
      <c r="A776" s="229" t="s">
        <v>14551</v>
      </c>
      <c r="B776" s="229" t="s">
        <v>14484</v>
      </c>
      <c r="C776" s="229">
        <v>1</v>
      </c>
      <c r="D776" s="229">
        <v>0</v>
      </c>
      <c r="E776" s="229">
        <v>0</v>
      </c>
      <c r="F776" s="229">
        <v>0</v>
      </c>
      <c r="G776" s="230">
        <v>1</v>
      </c>
    </row>
    <row r="777" spans="1:7" x14ac:dyDescent="0.2">
      <c r="A777" s="229" t="s">
        <v>14552</v>
      </c>
      <c r="B777" s="229" t="s">
        <v>14553</v>
      </c>
      <c r="C777" s="229">
        <v>1</v>
      </c>
      <c r="D777" s="229">
        <v>0</v>
      </c>
      <c r="E777" s="229">
        <v>0</v>
      </c>
      <c r="F777" s="229">
        <v>0</v>
      </c>
      <c r="G777" s="230">
        <v>1</v>
      </c>
    </row>
    <row r="778" spans="1:7" x14ac:dyDescent="0.2">
      <c r="A778" s="229" t="s">
        <v>14552</v>
      </c>
      <c r="B778" s="229" t="s">
        <v>14554</v>
      </c>
      <c r="C778" s="229">
        <v>1</v>
      </c>
      <c r="D778" s="229">
        <v>0</v>
      </c>
      <c r="E778" s="229">
        <v>0</v>
      </c>
      <c r="F778" s="229">
        <v>0</v>
      </c>
      <c r="G778" s="230">
        <v>1</v>
      </c>
    </row>
    <row r="779" spans="1:7" x14ac:dyDescent="0.2">
      <c r="A779" s="229" t="s">
        <v>14552</v>
      </c>
      <c r="B779" s="229" t="s">
        <v>14555</v>
      </c>
      <c r="C779" s="229">
        <v>1</v>
      </c>
      <c r="D779" s="229">
        <v>0</v>
      </c>
      <c r="E779" s="229">
        <v>0</v>
      </c>
      <c r="F779" s="229">
        <v>0</v>
      </c>
      <c r="G779" s="230">
        <v>1</v>
      </c>
    </row>
    <row r="780" spans="1:7" x14ac:dyDescent="0.2">
      <c r="A780" s="229" t="s">
        <v>14552</v>
      </c>
      <c r="B780" s="229" t="s">
        <v>14556</v>
      </c>
      <c r="C780" s="229">
        <v>1</v>
      </c>
      <c r="D780" s="229">
        <v>0</v>
      </c>
      <c r="E780" s="229">
        <v>0</v>
      </c>
      <c r="F780" s="229">
        <v>0</v>
      </c>
      <c r="G780" s="230">
        <v>1</v>
      </c>
    </row>
    <row r="781" spans="1:7" x14ac:dyDescent="0.2">
      <c r="A781" s="229" t="s">
        <v>14552</v>
      </c>
      <c r="B781" s="229" t="s">
        <v>14557</v>
      </c>
      <c r="C781" s="229">
        <v>1</v>
      </c>
      <c r="D781" s="229">
        <v>0</v>
      </c>
      <c r="E781" s="229">
        <v>0</v>
      </c>
      <c r="F781" s="229">
        <v>0</v>
      </c>
      <c r="G781" s="230">
        <v>1</v>
      </c>
    </row>
    <row r="782" spans="1:7" x14ac:dyDescent="0.2">
      <c r="A782" s="229" t="s">
        <v>14552</v>
      </c>
      <c r="B782" s="229" t="s">
        <v>14558</v>
      </c>
      <c r="C782" s="229">
        <v>1</v>
      </c>
      <c r="D782" s="229">
        <v>0</v>
      </c>
      <c r="E782" s="229">
        <v>0</v>
      </c>
      <c r="F782" s="229">
        <v>0</v>
      </c>
      <c r="G782" s="230">
        <v>1</v>
      </c>
    </row>
    <row r="783" spans="1:7" x14ac:dyDescent="0.2">
      <c r="A783" s="229" t="s">
        <v>14552</v>
      </c>
      <c r="B783" s="229" t="s">
        <v>14559</v>
      </c>
      <c r="C783" s="229">
        <v>1</v>
      </c>
      <c r="D783" s="229">
        <v>0</v>
      </c>
      <c r="E783" s="229">
        <v>0</v>
      </c>
      <c r="F783" s="229">
        <v>0</v>
      </c>
      <c r="G783" s="230">
        <v>1</v>
      </c>
    </row>
    <row r="784" spans="1:7" x14ac:dyDescent="0.2">
      <c r="A784" s="229" t="s">
        <v>14560</v>
      </c>
      <c r="B784" s="229" t="s">
        <v>14386</v>
      </c>
      <c r="C784" s="229">
        <v>1</v>
      </c>
      <c r="D784" s="229">
        <v>0</v>
      </c>
      <c r="E784" s="229">
        <v>0</v>
      </c>
      <c r="F784" s="229">
        <v>0</v>
      </c>
      <c r="G784" s="230">
        <v>1</v>
      </c>
    </row>
    <row r="785" spans="1:7" x14ac:dyDescent="0.2">
      <c r="A785" s="229" t="s">
        <v>14560</v>
      </c>
      <c r="B785" s="229" t="s">
        <v>14387</v>
      </c>
      <c r="C785" s="229">
        <v>1</v>
      </c>
      <c r="D785" s="229">
        <v>0</v>
      </c>
      <c r="E785" s="229">
        <v>0</v>
      </c>
      <c r="F785" s="229">
        <v>0</v>
      </c>
      <c r="G785" s="230">
        <v>1</v>
      </c>
    </row>
    <row r="786" spans="1:7" x14ac:dyDescent="0.2">
      <c r="A786" s="229" t="s">
        <v>14560</v>
      </c>
      <c r="B786" s="229" t="s">
        <v>14388</v>
      </c>
      <c r="C786" s="229">
        <v>1</v>
      </c>
      <c r="D786" s="229">
        <v>0</v>
      </c>
      <c r="E786" s="229">
        <v>0</v>
      </c>
      <c r="F786" s="229">
        <v>0</v>
      </c>
      <c r="G786" s="230">
        <v>1</v>
      </c>
    </row>
    <row r="787" spans="1:7" x14ac:dyDescent="0.2">
      <c r="A787" s="229" t="s">
        <v>14560</v>
      </c>
      <c r="B787" s="229" t="s">
        <v>14389</v>
      </c>
      <c r="C787" s="229">
        <v>1</v>
      </c>
      <c r="D787" s="229">
        <v>0</v>
      </c>
      <c r="E787" s="229">
        <v>0</v>
      </c>
      <c r="F787" s="229">
        <v>0</v>
      </c>
      <c r="G787" s="230">
        <v>1</v>
      </c>
    </row>
    <row r="788" spans="1:7" x14ac:dyDescent="0.2">
      <c r="A788" s="229" t="s">
        <v>14560</v>
      </c>
      <c r="B788" s="229" t="s">
        <v>14390</v>
      </c>
      <c r="C788" s="229">
        <v>1</v>
      </c>
      <c r="D788" s="229">
        <v>0</v>
      </c>
      <c r="E788" s="229">
        <v>0</v>
      </c>
      <c r="F788" s="229">
        <v>0</v>
      </c>
      <c r="G788" s="230">
        <v>1</v>
      </c>
    </row>
    <row r="789" spans="1:7" x14ac:dyDescent="0.2">
      <c r="A789" s="229" t="s">
        <v>14560</v>
      </c>
      <c r="B789" s="229" t="s">
        <v>14391</v>
      </c>
      <c r="C789" s="229">
        <v>1</v>
      </c>
      <c r="D789" s="229">
        <v>0</v>
      </c>
      <c r="E789" s="229">
        <v>0</v>
      </c>
      <c r="F789" s="229">
        <v>0</v>
      </c>
      <c r="G789" s="230">
        <v>1</v>
      </c>
    </row>
    <row r="790" spans="1:7" x14ac:dyDescent="0.2">
      <c r="A790" s="229" t="s">
        <v>14560</v>
      </c>
      <c r="B790" s="229" t="s">
        <v>14392</v>
      </c>
      <c r="C790" s="229">
        <v>1</v>
      </c>
      <c r="D790" s="229">
        <v>0</v>
      </c>
      <c r="E790" s="229">
        <v>0</v>
      </c>
      <c r="F790" s="229">
        <v>0</v>
      </c>
      <c r="G790" s="230">
        <v>1</v>
      </c>
    </row>
    <row r="791" spans="1:7" x14ac:dyDescent="0.2">
      <c r="A791" s="229" t="s">
        <v>14560</v>
      </c>
      <c r="B791" s="229" t="s">
        <v>14393</v>
      </c>
      <c r="C791" s="229">
        <v>1</v>
      </c>
      <c r="D791" s="229">
        <v>0</v>
      </c>
      <c r="E791" s="229">
        <v>0</v>
      </c>
      <c r="F791" s="229">
        <v>0</v>
      </c>
      <c r="G791" s="230">
        <v>1</v>
      </c>
    </row>
    <row r="792" spans="1:7" x14ac:dyDescent="0.2">
      <c r="A792" s="229" t="s">
        <v>14560</v>
      </c>
      <c r="B792" s="229" t="s">
        <v>14394</v>
      </c>
      <c r="C792" s="229">
        <v>1</v>
      </c>
      <c r="D792" s="229">
        <v>0</v>
      </c>
      <c r="E792" s="229">
        <v>0</v>
      </c>
      <c r="F792" s="229">
        <v>0</v>
      </c>
      <c r="G792" s="230">
        <v>1</v>
      </c>
    </row>
    <row r="793" spans="1:7" x14ac:dyDescent="0.2">
      <c r="A793" s="229" t="s">
        <v>14560</v>
      </c>
      <c r="B793" s="229" t="s">
        <v>14395</v>
      </c>
      <c r="C793" s="229">
        <v>1</v>
      </c>
      <c r="D793" s="229">
        <v>0</v>
      </c>
      <c r="E793" s="229">
        <v>0</v>
      </c>
      <c r="F793" s="229">
        <v>0</v>
      </c>
      <c r="G793" s="230">
        <v>1</v>
      </c>
    </row>
    <row r="794" spans="1:7" x14ac:dyDescent="0.2">
      <c r="A794" s="229" t="s">
        <v>14560</v>
      </c>
      <c r="B794" s="229" t="s">
        <v>14396</v>
      </c>
      <c r="C794" s="229">
        <v>1</v>
      </c>
      <c r="D794" s="229">
        <v>0</v>
      </c>
      <c r="E794" s="229">
        <v>0</v>
      </c>
      <c r="F794" s="229">
        <v>0</v>
      </c>
      <c r="G794" s="230">
        <v>1</v>
      </c>
    </row>
    <row r="795" spans="1:7" x14ac:dyDescent="0.2">
      <c r="A795" s="229" t="s">
        <v>14560</v>
      </c>
      <c r="B795" s="229" t="s">
        <v>14397</v>
      </c>
      <c r="C795" s="229">
        <v>1</v>
      </c>
      <c r="D795" s="229">
        <v>0</v>
      </c>
      <c r="E795" s="229">
        <v>0</v>
      </c>
      <c r="F795" s="229">
        <v>0</v>
      </c>
      <c r="G795" s="230">
        <v>1</v>
      </c>
    </row>
    <row r="796" spans="1:7" x14ac:dyDescent="0.2">
      <c r="A796" s="229" t="s">
        <v>14560</v>
      </c>
      <c r="B796" s="229" t="s">
        <v>14398</v>
      </c>
      <c r="C796" s="229">
        <v>1</v>
      </c>
      <c r="D796" s="229">
        <v>0</v>
      </c>
      <c r="E796" s="229">
        <v>0</v>
      </c>
      <c r="F796" s="229">
        <v>0</v>
      </c>
      <c r="G796" s="230">
        <v>1</v>
      </c>
    </row>
    <row r="797" spans="1:7" x14ac:dyDescent="0.2">
      <c r="A797" s="229" t="s">
        <v>14560</v>
      </c>
      <c r="B797" s="229" t="s">
        <v>14399</v>
      </c>
      <c r="C797" s="229">
        <v>1</v>
      </c>
      <c r="D797" s="229">
        <v>0</v>
      </c>
      <c r="E797" s="229">
        <v>0</v>
      </c>
      <c r="F797" s="229">
        <v>0</v>
      </c>
      <c r="G797" s="230">
        <v>1</v>
      </c>
    </row>
    <row r="798" spans="1:7" x14ac:dyDescent="0.2">
      <c r="A798" s="229" t="s">
        <v>14560</v>
      </c>
      <c r="B798" s="229" t="s">
        <v>14400</v>
      </c>
      <c r="C798" s="229">
        <v>1</v>
      </c>
      <c r="D798" s="229">
        <v>0</v>
      </c>
      <c r="E798" s="229">
        <v>0</v>
      </c>
      <c r="F798" s="229">
        <v>0</v>
      </c>
      <c r="G798" s="230">
        <v>1</v>
      </c>
    </row>
    <row r="799" spans="1:7" x14ac:dyDescent="0.2">
      <c r="A799" s="229" t="s">
        <v>14560</v>
      </c>
      <c r="B799" s="229" t="s">
        <v>14401</v>
      </c>
      <c r="C799" s="229">
        <v>1</v>
      </c>
      <c r="D799" s="229">
        <v>0</v>
      </c>
      <c r="E799" s="229">
        <v>0</v>
      </c>
      <c r="F799" s="229">
        <v>0</v>
      </c>
      <c r="G799" s="230">
        <v>1</v>
      </c>
    </row>
    <row r="800" spans="1:7" x14ac:dyDescent="0.2">
      <c r="A800" s="229" t="s">
        <v>14561</v>
      </c>
      <c r="B800" s="229" t="s">
        <v>14386</v>
      </c>
      <c r="C800" s="229">
        <v>1</v>
      </c>
      <c r="D800" s="229">
        <v>0</v>
      </c>
      <c r="E800" s="229">
        <v>0</v>
      </c>
      <c r="F800" s="229">
        <v>0</v>
      </c>
      <c r="G800" s="230">
        <v>1</v>
      </c>
    </row>
    <row r="801" spans="1:7" x14ac:dyDescent="0.2">
      <c r="A801" s="229" t="s">
        <v>14561</v>
      </c>
      <c r="B801" s="229" t="s">
        <v>14387</v>
      </c>
      <c r="C801" s="229">
        <v>1</v>
      </c>
      <c r="D801" s="229">
        <v>0</v>
      </c>
      <c r="E801" s="229">
        <v>0</v>
      </c>
      <c r="F801" s="229">
        <v>0</v>
      </c>
      <c r="G801" s="230">
        <v>1</v>
      </c>
    </row>
    <row r="802" spans="1:7" x14ac:dyDescent="0.2">
      <c r="A802" s="229" t="s">
        <v>14561</v>
      </c>
      <c r="B802" s="229" t="s">
        <v>14388</v>
      </c>
      <c r="C802" s="229">
        <v>1</v>
      </c>
      <c r="D802" s="229">
        <v>0</v>
      </c>
      <c r="E802" s="229">
        <v>0</v>
      </c>
      <c r="F802" s="229">
        <v>0</v>
      </c>
      <c r="G802" s="230">
        <v>1</v>
      </c>
    </row>
    <row r="803" spans="1:7" x14ac:dyDescent="0.2">
      <c r="A803" s="229" t="s">
        <v>14561</v>
      </c>
      <c r="B803" s="229" t="s">
        <v>14389</v>
      </c>
      <c r="C803" s="229">
        <v>1</v>
      </c>
      <c r="D803" s="229">
        <v>0</v>
      </c>
      <c r="E803" s="229">
        <v>0</v>
      </c>
      <c r="F803" s="229">
        <v>0</v>
      </c>
      <c r="G803" s="230">
        <v>1</v>
      </c>
    </row>
    <row r="804" spans="1:7" x14ac:dyDescent="0.2">
      <c r="A804" s="229" t="s">
        <v>14561</v>
      </c>
      <c r="B804" s="229" t="s">
        <v>14390</v>
      </c>
      <c r="C804" s="229">
        <v>1</v>
      </c>
      <c r="D804" s="229">
        <v>0</v>
      </c>
      <c r="E804" s="229">
        <v>0</v>
      </c>
      <c r="F804" s="229">
        <v>0</v>
      </c>
      <c r="G804" s="230">
        <v>1</v>
      </c>
    </row>
    <row r="805" spans="1:7" x14ac:dyDescent="0.2">
      <c r="A805" s="229" t="s">
        <v>14561</v>
      </c>
      <c r="B805" s="229" t="s">
        <v>14391</v>
      </c>
      <c r="C805" s="229">
        <v>1</v>
      </c>
      <c r="D805" s="229">
        <v>0</v>
      </c>
      <c r="E805" s="229">
        <v>0</v>
      </c>
      <c r="F805" s="229">
        <v>0</v>
      </c>
      <c r="G805" s="230">
        <v>1</v>
      </c>
    </row>
    <row r="806" spans="1:7" x14ac:dyDescent="0.2">
      <c r="A806" s="229" t="s">
        <v>14561</v>
      </c>
      <c r="B806" s="229" t="s">
        <v>14392</v>
      </c>
      <c r="C806" s="229">
        <v>1</v>
      </c>
      <c r="D806" s="229">
        <v>0</v>
      </c>
      <c r="E806" s="229">
        <v>0</v>
      </c>
      <c r="F806" s="229">
        <v>0</v>
      </c>
      <c r="G806" s="230">
        <v>1</v>
      </c>
    </row>
    <row r="807" spans="1:7" x14ac:dyDescent="0.2">
      <c r="A807" s="229" t="s">
        <v>14561</v>
      </c>
      <c r="B807" s="229" t="s">
        <v>14393</v>
      </c>
      <c r="C807" s="229">
        <v>1</v>
      </c>
      <c r="D807" s="229">
        <v>0</v>
      </c>
      <c r="E807" s="229">
        <v>0</v>
      </c>
      <c r="F807" s="229">
        <v>0</v>
      </c>
      <c r="G807" s="230">
        <v>1</v>
      </c>
    </row>
    <row r="808" spans="1:7" x14ac:dyDescent="0.2">
      <c r="A808" s="229" t="s">
        <v>14561</v>
      </c>
      <c r="B808" s="229" t="s">
        <v>14394</v>
      </c>
      <c r="C808" s="229">
        <v>1</v>
      </c>
      <c r="D808" s="229">
        <v>0</v>
      </c>
      <c r="E808" s="229">
        <v>0</v>
      </c>
      <c r="F808" s="229">
        <v>0</v>
      </c>
      <c r="G808" s="230">
        <v>1</v>
      </c>
    </row>
    <row r="809" spans="1:7" x14ac:dyDescent="0.2">
      <c r="A809" s="229" t="s">
        <v>14561</v>
      </c>
      <c r="B809" s="229" t="s">
        <v>14395</v>
      </c>
      <c r="C809" s="229">
        <v>1</v>
      </c>
      <c r="D809" s="229">
        <v>0</v>
      </c>
      <c r="E809" s="229">
        <v>0</v>
      </c>
      <c r="F809" s="229">
        <v>0</v>
      </c>
      <c r="G809" s="230">
        <v>1</v>
      </c>
    </row>
    <row r="810" spans="1:7" x14ac:dyDescent="0.2">
      <c r="A810" s="229" t="s">
        <v>14561</v>
      </c>
      <c r="B810" s="229" t="s">
        <v>14396</v>
      </c>
      <c r="C810" s="229">
        <v>1</v>
      </c>
      <c r="D810" s="229">
        <v>0</v>
      </c>
      <c r="E810" s="229">
        <v>0</v>
      </c>
      <c r="F810" s="229">
        <v>0</v>
      </c>
      <c r="G810" s="230">
        <v>1</v>
      </c>
    </row>
    <row r="811" spans="1:7" x14ac:dyDescent="0.2">
      <c r="A811" s="229" t="s">
        <v>14561</v>
      </c>
      <c r="B811" s="229" t="s">
        <v>14397</v>
      </c>
      <c r="C811" s="229">
        <v>1</v>
      </c>
      <c r="D811" s="229">
        <v>0</v>
      </c>
      <c r="E811" s="229">
        <v>0</v>
      </c>
      <c r="F811" s="229">
        <v>0</v>
      </c>
      <c r="G811" s="230">
        <v>1</v>
      </c>
    </row>
    <row r="812" spans="1:7" x14ac:dyDescent="0.2">
      <c r="A812" s="229" t="s">
        <v>14561</v>
      </c>
      <c r="B812" s="229" t="s">
        <v>14398</v>
      </c>
      <c r="C812" s="229">
        <v>1</v>
      </c>
      <c r="D812" s="229">
        <v>0</v>
      </c>
      <c r="E812" s="229">
        <v>0</v>
      </c>
      <c r="F812" s="229">
        <v>0</v>
      </c>
      <c r="G812" s="230">
        <v>1</v>
      </c>
    </row>
    <row r="813" spans="1:7" x14ac:dyDescent="0.2">
      <c r="A813" s="229" t="s">
        <v>14561</v>
      </c>
      <c r="B813" s="229" t="s">
        <v>14399</v>
      </c>
      <c r="C813" s="229">
        <v>1</v>
      </c>
      <c r="D813" s="229">
        <v>0</v>
      </c>
      <c r="E813" s="229">
        <v>0</v>
      </c>
      <c r="F813" s="229">
        <v>0</v>
      </c>
      <c r="G813" s="230">
        <v>1</v>
      </c>
    </row>
    <row r="814" spans="1:7" x14ac:dyDescent="0.2">
      <c r="A814" s="229" t="s">
        <v>14561</v>
      </c>
      <c r="B814" s="229" t="s">
        <v>14400</v>
      </c>
      <c r="C814" s="229">
        <v>1</v>
      </c>
      <c r="D814" s="229">
        <v>0</v>
      </c>
      <c r="E814" s="229">
        <v>0</v>
      </c>
      <c r="F814" s="229">
        <v>0</v>
      </c>
      <c r="G814" s="230">
        <v>1</v>
      </c>
    </row>
    <row r="815" spans="1:7" x14ac:dyDescent="0.2">
      <c r="A815" s="229" t="s">
        <v>14561</v>
      </c>
      <c r="B815" s="229" t="s">
        <v>14401</v>
      </c>
      <c r="C815" s="229">
        <v>1</v>
      </c>
      <c r="D815" s="229">
        <v>0</v>
      </c>
      <c r="E815" s="229">
        <v>0</v>
      </c>
      <c r="F815" s="229">
        <v>0</v>
      </c>
      <c r="G815" s="230">
        <v>1</v>
      </c>
    </row>
    <row r="816" spans="1:7" x14ac:dyDescent="0.2">
      <c r="A816" s="229" t="s">
        <v>14735</v>
      </c>
      <c r="B816" s="229" t="s">
        <v>14319</v>
      </c>
      <c r="C816" s="229">
        <v>1</v>
      </c>
      <c r="D816" s="229">
        <v>0</v>
      </c>
      <c r="E816" s="229">
        <v>0</v>
      </c>
      <c r="F816" s="229">
        <v>0</v>
      </c>
      <c r="G816" s="230">
        <v>1</v>
      </c>
    </row>
    <row r="817" spans="1:7" x14ac:dyDescent="0.2">
      <c r="A817" s="229" t="s">
        <v>14735</v>
      </c>
      <c r="B817" s="229" t="s">
        <v>14320</v>
      </c>
      <c r="C817" s="229">
        <v>1</v>
      </c>
      <c r="D817" s="229">
        <v>0</v>
      </c>
      <c r="E817" s="229">
        <v>0</v>
      </c>
      <c r="F817" s="229">
        <v>0</v>
      </c>
      <c r="G817" s="230">
        <v>1</v>
      </c>
    </row>
    <row r="818" spans="1:7" x14ac:dyDescent="0.2">
      <c r="A818" s="229" t="s">
        <v>14735</v>
      </c>
      <c r="B818" s="229" t="s">
        <v>14321</v>
      </c>
      <c r="C818" s="229">
        <v>1</v>
      </c>
      <c r="D818" s="229">
        <v>0</v>
      </c>
      <c r="E818" s="229">
        <v>0</v>
      </c>
      <c r="F818" s="229">
        <v>0</v>
      </c>
      <c r="G818" s="230">
        <v>1</v>
      </c>
    </row>
    <row r="819" spans="1:7" x14ac:dyDescent="0.2">
      <c r="A819" s="229" t="s">
        <v>14735</v>
      </c>
      <c r="B819" s="229" t="s">
        <v>14322</v>
      </c>
      <c r="C819" s="229">
        <v>1</v>
      </c>
      <c r="D819" s="229">
        <v>0</v>
      </c>
      <c r="E819" s="229">
        <v>0</v>
      </c>
      <c r="F819" s="229">
        <v>0</v>
      </c>
      <c r="G819" s="230">
        <v>1</v>
      </c>
    </row>
    <row r="820" spans="1:7" x14ac:dyDescent="0.2">
      <c r="A820" s="229" t="s">
        <v>14735</v>
      </c>
      <c r="B820" s="229" t="s">
        <v>14323</v>
      </c>
      <c r="C820" s="229">
        <v>1</v>
      </c>
      <c r="D820" s="229">
        <v>0</v>
      </c>
      <c r="E820" s="229">
        <v>0</v>
      </c>
      <c r="F820" s="229">
        <v>0</v>
      </c>
      <c r="G820" s="230">
        <v>1</v>
      </c>
    </row>
    <row r="821" spans="1:7" x14ac:dyDescent="0.2">
      <c r="A821" s="229" t="s">
        <v>14735</v>
      </c>
      <c r="B821" s="229" t="s">
        <v>14324</v>
      </c>
      <c r="C821" s="229">
        <v>1</v>
      </c>
      <c r="D821" s="229">
        <v>0</v>
      </c>
      <c r="E821" s="229">
        <v>0</v>
      </c>
      <c r="F821" s="229">
        <v>0</v>
      </c>
      <c r="G821" s="230">
        <v>1</v>
      </c>
    </row>
    <row r="822" spans="1:7" x14ac:dyDescent="0.2">
      <c r="A822" s="229" t="s">
        <v>14735</v>
      </c>
      <c r="B822" s="229" t="s">
        <v>14325</v>
      </c>
      <c r="C822" s="229">
        <v>1</v>
      </c>
      <c r="D822" s="229">
        <v>0</v>
      </c>
      <c r="E822" s="229">
        <v>0</v>
      </c>
      <c r="F822" s="229">
        <v>0</v>
      </c>
      <c r="G822" s="230">
        <v>1</v>
      </c>
    </row>
    <row r="823" spans="1:7" x14ac:dyDescent="0.2">
      <c r="A823" s="229" t="s">
        <v>14735</v>
      </c>
      <c r="B823" s="229" t="s">
        <v>14326</v>
      </c>
      <c r="C823" s="229">
        <v>1</v>
      </c>
      <c r="D823" s="229">
        <v>0</v>
      </c>
      <c r="E823" s="229">
        <v>0</v>
      </c>
      <c r="F823" s="229">
        <v>0</v>
      </c>
      <c r="G823" s="230">
        <v>1</v>
      </c>
    </row>
    <row r="824" spans="1:7" x14ac:dyDescent="0.2">
      <c r="A824" s="229" t="s">
        <v>14735</v>
      </c>
      <c r="B824" s="229" t="s">
        <v>14327</v>
      </c>
      <c r="C824" s="229">
        <v>1</v>
      </c>
      <c r="D824" s="229">
        <v>0</v>
      </c>
      <c r="E824" s="229">
        <v>0</v>
      </c>
      <c r="F824" s="229">
        <v>0</v>
      </c>
      <c r="G824" s="230">
        <v>1</v>
      </c>
    </row>
    <row r="825" spans="1:7" x14ac:dyDescent="0.2">
      <c r="A825" s="229" t="s">
        <v>14735</v>
      </c>
      <c r="B825" s="229" t="s">
        <v>14328</v>
      </c>
      <c r="C825" s="229">
        <v>1</v>
      </c>
      <c r="D825" s="229">
        <v>0</v>
      </c>
      <c r="E825" s="229">
        <v>0</v>
      </c>
      <c r="F825" s="229">
        <v>0</v>
      </c>
      <c r="G825" s="230">
        <v>1</v>
      </c>
    </row>
    <row r="826" spans="1:7" x14ac:dyDescent="0.2">
      <c r="A826" s="229" t="s">
        <v>14735</v>
      </c>
      <c r="B826" s="229" t="s">
        <v>14329</v>
      </c>
      <c r="C826" s="229">
        <v>1</v>
      </c>
      <c r="D826" s="229">
        <v>0</v>
      </c>
      <c r="E826" s="229">
        <v>0</v>
      </c>
      <c r="F826" s="229">
        <v>0</v>
      </c>
      <c r="G826" s="230">
        <v>1</v>
      </c>
    </row>
    <row r="827" spans="1:7" x14ac:dyDescent="0.2">
      <c r="A827" s="229" t="s">
        <v>14735</v>
      </c>
      <c r="B827" s="229" t="s">
        <v>14330</v>
      </c>
      <c r="C827" s="229">
        <v>1</v>
      </c>
      <c r="D827" s="229">
        <v>0</v>
      </c>
      <c r="E827" s="229">
        <v>0</v>
      </c>
      <c r="F827" s="229">
        <v>0</v>
      </c>
      <c r="G827" s="230">
        <v>1</v>
      </c>
    </row>
    <row r="828" spans="1:7" x14ac:dyDescent="0.2">
      <c r="A828" s="229" t="s">
        <v>14735</v>
      </c>
      <c r="B828" s="229" t="s">
        <v>14331</v>
      </c>
      <c r="C828" s="229">
        <v>1</v>
      </c>
      <c r="D828" s="229">
        <v>0</v>
      </c>
      <c r="E828" s="229">
        <v>0</v>
      </c>
      <c r="F828" s="229">
        <v>0</v>
      </c>
      <c r="G828" s="230">
        <v>1</v>
      </c>
    </row>
    <row r="829" spans="1:7" x14ac:dyDescent="0.2">
      <c r="A829" s="229" t="s">
        <v>14735</v>
      </c>
      <c r="B829" s="229" t="s">
        <v>14332</v>
      </c>
      <c r="C829" s="229">
        <v>1</v>
      </c>
      <c r="D829" s="229">
        <v>0</v>
      </c>
      <c r="E829" s="229">
        <v>0</v>
      </c>
      <c r="F829" s="229">
        <v>0</v>
      </c>
      <c r="G829" s="230">
        <v>1</v>
      </c>
    </row>
    <row r="830" spans="1:7" x14ac:dyDescent="0.2">
      <c r="A830" s="229" t="s">
        <v>14735</v>
      </c>
      <c r="B830" s="229" t="s">
        <v>14333</v>
      </c>
      <c r="C830" s="229">
        <v>1</v>
      </c>
      <c r="D830" s="229">
        <v>0</v>
      </c>
      <c r="E830" s="229">
        <v>0</v>
      </c>
      <c r="F830" s="229">
        <v>0</v>
      </c>
      <c r="G830" s="230">
        <v>1</v>
      </c>
    </row>
    <row r="831" spans="1:7" x14ac:dyDescent="0.2">
      <c r="A831" s="229" t="s">
        <v>14735</v>
      </c>
      <c r="B831" s="229" t="s">
        <v>14334</v>
      </c>
      <c r="C831" s="229">
        <v>1</v>
      </c>
      <c r="D831" s="229">
        <v>0</v>
      </c>
      <c r="E831" s="229">
        <v>0</v>
      </c>
      <c r="F831" s="229">
        <v>0</v>
      </c>
      <c r="G831" s="230">
        <v>1</v>
      </c>
    </row>
    <row r="832" spans="1:7" x14ac:dyDescent="0.2">
      <c r="A832" s="229" t="s">
        <v>14735</v>
      </c>
      <c r="B832" s="229" t="s">
        <v>14335</v>
      </c>
      <c r="C832" s="229">
        <v>1</v>
      </c>
      <c r="D832" s="229">
        <v>0</v>
      </c>
      <c r="E832" s="229">
        <v>0</v>
      </c>
      <c r="F832" s="229">
        <v>0</v>
      </c>
      <c r="G832" s="230">
        <v>1</v>
      </c>
    </row>
    <row r="833" spans="1:7" x14ac:dyDescent="0.2">
      <c r="A833" s="229" t="s">
        <v>14735</v>
      </c>
      <c r="B833" s="229" t="s">
        <v>14336</v>
      </c>
      <c r="C833" s="229">
        <v>1</v>
      </c>
      <c r="D833" s="229">
        <v>0</v>
      </c>
      <c r="E833" s="229">
        <v>0</v>
      </c>
      <c r="F833" s="229">
        <v>0</v>
      </c>
      <c r="G833" s="230">
        <v>1</v>
      </c>
    </row>
    <row r="834" spans="1:7" x14ac:dyDescent="0.2">
      <c r="A834" s="229" t="s">
        <v>14735</v>
      </c>
      <c r="B834" s="229" t="s">
        <v>14337</v>
      </c>
      <c r="C834" s="229">
        <v>1</v>
      </c>
      <c r="D834" s="229">
        <v>0</v>
      </c>
      <c r="E834" s="229">
        <v>0</v>
      </c>
      <c r="F834" s="229">
        <v>0</v>
      </c>
      <c r="G834" s="230">
        <v>1</v>
      </c>
    </row>
    <row r="835" spans="1:7" x14ac:dyDescent="0.2">
      <c r="A835" s="229" t="s">
        <v>14735</v>
      </c>
      <c r="B835" s="229" t="s">
        <v>14338</v>
      </c>
      <c r="C835" s="229">
        <v>1</v>
      </c>
      <c r="D835" s="229">
        <v>0</v>
      </c>
      <c r="E835" s="229">
        <v>0</v>
      </c>
      <c r="F835" s="229">
        <v>0</v>
      </c>
      <c r="G835" s="230">
        <v>1</v>
      </c>
    </row>
    <row r="836" spans="1:7" x14ac:dyDescent="0.2">
      <c r="A836" s="229" t="s">
        <v>14735</v>
      </c>
      <c r="B836" s="229" t="s">
        <v>14339</v>
      </c>
      <c r="C836" s="229">
        <v>1</v>
      </c>
      <c r="D836" s="229">
        <v>0</v>
      </c>
      <c r="E836" s="229">
        <v>0</v>
      </c>
      <c r="F836" s="229">
        <v>0</v>
      </c>
      <c r="G836" s="230">
        <v>1</v>
      </c>
    </row>
    <row r="837" spans="1:7" x14ac:dyDescent="0.2">
      <c r="A837" s="229" t="s">
        <v>14735</v>
      </c>
      <c r="B837" s="229" t="s">
        <v>14340</v>
      </c>
      <c r="C837" s="229">
        <v>1</v>
      </c>
      <c r="D837" s="229">
        <v>0</v>
      </c>
      <c r="E837" s="229">
        <v>0</v>
      </c>
      <c r="F837" s="229">
        <v>0</v>
      </c>
      <c r="G837" s="230">
        <v>1</v>
      </c>
    </row>
    <row r="838" spans="1:7" x14ac:dyDescent="0.2">
      <c r="A838" s="229" t="s">
        <v>14735</v>
      </c>
      <c r="B838" s="229" t="s">
        <v>14341</v>
      </c>
      <c r="C838" s="229">
        <v>1</v>
      </c>
      <c r="D838" s="229">
        <v>0</v>
      </c>
      <c r="E838" s="229">
        <v>0</v>
      </c>
      <c r="F838" s="229">
        <v>0</v>
      </c>
      <c r="G838" s="230">
        <v>1</v>
      </c>
    </row>
    <row r="839" spans="1:7" x14ac:dyDescent="0.2">
      <c r="A839" s="229" t="s">
        <v>14735</v>
      </c>
      <c r="B839" s="229" t="s">
        <v>14342</v>
      </c>
      <c r="C839" s="229">
        <v>1</v>
      </c>
      <c r="D839" s="229">
        <v>0</v>
      </c>
      <c r="E839" s="229">
        <v>0</v>
      </c>
      <c r="F839" s="229">
        <v>0</v>
      </c>
      <c r="G839" s="230">
        <v>1</v>
      </c>
    </row>
    <row r="840" spans="1:7" x14ac:dyDescent="0.2">
      <c r="A840" s="229" t="s">
        <v>14735</v>
      </c>
      <c r="B840" s="229" t="s">
        <v>14343</v>
      </c>
      <c r="C840" s="229">
        <v>1</v>
      </c>
      <c r="D840" s="229">
        <v>0</v>
      </c>
      <c r="E840" s="229">
        <v>0</v>
      </c>
      <c r="F840" s="229">
        <v>0</v>
      </c>
      <c r="G840" s="230">
        <v>1</v>
      </c>
    </row>
    <row r="841" spans="1:7" x14ac:dyDescent="0.2">
      <c r="A841" s="229" t="s">
        <v>14735</v>
      </c>
      <c r="B841" s="229" t="s">
        <v>14344</v>
      </c>
      <c r="C841" s="229">
        <v>1</v>
      </c>
      <c r="D841" s="229">
        <v>0</v>
      </c>
      <c r="E841" s="229">
        <v>0</v>
      </c>
      <c r="F841" s="229">
        <v>0</v>
      </c>
      <c r="G841" s="230">
        <v>1</v>
      </c>
    </row>
    <row r="842" spans="1:7" x14ac:dyDescent="0.2">
      <c r="A842" s="229" t="s">
        <v>14735</v>
      </c>
      <c r="B842" s="229" t="s">
        <v>14345</v>
      </c>
      <c r="C842" s="229">
        <v>1</v>
      </c>
      <c r="D842" s="229">
        <v>0</v>
      </c>
      <c r="E842" s="229">
        <v>0</v>
      </c>
      <c r="F842" s="229">
        <v>0</v>
      </c>
      <c r="G842" s="230">
        <v>1</v>
      </c>
    </row>
    <row r="843" spans="1:7" x14ac:dyDescent="0.2">
      <c r="A843" s="229" t="s">
        <v>14735</v>
      </c>
      <c r="B843" s="229" t="s">
        <v>14346</v>
      </c>
      <c r="C843" s="229">
        <v>1</v>
      </c>
      <c r="D843" s="229">
        <v>0</v>
      </c>
      <c r="E843" s="229">
        <v>0</v>
      </c>
      <c r="F843" s="229">
        <v>0</v>
      </c>
      <c r="G843" s="230">
        <v>1</v>
      </c>
    </row>
    <row r="844" spans="1:7" x14ac:dyDescent="0.2">
      <c r="A844" s="229" t="s">
        <v>14562</v>
      </c>
      <c r="B844" s="229" t="s">
        <v>14436</v>
      </c>
      <c r="C844" s="229">
        <v>1</v>
      </c>
      <c r="D844" s="229">
        <v>0</v>
      </c>
      <c r="E844" s="229">
        <v>0</v>
      </c>
      <c r="F844" s="229">
        <v>0</v>
      </c>
      <c r="G844" s="230">
        <v>1</v>
      </c>
    </row>
    <row r="845" spans="1:7" x14ac:dyDescent="0.2">
      <c r="A845" s="229" t="s">
        <v>14562</v>
      </c>
      <c r="B845" s="229" t="s">
        <v>14437</v>
      </c>
      <c r="C845" s="229">
        <v>1</v>
      </c>
      <c r="D845" s="229">
        <v>0</v>
      </c>
      <c r="E845" s="229">
        <v>0</v>
      </c>
      <c r="F845" s="229">
        <v>0</v>
      </c>
      <c r="G845" s="230">
        <v>1</v>
      </c>
    </row>
    <row r="846" spans="1:7" x14ac:dyDescent="0.2">
      <c r="A846" s="229" t="s">
        <v>14562</v>
      </c>
      <c r="B846" s="229" t="s">
        <v>14438</v>
      </c>
      <c r="C846" s="229">
        <v>1</v>
      </c>
      <c r="D846" s="229">
        <v>0</v>
      </c>
      <c r="E846" s="229">
        <v>0</v>
      </c>
      <c r="F846" s="229">
        <v>0</v>
      </c>
      <c r="G846" s="230">
        <v>1</v>
      </c>
    </row>
    <row r="847" spans="1:7" x14ac:dyDescent="0.2">
      <c r="A847" s="229" t="s">
        <v>14562</v>
      </c>
      <c r="B847" s="229" t="s">
        <v>14439</v>
      </c>
      <c r="C847" s="229">
        <v>1</v>
      </c>
      <c r="D847" s="229">
        <v>0</v>
      </c>
      <c r="E847" s="229">
        <v>0</v>
      </c>
      <c r="F847" s="229">
        <v>0</v>
      </c>
      <c r="G847" s="230">
        <v>1</v>
      </c>
    </row>
    <row r="848" spans="1:7" x14ac:dyDescent="0.2">
      <c r="A848" s="229" t="s">
        <v>14562</v>
      </c>
      <c r="B848" s="229" t="s">
        <v>14440</v>
      </c>
      <c r="C848" s="229">
        <v>1</v>
      </c>
      <c r="D848" s="229">
        <v>0</v>
      </c>
      <c r="E848" s="229">
        <v>0</v>
      </c>
      <c r="F848" s="229">
        <v>0</v>
      </c>
      <c r="G848" s="230">
        <v>1</v>
      </c>
    </row>
    <row r="849" spans="1:7" x14ac:dyDescent="0.2">
      <c r="A849" s="229" t="s">
        <v>14562</v>
      </c>
      <c r="B849" s="229" t="s">
        <v>14441</v>
      </c>
      <c r="C849" s="229">
        <v>1</v>
      </c>
      <c r="D849" s="229">
        <v>0</v>
      </c>
      <c r="E849" s="229">
        <v>0</v>
      </c>
      <c r="F849" s="229">
        <v>0</v>
      </c>
      <c r="G849" s="230">
        <v>1</v>
      </c>
    </row>
    <row r="850" spans="1:7" x14ac:dyDescent="0.2">
      <c r="A850" s="229" t="s">
        <v>14562</v>
      </c>
      <c r="B850" s="229" t="s">
        <v>14442</v>
      </c>
      <c r="C850" s="229">
        <v>1</v>
      </c>
      <c r="D850" s="229">
        <v>0</v>
      </c>
      <c r="E850" s="229">
        <v>0</v>
      </c>
      <c r="F850" s="229">
        <v>0</v>
      </c>
      <c r="G850" s="230">
        <v>1</v>
      </c>
    </row>
    <row r="851" spans="1:7" x14ac:dyDescent="0.2">
      <c r="A851" s="229" t="s">
        <v>14562</v>
      </c>
      <c r="B851" s="229" t="s">
        <v>14443</v>
      </c>
      <c r="C851" s="229">
        <v>1</v>
      </c>
      <c r="D851" s="229">
        <v>0</v>
      </c>
      <c r="E851" s="229">
        <v>0</v>
      </c>
      <c r="F851" s="229">
        <v>0</v>
      </c>
      <c r="G851" s="230">
        <v>1</v>
      </c>
    </row>
    <row r="852" spans="1:7" x14ac:dyDescent="0.2">
      <c r="A852" s="229" t="s">
        <v>14562</v>
      </c>
      <c r="B852" s="229" t="s">
        <v>14444</v>
      </c>
      <c r="C852" s="229">
        <v>1</v>
      </c>
      <c r="D852" s="229">
        <v>0</v>
      </c>
      <c r="E852" s="229">
        <v>0</v>
      </c>
      <c r="F852" s="229">
        <v>0</v>
      </c>
      <c r="G852" s="230">
        <v>1</v>
      </c>
    </row>
    <row r="853" spans="1:7" x14ac:dyDescent="0.2">
      <c r="A853" s="229" t="s">
        <v>14562</v>
      </c>
      <c r="B853" s="229" t="s">
        <v>14445</v>
      </c>
      <c r="C853" s="229">
        <v>1</v>
      </c>
      <c r="D853" s="229">
        <v>0</v>
      </c>
      <c r="E853" s="229">
        <v>0</v>
      </c>
      <c r="F853" s="229">
        <v>0</v>
      </c>
      <c r="G853" s="230">
        <v>1</v>
      </c>
    </row>
    <row r="854" spans="1:7" x14ac:dyDescent="0.2">
      <c r="A854" s="229" t="s">
        <v>14562</v>
      </c>
      <c r="B854" s="229" t="s">
        <v>14446</v>
      </c>
      <c r="C854" s="229">
        <v>1</v>
      </c>
      <c r="D854" s="229">
        <v>0</v>
      </c>
      <c r="E854" s="229">
        <v>0</v>
      </c>
      <c r="F854" s="229">
        <v>0</v>
      </c>
      <c r="G854" s="230">
        <v>1</v>
      </c>
    </row>
    <row r="855" spans="1:7" x14ac:dyDescent="0.2">
      <c r="A855" s="229" t="s">
        <v>14562</v>
      </c>
      <c r="B855" s="229" t="s">
        <v>14447</v>
      </c>
      <c r="C855" s="229">
        <v>1</v>
      </c>
      <c r="D855" s="229">
        <v>0</v>
      </c>
      <c r="E855" s="229">
        <v>0</v>
      </c>
      <c r="F855" s="229">
        <v>0</v>
      </c>
      <c r="G855" s="230">
        <v>1</v>
      </c>
    </row>
    <row r="856" spans="1:7" x14ac:dyDescent="0.2">
      <c r="A856" s="229" t="s">
        <v>14562</v>
      </c>
      <c r="B856" s="229" t="s">
        <v>14448</v>
      </c>
      <c r="C856" s="229">
        <v>1</v>
      </c>
      <c r="D856" s="229">
        <v>0</v>
      </c>
      <c r="E856" s="229">
        <v>0</v>
      </c>
      <c r="F856" s="229">
        <v>0</v>
      </c>
      <c r="G856" s="230">
        <v>1</v>
      </c>
    </row>
    <row r="857" spans="1:7" x14ac:dyDescent="0.2">
      <c r="A857" s="229" t="s">
        <v>14562</v>
      </c>
      <c r="B857" s="229" t="s">
        <v>14449</v>
      </c>
      <c r="C857" s="229">
        <v>1</v>
      </c>
      <c r="D857" s="229">
        <v>0</v>
      </c>
      <c r="E857" s="229">
        <v>0</v>
      </c>
      <c r="F857" s="229">
        <v>0</v>
      </c>
      <c r="G857" s="230">
        <v>1</v>
      </c>
    </row>
    <row r="858" spans="1:7" x14ac:dyDescent="0.2">
      <c r="A858" s="229" t="s">
        <v>14562</v>
      </c>
      <c r="B858" s="229" t="s">
        <v>14450</v>
      </c>
      <c r="C858" s="229">
        <v>1</v>
      </c>
      <c r="D858" s="229">
        <v>0</v>
      </c>
      <c r="E858" s="229">
        <v>0</v>
      </c>
      <c r="F858" s="229">
        <v>0</v>
      </c>
      <c r="G858" s="230">
        <v>1</v>
      </c>
    </row>
    <row r="859" spans="1:7" x14ac:dyDescent="0.2">
      <c r="A859" s="229" t="s">
        <v>14562</v>
      </c>
      <c r="B859" s="229" t="s">
        <v>14451</v>
      </c>
      <c r="C859" s="229">
        <v>1</v>
      </c>
      <c r="D859" s="229">
        <v>0</v>
      </c>
      <c r="E859" s="229">
        <v>0</v>
      </c>
      <c r="F859" s="229">
        <v>0</v>
      </c>
      <c r="G859" s="230">
        <v>1</v>
      </c>
    </row>
    <row r="860" spans="1:7" x14ac:dyDescent="0.2">
      <c r="A860" s="229" t="s">
        <v>14562</v>
      </c>
      <c r="B860" s="229" t="s">
        <v>14452</v>
      </c>
      <c r="C860" s="229">
        <v>1</v>
      </c>
      <c r="D860" s="229">
        <v>0</v>
      </c>
      <c r="E860" s="229">
        <v>0</v>
      </c>
      <c r="F860" s="229">
        <v>0</v>
      </c>
      <c r="G860" s="230">
        <v>1</v>
      </c>
    </row>
    <row r="861" spans="1:7" x14ac:dyDescent="0.2">
      <c r="A861" s="229" t="s">
        <v>14562</v>
      </c>
      <c r="B861" s="229" t="s">
        <v>14453</v>
      </c>
      <c r="C861" s="229">
        <v>1</v>
      </c>
      <c r="D861" s="229">
        <v>0</v>
      </c>
      <c r="E861" s="229">
        <v>0</v>
      </c>
      <c r="F861" s="229">
        <v>0</v>
      </c>
      <c r="G861" s="230">
        <v>1</v>
      </c>
    </row>
    <row r="862" spans="1:7" x14ac:dyDescent="0.2">
      <c r="A862" s="229" t="s">
        <v>14562</v>
      </c>
      <c r="B862" s="229" t="s">
        <v>14454</v>
      </c>
      <c r="C862" s="229">
        <v>1</v>
      </c>
      <c r="D862" s="229">
        <v>0</v>
      </c>
      <c r="E862" s="229">
        <v>0</v>
      </c>
      <c r="F862" s="229">
        <v>0</v>
      </c>
      <c r="G862" s="230">
        <v>1</v>
      </c>
    </row>
    <row r="863" spans="1:7" x14ac:dyDescent="0.2">
      <c r="A863" s="229" t="s">
        <v>14562</v>
      </c>
      <c r="B863" s="229" t="s">
        <v>14455</v>
      </c>
      <c r="C863" s="229">
        <v>1</v>
      </c>
      <c r="D863" s="229">
        <v>0</v>
      </c>
      <c r="E863" s="229">
        <v>0</v>
      </c>
      <c r="F863" s="229">
        <v>0</v>
      </c>
      <c r="G863" s="230">
        <v>1</v>
      </c>
    </row>
    <row r="864" spans="1:7" x14ac:dyDescent="0.2">
      <c r="A864" s="229" t="s">
        <v>14562</v>
      </c>
      <c r="B864" s="229" t="s">
        <v>14456</v>
      </c>
      <c r="C864" s="229">
        <v>1</v>
      </c>
      <c r="D864" s="229">
        <v>0</v>
      </c>
      <c r="E864" s="229">
        <v>0</v>
      </c>
      <c r="F864" s="229">
        <v>0</v>
      </c>
      <c r="G864" s="230">
        <v>1</v>
      </c>
    </row>
    <row r="865" spans="1:7" x14ac:dyDescent="0.2">
      <c r="A865" s="229" t="s">
        <v>14562</v>
      </c>
      <c r="B865" s="229" t="s">
        <v>14457</v>
      </c>
      <c r="C865" s="229">
        <v>1</v>
      </c>
      <c r="D865" s="229">
        <v>0</v>
      </c>
      <c r="E865" s="229">
        <v>0</v>
      </c>
      <c r="F865" s="229">
        <v>0</v>
      </c>
      <c r="G865" s="230">
        <v>1</v>
      </c>
    </row>
    <row r="866" spans="1:7" x14ac:dyDescent="0.2">
      <c r="A866" s="229" t="s">
        <v>14562</v>
      </c>
      <c r="B866" s="229" t="s">
        <v>14458</v>
      </c>
      <c r="C866" s="229">
        <v>1</v>
      </c>
      <c r="D866" s="229">
        <v>0</v>
      </c>
      <c r="E866" s="229">
        <v>0</v>
      </c>
      <c r="F866" s="229">
        <v>0</v>
      </c>
      <c r="G866" s="230">
        <v>1</v>
      </c>
    </row>
    <row r="867" spans="1:7" x14ac:dyDescent="0.2">
      <c r="A867" s="229" t="s">
        <v>14562</v>
      </c>
      <c r="B867" s="229" t="s">
        <v>14459</v>
      </c>
      <c r="C867" s="229">
        <v>1</v>
      </c>
      <c r="D867" s="229">
        <v>0</v>
      </c>
      <c r="E867" s="229">
        <v>0</v>
      </c>
      <c r="F867" s="229">
        <v>0</v>
      </c>
      <c r="G867" s="230">
        <v>1</v>
      </c>
    </row>
    <row r="868" spans="1:7" x14ac:dyDescent="0.2">
      <c r="A868" s="229" t="s">
        <v>14562</v>
      </c>
      <c r="B868" s="229" t="s">
        <v>14460</v>
      </c>
      <c r="C868" s="229">
        <v>1</v>
      </c>
      <c r="D868" s="229">
        <v>0</v>
      </c>
      <c r="E868" s="229">
        <v>0</v>
      </c>
      <c r="F868" s="229">
        <v>0</v>
      </c>
      <c r="G868" s="230">
        <v>1</v>
      </c>
    </row>
    <row r="869" spans="1:7" x14ac:dyDescent="0.2">
      <c r="A869" s="229" t="s">
        <v>14562</v>
      </c>
      <c r="B869" s="229" t="s">
        <v>14461</v>
      </c>
      <c r="C869" s="229">
        <v>1</v>
      </c>
      <c r="D869" s="229">
        <v>0</v>
      </c>
      <c r="E869" s="229">
        <v>0</v>
      </c>
      <c r="F869" s="229">
        <v>0</v>
      </c>
      <c r="G869" s="230">
        <v>1</v>
      </c>
    </row>
    <row r="870" spans="1:7" x14ac:dyDescent="0.2">
      <c r="A870" s="229" t="s">
        <v>14562</v>
      </c>
      <c r="B870" s="229" t="s">
        <v>14462</v>
      </c>
      <c r="C870" s="229">
        <v>1</v>
      </c>
      <c r="D870" s="229">
        <v>0</v>
      </c>
      <c r="E870" s="229">
        <v>0</v>
      </c>
      <c r="F870" s="229">
        <v>0</v>
      </c>
      <c r="G870" s="230">
        <v>1</v>
      </c>
    </row>
    <row r="871" spans="1:7" x14ac:dyDescent="0.2">
      <c r="A871" s="229" t="s">
        <v>14562</v>
      </c>
      <c r="B871" s="229" t="s">
        <v>14463</v>
      </c>
      <c r="C871" s="229">
        <v>1</v>
      </c>
      <c r="D871" s="229">
        <v>0</v>
      </c>
      <c r="E871" s="229">
        <v>0</v>
      </c>
      <c r="F871" s="229">
        <v>0</v>
      </c>
      <c r="G871" s="230">
        <v>1</v>
      </c>
    </row>
    <row r="872" spans="1:7" x14ac:dyDescent="0.2">
      <c r="A872" s="229" t="s">
        <v>14562</v>
      </c>
      <c r="B872" s="229" t="s">
        <v>14464</v>
      </c>
      <c r="C872" s="229">
        <v>1</v>
      </c>
      <c r="D872" s="229">
        <v>0</v>
      </c>
      <c r="E872" s="229">
        <v>0</v>
      </c>
      <c r="F872" s="229">
        <v>0</v>
      </c>
      <c r="G872" s="230">
        <v>1</v>
      </c>
    </row>
    <row r="873" spans="1:7" x14ac:dyDescent="0.2">
      <c r="A873" s="229" t="s">
        <v>14562</v>
      </c>
      <c r="B873" s="229" t="s">
        <v>14465</v>
      </c>
      <c r="C873" s="229">
        <v>1</v>
      </c>
      <c r="D873" s="229">
        <v>0</v>
      </c>
      <c r="E873" s="229">
        <v>0</v>
      </c>
      <c r="F873" s="229">
        <v>0</v>
      </c>
      <c r="G873" s="230">
        <v>1</v>
      </c>
    </row>
    <row r="874" spans="1:7" x14ac:dyDescent="0.2">
      <c r="A874" s="229" t="s">
        <v>14562</v>
      </c>
      <c r="B874" s="229" t="s">
        <v>14466</v>
      </c>
      <c r="C874" s="229">
        <v>1</v>
      </c>
      <c r="D874" s="229">
        <v>0</v>
      </c>
      <c r="E874" s="229">
        <v>0</v>
      </c>
      <c r="F874" s="229">
        <v>0</v>
      </c>
      <c r="G874" s="230">
        <v>1</v>
      </c>
    </row>
    <row r="875" spans="1:7" x14ac:dyDescent="0.2">
      <c r="A875" s="229" t="s">
        <v>14562</v>
      </c>
      <c r="B875" s="229" t="s">
        <v>14467</v>
      </c>
      <c r="C875" s="229">
        <v>1</v>
      </c>
      <c r="D875" s="229">
        <v>0</v>
      </c>
      <c r="E875" s="229">
        <v>0</v>
      </c>
      <c r="F875" s="229">
        <v>0</v>
      </c>
      <c r="G875" s="230">
        <v>1</v>
      </c>
    </row>
    <row r="876" spans="1:7" x14ac:dyDescent="0.2">
      <c r="A876" s="229" t="s">
        <v>14562</v>
      </c>
      <c r="B876" s="229" t="s">
        <v>14468</v>
      </c>
      <c r="C876" s="229">
        <v>1</v>
      </c>
      <c r="D876" s="229">
        <v>0</v>
      </c>
      <c r="E876" s="229">
        <v>0</v>
      </c>
      <c r="F876" s="229">
        <v>0</v>
      </c>
      <c r="G876" s="230">
        <v>1</v>
      </c>
    </row>
    <row r="877" spans="1:7" x14ac:dyDescent="0.2">
      <c r="A877" s="229" t="s">
        <v>14562</v>
      </c>
      <c r="B877" s="229" t="s">
        <v>14469</v>
      </c>
      <c r="C877" s="229">
        <v>1</v>
      </c>
      <c r="D877" s="229">
        <v>0</v>
      </c>
      <c r="E877" s="229">
        <v>0</v>
      </c>
      <c r="F877" s="229">
        <v>0</v>
      </c>
      <c r="G877" s="230">
        <v>1</v>
      </c>
    </row>
    <row r="878" spans="1:7" x14ac:dyDescent="0.2">
      <c r="A878" s="229" t="s">
        <v>14562</v>
      </c>
      <c r="B878" s="229" t="s">
        <v>14470</v>
      </c>
      <c r="C878" s="229">
        <v>1</v>
      </c>
      <c r="D878" s="229">
        <v>0</v>
      </c>
      <c r="E878" s="229">
        <v>0</v>
      </c>
      <c r="F878" s="229">
        <v>0</v>
      </c>
      <c r="G878" s="230">
        <v>1</v>
      </c>
    </row>
    <row r="879" spans="1:7" x14ac:dyDescent="0.2">
      <c r="A879" s="229" t="s">
        <v>14562</v>
      </c>
      <c r="B879" s="229" t="s">
        <v>14471</v>
      </c>
      <c r="C879" s="229">
        <v>1</v>
      </c>
      <c r="D879" s="229">
        <v>0</v>
      </c>
      <c r="E879" s="229">
        <v>0</v>
      </c>
      <c r="F879" s="229">
        <v>0</v>
      </c>
      <c r="G879" s="230">
        <v>1</v>
      </c>
    </row>
    <row r="880" spans="1:7" x14ac:dyDescent="0.2">
      <c r="A880" s="229" t="s">
        <v>14562</v>
      </c>
      <c r="B880" s="229" t="s">
        <v>14472</v>
      </c>
      <c r="C880" s="229">
        <v>1</v>
      </c>
      <c r="D880" s="229">
        <v>0</v>
      </c>
      <c r="E880" s="229">
        <v>0</v>
      </c>
      <c r="F880" s="229">
        <v>0</v>
      </c>
      <c r="G880" s="230">
        <v>1</v>
      </c>
    </row>
    <row r="881" spans="1:7" x14ac:dyDescent="0.2">
      <c r="A881" s="229" t="s">
        <v>14563</v>
      </c>
      <c r="B881" s="229" t="s">
        <v>14319</v>
      </c>
      <c r="C881" s="229">
        <v>1</v>
      </c>
      <c r="D881" s="229">
        <v>0</v>
      </c>
      <c r="E881" s="229">
        <v>0</v>
      </c>
      <c r="F881" s="229">
        <v>0</v>
      </c>
      <c r="G881" s="230">
        <v>1</v>
      </c>
    </row>
    <row r="882" spans="1:7" x14ac:dyDescent="0.2">
      <c r="A882" s="229" t="s">
        <v>14563</v>
      </c>
      <c r="B882" s="229" t="s">
        <v>14320</v>
      </c>
      <c r="C882" s="229">
        <v>1</v>
      </c>
      <c r="D882" s="229">
        <v>0</v>
      </c>
      <c r="E882" s="229">
        <v>0</v>
      </c>
      <c r="F882" s="229">
        <v>0</v>
      </c>
      <c r="G882" s="230">
        <v>1</v>
      </c>
    </row>
    <row r="883" spans="1:7" x14ac:dyDescent="0.2">
      <c r="A883" s="229" t="s">
        <v>14563</v>
      </c>
      <c r="B883" s="229" t="s">
        <v>14321</v>
      </c>
      <c r="C883" s="229">
        <v>1</v>
      </c>
      <c r="D883" s="229">
        <v>0</v>
      </c>
      <c r="E883" s="229">
        <v>0</v>
      </c>
      <c r="F883" s="229">
        <v>0</v>
      </c>
      <c r="G883" s="230">
        <v>1</v>
      </c>
    </row>
    <row r="884" spans="1:7" x14ac:dyDescent="0.2">
      <c r="A884" s="229" t="s">
        <v>14563</v>
      </c>
      <c r="B884" s="229" t="s">
        <v>14322</v>
      </c>
      <c r="C884" s="229">
        <v>1</v>
      </c>
      <c r="D884" s="229">
        <v>0</v>
      </c>
      <c r="E884" s="229">
        <v>0</v>
      </c>
      <c r="F884" s="229">
        <v>0</v>
      </c>
      <c r="G884" s="230">
        <v>1</v>
      </c>
    </row>
    <row r="885" spans="1:7" x14ac:dyDescent="0.2">
      <c r="A885" s="229" t="s">
        <v>14563</v>
      </c>
      <c r="B885" s="229" t="s">
        <v>14323</v>
      </c>
      <c r="C885" s="229">
        <v>1</v>
      </c>
      <c r="D885" s="229">
        <v>0</v>
      </c>
      <c r="E885" s="229">
        <v>0</v>
      </c>
      <c r="F885" s="229">
        <v>0</v>
      </c>
      <c r="G885" s="230">
        <v>1</v>
      </c>
    </row>
    <row r="886" spans="1:7" x14ac:dyDescent="0.2">
      <c r="A886" s="229" t="s">
        <v>14563</v>
      </c>
      <c r="B886" s="229" t="s">
        <v>14324</v>
      </c>
      <c r="C886" s="229">
        <v>1</v>
      </c>
      <c r="D886" s="229">
        <v>0</v>
      </c>
      <c r="E886" s="229">
        <v>0</v>
      </c>
      <c r="F886" s="229">
        <v>0</v>
      </c>
      <c r="G886" s="230">
        <v>1</v>
      </c>
    </row>
    <row r="887" spans="1:7" x14ac:dyDescent="0.2">
      <c r="A887" s="229" t="s">
        <v>14563</v>
      </c>
      <c r="B887" s="229" t="s">
        <v>14325</v>
      </c>
      <c r="C887" s="229">
        <v>1</v>
      </c>
      <c r="D887" s="229">
        <v>0</v>
      </c>
      <c r="E887" s="229">
        <v>0</v>
      </c>
      <c r="F887" s="229">
        <v>0</v>
      </c>
      <c r="G887" s="230">
        <v>1</v>
      </c>
    </row>
    <row r="888" spans="1:7" x14ac:dyDescent="0.2">
      <c r="A888" s="229" t="s">
        <v>14563</v>
      </c>
      <c r="B888" s="229" t="s">
        <v>14326</v>
      </c>
      <c r="C888" s="229">
        <v>1</v>
      </c>
      <c r="D888" s="229">
        <v>0</v>
      </c>
      <c r="E888" s="229">
        <v>0</v>
      </c>
      <c r="F888" s="229">
        <v>0</v>
      </c>
      <c r="G888" s="230">
        <v>1</v>
      </c>
    </row>
    <row r="889" spans="1:7" x14ac:dyDescent="0.2">
      <c r="A889" s="229" t="s">
        <v>14563</v>
      </c>
      <c r="B889" s="229" t="s">
        <v>14327</v>
      </c>
      <c r="C889" s="229">
        <v>1</v>
      </c>
      <c r="D889" s="229">
        <v>0</v>
      </c>
      <c r="E889" s="229">
        <v>0</v>
      </c>
      <c r="F889" s="229">
        <v>0</v>
      </c>
      <c r="G889" s="230">
        <v>1</v>
      </c>
    </row>
    <row r="890" spans="1:7" x14ac:dyDescent="0.2">
      <c r="A890" s="229" t="s">
        <v>14563</v>
      </c>
      <c r="B890" s="229" t="s">
        <v>14328</v>
      </c>
      <c r="C890" s="229">
        <v>1</v>
      </c>
      <c r="D890" s="229">
        <v>0</v>
      </c>
      <c r="E890" s="229">
        <v>0</v>
      </c>
      <c r="F890" s="229">
        <v>0</v>
      </c>
      <c r="G890" s="230">
        <v>1</v>
      </c>
    </row>
    <row r="891" spans="1:7" x14ac:dyDescent="0.2">
      <c r="A891" s="229" t="s">
        <v>14563</v>
      </c>
      <c r="B891" s="229" t="s">
        <v>14329</v>
      </c>
      <c r="C891" s="229">
        <v>1</v>
      </c>
      <c r="D891" s="229">
        <v>0</v>
      </c>
      <c r="E891" s="229">
        <v>0</v>
      </c>
      <c r="F891" s="229">
        <v>0</v>
      </c>
      <c r="G891" s="230">
        <v>1</v>
      </c>
    </row>
    <row r="892" spans="1:7" x14ac:dyDescent="0.2">
      <c r="A892" s="229" t="s">
        <v>14563</v>
      </c>
      <c r="B892" s="229" t="s">
        <v>14330</v>
      </c>
      <c r="C892" s="229">
        <v>1</v>
      </c>
      <c r="D892" s="229">
        <v>0</v>
      </c>
      <c r="E892" s="229">
        <v>0</v>
      </c>
      <c r="F892" s="229">
        <v>0</v>
      </c>
      <c r="G892" s="230">
        <v>1</v>
      </c>
    </row>
    <row r="893" spans="1:7" x14ac:dyDescent="0.2">
      <c r="A893" s="229" t="s">
        <v>14563</v>
      </c>
      <c r="B893" s="229" t="s">
        <v>14331</v>
      </c>
      <c r="C893" s="229">
        <v>1</v>
      </c>
      <c r="D893" s="229">
        <v>0</v>
      </c>
      <c r="E893" s="229">
        <v>0</v>
      </c>
      <c r="F893" s="229">
        <v>0</v>
      </c>
      <c r="G893" s="230">
        <v>1</v>
      </c>
    </row>
    <row r="894" spans="1:7" x14ac:dyDescent="0.2">
      <c r="A894" s="229" t="s">
        <v>14563</v>
      </c>
      <c r="B894" s="229" t="s">
        <v>14332</v>
      </c>
      <c r="C894" s="229">
        <v>1</v>
      </c>
      <c r="D894" s="229">
        <v>0</v>
      </c>
      <c r="E894" s="229">
        <v>0</v>
      </c>
      <c r="F894" s="229">
        <v>0</v>
      </c>
      <c r="G894" s="230">
        <v>1</v>
      </c>
    </row>
    <row r="895" spans="1:7" x14ac:dyDescent="0.2">
      <c r="A895" s="229" t="s">
        <v>14563</v>
      </c>
      <c r="B895" s="229" t="s">
        <v>14333</v>
      </c>
      <c r="C895" s="229">
        <v>1</v>
      </c>
      <c r="D895" s="229">
        <v>0</v>
      </c>
      <c r="E895" s="229">
        <v>0</v>
      </c>
      <c r="F895" s="229">
        <v>0</v>
      </c>
      <c r="G895" s="230">
        <v>1</v>
      </c>
    </row>
    <row r="896" spans="1:7" x14ac:dyDescent="0.2">
      <c r="A896" s="229" t="s">
        <v>14563</v>
      </c>
      <c r="B896" s="229" t="s">
        <v>14334</v>
      </c>
      <c r="C896" s="229">
        <v>1</v>
      </c>
      <c r="D896" s="229">
        <v>0</v>
      </c>
      <c r="E896" s="229">
        <v>0</v>
      </c>
      <c r="F896" s="229">
        <v>0</v>
      </c>
      <c r="G896" s="230">
        <v>1</v>
      </c>
    </row>
    <row r="897" spans="1:7" x14ac:dyDescent="0.2">
      <c r="A897" s="229" t="s">
        <v>14563</v>
      </c>
      <c r="B897" s="229" t="s">
        <v>14335</v>
      </c>
      <c r="C897" s="229">
        <v>1</v>
      </c>
      <c r="D897" s="229">
        <v>0</v>
      </c>
      <c r="E897" s="229">
        <v>0</v>
      </c>
      <c r="F897" s="229">
        <v>0</v>
      </c>
      <c r="G897" s="230">
        <v>1</v>
      </c>
    </row>
    <row r="898" spans="1:7" x14ac:dyDescent="0.2">
      <c r="A898" s="229" t="s">
        <v>14563</v>
      </c>
      <c r="B898" s="229" t="s">
        <v>14336</v>
      </c>
      <c r="C898" s="229">
        <v>1</v>
      </c>
      <c r="D898" s="229">
        <v>0</v>
      </c>
      <c r="E898" s="229">
        <v>0</v>
      </c>
      <c r="F898" s="229">
        <v>0</v>
      </c>
      <c r="G898" s="230">
        <v>1</v>
      </c>
    </row>
    <row r="899" spans="1:7" x14ac:dyDescent="0.2">
      <c r="A899" s="229" t="s">
        <v>14563</v>
      </c>
      <c r="B899" s="229" t="s">
        <v>14337</v>
      </c>
      <c r="C899" s="229">
        <v>1</v>
      </c>
      <c r="D899" s="229">
        <v>0</v>
      </c>
      <c r="E899" s="229">
        <v>0</v>
      </c>
      <c r="F899" s="229">
        <v>0</v>
      </c>
      <c r="G899" s="230">
        <v>1</v>
      </c>
    </row>
    <row r="900" spans="1:7" x14ac:dyDescent="0.2">
      <c r="A900" s="229" t="s">
        <v>14563</v>
      </c>
      <c r="B900" s="229" t="s">
        <v>14338</v>
      </c>
      <c r="C900" s="229">
        <v>1</v>
      </c>
      <c r="D900" s="229">
        <v>0</v>
      </c>
      <c r="E900" s="229">
        <v>0</v>
      </c>
      <c r="F900" s="229">
        <v>0</v>
      </c>
      <c r="G900" s="230">
        <v>1</v>
      </c>
    </row>
    <row r="901" spans="1:7" x14ac:dyDescent="0.2">
      <c r="A901" s="229" t="s">
        <v>14563</v>
      </c>
      <c r="B901" s="229" t="s">
        <v>14339</v>
      </c>
      <c r="C901" s="229">
        <v>1</v>
      </c>
      <c r="D901" s="229">
        <v>0</v>
      </c>
      <c r="E901" s="229">
        <v>0</v>
      </c>
      <c r="F901" s="229">
        <v>0</v>
      </c>
      <c r="G901" s="230">
        <v>1</v>
      </c>
    </row>
    <row r="902" spans="1:7" x14ac:dyDescent="0.2">
      <c r="A902" s="229" t="s">
        <v>14563</v>
      </c>
      <c r="B902" s="229" t="s">
        <v>14340</v>
      </c>
      <c r="C902" s="229">
        <v>1</v>
      </c>
      <c r="D902" s="229">
        <v>0</v>
      </c>
      <c r="E902" s="229">
        <v>0</v>
      </c>
      <c r="F902" s="229">
        <v>0</v>
      </c>
      <c r="G902" s="230">
        <v>1</v>
      </c>
    </row>
    <row r="903" spans="1:7" x14ac:dyDescent="0.2">
      <c r="A903" s="229" t="s">
        <v>14563</v>
      </c>
      <c r="B903" s="229" t="s">
        <v>14341</v>
      </c>
      <c r="C903" s="229">
        <v>1</v>
      </c>
      <c r="D903" s="229">
        <v>0</v>
      </c>
      <c r="E903" s="229">
        <v>0</v>
      </c>
      <c r="F903" s="229">
        <v>0</v>
      </c>
      <c r="G903" s="230">
        <v>1</v>
      </c>
    </row>
    <row r="904" spans="1:7" x14ac:dyDescent="0.2">
      <c r="A904" s="229" t="s">
        <v>14563</v>
      </c>
      <c r="B904" s="229" t="s">
        <v>14342</v>
      </c>
      <c r="C904" s="229">
        <v>1</v>
      </c>
      <c r="D904" s="229">
        <v>0</v>
      </c>
      <c r="E904" s="229">
        <v>0</v>
      </c>
      <c r="F904" s="229">
        <v>0</v>
      </c>
      <c r="G904" s="230">
        <v>1</v>
      </c>
    </row>
    <row r="905" spans="1:7" x14ac:dyDescent="0.2">
      <c r="A905" s="229" t="s">
        <v>14563</v>
      </c>
      <c r="B905" s="229" t="s">
        <v>14343</v>
      </c>
      <c r="C905" s="229">
        <v>1</v>
      </c>
      <c r="D905" s="229">
        <v>0</v>
      </c>
      <c r="E905" s="229">
        <v>0</v>
      </c>
      <c r="F905" s="229">
        <v>0</v>
      </c>
      <c r="G905" s="230">
        <v>1</v>
      </c>
    </row>
    <row r="906" spans="1:7" x14ac:dyDescent="0.2">
      <c r="A906" s="229" t="s">
        <v>14563</v>
      </c>
      <c r="B906" s="229" t="s">
        <v>14344</v>
      </c>
      <c r="C906" s="229">
        <v>1</v>
      </c>
      <c r="D906" s="229">
        <v>0</v>
      </c>
      <c r="E906" s="229">
        <v>0</v>
      </c>
      <c r="F906" s="229">
        <v>0</v>
      </c>
      <c r="G906" s="230">
        <v>1</v>
      </c>
    </row>
    <row r="907" spans="1:7" x14ac:dyDescent="0.2">
      <c r="A907" s="229" t="s">
        <v>14563</v>
      </c>
      <c r="B907" s="229" t="s">
        <v>14345</v>
      </c>
      <c r="C907" s="229">
        <v>1</v>
      </c>
      <c r="D907" s="229">
        <v>0</v>
      </c>
      <c r="E907" s="229">
        <v>0</v>
      </c>
      <c r="F907" s="229">
        <v>0</v>
      </c>
      <c r="G907" s="230">
        <v>1</v>
      </c>
    </row>
    <row r="908" spans="1:7" x14ac:dyDescent="0.2">
      <c r="A908" s="229" t="s">
        <v>14563</v>
      </c>
      <c r="B908" s="229" t="s">
        <v>14346</v>
      </c>
      <c r="C908" s="229">
        <v>1</v>
      </c>
      <c r="D908" s="229">
        <v>0</v>
      </c>
      <c r="E908" s="229">
        <v>0</v>
      </c>
      <c r="F908" s="229">
        <v>0</v>
      </c>
      <c r="G908" s="230">
        <v>1</v>
      </c>
    </row>
    <row r="909" spans="1:7" x14ac:dyDescent="0.2">
      <c r="A909" s="229" t="s">
        <v>14564</v>
      </c>
      <c r="B909" s="229" t="s">
        <v>14492</v>
      </c>
      <c r="C909" s="229">
        <v>1</v>
      </c>
      <c r="D909" s="229">
        <v>0</v>
      </c>
      <c r="E909" s="229">
        <v>0</v>
      </c>
      <c r="F909" s="229">
        <v>0</v>
      </c>
      <c r="G909" s="230">
        <v>1</v>
      </c>
    </row>
    <row r="910" spans="1:7" x14ac:dyDescent="0.2">
      <c r="A910" s="229" t="s">
        <v>14564</v>
      </c>
      <c r="B910" s="229" t="s">
        <v>14493</v>
      </c>
      <c r="C910" s="229">
        <v>1</v>
      </c>
      <c r="D910" s="229">
        <v>0</v>
      </c>
      <c r="E910" s="229">
        <v>0</v>
      </c>
      <c r="F910" s="229">
        <v>0</v>
      </c>
      <c r="G910" s="230">
        <v>1</v>
      </c>
    </row>
    <row r="911" spans="1:7" x14ac:dyDescent="0.2">
      <c r="A911" s="229" t="s">
        <v>14564</v>
      </c>
      <c r="B911" s="229" t="s">
        <v>14494</v>
      </c>
      <c r="C911" s="229">
        <v>1</v>
      </c>
      <c r="D911" s="229">
        <v>0</v>
      </c>
      <c r="E911" s="229">
        <v>0</v>
      </c>
      <c r="F911" s="229">
        <v>0</v>
      </c>
      <c r="G911" s="230">
        <v>1</v>
      </c>
    </row>
    <row r="912" spans="1:7" x14ac:dyDescent="0.2">
      <c r="A912" s="229" t="s">
        <v>14564</v>
      </c>
      <c r="B912" s="229" t="s">
        <v>14495</v>
      </c>
      <c r="C912" s="229">
        <v>1</v>
      </c>
      <c r="D912" s="229">
        <v>0</v>
      </c>
      <c r="E912" s="229">
        <v>0</v>
      </c>
      <c r="F912" s="229">
        <v>0</v>
      </c>
      <c r="G912" s="230">
        <v>1</v>
      </c>
    </row>
    <row r="913" spans="1:7" x14ac:dyDescent="0.2">
      <c r="A913" s="229" t="s">
        <v>14564</v>
      </c>
      <c r="B913" s="229" t="s">
        <v>14496</v>
      </c>
      <c r="C913" s="229">
        <v>1</v>
      </c>
      <c r="D913" s="229">
        <v>0</v>
      </c>
      <c r="E913" s="229">
        <v>0</v>
      </c>
      <c r="F913" s="229">
        <v>0</v>
      </c>
      <c r="G913" s="230">
        <v>1</v>
      </c>
    </row>
    <row r="914" spans="1:7" x14ac:dyDescent="0.2">
      <c r="A914" s="229" t="s">
        <v>14564</v>
      </c>
      <c r="B914" s="229" t="s">
        <v>14497</v>
      </c>
      <c r="C914" s="229">
        <v>1</v>
      </c>
      <c r="D914" s="229">
        <v>0</v>
      </c>
      <c r="E914" s="229">
        <v>0</v>
      </c>
      <c r="F914" s="229">
        <v>0</v>
      </c>
      <c r="G914" s="230">
        <v>1</v>
      </c>
    </row>
    <row r="915" spans="1:7" x14ac:dyDescent="0.2">
      <c r="A915" s="229" t="s">
        <v>14564</v>
      </c>
      <c r="B915" s="229" t="s">
        <v>14498</v>
      </c>
      <c r="C915" s="229">
        <v>1</v>
      </c>
      <c r="D915" s="229">
        <v>0</v>
      </c>
      <c r="E915" s="229">
        <v>0</v>
      </c>
      <c r="F915" s="229">
        <v>0</v>
      </c>
      <c r="G915" s="230">
        <v>1</v>
      </c>
    </row>
    <row r="916" spans="1:7" x14ac:dyDescent="0.2">
      <c r="A916" s="229" t="s">
        <v>14564</v>
      </c>
      <c r="B916" s="229" t="s">
        <v>14499</v>
      </c>
      <c r="C916" s="229">
        <v>1</v>
      </c>
      <c r="D916" s="229">
        <v>0</v>
      </c>
      <c r="E916" s="229">
        <v>0</v>
      </c>
      <c r="F916" s="229">
        <v>0</v>
      </c>
      <c r="G916" s="230">
        <v>1</v>
      </c>
    </row>
    <row r="917" spans="1:7" x14ac:dyDescent="0.2">
      <c r="A917" s="229" t="s">
        <v>14565</v>
      </c>
      <c r="B917" s="229" t="s">
        <v>14553</v>
      </c>
      <c r="C917" s="229">
        <v>1</v>
      </c>
      <c r="D917" s="229">
        <v>0</v>
      </c>
      <c r="E917" s="229">
        <v>0</v>
      </c>
      <c r="F917" s="229">
        <v>0</v>
      </c>
      <c r="G917" s="230">
        <v>1</v>
      </c>
    </row>
    <row r="918" spans="1:7" x14ac:dyDescent="0.2">
      <c r="A918" s="229" t="s">
        <v>14565</v>
      </c>
      <c r="B918" s="229" t="s">
        <v>14554</v>
      </c>
      <c r="C918" s="229">
        <v>1</v>
      </c>
      <c r="D918" s="229">
        <v>0</v>
      </c>
      <c r="E918" s="229">
        <v>0</v>
      </c>
      <c r="F918" s="229">
        <v>0</v>
      </c>
      <c r="G918" s="230">
        <v>1</v>
      </c>
    </row>
    <row r="919" spans="1:7" x14ac:dyDescent="0.2">
      <c r="A919" s="229" t="s">
        <v>14565</v>
      </c>
      <c r="B919" s="229" t="s">
        <v>14555</v>
      </c>
      <c r="C919" s="229">
        <v>1</v>
      </c>
      <c r="D919" s="229">
        <v>0</v>
      </c>
      <c r="E919" s="229">
        <v>0</v>
      </c>
      <c r="F919" s="229">
        <v>0</v>
      </c>
      <c r="G919" s="230">
        <v>1</v>
      </c>
    </row>
    <row r="920" spans="1:7" x14ac:dyDescent="0.2">
      <c r="A920" s="229" t="s">
        <v>14565</v>
      </c>
      <c r="B920" s="229" t="s">
        <v>14556</v>
      </c>
      <c r="C920" s="229">
        <v>1</v>
      </c>
      <c r="D920" s="229">
        <v>0</v>
      </c>
      <c r="E920" s="229">
        <v>0</v>
      </c>
      <c r="F920" s="229">
        <v>0</v>
      </c>
      <c r="G920" s="230">
        <v>1</v>
      </c>
    </row>
    <row r="921" spans="1:7" x14ac:dyDescent="0.2">
      <c r="A921" s="229" t="s">
        <v>14565</v>
      </c>
      <c r="B921" s="229" t="s">
        <v>14557</v>
      </c>
      <c r="C921" s="229">
        <v>1</v>
      </c>
      <c r="D921" s="229">
        <v>0</v>
      </c>
      <c r="E921" s="229">
        <v>0</v>
      </c>
      <c r="F921" s="229">
        <v>0</v>
      </c>
      <c r="G921" s="230">
        <v>1</v>
      </c>
    </row>
    <row r="922" spans="1:7" x14ac:dyDescent="0.2">
      <c r="A922" s="229" t="s">
        <v>14565</v>
      </c>
      <c r="B922" s="229" t="s">
        <v>14558</v>
      </c>
      <c r="C922" s="229">
        <v>1</v>
      </c>
      <c r="D922" s="229">
        <v>0</v>
      </c>
      <c r="E922" s="229">
        <v>0</v>
      </c>
      <c r="F922" s="229">
        <v>0</v>
      </c>
      <c r="G922" s="230">
        <v>1</v>
      </c>
    </row>
    <row r="923" spans="1:7" x14ac:dyDescent="0.2">
      <c r="A923" s="229" t="s">
        <v>14565</v>
      </c>
      <c r="B923" s="229" t="s">
        <v>14559</v>
      </c>
      <c r="C923" s="229">
        <v>1</v>
      </c>
      <c r="D923" s="229">
        <v>0</v>
      </c>
      <c r="E923" s="229">
        <v>0</v>
      </c>
      <c r="F923" s="229">
        <v>0</v>
      </c>
      <c r="G923" s="230">
        <v>1</v>
      </c>
    </row>
    <row r="924" spans="1:7" x14ac:dyDescent="0.2">
      <c r="A924" s="229" t="s">
        <v>14566</v>
      </c>
      <c r="B924" s="229" t="s">
        <v>14410</v>
      </c>
      <c r="C924" s="229">
        <v>1</v>
      </c>
      <c r="D924" s="229">
        <v>0</v>
      </c>
      <c r="E924" s="229">
        <v>0</v>
      </c>
      <c r="F924" s="229">
        <v>0</v>
      </c>
      <c r="G924" s="230">
        <v>1</v>
      </c>
    </row>
    <row r="925" spans="1:7" x14ac:dyDescent="0.2">
      <c r="A925" s="229" t="s">
        <v>14566</v>
      </c>
      <c r="B925" s="229" t="s">
        <v>14411</v>
      </c>
      <c r="C925" s="229">
        <v>1</v>
      </c>
      <c r="D925" s="229">
        <v>0</v>
      </c>
      <c r="E925" s="229">
        <v>0</v>
      </c>
      <c r="F925" s="229">
        <v>0</v>
      </c>
      <c r="G925" s="230">
        <v>1</v>
      </c>
    </row>
    <row r="926" spans="1:7" x14ac:dyDescent="0.2">
      <c r="A926" s="229" t="s">
        <v>14566</v>
      </c>
      <c r="B926" s="229" t="s">
        <v>14412</v>
      </c>
      <c r="C926" s="229">
        <v>1</v>
      </c>
      <c r="D926" s="229">
        <v>0</v>
      </c>
      <c r="E926" s="229">
        <v>0</v>
      </c>
      <c r="F926" s="229">
        <v>0</v>
      </c>
      <c r="G926" s="230">
        <v>1</v>
      </c>
    </row>
    <row r="927" spans="1:7" x14ac:dyDescent="0.2">
      <c r="A927" s="229" t="s">
        <v>14566</v>
      </c>
      <c r="B927" s="229" t="s">
        <v>14413</v>
      </c>
      <c r="C927" s="229">
        <v>1</v>
      </c>
      <c r="D927" s="229">
        <v>0</v>
      </c>
      <c r="E927" s="229">
        <v>0</v>
      </c>
      <c r="F927" s="229">
        <v>0</v>
      </c>
      <c r="G927" s="230">
        <v>1</v>
      </c>
    </row>
    <row r="928" spans="1:7" x14ac:dyDescent="0.2">
      <c r="A928" s="229" t="s">
        <v>14566</v>
      </c>
      <c r="B928" s="229" t="s">
        <v>14414</v>
      </c>
      <c r="C928" s="229">
        <v>1</v>
      </c>
      <c r="D928" s="229">
        <v>0</v>
      </c>
      <c r="E928" s="229">
        <v>0</v>
      </c>
      <c r="F928" s="229">
        <v>0</v>
      </c>
      <c r="G928" s="230">
        <v>1</v>
      </c>
    </row>
    <row r="929" spans="1:7" x14ac:dyDescent="0.2">
      <c r="A929" s="229" t="s">
        <v>14566</v>
      </c>
      <c r="B929" s="229" t="s">
        <v>14415</v>
      </c>
      <c r="C929" s="229">
        <v>1</v>
      </c>
      <c r="D929" s="229">
        <v>0</v>
      </c>
      <c r="E929" s="229">
        <v>0</v>
      </c>
      <c r="F929" s="229">
        <v>0</v>
      </c>
      <c r="G929" s="230">
        <v>1</v>
      </c>
    </row>
    <row r="930" spans="1:7" x14ac:dyDescent="0.2">
      <c r="A930" s="229" t="s">
        <v>14566</v>
      </c>
      <c r="B930" s="229" t="s">
        <v>14416</v>
      </c>
      <c r="C930" s="229">
        <v>1</v>
      </c>
      <c r="D930" s="229">
        <v>0</v>
      </c>
      <c r="E930" s="229">
        <v>0</v>
      </c>
      <c r="F930" s="229">
        <v>0</v>
      </c>
      <c r="G930" s="230">
        <v>1</v>
      </c>
    </row>
    <row r="931" spans="1:7" x14ac:dyDescent="0.2">
      <c r="A931" s="229" t="s">
        <v>14566</v>
      </c>
      <c r="B931" s="229" t="s">
        <v>14417</v>
      </c>
      <c r="C931" s="229">
        <v>1</v>
      </c>
      <c r="D931" s="229">
        <v>0</v>
      </c>
      <c r="E931" s="229">
        <v>0</v>
      </c>
      <c r="F931" s="229">
        <v>0</v>
      </c>
      <c r="G931" s="230">
        <v>1</v>
      </c>
    </row>
    <row r="932" spans="1:7" x14ac:dyDescent="0.2">
      <c r="A932" s="229" t="s">
        <v>14566</v>
      </c>
      <c r="B932" s="229" t="s">
        <v>14418</v>
      </c>
      <c r="C932" s="229">
        <v>1</v>
      </c>
      <c r="D932" s="229">
        <v>0</v>
      </c>
      <c r="E932" s="229">
        <v>0</v>
      </c>
      <c r="F932" s="229">
        <v>0</v>
      </c>
      <c r="G932" s="230">
        <v>1</v>
      </c>
    </row>
    <row r="933" spans="1:7" x14ac:dyDescent="0.2">
      <c r="A933" s="229" t="s">
        <v>14566</v>
      </c>
      <c r="B933" s="229" t="s">
        <v>14419</v>
      </c>
      <c r="C933" s="229">
        <v>1</v>
      </c>
      <c r="D933" s="229">
        <v>0</v>
      </c>
      <c r="E933" s="229">
        <v>0</v>
      </c>
      <c r="F933" s="229">
        <v>0</v>
      </c>
      <c r="G933" s="230">
        <v>1</v>
      </c>
    </row>
    <row r="934" spans="1:7" x14ac:dyDescent="0.2">
      <c r="A934" s="229" t="s">
        <v>14566</v>
      </c>
      <c r="B934" s="229" t="s">
        <v>14420</v>
      </c>
      <c r="C934" s="229">
        <v>1</v>
      </c>
      <c r="D934" s="229">
        <v>0</v>
      </c>
      <c r="E934" s="229">
        <v>0</v>
      </c>
      <c r="F934" s="229">
        <v>0</v>
      </c>
      <c r="G934" s="230">
        <v>1</v>
      </c>
    </row>
    <row r="935" spans="1:7" x14ac:dyDescent="0.2">
      <c r="A935" s="229" t="s">
        <v>14566</v>
      </c>
      <c r="B935" s="229" t="s">
        <v>14421</v>
      </c>
      <c r="C935" s="229">
        <v>1</v>
      </c>
      <c r="D935" s="229">
        <v>0</v>
      </c>
      <c r="E935" s="229">
        <v>0</v>
      </c>
      <c r="F935" s="229">
        <v>0</v>
      </c>
      <c r="G935" s="230">
        <v>1</v>
      </c>
    </row>
    <row r="936" spans="1:7" x14ac:dyDescent="0.2">
      <c r="A936" s="229" t="s">
        <v>14566</v>
      </c>
      <c r="B936" s="229" t="s">
        <v>14422</v>
      </c>
      <c r="C936" s="229">
        <v>1</v>
      </c>
      <c r="D936" s="229">
        <v>0</v>
      </c>
      <c r="E936" s="229">
        <v>0</v>
      </c>
      <c r="F936" s="229">
        <v>0</v>
      </c>
      <c r="G936" s="230">
        <v>1</v>
      </c>
    </row>
    <row r="937" spans="1:7" x14ac:dyDescent="0.2">
      <c r="A937" s="229" t="s">
        <v>14566</v>
      </c>
      <c r="B937" s="229" t="s">
        <v>14423</v>
      </c>
      <c r="C937" s="229">
        <v>1</v>
      </c>
      <c r="D937" s="229">
        <v>0</v>
      </c>
      <c r="E937" s="229">
        <v>0</v>
      </c>
      <c r="F937" s="229">
        <v>0</v>
      </c>
      <c r="G937" s="230">
        <v>1</v>
      </c>
    </row>
    <row r="938" spans="1:7" x14ac:dyDescent="0.2">
      <c r="A938" s="229" t="s">
        <v>14566</v>
      </c>
      <c r="B938" s="229" t="s">
        <v>14424</v>
      </c>
      <c r="C938" s="229">
        <v>1</v>
      </c>
      <c r="D938" s="229">
        <v>0</v>
      </c>
      <c r="E938" s="229">
        <v>0</v>
      </c>
      <c r="F938" s="229">
        <v>0</v>
      </c>
      <c r="G938" s="230">
        <v>1</v>
      </c>
    </row>
    <row r="939" spans="1:7" x14ac:dyDescent="0.2">
      <c r="A939" s="229" t="s">
        <v>14566</v>
      </c>
      <c r="B939" s="229" t="s">
        <v>14425</v>
      </c>
      <c r="C939" s="229">
        <v>1</v>
      </c>
      <c r="D939" s="229">
        <v>0</v>
      </c>
      <c r="E939" s="229">
        <v>0</v>
      </c>
      <c r="F939" s="229">
        <v>0</v>
      </c>
      <c r="G939" s="230">
        <v>1</v>
      </c>
    </row>
    <row r="940" spans="1:7" x14ac:dyDescent="0.2">
      <c r="A940" s="229" t="s">
        <v>14566</v>
      </c>
      <c r="B940" s="229" t="s">
        <v>14426</v>
      </c>
      <c r="C940" s="229">
        <v>1</v>
      </c>
      <c r="D940" s="229">
        <v>0</v>
      </c>
      <c r="E940" s="229">
        <v>0</v>
      </c>
      <c r="F940" s="229">
        <v>0</v>
      </c>
      <c r="G940" s="230">
        <v>1</v>
      </c>
    </row>
    <row r="941" spans="1:7" x14ac:dyDescent="0.2">
      <c r="A941" s="229" t="s">
        <v>14566</v>
      </c>
      <c r="B941" s="229" t="s">
        <v>14427</v>
      </c>
      <c r="C941" s="229">
        <v>1</v>
      </c>
      <c r="D941" s="229">
        <v>0</v>
      </c>
      <c r="E941" s="229">
        <v>0</v>
      </c>
      <c r="F941" s="229">
        <v>0</v>
      </c>
      <c r="G941" s="230">
        <v>1</v>
      </c>
    </row>
    <row r="942" spans="1:7" x14ac:dyDescent="0.2">
      <c r="A942" s="229" t="s">
        <v>14566</v>
      </c>
      <c r="B942" s="229" t="s">
        <v>14428</v>
      </c>
      <c r="C942" s="229">
        <v>1</v>
      </c>
      <c r="D942" s="229">
        <v>0</v>
      </c>
      <c r="E942" s="229">
        <v>0</v>
      </c>
      <c r="F942" s="229">
        <v>0</v>
      </c>
      <c r="G942" s="230">
        <v>1</v>
      </c>
    </row>
    <row r="943" spans="1:7" x14ac:dyDescent="0.2">
      <c r="A943" s="229" t="s">
        <v>14566</v>
      </c>
      <c r="B943" s="229" t="s">
        <v>14429</v>
      </c>
      <c r="C943" s="229">
        <v>1</v>
      </c>
      <c r="D943" s="229">
        <v>0</v>
      </c>
      <c r="E943" s="229">
        <v>0</v>
      </c>
      <c r="F943" s="229">
        <v>0</v>
      </c>
      <c r="G943" s="230">
        <v>1</v>
      </c>
    </row>
    <row r="944" spans="1:7" x14ac:dyDescent="0.2">
      <c r="A944" s="229" t="s">
        <v>14566</v>
      </c>
      <c r="B944" s="229" t="s">
        <v>14430</v>
      </c>
      <c r="C944" s="229">
        <v>1</v>
      </c>
      <c r="D944" s="229">
        <v>0</v>
      </c>
      <c r="E944" s="229">
        <v>0</v>
      </c>
      <c r="F944" s="229">
        <v>0</v>
      </c>
      <c r="G944" s="230">
        <v>1</v>
      </c>
    </row>
    <row r="945" spans="1:7" x14ac:dyDescent="0.2">
      <c r="A945" s="229" t="s">
        <v>14566</v>
      </c>
      <c r="B945" s="229" t="s">
        <v>14431</v>
      </c>
      <c r="C945" s="229">
        <v>1</v>
      </c>
      <c r="D945" s="229">
        <v>0</v>
      </c>
      <c r="E945" s="229">
        <v>0</v>
      </c>
      <c r="F945" s="229">
        <v>0</v>
      </c>
      <c r="G945" s="230">
        <v>1</v>
      </c>
    </row>
    <row r="946" spans="1:7" x14ac:dyDescent="0.2">
      <c r="A946" s="229" t="s">
        <v>14566</v>
      </c>
      <c r="B946" s="229" t="s">
        <v>14432</v>
      </c>
      <c r="C946" s="229">
        <v>1</v>
      </c>
      <c r="D946" s="229">
        <v>0</v>
      </c>
      <c r="E946" s="229">
        <v>0</v>
      </c>
      <c r="F946" s="229">
        <v>0</v>
      </c>
      <c r="G946" s="230">
        <v>1</v>
      </c>
    </row>
    <row r="947" spans="1:7" x14ac:dyDescent="0.2">
      <c r="A947" s="229" t="s">
        <v>14566</v>
      </c>
      <c r="B947" s="229" t="s">
        <v>14433</v>
      </c>
      <c r="C947" s="229">
        <v>1</v>
      </c>
      <c r="D947" s="229">
        <v>0</v>
      </c>
      <c r="E947" s="229">
        <v>0</v>
      </c>
      <c r="F947" s="229">
        <v>0</v>
      </c>
      <c r="G947" s="230">
        <v>1</v>
      </c>
    </row>
    <row r="948" spans="1:7" x14ac:dyDescent="0.2">
      <c r="A948" s="229" t="s">
        <v>14566</v>
      </c>
      <c r="B948" s="229" t="s">
        <v>14434</v>
      </c>
      <c r="C948" s="229">
        <v>1</v>
      </c>
      <c r="D948" s="229">
        <v>0</v>
      </c>
      <c r="E948" s="229">
        <v>0</v>
      </c>
      <c r="F948" s="229">
        <v>0</v>
      </c>
      <c r="G948" s="230">
        <v>1</v>
      </c>
    </row>
    <row r="949" spans="1:7" x14ac:dyDescent="0.2">
      <c r="A949" s="229" t="s">
        <v>14567</v>
      </c>
      <c r="B949" s="229" t="s">
        <v>14503</v>
      </c>
      <c r="C949" s="229">
        <v>1</v>
      </c>
      <c r="D949" s="229">
        <v>0</v>
      </c>
      <c r="E949" s="229">
        <v>0</v>
      </c>
      <c r="F949" s="229">
        <v>0</v>
      </c>
      <c r="G949" s="230">
        <v>1</v>
      </c>
    </row>
    <row r="950" spans="1:7" x14ac:dyDescent="0.2">
      <c r="A950" s="229" t="s">
        <v>14567</v>
      </c>
      <c r="B950" s="229" t="s">
        <v>14504</v>
      </c>
      <c r="C950" s="229">
        <v>1</v>
      </c>
      <c r="D950" s="229">
        <v>0</v>
      </c>
      <c r="E950" s="229">
        <v>0</v>
      </c>
      <c r="F950" s="229">
        <v>0</v>
      </c>
      <c r="G950" s="230">
        <v>1</v>
      </c>
    </row>
    <row r="951" spans="1:7" x14ac:dyDescent="0.2">
      <c r="A951" s="229" t="s">
        <v>14567</v>
      </c>
      <c r="B951" s="229" t="s">
        <v>14505</v>
      </c>
      <c r="C951" s="229">
        <v>1</v>
      </c>
      <c r="D951" s="229">
        <v>0</v>
      </c>
      <c r="E951" s="229">
        <v>0</v>
      </c>
      <c r="F951" s="229">
        <v>0</v>
      </c>
      <c r="G951" s="230">
        <v>1</v>
      </c>
    </row>
    <row r="952" spans="1:7" x14ac:dyDescent="0.2">
      <c r="A952" s="229" t="s">
        <v>14567</v>
      </c>
      <c r="B952" s="229" t="s">
        <v>14506</v>
      </c>
      <c r="C952" s="229">
        <v>1</v>
      </c>
      <c r="D952" s="229">
        <v>0</v>
      </c>
      <c r="E952" s="229">
        <v>0</v>
      </c>
      <c r="F952" s="229">
        <v>0</v>
      </c>
      <c r="G952" s="230">
        <v>1</v>
      </c>
    </row>
    <row r="953" spans="1:7" x14ac:dyDescent="0.2">
      <c r="A953" s="229" t="s">
        <v>14567</v>
      </c>
      <c r="B953" s="229" t="s">
        <v>14507</v>
      </c>
      <c r="C953" s="229">
        <v>1</v>
      </c>
      <c r="D953" s="229">
        <v>0</v>
      </c>
      <c r="E953" s="229">
        <v>0</v>
      </c>
      <c r="F953" s="229">
        <v>0</v>
      </c>
      <c r="G953" s="230">
        <v>1</v>
      </c>
    </row>
    <row r="954" spans="1:7" x14ac:dyDescent="0.2">
      <c r="A954" s="229" t="s">
        <v>14567</v>
      </c>
      <c r="B954" s="229" t="s">
        <v>14508</v>
      </c>
      <c r="C954" s="229">
        <v>1</v>
      </c>
      <c r="D954" s="229">
        <v>0</v>
      </c>
      <c r="E954" s="229">
        <v>0</v>
      </c>
      <c r="F954" s="229">
        <v>0</v>
      </c>
      <c r="G954" s="230">
        <v>1</v>
      </c>
    </row>
    <row r="955" spans="1:7" x14ac:dyDescent="0.2">
      <c r="A955" s="229" t="s">
        <v>14567</v>
      </c>
      <c r="B955" s="229" t="s">
        <v>14509</v>
      </c>
      <c r="C955" s="229">
        <v>1</v>
      </c>
      <c r="D955" s="229">
        <v>0</v>
      </c>
      <c r="E955" s="229">
        <v>0</v>
      </c>
      <c r="F955" s="229">
        <v>0</v>
      </c>
      <c r="G955" s="230">
        <v>1</v>
      </c>
    </row>
    <row r="956" spans="1:7" x14ac:dyDescent="0.2">
      <c r="A956" s="229" t="s">
        <v>14567</v>
      </c>
      <c r="B956" s="229" t="s">
        <v>14510</v>
      </c>
      <c r="C956" s="229">
        <v>1</v>
      </c>
      <c r="D956" s="229">
        <v>0</v>
      </c>
      <c r="E956" s="229">
        <v>0</v>
      </c>
      <c r="F956" s="229">
        <v>0</v>
      </c>
      <c r="G956" s="230">
        <v>1</v>
      </c>
    </row>
    <row r="957" spans="1:7" x14ac:dyDescent="0.2">
      <c r="A957" s="229" t="s">
        <v>14567</v>
      </c>
      <c r="B957" s="229" t="s">
        <v>14511</v>
      </c>
      <c r="C957" s="229">
        <v>1</v>
      </c>
      <c r="D957" s="229">
        <v>0</v>
      </c>
      <c r="E957" s="229">
        <v>0</v>
      </c>
      <c r="F957" s="229">
        <v>0</v>
      </c>
      <c r="G957" s="230">
        <v>1</v>
      </c>
    </row>
    <row r="958" spans="1:7" x14ac:dyDescent="0.2">
      <c r="A958" s="229" t="s">
        <v>14567</v>
      </c>
      <c r="B958" s="229" t="s">
        <v>14512</v>
      </c>
      <c r="C958" s="229">
        <v>1</v>
      </c>
      <c r="D958" s="229">
        <v>0</v>
      </c>
      <c r="E958" s="229">
        <v>0</v>
      </c>
      <c r="F958" s="229">
        <v>0</v>
      </c>
      <c r="G958" s="230">
        <v>1</v>
      </c>
    </row>
    <row r="959" spans="1:7" x14ac:dyDescent="0.2">
      <c r="A959" s="229" t="s">
        <v>14567</v>
      </c>
      <c r="B959" s="229" t="s">
        <v>14513</v>
      </c>
      <c r="C959" s="229">
        <v>1</v>
      </c>
      <c r="D959" s="229">
        <v>0</v>
      </c>
      <c r="E959" s="229">
        <v>0</v>
      </c>
      <c r="F959" s="229">
        <v>0</v>
      </c>
      <c r="G959" s="230">
        <v>1</v>
      </c>
    </row>
    <row r="960" spans="1:7" x14ac:dyDescent="0.2">
      <c r="A960" s="229" t="s">
        <v>14567</v>
      </c>
      <c r="B960" s="229" t="s">
        <v>14514</v>
      </c>
      <c r="C960" s="229">
        <v>1</v>
      </c>
      <c r="D960" s="229">
        <v>0</v>
      </c>
      <c r="E960" s="229">
        <v>0</v>
      </c>
      <c r="F960" s="229">
        <v>0</v>
      </c>
      <c r="G960" s="230">
        <v>1</v>
      </c>
    </row>
    <row r="961" spans="1:7" x14ac:dyDescent="0.2">
      <c r="A961" s="229" t="s">
        <v>14567</v>
      </c>
      <c r="B961" s="229" t="s">
        <v>14515</v>
      </c>
      <c r="C961" s="229">
        <v>1</v>
      </c>
      <c r="D961" s="229">
        <v>0</v>
      </c>
      <c r="E961" s="229">
        <v>0</v>
      </c>
      <c r="F961" s="229">
        <v>0</v>
      </c>
      <c r="G961" s="230">
        <v>1</v>
      </c>
    </row>
    <row r="962" spans="1:7" x14ac:dyDescent="0.2">
      <c r="A962" s="229" t="s">
        <v>14567</v>
      </c>
      <c r="B962" s="229" t="s">
        <v>14516</v>
      </c>
      <c r="C962" s="229">
        <v>1</v>
      </c>
      <c r="D962" s="229">
        <v>0</v>
      </c>
      <c r="E962" s="229">
        <v>0</v>
      </c>
      <c r="F962" s="229">
        <v>0</v>
      </c>
      <c r="G962" s="230">
        <v>1</v>
      </c>
    </row>
    <row r="963" spans="1:7" x14ac:dyDescent="0.2">
      <c r="A963" s="229" t="s">
        <v>14567</v>
      </c>
      <c r="B963" s="229" t="s">
        <v>14517</v>
      </c>
      <c r="C963" s="229">
        <v>1</v>
      </c>
      <c r="D963" s="229">
        <v>0</v>
      </c>
      <c r="E963" s="229">
        <v>0</v>
      </c>
      <c r="F963" s="229">
        <v>0</v>
      </c>
      <c r="G963" s="230">
        <v>1</v>
      </c>
    </row>
    <row r="964" spans="1:7" x14ac:dyDescent="0.2">
      <c r="A964" s="229" t="s">
        <v>14567</v>
      </c>
      <c r="B964" s="229" t="s">
        <v>14518</v>
      </c>
      <c r="C964" s="229">
        <v>1</v>
      </c>
      <c r="D964" s="229">
        <v>0</v>
      </c>
      <c r="E964" s="229">
        <v>0</v>
      </c>
      <c r="F964" s="229">
        <v>0</v>
      </c>
      <c r="G964" s="230">
        <v>1</v>
      </c>
    </row>
    <row r="965" spans="1:7" x14ac:dyDescent="0.2">
      <c r="A965" s="229" t="s">
        <v>14567</v>
      </c>
      <c r="B965" s="229" t="s">
        <v>14519</v>
      </c>
      <c r="C965" s="229">
        <v>1</v>
      </c>
      <c r="D965" s="229">
        <v>0</v>
      </c>
      <c r="E965" s="229">
        <v>0</v>
      </c>
      <c r="F965" s="229">
        <v>0</v>
      </c>
      <c r="G965" s="230">
        <v>1</v>
      </c>
    </row>
    <row r="966" spans="1:7" x14ac:dyDescent="0.2">
      <c r="A966" s="229" t="s">
        <v>14567</v>
      </c>
      <c r="B966" s="229" t="s">
        <v>14520</v>
      </c>
      <c r="C966" s="229">
        <v>1</v>
      </c>
      <c r="D966" s="229">
        <v>0</v>
      </c>
      <c r="E966" s="229">
        <v>0</v>
      </c>
      <c r="F966" s="229">
        <v>0</v>
      </c>
      <c r="G966" s="230">
        <v>1</v>
      </c>
    </row>
    <row r="967" spans="1:7" x14ac:dyDescent="0.2">
      <c r="A967" s="229" t="s">
        <v>14567</v>
      </c>
      <c r="B967" s="229" t="s">
        <v>14521</v>
      </c>
      <c r="C967" s="229">
        <v>1</v>
      </c>
      <c r="D967" s="229">
        <v>0</v>
      </c>
      <c r="E967" s="229">
        <v>0</v>
      </c>
      <c r="F967" s="229">
        <v>0</v>
      </c>
      <c r="G967" s="230">
        <v>1</v>
      </c>
    </row>
    <row r="968" spans="1:7" x14ac:dyDescent="0.2">
      <c r="A968" s="229" t="s">
        <v>14567</v>
      </c>
      <c r="B968" s="229" t="s">
        <v>14522</v>
      </c>
      <c r="C968" s="229">
        <v>1</v>
      </c>
      <c r="D968" s="229">
        <v>0</v>
      </c>
      <c r="E968" s="229">
        <v>0</v>
      </c>
      <c r="F968" s="229">
        <v>0</v>
      </c>
      <c r="G968" s="230">
        <v>1</v>
      </c>
    </row>
    <row r="969" spans="1:7" x14ac:dyDescent="0.2">
      <c r="A969" s="229" t="s">
        <v>14567</v>
      </c>
      <c r="B969" s="229" t="s">
        <v>14523</v>
      </c>
      <c r="C969" s="229">
        <v>1</v>
      </c>
      <c r="D969" s="229">
        <v>0</v>
      </c>
      <c r="E969" s="229">
        <v>0</v>
      </c>
      <c r="F969" s="229">
        <v>0</v>
      </c>
      <c r="G969" s="230">
        <v>1</v>
      </c>
    </row>
    <row r="970" spans="1:7" x14ac:dyDescent="0.2">
      <c r="A970" s="229" t="s">
        <v>14567</v>
      </c>
      <c r="B970" s="229" t="s">
        <v>14524</v>
      </c>
      <c r="C970" s="229">
        <v>1</v>
      </c>
      <c r="D970" s="229">
        <v>0</v>
      </c>
      <c r="E970" s="229">
        <v>0</v>
      </c>
      <c r="F970" s="229">
        <v>0</v>
      </c>
      <c r="G970" s="230">
        <v>1</v>
      </c>
    </row>
    <row r="971" spans="1:7" x14ac:dyDescent="0.2">
      <c r="A971" s="229" t="s">
        <v>14567</v>
      </c>
      <c r="B971" s="229" t="s">
        <v>14525</v>
      </c>
      <c r="C971" s="229">
        <v>1</v>
      </c>
      <c r="D971" s="229">
        <v>0</v>
      </c>
      <c r="E971" s="229">
        <v>0</v>
      </c>
      <c r="F971" s="229">
        <v>0</v>
      </c>
      <c r="G971" s="230">
        <v>1</v>
      </c>
    </row>
    <row r="972" spans="1:7" x14ac:dyDescent="0.2">
      <c r="A972" s="229" t="s">
        <v>14567</v>
      </c>
      <c r="B972" s="229" t="s">
        <v>14526</v>
      </c>
      <c r="C972" s="229">
        <v>1</v>
      </c>
      <c r="D972" s="229">
        <v>0</v>
      </c>
      <c r="E972" s="229">
        <v>0</v>
      </c>
      <c r="F972" s="229">
        <v>0</v>
      </c>
      <c r="G972" s="230">
        <v>1</v>
      </c>
    </row>
    <row r="973" spans="1:7" x14ac:dyDescent="0.2">
      <c r="A973" s="229" t="s">
        <v>14567</v>
      </c>
      <c r="B973" s="229" t="s">
        <v>14527</v>
      </c>
      <c r="C973" s="229">
        <v>1</v>
      </c>
      <c r="D973" s="229">
        <v>0</v>
      </c>
      <c r="E973" s="229">
        <v>0</v>
      </c>
      <c r="F973" s="229">
        <v>0</v>
      </c>
      <c r="G973" s="230">
        <v>1</v>
      </c>
    </row>
    <row r="974" spans="1:7" x14ac:dyDescent="0.2">
      <c r="A974" s="229" t="s">
        <v>14567</v>
      </c>
      <c r="B974" s="229" t="s">
        <v>14528</v>
      </c>
      <c r="C974" s="229">
        <v>1</v>
      </c>
      <c r="D974" s="229">
        <v>0</v>
      </c>
      <c r="E974" s="229">
        <v>0</v>
      </c>
      <c r="F974" s="229">
        <v>0</v>
      </c>
      <c r="G974" s="230">
        <v>1</v>
      </c>
    </row>
    <row r="975" spans="1:7" x14ac:dyDescent="0.2">
      <c r="A975" s="229" t="s">
        <v>14567</v>
      </c>
      <c r="B975" s="229" t="s">
        <v>14529</v>
      </c>
      <c r="C975" s="229">
        <v>1</v>
      </c>
      <c r="D975" s="229">
        <v>0</v>
      </c>
      <c r="E975" s="229">
        <v>0</v>
      </c>
      <c r="F975" s="229">
        <v>0</v>
      </c>
      <c r="G975" s="230">
        <v>1</v>
      </c>
    </row>
    <row r="976" spans="1:7" x14ac:dyDescent="0.2">
      <c r="A976" s="229" t="s">
        <v>14567</v>
      </c>
      <c r="B976" s="229" t="s">
        <v>14530</v>
      </c>
      <c r="C976" s="229">
        <v>1</v>
      </c>
      <c r="D976" s="229">
        <v>0</v>
      </c>
      <c r="E976" s="229">
        <v>0</v>
      </c>
      <c r="F976" s="229">
        <v>0</v>
      </c>
      <c r="G976" s="230">
        <v>1</v>
      </c>
    </row>
    <row r="977" spans="1:7" x14ac:dyDescent="0.2">
      <c r="A977" s="229" t="s">
        <v>14567</v>
      </c>
      <c r="B977" s="229" t="s">
        <v>14531</v>
      </c>
      <c r="C977" s="229">
        <v>1</v>
      </c>
      <c r="D977" s="229">
        <v>0</v>
      </c>
      <c r="E977" s="229">
        <v>0</v>
      </c>
      <c r="F977" s="229">
        <v>0</v>
      </c>
      <c r="G977" s="230">
        <v>1</v>
      </c>
    </row>
    <row r="978" spans="1:7" x14ac:dyDescent="0.2">
      <c r="A978" s="229" t="s">
        <v>14567</v>
      </c>
      <c r="B978" s="229" t="s">
        <v>14532</v>
      </c>
      <c r="C978" s="229">
        <v>1</v>
      </c>
      <c r="D978" s="229">
        <v>0</v>
      </c>
      <c r="E978" s="229">
        <v>0</v>
      </c>
      <c r="F978" s="229">
        <v>0</v>
      </c>
      <c r="G978" s="230">
        <v>1</v>
      </c>
    </row>
    <row r="979" spans="1:7" x14ac:dyDescent="0.2">
      <c r="A979" s="229" t="s">
        <v>14567</v>
      </c>
      <c r="B979" s="229" t="s">
        <v>14533</v>
      </c>
      <c r="C979" s="229">
        <v>1</v>
      </c>
      <c r="D979" s="229">
        <v>0</v>
      </c>
      <c r="E979" s="229">
        <v>0</v>
      </c>
      <c r="F979" s="229">
        <v>0</v>
      </c>
      <c r="G979" s="230">
        <v>1</v>
      </c>
    </row>
    <row r="980" spans="1:7" x14ac:dyDescent="0.2">
      <c r="A980" s="229" t="s">
        <v>14567</v>
      </c>
      <c r="B980" s="229" t="s">
        <v>14534</v>
      </c>
      <c r="C980" s="229">
        <v>1</v>
      </c>
      <c r="D980" s="229">
        <v>0</v>
      </c>
      <c r="E980" s="229">
        <v>0</v>
      </c>
      <c r="F980" s="229">
        <v>0</v>
      </c>
      <c r="G980" s="230">
        <v>1</v>
      </c>
    </row>
    <row r="981" spans="1:7" x14ac:dyDescent="0.2">
      <c r="A981" s="229" t="s">
        <v>14567</v>
      </c>
      <c r="B981" s="229" t="s">
        <v>14535</v>
      </c>
      <c r="C981" s="229">
        <v>1</v>
      </c>
      <c r="D981" s="229">
        <v>0</v>
      </c>
      <c r="E981" s="229">
        <v>0</v>
      </c>
      <c r="F981" s="229">
        <v>0</v>
      </c>
      <c r="G981" s="230">
        <v>1</v>
      </c>
    </row>
    <row r="982" spans="1:7" x14ac:dyDescent="0.2">
      <c r="A982" s="229" t="s">
        <v>14567</v>
      </c>
      <c r="B982" s="229" t="s">
        <v>14536</v>
      </c>
      <c r="C982" s="229">
        <v>1</v>
      </c>
      <c r="D982" s="229">
        <v>0</v>
      </c>
      <c r="E982" s="229">
        <v>0</v>
      </c>
      <c r="F982" s="229">
        <v>0</v>
      </c>
      <c r="G982" s="230">
        <v>1</v>
      </c>
    </row>
    <row r="983" spans="1:7" x14ac:dyDescent="0.2">
      <c r="A983" s="229" t="s">
        <v>14567</v>
      </c>
      <c r="B983" s="229" t="s">
        <v>14537</v>
      </c>
      <c r="C983" s="229">
        <v>1</v>
      </c>
      <c r="D983" s="229">
        <v>0</v>
      </c>
      <c r="E983" s="229">
        <v>0</v>
      </c>
      <c r="F983" s="229">
        <v>0</v>
      </c>
      <c r="G983" s="230">
        <v>1</v>
      </c>
    </row>
    <row r="984" spans="1:7" x14ac:dyDescent="0.2">
      <c r="A984" s="229" t="s">
        <v>14567</v>
      </c>
      <c r="B984" s="229" t="s">
        <v>14538</v>
      </c>
      <c r="C984" s="229">
        <v>1</v>
      </c>
      <c r="D984" s="229">
        <v>0</v>
      </c>
      <c r="E984" s="229">
        <v>0</v>
      </c>
      <c r="F984" s="229">
        <v>0</v>
      </c>
      <c r="G984" s="230">
        <v>1</v>
      </c>
    </row>
    <row r="985" spans="1:7" x14ac:dyDescent="0.2">
      <c r="A985" s="229" t="s">
        <v>14567</v>
      </c>
      <c r="B985" s="229" t="s">
        <v>14539</v>
      </c>
      <c r="C985" s="229">
        <v>1</v>
      </c>
      <c r="D985" s="229">
        <v>0</v>
      </c>
      <c r="E985" s="229">
        <v>0</v>
      </c>
      <c r="F985" s="229">
        <v>0</v>
      </c>
      <c r="G985" s="230">
        <v>1</v>
      </c>
    </row>
    <row r="986" spans="1:7" x14ac:dyDescent="0.2">
      <c r="A986" s="229" t="s">
        <v>14567</v>
      </c>
      <c r="B986" s="229" t="s">
        <v>14540</v>
      </c>
      <c r="C986" s="229">
        <v>1</v>
      </c>
      <c r="D986" s="229">
        <v>0</v>
      </c>
      <c r="E986" s="229">
        <v>0</v>
      </c>
      <c r="F986" s="229">
        <v>0</v>
      </c>
      <c r="G986" s="230">
        <v>1</v>
      </c>
    </row>
    <row r="987" spans="1:7" x14ac:dyDescent="0.2">
      <c r="A987" s="229" t="s">
        <v>14567</v>
      </c>
      <c r="B987" s="229" t="s">
        <v>14541</v>
      </c>
      <c r="C987" s="229">
        <v>1</v>
      </c>
      <c r="D987" s="229">
        <v>0</v>
      </c>
      <c r="E987" s="229">
        <v>0</v>
      </c>
      <c r="F987" s="229">
        <v>0</v>
      </c>
      <c r="G987" s="230">
        <v>1</v>
      </c>
    </row>
    <row r="988" spans="1:7" x14ac:dyDescent="0.2">
      <c r="A988" s="229" t="s">
        <v>14567</v>
      </c>
      <c r="B988" s="229" t="s">
        <v>14542</v>
      </c>
      <c r="C988" s="229">
        <v>1</v>
      </c>
      <c r="D988" s="229">
        <v>0</v>
      </c>
      <c r="E988" s="229">
        <v>0</v>
      </c>
      <c r="F988" s="229">
        <v>0</v>
      </c>
      <c r="G988" s="230">
        <v>1</v>
      </c>
    </row>
    <row r="989" spans="1:7" x14ac:dyDescent="0.2">
      <c r="A989" s="229" t="s">
        <v>14567</v>
      </c>
      <c r="B989" s="229" t="s">
        <v>14543</v>
      </c>
      <c r="C989" s="229">
        <v>1</v>
      </c>
      <c r="D989" s="229">
        <v>0</v>
      </c>
      <c r="E989" s="229">
        <v>0</v>
      </c>
      <c r="F989" s="229">
        <v>0</v>
      </c>
      <c r="G989" s="230">
        <v>1</v>
      </c>
    </row>
    <row r="990" spans="1:7" x14ac:dyDescent="0.2">
      <c r="A990" s="229" t="s">
        <v>14567</v>
      </c>
      <c r="B990" s="229" t="s">
        <v>14544</v>
      </c>
      <c r="C990" s="229">
        <v>1</v>
      </c>
      <c r="D990" s="229">
        <v>0</v>
      </c>
      <c r="E990" s="229">
        <v>0</v>
      </c>
      <c r="F990" s="229">
        <v>0</v>
      </c>
      <c r="G990" s="230">
        <v>1</v>
      </c>
    </row>
    <row r="991" spans="1:7" x14ac:dyDescent="0.2">
      <c r="A991" s="229" t="s">
        <v>14568</v>
      </c>
      <c r="B991" s="229" t="s">
        <v>14503</v>
      </c>
      <c r="C991" s="229">
        <v>1</v>
      </c>
      <c r="D991" s="229">
        <v>0</v>
      </c>
      <c r="E991" s="229">
        <v>0</v>
      </c>
      <c r="F991" s="229">
        <v>0</v>
      </c>
      <c r="G991" s="230">
        <v>1</v>
      </c>
    </row>
    <row r="992" spans="1:7" x14ac:dyDescent="0.2">
      <c r="A992" s="229" t="s">
        <v>14568</v>
      </c>
      <c r="B992" s="229" t="s">
        <v>14504</v>
      </c>
      <c r="C992" s="229">
        <v>1</v>
      </c>
      <c r="D992" s="229">
        <v>0</v>
      </c>
      <c r="E992" s="229">
        <v>0</v>
      </c>
      <c r="F992" s="229">
        <v>0</v>
      </c>
      <c r="G992" s="230">
        <v>1</v>
      </c>
    </row>
    <row r="993" spans="1:7" x14ac:dyDescent="0.2">
      <c r="A993" s="229" t="s">
        <v>14568</v>
      </c>
      <c r="B993" s="229" t="s">
        <v>14505</v>
      </c>
      <c r="C993" s="229">
        <v>1</v>
      </c>
      <c r="D993" s="229">
        <v>0</v>
      </c>
      <c r="E993" s="229">
        <v>0</v>
      </c>
      <c r="F993" s="229">
        <v>0</v>
      </c>
      <c r="G993" s="230">
        <v>1</v>
      </c>
    </row>
    <row r="994" spans="1:7" x14ac:dyDescent="0.2">
      <c r="A994" s="229" t="s">
        <v>14568</v>
      </c>
      <c r="B994" s="229" t="s">
        <v>14506</v>
      </c>
      <c r="C994" s="229">
        <v>1</v>
      </c>
      <c r="D994" s="229">
        <v>0</v>
      </c>
      <c r="E994" s="229">
        <v>0</v>
      </c>
      <c r="F994" s="229">
        <v>0</v>
      </c>
      <c r="G994" s="230">
        <v>1</v>
      </c>
    </row>
    <row r="995" spans="1:7" x14ac:dyDescent="0.2">
      <c r="A995" s="229" t="s">
        <v>14568</v>
      </c>
      <c r="B995" s="229" t="s">
        <v>14507</v>
      </c>
      <c r="C995" s="229">
        <v>1</v>
      </c>
      <c r="D995" s="229">
        <v>0</v>
      </c>
      <c r="E995" s="229">
        <v>0</v>
      </c>
      <c r="F995" s="229">
        <v>0</v>
      </c>
      <c r="G995" s="230">
        <v>1</v>
      </c>
    </row>
    <row r="996" spans="1:7" x14ac:dyDescent="0.2">
      <c r="A996" s="229" t="s">
        <v>14568</v>
      </c>
      <c r="B996" s="229" t="s">
        <v>14508</v>
      </c>
      <c r="C996" s="229">
        <v>1</v>
      </c>
      <c r="D996" s="229">
        <v>0</v>
      </c>
      <c r="E996" s="229">
        <v>0</v>
      </c>
      <c r="F996" s="229">
        <v>0</v>
      </c>
      <c r="G996" s="230">
        <v>1</v>
      </c>
    </row>
    <row r="997" spans="1:7" x14ac:dyDescent="0.2">
      <c r="A997" s="229" t="s">
        <v>14568</v>
      </c>
      <c r="B997" s="229" t="s">
        <v>14509</v>
      </c>
      <c r="C997" s="229">
        <v>1</v>
      </c>
      <c r="D997" s="229">
        <v>0</v>
      </c>
      <c r="E997" s="229">
        <v>0</v>
      </c>
      <c r="F997" s="229">
        <v>0</v>
      </c>
      <c r="G997" s="230">
        <v>1</v>
      </c>
    </row>
    <row r="998" spans="1:7" x14ac:dyDescent="0.2">
      <c r="A998" s="229" t="s">
        <v>14568</v>
      </c>
      <c r="B998" s="229" t="s">
        <v>14510</v>
      </c>
      <c r="C998" s="229">
        <v>1</v>
      </c>
      <c r="D998" s="229">
        <v>0</v>
      </c>
      <c r="E998" s="229">
        <v>0</v>
      </c>
      <c r="F998" s="229">
        <v>0</v>
      </c>
      <c r="G998" s="230">
        <v>1</v>
      </c>
    </row>
    <row r="999" spans="1:7" x14ac:dyDescent="0.2">
      <c r="A999" s="229" t="s">
        <v>14568</v>
      </c>
      <c r="B999" s="229" t="s">
        <v>14511</v>
      </c>
      <c r="C999" s="229">
        <v>1</v>
      </c>
      <c r="D999" s="229">
        <v>0</v>
      </c>
      <c r="E999" s="229">
        <v>0</v>
      </c>
      <c r="F999" s="229">
        <v>0</v>
      </c>
      <c r="G999" s="230">
        <v>1</v>
      </c>
    </row>
    <row r="1000" spans="1:7" x14ac:dyDescent="0.2">
      <c r="A1000" s="229" t="s">
        <v>14568</v>
      </c>
      <c r="B1000" s="229" t="s">
        <v>14512</v>
      </c>
      <c r="C1000" s="229">
        <v>1</v>
      </c>
      <c r="D1000" s="229">
        <v>0</v>
      </c>
      <c r="E1000" s="229">
        <v>0</v>
      </c>
      <c r="F1000" s="229">
        <v>0</v>
      </c>
      <c r="G1000" s="230">
        <v>1</v>
      </c>
    </row>
    <row r="1001" spans="1:7" x14ac:dyDescent="0.2">
      <c r="A1001" s="229" t="s">
        <v>14568</v>
      </c>
      <c r="B1001" s="229" t="s">
        <v>14513</v>
      </c>
      <c r="C1001" s="229">
        <v>1</v>
      </c>
      <c r="D1001" s="229">
        <v>0</v>
      </c>
      <c r="E1001" s="229">
        <v>0</v>
      </c>
      <c r="F1001" s="229">
        <v>0</v>
      </c>
      <c r="G1001" s="230">
        <v>1</v>
      </c>
    </row>
    <row r="1002" spans="1:7" x14ac:dyDescent="0.2">
      <c r="A1002" s="229" t="s">
        <v>14568</v>
      </c>
      <c r="B1002" s="229" t="s">
        <v>14514</v>
      </c>
      <c r="C1002" s="229">
        <v>1</v>
      </c>
      <c r="D1002" s="229">
        <v>0</v>
      </c>
      <c r="E1002" s="229">
        <v>0</v>
      </c>
      <c r="F1002" s="229">
        <v>0</v>
      </c>
      <c r="G1002" s="230">
        <v>1</v>
      </c>
    </row>
    <row r="1003" spans="1:7" x14ac:dyDescent="0.2">
      <c r="A1003" s="229" t="s">
        <v>14568</v>
      </c>
      <c r="B1003" s="229" t="s">
        <v>14515</v>
      </c>
      <c r="C1003" s="229">
        <v>1</v>
      </c>
      <c r="D1003" s="229">
        <v>0</v>
      </c>
      <c r="E1003" s="229">
        <v>0</v>
      </c>
      <c r="F1003" s="229">
        <v>0</v>
      </c>
      <c r="G1003" s="230">
        <v>1</v>
      </c>
    </row>
    <row r="1004" spans="1:7" x14ac:dyDescent="0.2">
      <c r="A1004" s="229" t="s">
        <v>14568</v>
      </c>
      <c r="B1004" s="229" t="s">
        <v>14516</v>
      </c>
      <c r="C1004" s="229">
        <v>1</v>
      </c>
      <c r="D1004" s="229">
        <v>0</v>
      </c>
      <c r="E1004" s="229">
        <v>0</v>
      </c>
      <c r="F1004" s="229">
        <v>0</v>
      </c>
      <c r="G1004" s="230">
        <v>1</v>
      </c>
    </row>
    <row r="1005" spans="1:7" x14ac:dyDescent="0.2">
      <c r="A1005" s="229" t="s">
        <v>14568</v>
      </c>
      <c r="B1005" s="229" t="s">
        <v>14517</v>
      </c>
      <c r="C1005" s="229">
        <v>1</v>
      </c>
      <c r="D1005" s="229">
        <v>0</v>
      </c>
      <c r="E1005" s="229">
        <v>0</v>
      </c>
      <c r="F1005" s="229">
        <v>0</v>
      </c>
      <c r="G1005" s="230">
        <v>1</v>
      </c>
    </row>
    <row r="1006" spans="1:7" x14ac:dyDescent="0.2">
      <c r="A1006" s="229" t="s">
        <v>14568</v>
      </c>
      <c r="B1006" s="229" t="s">
        <v>14518</v>
      </c>
      <c r="C1006" s="229">
        <v>1</v>
      </c>
      <c r="D1006" s="229">
        <v>0</v>
      </c>
      <c r="E1006" s="229">
        <v>0</v>
      </c>
      <c r="F1006" s="229">
        <v>0</v>
      </c>
      <c r="G1006" s="230">
        <v>1</v>
      </c>
    </row>
    <row r="1007" spans="1:7" x14ac:dyDescent="0.2">
      <c r="A1007" s="229" t="s">
        <v>14568</v>
      </c>
      <c r="B1007" s="229" t="s">
        <v>14519</v>
      </c>
      <c r="C1007" s="229">
        <v>1</v>
      </c>
      <c r="D1007" s="229">
        <v>0</v>
      </c>
      <c r="E1007" s="229">
        <v>0</v>
      </c>
      <c r="F1007" s="229">
        <v>0</v>
      </c>
      <c r="G1007" s="230">
        <v>1</v>
      </c>
    </row>
    <row r="1008" spans="1:7" x14ac:dyDescent="0.2">
      <c r="A1008" s="229" t="s">
        <v>14568</v>
      </c>
      <c r="B1008" s="229" t="s">
        <v>14520</v>
      </c>
      <c r="C1008" s="229">
        <v>1</v>
      </c>
      <c r="D1008" s="229">
        <v>0</v>
      </c>
      <c r="E1008" s="229">
        <v>0</v>
      </c>
      <c r="F1008" s="229">
        <v>0</v>
      </c>
      <c r="G1008" s="230">
        <v>1</v>
      </c>
    </row>
    <row r="1009" spans="1:7" x14ac:dyDescent="0.2">
      <c r="A1009" s="229" t="s">
        <v>14568</v>
      </c>
      <c r="B1009" s="229" t="s">
        <v>14521</v>
      </c>
      <c r="C1009" s="229">
        <v>1</v>
      </c>
      <c r="D1009" s="229">
        <v>0</v>
      </c>
      <c r="E1009" s="229">
        <v>0</v>
      </c>
      <c r="F1009" s="229">
        <v>0</v>
      </c>
      <c r="G1009" s="230">
        <v>1</v>
      </c>
    </row>
    <row r="1010" spans="1:7" x14ac:dyDescent="0.2">
      <c r="A1010" s="229" t="s">
        <v>14568</v>
      </c>
      <c r="B1010" s="229" t="s">
        <v>14522</v>
      </c>
      <c r="C1010" s="229">
        <v>1</v>
      </c>
      <c r="D1010" s="229">
        <v>0</v>
      </c>
      <c r="E1010" s="229">
        <v>0</v>
      </c>
      <c r="F1010" s="229">
        <v>0</v>
      </c>
      <c r="G1010" s="230">
        <v>1</v>
      </c>
    </row>
    <row r="1011" spans="1:7" x14ac:dyDescent="0.2">
      <c r="A1011" s="229" t="s">
        <v>14568</v>
      </c>
      <c r="B1011" s="229" t="s">
        <v>14523</v>
      </c>
      <c r="C1011" s="229">
        <v>1</v>
      </c>
      <c r="D1011" s="229">
        <v>0</v>
      </c>
      <c r="E1011" s="229">
        <v>0</v>
      </c>
      <c r="F1011" s="229">
        <v>0</v>
      </c>
      <c r="G1011" s="230">
        <v>1</v>
      </c>
    </row>
    <row r="1012" spans="1:7" x14ac:dyDescent="0.2">
      <c r="A1012" s="229" t="s">
        <v>14568</v>
      </c>
      <c r="B1012" s="229" t="s">
        <v>14524</v>
      </c>
      <c r="C1012" s="229">
        <v>1</v>
      </c>
      <c r="D1012" s="229">
        <v>0</v>
      </c>
      <c r="E1012" s="229">
        <v>0</v>
      </c>
      <c r="F1012" s="229">
        <v>0</v>
      </c>
      <c r="G1012" s="230">
        <v>1</v>
      </c>
    </row>
    <row r="1013" spans="1:7" x14ac:dyDescent="0.2">
      <c r="A1013" s="229" t="s">
        <v>14568</v>
      </c>
      <c r="B1013" s="229" t="s">
        <v>14525</v>
      </c>
      <c r="C1013" s="229">
        <v>1</v>
      </c>
      <c r="D1013" s="229">
        <v>0</v>
      </c>
      <c r="E1013" s="229">
        <v>0</v>
      </c>
      <c r="F1013" s="229">
        <v>0</v>
      </c>
      <c r="G1013" s="230">
        <v>1</v>
      </c>
    </row>
    <row r="1014" spans="1:7" x14ac:dyDescent="0.2">
      <c r="A1014" s="229" t="s">
        <v>14568</v>
      </c>
      <c r="B1014" s="229" t="s">
        <v>14526</v>
      </c>
      <c r="C1014" s="229">
        <v>1</v>
      </c>
      <c r="D1014" s="229">
        <v>0</v>
      </c>
      <c r="E1014" s="229">
        <v>0</v>
      </c>
      <c r="F1014" s="229">
        <v>0</v>
      </c>
      <c r="G1014" s="230">
        <v>1</v>
      </c>
    </row>
    <row r="1015" spans="1:7" x14ac:dyDescent="0.2">
      <c r="A1015" s="229" t="s">
        <v>14568</v>
      </c>
      <c r="B1015" s="229" t="s">
        <v>14527</v>
      </c>
      <c r="C1015" s="229">
        <v>1</v>
      </c>
      <c r="D1015" s="229">
        <v>0</v>
      </c>
      <c r="E1015" s="229">
        <v>0</v>
      </c>
      <c r="F1015" s="229">
        <v>0</v>
      </c>
      <c r="G1015" s="230">
        <v>1</v>
      </c>
    </row>
    <row r="1016" spans="1:7" x14ac:dyDescent="0.2">
      <c r="A1016" s="229" t="s">
        <v>14568</v>
      </c>
      <c r="B1016" s="229" t="s">
        <v>14528</v>
      </c>
      <c r="C1016" s="229">
        <v>1</v>
      </c>
      <c r="D1016" s="229">
        <v>0</v>
      </c>
      <c r="E1016" s="229">
        <v>0</v>
      </c>
      <c r="F1016" s="229">
        <v>0</v>
      </c>
      <c r="G1016" s="230">
        <v>1</v>
      </c>
    </row>
    <row r="1017" spans="1:7" x14ac:dyDescent="0.2">
      <c r="A1017" s="229" t="s">
        <v>14568</v>
      </c>
      <c r="B1017" s="229" t="s">
        <v>14529</v>
      </c>
      <c r="C1017" s="229">
        <v>1</v>
      </c>
      <c r="D1017" s="229">
        <v>0</v>
      </c>
      <c r="E1017" s="229">
        <v>0</v>
      </c>
      <c r="F1017" s="229">
        <v>0</v>
      </c>
      <c r="G1017" s="230">
        <v>1</v>
      </c>
    </row>
    <row r="1018" spans="1:7" x14ac:dyDescent="0.2">
      <c r="A1018" s="229" t="s">
        <v>14568</v>
      </c>
      <c r="B1018" s="229" t="s">
        <v>14530</v>
      </c>
      <c r="C1018" s="229">
        <v>1</v>
      </c>
      <c r="D1018" s="229">
        <v>0</v>
      </c>
      <c r="E1018" s="229">
        <v>0</v>
      </c>
      <c r="F1018" s="229">
        <v>0</v>
      </c>
      <c r="G1018" s="230">
        <v>1</v>
      </c>
    </row>
    <row r="1019" spans="1:7" x14ac:dyDescent="0.2">
      <c r="A1019" s="229" t="s">
        <v>14568</v>
      </c>
      <c r="B1019" s="229" t="s">
        <v>14531</v>
      </c>
      <c r="C1019" s="229">
        <v>1</v>
      </c>
      <c r="D1019" s="229">
        <v>0</v>
      </c>
      <c r="E1019" s="229">
        <v>0</v>
      </c>
      <c r="F1019" s="229">
        <v>0</v>
      </c>
      <c r="G1019" s="230">
        <v>1</v>
      </c>
    </row>
    <row r="1020" spans="1:7" x14ac:dyDescent="0.2">
      <c r="A1020" s="229" t="s">
        <v>14568</v>
      </c>
      <c r="B1020" s="229" t="s">
        <v>14532</v>
      </c>
      <c r="C1020" s="229">
        <v>1</v>
      </c>
      <c r="D1020" s="229">
        <v>0</v>
      </c>
      <c r="E1020" s="229">
        <v>0</v>
      </c>
      <c r="F1020" s="229">
        <v>0</v>
      </c>
      <c r="G1020" s="230">
        <v>1</v>
      </c>
    </row>
    <row r="1021" spans="1:7" x14ac:dyDescent="0.2">
      <c r="A1021" s="229" t="s">
        <v>14568</v>
      </c>
      <c r="B1021" s="229" t="s">
        <v>14533</v>
      </c>
      <c r="C1021" s="229">
        <v>1</v>
      </c>
      <c r="D1021" s="229">
        <v>0</v>
      </c>
      <c r="E1021" s="229">
        <v>0</v>
      </c>
      <c r="F1021" s="229">
        <v>0</v>
      </c>
      <c r="G1021" s="230">
        <v>1</v>
      </c>
    </row>
    <row r="1022" spans="1:7" x14ac:dyDescent="0.2">
      <c r="A1022" s="229" t="s">
        <v>14568</v>
      </c>
      <c r="B1022" s="229" t="s">
        <v>14534</v>
      </c>
      <c r="C1022" s="229">
        <v>1</v>
      </c>
      <c r="D1022" s="229">
        <v>0</v>
      </c>
      <c r="E1022" s="229">
        <v>0</v>
      </c>
      <c r="F1022" s="229">
        <v>0</v>
      </c>
      <c r="G1022" s="230">
        <v>1</v>
      </c>
    </row>
    <row r="1023" spans="1:7" x14ac:dyDescent="0.2">
      <c r="A1023" s="229" t="s">
        <v>14568</v>
      </c>
      <c r="B1023" s="229" t="s">
        <v>14535</v>
      </c>
      <c r="C1023" s="229">
        <v>1</v>
      </c>
      <c r="D1023" s="229">
        <v>0</v>
      </c>
      <c r="E1023" s="229">
        <v>0</v>
      </c>
      <c r="F1023" s="229">
        <v>0</v>
      </c>
      <c r="G1023" s="230">
        <v>1</v>
      </c>
    </row>
    <row r="1024" spans="1:7" x14ac:dyDescent="0.2">
      <c r="A1024" s="229" t="s">
        <v>14568</v>
      </c>
      <c r="B1024" s="229" t="s">
        <v>14536</v>
      </c>
      <c r="C1024" s="229">
        <v>1</v>
      </c>
      <c r="D1024" s="229">
        <v>0</v>
      </c>
      <c r="E1024" s="229">
        <v>0</v>
      </c>
      <c r="F1024" s="229">
        <v>0</v>
      </c>
      <c r="G1024" s="230">
        <v>1</v>
      </c>
    </row>
    <row r="1025" spans="1:7" x14ac:dyDescent="0.2">
      <c r="A1025" s="229" t="s">
        <v>14568</v>
      </c>
      <c r="B1025" s="229" t="s">
        <v>14537</v>
      </c>
      <c r="C1025" s="229">
        <v>1</v>
      </c>
      <c r="D1025" s="229">
        <v>0</v>
      </c>
      <c r="E1025" s="229">
        <v>0</v>
      </c>
      <c r="F1025" s="229">
        <v>0</v>
      </c>
      <c r="G1025" s="230">
        <v>1</v>
      </c>
    </row>
    <row r="1026" spans="1:7" x14ac:dyDescent="0.2">
      <c r="A1026" s="229" t="s">
        <v>14568</v>
      </c>
      <c r="B1026" s="229" t="s">
        <v>14538</v>
      </c>
      <c r="C1026" s="229">
        <v>1</v>
      </c>
      <c r="D1026" s="229">
        <v>0</v>
      </c>
      <c r="E1026" s="229">
        <v>0</v>
      </c>
      <c r="F1026" s="229">
        <v>0</v>
      </c>
      <c r="G1026" s="230">
        <v>1</v>
      </c>
    </row>
    <row r="1027" spans="1:7" x14ac:dyDescent="0.2">
      <c r="A1027" s="229" t="s">
        <v>14568</v>
      </c>
      <c r="B1027" s="229" t="s">
        <v>14539</v>
      </c>
      <c r="C1027" s="229">
        <v>1</v>
      </c>
      <c r="D1027" s="229">
        <v>0</v>
      </c>
      <c r="E1027" s="229">
        <v>0</v>
      </c>
      <c r="F1027" s="229">
        <v>0</v>
      </c>
      <c r="G1027" s="230">
        <v>1</v>
      </c>
    </row>
    <row r="1028" spans="1:7" x14ac:dyDescent="0.2">
      <c r="A1028" s="229" t="s">
        <v>14568</v>
      </c>
      <c r="B1028" s="229" t="s">
        <v>14540</v>
      </c>
      <c r="C1028" s="229">
        <v>1</v>
      </c>
      <c r="D1028" s="229">
        <v>0</v>
      </c>
      <c r="E1028" s="229">
        <v>0</v>
      </c>
      <c r="F1028" s="229">
        <v>0</v>
      </c>
      <c r="G1028" s="230">
        <v>1</v>
      </c>
    </row>
    <row r="1029" spans="1:7" x14ac:dyDescent="0.2">
      <c r="A1029" s="229" t="s">
        <v>14568</v>
      </c>
      <c r="B1029" s="229" t="s">
        <v>14541</v>
      </c>
      <c r="C1029" s="229">
        <v>1</v>
      </c>
      <c r="D1029" s="229">
        <v>0</v>
      </c>
      <c r="E1029" s="229">
        <v>0</v>
      </c>
      <c r="F1029" s="229">
        <v>0</v>
      </c>
      <c r="G1029" s="230">
        <v>1</v>
      </c>
    </row>
    <row r="1030" spans="1:7" x14ac:dyDescent="0.2">
      <c r="A1030" s="229" t="s">
        <v>14568</v>
      </c>
      <c r="B1030" s="229" t="s">
        <v>14542</v>
      </c>
      <c r="C1030" s="229">
        <v>1</v>
      </c>
      <c r="D1030" s="229">
        <v>0</v>
      </c>
      <c r="E1030" s="229">
        <v>0</v>
      </c>
      <c r="F1030" s="229">
        <v>0</v>
      </c>
      <c r="G1030" s="230">
        <v>1</v>
      </c>
    </row>
    <row r="1031" spans="1:7" x14ac:dyDescent="0.2">
      <c r="A1031" s="229" t="s">
        <v>14568</v>
      </c>
      <c r="B1031" s="229" t="s">
        <v>14543</v>
      </c>
      <c r="C1031" s="229">
        <v>1</v>
      </c>
      <c r="D1031" s="229">
        <v>0</v>
      </c>
      <c r="E1031" s="229">
        <v>0</v>
      </c>
      <c r="F1031" s="229">
        <v>0</v>
      </c>
      <c r="G1031" s="230">
        <v>1</v>
      </c>
    </row>
    <row r="1032" spans="1:7" x14ac:dyDescent="0.2">
      <c r="A1032" s="229" t="s">
        <v>14568</v>
      </c>
      <c r="B1032" s="229" t="s">
        <v>14544</v>
      </c>
      <c r="C1032" s="229">
        <v>1</v>
      </c>
      <c r="D1032" s="229">
        <v>0</v>
      </c>
      <c r="E1032" s="229">
        <v>0</v>
      </c>
      <c r="F1032" s="229">
        <v>0</v>
      </c>
      <c r="G1032" s="230">
        <v>1</v>
      </c>
    </row>
    <row r="1033" spans="1:7" x14ac:dyDescent="0.2">
      <c r="A1033" s="229" t="s">
        <v>14569</v>
      </c>
      <c r="B1033" s="229" t="s">
        <v>14386</v>
      </c>
      <c r="C1033" s="229">
        <v>1</v>
      </c>
      <c r="D1033" s="229">
        <v>0</v>
      </c>
      <c r="E1033" s="229">
        <v>0</v>
      </c>
      <c r="F1033" s="229">
        <v>0</v>
      </c>
      <c r="G1033" s="230">
        <v>1</v>
      </c>
    </row>
    <row r="1034" spans="1:7" x14ac:dyDescent="0.2">
      <c r="A1034" s="229" t="s">
        <v>14569</v>
      </c>
      <c r="B1034" s="229" t="s">
        <v>14387</v>
      </c>
      <c r="C1034" s="229">
        <v>1</v>
      </c>
      <c r="D1034" s="229">
        <v>0</v>
      </c>
      <c r="E1034" s="229">
        <v>0</v>
      </c>
      <c r="F1034" s="229">
        <v>0</v>
      </c>
      <c r="G1034" s="230">
        <v>1</v>
      </c>
    </row>
    <row r="1035" spans="1:7" x14ac:dyDescent="0.2">
      <c r="A1035" s="229" t="s">
        <v>14569</v>
      </c>
      <c r="B1035" s="229" t="s">
        <v>14388</v>
      </c>
      <c r="C1035" s="229">
        <v>1</v>
      </c>
      <c r="D1035" s="229">
        <v>0</v>
      </c>
      <c r="E1035" s="229">
        <v>0</v>
      </c>
      <c r="F1035" s="229">
        <v>0</v>
      </c>
      <c r="G1035" s="230">
        <v>1</v>
      </c>
    </row>
    <row r="1036" spans="1:7" x14ac:dyDescent="0.2">
      <c r="A1036" s="229" t="s">
        <v>14569</v>
      </c>
      <c r="B1036" s="229" t="s">
        <v>14389</v>
      </c>
      <c r="C1036" s="229">
        <v>1</v>
      </c>
      <c r="D1036" s="229">
        <v>0</v>
      </c>
      <c r="E1036" s="229">
        <v>0</v>
      </c>
      <c r="F1036" s="229">
        <v>0</v>
      </c>
      <c r="G1036" s="230">
        <v>1</v>
      </c>
    </row>
    <row r="1037" spans="1:7" x14ac:dyDescent="0.2">
      <c r="A1037" s="229" t="s">
        <v>14569</v>
      </c>
      <c r="B1037" s="229" t="s">
        <v>14390</v>
      </c>
      <c r="C1037" s="229">
        <v>1</v>
      </c>
      <c r="D1037" s="229">
        <v>0</v>
      </c>
      <c r="E1037" s="229">
        <v>0</v>
      </c>
      <c r="F1037" s="229">
        <v>0</v>
      </c>
      <c r="G1037" s="230">
        <v>1</v>
      </c>
    </row>
    <row r="1038" spans="1:7" x14ac:dyDescent="0.2">
      <c r="A1038" s="229" t="s">
        <v>14569</v>
      </c>
      <c r="B1038" s="229" t="s">
        <v>14391</v>
      </c>
      <c r="C1038" s="229">
        <v>1</v>
      </c>
      <c r="D1038" s="229">
        <v>0</v>
      </c>
      <c r="E1038" s="229">
        <v>0</v>
      </c>
      <c r="F1038" s="229">
        <v>0</v>
      </c>
      <c r="G1038" s="230">
        <v>1</v>
      </c>
    </row>
    <row r="1039" spans="1:7" x14ac:dyDescent="0.2">
      <c r="A1039" s="229" t="s">
        <v>14569</v>
      </c>
      <c r="B1039" s="229" t="s">
        <v>14392</v>
      </c>
      <c r="C1039" s="229">
        <v>1</v>
      </c>
      <c r="D1039" s="229">
        <v>0</v>
      </c>
      <c r="E1039" s="229">
        <v>0</v>
      </c>
      <c r="F1039" s="229">
        <v>0</v>
      </c>
      <c r="G1039" s="230">
        <v>1</v>
      </c>
    </row>
    <row r="1040" spans="1:7" x14ac:dyDescent="0.2">
      <c r="A1040" s="229" t="s">
        <v>14569</v>
      </c>
      <c r="B1040" s="229" t="s">
        <v>14393</v>
      </c>
      <c r="C1040" s="229">
        <v>1</v>
      </c>
      <c r="D1040" s="229">
        <v>0</v>
      </c>
      <c r="E1040" s="229">
        <v>0</v>
      </c>
      <c r="F1040" s="229">
        <v>0</v>
      </c>
      <c r="G1040" s="230">
        <v>1</v>
      </c>
    </row>
    <row r="1041" spans="1:7" x14ac:dyDescent="0.2">
      <c r="A1041" s="229" t="s">
        <v>14569</v>
      </c>
      <c r="B1041" s="229" t="s">
        <v>14394</v>
      </c>
      <c r="C1041" s="229">
        <v>1</v>
      </c>
      <c r="D1041" s="229">
        <v>0</v>
      </c>
      <c r="E1041" s="229">
        <v>0</v>
      </c>
      <c r="F1041" s="229">
        <v>0</v>
      </c>
      <c r="G1041" s="230">
        <v>1</v>
      </c>
    </row>
    <row r="1042" spans="1:7" x14ac:dyDescent="0.2">
      <c r="A1042" s="229" t="s">
        <v>14569</v>
      </c>
      <c r="B1042" s="229" t="s">
        <v>14395</v>
      </c>
      <c r="C1042" s="229">
        <v>1</v>
      </c>
      <c r="D1042" s="229">
        <v>0</v>
      </c>
      <c r="E1042" s="229">
        <v>0</v>
      </c>
      <c r="F1042" s="229">
        <v>0</v>
      </c>
      <c r="G1042" s="230">
        <v>1</v>
      </c>
    </row>
    <row r="1043" spans="1:7" x14ac:dyDescent="0.2">
      <c r="A1043" s="229" t="s">
        <v>14569</v>
      </c>
      <c r="B1043" s="229" t="s">
        <v>14396</v>
      </c>
      <c r="C1043" s="229">
        <v>1</v>
      </c>
      <c r="D1043" s="229">
        <v>0</v>
      </c>
      <c r="E1043" s="229">
        <v>0</v>
      </c>
      <c r="F1043" s="229">
        <v>0</v>
      </c>
      <c r="G1043" s="230">
        <v>1</v>
      </c>
    </row>
    <row r="1044" spans="1:7" x14ac:dyDescent="0.2">
      <c r="A1044" s="229" t="s">
        <v>14569</v>
      </c>
      <c r="B1044" s="229" t="s">
        <v>14397</v>
      </c>
      <c r="C1044" s="229">
        <v>1</v>
      </c>
      <c r="D1044" s="229">
        <v>0</v>
      </c>
      <c r="E1044" s="229">
        <v>0</v>
      </c>
      <c r="F1044" s="229">
        <v>0</v>
      </c>
      <c r="G1044" s="230">
        <v>1</v>
      </c>
    </row>
    <row r="1045" spans="1:7" x14ac:dyDescent="0.2">
      <c r="A1045" s="229" t="s">
        <v>14569</v>
      </c>
      <c r="B1045" s="229" t="s">
        <v>14398</v>
      </c>
      <c r="C1045" s="229">
        <v>1</v>
      </c>
      <c r="D1045" s="229">
        <v>0</v>
      </c>
      <c r="E1045" s="229">
        <v>0</v>
      </c>
      <c r="F1045" s="229">
        <v>0</v>
      </c>
      <c r="G1045" s="230">
        <v>1</v>
      </c>
    </row>
    <row r="1046" spans="1:7" x14ac:dyDescent="0.2">
      <c r="A1046" s="229" t="s">
        <v>14569</v>
      </c>
      <c r="B1046" s="229" t="s">
        <v>14399</v>
      </c>
      <c r="C1046" s="229">
        <v>1</v>
      </c>
      <c r="D1046" s="229">
        <v>0</v>
      </c>
      <c r="E1046" s="229">
        <v>0</v>
      </c>
      <c r="F1046" s="229">
        <v>0</v>
      </c>
      <c r="G1046" s="230">
        <v>1</v>
      </c>
    </row>
    <row r="1047" spans="1:7" x14ac:dyDescent="0.2">
      <c r="A1047" s="229" t="s">
        <v>14569</v>
      </c>
      <c r="B1047" s="229" t="s">
        <v>14400</v>
      </c>
      <c r="C1047" s="229">
        <v>1</v>
      </c>
      <c r="D1047" s="229">
        <v>0</v>
      </c>
      <c r="E1047" s="229">
        <v>0</v>
      </c>
      <c r="F1047" s="229">
        <v>0</v>
      </c>
      <c r="G1047" s="230">
        <v>1</v>
      </c>
    </row>
    <row r="1048" spans="1:7" x14ac:dyDescent="0.2">
      <c r="A1048" s="229" t="s">
        <v>14569</v>
      </c>
      <c r="B1048" s="229" t="s">
        <v>14401</v>
      </c>
      <c r="C1048" s="229">
        <v>1</v>
      </c>
      <c r="D1048" s="229">
        <v>0</v>
      </c>
      <c r="E1048" s="229">
        <v>0</v>
      </c>
      <c r="F1048" s="229">
        <v>0</v>
      </c>
      <c r="G1048" s="230">
        <v>1</v>
      </c>
    </row>
    <row r="1049" spans="1:7" x14ac:dyDescent="0.2">
      <c r="A1049" s="229" t="s">
        <v>14570</v>
      </c>
      <c r="B1049" s="229" t="s">
        <v>14571</v>
      </c>
      <c r="C1049" s="229">
        <v>1</v>
      </c>
      <c r="D1049" s="229">
        <v>0</v>
      </c>
      <c r="E1049" s="229">
        <v>0</v>
      </c>
      <c r="F1049" s="229">
        <v>0</v>
      </c>
      <c r="G1049" s="230">
        <v>1</v>
      </c>
    </row>
    <row r="1050" spans="1:7" x14ac:dyDescent="0.2">
      <c r="A1050" s="229" t="s">
        <v>14570</v>
      </c>
      <c r="B1050" s="229" t="s">
        <v>14572</v>
      </c>
      <c r="C1050" s="229">
        <v>1</v>
      </c>
      <c r="D1050" s="229">
        <v>0</v>
      </c>
      <c r="E1050" s="229">
        <v>0</v>
      </c>
      <c r="F1050" s="229">
        <v>0</v>
      </c>
      <c r="G1050" s="230">
        <v>1</v>
      </c>
    </row>
    <row r="1051" spans="1:7" x14ac:dyDescent="0.2">
      <c r="A1051" s="229" t="s">
        <v>14570</v>
      </c>
      <c r="B1051" s="229" t="s">
        <v>14573</v>
      </c>
      <c r="C1051" s="229">
        <v>1</v>
      </c>
      <c r="D1051" s="229">
        <v>0</v>
      </c>
      <c r="E1051" s="229">
        <v>0</v>
      </c>
      <c r="F1051" s="229">
        <v>0</v>
      </c>
      <c r="G1051" s="230">
        <v>1</v>
      </c>
    </row>
    <row r="1052" spans="1:7" x14ac:dyDescent="0.2">
      <c r="A1052" s="229" t="s">
        <v>14570</v>
      </c>
      <c r="B1052" s="229" t="s">
        <v>14574</v>
      </c>
      <c r="C1052" s="229">
        <v>1</v>
      </c>
      <c r="D1052" s="229">
        <v>0</v>
      </c>
      <c r="E1052" s="229">
        <v>0</v>
      </c>
      <c r="F1052" s="229">
        <v>0</v>
      </c>
      <c r="G1052" s="230">
        <v>1</v>
      </c>
    </row>
    <row r="1053" spans="1:7" x14ac:dyDescent="0.2">
      <c r="A1053" s="229" t="s">
        <v>14570</v>
      </c>
      <c r="B1053" s="229" t="s">
        <v>14575</v>
      </c>
      <c r="C1053" s="229">
        <v>1</v>
      </c>
      <c r="D1053" s="229">
        <v>0</v>
      </c>
      <c r="E1053" s="229">
        <v>0</v>
      </c>
      <c r="F1053" s="229">
        <v>0</v>
      </c>
      <c r="G1053" s="230">
        <v>1</v>
      </c>
    </row>
    <row r="1054" spans="1:7" x14ac:dyDescent="0.2">
      <c r="A1054" s="229" t="s">
        <v>14570</v>
      </c>
      <c r="B1054" s="229" t="s">
        <v>14576</v>
      </c>
      <c r="C1054" s="229">
        <v>1</v>
      </c>
      <c r="D1054" s="229">
        <v>0</v>
      </c>
      <c r="E1054" s="229">
        <v>0</v>
      </c>
      <c r="F1054" s="229">
        <v>0</v>
      </c>
      <c r="G1054" s="230">
        <v>1</v>
      </c>
    </row>
    <row r="1055" spans="1:7" x14ac:dyDescent="0.2">
      <c r="A1055" s="229" t="s">
        <v>14570</v>
      </c>
      <c r="B1055" s="229" t="s">
        <v>2267</v>
      </c>
      <c r="C1055" s="229">
        <v>1</v>
      </c>
      <c r="D1055" s="229">
        <v>0</v>
      </c>
      <c r="E1055" s="229">
        <v>0</v>
      </c>
      <c r="F1055" s="229">
        <v>0</v>
      </c>
      <c r="G1055" s="230">
        <v>1</v>
      </c>
    </row>
    <row r="1056" spans="1:7" x14ac:dyDescent="0.2">
      <c r="A1056" s="229" t="s">
        <v>14570</v>
      </c>
      <c r="B1056" s="229" t="s">
        <v>14577</v>
      </c>
      <c r="C1056" s="229">
        <v>1</v>
      </c>
      <c r="D1056" s="229">
        <v>0</v>
      </c>
      <c r="E1056" s="229">
        <v>0</v>
      </c>
      <c r="F1056" s="229">
        <v>0</v>
      </c>
      <c r="G1056" s="230">
        <v>1</v>
      </c>
    </row>
    <row r="1057" spans="1:7" x14ac:dyDescent="0.2">
      <c r="A1057" s="229" t="s">
        <v>14570</v>
      </c>
      <c r="B1057" s="229" t="s">
        <v>14578</v>
      </c>
      <c r="C1057" s="229">
        <v>1</v>
      </c>
      <c r="D1057" s="229">
        <v>0</v>
      </c>
      <c r="E1057" s="229">
        <v>0</v>
      </c>
      <c r="F1057" s="229">
        <v>0</v>
      </c>
      <c r="G1057" s="230">
        <v>1</v>
      </c>
    </row>
    <row r="1058" spans="1:7" x14ac:dyDescent="0.2">
      <c r="A1058" s="229" t="s">
        <v>14579</v>
      </c>
      <c r="B1058" s="229" t="s">
        <v>14503</v>
      </c>
      <c r="C1058" s="229">
        <v>1</v>
      </c>
      <c r="D1058" s="229">
        <v>0</v>
      </c>
      <c r="E1058" s="229">
        <v>0</v>
      </c>
      <c r="F1058" s="229">
        <v>0</v>
      </c>
      <c r="G1058" s="230">
        <v>1</v>
      </c>
    </row>
    <row r="1059" spans="1:7" x14ac:dyDescent="0.2">
      <c r="A1059" s="229" t="s">
        <v>14579</v>
      </c>
      <c r="B1059" s="229" t="s">
        <v>14504</v>
      </c>
      <c r="C1059" s="229">
        <v>1</v>
      </c>
      <c r="D1059" s="229">
        <v>0</v>
      </c>
      <c r="E1059" s="229">
        <v>0</v>
      </c>
      <c r="F1059" s="229">
        <v>0</v>
      </c>
      <c r="G1059" s="230">
        <v>1</v>
      </c>
    </row>
    <row r="1060" spans="1:7" x14ac:dyDescent="0.2">
      <c r="A1060" s="229" t="s">
        <v>14579</v>
      </c>
      <c r="B1060" s="229" t="s">
        <v>14505</v>
      </c>
      <c r="C1060" s="229">
        <v>1</v>
      </c>
      <c r="D1060" s="229">
        <v>0</v>
      </c>
      <c r="E1060" s="229">
        <v>0</v>
      </c>
      <c r="F1060" s="229">
        <v>0</v>
      </c>
      <c r="G1060" s="230">
        <v>1</v>
      </c>
    </row>
    <row r="1061" spans="1:7" x14ac:dyDescent="0.2">
      <c r="A1061" s="229" t="s">
        <v>14579</v>
      </c>
      <c r="B1061" s="229" t="s">
        <v>14506</v>
      </c>
      <c r="C1061" s="229">
        <v>1</v>
      </c>
      <c r="D1061" s="229">
        <v>0</v>
      </c>
      <c r="E1061" s="229">
        <v>0</v>
      </c>
      <c r="F1061" s="229">
        <v>0</v>
      </c>
      <c r="G1061" s="230">
        <v>1</v>
      </c>
    </row>
    <row r="1062" spans="1:7" x14ac:dyDescent="0.2">
      <c r="A1062" s="229" t="s">
        <v>14579</v>
      </c>
      <c r="B1062" s="229" t="s">
        <v>14507</v>
      </c>
      <c r="C1062" s="229">
        <v>1</v>
      </c>
      <c r="D1062" s="229">
        <v>0</v>
      </c>
      <c r="E1062" s="229">
        <v>0</v>
      </c>
      <c r="F1062" s="229">
        <v>0</v>
      </c>
      <c r="G1062" s="230">
        <v>1</v>
      </c>
    </row>
    <row r="1063" spans="1:7" x14ac:dyDescent="0.2">
      <c r="A1063" s="229" t="s">
        <v>14579</v>
      </c>
      <c r="B1063" s="229" t="s">
        <v>14508</v>
      </c>
      <c r="C1063" s="229">
        <v>1</v>
      </c>
      <c r="D1063" s="229">
        <v>0</v>
      </c>
      <c r="E1063" s="229">
        <v>0</v>
      </c>
      <c r="F1063" s="229">
        <v>0</v>
      </c>
      <c r="G1063" s="230">
        <v>1</v>
      </c>
    </row>
    <row r="1064" spans="1:7" x14ac:dyDescent="0.2">
      <c r="A1064" s="229" t="s">
        <v>14579</v>
      </c>
      <c r="B1064" s="229" t="s">
        <v>14509</v>
      </c>
      <c r="C1064" s="229">
        <v>1</v>
      </c>
      <c r="D1064" s="229">
        <v>0</v>
      </c>
      <c r="E1064" s="229">
        <v>0</v>
      </c>
      <c r="F1064" s="229">
        <v>0</v>
      </c>
      <c r="G1064" s="230">
        <v>1</v>
      </c>
    </row>
    <row r="1065" spans="1:7" x14ac:dyDescent="0.2">
      <c r="A1065" s="229" t="s">
        <v>14579</v>
      </c>
      <c r="B1065" s="229" t="s">
        <v>14510</v>
      </c>
      <c r="C1065" s="229">
        <v>1</v>
      </c>
      <c r="D1065" s="229">
        <v>0</v>
      </c>
      <c r="E1065" s="229">
        <v>0</v>
      </c>
      <c r="F1065" s="229">
        <v>0</v>
      </c>
      <c r="G1065" s="230">
        <v>1</v>
      </c>
    </row>
    <row r="1066" spans="1:7" x14ac:dyDescent="0.2">
      <c r="A1066" s="229" t="s">
        <v>14579</v>
      </c>
      <c r="B1066" s="229" t="s">
        <v>14511</v>
      </c>
      <c r="C1066" s="229">
        <v>1</v>
      </c>
      <c r="D1066" s="229">
        <v>0</v>
      </c>
      <c r="E1066" s="229">
        <v>0</v>
      </c>
      <c r="F1066" s="229">
        <v>0</v>
      </c>
      <c r="G1066" s="230">
        <v>1</v>
      </c>
    </row>
    <row r="1067" spans="1:7" x14ac:dyDescent="0.2">
      <c r="A1067" s="229" t="s">
        <v>14579</v>
      </c>
      <c r="B1067" s="229" t="s">
        <v>14512</v>
      </c>
      <c r="C1067" s="229">
        <v>1</v>
      </c>
      <c r="D1067" s="229">
        <v>0</v>
      </c>
      <c r="E1067" s="229">
        <v>0</v>
      </c>
      <c r="F1067" s="229">
        <v>0</v>
      </c>
      <c r="G1067" s="230">
        <v>1</v>
      </c>
    </row>
    <row r="1068" spans="1:7" x14ac:dyDescent="0.2">
      <c r="A1068" s="229" t="s">
        <v>14579</v>
      </c>
      <c r="B1068" s="229" t="s">
        <v>14513</v>
      </c>
      <c r="C1068" s="229">
        <v>1</v>
      </c>
      <c r="D1068" s="229">
        <v>0</v>
      </c>
      <c r="E1068" s="229">
        <v>0</v>
      </c>
      <c r="F1068" s="229">
        <v>0</v>
      </c>
      <c r="G1068" s="230">
        <v>1</v>
      </c>
    </row>
    <row r="1069" spans="1:7" x14ac:dyDescent="0.2">
      <c r="A1069" s="229" t="s">
        <v>14579</v>
      </c>
      <c r="B1069" s="229" t="s">
        <v>14514</v>
      </c>
      <c r="C1069" s="229">
        <v>1</v>
      </c>
      <c r="D1069" s="229">
        <v>0</v>
      </c>
      <c r="E1069" s="229">
        <v>0</v>
      </c>
      <c r="F1069" s="229">
        <v>0</v>
      </c>
      <c r="G1069" s="230">
        <v>1</v>
      </c>
    </row>
    <row r="1070" spans="1:7" x14ac:dyDescent="0.2">
      <c r="A1070" s="229" t="s">
        <v>14579</v>
      </c>
      <c r="B1070" s="229" t="s">
        <v>14515</v>
      </c>
      <c r="C1070" s="229">
        <v>1</v>
      </c>
      <c r="D1070" s="229">
        <v>0</v>
      </c>
      <c r="E1070" s="229">
        <v>0</v>
      </c>
      <c r="F1070" s="229">
        <v>0</v>
      </c>
      <c r="G1070" s="230">
        <v>1</v>
      </c>
    </row>
    <row r="1071" spans="1:7" x14ac:dyDescent="0.2">
      <c r="A1071" s="229" t="s">
        <v>14579</v>
      </c>
      <c r="B1071" s="229" t="s">
        <v>14516</v>
      </c>
      <c r="C1071" s="229">
        <v>1</v>
      </c>
      <c r="D1071" s="229">
        <v>0</v>
      </c>
      <c r="E1071" s="229">
        <v>0</v>
      </c>
      <c r="F1071" s="229">
        <v>0</v>
      </c>
      <c r="G1071" s="230">
        <v>1</v>
      </c>
    </row>
    <row r="1072" spans="1:7" x14ac:dyDescent="0.2">
      <c r="A1072" s="229" t="s">
        <v>14579</v>
      </c>
      <c r="B1072" s="229" t="s">
        <v>14517</v>
      </c>
      <c r="C1072" s="229">
        <v>1</v>
      </c>
      <c r="D1072" s="229">
        <v>0</v>
      </c>
      <c r="E1072" s="229">
        <v>0</v>
      </c>
      <c r="F1072" s="229">
        <v>0</v>
      </c>
      <c r="G1072" s="230">
        <v>1</v>
      </c>
    </row>
    <row r="1073" spans="1:7" x14ac:dyDescent="0.2">
      <c r="A1073" s="229" t="s">
        <v>14579</v>
      </c>
      <c r="B1073" s="229" t="s">
        <v>14518</v>
      </c>
      <c r="C1073" s="229">
        <v>1</v>
      </c>
      <c r="D1073" s="229">
        <v>0</v>
      </c>
      <c r="E1073" s="229">
        <v>0</v>
      </c>
      <c r="F1073" s="229">
        <v>0</v>
      </c>
      <c r="G1073" s="230">
        <v>1</v>
      </c>
    </row>
    <row r="1074" spans="1:7" x14ac:dyDescent="0.2">
      <c r="A1074" s="229" t="s">
        <v>14579</v>
      </c>
      <c r="B1074" s="229" t="s">
        <v>14519</v>
      </c>
      <c r="C1074" s="229">
        <v>1</v>
      </c>
      <c r="D1074" s="229">
        <v>0</v>
      </c>
      <c r="E1074" s="229">
        <v>0</v>
      </c>
      <c r="F1074" s="229">
        <v>0</v>
      </c>
      <c r="G1074" s="230">
        <v>1</v>
      </c>
    </row>
    <row r="1075" spans="1:7" x14ac:dyDescent="0.2">
      <c r="A1075" s="229" t="s">
        <v>14579</v>
      </c>
      <c r="B1075" s="229" t="s">
        <v>14520</v>
      </c>
      <c r="C1075" s="229">
        <v>1</v>
      </c>
      <c r="D1075" s="229">
        <v>0</v>
      </c>
      <c r="E1075" s="229">
        <v>0</v>
      </c>
      <c r="F1075" s="229">
        <v>0</v>
      </c>
      <c r="G1075" s="230">
        <v>1</v>
      </c>
    </row>
    <row r="1076" spans="1:7" x14ac:dyDescent="0.2">
      <c r="A1076" s="229" t="s">
        <v>14579</v>
      </c>
      <c r="B1076" s="229" t="s">
        <v>14521</v>
      </c>
      <c r="C1076" s="229">
        <v>1</v>
      </c>
      <c r="D1076" s="229">
        <v>0</v>
      </c>
      <c r="E1076" s="229">
        <v>0</v>
      </c>
      <c r="F1076" s="229">
        <v>0</v>
      </c>
      <c r="G1076" s="230">
        <v>1</v>
      </c>
    </row>
    <row r="1077" spans="1:7" x14ac:dyDescent="0.2">
      <c r="A1077" s="229" t="s">
        <v>14579</v>
      </c>
      <c r="B1077" s="229" t="s">
        <v>14522</v>
      </c>
      <c r="C1077" s="229">
        <v>1</v>
      </c>
      <c r="D1077" s="229">
        <v>0</v>
      </c>
      <c r="E1077" s="229">
        <v>0</v>
      </c>
      <c r="F1077" s="229">
        <v>0</v>
      </c>
      <c r="G1077" s="230">
        <v>1</v>
      </c>
    </row>
    <row r="1078" spans="1:7" x14ac:dyDescent="0.2">
      <c r="A1078" s="229" t="s">
        <v>14579</v>
      </c>
      <c r="B1078" s="229" t="s">
        <v>14523</v>
      </c>
      <c r="C1078" s="229">
        <v>1</v>
      </c>
      <c r="D1078" s="229">
        <v>0</v>
      </c>
      <c r="E1078" s="229">
        <v>0</v>
      </c>
      <c r="F1078" s="229">
        <v>0</v>
      </c>
      <c r="G1078" s="230">
        <v>1</v>
      </c>
    </row>
    <row r="1079" spans="1:7" x14ac:dyDescent="0.2">
      <c r="A1079" s="229" t="s">
        <v>14579</v>
      </c>
      <c r="B1079" s="229" t="s">
        <v>14524</v>
      </c>
      <c r="C1079" s="229">
        <v>1</v>
      </c>
      <c r="D1079" s="229">
        <v>0</v>
      </c>
      <c r="E1079" s="229">
        <v>0</v>
      </c>
      <c r="F1079" s="229">
        <v>0</v>
      </c>
      <c r="G1079" s="230">
        <v>1</v>
      </c>
    </row>
    <row r="1080" spans="1:7" x14ac:dyDescent="0.2">
      <c r="A1080" s="229" t="s">
        <v>14579</v>
      </c>
      <c r="B1080" s="229" t="s">
        <v>14525</v>
      </c>
      <c r="C1080" s="229">
        <v>1</v>
      </c>
      <c r="D1080" s="229">
        <v>0</v>
      </c>
      <c r="E1080" s="229">
        <v>0</v>
      </c>
      <c r="F1080" s="229">
        <v>0</v>
      </c>
      <c r="G1080" s="230">
        <v>1</v>
      </c>
    </row>
    <row r="1081" spans="1:7" x14ac:dyDescent="0.2">
      <c r="A1081" s="229" t="s">
        <v>14579</v>
      </c>
      <c r="B1081" s="229" t="s">
        <v>14526</v>
      </c>
      <c r="C1081" s="229">
        <v>1</v>
      </c>
      <c r="D1081" s="229">
        <v>0</v>
      </c>
      <c r="E1081" s="229">
        <v>0</v>
      </c>
      <c r="F1081" s="229">
        <v>0</v>
      </c>
      <c r="G1081" s="230">
        <v>1</v>
      </c>
    </row>
    <row r="1082" spans="1:7" x14ac:dyDescent="0.2">
      <c r="A1082" s="229" t="s">
        <v>14579</v>
      </c>
      <c r="B1082" s="229" t="s">
        <v>14527</v>
      </c>
      <c r="C1082" s="229">
        <v>1</v>
      </c>
      <c r="D1082" s="229">
        <v>0</v>
      </c>
      <c r="E1082" s="229">
        <v>0</v>
      </c>
      <c r="F1082" s="229">
        <v>0</v>
      </c>
      <c r="G1082" s="230">
        <v>1</v>
      </c>
    </row>
    <row r="1083" spans="1:7" x14ac:dyDescent="0.2">
      <c r="A1083" s="229" t="s">
        <v>14579</v>
      </c>
      <c r="B1083" s="229" t="s">
        <v>14528</v>
      </c>
      <c r="C1083" s="229">
        <v>1</v>
      </c>
      <c r="D1083" s="229">
        <v>0</v>
      </c>
      <c r="E1083" s="229">
        <v>0</v>
      </c>
      <c r="F1083" s="229">
        <v>0</v>
      </c>
      <c r="G1083" s="230">
        <v>1</v>
      </c>
    </row>
    <row r="1084" spans="1:7" x14ac:dyDescent="0.2">
      <c r="A1084" s="229" t="s">
        <v>14579</v>
      </c>
      <c r="B1084" s="229" t="s">
        <v>14529</v>
      </c>
      <c r="C1084" s="229">
        <v>1</v>
      </c>
      <c r="D1084" s="229">
        <v>0</v>
      </c>
      <c r="E1084" s="229">
        <v>0</v>
      </c>
      <c r="F1084" s="229">
        <v>0</v>
      </c>
      <c r="G1084" s="230">
        <v>1</v>
      </c>
    </row>
    <row r="1085" spans="1:7" x14ac:dyDescent="0.2">
      <c r="A1085" s="229" t="s">
        <v>14579</v>
      </c>
      <c r="B1085" s="229" t="s">
        <v>14530</v>
      </c>
      <c r="C1085" s="229">
        <v>1</v>
      </c>
      <c r="D1085" s="229">
        <v>0</v>
      </c>
      <c r="E1085" s="229">
        <v>0</v>
      </c>
      <c r="F1085" s="229">
        <v>0</v>
      </c>
      <c r="G1085" s="230">
        <v>1</v>
      </c>
    </row>
    <row r="1086" spans="1:7" x14ac:dyDescent="0.2">
      <c r="A1086" s="229" t="s">
        <v>14579</v>
      </c>
      <c r="B1086" s="229" t="s">
        <v>14531</v>
      </c>
      <c r="C1086" s="229">
        <v>1</v>
      </c>
      <c r="D1086" s="229">
        <v>0</v>
      </c>
      <c r="E1086" s="229">
        <v>0</v>
      </c>
      <c r="F1086" s="229">
        <v>0</v>
      </c>
      <c r="G1086" s="230">
        <v>1</v>
      </c>
    </row>
    <row r="1087" spans="1:7" x14ac:dyDescent="0.2">
      <c r="A1087" s="229" t="s">
        <v>14579</v>
      </c>
      <c r="B1087" s="229" t="s">
        <v>14532</v>
      </c>
      <c r="C1087" s="229">
        <v>1</v>
      </c>
      <c r="D1087" s="229">
        <v>0</v>
      </c>
      <c r="E1087" s="229">
        <v>0</v>
      </c>
      <c r="F1087" s="229">
        <v>0</v>
      </c>
      <c r="G1087" s="230">
        <v>1</v>
      </c>
    </row>
    <row r="1088" spans="1:7" x14ac:dyDescent="0.2">
      <c r="A1088" s="229" t="s">
        <v>14579</v>
      </c>
      <c r="B1088" s="229" t="s">
        <v>14533</v>
      </c>
      <c r="C1088" s="229">
        <v>1</v>
      </c>
      <c r="D1088" s="229">
        <v>0</v>
      </c>
      <c r="E1088" s="229">
        <v>0</v>
      </c>
      <c r="F1088" s="229">
        <v>0</v>
      </c>
      <c r="G1088" s="230">
        <v>1</v>
      </c>
    </row>
    <row r="1089" spans="1:7" x14ac:dyDescent="0.2">
      <c r="A1089" s="229" t="s">
        <v>14579</v>
      </c>
      <c r="B1089" s="229" t="s">
        <v>14534</v>
      </c>
      <c r="C1089" s="229">
        <v>1</v>
      </c>
      <c r="D1089" s="229">
        <v>0</v>
      </c>
      <c r="E1089" s="229">
        <v>0</v>
      </c>
      <c r="F1089" s="229">
        <v>0</v>
      </c>
      <c r="G1089" s="230">
        <v>1</v>
      </c>
    </row>
    <row r="1090" spans="1:7" x14ac:dyDescent="0.2">
      <c r="A1090" s="229" t="s">
        <v>14579</v>
      </c>
      <c r="B1090" s="229" t="s">
        <v>14535</v>
      </c>
      <c r="C1090" s="229">
        <v>1</v>
      </c>
      <c r="D1090" s="229">
        <v>0</v>
      </c>
      <c r="E1090" s="229">
        <v>0</v>
      </c>
      <c r="F1090" s="229">
        <v>0</v>
      </c>
      <c r="G1090" s="230">
        <v>1</v>
      </c>
    </row>
    <row r="1091" spans="1:7" x14ac:dyDescent="0.2">
      <c r="A1091" s="229" t="s">
        <v>14579</v>
      </c>
      <c r="B1091" s="229" t="s">
        <v>14536</v>
      </c>
      <c r="C1091" s="229">
        <v>1</v>
      </c>
      <c r="D1091" s="229">
        <v>0</v>
      </c>
      <c r="E1091" s="229">
        <v>0</v>
      </c>
      <c r="F1091" s="229">
        <v>0</v>
      </c>
      <c r="G1091" s="230">
        <v>1</v>
      </c>
    </row>
    <row r="1092" spans="1:7" x14ac:dyDescent="0.2">
      <c r="A1092" s="229" t="s">
        <v>14579</v>
      </c>
      <c r="B1092" s="229" t="s">
        <v>14537</v>
      </c>
      <c r="C1092" s="229">
        <v>1</v>
      </c>
      <c r="D1092" s="229">
        <v>0</v>
      </c>
      <c r="E1092" s="229">
        <v>0</v>
      </c>
      <c r="F1092" s="229">
        <v>0</v>
      </c>
      <c r="G1092" s="230">
        <v>1</v>
      </c>
    </row>
    <row r="1093" spans="1:7" x14ac:dyDescent="0.2">
      <c r="A1093" s="229" t="s">
        <v>14579</v>
      </c>
      <c r="B1093" s="229" t="s">
        <v>14538</v>
      </c>
      <c r="C1093" s="229">
        <v>1</v>
      </c>
      <c r="D1093" s="229">
        <v>0</v>
      </c>
      <c r="E1093" s="229">
        <v>0</v>
      </c>
      <c r="F1093" s="229">
        <v>0</v>
      </c>
      <c r="G1093" s="230">
        <v>1</v>
      </c>
    </row>
    <row r="1094" spans="1:7" x14ac:dyDescent="0.2">
      <c r="A1094" s="229" t="s">
        <v>14579</v>
      </c>
      <c r="B1094" s="229" t="s">
        <v>14539</v>
      </c>
      <c r="C1094" s="229">
        <v>1</v>
      </c>
      <c r="D1094" s="229">
        <v>0</v>
      </c>
      <c r="E1094" s="229">
        <v>0</v>
      </c>
      <c r="F1094" s="229">
        <v>0</v>
      </c>
      <c r="G1094" s="230">
        <v>1</v>
      </c>
    </row>
    <row r="1095" spans="1:7" x14ac:dyDescent="0.2">
      <c r="A1095" s="229" t="s">
        <v>14579</v>
      </c>
      <c r="B1095" s="229" t="s">
        <v>14540</v>
      </c>
      <c r="C1095" s="229">
        <v>1</v>
      </c>
      <c r="D1095" s="229">
        <v>0</v>
      </c>
      <c r="E1095" s="229">
        <v>0</v>
      </c>
      <c r="F1095" s="229">
        <v>0</v>
      </c>
      <c r="G1095" s="230">
        <v>1</v>
      </c>
    </row>
    <row r="1096" spans="1:7" x14ac:dyDescent="0.2">
      <c r="A1096" s="229" t="s">
        <v>14579</v>
      </c>
      <c r="B1096" s="229" t="s">
        <v>14541</v>
      </c>
      <c r="C1096" s="229">
        <v>1</v>
      </c>
      <c r="D1096" s="229">
        <v>0</v>
      </c>
      <c r="E1096" s="229">
        <v>0</v>
      </c>
      <c r="F1096" s="229">
        <v>0</v>
      </c>
      <c r="G1096" s="230">
        <v>1</v>
      </c>
    </row>
    <row r="1097" spans="1:7" x14ac:dyDescent="0.2">
      <c r="A1097" s="229" t="s">
        <v>14579</v>
      </c>
      <c r="B1097" s="229" t="s">
        <v>14542</v>
      </c>
      <c r="C1097" s="229">
        <v>1</v>
      </c>
      <c r="D1097" s="229">
        <v>0</v>
      </c>
      <c r="E1097" s="229">
        <v>0</v>
      </c>
      <c r="F1097" s="229">
        <v>0</v>
      </c>
      <c r="G1097" s="230">
        <v>1</v>
      </c>
    </row>
    <row r="1098" spans="1:7" x14ac:dyDescent="0.2">
      <c r="A1098" s="229" t="s">
        <v>14579</v>
      </c>
      <c r="B1098" s="229" t="s">
        <v>14543</v>
      </c>
      <c r="C1098" s="229">
        <v>1</v>
      </c>
      <c r="D1098" s="229">
        <v>0</v>
      </c>
      <c r="E1098" s="229">
        <v>0</v>
      </c>
      <c r="F1098" s="229">
        <v>0</v>
      </c>
      <c r="G1098" s="230">
        <v>1</v>
      </c>
    </row>
    <row r="1099" spans="1:7" x14ac:dyDescent="0.2">
      <c r="A1099" s="229" t="s">
        <v>14579</v>
      </c>
      <c r="B1099" s="229" t="s">
        <v>14544</v>
      </c>
      <c r="C1099" s="229">
        <v>1</v>
      </c>
      <c r="D1099" s="229">
        <v>0</v>
      </c>
      <c r="E1099" s="229">
        <v>0</v>
      </c>
      <c r="F1099" s="229">
        <v>0</v>
      </c>
      <c r="G1099" s="230">
        <v>1</v>
      </c>
    </row>
    <row r="1100" spans="1:7" x14ac:dyDescent="0.2">
      <c r="A1100" s="229" t="s">
        <v>14580</v>
      </c>
      <c r="B1100" s="229" t="s">
        <v>14348</v>
      </c>
      <c r="C1100" s="229">
        <v>1</v>
      </c>
      <c r="D1100" s="229">
        <v>0</v>
      </c>
      <c r="E1100" s="229">
        <v>0</v>
      </c>
      <c r="F1100" s="229">
        <v>0</v>
      </c>
      <c r="G1100" s="230">
        <v>1</v>
      </c>
    </row>
    <row r="1101" spans="1:7" x14ac:dyDescent="0.2">
      <c r="A1101" s="229" t="s">
        <v>14580</v>
      </c>
      <c r="B1101" s="229" t="s">
        <v>14349</v>
      </c>
      <c r="C1101" s="229">
        <v>1</v>
      </c>
      <c r="D1101" s="229">
        <v>0</v>
      </c>
      <c r="E1101" s="229">
        <v>0</v>
      </c>
      <c r="F1101" s="229">
        <v>0</v>
      </c>
      <c r="G1101" s="230">
        <v>1</v>
      </c>
    </row>
    <row r="1102" spans="1:7" x14ac:dyDescent="0.2">
      <c r="A1102" s="229" t="s">
        <v>14580</v>
      </c>
      <c r="B1102" s="229" t="s">
        <v>14350</v>
      </c>
      <c r="C1102" s="229">
        <v>1</v>
      </c>
      <c r="D1102" s="229">
        <v>0</v>
      </c>
      <c r="E1102" s="229">
        <v>0</v>
      </c>
      <c r="F1102" s="229">
        <v>0</v>
      </c>
      <c r="G1102" s="230">
        <v>1</v>
      </c>
    </row>
    <row r="1103" spans="1:7" x14ac:dyDescent="0.2">
      <c r="A1103" s="229" t="s">
        <v>14580</v>
      </c>
      <c r="B1103" s="229" t="s">
        <v>14351</v>
      </c>
      <c r="C1103" s="229">
        <v>1</v>
      </c>
      <c r="D1103" s="229">
        <v>0</v>
      </c>
      <c r="E1103" s="229">
        <v>0</v>
      </c>
      <c r="F1103" s="229">
        <v>0</v>
      </c>
      <c r="G1103" s="230">
        <v>1</v>
      </c>
    </row>
    <row r="1104" spans="1:7" x14ac:dyDescent="0.2">
      <c r="A1104" s="229" t="s">
        <v>14580</v>
      </c>
      <c r="B1104" s="229" t="s">
        <v>14352</v>
      </c>
      <c r="C1104" s="229">
        <v>1</v>
      </c>
      <c r="D1104" s="229">
        <v>0</v>
      </c>
      <c r="E1104" s="229">
        <v>0</v>
      </c>
      <c r="F1104" s="229">
        <v>0</v>
      </c>
      <c r="G1104" s="230">
        <v>1</v>
      </c>
    </row>
    <row r="1105" spans="1:7" x14ac:dyDescent="0.2">
      <c r="A1105" s="229" t="s">
        <v>14580</v>
      </c>
      <c r="B1105" s="229" t="s">
        <v>14353</v>
      </c>
      <c r="C1105" s="229">
        <v>1</v>
      </c>
      <c r="D1105" s="229">
        <v>0</v>
      </c>
      <c r="E1105" s="229">
        <v>0</v>
      </c>
      <c r="F1105" s="229">
        <v>0</v>
      </c>
      <c r="G1105" s="230">
        <v>1</v>
      </c>
    </row>
    <row r="1106" spans="1:7" x14ac:dyDescent="0.2">
      <c r="A1106" s="229" t="s">
        <v>14580</v>
      </c>
      <c r="B1106" s="229" t="s">
        <v>14354</v>
      </c>
      <c r="C1106" s="229">
        <v>1</v>
      </c>
      <c r="D1106" s="229">
        <v>0</v>
      </c>
      <c r="E1106" s="229">
        <v>0</v>
      </c>
      <c r="F1106" s="229">
        <v>0</v>
      </c>
      <c r="G1106" s="230">
        <v>1</v>
      </c>
    </row>
    <row r="1107" spans="1:7" x14ac:dyDescent="0.2">
      <c r="A1107" s="229" t="s">
        <v>14580</v>
      </c>
      <c r="B1107" s="229" t="s">
        <v>14355</v>
      </c>
      <c r="C1107" s="229">
        <v>1</v>
      </c>
      <c r="D1107" s="229">
        <v>0</v>
      </c>
      <c r="E1107" s="229">
        <v>0</v>
      </c>
      <c r="F1107" s="229">
        <v>0</v>
      </c>
      <c r="G1107" s="230">
        <v>1</v>
      </c>
    </row>
    <row r="1108" spans="1:7" x14ac:dyDescent="0.2">
      <c r="A1108" s="229" t="s">
        <v>14580</v>
      </c>
      <c r="B1108" s="229" t="s">
        <v>14356</v>
      </c>
      <c r="C1108" s="229">
        <v>1</v>
      </c>
      <c r="D1108" s="229">
        <v>0</v>
      </c>
      <c r="E1108" s="229">
        <v>0</v>
      </c>
      <c r="F1108" s="229">
        <v>0</v>
      </c>
      <c r="G1108" s="230">
        <v>1</v>
      </c>
    </row>
    <row r="1109" spans="1:7" x14ac:dyDescent="0.2">
      <c r="A1109" s="229" t="s">
        <v>14580</v>
      </c>
      <c r="B1109" s="229" t="s">
        <v>14357</v>
      </c>
      <c r="C1109" s="229">
        <v>1</v>
      </c>
      <c r="D1109" s="229">
        <v>0</v>
      </c>
      <c r="E1109" s="229">
        <v>0</v>
      </c>
      <c r="F1109" s="229">
        <v>0</v>
      </c>
      <c r="G1109" s="230">
        <v>1</v>
      </c>
    </row>
    <row r="1110" spans="1:7" x14ac:dyDescent="0.2">
      <c r="A1110" s="229" t="s">
        <v>14580</v>
      </c>
      <c r="B1110" s="229" t="s">
        <v>14358</v>
      </c>
      <c r="C1110" s="229">
        <v>1</v>
      </c>
      <c r="D1110" s="229">
        <v>0</v>
      </c>
      <c r="E1110" s="229">
        <v>0</v>
      </c>
      <c r="F1110" s="229">
        <v>0</v>
      </c>
      <c r="G1110" s="230">
        <v>1</v>
      </c>
    </row>
    <row r="1111" spans="1:7" x14ac:dyDescent="0.2">
      <c r="A1111" s="229" t="s">
        <v>14580</v>
      </c>
      <c r="B1111" s="229" t="s">
        <v>14359</v>
      </c>
      <c r="C1111" s="229">
        <v>1</v>
      </c>
      <c r="D1111" s="229">
        <v>0</v>
      </c>
      <c r="E1111" s="229">
        <v>0</v>
      </c>
      <c r="F1111" s="229">
        <v>0</v>
      </c>
      <c r="G1111" s="230">
        <v>1</v>
      </c>
    </row>
    <row r="1112" spans="1:7" x14ac:dyDescent="0.2">
      <c r="A1112" s="229" t="s">
        <v>14580</v>
      </c>
      <c r="B1112" s="229" t="s">
        <v>14360</v>
      </c>
      <c r="C1112" s="229">
        <v>1</v>
      </c>
      <c r="D1112" s="229">
        <v>0</v>
      </c>
      <c r="E1112" s="229">
        <v>0</v>
      </c>
      <c r="F1112" s="229">
        <v>0</v>
      </c>
      <c r="G1112" s="230">
        <v>1</v>
      </c>
    </row>
    <row r="1113" spans="1:7" x14ac:dyDescent="0.2">
      <c r="A1113" s="229" t="s">
        <v>14580</v>
      </c>
      <c r="B1113" s="229" t="s">
        <v>14361</v>
      </c>
      <c r="C1113" s="229">
        <v>1</v>
      </c>
      <c r="D1113" s="229">
        <v>0</v>
      </c>
      <c r="E1113" s="229">
        <v>0</v>
      </c>
      <c r="F1113" s="229">
        <v>0</v>
      </c>
      <c r="G1113" s="230">
        <v>1</v>
      </c>
    </row>
    <row r="1114" spans="1:7" x14ac:dyDescent="0.2">
      <c r="A1114" s="229" t="s">
        <v>14580</v>
      </c>
      <c r="B1114" s="229" t="s">
        <v>14362</v>
      </c>
      <c r="C1114" s="229">
        <v>1</v>
      </c>
      <c r="D1114" s="229">
        <v>0</v>
      </c>
      <c r="E1114" s="229">
        <v>0</v>
      </c>
      <c r="F1114" s="229">
        <v>0</v>
      </c>
      <c r="G1114" s="230">
        <v>1</v>
      </c>
    </row>
    <row r="1115" spans="1:7" x14ac:dyDescent="0.2">
      <c r="A1115" s="229" t="s">
        <v>14580</v>
      </c>
      <c r="B1115" s="229" t="s">
        <v>14363</v>
      </c>
      <c r="C1115" s="229">
        <v>1</v>
      </c>
      <c r="D1115" s="229">
        <v>0</v>
      </c>
      <c r="E1115" s="229">
        <v>0</v>
      </c>
      <c r="F1115" s="229">
        <v>0</v>
      </c>
      <c r="G1115" s="230">
        <v>1</v>
      </c>
    </row>
    <row r="1116" spans="1:7" x14ac:dyDescent="0.2">
      <c r="A1116" s="229" t="s">
        <v>14580</v>
      </c>
      <c r="B1116" s="229" t="s">
        <v>14364</v>
      </c>
      <c r="C1116" s="229">
        <v>1</v>
      </c>
      <c r="D1116" s="229">
        <v>0</v>
      </c>
      <c r="E1116" s="229">
        <v>0</v>
      </c>
      <c r="F1116" s="229">
        <v>0</v>
      </c>
      <c r="G1116" s="230">
        <v>1</v>
      </c>
    </row>
    <row r="1117" spans="1:7" x14ac:dyDescent="0.2">
      <c r="A1117" s="229" t="s">
        <v>14580</v>
      </c>
      <c r="B1117" s="229" t="s">
        <v>14365</v>
      </c>
      <c r="C1117" s="229">
        <v>1</v>
      </c>
      <c r="D1117" s="229">
        <v>0</v>
      </c>
      <c r="E1117" s="229">
        <v>0</v>
      </c>
      <c r="F1117" s="229">
        <v>0</v>
      </c>
      <c r="G1117" s="230">
        <v>1</v>
      </c>
    </row>
    <row r="1118" spans="1:7" x14ac:dyDescent="0.2">
      <c r="A1118" s="229" t="s">
        <v>14580</v>
      </c>
      <c r="B1118" s="229" t="s">
        <v>14366</v>
      </c>
      <c r="C1118" s="229">
        <v>1</v>
      </c>
      <c r="D1118" s="229">
        <v>0</v>
      </c>
      <c r="E1118" s="229">
        <v>0</v>
      </c>
      <c r="F1118" s="229">
        <v>0</v>
      </c>
      <c r="G1118" s="230">
        <v>1</v>
      </c>
    </row>
    <row r="1119" spans="1:7" x14ac:dyDescent="0.2">
      <c r="A1119" s="229" t="s">
        <v>14580</v>
      </c>
      <c r="B1119" s="229" t="s">
        <v>14367</v>
      </c>
      <c r="C1119" s="229">
        <v>1</v>
      </c>
      <c r="D1119" s="229">
        <v>0</v>
      </c>
      <c r="E1119" s="229">
        <v>0</v>
      </c>
      <c r="F1119" s="229">
        <v>0</v>
      </c>
      <c r="G1119" s="230">
        <v>1</v>
      </c>
    </row>
    <row r="1120" spans="1:7" x14ac:dyDescent="0.2">
      <c r="A1120" s="229" t="s">
        <v>14580</v>
      </c>
      <c r="B1120" s="229" t="s">
        <v>14368</v>
      </c>
      <c r="C1120" s="229">
        <v>1</v>
      </c>
      <c r="D1120" s="229">
        <v>0</v>
      </c>
      <c r="E1120" s="229">
        <v>0</v>
      </c>
      <c r="F1120" s="229">
        <v>0</v>
      </c>
      <c r="G1120" s="230">
        <v>1</v>
      </c>
    </row>
    <row r="1121" spans="1:7" x14ac:dyDescent="0.2">
      <c r="A1121" s="229" t="s">
        <v>14580</v>
      </c>
      <c r="B1121" s="229" t="s">
        <v>14369</v>
      </c>
      <c r="C1121" s="229">
        <v>1</v>
      </c>
      <c r="D1121" s="229">
        <v>0</v>
      </c>
      <c r="E1121" s="229">
        <v>0</v>
      </c>
      <c r="F1121" s="229">
        <v>0</v>
      </c>
      <c r="G1121" s="230">
        <v>1</v>
      </c>
    </row>
    <row r="1122" spans="1:7" x14ac:dyDescent="0.2">
      <c r="A1122" s="229" t="s">
        <v>14580</v>
      </c>
      <c r="B1122" s="229" t="s">
        <v>14370</v>
      </c>
      <c r="C1122" s="229">
        <v>1</v>
      </c>
      <c r="D1122" s="229">
        <v>0</v>
      </c>
      <c r="E1122" s="229">
        <v>0</v>
      </c>
      <c r="F1122" s="229">
        <v>0</v>
      </c>
      <c r="G1122" s="230">
        <v>1</v>
      </c>
    </row>
    <row r="1123" spans="1:7" x14ac:dyDescent="0.2">
      <c r="A1123" s="229" t="s">
        <v>14580</v>
      </c>
      <c r="B1123" s="229" t="s">
        <v>14371</v>
      </c>
      <c r="C1123" s="229">
        <v>1</v>
      </c>
      <c r="D1123" s="229">
        <v>0</v>
      </c>
      <c r="E1123" s="229">
        <v>0</v>
      </c>
      <c r="F1123" s="229">
        <v>0</v>
      </c>
      <c r="G1123" s="230">
        <v>1</v>
      </c>
    </row>
    <row r="1124" spans="1:7" x14ac:dyDescent="0.2">
      <c r="A1124" s="229" t="s">
        <v>14580</v>
      </c>
      <c r="B1124" s="229" t="s">
        <v>14372</v>
      </c>
      <c r="C1124" s="229">
        <v>1</v>
      </c>
      <c r="D1124" s="229">
        <v>0</v>
      </c>
      <c r="E1124" s="229">
        <v>0</v>
      </c>
      <c r="F1124" s="229">
        <v>0</v>
      </c>
      <c r="G1124" s="230">
        <v>1</v>
      </c>
    </row>
    <row r="1125" spans="1:7" x14ac:dyDescent="0.2">
      <c r="A1125" s="229" t="s">
        <v>14580</v>
      </c>
      <c r="B1125" s="229" t="s">
        <v>14373</v>
      </c>
      <c r="C1125" s="229">
        <v>1</v>
      </c>
      <c r="D1125" s="229">
        <v>0</v>
      </c>
      <c r="E1125" s="229">
        <v>0</v>
      </c>
      <c r="F1125" s="229">
        <v>0</v>
      </c>
      <c r="G1125" s="230">
        <v>1</v>
      </c>
    </row>
    <row r="1126" spans="1:7" x14ac:dyDescent="0.2">
      <c r="A1126" s="229" t="s">
        <v>14580</v>
      </c>
      <c r="B1126" s="229" t="s">
        <v>14374</v>
      </c>
      <c r="C1126" s="229">
        <v>1</v>
      </c>
      <c r="D1126" s="229">
        <v>0</v>
      </c>
      <c r="E1126" s="229">
        <v>0</v>
      </c>
      <c r="F1126" s="229">
        <v>0</v>
      </c>
      <c r="G1126" s="230">
        <v>1</v>
      </c>
    </row>
    <row r="1127" spans="1:7" x14ac:dyDescent="0.2">
      <c r="A1127" s="229" t="s">
        <v>14580</v>
      </c>
      <c r="B1127" s="229" t="s">
        <v>14375</v>
      </c>
      <c r="C1127" s="229">
        <v>1</v>
      </c>
      <c r="D1127" s="229">
        <v>0</v>
      </c>
      <c r="E1127" s="229">
        <v>0</v>
      </c>
      <c r="F1127" s="229">
        <v>0</v>
      </c>
      <c r="G1127" s="230">
        <v>1</v>
      </c>
    </row>
    <row r="1128" spans="1:7" x14ac:dyDescent="0.2">
      <c r="A1128" s="229" t="s">
        <v>14580</v>
      </c>
      <c r="B1128" s="229" t="s">
        <v>14376</v>
      </c>
      <c r="C1128" s="229">
        <v>1</v>
      </c>
      <c r="D1128" s="229">
        <v>0</v>
      </c>
      <c r="E1128" s="229">
        <v>0</v>
      </c>
      <c r="F1128" s="229">
        <v>0</v>
      </c>
      <c r="G1128" s="230">
        <v>1</v>
      </c>
    </row>
    <row r="1129" spans="1:7" x14ac:dyDescent="0.2">
      <c r="A1129" s="229" t="s">
        <v>14580</v>
      </c>
      <c r="B1129" s="229" t="s">
        <v>14377</v>
      </c>
      <c r="C1129" s="229">
        <v>1</v>
      </c>
      <c r="D1129" s="229">
        <v>0</v>
      </c>
      <c r="E1129" s="229">
        <v>0</v>
      </c>
      <c r="F1129" s="229">
        <v>0</v>
      </c>
      <c r="G1129" s="230">
        <v>1</v>
      </c>
    </row>
    <row r="1130" spans="1:7" x14ac:dyDescent="0.2">
      <c r="A1130" s="229" t="s">
        <v>14580</v>
      </c>
      <c r="B1130" s="229" t="s">
        <v>14378</v>
      </c>
      <c r="C1130" s="229">
        <v>1</v>
      </c>
      <c r="D1130" s="229">
        <v>0</v>
      </c>
      <c r="E1130" s="229">
        <v>0</v>
      </c>
      <c r="F1130" s="229">
        <v>0</v>
      </c>
      <c r="G1130" s="230">
        <v>1</v>
      </c>
    </row>
    <row r="1131" spans="1:7" x14ac:dyDescent="0.2">
      <c r="A1131" s="229" t="s">
        <v>14580</v>
      </c>
      <c r="B1131" s="229" t="s">
        <v>14379</v>
      </c>
      <c r="C1131" s="229">
        <v>1</v>
      </c>
      <c r="D1131" s="229">
        <v>0</v>
      </c>
      <c r="E1131" s="229">
        <v>0</v>
      </c>
      <c r="F1131" s="229">
        <v>0</v>
      </c>
      <c r="G1131" s="230">
        <v>1</v>
      </c>
    </row>
    <row r="1132" spans="1:7" x14ac:dyDescent="0.2">
      <c r="A1132" s="229" t="s">
        <v>14580</v>
      </c>
      <c r="B1132" s="229" t="s">
        <v>14380</v>
      </c>
      <c r="C1132" s="229">
        <v>1</v>
      </c>
      <c r="D1132" s="229">
        <v>0</v>
      </c>
      <c r="E1132" s="229">
        <v>0</v>
      </c>
      <c r="F1132" s="229">
        <v>0</v>
      </c>
      <c r="G1132" s="230">
        <v>1</v>
      </c>
    </row>
    <row r="1133" spans="1:7" x14ac:dyDescent="0.2">
      <c r="A1133" s="229" t="s">
        <v>14580</v>
      </c>
      <c r="B1133" s="229" t="s">
        <v>14381</v>
      </c>
      <c r="C1133" s="229">
        <v>1</v>
      </c>
      <c r="D1133" s="229">
        <v>0</v>
      </c>
      <c r="E1133" s="229">
        <v>0</v>
      </c>
      <c r="F1133" s="229">
        <v>0</v>
      </c>
      <c r="G1133" s="230">
        <v>1</v>
      </c>
    </row>
    <row r="1134" spans="1:7" x14ac:dyDescent="0.2">
      <c r="A1134" s="229" t="s">
        <v>14580</v>
      </c>
      <c r="B1134" s="229" t="s">
        <v>14382</v>
      </c>
      <c r="C1134" s="229">
        <v>1</v>
      </c>
      <c r="D1134" s="229">
        <v>0</v>
      </c>
      <c r="E1134" s="229">
        <v>0</v>
      </c>
      <c r="F1134" s="229">
        <v>0</v>
      </c>
      <c r="G1134" s="230">
        <v>1</v>
      </c>
    </row>
    <row r="1135" spans="1:7" x14ac:dyDescent="0.2">
      <c r="A1135" s="229" t="s">
        <v>14580</v>
      </c>
      <c r="B1135" s="229" t="s">
        <v>14383</v>
      </c>
      <c r="C1135" s="229">
        <v>1</v>
      </c>
      <c r="D1135" s="229">
        <v>0</v>
      </c>
      <c r="E1135" s="229">
        <v>0</v>
      </c>
      <c r="F1135" s="229">
        <v>0</v>
      </c>
      <c r="G1135" s="230">
        <v>1</v>
      </c>
    </row>
    <row r="1136" spans="1:7" x14ac:dyDescent="0.2">
      <c r="A1136" s="229" t="s">
        <v>14580</v>
      </c>
      <c r="B1136" s="229" t="s">
        <v>14384</v>
      </c>
      <c r="C1136" s="229">
        <v>1</v>
      </c>
      <c r="D1136" s="229">
        <v>0</v>
      </c>
      <c r="E1136" s="229">
        <v>0</v>
      </c>
      <c r="F1136" s="229">
        <v>0</v>
      </c>
      <c r="G1136" s="230">
        <v>1</v>
      </c>
    </row>
    <row r="1137" spans="1:7" x14ac:dyDescent="0.2">
      <c r="A1137" s="229" t="s">
        <v>14581</v>
      </c>
      <c r="B1137" s="229" t="s">
        <v>14503</v>
      </c>
      <c r="C1137" s="229">
        <v>1</v>
      </c>
      <c r="D1137" s="229">
        <v>0</v>
      </c>
      <c r="E1137" s="229">
        <v>0</v>
      </c>
      <c r="F1137" s="229">
        <v>0</v>
      </c>
      <c r="G1137" s="230">
        <v>1</v>
      </c>
    </row>
    <row r="1138" spans="1:7" x14ac:dyDescent="0.2">
      <c r="A1138" s="229" t="s">
        <v>14581</v>
      </c>
      <c r="B1138" s="229" t="s">
        <v>14504</v>
      </c>
      <c r="C1138" s="229">
        <v>1</v>
      </c>
      <c r="D1138" s="229">
        <v>0</v>
      </c>
      <c r="E1138" s="229">
        <v>0</v>
      </c>
      <c r="F1138" s="229">
        <v>0</v>
      </c>
      <c r="G1138" s="230">
        <v>1</v>
      </c>
    </row>
    <row r="1139" spans="1:7" x14ac:dyDescent="0.2">
      <c r="A1139" s="229" t="s">
        <v>14581</v>
      </c>
      <c r="B1139" s="229" t="s">
        <v>14505</v>
      </c>
      <c r="C1139" s="229">
        <v>1</v>
      </c>
      <c r="D1139" s="229">
        <v>0</v>
      </c>
      <c r="E1139" s="229">
        <v>0</v>
      </c>
      <c r="F1139" s="229">
        <v>0</v>
      </c>
      <c r="G1139" s="230">
        <v>1</v>
      </c>
    </row>
    <row r="1140" spans="1:7" x14ac:dyDescent="0.2">
      <c r="A1140" s="229" t="s">
        <v>14581</v>
      </c>
      <c r="B1140" s="229" t="s">
        <v>14506</v>
      </c>
      <c r="C1140" s="229">
        <v>1</v>
      </c>
      <c r="D1140" s="229">
        <v>0</v>
      </c>
      <c r="E1140" s="229">
        <v>0</v>
      </c>
      <c r="F1140" s="229">
        <v>0</v>
      </c>
      <c r="G1140" s="230">
        <v>1</v>
      </c>
    </row>
    <row r="1141" spans="1:7" x14ac:dyDescent="0.2">
      <c r="A1141" s="229" t="s">
        <v>14581</v>
      </c>
      <c r="B1141" s="229" t="s">
        <v>14507</v>
      </c>
      <c r="C1141" s="229">
        <v>1</v>
      </c>
      <c r="D1141" s="229">
        <v>0</v>
      </c>
      <c r="E1141" s="229">
        <v>0</v>
      </c>
      <c r="F1141" s="229">
        <v>0</v>
      </c>
      <c r="G1141" s="230">
        <v>1</v>
      </c>
    </row>
    <row r="1142" spans="1:7" x14ac:dyDescent="0.2">
      <c r="A1142" s="229" t="s">
        <v>14581</v>
      </c>
      <c r="B1142" s="229" t="s">
        <v>14508</v>
      </c>
      <c r="C1142" s="229">
        <v>1</v>
      </c>
      <c r="D1142" s="229">
        <v>0</v>
      </c>
      <c r="E1142" s="229">
        <v>0</v>
      </c>
      <c r="F1142" s="229">
        <v>0</v>
      </c>
      <c r="G1142" s="230">
        <v>1</v>
      </c>
    </row>
    <row r="1143" spans="1:7" x14ac:dyDescent="0.2">
      <c r="A1143" s="229" t="s">
        <v>14581</v>
      </c>
      <c r="B1143" s="229" t="s">
        <v>14509</v>
      </c>
      <c r="C1143" s="229">
        <v>1</v>
      </c>
      <c r="D1143" s="229">
        <v>0</v>
      </c>
      <c r="E1143" s="229">
        <v>0</v>
      </c>
      <c r="F1143" s="229">
        <v>0</v>
      </c>
      <c r="G1143" s="230">
        <v>1</v>
      </c>
    </row>
    <row r="1144" spans="1:7" x14ac:dyDescent="0.2">
      <c r="A1144" s="229" t="s">
        <v>14581</v>
      </c>
      <c r="B1144" s="229" t="s">
        <v>14510</v>
      </c>
      <c r="C1144" s="229">
        <v>1</v>
      </c>
      <c r="D1144" s="229">
        <v>0</v>
      </c>
      <c r="E1144" s="229">
        <v>0</v>
      </c>
      <c r="F1144" s="229">
        <v>0</v>
      </c>
      <c r="G1144" s="230">
        <v>1</v>
      </c>
    </row>
    <row r="1145" spans="1:7" x14ac:dyDescent="0.2">
      <c r="A1145" s="229" t="s">
        <v>14581</v>
      </c>
      <c r="B1145" s="229" t="s">
        <v>14511</v>
      </c>
      <c r="C1145" s="229">
        <v>1</v>
      </c>
      <c r="D1145" s="229">
        <v>0</v>
      </c>
      <c r="E1145" s="229">
        <v>0</v>
      </c>
      <c r="F1145" s="229">
        <v>0</v>
      </c>
      <c r="G1145" s="230">
        <v>1</v>
      </c>
    </row>
    <row r="1146" spans="1:7" x14ac:dyDescent="0.2">
      <c r="A1146" s="229" t="s">
        <v>14581</v>
      </c>
      <c r="B1146" s="229" t="s">
        <v>14512</v>
      </c>
      <c r="C1146" s="229">
        <v>1</v>
      </c>
      <c r="D1146" s="229">
        <v>0</v>
      </c>
      <c r="E1146" s="229">
        <v>0</v>
      </c>
      <c r="F1146" s="229">
        <v>0</v>
      </c>
      <c r="G1146" s="230">
        <v>1</v>
      </c>
    </row>
    <row r="1147" spans="1:7" x14ac:dyDescent="0.2">
      <c r="A1147" s="229" t="s">
        <v>14581</v>
      </c>
      <c r="B1147" s="229" t="s">
        <v>14513</v>
      </c>
      <c r="C1147" s="229">
        <v>1</v>
      </c>
      <c r="D1147" s="229">
        <v>0</v>
      </c>
      <c r="E1147" s="229">
        <v>0</v>
      </c>
      <c r="F1147" s="229">
        <v>0</v>
      </c>
      <c r="G1147" s="230">
        <v>1</v>
      </c>
    </row>
    <row r="1148" spans="1:7" x14ac:dyDescent="0.2">
      <c r="A1148" s="229" t="s">
        <v>14581</v>
      </c>
      <c r="B1148" s="229" t="s">
        <v>14514</v>
      </c>
      <c r="C1148" s="229">
        <v>1</v>
      </c>
      <c r="D1148" s="229">
        <v>0</v>
      </c>
      <c r="E1148" s="229">
        <v>0</v>
      </c>
      <c r="F1148" s="229">
        <v>0</v>
      </c>
      <c r="G1148" s="230">
        <v>1</v>
      </c>
    </row>
    <row r="1149" spans="1:7" x14ac:dyDescent="0.2">
      <c r="A1149" s="229" t="s">
        <v>14581</v>
      </c>
      <c r="B1149" s="229" t="s">
        <v>14515</v>
      </c>
      <c r="C1149" s="229">
        <v>1</v>
      </c>
      <c r="D1149" s="229">
        <v>0</v>
      </c>
      <c r="E1149" s="229">
        <v>0</v>
      </c>
      <c r="F1149" s="229">
        <v>0</v>
      </c>
      <c r="G1149" s="230">
        <v>1</v>
      </c>
    </row>
    <row r="1150" spans="1:7" x14ac:dyDescent="0.2">
      <c r="A1150" s="229" t="s">
        <v>14581</v>
      </c>
      <c r="B1150" s="229" t="s">
        <v>14516</v>
      </c>
      <c r="C1150" s="229">
        <v>1</v>
      </c>
      <c r="D1150" s="229">
        <v>0</v>
      </c>
      <c r="E1150" s="229">
        <v>0</v>
      </c>
      <c r="F1150" s="229">
        <v>0</v>
      </c>
      <c r="G1150" s="230">
        <v>1</v>
      </c>
    </row>
    <row r="1151" spans="1:7" x14ac:dyDescent="0.2">
      <c r="A1151" s="229" t="s">
        <v>14581</v>
      </c>
      <c r="B1151" s="229" t="s">
        <v>14517</v>
      </c>
      <c r="C1151" s="229">
        <v>1</v>
      </c>
      <c r="D1151" s="229">
        <v>0</v>
      </c>
      <c r="E1151" s="229">
        <v>0</v>
      </c>
      <c r="F1151" s="229">
        <v>0</v>
      </c>
      <c r="G1151" s="230">
        <v>1</v>
      </c>
    </row>
    <row r="1152" spans="1:7" x14ac:dyDescent="0.2">
      <c r="A1152" s="229" t="s">
        <v>14581</v>
      </c>
      <c r="B1152" s="229" t="s">
        <v>14518</v>
      </c>
      <c r="C1152" s="229">
        <v>1</v>
      </c>
      <c r="D1152" s="229">
        <v>0</v>
      </c>
      <c r="E1152" s="229">
        <v>0</v>
      </c>
      <c r="F1152" s="229">
        <v>0</v>
      </c>
      <c r="G1152" s="230">
        <v>1</v>
      </c>
    </row>
    <row r="1153" spans="1:7" x14ac:dyDescent="0.2">
      <c r="A1153" s="229" t="s">
        <v>14581</v>
      </c>
      <c r="B1153" s="229" t="s">
        <v>14519</v>
      </c>
      <c r="C1153" s="229">
        <v>1</v>
      </c>
      <c r="D1153" s="229">
        <v>0</v>
      </c>
      <c r="E1153" s="229">
        <v>0</v>
      </c>
      <c r="F1153" s="229">
        <v>0</v>
      </c>
      <c r="G1153" s="230">
        <v>1</v>
      </c>
    </row>
    <row r="1154" spans="1:7" x14ac:dyDescent="0.2">
      <c r="A1154" s="229" t="s">
        <v>14581</v>
      </c>
      <c r="B1154" s="229" t="s">
        <v>14520</v>
      </c>
      <c r="C1154" s="229">
        <v>1</v>
      </c>
      <c r="D1154" s="229">
        <v>0</v>
      </c>
      <c r="E1154" s="229">
        <v>0</v>
      </c>
      <c r="F1154" s="229">
        <v>0</v>
      </c>
      <c r="G1154" s="230">
        <v>1</v>
      </c>
    </row>
    <row r="1155" spans="1:7" x14ac:dyDescent="0.2">
      <c r="A1155" s="229" t="s">
        <v>14581</v>
      </c>
      <c r="B1155" s="229" t="s">
        <v>14521</v>
      </c>
      <c r="C1155" s="229">
        <v>1</v>
      </c>
      <c r="D1155" s="229">
        <v>0</v>
      </c>
      <c r="E1155" s="229">
        <v>0</v>
      </c>
      <c r="F1155" s="229">
        <v>0</v>
      </c>
      <c r="G1155" s="230">
        <v>1</v>
      </c>
    </row>
    <row r="1156" spans="1:7" x14ac:dyDescent="0.2">
      <c r="A1156" s="229" t="s">
        <v>14581</v>
      </c>
      <c r="B1156" s="229" t="s">
        <v>14522</v>
      </c>
      <c r="C1156" s="229">
        <v>1</v>
      </c>
      <c r="D1156" s="229">
        <v>0</v>
      </c>
      <c r="E1156" s="229">
        <v>0</v>
      </c>
      <c r="F1156" s="229">
        <v>0</v>
      </c>
      <c r="G1156" s="230">
        <v>1</v>
      </c>
    </row>
    <row r="1157" spans="1:7" x14ac:dyDescent="0.2">
      <c r="A1157" s="229" t="s">
        <v>14581</v>
      </c>
      <c r="B1157" s="229" t="s">
        <v>14523</v>
      </c>
      <c r="C1157" s="229">
        <v>1</v>
      </c>
      <c r="D1157" s="229">
        <v>0</v>
      </c>
      <c r="E1157" s="229">
        <v>0</v>
      </c>
      <c r="F1157" s="229">
        <v>0</v>
      </c>
      <c r="G1157" s="230">
        <v>1</v>
      </c>
    </row>
    <row r="1158" spans="1:7" x14ac:dyDescent="0.2">
      <c r="A1158" s="229" t="s">
        <v>14581</v>
      </c>
      <c r="B1158" s="229" t="s">
        <v>14524</v>
      </c>
      <c r="C1158" s="229">
        <v>1</v>
      </c>
      <c r="D1158" s="229">
        <v>0</v>
      </c>
      <c r="E1158" s="229">
        <v>0</v>
      </c>
      <c r="F1158" s="229">
        <v>0</v>
      </c>
      <c r="G1158" s="230">
        <v>1</v>
      </c>
    </row>
    <row r="1159" spans="1:7" x14ac:dyDescent="0.2">
      <c r="A1159" s="229" t="s">
        <v>14581</v>
      </c>
      <c r="B1159" s="229" t="s">
        <v>14525</v>
      </c>
      <c r="C1159" s="229">
        <v>1</v>
      </c>
      <c r="D1159" s="229">
        <v>0</v>
      </c>
      <c r="E1159" s="229">
        <v>0</v>
      </c>
      <c r="F1159" s="229">
        <v>0</v>
      </c>
      <c r="G1159" s="230">
        <v>1</v>
      </c>
    </row>
    <row r="1160" spans="1:7" x14ac:dyDescent="0.2">
      <c r="A1160" s="229" t="s">
        <v>14581</v>
      </c>
      <c r="B1160" s="229" t="s">
        <v>14526</v>
      </c>
      <c r="C1160" s="229">
        <v>1</v>
      </c>
      <c r="D1160" s="229">
        <v>0</v>
      </c>
      <c r="E1160" s="229">
        <v>0</v>
      </c>
      <c r="F1160" s="229">
        <v>0</v>
      </c>
      <c r="G1160" s="230">
        <v>1</v>
      </c>
    </row>
    <row r="1161" spans="1:7" x14ac:dyDescent="0.2">
      <c r="A1161" s="229" t="s">
        <v>14581</v>
      </c>
      <c r="B1161" s="229" t="s">
        <v>14527</v>
      </c>
      <c r="C1161" s="229">
        <v>1</v>
      </c>
      <c r="D1161" s="229">
        <v>0</v>
      </c>
      <c r="E1161" s="229">
        <v>0</v>
      </c>
      <c r="F1161" s="229">
        <v>0</v>
      </c>
      <c r="G1161" s="230">
        <v>1</v>
      </c>
    </row>
    <row r="1162" spans="1:7" x14ac:dyDescent="0.2">
      <c r="A1162" s="229" t="s">
        <v>14581</v>
      </c>
      <c r="B1162" s="229" t="s">
        <v>14528</v>
      </c>
      <c r="C1162" s="229">
        <v>1</v>
      </c>
      <c r="D1162" s="229">
        <v>0</v>
      </c>
      <c r="E1162" s="229">
        <v>0</v>
      </c>
      <c r="F1162" s="229">
        <v>0</v>
      </c>
      <c r="G1162" s="230">
        <v>1</v>
      </c>
    </row>
    <row r="1163" spans="1:7" x14ac:dyDescent="0.2">
      <c r="A1163" s="229" t="s">
        <v>14581</v>
      </c>
      <c r="B1163" s="229" t="s">
        <v>14529</v>
      </c>
      <c r="C1163" s="229">
        <v>1</v>
      </c>
      <c r="D1163" s="229">
        <v>0</v>
      </c>
      <c r="E1163" s="229">
        <v>0</v>
      </c>
      <c r="F1163" s="229">
        <v>0</v>
      </c>
      <c r="G1163" s="230">
        <v>1</v>
      </c>
    </row>
    <row r="1164" spans="1:7" x14ac:dyDescent="0.2">
      <c r="A1164" s="229" t="s">
        <v>14581</v>
      </c>
      <c r="B1164" s="229" t="s">
        <v>14530</v>
      </c>
      <c r="C1164" s="229">
        <v>1</v>
      </c>
      <c r="D1164" s="229">
        <v>0</v>
      </c>
      <c r="E1164" s="229">
        <v>0</v>
      </c>
      <c r="F1164" s="229">
        <v>0</v>
      </c>
      <c r="G1164" s="230">
        <v>1</v>
      </c>
    </row>
    <row r="1165" spans="1:7" x14ac:dyDescent="0.2">
      <c r="A1165" s="229" t="s">
        <v>14581</v>
      </c>
      <c r="B1165" s="229" t="s">
        <v>14531</v>
      </c>
      <c r="C1165" s="229">
        <v>1</v>
      </c>
      <c r="D1165" s="229">
        <v>0</v>
      </c>
      <c r="E1165" s="229">
        <v>0</v>
      </c>
      <c r="F1165" s="229">
        <v>0</v>
      </c>
      <c r="G1165" s="230">
        <v>1</v>
      </c>
    </row>
    <row r="1166" spans="1:7" x14ac:dyDescent="0.2">
      <c r="A1166" s="229" t="s">
        <v>14581</v>
      </c>
      <c r="B1166" s="229" t="s">
        <v>14532</v>
      </c>
      <c r="C1166" s="229">
        <v>1</v>
      </c>
      <c r="D1166" s="229">
        <v>0</v>
      </c>
      <c r="E1166" s="229">
        <v>0</v>
      </c>
      <c r="F1166" s="229">
        <v>0</v>
      </c>
      <c r="G1166" s="230">
        <v>1</v>
      </c>
    </row>
    <row r="1167" spans="1:7" x14ac:dyDescent="0.2">
      <c r="A1167" s="229" t="s">
        <v>14581</v>
      </c>
      <c r="B1167" s="229" t="s">
        <v>14533</v>
      </c>
      <c r="C1167" s="229">
        <v>1</v>
      </c>
      <c r="D1167" s="229">
        <v>0</v>
      </c>
      <c r="E1167" s="229">
        <v>0</v>
      </c>
      <c r="F1167" s="229">
        <v>0</v>
      </c>
      <c r="G1167" s="230">
        <v>1</v>
      </c>
    </row>
    <row r="1168" spans="1:7" x14ac:dyDescent="0.2">
      <c r="A1168" s="229" t="s">
        <v>14581</v>
      </c>
      <c r="B1168" s="229" t="s">
        <v>14534</v>
      </c>
      <c r="C1168" s="229">
        <v>1</v>
      </c>
      <c r="D1168" s="229">
        <v>0</v>
      </c>
      <c r="E1168" s="229">
        <v>0</v>
      </c>
      <c r="F1168" s="229">
        <v>0</v>
      </c>
      <c r="G1168" s="230">
        <v>1</v>
      </c>
    </row>
    <row r="1169" spans="1:7" x14ac:dyDescent="0.2">
      <c r="A1169" s="229" t="s">
        <v>14581</v>
      </c>
      <c r="B1169" s="229" t="s">
        <v>14535</v>
      </c>
      <c r="C1169" s="229">
        <v>1</v>
      </c>
      <c r="D1169" s="229">
        <v>0</v>
      </c>
      <c r="E1169" s="229">
        <v>0</v>
      </c>
      <c r="F1169" s="229">
        <v>0</v>
      </c>
      <c r="G1169" s="230">
        <v>1</v>
      </c>
    </row>
    <row r="1170" spans="1:7" x14ac:dyDescent="0.2">
      <c r="A1170" s="229" t="s">
        <v>14581</v>
      </c>
      <c r="B1170" s="229" t="s">
        <v>14536</v>
      </c>
      <c r="C1170" s="229">
        <v>1</v>
      </c>
      <c r="D1170" s="229">
        <v>0</v>
      </c>
      <c r="E1170" s="229">
        <v>0</v>
      </c>
      <c r="F1170" s="229">
        <v>0</v>
      </c>
      <c r="G1170" s="230">
        <v>1</v>
      </c>
    </row>
    <row r="1171" spans="1:7" x14ac:dyDescent="0.2">
      <c r="A1171" s="229" t="s">
        <v>14581</v>
      </c>
      <c r="B1171" s="229" t="s">
        <v>14537</v>
      </c>
      <c r="C1171" s="229">
        <v>1</v>
      </c>
      <c r="D1171" s="229">
        <v>0</v>
      </c>
      <c r="E1171" s="229">
        <v>0</v>
      </c>
      <c r="F1171" s="229">
        <v>0</v>
      </c>
      <c r="G1171" s="230">
        <v>1</v>
      </c>
    </row>
    <row r="1172" spans="1:7" x14ac:dyDescent="0.2">
      <c r="A1172" s="229" t="s">
        <v>14581</v>
      </c>
      <c r="B1172" s="229" t="s">
        <v>14538</v>
      </c>
      <c r="C1172" s="229">
        <v>1</v>
      </c>
      <c r="D1172" s="229">
        <v>0</v>
      </c>
      <c r="E1172" s="229">
        <v>0</v>
      </c>
      <c r="F1172" s="229">
        <v>0</v>
      </c>
      <c r="G1172" s="230">
        <v>1</v>
      </c>
    </row>
    <row r="1173" spans="1:7" x14ac:dyDescent="0.2">
      <c r="A1173" s="229" t="s">
        <v>14581</v>
      </c>
      <c r="B1173" s="229" t="s">
        <v>14539</v>
      </c>
      <c r="C1173" s="229">
        <v>1</v>
      </c>
      <c r="D1173" s="229">
        <v>0</v>
      </c>
      <c r="E1173" s="229">
        <v>0</v>
      </c>
      <c r="F1173" s="229">
        <v>0</v>
      </c>
      <c r="G1173" s="230">
        <v>1</v>
      </c>
    </row>
    <row r="1174" spans="1:7" x14ac:dyDescent="0.2">
      <c r="A1174" s="229" t="s">
        <v>14581</v>
      </c>
      <c r="B1174" s="229" t="s">
        <v>14540</v>
      </c>
      <c r="C1174" s="229">
        <v>1</v>
      </c>
      <c r="D1174" s="229">
        <v>0</v>
      </c>
      <c r="E1174" s="229">
        <v>0</v>
      </c>
      <c r="F1174" s="229">
        <v>0</v>
      </c>
      <c r="G1174" s="230">
        <v>1</v>
      </c>
    </row>
    <row r="1175" spans="1:7" x14ac:dyDescent="0.2">
      <c r="A1175" s="229" t="s">
        <v>14581</v>
      </c>
      <c r="B1175" s="229" t="s">
        <v>14541</v>
      </c>
      <c r="C1175" s="229">
        <v>1</v>
      </c>
      <c r="D1175" s="229">
        <v>0</v>
      </c>
      <c r="E1175" s="229">
        <v>0</v>
      </c>
      <c r="F1175" s="229">
        <v>0</v>
      </c>
      <c r="G1175" s="230">
        <v>1</v>
      </c>
    </row>
    <row r="1176" spans="1:7" x14ac:dyDescent="0.2">
      <c r="A1176" s="229" t="s">
        <v>14581</v>
      </c>
      <c r="B1176" s="229" t="s">
        <v>14542</v>
      </c>
      <c r="C1176" s="229">
        <v>1</v>
      </c>
      <c r="D1176" s="229">
        <v>0</v>
      </c>
      <c r="E1176" s="229">
        <v>0</v>
      </c>
      <c r="F1176" s="229">
        <v>0</v>
      </c>
      <c r="G1176" s="230">
        <v>1</v>
      </c>
    </row>
    <row r="1177" spans="1:7" x14ac:dyDescent="0.2">
      <c r="A1177" s="229" t="s">
        <v>14581</v>
      </c>
      <c r="B1177" s="229" t="s">
        <v>14543</v>
      </c>
      <c r="C1177" s="229">
        <v>1</v>
      </c>
      <c r="D1177" s="229">
        <v>0</v>
      </c>
      <c r="E1177" s="229">
        <v>0</v>
      </c>
      <c r="F1177" s="229">
        <v>0</v>
      </c>
      <c r="G1177" s="230">
        <v>1</v>
      </c>
    </row>
    <row r="1178" spans="1:7" x14ac:dyDescent="0.2">
      <c r="A1178" s="229" t="s">
        <v>14581</v>
      </c>
      <c r="B1178" s="229" t="s">
        <v>14544</v>
      </c>
      <c r="C1178" s="229">
        <v>1</v>
      </c>
      <c r="D1178" s="229">
        <v>0</v>
      </c>
      <c r="E1178" s="229">
        <v>0</v>
      </c>
      <c r="F1178" s="229">
        <v>0</v>
      </c>
      <c r="G1178" s="230">
        <v>1</v>
      </c>
    </row>
    <row r="1179" spans="1:7" x14ac:dyDescent="0.2">
      <c r="A1179" s="229" t="s">
        <v>14582</v>
      </c>
      <c r="B1179" s="229" t="s">
        <v>14583</v>
      </c>
      <c r="C1179" s="229">
        <v>1</v>
      </c>
      <c r="D1179" s="229">
        <v>0</v>
      </c>
      <c r="E1179" s="229">
        <v>0</v>
      </c>
      <c r="F1179" s="229">
        <v>0</v>
      </c>
      <c r="G1179" s="230">
        <v>1</v>
      </c>
    </row>
    <row r="1180" spans="1:7" x14ac:dyDescent="0.2">
      <c r="A1180" s="229" t="s">
        <v>14584</v>
      </c>
      <c r="B1180" s="229" t="s">
        <v>14386</v>
      </c>
      <c r="C1180" s="229">
        <v>1</v>
      </c>
      <c r="D1180" s="229">
        <v>0</v>
      </c>
      <c r="E1180" s="229">
        <v>0</v>
      </c>
      <c r="F1180" s="229">
        <v>0</v>
      </c>
      <c r="G1180" s="230">
        <v>1</v>
      </c>
    </row>
    <row r="1181" spans="1:7" x14ac:dyDescent="0.2">
      <c r="A1181" s="229" t="s">
        <v>14584</v>
      </c>
      <c r="B1181" s="229" t="s">
        <v>14387</v>
      </c>
      <c r="C1181" s="229">
        <v>1</v>
      </c>
      <c r="D1181" s="229">
        <v>0</v>
      </c>
      <c r="E1181" s="229">
        <v>0</v>
      </c>
      <c r="F1181" s="229">
        <v>0</v>
      </c>
      <c r="G1181" s="230">
        <v>1</v>
      </c>
    </row>
    <row r="1182" spans="1:7" x14ac:dyDescent="0.2">
      <c r="A1182" s="229" t="s">
        <v>14584</v>
      </c>
      <c r="B1182" s="229" t="s">
        <v>14388</v>
      </c>
      <c r="C1182" s="229">
        <v>1</v>
      </c>
      <c r="D1182" s="229">
        <v>0</v>
      </c>
      <c r="E1182" s="229">
        <v>0</v>
      </c>
      <c r="F1182" s="229">
        <v>0</v>
      </c>
      <c r="G1182" s="230">
        <v>1</v>
      </c>
    </row>
    <row r="1183" spans="1:7" x14ac:dyDescent="0.2">
      <c r="A1183" s="229" t="s">
        <v>14584</v>
      </c>
      <c r="B1183" s="229" t="s">
        <v>14389</v>
      </c>
      <c r="C1183" s="229">
        <v>1</v>
      </c>
      <c r="D1183" s="229">
        <v>0</v>
      </c>
      <c r="E1183" s="229">
        <v>0</v>
      </c>
      <c r="F1183" s="229">
        <v>0</v>
      </c>
      <c r="G1183" s="230">
        <v>1</v>
      </c>
    </row>
    <row r="1184" spans="1:7" x14ac:dyDescent="0.2">
      <c r="A1184" s="229" t="s">
        <v>14584</v>
      </c>
      <c r="B1184" s="229" t="s">
        <v>14390</v>
      </c>
      <c r="C1184" s="229">
        <v>1</v>
      </c>
      <c r="D1184" s="229">
        <v>0</v>
      </c>
      <c r="E1184" s="229">
        <v>0</v>
      </c>
      <c r="F1184" s="229">
        <v>0</v>
      </c>
      <c r="G1184" s="230">
        <v>1</v>
      </c>
    </row>
    <row r="1185" spans="1:7" x14ac:dyDescent="0.2">
      <c r="A1185" s="229" t="s">
        <v>14584</v>
      </c>
      <c r="B1185" s="229" t="s">
        <v>14391</v>
      </c>
      <c r="C1185" s="229">
        <v>1</v>
      </c>
      <c r="D1185" s="229">
        <v>0</v>
      </c>
      <c r="E1185" s="229">
        <v>0</v>
      </c>
      <c r="F1185" s="229">
        <v>0</v>
      </c>
      <c r="G1185" s="230">
        <v>1</v>
      </c>
    </row>
    <row r="1186" spans="1:7" x14ac:dyDescent="0.2">
      <c r="A1186" s="229" t="s">
        <v>14584</v>
      </c>
      <c r="B1186" s="229" t="s">
        <v>14392</v>
      </c>
      <c r="C1186" s="229">
        <v>1</v>
      </c>
      <c r="D1186" s="229">
        <v>0</v>
      </c>
      <c r="E1186" s="229">
        <v>0</v>
      </c>
      <c r="F1186" s="229">
        <v>0</v>
      </c>
      <c r="G1186" s="230">
        <v>1</v>
      </c>
    </row>
    <row r="1187" spans="1:7" x14ac:dyDescent="0.2">
      <c r="A1187" s="229" t="s">
        <v>14584</v>
      </c>
      <c r="B1187" s="229" t="s">
        <v>14393</v>
      </c>
      <c r="C1187" s="229">
        <v>1</v>
      </c>
      <c r="D1187" s="229">
        <v>0</v>
      </c>
      <c r="E1187" s="229">
        <v>0</v>
      </c>
      <c r="F1187" s="229">
        <v>0</v>
      </c>
      <c r="G1187" s="230">
        <v>1</v>
      </c>
    </row>
    <row r="1188" spans="1:7" x14ac:dyDescent="0.2">
      <c r="A1188" s="229" t="s">
        <v>14584</v>
      </c>
      <c r="B1188" s="229" t="s">
        <v>14394</v>
      </c>
      <c r="C1188" s="229">
        <v>1</v>
      </c>
      <c r="D1188" s="229">
        <v>0</v>
      </c>
      <c r="E1188" s="229">
        <v>0</v>
      </c>
      <c r="F1188" s="229">
        <v>0</v>
      </c>
      <c r="G1188" s="230">
        <v>1</v>
      </c>
    </row>
    <row r="1189" spans="1:7" x14ac:dyDescent="0.2">
      <c r="A1189" s="229" t="s">
        <v>14584</v>
      </c>
      <c r="B1189" s="229" t="s">
        <v>14395</v>
      </c>
      <c r="C1189" s="229">
        <v>1</v>
      </c>
      <c r="D1189" s="229">
        <v>0</v>
      </c>
      <c r="E1189" s="229">
        <v>0</v>
      </c>
      <c r="F1189" s="229">
        <v>0</v>
      </c>
      <c r="G1189" s="230">
        <v>1</v>
      </c>
    </row>
    <row r="1190" spans="1:7" x14ac:dyDescent="0.2">
      <c r="A1190" s="229" t="s">
        <v>14584</v>
      </c>
      <c r="B1190" s="229" t="s">
        <v>14396</v>
      </c>
      <c r="C1190" s="229">
        <v>1</v>
      </c>
      <c r="D1190" s="229">
        <v>0</v>
      </c>
      <c r="E1190" s="229">
        <v>0</v>
      </c>
      <c r="F1190" s="229">
        <v>0</v>
      </c>
      <c r="G1190" s="230">
        <v>1</v>
      </c>
    </row>
    <row r="1191" spans="1:7" x14ac:dyDescent="0.2">
      <c r="A1191" s="229" t="s">
        <v>14584</v>
      </c>
      <c r="B1191" s="229" t="s">
        <v>14397</v>
      </c>
      <c r="C1191" s="229">
        <v>1</v>
      </c>
      <c r="D1191" s="229">
        <v>0</v>
      </c>
      <c r="E1191" s="229">
        <v>0</v>
      </c>
      <c r="F1191" s="229">
        <v>0</v>
      </c>
      <c r="G1191" s="230">
        <v>1</v>
      </c>
    </row>
    <row r="1192" spans="1:7" x14ac:dyDescent="0.2">
      <c r="A1192" s="229" t="s">
        <v>14584</v>
      </c>
      <c r="B1192" s="229" t="s">
        <v>14398</v>
      </c>
      <c r="C1192" s="229">
        <v>1</v>
      </c>
      <c r="D1192" s="229">
        <v>0</v>
      </c>
      <c r="E1192" s="229">
        <v>0</v>
      </c>
      <c r="F1192" s="229">
        <v>0</v>
      </c>
      <c r="G1192" s="230">
        <v>1</v>
      </c>
    </row>
    <row r="1193" spans="1:7" x14ac:dyDescent="0.2">
      <c r="A1193" s="229" t="s">
        <v>14584</v>
      </c>
      <c r="B1193" s="229" t="s">
        <v>14399</v>
      </c>
      <c r="C1193" s="229">
        <v>1</v>
      </c>
      <c r="D1193" s="229">
        <v>0</v>
      </c>
      <c r="E1193" s="229">
        <v>0</v>
      </c>
      <c r="F1193" s="229">
        <v>0</v>
      </c>
      <c r="G1193" s="230">
        <v>1</v>
      </c>
    </row>
    <row r="1194" spans="1:7" x14ac:dyDescent="0.2">
      <c r="A1194" s="229" t="s">
        <v>14584</v>
      </c>
      <c r="B1194" s="229" t="s">
        <v>14400</v>
      </c>
      <c r="C1194" s="229">
        <v>1</v>
      </c>
      <c r="D1194" s="229">
        <v>0</v>
      </c>
      <c r="E1194" s="229">
        <v>0</v>
      </c>
      <c r="F1194" s="229">
        <v>0</v>
      </c>
      <c r="G1194" s="230">
        <v>1</v>
      </c>
    </row>
    <row r="1195" spans="1:7" x14ac:dyDescent="0.2">
      <c r="A1195" s="229" t="s">
        <v>14584</v>
      </c>
      <c r="B1195" s="229" t="s">
        <v>14401</v>
      </c>
      <c r="C1195" s="229">
        <v>1</v>
      </c>
      <c r="D1195" s="229">
        <v>0</v>
      </c>
      <c r="E1195" s="229">
        <v>0</v>
      </c>
      <c r="F1195" s="229">
        <v>0</v>
      </c>
      <c r="G1195" s="230">
        <v>1</v>
      </c>
    </row>
    <row r="1196" spans="1:7" x14ac:dyDescent="0.2">
      <c r="A1196" s="229" t="s">
        <v>14585</v>
      </c>
      <c r="B1196" s="229" t="s">
        <v>14348</v>
      </c>
      <c r="C1196" s="229">
        <v>1</v>
      </c>
      <c r="D1196" s="229">
        <v>0</v>
      </c>
      <c r="E1196" s="229">
        <v>0</v>
      </c>
      <c r="F1196" s="229">
        <v>0</v>
      </c>
      <c r="G1196" s="230">
        <v>1</v>
      </c>
    </row>
    <row r="1197" spans="1:7" x14ac:dyDescent="0.2">
      <c r="A1197" s="229" t="s">
        <v>14585</v>
      </c>
      <c r="B1197" s="229" t="s">
        <v>14349</v>
      </c>
      <c r="C1197" s="229">
        <v>1</v>
      </c>
      <c r="D1197" s="229">
        <v>0</v>
      </c>
      <c r="E1197" s="229">
        <v>0</v>
      </c>
      <c r="F1197" s="229">
        <v>0</v>
      </c>
      <c r="G1197" s="230">
        <v>1</v>
      </c>
    </row>
    <row r="1198" spans="1:7" x14ac:dyDescent="0.2">
      <c r="A1198" s="229" t="s">
        <v>14585</v>
      </c>
      <c r="B1198" s="229" t="s">
        <v>14350</v>
      </c>
      <c r="C1198" s="229">
        <v>1</v>
      </c>
      <c r="D1198" s="229">
        <v>0</v>
      </c>
      <c r="E1198" s="229">
        <v>0</v>
      </c>
      <c r="F1198" s="229">
        <v>0</v>
      </c>
      <c r="G1198" s="230">
        <v>1</v>
      </c>
    </row>
    <row r="1199" spans="1:7" x14ac:dyDescent="0.2">
      <c r="A1199" s="229" t="s">
        <v>14585</v>
      </c>
      <c r="B1199" s="229" t="s">
        <v>14351</v>
      </c>
      <c r="C1199" s="229">
        <v>1</v>
      </c>
      <c r="D1199" s="229">
        <v>0</v>
      </c>
      <c r="E1199" s="229">
        <v>0</v>
      </c>
      <c r="F1199" s="229">
        <v>0</v>
      </c>
      <c r="G1199" s="230">
        <v>1</v>
      </c>
    </row>
    <row r="1200" spans="1:7" x14ac:dyDescent="0.2">
      <c r="A1200" s="229" t="s">
        <v>14585</v>
      </c>
      <c r="B1200" s="229" t="s">
        <v>14352</v>
      </c>
      <c r="C1200" s="229">
        <v>1</v>
      </c>
      <c r="D1200" s="229">
        <v>0</v>
      </c>
      <c r="E1200" s="229">
        <v>0</v>
      </c>
      <c r="F1200" s="229">
        <v>0</v>
      </c>
      <c r="G1200" s="230">
        <v>1</v>
      </c>
    </row>
    <row r="1201" spans="1:7" x14ac:dyDescent="0.2">
      <c r="A1201" s="229" t="s">
        <v>14585</v>
      </c>
      <c r="B1201" s="229" t="s">
        <v>14353</v>
      </c>
      <c r="C1201" s="229">
        <v>1</v>
      </c>
      <c r="D1201" s="229">
        <v>0</v>
      </c>
      <c r="E1201" s="229">
        <v>0</v>
      </c>
      <c r="F1201" s="229">
        <v>0</v>
      </c>
      <c r="G1201" s="230">
        <v>1</v>
      </c>
    </row>
    <row r="1202" spans="1:7" x14ac:dyDescent="0.2">
      <c r="A1202" s="229" t="s">
        <v>14585</v>
      </c>
      <c r="B1202" s="229" t="s">
        <v>14354</v>
      </c>
      <c r="C1202" s="229">
        <v>1</v>
      </c>
      <c r="D1202" s="229">
        <v>0</v>
      </c>
      <c r="E1202" s="229">
        <v>0</v>
      </c>
      <c r="F1202" s="229">
        <v>0</v>
      </c>
      <c r="G1202" s="230">
        <v>1</v>
      </c>
    </row>
    <row r="1203" spans="1:7" x14ac:dyDescent="0.2">
      <c r="A1203" s="229" t="s">
        <v>14585</v>
      </c>
      <c r="B1203" s="229" t="s">
        <v>14355</v>
      </c>
      <c r="C1203" s="229">
        <v>1</v>
      </c>
      <c r="D1203" s="229">
        <v>0</v>
      </c>
      <c r="E1203" s="229">
        <v>0</v>
      </c>
      <c r="F1203" s="229">
        <v>0</v>
      </c>
      <c r="G1203" s="230">
        <v>1</v>
      </c>
    </row>
    <row r="1204" spans="1:7" x14ac:dyDescent="0.2">
      <c r="A1204" s="229" t="s">
        <v>14585</v>
      </c>
      <c r="B1204" s="229" t="s">
        <v>14356</v>
      </c>
      <c r="C1204" s="229">
        <v>1</v>
      </c>
      <c r="D1204" s="229">
        <v>0</v>
      </c>
      <c r="E1204" s="229">
        <v>0</v>
      </c>
      <c r="F1204" s="229">
        <v>0</v>
      </c>
      <c r="G1204" s="230">
        <v>1</v>
      </c>
    </row>
    <row r="1205" spans="1:7" x14ac:dyDescent="0.2">
      <c r="A1205" s="229" t="s">
        <v>14585</v>
      </c>
      <c r="B1205" s="229" t="s">
        <v>14357</v>
      </c>
      <c r="C1205" s="229">
        <v>1</v>
      </c>
      <c r="D1205" s="229">
        <v>0</v>
      </c>
      <c r="E1205" s="229">
        <v>0</v>
      </c>
      <c r="F1205" s="229">
        <v>0</v>
      </c>
      <c r="G1205" s="230">
        <v>1</v>
      </c>
    </row>
    <row r="1206" spans="1:7" x14ac:dyDescent="0.2">
      <c r="A1206" s="229" t="s">
        <v>14585</v>
      </c>
      <c r="B1206" s="229" t="s">
        <v>14358</v>
      </c>
      <c r="C1206" s="229">
        <v>1</v>
      </c>
      <c r="D1206" s="229">
        <v>0</v>
      </c>
      <c r="E1206" s="229">
        <v>0</v>
      </c>
      <c r="F1206" s="229">
        <v>0</v>
      </c>
      <c r="G1206" s="230">
        <v>1</v>
      </c>
    </row>
    <row r="1207" spans="1:7" x14ac:dyDescent="0.2">
      <c r="A1207" s="229" t="s">
        <v>14585</v>
      </c>
      <c r="B1207" s="229" t="s">
        <v>14359</v>
      </c>
      <c r="C1207" s="229">
        <v>1</v>
      </c>
      <c r="D1207" s="229">
        <v>0</v>
      </c>
      <c r="E1207" s="229">
        <v>0</v>
      </c>
      <c r="F1207" s="229">
        <v>0</v>
      </c>
      <c r="G1207" s="230">
        <v>1</v>
      </c>
    </row>
    <row r="1208" spans="1:7" x14ac:dyDescent="0.2">
      <c r="A1208" s="229" t="s">
        <v>14585</v>
      </c>
      <c r="B1208" s="229" t="s">
        <v>14360</v>
      </c>
      <c r="C1208" s="229">
        <v>1</v>
      </c>
      <c r="D1208" s="229">
        <v>0</v>
      </c>
      <c r="E1208" s="229">
        <v>0</v>
      </c>
      <c r="F1208" s="229">
        <v>0</v>
      </c>
      <c r="G1208" s="230">
        <v>1</v>
      </c>
    </row>
    <row r="1209" spans="1:7" x14ac:dyDescent="0.2">
      <c r="A1209" s="229" t="s">
        <v>14585</v>
      </c>
      <c r="B1209" s="229" t="s">
        <v>14361</v>
      </c>
      <c r="C1209" s="229">
        <v>1</v>
      </c>
      <c r="D1209" s="229">
        <v>0</v>
      </c>
      <c r="E1209" s="229">
        <v>0</v>
      </c>
      <c r="F1209" s="229">
        <v>0</v>
      </c>
      <c r="G1209" s="230">
        <v>1</v>
      </c>
    </row>
    <row r="1210" spans="1:7" x14ac:dyDescent="0.2">
      <c r="A1210" s="229" t="s">
        <v>14585</v>
      </c>
      <c r="B1210" s="229" t="s">
        <v>14362</v>
      </c>
      <c r="C1210" s="229">
        <v>1</v>
      </c>
      <c r="D1210" s="229">
        <v>0</v>
      </c>
      <c r="E1210" s="229">
        <v>0</v>
      </c>
      <c r="F1210" s="229">
        <v>0</v>
      </c>
      <c r="G1210" s="230">
        <v>1</v>
      </c>
    </row>
    <row r="1211" spans="1:7" x14ac:dyDescent="0.2">
      <c r="A1211" s="229" t="s">
        <v>14585</v>
      </c>
      <c r="B1211" s="229" t="s">
        <v>14363</v>
      </c>
      <c r="C1211" s="229">
        <v>1</v>
      </c>
      <c r="D1211" s="229">
        <v>0</v>
      </c>
      <c r="E1211" s="229">
        <v>0</v>
      </c>
      <c r="F1211" s="229">
        <v>0</v>
      </c>
      <c r="G1211" s="230">
        <v>1</v>
      </c>
    </row>
    <row r="1212" spans="1:7" x14ac:dyDescent="0.2">
      <c r="A1212" s="229" t="s">
        <v>14585</v>
      </c>
      <c r="B1212" s="229" t="s">
        <v>14364</v>
      </c>
      <c r="C1212" s="229">
        <v>1</v>
      </c>
      <c r="D1212" s="229">
        <v>0</v>
      </c>
      <c r="E1212" s="229">
        <v>0</v>
      </c>
      <c r="F1212" s="229">
        <v>0</v>
      </c>
      <c r="G1212" s="230">
        <v>1</v>
      </c>
    </row>
    <row r="1213" spans="1:7" x14ac:dyDescent="0.2">
      <c r="A1213" s="229" t="s">
        <v>14585</v>
      </c>
      <c r="B1213" s="229" t="s">
        <v>14365</v>
      </c>
      <c r="C1213" s="229">
        <v>1</v>
      </c>
      <c r="D1213" s="229">
        <v>0</v>
      </c>
      <c r="E1213" s="229">
        <v>0</v>
      </c>
      <c r="F1213" s="229">
        <v>0</v>
      </c>
      <c r="G1213" s="230">
        <v>1</v>
      </c>
    </row>
    <row r="1214" spans="1:7" x14ac:dyDescent="0.2">
      <c r="A1214" s="229" t="s">
        <v>14585</v>
      </c>
      <c r="B1214" s="229" t="s">
        <v>14366</v>
      </c>
      <c r="C1214" s="229">
        <v>1</v>
      </c>
      <c r="D1214" s="229">
        <v>0</v>
      </c>
      <c r="E1214" s="229">
        <v>0</v>
      </c>
      <c r="F1214" s="229">
        <v>0</v>
      </c>
      <c r="G1214" s="230">
        <v>1</v>
      </c>
    </row>
    <row r="1215" spans="1:7" x14ac:dyDescent="0.2">
      <c r="A1215" s="229" t="s">
        <v>14585</v>
      </c>
      <c r="B1215" s="229" t="s">
        <v>14367</v>
      </c>
      <c r="C1215" s="229">
        <v>1</v>
      </c>
      <c r="D1215" s="229">
        <v>0</v>
      </c>
      <c r="E1215" s="229">
        <v>0</v>
      </c>
      <c r="F1215" s="229">
        <v>0</v>
      </c>
      <c r="G1215" s="230">
        <v>1</v>
      </c>
    </row>
    <row r="1216" spans="1:7" x14ac:dyDescent="0.2">
      <c r="A1216" s="229" t="s">
        <v>14585</v>
      </c>
      <c r="B1216" s="229" t="s">
        <v>14368</v>
      </c>
      <c r="C1216" s="229">
        <v>1</v>
      </c>
      <c r="D1216" s="229">
        <v>0</v>
      </c>
      <c r="E1216" s="229">
        <v>0</v>
      </c>
      <c r="F1216" s="229">
        <v>0</v>
      </c>
      <c r="G1216" s="230">
        <v>1</v>
      </c>
    </row>
    <row r="1217" spans="1:7" x14ac:dyDescent="0.2">
      <c r="A1217" s="229" t="s">
        <v>14585</v>
      </c>
      <c r="B1217" s="229" t="s">
        <v>14369</v>
      </c>
      <c r="C1217" s="229">
        <v>1</v>
      </c>
      <c r="D1217" s="229">
        <v>0</v>
      </c>
      <c r="E1217" s="229">
        <v>0</v>
      </c>
      <c r="F1217" s="229">
        <v>0</v>
      </c>
      <c r="G1217" s="230">
        <v>1</v>
      </c>
    </row>
    <row r="1218" spans="1:7" x14ac:dyDescent="0.2">
      <c r="A1218" s="229" t="s">
        <v>14585</v>
      </c>
      <c r="B1218" s="229" t="s">
        <v>14370</v>
      </c>
      <c r="C1218" s="229">
        <v>1</v>
      </c>
      <c r="D1218" s="229">
        <v>0</v>
      </c>
      <c r="E1218" s="229">
        <v>0</v>
      </c>
      <c r="F1218" s="229">
        <v>0</v>
      </c>
      <c r="G1218" s="230">
        <v>1</v>
      </c>
    </row>
    <row r="1219" spans="1:7" x14ac:dyDescent="0.2">
      <c r="A1219" s="229" t="s">
        <v>14585</v>
      </c>
      <c r="B1219" s="229" t="s">
        <v>14371</v>
      </c>
      <c r="C1219" s="229">
        <v>1</v>
      </c>
      <c r="D1219" s="229">
        <v>0</v>
      </c>
      <c r="E1219" s="229">
        <v>0</v>
      </c>
      <c r="F1219" s="229">
        <v>0</v>
      </c>
      <c r="G1219" s="230">
        <v>1</v>
      </c>
    </row>
    <row r="1220" spans="1:7" x14ac:dyDescent="0.2">
      <c r="A1220" s="229" t="s">
        <v>14585</v>
      </c>
      <c r="B1220" s="229" t="s">
        <v>14372</v>
      </c>
      <c r="C1220" s="229">
        <v>1</v>
      </c>
      <c r="D1220" s="229">
        <v>0</v>
      </c>
      <c r="E1220" s="229">
        <v>0</v>
      </c>
      <c r="F1220" s="229">
        <v>0</v>
      </c>
      <c r="G1220" s="230">
        <v>1</v>
      </c>
    </row>
    <row r="1221" spans="1:7" x14ac:dyDescent="0.2">
      <c r="A1221" s="229" t="s">
        <v>14585</v>
      </c>
      <c r="B1221" s="229" t="s">
        <v>14373</v>
      </c>
      <c r="C1221" s="229">
        <v>1</v>
      </c>
      <c r="D1221" s="229">
        <v>0</v>
      </c>
      <c r="E1221" s="229">
        <v>0</v>
      </c>
      <c r="F1221" s="229">
        <v>0</v>
      </c>
      <c r="G1221" s="230">
        <v>1</v>
      </c>
    </row>
    <row r="1222" spans="1:7" x14ac:dyDescent="0.2">
      <c r="A1222" s="229" t="s">
        <v>14585</v>
      </c>
      <c r="B1222" s="229" t="s">
        <v>14374</v>
      </c>
      <c r="C1222" s="229">
        <v>1</v>
      </c>
      <c r="D1222" s="229">
        <v>0</v>
      </c>
      <c r="E1222" s="229">
        <v>0</v>
      </c>
      <c r="F1222" s="229">
        <v>0</v>
      </c>
      <c r="G1222" s="230">
        <v>1</v>
      </c>
    </row>
    <row r="1223" spans="1:7" x14ac:dyDescent="0.2">
      <c r="A1223" s="229" t="s">
        <v>14585</v>
      </c>
      <c r="B1223" s="229" t="s">
        <v>14375</v>
      </c>
      <c r="C1223" s="229">
        <v>1</v>
      </c>
      <c r="D1223" s="229">
        <v>0</v>
      </c>
      <c r="E1223" s="229">
        <v>0</v>
      </c>
      <c r="F1223" s="229">
        <v>0</v>
      </c>
      <c r="G1223" s="230">
        <v>1</v>
      </c>
    </row>
    <row r="1224" spans="1:7" x14ac:dyDescent="0.2">
      <c r="A1224" s="229" t="s">
        <v>14585</v>
      </c>
      <c r="B1224" s="229" t="s">
        <v>14376</v>
      </c>
      <c r="C1224" s="229">
        <v>1</v>
      </c>
      <c r="D1224" s="229">
        <v>0</v>
      </c>
      <c r="E1224" s="229">
        <v>0</v>
      </c>
      <c r="F1224" s="229">
        <v>0</v>
      </c>
      <c r="G1224" s="230">
        <v>1</v>
      </c>
    </row>
    <row r="1225" spans="1:7" x14ac:dyDescent="0.2">
      <c r="A1225" s="229" t="s">
        <v>14585</v>
      </c>
      <c r="B1225" s="229" t="s">
        <v>14377</v>
      </c>
      <c r="C1225" s="229">
        <v>1</v>
      </c>
      <c r="D1225" s="229">
        <v>0</v>
      </c>
      <c r="E1225" s="229">
        <v>0</v>
      </c>
      <c r="F1225" s="229">
        <v>0</v>
      </c>
      <c r="G1225" s="230">
        <v>1</v>
      </c>
    </row>
    <row r="1226" spans="1:7" x14ac:dyDescent="0.2">
      <c r="A1226" s="229" t="s">
        <v>14585</v>
      </c>
      <c r="B1226" s="229" t="s">
        <v>14378</v>
      </c>
      <c r="C1226" s="229">
        <v>1</v>
      </c>
      <c r="D1226" s="229">
        <v>0</v>
      </c>
      <c r="E1226" s="229">
        <v>0</v>
      </c>
      <c r="F1226" s="229">
        <v>0</v>
      </c>
      <c r="G1226" s="230">
        <v>1</v>
      </c>
    </row>
    <row r="1227" spans="1:7" x14ac:dyDescent="0.2">
      <c r="A1227" s="229" t="s">
        <v>14585</v>
      </c>
      <c r="B1227" s="229" t="s">
        <v>14379</v>
      </c>
      <c r="C1227" s="229">
        <v>1</v>
      </c>
      <c r="D1227" s="229">
        <v>0</v>
      </c>
      <c r="E1227" s="229">
        <v>0</v>
      </c>
      <c r="F1227" s="229">
        <v>0</v>
      </c>
      <c r="G1227" s="230">
        <v>1</v>
      </c>
    </row>
    <row r="1228" spans="1:7" x14ac:dyDescent="0.2">
      <c r="A1228" s="229" t="s">
        <v>14585</v>
      </c>
      <c r="B1228" s="229" t="s">
        <v>14380</v>
      </c>
      <c r="C1228" s="229">
        <v>1</v>
      </c>
      <c r="D1228" s="229">
        <v>0</v>
      </c>
      <c r="E1228" s="229">
        <v>0</v>
      </c>
      <c r="F1228" s="229">
        <v>0</v>
      </c>
      <c r="G1228" s="230">
        <v>1</v>
      </c>
    </row>
    <row r="1229" spans="1:7" x14ac:dyDescent="0.2">
      <c r="A1229" s="229" t="s">
        <v>14585</v>
      </c>
      <c r="B1229" s="229" t="s">
        <v>14381</v>
      </c>
      <c r="C1229" s="229">
        <v>1</v>
      </c>
      <c r="D1229" s="229">
        <v>0</v>
      </c>
      <c r="E1229" s="229">
        <v>0</v>
      </c>
      <c r="F1229" s="229">
        <v>0</v>
      </c>
      <c r="G1229" s="230">
        <v>1</v>
      </c>
    </row>
    <row r="1230" spans="1:7" x14ac:dyDescent="0.2">
      <c r="A1230" s="229" t="s">
        <v>14585</v>
      </c>
      <c r="B1230" s="229" t="s">
        <v>14382</v>
      </c>
      <c r="C1230" s="229">
        <v>1</v>
      </c>
      <c r="D1230" s="229">
        <v>0</v>
      </c>
      <c r="E1230" s="229">
        <v>0</v>
      </c>
      <c r="F1230" s="229">
        <v>0</v>
      </c>
      <c r="G1230" s="230">
        <v>1</v>
      </c>
    </row>
    <row r="1231" spans="1:7" x14ac:dyDescent="0.2">
      <c r="A1231" s="229" t="s">
        <v>14585</v>
      </c>
      <c r="B1231" s="229" t="s">
        <v>14383</v>
      </c>
      <c r="C1231" s="229">
        <v>1</v>
      </c>
      <c r="D1231" s="229">
        <v>0</v>
      </c>
      <c r="E1231" s="229">
        <v>0</v>
      </c>
      <c r="F1231" s="229">
        <v>0</v>
      </c>
      <c r="G1231" s="230">
        <v>1</v>
      </c>
    </row>
    <row r="1232" spans="1:7" x14ac:dyDescent="0.2">
      <c r="A1232" s="229" t="s">
        <v>14585</v>
      </c>
      <c r="B1232" s="229" t="s">
        <v>14384</v>
      </c>
      <c r="C1232" s="229">
        <v>1</v>
      </c>
      <c r="D1232" s="229">
        <v>0</v>
      </c>
      <c r="E1232" s="229">
        <v>0</v>
      </c>
      <c r="F1232" s="229">
        <v>0</v>
      </c>
      <c r="G1232" s="230">
        <v>1</v>
      </c>
    </row>
    <row r="1233" spans="1:7" x14ac:dyDescent="0.2">
      <c r="A1233" s="229" t="s">
        <v>14586</v>
      </c>
      <c r="B1233" s="229" t="s">
        <v>14386</v>
      </c>
      <c r="C1233" s="229">
        <v>1</v>
      </c>
      <c r="D1233" s="229">
        <v>0</v>
      </c>
      <c r="E1233" s="229">
        <v>0</v>
      </c>
      <c r="F1233" s="229">
        <v>0</v>
      </c>
      <c r="G1233" s="230">
        <v>1</v>
      </c>
    </row>
    <row r="1234" spans="1:7" x14ac:dyDescent="0.2">
      <c r="A1234" s="229" t="s">
        <v>14586</v>
      </c>
      <c r="B1234" s="229" t="s">
        <v>14387</v>
      </c>
      <c r="C1234" s="229">
        <v>1</v>
      </c>
      <c r="D1234" s="229">
        <v>0</v>
      </c>
      <c r="E1234" s="229">
        <v>0</v>
      </c>
      <c r="F1234" s="229">
        <v>0</v>
      </c>
      <c r="G1234" s="230">
        <v>1</v>
      </c>
    </row>
    <row r="1235" spans="1:7" x14ac:dyDescent="0.2">
      <c r="A1235" s="229" t="s">
        <v>14586</v>
      </c>
      <c r="B1235" s="229" t="s">
        <v>14388</v>
      </c>
      <c r="C1235" s="229">
        <v>1</v>
      </c>
      <c r="D1235" s="229">
        <v>0</v>
      </c>
      <c r="E1235" s="229">
        <v>0</v>
      </c>
      <c r="F1235" s="229">
        <v>0</v>
      </c>
      <c r="G1235" s="230">
        <v>1</v>
      </c>
    </row>
    <row r="1236" spans="1:7" x14ac:dyDescent="0.2">
      <c r="A1236" s="229" t="s">
        <v>14586</v>
      </c>
      <c r="B1236" s="229" t="s">
        <v>14389</v>
      </c>
      <c r="C1236" s="229">
        <v>1</v>
      </c>
      <c r="D1236" s="229">
        <v>0</v>
      </c>
      <c r="E1236" s="229">
        <v>0</v>
      </c>
      <c r="F1236" s="229">
        <v>0</v>
      </c>
      <c r="G1236" s="230">
        <v>1</v>
      </c>
    </row>
    <row r="1237" spans="1:7" x14ac:dyDescent="0.2">
      <c r="A1237" s="229" t="s">
        <v>14586</v>
      </c>
      <c r="B1237" s="229" t="s">
        <v>14390</v>
      </c>
      <c r="C1237" s="229">
        <v>1</v>
      </c>
      <c r="D1237" s="229">
        <v>0</v>
      </c>
      <c r="E1237" s="229">
        <v>0</v>
      </c>
      <c r="F1237" s="229">
        <v>0</v>
      </c>
      <c r="G1237" s="230">
        <v>1</v>
      </c>
    </row>
    <row r="1238" spans="1:7" x14ac:dyDescent="0.2">
      <c r="A1238" s="229" t="s">
        <v>14586</v>
      </c>
      <c r="B1238" s="229" t="s">
        <v>14391</v>
      </c>
      <c r="C1238" s="229">
        <v>1</v>
      </c>
      <c r="D1238" s="229">
        <v>0</v>
      </c>
      <c r="E1238" s="229">
        <v>0</v>
      </c>
      <c r="F1238" s="229">
        <v>0</v>
      </c>
      <c r="G1238" s="230">
        <v>1</v>
      </c>
    </row>
    <row r="1239" spans="1:7" x14ac:dyDescent="0.2">
      <c r="A1239" s="229" t="s">
        <v>14586</v>
      </c>
      <c r="B1239" s="229" t="s">
        <v>14392</v>
      </c>
      <c r="C1239" s="229">
        <v>1</v>
      </c>
      <c r="D1239" s="229">
        <v>0</v>
      </c>
      <c r="E1239" s="229">
        <v>0</v>
      </c>
      <c r="F1239" s="229">
        <v>0</v>
      </c>
      <c r="G1239" s="230">
        <v>1</v>
      </c>
    </row>
    <row r="1240" spans="1:7" x14ac:dyDescent="0.2">
      <c r="A1240" s="229" t="s">
        <v>14586</v>
      </c>
      <c r="B1240" s="229" t="s">
        <v>14393</v>
      </c>
      <c r="C1240" s="229">
        <v>1</v>
      </c>
      <c r="D1240" s="229">
        <v>0</v>
      </c>
      <c r="E1240" s="229">
        <v>0</v>
      </c>
      <c r="F1240" s="229">
        <v>0</v>
      </c>
      <c r="G1240" s="230">
        <v>1</v>
      </c>
    </row>
    <row r="1241" spans="1:7" x14ac:dyDescent="0.2">
      <c r="A1241" s="229" t="s">
        <v>14586</v>
      </c>
      <c r="B1241" s="229" t="s">
        <v>14394</v>
      </c>
      <c r="C1241" s="229">
        <v>1</v>
      </c>
      <c r="D1241" s="229">
        <v>0</v>
      </c>
      <c r="E1241" s="229">
        <v>0</v>
      </c>
      <c r="F1241" s="229">
        <v>0</v>
      </c>
      <c r="G1241" s="230">
        <v>1</v>
      </c>
    </row>
    <row r="1242" spans="1:7" x14ac:dyDescent="0.2">
      <c r="A1242" s="229" t="s">
        <v>14586</v>
      </c>
      <c r="B1242" s="229" t="s">
        <v>14395</v>
      </c>
      <c r="C1242" s="229">
        <v>1</v>
      </c>
      <c r="D1242" s="229">
        <v>0</v>
      </c>
      <c r="E1242" s="229">
        <v>0</v>
      </c>
      <c r="F1242" s="229">
        <v>0</v>
      </c>
      <c r="G1242" s="230">
        <v>1</v>
      </c>
    </row>
    <row r="1243" spans="1:7" x14ac:dyDescent="0.2">
      <c r="A1243" s="229" t="s">
        <v>14586</v>
      </c>
      <c r="B1243" s="229" t="s">
        <v>14396</v>
      </c>
      <c r="C1243" s="229">
        <v>1</v>
      </c>
      <c r="D1243" s="229">
        <v>0</v>
      </c>
      <c r="E1243" s="229">
        <v>0</v>
      </c>
      <c r="F1243" s="229">
        <v>0</v>
      </c>
      <c r="G1243" s="230">
        <v>1</v>
      </c>
    </row>
    <row r="1244" spans="1:7" x14ac:dyDescent="0.2">
      <c r="A1244" s="229" t="s">
        <v>14586</v>
      </c>
      <c r="B1244" s="229" t="s">
        <v>14397</v>
      </c>
      <c r="C1244" s="229">
        <v>1</v>
      </c>
      <c r="D1244" s="229">
        <v>0</v>
      </c>
      <c r="E1244" s="229">
        <v>0</v>
      </c>
      <c r="F1244" s="229">
        <v>0</v>
      </c>
      <c r="G1244" s="230">
        <v>1</v>
      </c>
    </row>
    <row r="1245" spans="1:7" x14ac:dyDescent="0.2">
      <c r="A1245" s="229" t="s">
        <v>14586</v>
      </c>
      <c r="B1245" s="229" t="s">
        <v>14398</v>
      </c>
      <c r="C1245" s="229">
        <v>1</v>
      </c>
      <c r="D1245" s="229">
        <v>0</v>
      </c>
      <c r="E1245" s="229">
        <v>0</v>
      </c>
      <c r="F1245" s="229">
        <v>0</v>
      </c>
      <c r="G1245" s="230">
        <v>1</v>
      </c>
    </row>
    <row r="1246" spans="1:7" x14ac:dyDescent="0.2">
      <c r="A1246" s="229" t="s">
        <v>14586</v>
      </c>
      <c r="B1246" s="229" t="s">
        <v>14399</v>
      </c>
      <c r="C1246" s="229">
        <v>1</v>
      </c>
      <c r="D1246" s="229">
        <v>0</v>
      </c>
      <c r="E1246" s="229">
        <v>0</v>
      </c>
      <c r="F1246" s="229">
        <v>0</v>
      </c>
      <c r="G1246" s="230">
        <v>1</v>
      </c>
    </row>
    <row r="1247" spans="1:7" x14ac:dyDescent="0.2">
      <c r="A1247" s="229" t="s">
        <v>14586</v>
      </c>
      <c r="B1247" s="229" t="s">
        <v>14400</v>
      </c>
      <c r="C1247" s="229">
        <v>1</v>
      </c>
      <c r="D1247" s="229">
        <v>0</v>
      </c>
      <c r="E1247" s="229">
        <v>0</v>
      </c>
      <c r="F1247" s="229">
        <v>0</v>
      </c>
      <c r="G1247" s="230">
        <v>1</v>
      </c>
    </row>
    <row r="1248" spans="1:7" x14ac:dyDescent="0.2">
      <c r="A1248" s="229" t="s">
        <v>14586</v>
      </c>
      <c r="B1248" s="229" t="s">
        <v>14401</v>
      </c>
      <c r="C1248" s="229">
        <v>1</v>
      </c>
      <c r="D1248" s="229">
        <v>0</v>
      </c>
      <c r="E1248" s="229">
        <v>0</v>
      </c>
      <c r="F1248" s="229">
        <v>0</v>
      </c>
      <c r="G1248" s="230">
        <v>1</v>
      </c>
    </row>
    <row r="1249" spans="1:7" x14ac:dyDescent="0.2">
      <c r="A1249" s="229" t="s">
        <v>14587</v>
      </c>
      <c r="B1249" s="229" t="s">
        <v>14319</v>
      </c>
      <c r="C1249" s="229">
        <v>1</v>
      </c>
      <c r="D1249" s="229">
        <v>0</v>
      </c>
      <c r="E1249" s="229">
        <v>0</v>
      </c>
      <c r="F1249" s="229">
        <v>0</v>
      </c>
      <c r="G1249" s="230">
        <v>1</v>
      </c>
    </row>
    <row r="1250" spans="1:7" x14ac:dyDescent="0.2">
      <c r="A1250" s="229" t="s">
        <v>14587</v>
      </c>
      <c r="B1250" s="229" t="s">
        <v>14320</v>
      </c>
      <c r="C1250" s="229">
        <v>1</v>
      </c>
      <c r="D1250" s="229">
        <v>0</v>
      </c>
      <c r="E1250" s="229">
        <v>0</v>
      </c>
      <c r="F1250" s="229">
        <v>0</v>
      </c>
      <c r="G1250" s="230">
        <v>1</v>
      </c>
    </row>
    <row r="1251" spans="1:7" x14ac:dyDescent="0.2">
      <c r="A1251" s="229" t="s">
        <v>14587</v>
      </c>
      <c r="B1251" s="229" t="s">
        <v>14321</v>
      </c>
      <c r="C1251" s="229">
        <v>1</v>
      </c>
      <c r="D1251" s="229">
        <v>0</v>
      </c>
      <c r="E1251" s="229">
        <v>0</v>
      </c>
      <c r="F1251" s="229">
        <v>0</v>
      </c>
      <c r="G1251" s="230">
        <v>1</v>
      </c>
    </row>
    <row r="1252" spans="1:7" x14ac:dyDescent="0.2">
      <c r="A1252" s="229" t="s">
        <v>14587</v>
      </c>
      <c r="B1252" s="229" t="s">
        <v>14322</v>
      </c>
      <c r="C1252" s="229">
        <v>1</v>
      </c>
      <c r="D1252" s="229">
        <v>0</v>
      </c>
      <c r="E1252" s="229">
        <v>0</v>
      </c>
      <c r="F1252" s="229">
        <v>0</v>
      </c>
      <c r="G1252" s="230">
        <v>1</v>
      </c>
    </row>
    <row r="1253" spans="1:7" x14ac:dyDescent="0.2">
      <c r="A1253" s="229" t="s">
        <v>14587</v>
      </c>
      <c r="B1253" s="229" t="s">
        <v>14323</v>
      </c>
      <c r="C1253" s="229">
        <v>1</v>
      </c>
      <c r="D1253" s="229">
        <v>0</v>
      </c>
      <c r="E1253" s="229">
        <v>0</v>
      </c>
      <c r="F1253" s="229">
        <v>0</v>
      </c>
      <c r="G1253" s="230">
        <v>1</v>
      </c>
    </row>
    <row r="1254" spans="1:7" x14ac:dyDescent="0.2">
      <c r="A1254" s="229" t="s">
        <v>14587</v>
      </c>
      <c r="B1254" s="229" t="s">
        <v>14324</v>
      </c>
      <c r="C1254" s="229">
        <v>1</v>
      </c>
      <c r="D1254" s="229">
        <v>0</v>
      </c>
      <c r="E1254" s="229">
        <v>0</v>
      </c>
      <c r="F1254" s="229">
        <v>0</v>
      </c>
      <c r="G1254" s="230">
        <v>1</v>
      </c>
    </row>
    <row r="1255" spans="1:7" x14ac:dyDescent="0.2">
      <c r="A1255" s="229" t="s">
        <v>14587</v>
      </c>
      <c r="B1255" s="229" t="s">
        <v>14325</v>
      </c>
      <c r="C1255" s="229">
        <v>1</v>
      </c>
      <c r="D1255" s="229">
        <v>0</v>
      </c>
      <c r="E1255" s="229">
        <v>0</v>
      </c>
      <c r="F1255" s="229">
        <v>0</v>
      </c>
      <c r="G1255" s="230">
        <v>1</v>
      </c>
    </row>
    <row r="1256" spans="1:7" x14ac:dyDescent="0.2">
      <c r="A1256" s="229" t="s">
        <v>14587</v>
      </c>
      <c r="B1256" s="229" t="s">
        <v>14326</v>
      </c>
      <c r="C1256" s="229">
        <v>1</v>
      </c>
      <c r="D1256" s="229">
        <v>0</v>
      </c>
      <c r="E1256" s="229">
        <v>0</v>
      </c>
      <c r="F1256" s="229">
        <v>0</v>
      </c>
      <c r="G1256" s="230">
        <v>1</v>
      </c>
    </row>
    <row r="1257" spans="1:7" x14ac:dyDescent="0.2">
      <c r="A1257" s="229" t="s">
        <v>14587</v>
      </c>
      <c r="B1257" s="229" t="s">
        <v>14327</v>
      </c>
      <c r="C1257" s="229">
        <v>1</v>
      </c>
      <c r="D1257" s="229">
        <v>0</v>
      </c>
      <c r="E1257" s="229">
        <v>0</v>
      </c>
      <c r="F1257" s="229">
        <v>0</v>
      </c>
      <c r="G1257" s="230">
        <v>1</v>
      </c>
    </row>
    <row r="1258" spans="1:7" x14ac:dyDescent="0.2">
      <c r="A1258" s="229" t="s">
        <v>14587</v>
      </c>
      <c r="B1258" s="229" t="s">
        <v>14328</v>
      </c>
      <c r="C1258" s="229">
        <v>1</v>
      </c>
      <c r="D1258" s="229">
        <v>0</v>
      </c>
      <c r="E1258" s="229">
        <v>0</v>
      </c>
      <c r="F1258" s="229">
        <v>0</v>
      </c>
      <c r="G1258" s="230">
        <v>1</v>
      </c>
    </row>
    <row r="1259" spans="1:7" x14ac:dyDescent="0.2">
      <c r="A1259" s="229" t="s">
        <v>14587</v>
      </c>
      <c r="B1259" s="229" t="s">
        <v>14329</v>
      </c>
      <c r="C1259" s="229">
        <v>1</v>
      </c>
      <c r="D1259" s="229">
        <v>0</v>
      </c>
      <c r="E1259" s="229">
        <v>0</v>
      </c>
      <c r="F1259" s="229">
        <v>0</v>
      </c>
      <c r="G1259" s="230">
        <v>1</v>
      </c>
    </row>
    <row r="1260" spans="1:7" x14ac:dyDescent="0.2">
      <c r="A1260" s="229" t="s">
        <v>14587</v>
      </c>
      <c r="B1260" s="229" t="s">
        <v>14330</v>
      </c>
      <c r="C1260" s="229">
        <v>1</v>
      </c>
      <c r="D1260" s="229">
        <v>0</v>
      </c>
      <c r="E1260" s="229">
        <v>0</v>
      </c>
      <c r="F1260" s="229">
        <v>0</v>
      </c>
      <c r="G1260" s="230">
        <v>1</v>
      </c>
    </row>
    <row r="1261" spans="1:7" x14ac:dyDescent="0.2">
      <c r="A1261" s="229" t="s">
        <v>14587</v>
      </c>
      <c r="B1261" s="229" t="s">
        <v>14331</v>
      </c>
      <c r="C1261" s="229">
        <v>1</v>
      </c>
      <c r="D1261" s="229">
        <v>0</v>
      </c>
      <c r="E1261" s="229">
        <v>0</v>
      </c>
      <c r="F1261" s="229">
        <v>0</v>
      </c>
      <c r="G1261" s="230">
        <v>1</v>
      </c>
    </row>
    <row r="1262" spans="1:7" x14ac:dyDescent="0.2">
      <c r="A1262" s="229" t="s">
        <v>14587</v>
      </c>
      <c r="B1262" s="229" t="s">
        <v>14332</v>
      </c>
      <c r="C1262" s="229">
        <v>1</v>
      </c>
      <c r="D1262" s="229">
        <v>0</v>
      </c>
      <c r="E1262" s="229">
        <v>0</v>
      </c>
      <c r="F1262" s="229">
        <v>0</v>
      </c>
      <c r="G1262" s="230">
        <v>1</v>
      </c>
    </row>
    <row r="1263" spans="1:7" x14ac:dyDescent="0.2">
      <c r="A1263" s="229" t="s">
        <v>14587</v>
      </c>
      <c r="B1263" s="229" t="s">
        <v>14333</v>
      </c>
      <c r="C1263" s="229">
        <v>1</v>
      </c>
      <c r="D1263" s="229">
        <v>0</v>
      </c>
      <c r="E1263" s="229">
        <v>0</v>
      </c>
      <c r="F1263" s="229">
        <v>0</v>
      </c>
      <c r="G1263" s="230">
        <v>1</v>
      </c>
    </row>
    <row r="1264" spans="1:7" x14ac:dyDescent="0.2">
      <c r="A1264" s="229" t="s">
        <v>14587</v>
      </c>
      <c r="B1264" s="229" t="s">
        <v>14334</v>
      </c>
      <c r="C1264" s="229">
        <v>1</v>
      </c>
      <c r="D1264" s="229">
        <v>0</v>
      </c>
      <c r="E1264" s="229">
        <v>0</v>
      </c>
      <c r="F1264" s="229">
        <v>0</v>
      </c>
      <c r="G1264" s="230">
        <v>1</v>
      </c>
    </row>
    <row r="1265" spans="1:7" x14ac:dyDescent="0.2">
      <c r="A1265" s="229" t="s">
        <v>14587</v>
      </c>
      <c r="B1265" s="229" t="s">
        <v>14335</v>
      </c>
      <c r="C1265" s="229">
        <v>1</v>
      </c>
      <c r="D1265" s="229">
        <v>0</v>
      </c>
      <c r="E1265" s="229">
        <v>0</v>
      </c>
      <c r="F1265" s="229">
        <v>0</v>
      </c>
      <c r="G1265" s="230">
        <v>1</v>
      </c>
    </row>
    <row r="1266" spans="1:7" x14ac:dyDescent="0.2">
      <c r="A1266" s="229" t="s">
        <v>14587</v>
      </c>
      <c r="B1266" s="229" t="s">
        <v>14336</v>
      </c>
      <c r="C1266" s="229">
        <v>1</v>
      </c>
      <c r="D1266" s="229">
        <v>0</v>
      </c>
      <c r="E1266" s="229">
        <v>0</v>
      </c>
      <c r="F1266" s="229">
        <v>0</v>
      </c>
      <c r="G1266" s="230">
        <v>1</v>
      </c>
    </row>
    <row r="1267" spans="1:7" x14ac:dyDescent="0.2">
      <c r="A1267" s="229" t="s">
        <v>14587</v>
      </c>
      <c r="B1267" s="229" t="s">
        <v>14337</v>
      </c>
      <c r="C1267" s="229">
        <v>1</v>
      </c>
      <c r="D1267" s="229">
        <v>0</v>
      </c>
      <c r="E1267" s="229">
        <v>0</v>
      </c>
      <c r="F1267" s="229">
        <v>0</v>
      </c>
      <c r="G1267" s="230">
        <v>1</v>
      </c>
    </row>
    <row r="1268" spans="1:7" x14ac:dyDescent="0.2">
      <c r="A1268" s="229" t="s">
        <v>14587</v>
      </c>
      <c r="B1268" s="229" t="s">
        <v>14338</v>
      </c>
      <c r="C1268" s="229">
        <v>1</v>
      </c>
      <c r="D1268" s="229">
        <v>0</v>
      </c>
      <c r="E1268" s="229">
        <v>0</v>
      </c>
      <c r="F1268" s="229">
        <v>0</v>
      </c>
      <c r="G1268" s="230">
        <v>1</v>
      </c>
    </row>
    <row r="1269" spans="1:7" x14ac:dyDescent="0.2">
      <c r="A1269" s="229" t="s">
        <v>14587</v>
      </c>
      <c r="B1269" s="229" t="s">
        <v>14339</v>
      </c>
      <c r="C1269" s="229">
        <v>1</v>
      </c>
      <c r="D1269" s="229">
        <v>0</v>
      </c>
      <c r="E1269" s="229">
        <v>0</v>
      </c>
      <c r="F1269" s="229">
        <v>0</v>
      </c>
      <c r="G1269" s="230">
        <v>1</v>
      </c>
    </row>
    <row r="1270" spans="1:7" x14ac:dyDescent="0.2">
      <c r="A1270" s="229" t="s">
        <v>14587</v>
      </c>
      <c r="B1270" s="229" t="s">
        <v>14340</v>
      </c>
      <c r="C1270" s="229">
        <v>1</v>
      </c>
      <c r="D1270" s="229">
        <v>0</v>
      </c>
      <c r="E1270" s="229">
        <v>0</v>
      </c>
      <c r="F1270" s="229">
        <v>0</v>
      </c>
      <c r="G1270" s="230">
        <v>1</v>
      </c>
    </row>
    <row r="1271" spans="1:7" x14ac:dyDescent="0.2">
      <c r="A1271" s="229" t="s">
        <v>14587</v>
      </c>
      <c r="B1271" s="229" t="s">
        <v>14341</v>
      </c>
      <c r="C1271" s="229">
        <v>1</v>
      </c>
      <c r="D1271" s="229">
        <v>0</v>
      </c>
      <c r="E1271" s="229">
        <v>0</v>
      </c>
      <c r="F1271" s="229">
        <v>0</v>
      </c>
      <c r="G1271" s="230">
        <v>1</v>
      </c>
    </row>
    <row r="1272" spans="1:7" x14ac:dyDescent="0.2">
      <c r="A1272" s="229" t="s">
        <v>14587</v>
      </c>
      <c r="B1272" s="229" t="s">
        <v>14342</v>
      </c>
      <c r="C1272" s="229">
        <v>1</v>
      </c>
      <c r="D1272" s="229">
        <v>0</v>
      </c>
      <c r="E1272" s="229">
        <v>0</v>
      </c>
      <c r="F1272" s="229">
        <v>0</v>
      </c>
      <c r="G1272" s="230">
        <v>1</v>
      </c>
    </row>
    <row r="1273" spans="1:7" x14ac:dyDescent="0.2">
      <c r="A1273" s="229" t="s">
        <v>14587</v>
      </c>
      <c r="B1273" s="229" t="s">
        <v>14343</v>
      </c>
      <c r="C1273" s="229">
        <v>1</v>
      </c>
      <c r="D1273" s="229">
        <v>0</v>
      </c>
      <c r="E1273" s="229">
        <v>0</v>
      </c>
      <c r="F1273" s="229">
        <v>0</v>
      </c>
      <c r="G1273" s="230">
        <v>1</v>
      </c>
    </row>
    <row r="1274" spans="1:7" x14ac:dyDescent="0.2">
      <c r="A1274" s="229" t="s">
        <v>14587</v>
      </c>
      <c r="B1274" s="229" t="s">
        <v>14344</v>
      </c>
      <c r="C1274" s="229">
        <v>1</v>
      </c>
      <c r="D1274" s="229">
        <v>0</v>
      </c>
      <c r="E1274" s="229">
        <v>0</v>
      </c>
      <c r="F1274" s="229">
        <v>0</v>
      </c>
      <c r="G1274" s="230">
        <v>1</v>
      </c>
    </row>
    <row r="1275" spans="1:7" x14ac:dyDescent="0.2">
      <c r="A1275" s="229" t="s">
        <v>14587</v>
      </c>
      <c r="B1275" s="229" t="s">
        <v>14345</v>
      </c>
      <c r="C1275" s="229">
        <v>1</v>
      </c>
      <c r="D1275" s="229">
        <v>0</v>
      </c>
      <c r="E1275" s="229">
        <v>0</v>
      </c>
      <c r="F1275" s="229">
        <v>0</v>
      </c>
      <c r="G1275" s="230">
        <v>1</v>
      </c>
    </row>
    <row r="1276" spans="1:7" x14ac:dyDescent="0.2">
      <c r="A1276" s="229" t="s">
        <v>14587</v>
      </c>
      <c r="B1276" s="229" t="s">
        <v>14346</v>
      </c>
      <c r="C1276" s="229">
        <v>1</v>
      </c>
      <c r="D1276" s="229">
        <v>0</v>
      </c>
      <c r="E1276" s="229">
        <v>0</v>
      </c>
      <c r="F1276" s="229">
        <v>0</v>
      </c>
      <c r="G1276" s="230">
        <v>1</v>
      </c>
    </row>
    <row r="1277" spans="1:7" x14ac:dyDescent="0.2">
      <c r="A1277" s="229" t="s">
        <v>14588</v>
      </c>
      <c r="B1277" s="229" t="s">
        <v>14386</v>
      </c>
      <c r="C1277" s="229">
        <v>1</v>
      </c>
      <c r="D1277" s="229">
        <v>0</v>
      </c>
      <c r="E1277" s="229">
        <v>0</v>
      </c>
      <c r="F1277" s="229">
        <v>0</v>
      </c>
      <c r="G1277" s="230">
        <v>1</v>
      </c>
    </row>
    <row r="1278" spans="1:7" x14ac:dyDescent="0.2">
      <c r="A1278" s="229" t="s">
        <v>14588</v>
      </c>
      <c r="B1278" s="229" t="s">
        <v>14387</v>
      </c>
      <c r="C1278" s="229">
        <v>1</v>
      </c>
      <c r="D1278" s="229">
        <v>0</v>
      </c>
      <c r="E1278" s="229">
        <v>0</v>
      </c>
      <c r="F1278" s="229">
        <v>0</v>
      </c>
      <c r="G1278" s="230">
        <v>1</v>
      </c>
    </row>
    <row r="1279" spans="1:7" x14ac:dyDescent="0.2">
      <c r="A1279" s="229" t="s">
        <v>14588</v>
      </c>
      <c r="B1279" s="229" t="s">
        <v>14388</v>
      </c>
      <c r="C1279" s="229">
        <v>1</v>
      </c>
      <c r="D1279" s="229">
        <v>0</v>
      </c>
      <c r="E1279" s="229">
        <v>0</v>
      </c>
      <c r="F1279" s="229">
        <v>0</v>
      </c>
      <c r="G1279" s="230">
        <v>1</v>
      </c>
    </row>
    <row r="1280" spans="1:7" x14ac:dyDescent="0.2">
      <c r="A1280" s="229" t="s">
        <v>14588</v>
      </c>
      <c r="B1280" s="229" t="s">
        <v>14389</v>
      </c>
      <c r="C1280" s="229">
        <v>1</v>
      </c>
      <c r="D1280" s="229">
        <v>0</v>
      </c>
      <c r="E1280" s="229">
        <v>0</v>
      </c>
      <c r="F1280" s="229">
        <v>0</v>
      </c>
      <c r="G1280" s="230">
        <v>1</v>
      </c>
    </row>
    <row r="1281" spans="1:7" x14ac:dyDescent="0.2">
      <c r="A1281" s="229" t="s">
        <v>14588</v>
      </c>
      <c r="B1281" s="229" t="s">
        <v>14390</v>
      </c>
      <c r="C1281" s="229">
        <v>1</v>
      </c>
      <c r="D1281" s="229">
        <v>0</v>
      </c>
      <c r="E1281" s="229">
        <v>0</v>
      </c>
      <c r="F1281" s="229">
        <v>0</v>
      </c>
      <c r="G1281" s="230">
        <v>1</v>
      </c>
    </row>
    <row r="1282" spans="1:7" x14ac:dyDescent="0.2">
      <c r="A1282" s="229" t="s">
        <v>14588</v>
      </c>
      <c r="B1282" s="229" t="s">
        <v>14391</v>
      </c>
      <c r="C1282" s="229">
        <v>1</v>
      </c>
      <c r="D1282" s="229">
        <v>0</v>
      </c>
      <c r="E1282" s="229">
        <v>0</v>
      </c>
      <c r="F1282" s="229">
        <v>0</v>
      </c>
      <c r="G1282" s="230">
        <v>1</v>
      </c>
    </row>
    <row r="1283" spans="1:7" x14ac:dyDescent="0.2">
      <c r="A1283" s="229" t="s">
        <v>14588</v>
      </c>
      <c r="B1283" s="229" t="s">
        <v>14392</v>
      </c>
      <c r="C1283" s="229">
        <v>1</v>
      </c>
      <c r="D1283" s="229">
        <v>0</v>
      </c>
      <c r="E1283" s="229">
        <v>0</v>
      </c>
      <c r="F1283" s="229">
        <v>0</v>
      </c>
      <c r="G1283" s="230">
        <v>1</v>
      </c>
    </row>
    <row r="1284" spans="1:7" x14ac:dyDescent="0.2">
      <c r="A1284" s="229" t="s">
        <v>14588</v>
      </c>
      <c r="B1284" s="229" t="s">
        <v>14393</v>
      </c>
      <c r="C1284" s="229">
        <v>1</v>
      </c>
      <c r="D1284" s="229">
        <v>0</v>
      </c>
      <c r="E1284" s="229">
        <v>0</v>
      </c>
      <c r="F1284" s="229">
        <v>0</v>
      </c>
      <c r="G1284" s="230">
        <v>1</v>
      </c>
    </row>
    <row r="1285" spans="1:7" x14ac:dyDescent="0.2">
      <c r="A1285" s="229" t="s">
        <v>14588</v>
      </c>
      <c r="B1285" s="229" t="s">
        <v>14394</v>
      </c>
      <c r="C1285" s="229">
        <v>1</v>
      </c>
      <c r="D1285" s="229">
        <v>0</v>
      </c>
      <c r="E1285" s="229">
        <v>0</v>
      </c>
      <c r="F1285" s="229">
        <v>0</v>
      </c>
      <c r="G1285" s="230">
        <v>1</v>
      </c>
    </row>
    <row r="1286" spans="1:7" x14ac:dyDescent="0.2">
      <c r="A1286" s="229" t="s">
        <v>14588</v>
      </c>
      <c r="B1286" s="229" t="s">
        <v>14395</v>
      </c>
      <c r="C1286" s="229">
        <v>1</v>
      </c>
      <c r="D1286" s="229">
        <v>0</v>
      </c>
      <c r="E1286" s="229">
        <v>0</v>
      </c>
      <c r="F1286" s="229">
        <v>0</v>
      </c>
      <c r="G1286" s="230">
        <v>1</v>
      </c>
    </row>
    <row r="1287" spans="1:7" x14ac:dyDescent="0.2">
      <c r="A1287" s="229" t="s">
        <v>14588</v>
      </c>
      <c r="B1287" s="229" t="s">
        <v>14396</v>
      </c>
      <c r="C1287" s="229">
        <v>1</v>
      </c>
      <c r="D1287" s="229">
        <v>0</v>
      </c>
      <c r="E1287" s="229">
        <v>0</v>
      </c>
      <c r="F1287" s="229">
        <v>0</v>
      </c>
      <c r="G1287" s="230">
        <v>1</v>
      </c>
    </row>
    <row r="1288" spans="1:7" x14ac:dyDescent="0.2">
      <c r="A1288" s="229" t="s">
        <v>14588</v>
      </c>
      <c r="B1288" s="229" t="s">
        <v>14397</v>
      </c>
      <c r="C1288" s="229">
        <v>1</v>
      </c>
      <c r="D1288" s="229">
        <v>0</v>
      </c>
      <c r="E1288" s="229">
        <v>0</v>
      </c>
      <c r="F1288" s="229">
        <v>0</v>
      </c>
      <c r="G1288" s="230">
        <v>1</v>
      </c>
    </row>
    <row r="1289" spans="1:7" x14ac:dyDescent="0.2">
      <c r="A1289" s="229" t="s">
        <v>14588</v>
      </c>
      <c r="B1289" s="229" t="s">
        <v>14398</v>
      </c>
      <c r="C1289" s="229">
        <v>1</v>
      </c>
      <c r="D1289" s="229">
        <v>0</v>
      </c>
      <c r="E1289" s="229">
        <v>0</v>
      </c>
      <c r="F1289" s="229">
        <v>0</v>
      </c>
      <c r="G1289" s="230">
        <v>1</v>
      </c>
    </row>
    <row r="1290" spans="1:7" x14ac:dyDescent="0.2">
      <c r="A1290" s="229" t="s">
        <v>14588</v>
      </c>
      <c r="B1290" s="229" t="s">
        <v>14399</v>
      </c>
      <c r="C1290" s="229">
        <v>1</v>
      </c>
      <c r="D1290" s="229">
        <v>0</v>
      </c>
      <c r="E1290" s="229">
        <v>0</v>
      </c>
      <c r="F1290" s="229">
        <v>0</v>
      </c>
      <c r="G1290" s="230">
        <v>1</v>
      </c>
    </row>
    <row r="1291" spans="1:7" x14ac:dyDescent="0.2">
      <c r="A1291" s="229" t="s">
        <v>14588</v>
      </c>
      <c r="B1291" s="229" t="s">
        <v>14400</v>
      </c>
      <c r="C1291" s="229">
        <v>1</v>
      </c>
      <c r="D1291" s="229">
        <v>0</v>
      </c>
      <c r="E1291" s="229">
        <v>0</v>
      </c>
      <c r="F1291" s="229">
        <v>0</v>
      </c>
      <c r="G1291" s="230">
        <v>1</v>
      </c>
    </row>
    <row r="1292" spans="1:7" x14ac:dyDescent="0.2">
      <c r="A1292" s="229" t="s">
        <v>14588</v>
      </c>
      <c r="B1292" s="229" t="s">
        <v>14401</v>
      </c>
      <c r="C1292" s="229">
        <v>1</v>
      </c>
      <c r="D1292" s="229">
        <v>0</v>
      </c>
      <c r="E1292" s="229">
        <v>0</v>
      </c>
      <c r="F1292" s="229">
        <v>0</v>
      </c>
      <c r="G1292" s="230">
        <v>1</v>
      </c>
    </row>
    <row r="1293" spans="1:7" x14ac:dyDescent="0.2">
      <c r="A1293" s="229" t="s">
        <v>14589</v>
      </c>
      <c r="B1293" s="229" t="s">
        <v>14553</v>
      </c>
      <c r="C1293" s="229">
        <v>1</v>
      </c>
      <c r="D1293" s="229">
        <v>0</v>
      </c>
      <c r="E1293" s="229">
        <v>0</v>
      </c>
      <c r="F1293" s="229">
        <v>0</v>
      </c>
      <c r="G1293" s="230">
        <v>1</v>
      </c>
    </row>
    <row r="1294" spans="1:7" x14ac:dyDescent="0.2">
      <c r="A1294" s="229" t="s">
        <v>14589</v>
      </c>
      <c r="B1294" s="229" t="s">
        <v>14554</v>
      </c>
      <c r="C1294" s="229">
        <v>1</v>
      </c>
      <c r="D1294" s="229">
        <v>0</v>
      </c>
      <c r="E1294" s="229">
        <v>0</v>
      </c>
      <c r="F1294" s="229">
        <v>0</v>
      </c>
      <c r="G1294" s="230">
        <v>1</v>
      </c>
    </row>
    <row r="1295" spans="1:7" x14ac:dyDescent="0.2">
      <c r="A1295" s="229" t="s">
        <v>14589</v>
      </c>
      <c r="B1295" s="229" t="s">
        <v>14555</v>
      </c>
      <c r="C1295" s="229">
        <v>1</v>
      </c>
      <c r="D1295" s="229">
        <v>0</v>
      </c>
      <c r="E1295" s="229">
        <v>0</v>
      </c>
      <c r="F1295" s="229">
        <v>0</v>
      </c>
      <c r="G1295" s="230">
        <v>1</v>
      </c>
    </row>
    <row r="1296" spans="1:7" x14ac:dyDescent="0.2">
      <c r="A1296" s="229" t="s">
        <v>14589</v>
      </c>
      <c r="B1296" s="229" t="s">
        <v>14556</v>
      </c>
      <c r="C1296" s="229">
        <v>1</v>
      </c>
      <c r="D1296" s="229">
        <v>0</v>
      </c>
      <c r="E1296" s="229">
        <v>0</v>
      </c>
      <c r="F1296" s="229">
        <v>0</v>
      </c>
      <c r="G1296" s="230">
        <v>1</v>
      </c>
    </row>
    <row r="1297" spans="1:7" x14ac:dyDescent="0.2">
      <c r="A1297" s="229" t="s">
        <v>14589</v>
      </c>
      <c r="B1297" s="229" t="s">
        <v>14557</v>
      </c>
      <c r="C1297" s="229">
        <v>1</v>
      </c>
      <c r="D1297" s="229">
        <v>0</v>
      </c>
      <c r="E1297" s="229">
        <v>0</v>
      </c>
      <c r="F1297" s="229">
        <v>0</v>
      </c>
      <c r="G1297" s="230">
        <v>1</v>
      </c>
    </row>
    <row r="1298" spans="1:7" x14ac:dyDescent="0.2">
      <c r="A1298" s="229" t="s">
        <v>14589</v>
      </c>
      <c r="B1298" s="229" t="s">
        <v>14558</v>
      </c>
      <c r="C1298" s="229">
        <v>1</v>
      </c>
      <c r="D1298" s="229">
        <v>0</v>
      </c>
      <c r="E1298" s="229">
        <v>0</v>
      </c>
      <c r="F1298" s="229">
        <v>0</v>
      </c>
      <c r="G1298" s="230">
        <v>1</v>
      </c>
    </row>
    <row r="1299" spans="1:7" x14ac:dyDescent="0.2">
      <c r="A1299" s="229" t="s">
        <v>14589</v>
      </c>
      <c r="B1299" s="229" t="s">
        <v>14559</v>
      </c>
      <c r="C1299" s="229">
        <v>1</v>
      </c>
      <c r="D1299" s="229">
        <v>0</v>
      </c>
      <c r="E1299" s="229">
        <v>0</v>
      </c>
      <c r="F1299" s="229">
        <v>0</v>
      </c>
      <c r="G1299" s="230">
        <v>1</v>
      </c>
    </row>
    <row r="1300" spans="1:7" x14ac:dyDescent="0.2">
      <c r="A1300" s="229" t="s">
        <v>14590</v>
      </c>
      <c r="B1300" s="229" t="s">
        <v>14386</v>
      </c>
      <c r="C1300" s="229">
        <v>1</v>
      </c>
      <c r="D1300" s="229">
        <v>0</v>
      </c>
      <c r="E1300" s="229">
        <v>0</v>
      </c>
      <c r="F1300" s="229">
        <v>0</v>
      </c>
      <c r="G1300" s="230">
        <v>1</v>
      </c>
    </row>
    <row r="1301" spans="1:7" x14ac:dyDescent="0.2">
      <c r="A1301" s="229" t="s">
        <v>14590</v>
      </c>
      <c r="B1301" s="229" t="s">
        <v>14387</v>
      </c>
      <c r="C1301" s="229">
        <v>1</v>
      </c>
      <c r="D1301" s="229">
        <v>0</v>
      </c>
      <c r="E1301" s="229">
        <v>0</v>
      </c>
      <c r="F1301" s="229">
        <v>0</v>
      </c>
      <c r="G1301" s="230">
        <v>1</v>
      </c>
    </row>
    <row r="1302" spans="1:7" x14ac:dyDescent="0.2">
      <c r="A1302" s="229" t="s">
        <v>14590</v>
      </c>
      <c r="B1302" s="229" t="s">
        <v>14388</v>
      </c>
      <c r="C1302" s="229">
        <v>1</v>
      </c>
      <c r="D1302" s="229">
        <v>0</v>
      </c>
      <c r="E1302" s="229">
        <v>0</v>
      </c>
      <c r="F1302" s="229">
        <v>0</v>
      </c>
      <c r="G1302" s="230">
        <v>1</v>
      </c>
    </row>
    <row r="1303" spans="1:7" x14ac:dyDescent="0.2">
      <c r="A1303" s="229" t="s">
        <v>14590</v>
      </c>
      <c r="B1303" s="229" t="s">
        <v>14389</v>
      </c>
      <c r="C1303" s="229">
        <v>1</v>
      </c>
      <c r="D1303" s="229">
        <v>0</v>
      </c>
      <c r="E1303" s="229">
        <v>0</v>
      </c>
      <c r="F1303" s="229">
        <v>0</v>
      </c>
      <c r="G1303" s="230">
        <v>1</v>
      </c>
    </row>
    <row r="1304" spans="1:7" x14ac:dyDescent="0.2">
      <c r="A1304" s="229" t="s">
        <v>14590</v>
      </c>
      <c r="B1304" s="229" t="s">
        <v>14390</v>
      </c>
      <c r="C1304" s="229">
        <v>1</v>
      </c>
      <c r="D1304" s="229">
        <v>0</v>
      </c>
      <c r="E1304" s="229">
        <v>0</v>
      </c>
      <c r="F1304" s="229">
        <v>0</v>
      </c>
      <c r="G1304" s="230">
        <v>1</v>
      </c>
    </row>
    <row r="1305" spans="1:7" x14ac:dyDescent="0.2">
      <c r="A1305" s="229" t="s">
        <v>14590</v>
      </c>
      <c r="B1305" s="229" t="s">
        <v>14391</v>
      </c>
      <c r="C1305" s="229">
        <v>1</v>
      </c>
      <c r="D1305" s="229">
        <v>0</v>
      </c>
      <c r="E1305" s="229">
        <v>0</v>
      </c>
      <c r="F1305" s="229">
        <v>0</v>
      </c>
      <c r="G1305" s="230">
        <v>1</v>
      </c>
    </row>
    <row r="1306" spans="1:7" x14ac:dyDescent="0.2">
      <c r="A1306" s="229" t="s">
        <v>14590</v>
      </c>
      <c r="B1306" s="229" t="s">
        <v>14392</v>
      </c>
      <c r="C1306" s="229">
        <v>1</v>
      </c>
      <c r="D1306" s="229">
        <v>0</v>
      </c>
      <c r="E1306" s="229">
        <v>0</v>
      </c>
      <c r="F1306" s="229">
        <v>0</v>
      </c>
      <c r="G1306" s="230">
        <v>1</v>
      </c>
    </row>
    <row r="1307" spans="1:7" x14ac:dyDescent="0.2">
      <c r="A1307" s="229" t="s">
        <v>14590</v>
      </c>
      <c r="B1307" s="229" t="s">
        <v>14393</v>
      </c>
      <c r="C1307" s="229">
        <v>1</v>
      </c>
      <c r="D1307" s="229">
        <v>0</v>
      </c>
      <c r="E1307" s="229">
        <v>0</v>
      </c>
      <c r="F1307" s="229">
        <v>0</v>
      </c>
      <c r="G1307" s="230">
        <v>1</v>
      </c>
    </row>
    <row r="1308" spans="1:7" x14ac:dyDescent="0.2">
      <c r="A1308" s="229" t="s">
        <v>14590</v>
      </c>
      <c r="B1308" s="229" t="s">
        <v>14394</v>
      </c>
      <c r="C1308" s="229">
        <v>1</v>
      </c>
      <c r="D1308" s="229">
        <v>0</v>
      </c>
      <c r="E1308" s="229">
        <v>0</v>
      </c>
      <c r="F1308" s="229">
        <v>0</v>
      </c>
      <c r="G1308" s="230">
        <v>1</v>
      </c>
    </row>
    <row r="1309" spans="1:7" x14ac:dyDescent="0.2">
      <c r="A1309" s="229" t="s">
        <v>14590</v>
      </c>
      <c r="B1309" s="229" t="s">
        <v>14395</v>
      </c>
      <c r="C1309" s="229">
        <v>1</v>
      </c>
      <c r="D1309" s="229">
        <v>0</v>
      </c>
      <c r="E1309" s="229">
        <v>0</v>
      </c>
      <c r="F1309" s="229">
        <v>0</v>
      </c>
      <c r="G1309" s="230">
        <v>1</v>
      </c>
    </row>
    <row r="1310" spans="1:7" x14ac:dyDescent="0.2">
      <c r="A1310" s="229" t="s">
        <v>14590</v>
      </c>
      <c r="B1310" s="229" t="s">
        <v>14396</v>
      </c>
      <c r="C1310" s="229">
        <v>1</v>
      </c>
      <c r="D1310" s="229">
        <v>0</v>
      </c>
      <c r="E1310" s="229">
        <v>0</v>
      </c>
      <c r="F1310" s="229">
        <v>0</v>
      </c>
      <c r="G1310" s="230">
        <v>1</v>
      </c>
    </row>
    <row r="1311" spans="1:7" x14ac:dyDescent="0.2">
      <c r="A1311" s="229" t="s">
        <v>14590</v>
      </c>
      <c r="B1311" s="229" t="s">
        <v>14397</v>
      </c>
      <c r="C1311" s="229">
        <v>1</v>
      </c>
      <c r="D1311" s="229">
        <v>0</v>
      </c>
      <c r="E1311" s="229">
        <v>0</v>
      </c>
      <c r="F1311" s="229">
        <v>0</v>
      </c>
      <c r="G1311" s="230">
        <v>1</v>
      </c>
    </row>
    <row r="1312" spans="1:7" x14ac:dyDescent="0.2">
      <c r="A1312" s="229" t="s">
        <v>14590</v>
      </c>
      <c r="B1312" s="229" t="s">
        <v>14398</v>
      </c>
      <c r="C1312" s="229">
        <v>1</v>
      </c>
      <c r="D1312" s="229">
        <v>0</v>
      </c>
      <c r="E1312" s="229">
        <v>0</v>
      </c>
      <c r="F1312" s="229">
        <v>0</v>
      </c>
      <c r="G1312" s="230">
        <v>1</v>
      </c>
    </row>
    <row r="1313" spans="1:7" x14ac:dyDescent="0.2">
      <c r="A1313" s="229" t="s">
        <v>14590</v>
      </c>
      <c r="B1313" s="229" t="s">
        <v>14399</v>
      </c>
      <c r="C1313" s="229">
        <v>1</v>
      </c>
      <c r="D1313" s="229">
        <v>0</v>
      </c>
      <c r="E1313" s="229">
        <v>0</v>
      </c>
      <c r="F1313" s="229">
        <v>0</v>
      </c>
      <c r="G1313" s="230">
        <v>1</v>
      </c>
    </row>
    <row r="1314" spans="1:7" x14ac:dyDescent="0.2">
      <c r="A1314" s="229" t="s">
        <v>14590</v>
      </c>
      <c r="B1314" s="229" t="s">
        <v>14400</v>
      </c>
      <c r="C1314" s="229">
        <v>1</v>
      </c>
      <c r="D1314" s="229">
        <v>0</v>
      </c>
      <c r="E1314" s="229">
        <v>0</v>
      </c>
      <c r="F1314" s="229">
        <v>0</v>
      </c>
      <c r="G1314" s="230">
        <v>1</v>
      </c>
    </row>
    <row r="1315" spans="1:7" x14ac:dyDescent="0.2">
      <c r="A1315" s="229" t="s">
        <v>14590</v>
      </c>
      <c r="B1315" s="229" t="s">
        <v>14401</v>
      </c>
      <c r="C1315" s="229">
        <v>1</v>
      </c>
      <c r="D1315" s="229">
        <v>0</v>
      </c>
      <c r="E1315" s="229">
        <v>0</v>
      </c>
      <c r="F1315" s="229">
        <v>0</v>
      </c>
      <c r="G1315" s="230">
        <v>1</v>
      </c>
    </row>
    <row r="1316" spans="1:7" x14ac:dyDescent="0.2">
      <c r="A1316" s="229" t="s">
        <v>14591</v>
      </c>
      <c r="B1316" s="229" t="s">
        <v>14348</v>
      </c>
      <c r="C1316" s="229">
        <v>1</v>
      </c>
      <c r="D1316" s="229">
        <v>0</v>
      </c>
      <c r="E1316" s="229">
        <v>0</v>
      </c>
      <c r="F1316" s="229">
        <v>0</v>
      </c>
      <c r="G1316" s="230">
        <v>1</v>
      </c>
    </row>
    <row r="1317" spans="1:7" x14ac:dyDescent="0.2">
      <c r="A1317" s="229" t="s">
        <v>14591</v>
      </c>
      <c r="B1317" s="229" t="s">
        <v>14349</v>
      </c>
      <c r="C1317" s="229">
        <v>1</v>
      </c>
      <c r="D1317" s="229">
        <v>0</v>
      </c>
      <c r="E1317" s="229">
        <v>0</v>
      </c>
      <c r="F1317" s="229">
        <v>0</v>
      </c>
      <c r="G1317" s="230">
        <v>1</v>
      </c>
    </row>
    <row r="1318" spans="1:7" x14ac:dyDescent="0.2">
      <c r="A1318" s="229" t="s">
        <v>14591</v>
      </c>
      <c r="B1318" s="229" t="s">
        <v>14350</v>
      </c>
      <c r="C1318" s="229">
        <v>1</v>
      </c>
      <c r="D1318" s="229">
        <v>0</v>
      </c>
      <c r="E1318" s="229">
        <v>0</v>
      </c>
      <c r="F1318" s="229">
        <v>0</v>
      </c>
      <c r="G1318" s="230">
        <v>1</v>
      </c>
    </row>
    <row r="1319" spans="1:7" x14ac:dyDescent="0.2">
      <c r="A1319" s="229" t="s">
        <v>14591</v>
      </c>
      <c r="B1319" s="229" t="s">
        <v>14351</v>
      </c>
      <c r="C1319" s="229">
        <v>1</v>
      </c>
      <c r="D1319" s="229">
        <v>0</v>
      </c>
      <c r="E1319" s="229">
        <v>0</v>
      </c>
      <c r="F1319" s="229">
        <v>0</v>
      </c>
      <c r="G1319" s="230">
        <v>1</v>
      </c>
    </row>
    <row r="1320" spans="1:7" x14ac:dyDescent="0.2">
      <c r="A1320" s="229" t="s">
        <v>14591</v>
      </c>
      <c r="B1320" s="229" t="s">
        <v>14352</v>
      </c>
      <c r="C1320" s="229">
        <v>1</v>
      </c>
      <c r="D1320" s="229">
        <v>0</v>
      </c>
      <c r="E1320" s="229">
        <v>0</v>
      </c>
      <c r="F1320" s="229">
        <v>0</v>
      </c>
      <c r="G1320" s="230">
        <v>1</v>
      </c>
    </row>
    <row r="1321" spans="1:7" x14ac:dyDescent="0.2">
      <c r="A1321" s="229" t="s">
        <v>14591</v>
      </c>
      <c r="B1321" s="229" t="s">
        <v>14353</v>
      </c>
      <c r="C1321" s="229">
        <v>1</v>
      </c>
      <c r="D1321" s="229">
        <v>0</v>
      </c>
      <c r="E1321" s="229">
        <v>0</v>
      </c>
      <c r="F1321" s="229">
        <v>0</v>
      </c>
      <c r="G1321" s="230">
        <v>1</v>
      </c>
    </row>
    <row r="1322" spans="1:7" x14ac:dyDescent="0.2">
      <c r="A1322" s="229" t="s">
        <v>14591</v>
      </c>
      <c r="B1322" s="229" t="s">
        <v>14354</v>
      </c>
      <c r="C1322" s="229">
        <v>1</v>
      </c>
      <c r="D1322" s="229">
        <v>0</v>
      </c>
      <c r="E1322" s="229">
        <v>0</v>
      </c>
      <c r="F1322" s="229">
        <v>0</v>
      </c>
      <c r="G1322" s="230">
        <v>1</v>
      </c>
    </row>
    <row r="1323" spans="1:7" x14ac:dyDescent="0.2">
      <c r="A1323" s="229" t="s">
        <v>14591</v>
      </c>
      <c r="B1323" s="229" t="s">
        <v>14355</v>
      </c>
      <c r="C1323" s="229">
        <v>1</v>
      </c>
      <c r="D1323" s="229">
        <v>0</v>
      </c>
      <c r="E1323" s="229">
        <v>0</v>
      </c>
      <c r="F1323" s="229">
        <v>0</v>
      </c>
      <c r="G1323" s="230">
        <v>1</v>
      </c>
    </row>
    <row r="1324" spans="1:7" x14ac:dyDescent="0.2">
      <c r="A1324" s="229" t="s">
        <v>14591</v>
      </c>
      <c r="B1324" s="229" t="s">
        <v>14356</v>
      </c>
      <c r="C1324" s="229">
        <v>1</v>
      </c>
      <c r="D1324" s="229">
        <v>0</v>
      </c>
      <c r="E1324" s="229">
        <v>0</v>
      </c>
      <c r="F1324" s="229">
        <v>0</v>
      </c>
      <c r="G1324" s="230">
        <v>1</v>
      </c>
    </row>
    <row r="1325" spans="1:7" x14ac:dyDescent="0.2">
      <c r="A1325" s="229" t="s">
        <v>14591</v>
      </c>
      <c r="B1325" s="229" t="s">
        <v>14357</v>
      </c>
      <c r="C1325" s="229">
        <v>1</v>
      </c>
      <c r="D1325" s="229">
        <v>0</v>
      </c>
      <c r="E1325" s="229">
        <v>0</v>
      </c>
      <c r="F1325" s="229">
        <v>0</v>
      </c>
      <c r="G1325" s="230">
        <v>1</v>
      </c>
    </row>
    <row r="1326" spans="1:7" x14ac:dyDescent="0.2">
      <c r="A1326" s="229" t="s">
        <v>14591</v>
      </c>
      <c r="B1326" s="229" t="s">
        <v>14358</v>
      </c>
      <c r="C1326" s="229">
        <v>1</v>
      </c>
      <c r="D1326" s="229">
        <v>0</v>
      </c>
      <c r="E1326" s="229">
        <v>0</v>
      </c>
      <c r="F1326" s="229">
        <v>0</v>
      </c>
      <c r="G1326" s="230">
        <v>1</v>
      </c>
    </row>
    <row r="1327" spans="1:7" x14ac:dyDescent="0.2">
      <c r="A1327" s="229" t="s">
        <v>14591</v>
      </c>
      <c r="B1327" s="229" t="s">
        <v>14359</v>
      </c>
      <c r="C1327" s="229">
        <v>1</v>
      </c>
      <c r="D1327" s="229">
        <v>0</v>
      </c>
      <c r="E1327" s="229">
        <v>0</v>
      </c>
      <c r="F1327" s="229">
        <v>0</v>
      </c>
      <c r="G1327" s="230">
        <v>1</v>
      </c>
    </row>
    <row r="1328" spans="1:7" x14ac:dyDescent="0.2">
      <c r="A1328" s="229" t="s">
        <v>14591</v>
      </c>
      <c r="B1328" s="229" t="s">
        <v>14360</v>
      </c>
      <c r="C1328" s="229">
        <v>1</v>
      </c>
      <c r="D1328" s="229">
        <v>0</v>
      </c>
      <c r="E1328" s="229">
        <v>0</v>
      </c>
      <c r="F1328" s="229">
        <v>0</v>
      </c>
      <c r="G1328" s="230">
        <v>1</v>
      </c>
    </row>
    <row r="1329" spans="1:7" x14ac:dyDescent="0.2">
      <c r="A1329" s="229" t="s">
        <v>14591</v>
      </c>
      <c r="B1329" s="229" t="s">
        <v>14361</v>
      </c>
      <c r="C1329" s="229">
        <v>1</v>
      </c>
      <c r="D1329" s="229">
        <v>0</v>
      </c>
      <c r="E1329" s="229">
        <v>0</v>
      </c>
      <c r="F1329" s="229">
        <v>0</v>
      </c>
      <c r="G1329" s="230">
        <v>1</v>
      </c>
    </row>
    <row r="1330" spans="1:7" x14ac:dyDescent="0.2">
      <c r="A1330" s="229" t="s">
        <v>14591</v>
      </c>
      <c r="B1330" s="229" t="s">
        <v>14362</v>
      </c>
      <c r="C1330" s="229">
        <v>1</v>
      </c>
      <c r="D1330" s="229">
        <v>0</v>
      </c>
      <c r="E1330" s="229">
        <v>0</v>
      </c>
      <c r="F1330" s="229">
        <v>0</v>
      </c>
      <c r="G1330" s="230">
        <v>1</v>
      </c>
    </row>
    <row r="1331" spans="1:7" x14ac:dyDescent="0.2">
      <c r="A1331" s="229" t="s">
        <v>14591</v>
      </c>
      <c r="B1331" s="229" t="s">
        <v>14363</v>
      </c>
      <c r="C1331" s="229">
        <v>1</v>
      </c>
      <c r="D1331" s="229">
        <v>0</v>
      </c>
      <c r="E1331" s="229">
        <v>0</v>
      </c>
      <c r="F1331" s="229">
        <v>0</v>
      </c>
      <c r="G1331" s="230">
        <v>1</v>
      </c>
    </row>
    <row r="1332" spans="1:7" x14ac:dyDescent="0.2">
      <c r="A1332" s="229" t="s">
        <v>14591</v>
      </c>
      <c r="B1332" s="229" t="s">
        <v>14364</v>
      </c>
      <c r="C1332" s="229">
        <v>1</v>
      </c>
      <c r="D1332" s="229">
        <v>0</v>
      </c>
      <c r="E1332" s="229">
        <v>0</v>
      </c>
      <c r="F1332" s="229">
        <v>0</v>
      </c>
      <c r="G1332" s="230">
        <v>1</v>
      </c>
    </row>
    <row r="1333" spans="1:7" x14ac:dyDescent="0.2">
      <c r="A1333" s="229" t="s">
        <v>14591</v>
      </c>
      <c r="B1333" s="229" t="s">
        <v>14365</v>
      </c>
      <c r="C1333" s="229">
        <v>1</v>
      </c>
      <c r="D1333" s="229">
        <v>0</v>
      </c>
      <c r="E1333" s="229">
        <v>0</v>
      </c>
      <c r="F1333" s="229">
        <v>0</v>
      </c>
      <c r="G1333" s="230">
        <v>1</v>
      </c>
    </row>
    <row r="1334" spans="1:7" x14ac:dyDescent="0.2">
      <c r="A1334" s="229" t="s">
        <v>14591</v>
      </c>
      <c r="B1334" s="229" t="s">
        <v>14366</v>
      </c>
      <c r="C1334" s="229">
        <v>1</v>
      </c>
      <c r="D1334" s="229">
        <v>0</v>
      </c>
      <c r="E1334" s="229">
        <v>0</v>
      </c>
      <c r="F1334" s="229">
        <v>0</v>
      </c>
      <c r="G1334" s="230">
        <v>1</v>
      </c>
    </row>
    <row r="1335" spans="1:7" x14ac:dyDescent="0.2">
      <c r="A1335" s="229" t="s">
        <v>14591</v>
      </c>
      <c r="B1335" s="229" t="s">
        <v>14367</v>
      </c>
      <c r="C1335" s="229">
        <v>1</v>
      </c>
      <c r="D1335" s="229">
        <v>0</v>
      </c>
      <c r="E1335" s="229">
        <v>0</v>
      </c>
      <c r="F1335" s="229">
        <v>0</v>
      </c>
      <c r="G1335" s="230">
        <v>1</v>
      </c>
    </row>
    <row r="1336" spans="1:7" x14ac:dyDescent="0.2">
      <c r="A1336" s="229" t="s">
        <v>14591</v>
      </c>
      <c r="B1336" s="229" t="s">
        <v>14368</v>
      </c>
      <c r="C1336" s="229">
        <v>1</v>
      </c>
      <c r="D1336" s="229">
        <v>0</v>
      </c>
      <c r="E1336" s="229">
        <v>0</v>
      </c>
      <c r="F1336" s="229">
        <v>0</v>
      </c>
      <c r="G1336" s="230">
        <v>1</v>
      </c>
    </row>
    <row r="1337" spans="1:7" x14ac:dyDescent="0.2">
      <c r="A1337" s="229" t="s">
        <v>14591</v>
      </c>
      <c r="B1337" s="229" t="s">
        <v>14369</v>
      </c>
      <c r="C1337" s="229">
        <v>1</v>
      </c>
      <c r="D1337" s="229">
        <v>0</v>
      </c>
      <c r="E1337" s="229">
        <v>0</v>
      </c>
      <c r="F1337" s="229">
        <v>0</v>
      </c>
      <c r="G1337" s="230">
        <v>1</v>
      </c>
    </row>
    <row r="1338" spans="1:7" x14ac:dyDescent="0.2">
      <c r="A1338" s="229" t="s">
        <v>14591</v>
      </c>
      <c r="B1338" s="229" t="s">
        <v>14370</v>
      </c>
      <c r="C1338" s="229">
        <v>1</v>
      </c>
      <c r="D1338" s="229">
        <v>0</v>
      </c>
      <c r="E1338" s="229">
        <v>0</v>
      </c>
      <c r="F1338" s="229">
        <v>0</v>
      </c>
      <c r="G1338" s="230">
        <v>1</v>
      </c>
    </row>
    <row r="1339" spans="1:7" x14ac:dyDescent="0.2">
      <c r="A1339" s="229" t="s">
        <v>14591</v>
      </c>
      <c r="B1339" s="229" t="s">
        <v>14371</v>
      </c>
      <c r="C1339" s="229">
        <v>1</v>
      </c>
      <c r="D1339" s="229">
        <v>0</v>
      </c>
      <c r="E1339" s="229">
        <v>0</v>
      </c>
      <c r="F1339" s="229">
        <v>0</v>
      </c>
      <c r="G1339" s="230">
        <v>1</v>
      </c>
    </row>
    <row r="1340" spans="1:7" x14ac:dyDescent="0.2">
      <c r="A1340" s="229" t="s">
        <v>14591</v>
      </c>
      <c r="B1340" s="229" t="s">
        <v>14372</v>
      </c>
      <c r="C1340" s="229">
        <v>1</v>
      </c>
      <c r="D1340" s="229">
        <v>0</v>
      </c>
      <c r="E1340" s="229">
        <v>0</v>
      </c>
      <c r="F1340" s="229">
        <v>0</v>
      </c>
      <c r="G1340" s="230">
        <v>1</v>
      </c>
    </row>
    <row r="1341" spans="1:7" x14ac:dyDescent="0.2">
      <c r="A1341" s="229" t="s">
        <v>14591</v>
      </c>
      <c r="B1341" s="229" t="s">
        <v>14373</v>
      </c>
      <c r="C1341" s="229">
        <v>1</v>
      </c>
      <c r="D1341" s="229">
        <v>0</v>
      </c>
      <c r="E1341" s="229">
        <v>0</v>
      </c>
      <c r="F1341" s="229">
        <v>0</v>
      </c>
      <c r="G1341" s="230">
        <v>1</v>
      </c>
    </row>
    <row r="1342" spans="1:7" x14ac:dyDescent="0.2">
      <c r="A1342" s="229" t="s">
        <v>14591</v>
      </c>
      <c r="B1342" s="229" t="s">
        <v>14374</v>
      </c>
      <c r="C1342" s="229">
        <v>1</v>
      </c>
      <c r="D1342" s="229">
        <v>0</v>
      </c>
      <c r="E1342" s="229">
        <v>0</v>
      </c>
      <c r="F1342" s="229">
        <v>0</v>
      </c>
      <c r="G1342" s="230">
        <v>1</v>
      </c>
    </row>
    <row r="1343" spans="1:7" x14ac:dyDescent="0.2">
      <c r="A1343" s="229" t="s">
        <v>14591</v>
      </c>
      <c r="B1343" s="229" t="s">
        <v>14375</v>
      </c>
      <c r="C1343" s="229">
        <v>1</v>
      </c>
      <c r="D1343" s="229">
        <v>0</v>
      </c>
      <c r="E1343" s="229">
        <v>0</v>
      </c>
      <c r="F1343" s="229">
        <v>0</v>
      </c>
      <c r="G1343" s="230">
        <v>1</v>
      </c>
    </row>
    <row r="1344" spans="1:7" x14ac:dyDescent="0.2">
      <c r="A1344" s="229" t="s">
        <v>14591</v>
      </c>
      <c r="B1344" s="229" t="s">
        <v>14376</v>
      </c>
      <c r="C1344" s="229">
        <v>1</v>
      </c>
      <c r="D1344" s="229">
        <v>0</v>
      </c>
      <c r="E1344" s="229">
        <v>0</v>
      </c>
      <c r="F1344" s="229">
        <v>0</v>
      </c>
      <c r="G1344" s="230">
        <v>1</v>
      </c>
    </row>
    <row r="1345" spans="1:7" x14ac:dyDescent="0.2">
      <c r="A1345" s="229" t="s">
        <v>14591</v>
      </c>
      <c r="B1345" s="229" t="s">
        <v>14377</v>
      </c>
      <c r="C1345" s="229">
        <v>1</v>
      </c>
      <c r="D1345" s="229">
        <v>0</v>
      </c>
      <c r="E1345" s="229">
        <v>0</v>
      </c>
      <c r="F1345" s="229">
        <v>0</v>
      </c>
      <c r="G1345" s="230">
        <v>1</v>
      </c>
    </row>
    <row r="1346" spans="1:7" x14ac:dyDescent="0.2">
      <c r="A1346" s="229" t="s">
        <v>14591</v>
      </c>
      <c r="B1346" s="229" t="s">
        <v>14378</v>
      </c>
      <c r="C1346" s="229">
        <v>1</v>
      </c>
      <c r="D1346" s="229">
        <v>0</v>
      </c>
      <c r="E1346" s="229">
        <v>0</v>
      </c>
      <c r="F1346" s="229">
        <v>0</v>
      </c>
      <c r="G1346" s="230">
        <v>1</v>
      </c>
    </row>
    <row r="1347" spans="1:7" x14ac:dyDescent="0.2">
      <c r="A1347" s="229" t="s">
        <v>14591</v>
      </c>
      <c r="B1347" s="229" t="s">
        <v>14379</v>
      </c>
      <c r="C1347" s="229">
        <v>1</v>
      </c>
      <c r="D1347" s="229">
        <v>0</v>
      </c>
      <c r="E1347" s="229">
        <v>0</v>
      </c>
      <c r="F1347" s="229">
        <v>0</v>
      </c>
      <c r="G1347" s="230">
        <v>1</v>
      </c>
    </row>
    <row r="1348" spans="1:7" x14ac:dyDescent="0.2">
      <c r="A1348" s="229" t="s">
        <v>14591</v>
      </c>
      <c r="B1348" s="229" t="s">
        <v>14380</v>
      </c>
      <c r="C1348" s="229">
        <v>1</v>
      </c>
      <c r="D1348" s="229">
        <v>0</v>
      </c>
      <c r="E1348" s="229">
        <v>0</v>
      </c>
      <c r="F1348" s="229">
        <v>0</v>
      </c>
      <c r="G1348" s="230">
        <v>1</v>
      </c>
    </row>
    <row r="1349" spans="1:7" x14ac:dyDescent="0.2">
      <c r="A1349" s="229" t="s">
        <v>14591</v>
      </c>
      <c r="B1349" s="229" t="s">
        <v>14381</v>
      </c>
      <c r="C1349" s="229">
        <v>1</v>
      </c>
      <c r="D1349" s="229">
        <v>0</v>
      </c>
      <c r="E1349" s="229">
        <v>0</v>
      </c>
      <c r="F1349" s="229">
        <v>0</v>
      </c>
      <c r="G1349" s="230">
        <v>1</v>
      </c>
    </row>
    <row r="1350" spans="1:7" x14ac:dyDescent="0.2">
      <c r="A1350" s="229" t="s">
        <v>14591</v>
      </c>
      <c r="B1350" s="229" t="s">
        <v>14382</v>
      </c>
      <c r="C1350" s="229">
        <v>1</v>
      </c>
      <c r="D1350" s="229">
        <v>0</v>
      </c>
      <c r="E1350" s="229">
        <v>0</v>
      </c>
      <c r="F1350" s="229">
        <v>0</v>
      </c>
      <c r="G1350" s="230">
        <v>1</v>
      </c>
    </row>
    <row r="1351" spans="1:7" x14ac:dyDescent="0.2">
      <c r="A1351" s="229" t="s">
        <v>14591</v>
      </c>
      <c r="B1351" s="229" t="s">
        <v>14383</v>
      </c>
      <c r="C1351" s="229">
        <v>1</v>
      </c>
      <c r="D1351" s="229">
        <v>0</v>
      </c>
      <c r="E1351" s="229">
        <v>0</v>
      </c>
      <c r="F1351" s="229">
        <v>0</v>
      </c>
      <c r="G1351" s="230">
        <v>1</v>
      </c>
    </row>
    <row r="1352" spans="1:7" x14ac:dyDescent="0.2">
      <c r="A1352" s="229" t="s">
        <v>14591</v>
      </c>
      <c r="B1352" s="229" t="s">
        <v>14384</v>
      </c>
      <c r="C1352" s="229">
        <v>1</v>
      </c>
      <c r="D1352" s="229">
        <v>0</v>
      </c>
      <c r="E1352" s="229">
        <v>0</v>
      </c>
      <c r="F1352" s="229">
        <v>0</v>
      </c>
      <c r="G1352" s="230">
        <v>1</v>
      </c>
    </row>
    <row r="1353" spans="1:7" x14ac:dyDescent="0.2">
      <c r="A1353" s="229" t="s">
        <v>14592</v>
      </c>
      <c r="B1353" s="229" t="s">
        <v>14386</v>
      </c>
      <c r="C1353" s="229">
        <v>1</v>
      </c>
      <c r="D1353" s="229">
        <v>0</v>
      </c>
      <c r="E1353" s="229">
        <v>0</v>
      </c>
      <c r="F1353" s="229">
        <v>0</v>
      </c>
      <c r="G1353" s="230">
        <v>1</v>
      </c>
    </row>
    <row r="1354" spans="1:7" x14ac:dyDescent="0.2">
      <c r="A1354" s="229" t="s">
        <v>14592</v>
      </c>
      <c r="B1354" s="229" t="s">
        <v>14387</v>
      </c>
      <c r="C1354" s="229">
        <v>1</v>
      </c>
      <c r="D1354" s="229">
        <v>0</v>
      </c>
      <c r="E1354" s="229">
        <v>0</v>
      </c>
      <c r="F1354" s="229">
        <v>0</v>
      </c>
      <c r="G1354" s="230">
        <v>1</v>
      </c>
    </row>
    <row r="1355" spans="1:7" x14ac:dyDescent="0.2">
      <c r="A1355" s="229" t="s">
        <v>14592</v>
      </c>
      <c r="B1355" s="229" t="s">
        <v>14388</v>
      </c>
      <c r="C1355" s="229">
        <v>1</v>
      </c>
      <c r="D1355" s="229">
        <v>0</v>
      </c>
      <c r="E1355" s="229">
        <v>0</v>
      </c>
      <c r="F1355" s="229">
        <v>0</v>
      </c>
      <c r="G1355" s="230">
        <v>1</v>
      </c>
    </row>
    <row r="1356" spans="1:7" x14ac:dyDescent="0.2">
      <c r="A1356" s="229" t="s">
        <v>14592</v>
      </c>
      <c r="B1356" s="229" t="s">
        <v>14389</v>
      </c>
      <c r="C1356" s="229">
        <v>1</v>
      </c>
      <c r="D1356" s="229">
        <v>0</v>
      </c>
      <c r="E1356" s="229">
        <v>0</v>
      </c>
      <c r="F1356" s="229">
        <v>0</v>
      </c>
      <c r="G1356" s="230">
        <v>1</v>
      </c>
    </row>
    <row r="1357" spans="1:7" x14ac:dyDescent="0.2">
      <c r="A1357" s="229" t="s">
        <v>14592</v>
      </c>
      <c r="B1357" s="229" t="s">
        <v>14390</v>
      </c>
      <c r="C1357" s="229">
        <v>1</v>
      </c>
      <c r="D1357" s="229">
        <v>0</v>
      </c>
      <c r="E1357" s="229">
        <v>0</v>
      </c>
      <c r="F1357" s="229">
        <v>0</v>
      </c>
      <c r="G1357" s="230">
        <v>1</v>
      </c>
    </row>
    <row r="1358" spans="1:7" x14ac:dyDescent="0.2">
      <c r="A1358" s="229" t="s">
        <v>14592</v>
      </c>
      <c r="B1358" s="229" t="s">
        <v>14391</v>
      </c>
      <c r="C1358" s="229">
        <v>1</v>
      </c>
      <c r="D1358" s="229">
        <v>0</v>
      </c>
      <c r="E1358" s="229">
        <v>0</v>
      </c>
      <c r="F1358" s="229">
        <v>0</v>
      </c>
      <c r="G1358" s="230">
        <v>1</v>
      </c>
    </row>
    <row r="1359" spans="1:7" x14ac:dyDescent="0.2">
      <c r="A1359" s="229" t="s">
        <v>14592</v>
      </c>
      <c r="B1359" s="229" t="s">
        <v>14392</v>
      </c>
      <c r="C1359" s="229">
        <v>1</v>
      </c>
      <c r="D1359" s="229">
        <v>0</v>
      </c>
      <c r="E1359" s="229">
        <v>0</v>
      </c>
      <c r="F1359" s="229">
        <v>0</v>
      </c>
      <c r="G1359" s="230">
        <v>1</v>
      </c>
    </row>
    <row r="1360" spans="1:7" x14ac:dyDescent="0.2">
      <c r="A1360" s="229" t="s">
        <v>14592</v>
      </c>
      <c r="B1360" s="229" t="s">
        <v>14393</v>
      </c>
      <c r="C1360" s="229">
        <v>1</v>
      </c>
      <c r="D1360" s="229">
        <v>0</v>
      </c>
      <c r="E1360" s="229">
        <v>0</v>
      </c>
      <c r="F1360" s="229">
        <v>0</v>
      </c>
      <c r="G1360" s="230">
        <v>1</v>
      </c>
    </row>
    <row r="1361" spans="1:7" x14ac:dyDescent="0.2">
      <c r="A1361" s="229" t="s">
        <v>14592</v>
      </c>
      <c r="B1361" s="229" t="s">
        <v>14394</v>
      </c>
      <c r="C1361" s="229">
        <v>1</v>
      </c>
      <c r="D1361" s="229">
        <v>0</v>
      </c>
      <c r="E1361" s="229">
        <v>0</v>
      </c>
      <c r="F1361" s="229">
        <v>0</v>
      </c>
      <c r="G1361" s="230">
        <v>1</v>
      </c>
    </row>
    <row r="1362" spans="1:7" x14ac:dyDescent="0.2">
      <c r="A1362" s="229" t="s">
        <v>14592</v>
      </c>
      <c r="B1362" s="229" t="s">
        <v>14395</v>
      </c>
      <c r="C1362" s="229">
        <v>1</v>
      </c>
      <c r="D1362" s="229">
        <v>0</v>
      </c>
      <c r="E1362" s="229">
        <v>0</v>
      </c>
      <c r="F1362" s="229">
        <v>0</v>
      </c>
      <c r="G1362" s="230">
        <v>1</v>
      </c>
    </row>
    <row r="1363" spans="1:7" x14ac:dyDescent="0.2">
      <c r="A1363" s="229" t="s">
        <v>14592</v>
      </c>
      <c r="B1363" s="229" t="s">
        <v>14396</v>
      </c>
      <c r="C1363" s="229">
        <v>1</v>
      </c>
      <c r="D1363" s="229">
        <v>0</v>
      </c>
      <c r="E1363" s="229">
        <v>0</v>
      </c>
      <c r="F1363" s="229">
        <v>0</v>
      </c>
      <c r="G1363" s="230">
        <v>1</v>
      </c>
    </row>
    <row r="1364" spans="1:7" x14ac:dyDescent="0.2">
      <c r="A1364" s="229" t="s">
        <v>14592</v>
      </c>
      <c r="B1364" s="229" t="s">
        <v>14397</v>
      </c>
      <c r="C1364" s="229">
        <v>1</v>
      </c>
      <c r="D1364" s="229">
        <v>0</v>
      </c>
      <c r="E1364" s="229">
        <v>0</v>
      </c>
      <c r="F1364" s="229">
        <v>0</v>
      </c>
      <c r="G1364" s="230">
        <v>1</v>
      </c>
    </row>
    <row r="1365" spans="1:7" x14ac:dyDescent="0.2">
      <c r="A1365" s="229" t="s">
        <v>14592</v>
      </c>
      <c r="B1365" s="229" t="s">
        <v>14398</v>
      </c>
      <c r="C1365" s="229">
        <v>1</v>
      </c>
      <c r="D1365" s="229">
        <v>0</v>
      </c>
      <c r="E1365" s="229">
        <v>0</v>
      </c>
      <c r="F1365" s="229">
        <v>0</v>
      </c>
      <c r="G1365" s="230">
        <v>1</v>
      </c>
    </row>
    <row r="1366" spans="1:7" x14ac:dyDescent="0.2">
      <c r="A1366" s="229" t="s">
        <v>14592</v>
      </c>
      <c r="B1366" s="229" t="s">
        <v>14399</v>
      </c>
      <c r="C1366" s="229">
        <v>1</v>
      </c>
      <c r="D1366" s="229">
        <v>0</v>
      </c>
      <c r="E1366" s="229">
        <v>0</v>
      </c>
      <c r="F1366" s="229">
        <v>0</v>
      </c>
      <c r="G1366" s="230">
        <v>1</v>
      </c>
    </row>
    <row r="1367" spans="1:7" x14ac:dyDescent="0.2">
      <c r="A1367" s="229" t="s">
        <v>14592</v>
      </c>
      <c r="B1367" s="229" t="s">
        <v>14400</v>
      </c>
      <c r="C1367" s="229">
        <v>1</v>
      </c>
      <c r="D1367" s="229">
        <v>0</v>
      </c>
      <c r="E1367" s="229">
        <v>0</v>
      </c>
      <c r="F1367" s="229">
        <v>0</v>
      </c>
      <c r="G1367" s="230">
        <v>1</v>
      </c>
    </row>
    <row r="1368" spans="1:7" x14ac:dyDescent="0.2">
      <c r="A1368" s="229" t="s">
        <v>14592</v>
      </c>
      <c r="B1368" s="229" t="s">
        <v>14401</v>
      </c>
      <c r="C1368" s="229">
        <v>1</v>
      </c>
      <c r="D1368" s="229">
        <v>0</v>
      </c>
      <c r="E1368" s="229">
        <v>0</v>
      </c>
      <c r="F1368" s="229">
        <v>0</v>
      </c>
      <c r="G1368" s="230">
        <v>1</v>
      </c>
    </row>
    <row r="1369" spans="1:7" x14ac:dyDescent="0.2">
      <c r="A1369" s="229" t="s">
        <v>14593</v>
      </c>
      <c r="B1369" s="229" t="s">
        <v>14386</v>
      </c>
      <c r="C1369" s="229">
        <v>1</v>
      </c>
      <c r="D1369" s="229">
        <v>0</v>
      </c>
      <c r="E1369" s="229">
        <v>0</v>
      </c>
      <c r="F1369" s="229">
        <v>0</v>
      </c>
      <c r="G1369" s="230">
        <v>1</v>
      </c>
    </row>
    <row r="1370" spans="1:7" x14ac:dyDescent="0.2">
      <c r="A1370" s="229" t="s">
        <v>14593</v>
      </c>
      <c r="B1370" s="229" t="s">
        <v>14387</v>
      </c>
      <c r="C1370" s="229">
        <v>1</v>
      </c>
      <c r="D1370" s="229">
        <v>0</v>
      </c>
      <c r="E1370" s="229">
        <v>0</v>
      </c>
      <c r="F1370" s="229">
        <v>0</v>
      </c>
      <c r="G1370" s="230">
        <v>1</v>
      </c>
    </row>
    <row r="1371" spans="1:7" x14ac:dyDescent="0.2">
      <c r="A1371" s="229" t="s">
        <v>14593</v>
      </c>
      <c r="B1371" s="229" t="s">
        <v>14388</v>
      </c>
      <c r="C1371" s="229">
        <v>1</v>
      </c>
      <c r="D1371" s="229">
        <v>0</v>
      </c>
      <c r="E1371" s="229">
        <v>0</v>
      </c>
      <c r="F1371" s="229">
        <v>0</v>
      </c>
      <c r="G1371" s="230">
        <v>1</v>
      </c>
    </row>
    <row r="1372" spans="1:7" x14ac:dyDescent="0.2">
      <c r="A1372" s="229" t="s">
        <v>14593</v>
      </c>
      <c r="B1372" s="229" t="s">
        <v>14389</v>
      </c>
      <c r="C1372" s="229">
        <v>1</v>
      </c>
      <c r="D1372" s="229">
        <v>0</v>
      </c>
      <c r="E1372" s="229">
        <v>0</v>
      </c>
      <c r="F1372" s="229">
        <v>0</v>
      </c>
      <c r="G1372" s="230">
        <v>1</v>
      </c>
    </row>
    <row r="1373" spans="1:7" x14ac:dyDescent="0.2">
      <c r="A1373" s="229" t="s">
        <v>14593</v>
      </c>
      <c r="B1373" s="229" t="s">
        <v>14390</v>
      </c>
      <c r="C1373" s="229">
        <v>1</v>
      </c>
      <c r="D1373" s="229">
        <v>0</v>
      </c>
      <c r="E1373" s="229">
        <v>0</v>
      </c>
      <c r="F1373" s="229">
        <v>0</v>
      </c>
      <c r="G1373" s="230">
        <v>1</v>
      </c>
    </row>
    <row r="1374" spans="1:7" x14ac:dyDescent="0.2">
      <c r="A1374" s="229" t="s">
        <v>14593</v>
      </c>
      <c r="B1374" s="229" t="s">
        <v>14391</v>
      </c>
      <c r="C1374" s="229">
        <v>1</v>
      </c>
      <c r="D1374" s="229">
        <v>0</v>
      </c>
      <c r="E1374" s="229">
        <v>0</v>
      </c>
      <c r="F1374" s="229">
        <v>0</v>
      </c>
      <c r="G1374" s="230">
        <v>1</v>
      </c>
    </row>
    <row r="1375" spans="1:7" x14ac:dyDescent="0.2">
      <c r="A1375" s="229" t="s">
        <v>14593</v>
      </c>
      <c r="B1375" s="229" t="s">
        <v>14392</v>
      </c>
      <c r="C1375" s="229">
        <v>1</v>
      </c>
      <c r="D1375" s="229">
        <v>0</v>
      </c>
      <c r="E1375" s="229">
        <v>0</v>
      </c>
      <c r="F1375" s="229">
        <v>0</v>
      </c>
      <c r="G1375" s="230">
        <v>1</v>
      </c>
    </row>
    <row r="1376" spans="1:7" x14ac:dyDescent="0.2">
      <c r="A1376" s="229" t="s">
        <v>14593</v>
      </c>
      <c r="B1376" s="229" t="s">
        <v>14393</v>
      </c>
      <c r="C1376" s="229">
        <v>1</v>
      </c>
      <c r="D1376" s="229">
        <v>0</v>
      </c>
      <c r="E1376" s="229">
        <v>0</v>
      </c>
      <c r="F1376" s="229">
        <v>0</v>
      </c>
      <c r="G1376" s="230">
        <v>1</v>
      </c>
    </row>
    <row r="1377" spans="1:7" x14ac:dyDescent="0.2">
      <c r="A1377" s="229" t="s">
        <v>14593</v>
      </c>
      <c r="B1377" s="229" t="s">
        <v>14394</v>
      </c>
      <c r="C1377" s="229">
        <v>1</v>
      </c>
      <c r="D1377" s="229">
        <v>0</v>
      </c>
      <c r="E1377" s="229">
        <v>0</v>
      </c>
      <c r="F1377" s="229">
        <v>0</v>
      </c>
      <c r="G1377" s="230">
        <v>1</v>
      </c>
    </row>
    <row r="1378" spans="1:7" x14ac:dyDescent="0.2">
      <c r="A1378" s="229" t="s">
        <v>14593</v>
      </c>
      <c r="B1378" s="229" t="s">
        <v>14395</v>
      </c>
      <c r="C1378" s="229">
        <v>1</v>
      </c>
      <c r="D1378" s="229">
        <v>0</v>
      </c>
      <c r="E1378" s="229">
        <v>0</v>
      </c>
      <c r="F1378" s="229">
        <v>0</v>
      </c>
      <c r="G1378" s="230">
        <v>1</v>
      </c>
    </row>
    <row r="1379" spans="1:7" x14ac:dyDescent="0.2">
      <c r="A1379" s="229" t="s">
        <v>14593</v>
      </c>
      <c r="B1379" s="229" t="s">
        <v>14396</v>
      </c>
      <c r="C1379" s="229">
        <v>1</v>
      </c>
      <c r="D1379" s="229">
        <v>0</v>
      </c>
      <c r="E1379" s="229">
        <v>0</v>
      </c>
      <c r="F1379" s="229">
        <v>0</v>
      </c>
      <c r="G1379" s="230">
        <v>1</v>
      </c>
    </row>
    <row r="1380" spans="1:7" x14ac:dyDescent="0.2">
      <c r="A1380" s="229" t="s">
        <v>14593</v>
      </c>
      <c r="B1380" s="229" t="s">
        <v>14397</v>
      </c>
      <c r="C1380" s="229">
        <v>1</v>
      </c>
      <c r="D1380" s="229">
        <v>0</v>
      </c>
      <c r="E1380" s="229">
        <v>0</v>
      </c>
      <c r="F1380" s="229">
        <v>0</v>
      </c>
      <c r="G1380" s="230">
        <v>1</v>
      </c>
    </row>
    <row r="1381" spans="1:7" x14ac:dyDescent="0.2">
      <c r="A1381" s="229" t="s">
        <v>14593</v>
      </c>
      <c r="B1381" s="229" t="s">
        <v>14398</v>
      </c>
      <c r="C1381" s="229">
        <v>1</v>
      </c>
      <c r="D1381" s="229">
        <v>0</v>
      </c>
      <c r="E1381" s="229">
        <v>0</v>
      </c>
      <c r="F1381" s="229">
        <v>0</v>
      </c>
      <c r="G1381" s="230">
        <v>1</v>
      </c>
    </row>
    <row r="1382" spans="1:7" x14ac:dyDescent="0.2">
      <c r="A1382" s="229" t="s">
        <v>14593</v>
      </c>
      <c r="B1382" s="229" t="s">
        <v>14399</v>
      </c>
      <c r="C1382" s="229">
        <v>1</v>
      </c>
      <c r="D1382" s="229">
        <v>0</v>
      </c>
      <c r="E1382" s="229">
        <v>0</v>
      </c>
      <c r="F1382" s="229">
        <v>0</v>
      </c>
      <c r="G1382" s="230">
        <v>1</v>
      </c>
    </row>
    <row r="1383" spans="1:7" x14ac:dyDescent="0.2">
      <c r="A1383" s="229" t="s">
        <v>14593</v>
      </c>
      <c r="B1383" s="229" t="s">
        <v>14400</v>
      </c>
      <c r="C1383" s="229">
        <v>1</v>
      </c>
      <c r="D1383" s="229">
        <v>0</v>
      </c>
      <c r="E1383" s="229">
        <v>0</v>
      </c>
      <c r="F1383" s="229">
        <v>0</v>
      </c>
      <c r="G1383" s="230">
        <v>1</v>
      </c>
    </row>
    <row r="1384" spans="1:7" x14ac:dyDescent="0.2">
      <c r="A1384" s="229" t="s">
        <v>14593</v>
      </c>
      <c r="B1384" s="229" t="s">
        <v>14401</v>
      </c>
      <c r="C1384" s="229">
        <v>1</v>
      </c>
      <c r="D1384" s="229">
        <v>0</v>
      </c>
      <c r="E1384" s="229">
        <v>0</v>
      </c>
      <c r="F1384" s="229">
        <v>0</v>
      </c>
      <c r="G1384" s="230">
        <v>1</v>
      </c>
    </row>
    <row r="1385" spans="1:7" x14ac:dyDescent="0.2">
      <c r="A1385" s="229" t="s">
        <v>14594</v>
      </c>
      <c r="B1385" s="229" t="s">
        <v>14553</v>
      </c>
      <c r="C1385" s="229">
        <v>1</v>
      </c>
      <c r="D1385" s="229">
        <v>0</v>
      </c>
      <c r="E1385" s="229">
        <v>0</v>
      </c>
      <c r="F1385" s="229">
        <v>0</v>
      </c>
      <c r="G1385" s="230">
        <v>1</v>
      </c>
    </row>
    <row r="1386" spans="1:7" x14ac:dyDescent="0.2">
      <c r="A1386" s="229" t="s">
        <v>14594</v>
      </c>
      <c r="B1386" s="229" t="s">
        <v>14554</v>
      </c>
      <c r="C1386" s="229">
        <v>1</v>
      </c>
      <c r="D1386" s="229">
        <v>0</v>
      </c>
      <c r="E1386" s="229">
        <v>0</v>
      </c>
      <c r="F1386" s="229">
        <v>0</v>
      </c>
      <c r="G1386" s="230">
        <v>1</v>
      </c>
    </row>
    <row r="1387" spans="1:7" x14ac:dyDescent="0.2">
      <c r="A1387" s="229" t="s">
        <v>14594</v>
      </c>
      <c r="B1387" s="229" t="s">
        <v>14555</v>
      </c>
      <c r="C1387" s="229">
        <v>1</v>
      </c>
      <c r="D1387" s="229">
        <v>0</v>
      </c>
      <c r="E1387" s="229">
        <v>0</v>
      </c>
      <c r="F1387" s="229">
        <v>0</v>
      </c>
      <c r="G1387" s="230">
        <v>1</v>
      </c>
    </row>
    <row r="1388" spans="1:7" x14ac:dyDescent="0.2">
      <c r="A1388" s="229" t="s">
        <v>14594</v>
      </c>
      <c r="B1388" s="229" t="s">
        <v>14556</v>
      </c>
      <c r="C1388" s="229">
        <v>1</v>
      </c>
      <c r="D1388" s="229">
        <v>0</v>
      </c>
      <c r="E1388" s="229">
        <v>0</v>
      </c>
      <c r="F1388" s="229">
        <v>0</v>
      </c>
      <c r="G1388" s="230">
        <v>1</v>
      </c>
    </row>
    <row r="1389" spans="1:7" x14ac:dyDescent="0.2">
      <c r="A1389" s="229" t="s">
        <v>14594</v>
      </c>
      <c r="B1389" s="229" t="s">
        <v>14557</v>
      </c>
      <c r="C1389" s="229">
        <v>1</v>
      </c>
      <c r="D1389" s="229">
        <v>0</v>
      </c>
      <c r="E1389" s="229">
        <v>0</v>
      </c>
      <c r="F1389" s="229">
        <v>0</v>
      </c>
      <c r="G1389" s="230">
        <v>1</v>
      </c>
    </row>
    <row r="1390" spans="1:7" x14ac:dyDescent="0.2">
      <c r="A1390" s="229" t="s">
        <v>14594</v>
      </c>
      <c r="B1390" s="229" t="s">
        <v>14558</v>
      </c>
      <c r="C1390" s="229">
        <v>1</v>
      </c>
      <c r="D1390" s="229">
        <v>0</v>
      </c>
      <c r="E1390" s="229">
        <v>0</v>
      </c>
      <c r="F1390" s="229">
        <v>0</v>
      </c>
      <c r="G1390" s="230">
        <v>1</v>
      </c>
    </row>
    <row r="1391" spans="1:7" x14ac:dyDescent="0.2">
      <c r="A1391" s="229" t="s">
        <v>14594</v>
      </c>
      <c r="B1391" s="229" t="s">
        <v>14559</v>
      </c>
      <c r="C1391" s="229">
        <v>1</v>
      </c>
      <c r="D1391" s="229">
        <v>0</v>
      </c>
      <c r="E1391" s="229">
        <v>0</v>
      </c>
      <c r="F1391" s="229">
        <v>0</v>
      </c>
      <c r="G1391" s="230">
        <v>1</v>
      </c>
    </row>
    <row r="1392" spans="1:7" x14ac:dyDescent="0.2">
      <c r="A1392" s="229" t="s">
        <v>14595</v>
      </c>
      <c r="B1392" s="229" t="s">
        <v>14583</v>
      </c>
      <c r="C1392" s="229">
        <v>1</v>
      </c>
      <c r="D1392" s="229">
        <v>0</v>
      </c>
      <c r="E1392" s="229">
        <v>0</v>
      </c>
      <c r="F1392" s="229">
        <v>0</v>
      </c>
      <c r="G1392" s="230">
        <v>1</v>
      </c>
    </row>
    <row r="1393" spans="1:7" x14ac:dyDescent="0.2">
      <c r="A1393" s="229" t="s">
        <v>14596</v>
      </c>
      <c r="B1393" s="229" t="s">
        <v>14492</v>
      </c>
      <c r="C1393" s="229">
        <v>1</v>
      </c>
      <c r="D1393" s="229">
        <v>0</v>
      </c>
      <c r="E1393" s="229">
        <v>0</v>
      </c>
      <c r="F1393" s="229">
        <v>0</v>
      </c>
      <c r="G1393" s="230">
        <v>1</v>
      </c>
    </row>
    <row r="1394" spans="1:7" x14ac:dyDescent="0.2">
      <c r="A1394" s="229" t="s">
        <v>14596</v>
      </c>
      <c r="B1394" s="229" t="s">
        <v>14493</v>
      </c>
      <c r="C1394" s="229">
        <v>1</v>
      </c>
      <c r="D1394" s="229">
        <v>0</v>
      </c>
      <c r="E1394" s="229">
        <v>0</v>
      </c>
      <c r="F1394" s="229">
        <v>0</v>
      </c>
      <c r="G1394" s="230">
        <v>1</v>
      </c>
    </row>
    <row r="1395" spans="1:7" x14ac:dyDescent="0.2">
      <c r="A1395" s="229" t="s">
        <v>14596</v>
      </c>
      <c r="B1395" s="229" t="s">
        <v>14494</v>
      </c>
      <c r="C1395" s="229">
        <v>1</v>
      </c>
      <c r="D1395" s="229">
        <v>0</v>
      </c>
      <c r="E1395" s="229">
        <v>0</v>
      </c>
      <c r="F1395" s="229">
        <v>0</v>
      </c>
      <c r="G1395" s="230">
        <v>1</v>
      </c>
    </row>
    <row r="1396" spans="1:7" x14ac:dyDescent="0.2">
      <c r="A1396" s="229" t="s">
        <v>14596</v>
      </c>
      <c r="B1396" s="229" t="s">
        <v>14495</v>
      </c>
      <c r="C1396" s="229">
        <v>1</v>
      </c>
      <c r="D1396" s="229">
        <v>0</v>
      </c>
      <c r="E1396" s="229">
        <v>0</v>
      </c>
      <c r="F1396" s="229">
        <v>0</v>
      </c>
      <c r="G1396" s="230">
        <v>1</v>
      </c>
    </row>
    <row r="1397" spans="1:7" x14ac:dyDescent="0.2">
      <c r="A1397" s="229" t="s">
        <v>14596</v>
      </c>
      <c r="B1397" s="229" t="s">
        <v>14496</v>
      </c>
      <c r="C1397" s="229">
        <v>1</v>
      </c>
      <c r="D1397" s="229">
        <v>0</v>
      </c>
      <c r="E1397" s="229">
        <v>0</v>
      </c>
      <c r="F1397" s="229">
        <v>0</v>
      </c>
      <c r="G1397" s="230">
        <v>1</v>
      </c>
    </row>
    <row r="1398" spans="1:7" x14ac:dyDescent="0.2">
      <c r="A1398" s="229" t="s">
        <v>14596</v>
      </c>
      <c r="B1398" s="229" t="s">
        <v>14497</v>
      </c>
      <c r="C1398" s="229">
        <v>1</v>
      </c>
      <c r="D1398" s="229">
        <v>0</v>
      </c>
      <c r="E1398" s="229">
        <v>0</v>
      </c>
      <c r="F1398" s="229">
        <v>0</v>
      </c>
      <c r="G1398" s="230">
        <v>1</v>
      </c>
    </row>
    <row r="1399" spans="1:7" x14ac:dyDescent="0.2">
      <c r="A1399" s="229" t="s">
        <v>14596</v>
      </c>
      <c r="B1399" s="229" t="s">
        <v>14498</v>
      </c>
      <c r="C1399" s="229">
        <v>1</v>
      </c>
      <c r="D1399" s="229">
        <v>0</v>
      </c>
      <c r="E1399" s="229">
        <v>0</v>
      </c>
      <c r="F1399" s="229">
        <v>0</v>
      </c>
      <c r="G1399" s="230">
        <v>1</v>
      </c>
    </row>
    <row r="1400" spans="1:7" x14ac:dyDescent="0.2">
      <c r="A1400" s="229" t="s">
        <v>14596</v>
      </c>
      <c r="B1400" s="229" t="s">
        <v>14499</v>
      </c>
      <c r="C1400" s="229">
        <v>1</v>
      </c>
      <c r="D1400" s="229">
        <v>0</v>
      </c>
      <c r="E1400" s="229">
        <v>0</v>
      </c>
      <c r="F1400" s="229">
        <v>0</v>
      </c>
      <c r="G1400" s="230">
        <v>1</v>
      </c>
    </row>
    <row r="1401" spans="1:7" x14ac:dyDescent="0.2">
      <c r="A1401" s="229" t="s">
        <v>14597</v>
      </c>
      <c r="B1401" s="229" t="s">
        <v>14503</v>
      </c>
      <c r="C1401" s="229">
        <v>1</v>
      </c>
      <c r="D1401" s="229">
        <v>0</v>
      </c>
      <c r="E1401" s="229">
        <v>0</v>
      </c>
      <c r="F1401" s="229">
        <v>0</v>
      </c>
      <c r="G1401" s="230">
        <v>1</v>
      </c>
    </row>
    <row r="1402" spans="1:7" x14ac:dyDescent="0.2">
      <c r="A1402" s="229" t="s">
        <v>14597</v>
      </c>
      <c r="B1402" s="229" t="s">
        <v>14504</v>
      </c>
      <c r="C1402" s="229">
        <v>1</v>
      </c>
      <c r="D1402" s="229">
        <v>0</v>
      </c>
      <c r="E1402" s="229">
        <v>0</v>
      </c>
      <c r="F1402" s="229">
        <v>0</v>
      </c>
      <c r="G1402" s="230">
        <v>1</v>
      </c>
    </row>
    <row r="1403" spans="1:7" x14ac:dyDescent="0.2">
      <c r="A1403" s="229" t="s">
        <v>14597</v>
      </c>
      <c r="B1403" s="229" t="s">
        <v>14505</v>
      </c>
      <c r="C1403" s="229">
        <v>1</v>
      </c>
      <c r="D1403" s="229">
        <v>0</v>
      </c>
      <c r="E1403" s="229">
        <v>0</v>
      </c>
      <c r="F1403" s="229">
        <v>0</v>
      </c>
      <c r="G1403" s="230">
        <v>1</v>
      </c>
    </row>
    <row r="1404" spans="1:7" x14ac:dyDescent="0.2">
      <c r="A1404" s="229" t="s">
        <v>14597</v>
      </c>
      <c r="B1404" s="229" t="s">
        <v>14506</v>
      </c>
      <c r="C1404" s="229">
        <v>1</v>
      </c>
      <c r="D1404" s="229">
        <v>0</v>
      </c>
      <c r="E1404" s="229">
        <v>0</v>
      </c>
      <c r="F1404" s="229">
        <v>0</v>
      </c>
      <c r="G1404" s="230">
        <v>1</v>
      </c>
    </row>
    <row r="1405" spans="1:7" x14ac:dyDescent="0.2">
      <c r="A1405" s="229" t="s">
        <v>14597</v>
      </c>
      <c r="B1405" s="229" t="s">
        <v>14507</v>
      </c>
      <c r="C1405" s="229">
        <v>1</v>
      </c>
      <c r="D1405" s="229">
        <v>0</v>
      </c>
      <c r="E1405" s="229">
        <v>0</v>
      </c>
      <c r="F1405" s="229">
        <v>0</v>
      </c>
      <c r="G1405" s="230">
        <v>1</v>
      </c>
    </row>
    <row r="1406" spans="1:7" x14ac:dyDescent="0.2">
      <c r="A1406" s="229" t="s">
        <v>14597</v>
      </c>
      <c r="B1406" s="229" t="s">
        <v>14508</v>
      </c>
      <c r="C1406" s="229">
        <v>1</v>
      </c>
      <c r="D1406" s="229">
        <v>0</v>
      </c>
      <c r="E1406" s="229">
        <v>0</v>
      </c>
      <c r="F1406" s="229">
        <v>0</v>
      </c>
      <c r="G1406" s="230">
        <v>1</v>
      </c>
    </row>
    <row r="1407" spans="1:7" x14ac:dyDescent="0.2">
      <c r="A1407" s="229" t="s">
        <v>14597</v>
      </c>
      <c r="B1407" s="229" t="s">
        <v>14509</v>
      </c>
      <c r="C1407" s="229">
        <v>1</v>
      </c>
      <c r="D1407" s="229">
        <v>0</v>
      </c>
      <c r="E1407" s="229">
        <v>0</v>
      </c>
      <c r="F1407" s="229">
        <v>0</v>
      </c>
      <c r="G1407" s="230">
        <v>1</v>
      </c>
    </row>
    <row r="1408" spans="1:7" x14ac:dyDescent="0.2">
      <c r="A1408" s="229" t="s">
        <v>14597</v>
      </c>
      <c r="B1408" s="229" t="s">
        <v>14510</v>
      </c>
      <c r="C1408" s="229">
        <v>1</v>
      </c>
      <c r="D1408" s="229">
        <v>0</v>
      </c>
      <c r="E1408" s="229">
        <v>0</v>
      </c>
      <c r="F1408" s="229">
        <v>0</v>
      </c>
      <c r="G1408" s="230">
        <v>1</v>
      </c>
    </row>
    <row r="1409" spans="1:7" x14ac:dyDescent="0.2">
      <c r="A1409" s="229" t="s">
        <v>14597</v>
      </c>
      <c r="B1409" s="229" t="s">
        <v>14511</v>
      </c>
      <c r="C1409" s="229">
        <v>1</v>
      </c>
      <c r="D1409" s="229">
        <v>0</v>
      </c>
      <c r="E1409" s="229">
        <v>0</v>
      </c>
      <c r="F1409" s="229">
        <v>0</v>
      </c>
      <c r="G1409" s="230">
        <v>1</v>
      </c>
    </row>
    <row r="1410" spans="1:7" x14ac:dyDescent="0.2">
      <c r="A1410" s="229" t="s">
        <v>14597</v>
      </c>
      <c r="B1410" s="229" t="s">
        <v>14512</v>
      </c>
      <c r="C1410" s="229">
        <v>1</v>
      </c>
      <c r="D1410" s="229">
        <v>0</v>
      </c>
      <c r="E1410" s="229">
        <v>0</v>
      </c>
      <c r="F1410" s="229">
        <v>0</v>
      </c>
      <c r="G1410" s="230">
        <v>1</v>
      </c>
    </row>
    <row r="1411" spans="1:7" x14ac:dyDescent="0.2">
      <c r="A1411" s="229" t="s">
        <v>14597</v>
      </c>
      <c r="B1411" s="229" t="s">
        <v>14513</v>
      </c>
      <c r="C1411" s="229">
        <v>1</v>
      </c>
      <c r="D1411" s="229">
        <v>0</v>
      </c>
      <c r="E1411" s="229">
        <v>0</v>
      </c>
      <c r="F1411" s="229">
        <v>0</v>
      </c>
      <c r="G1411" s="230">
        <v>1</v>
      </c>
    </row>
    <row r="1412" spans="1:7" x14ac:dyDescent="0.2">
      <c r="A1412" s="229" t="s">
        <v>14597</v>
      </c>
      <c r="B1412" s="229" t="s">
        <v>14514</v>
      </c>
      <c r="C1412" s="229">
        <v>1</v>
      </c>
      <c r="D1412" s="229">
        <v>0</v>
      </c>
      <c r="E1412" s="229">
        <v>0</v>
      </c>
      <c r="F1412" s="229">
        <v>0</v>
      </c>
      <c r="G1412" s="230">
        <v>1</v>
      </c>
    </row>
    <row r="1413" spans="1:7" x14ac:dyDescent="0.2">
      <c r="A1413" s="229" t="s">
        <v>14597</v>
      </c>
      <c r="B1413" s="229" t="s">
        <v>14515</v>
      </c>
      <c r="C1413" s="229">
        <v>1</v>
      </c>
      <c r="D1413" s="229">
        <v>0</v>
      </c>
      <c r="E1413" s="229">
        <v>0</v>
      </c>
      <c r="F1413" s="229">
        <v>0</v>
      </c>
      <c r="G1413" s="230">
        <v>1</v>
      </c>
    </row>
    <row r="1414" spans="1:7" x14ac:dyDescent="0.2">
      <c r="A1414" s="229" t="s">
        <v>14597</v>
      </c>
      <c r="B1414" s="229" t="s">
        <v>14516</v>
      </c>
      <c r="C1414" s="229">
        <v>1</v>
      </c>
      <c r="D1414" s="229">
        <v>0</v>
      </c>
      <c r="E1414" s="229">
        <v>0</v>
      </c>
      <c r="F1414" s="229">
        <v>0</v>
      </c>
      <c r="G1414" s="230">
        <v>1</v>
      </c>
    </row>
    <row r="1415" spans="1:7" x14ac:dyDescent="0.2">
      <c r="A1415" s="229" t="s">
        <v>14597</v>
      </c>
      <c r="B1415" s="229" t="s">
        <v>14517</v>
      </c>
      <c r="C1415" s="229">
        <v>1</v>
      </c>
      <c r="D1415" s="229">
        <v>0</v>
      </c>
      <c r="E1415" s="229">
        <v>0</v>
      </c>
      <c r="F1415" s="229">
        <v>0</v>
      </c>
      <c r="G1415" s="230">
        <v>1</v>
      </c>
    </row>
    <row r="1416" spans="1:7" x14ac:dyDescent="0.2">
      <c r="A1416" s="229" t="s">
        <v>14597</v>
      </c>
      <c r="B1416" s="229" t="s">
        <v>14518</v>
      </c>
      <c r="C1416" s="229">
        <v>1</v>
      </c>
      <c r="D1416" s="229">
        <v>0</v>
      </c>
      <c r="E1416" s="229">
        <v>0</v>
      </c>
      <c r="F1416" s="229">
        <v>0</v>
      </c>
      <c r="G1416" s="230">
        <v>1</v>
      </c>
    </row>
    <row r="1417" spans="1:7" x14ac:dyDescent="0.2">
      <c r="A1417" s="229" t="s">
        <v>14597</v>
      </c>
      <c r="B1417" s="229" t="s">
        <v>14519</v>
      </c>
      <c r="C1417" s="229">
        <v>1</v>
      </c>
      <c r="D1417" s="229">
        <v>0</v>
      </c>
      <c r="E1417" s="229">
        <v>0</v>
      </c>
      <c r="F1417" s="229">
        <v>0</v>
      </c>
      <c r="G1417" s="230">
        <v>1</v>
      </c>
    </row>
    <row r="1418" spans="1:7" x14ac:dyDescent="0.2">
      <c r="A1418" s="229" t="s">
        <v>14597</v>
      </c>
      <c r="B1418" s="229" t="s">
        <v>14520</v>
      </c>
      <c r="C1418" s="229">
        <v>1</v>
      </c>
      <c r="D1418" s="229">
        <v>0</v>
      </c>
      <c r="E1418" s="229">
        <v>0</v>
      </c>
      <c r="F1418" s="229">
        <v>0</v>
      </c>
      <c r="G1418" s="230">
        <v>1</v>
      </c>
    </row>
    <row r="1419" spans="1:7" x14ac:dyDescent="0.2">
      <c r="A1419" s="229" t="s">
        <v>14597</v>
      </c>
      <c r="B1419" s="229" t="s">
        <v>14521</v>
      </c>
      <c r="C1419" s="229">
        <v>1</v>
      </c>
      <c r="D1419" s="229">
        <v>0</v>
      </c>
      <c r="E1419" s="229">
        <v>0</v>
      </c>
      <c r="F1419" s="229">
        <v>0</v>
      </c>
      <c r="G1419" s="230">
        <v>1</v>
      </c>
    </row>
    <row r="1420" spans="1:7" x14ac:dyDescent="0.2">
      <c r="A1420" s="229" t="s">
        <v>14597</v>
      </c>
      <c r="B1420" s="229" t="s">
        <v>14522</v>
      </c>
      <c r="C1420" s="229">
        <v>1</v>
      </c>
      <c r="D1420" s="229">
        <v>0</v>
      </c>
      <c r="E1420" s="229">
        <v>0</v>
      </c>
      <c r="F1420" s="229">
        <v>0</v>
      </c>
      <c r="G1420" s="230">
        <v>1</v>
      </c>
    </row>
    <row r="1421" spans="1:7" x14ac:dyDescent="0.2">
      <c r="A1421" s="229" t="s">
        <v>14597</v>
      </c>
      <c r="B1421" s="229" t="s">
        <v>14523</v>
      </c>
      <c r="C1421" s="229">
        <v>1</v>
      </c>
      <c r="D1421" s="229">
        <v>0</v>
      </c>
      <c r="E1421" s="229">
        <v>0</v>
      </c>
      <c r="F1421" s="229">
        <v>0</v>
      </c>
      <c r="G1421" s="230">
        <v>1</v>
      </c>
    </row>
    <row r="1422" spans="1:7" x14ac:dyDescent="0.2">
      <c r="A1422" s="229" t="s">
        <v>14597</v>
      </c>
      <c r="B1422" s="229" t="s">
        <v>14524</v>
      </c>
      <c r="C1422" s="229">
        <v>1</v>
      </c>
      <c r="D1422" s="229">
        <v>0</v>
      </c>
      <c r="E1422" s="229">
        <v>0</v>
      </c>
      <c r="F1422" s="229">
        <v>0</v>
      </c>
      <c r="G1422" s="230">
        <v>1</v>
      </c>
    </row>
    <row r="1423" spans="1:7" x14ac:dyDescent="0.2">
      <c r="A1423" s="229" t="s">
        <v>14597</v>
      </c>
      <c r="B1423" s="229" t="s">
        <v>14525</v>
      </c>
      <c r="C1423" s="229">
        <v>1</v>
      </c>
      <c r="D1423" s="229">
        <v>0</v>
      </c>
      <c r="E1423" s="229">
        <v>0</v>
      </c>
      <c r="F1423" s="229">
        <v>0</v>
      </c>
      <c r="G1423" s="230">
        <v>1</v>
      </c>
    </row>
    <row r="1424" spans="1:7" x14ac:dyDescent="0.2">
      <c r="A1424" s="229" t="s">
        <v>14597</v>
      </c>
      <c r="B1424" s="229" t="s">
        <v>14526</v>
      </c>
      <c r="C1424" s="229">
        <v>1</v>
      </c>
      <c r="D1424" s="229">
        <v>0</v>
      </c>
      <c r="E1424" s="229">
        <v>0</v>
      </c>
      <c r="F1424" s="229">
        <v>0</v>
      </c>
      <c r="G1424" s="230">
        <v>1</v>
      </c>
    </row>
    <row r="1425" spans="1:7" x14ac:dyDescent="0.2">
      <c r="A1425" s="229" t="s">
        <v>14597</v>
      </c>
      <c r="B1425" s="229" t="s">
        <v>14527</v>
      </c>
      <c r="C1425" s="229">
        <v>1</v>
      </c>
      <c r="D1425" s="229">
        <v>0</v>
      </c>
      <c r="E1425" s="229">
        <v>0</v>
      </c>
      <c r="F1425" s="229">
        <v>0</v>
      </c>
      <c r="G1425" s="230">
        <v>1</v>
      </c>
    </row>
    <row r="1426" spans="1:7" x14ac:dyDescent="0.2">
      <c r="A1426" s="229" t="s">
        <v>14597</v>
      </c>
      <c r="B1426" s="229" t="s">
        <v>14528</v>
      </c>
      <c r="C1426" s="229">
        <v>1</v>
      </c>
      <c r="D1426" s="229">
        <v>0</v>
      </c>
      <c r="E1426" s="229">
        <v>0</v>
      </c>
      <c r="F1426" s="229">
        <v>0</v>
      </c>
      <c r="G1426" s="230">
        <v>1</v>
      </c>
    </row>
    <row r="1427" spans="1:7" x14ac:dyDescent="0.2">
      <c r="A1427" s="229" t="s">
        <v>14597</v>
      </c>
      <c r="B1427" s="229" t="s">
        <v>14529</v>
      </c>
      <c r="C1427" s="229">
        <v>1</v>
      </c>
      <c r="D1427" s="229">
        <v>0</v>
      </c>
      <c r="E1427" s="229">
        <v>0</v>
      </c>
      <c r="F1427" s="229">
        <v>0</v>
      </c>
      <c r="G1427" s="230">
        <v>1</v>
      </c>
    </row>
    <row r="1428" spans="1:7" x14ac:dyDescent="0.2">
      <c r="A1428" s="229" t="s">
        <v>14597</v>
      </c>
      <c r="B1428" s="229" t="s">
        <v>14530</v>
      </c>
      <c r="C1428" s="229">
        <v>1</v>
      </c>
      <c r="D1428" s="229">
        <v>0</v>
      </c>
      <c r="E1428" s="229">
        <v>0</v>
      </c>
      <c r="F1428" s="229">
        <v>0</v>
      </c>
      <c r="G1428" s="230">
        <v>1</v>
      </c>
    </row>
    <row r="1429" spans="1:7" x14ac:dyDescent="0.2">
      <c r="A1429" s="229" t="s">
        <v>14597</v>
      </c>
      <c r="B1429" s="229" t="s">
        <v>14531</v>
      </c>
      <c r="C1429" s="229">
        <v>1</v>
      </c>
      <c r="D1429" s="229">
        <v>0</v>
      </c>
      <c r="E1429" s="229">
        <v>0</v>
      </c>
      <c r="F1429" s="229">
        <v>0</v>
      </c>
      <c r="G1429" s="230">
        <v>1</v>
      </c>
    </row>
    <row r="1430" spans="1:7" x14ac:dyDescent="0.2">
      <c r="A1430" s="229" t="s">
        <v>14597</v>
      </c>
      <c r="B1430" s="229" t="s">
        <v>14532</v>
      </c>
      <c r="C1430" s="229">
        <v>1</v>
      </c>
      <c r="D1430" s="229">
        <v>0</v>
      </c>
      <c r="E1430" s="229">
        <v>0</v>
      </c>
      <c r="F1430" s="229">
        <v>0</v>
      </c>
      <c r="G1430" s="230">
        <v>1</v>
      </c>
    </row>
    <row r="1431" spans="1:7" x14ac:dyDescent="0.2">
      <c r="A1431" s="229" t="s">
        <v>14597</v>
      </c>
      <c r="B1431" s="229" t="s">
        <v>14533</v>
      </c>
      <c r="C1431" s="229">
        <v>1</v>
      </c>
      <c r="D1431" s="229">
        <v>0</v>
      </c>
      <c r="E1431" s="229">
        <v>0</v>
      </c>
      <c r="F1431" s="229">
        <v>0</v>
      </c>
      <c r="G1431" s="230">
        <v>1</v>
      </c>
    </row>
    <row r="1432" spans="1:7" x14ac:dyDescent="0.2">
      <c r="A1432" s="229" t="s">
        <v>14597</v>
      </c>
      <c r="B1432" s="229" t="s">
        <v>14534</v>
      </c>
      <c r="C1432" s="229">
        <v>1</v>
      </c>
      <c r="D1432" s="229">
        <v>0</v>
      </c>
      <c r="E1432" s="229">
        <v>0</v>
      </c>
      <c r="F1432" s="229">
        <v>0</v>
      </c>
      <c r="G1432" s="230">
        <v>1</v>
      </c>
    </row>
    <row r="1433" spans="1:7" x14ac:dyDescent="0.2">
      <c r="A1433" s="229" t="s">
        <v>14597</v>
      </c>
      <c r="B1433" s="229" t="s">
        <v>14535</v>
      </c>
      <c r="C1433" s="229">
        <v>1</v>
      </c>
      <c r="D1433" s="229">
        <v>0</v>
      </c>
      <c r="E1433" s="229">
        <v>0</v>
      </c>
      <c r="F1433" s="229">
        <v>0</v>
      </c>
      <c r="G1433" s="230">
        <v>1</v>
      </c>
    </row>
    <row r="1434" spans="1:7" x14ac:dyDescent="0.2">
      <c r="A1434" s="229" t="s">
        <v>14597</v>
      </c>
      <c r="B1434" s="229" t="s">
        <v>14536</v>
      </c>
      <c r="C1434" s="229">
        <v>1</v>
      </c>
      <c r="D1434" s="229">
        <v>0</v>
      </c>
      <c r="E1434" s="229">
        <v>0</v>
      </c>
      <c r="F1434" s="229">
        <v>0</v>
      </c>
      <c r="G1434" s="230">
        <v>1</v>
      </c>
    </row>
    <row r="1435" spans="1:7" x14ac:dyDescent="0.2">
      <c r="A1435" s="229" t="s">
        <v>14597</v>
      </c>
      <c r="B1435" s="229" t="s">
        <v>14537</v>
      </c>
      <c r="C1435" s="229">
        <v>1</v>
      </c>
      <c r="D1435" s="229">
        <v>0</v>
      </c>
      <c r="E1435" s="229">
        <v>0</v>
      </c>
      <c r="F1435" s="229">
        <v>0</v>
      </c>
      <c r="G1435" s="230">
        <v>1</v>
      </c>
    </row>
    <row r="1436" spans="1:7" x14ac:dyDescent="0.2">
      <c r="A1436" s="229" t="s">
        <v>14597</v>
      </c>
      <c r="B1436" s="229" t="s">
        <v>14538</v>
      </c>
      <c r="C1436" s="229">
        <v>1</v>
      </c>
      <c r="D1436" s="229">
        <v>0</v>
      </c>
      <c r="E1436" s="229">
        <v>0</v>
      </c>
      <c r="F1436" s="229">
        <v>0</v>
      </c>
      <c r="G1436" s="230">
        <v>1</v>
      </c>
    </row>
    <row r="1437" spans="1:7" x14ac:dyDescent="0.2">
      <c r="A1437" s="229" t="s">
        <v>14597</v>
      </c>
      <c r="B1437" s="229" t="s">
        <v>14539</v>
      </c>
      <c r="C1437" s="229">
        <v>1</v>
      </c>
      <c r="D1437" s="229">
        <v>0</v>
      </c>
      <c r="E1437" s="229">
        <v>0</v>
      </c>
      <c r="F1437" s="229">
        <v>0</v>
      </c>
      <c r="G1437" s="230">
        <v>1</v>
      </c>
    </row>
    <row r="1438" spans="1:7" x14ac:dyDescent="0.2">
      <c r="A1438" s="229" t="s">
        <v>14597</v>
      </c>
      <c r="B1438" s="229" t="s">
        <v>14540</v>
      </c>
      <c r="C1438" s="229">
        <v>1</v>
      </c>
      <c r="D1438" s="229">
        <v>0</v>
      </c>
      <c r="E1438" s="229">
        <v>0</v>
      </c>
      <c r="F1438" s="229">
        <v>0</v>
      </c>
      <c r="G1438" s="230">
        <v>1</v>
      </c>
    </row>
    <row r="1439" spans="1:7" x14ac:dyDescent="0.2">
      <c r="A1439" s="229" t="s">
        <v>14597</v>
      </c>
      <c r="B1439" s="229" t="s">
        <v>14541</v>
      </c>
      <c r="C1439" s="229">
        <v>1</v>
      </c>
      <c r="D1439" s="229">
        <v>0</v>
      </c>
      <c r="E1439" s="229">
        <v>0</v>
      </c>
      <c r="F1439" s="229">
        <v>0</v>
      </c>
      <c r="G1439" s="230">
        <v>1</v>
      </c>
    </row>
    <row r="1440" spans="1:7" x14ac:dyDescent="0.2">
      <c r="A1440" s="229" t="s">
        <v>14597</v>
      </c>
      <c r="B1440" s="229" t="s">
        <v>14542</v>
      </c>
      <c r="C1440" s="229">
        <v>1</v>
      </c>
      <c r="D1440" s="229">
        <v>0</v>
      </c>
      <c r="E1440" s="229">
        <v>0</v>
      </c>
      <c r="F1440" s="229">
        <v>0</v>
      </c>
      <c r="G1440" s="230">
        <v>1</v>
      </c>
    </row>
    <row r="1441" spans="1:7" x14ac:dyDescent="0.2">
      <c r="A1441" s="229" t="s">
        <v>14597</v>
      </c>
      <c r="B1441" s="229" t="s">
        <v>14543</v>
      </c>
      <c r="C1441" s="229">
        <v>1</v>
      </c>
      <c r="D1441" s="229">
        <v>0</v>
      </c>
      <c r="E1441" s="229">
        <v>0</v>
      </c>
      <c r="F1441" s="229">
        <v>0</v>
      </c>
      <c r="G1441" s="230">
        <v>1</v>
      </c>
    </row>
    <row r="1442" spans="1:7" x14ac:dyDescent="0.2">
      <c r="A1442" s="229" t="s">
        <v>14597</v>
      </c>
      <c r="B1442" s="229" t="s">
        <v>14544</v>
      </c>
      <c r="C1442" s="229">
        <v>1</v>
      </c>
      <c r="D1442" s="229">
        <v>0</v>
      </c>
      <c r="E1442" s="229">
        <v>0</v>
      </c>
      <c r="F1442" s="229">
        <v>0</v>
      </c>
      <c r="G1442" s="230">
        <v>1</v>
      </c>
    </row>
    <row r="1443" spans="1:7" x14ac:dyDescent="0.2">
      <c r="A1443" s="229" t="s">
        <v>14598</v>
      </c>
      <c r="B1443" s="229" t="s">
        <v>14503</v>
      </c>
      <c r="C1443" s="229">
        <v>1</v>
      </c>
      <c r="D1443" s="229">
        <v>0</v>
      </c>
      <c r="E1443" s="229">
        <v>0</v>
      </c>
      <c r="F1443" s="229">
        <v>0</v>
      </c>
      <c r="G1443" s="230">
        <v>1</v>
      </c>
    </row>
    <row r="1444" spans="1:7" x14ac:dyDescent="0.2">
      <c r="A1444" s="229" t="s">
        <v>14598</v>
      </c>
      <c r="B1444" s="229" t="s">
        <v>14504</v>
      </c>
      <c r="C1444" s="229">
        <v>1</v>
      </c>
      <c r="D1444" s="229">
        <v>0</v>
      </c>
      <c r="E1444" s="229">
        <v>0</v>
      </c>
      <c r="F1444" s="229">
        <v>0</v>
      </c>
      <c r="G1444" s="230">
        <v>1</v>
      </c>
    </row>
    <row r="1445" spans="1:7" x14ac:dyDescent="0.2">
      <c r="A1445" s="229" t="s">
        <v>14598</v>
      </c>
      <c r="B1445" s="229" t="s">
        <v>14505</v>
      </c>
      <c r="C1445" s="229">
        <v>1</v>
      </c>
      <c r="D1445" s="229">
        <v>0</v>
      </c>
      <c r="E1445" s="229">
        <v>0</v>
      </c>
      <c r="F1445" s="229">
        <v>0</v>
      </c>
      <c r="G1445" s="230">
        <v>1</v>
      </c>
    </row>
    <row r="1446" spans="1:7" x14ac:dyDescent="0.2">
      <c r="A1446" s="229" t="s">
        <v>14598</v>
      </c>
      <c r="B1446" s="229" t="s">
        <v>14506</v>
      </c>
      <c r="C1446" s="229">
        <v>1</v>
      </c>
      <c r="D1446" s="229">
        <v>0</v>
      </c>
      <c r="E1446" s="229">
        <v>0</v>
      </c>
      <c r="F1446" s="229">
        <v>0</v>
      </c>
      <c r="G1446" s="230">
        <v>1</v>
      </c>
    </row>
    <row r="1447" spans="1:7" x14ac:dyDescent="0.2">
      <c r="A1447" s="229" t="s">
        <v>14598</v>
      </c>
      <c r="B1447" s="229" t="s">
        <v>14507</v>
      </c>
      <c r="C1447" s="229">
        <v>1</v>
      </c>
      <c r="D1447" s="229">
        <v>0</v>
      </c>
      <c r="E1447" s="229">
        <v>0</v>
      </c>
      <c r="F1447" s="229">
        <v>0</v>
      </c>
      <c r="G1447" s="230">
        <v>1</v>
      </c>
    </row>
    <row r="1448" spans="1:7" x14ac:dyDescent="0.2">
      <c r="A1448" s="229" t="s">
        <v>14598</v>
      </c>
      <c r="B1448" s="229" t="s">
        <v>14508</v>
      </c>
      <c r="C1448" s="229">
        <v>1</v>
      </c>
      <c r="D1448" s="229">
        <v>0</v>
      </c>
      <c r="E1448" s="229">
        <v>0</v>
      </c>
      <c r="F1448" s="229">
        <v>0</v>
      </c>
      <c r="G1448" s="230">
        <v>1</v>
      </c>
    </row>
    <row r="1449" spans="1:7" x14ac:dyDescent="0.2">
      <c r="A1449" s="229" t="s">
        <v>14598</v>
      </c>
      <c r="B1449" s="229" t="s">
        <v>14509</v>
      </c>
      <c r="C1449" s="229">
        <v>1</v>
      </c>
      <c r="D1449" s="229">
        <v>0</v>
      </c>
      <c r="E1449" s="229">
        <v>0</v>
      </c>
      <c r="F1449" s="229">
        <v>0</v>
      </c>
      <c r="G1449" s="230">
        <v>1</v>
      </c>
    </row>
    <row r="1450" spans="1:7" x14ac:dyDescent="0.2">
      <c r="A1450" s="229" t="s">
        <v>14598</v>
      </c>
      <c r="B1450" s="229" t="s">
        <v>14510</v>
      </c>
      <c r="C1450" s="229">
        <v>1</v>
      </c>
      <c r="D1450" s="229">
        <v>0</v>
      </c>
      <c r="E1450" s="229">
        <v>0</v>
      </c>
      <c r="F1450" s="229">
        <v>0</v>
      </c>
      <c r="G1450" s="230">
        <v>1</v>
      </c>
    </row>
    <row r="1451" spans="1:7" x14ac:dyDescent="0.2">
      <c r="A1451" s="229" t="s">
        <v>14598</v>
      </c>
      <c r="B1451" s="229" t="s">
        <v>14511</v>
      </c>
      <c r="C1451" s="229">
        <v>1</v>
      </c>
      <c r="D1451" s="229">
        <v>0</v>
      </c>
      <c r="E1451" s="229">
        <v>0</v>
      </c>
      <c r="F1451" s="229">
        <v>0</v>
      </c>
      <c r="G1451" s="230">
        <v>1</v>
      </c>
    </row>
    <row r="1452" spans="1:7" x14ac:dyDescent="0.2">
      <c r="A1452" s="229" t="s">
        <v>14598</v>
      </c>
      <c r="B1452" s="229" t="s">
        <v>14512</v>
      </c>
      <c r="C1452" s="229">
        <v>1</v>
      </c>
      <c r="D1452" s="229">
        <v>0</v>
      </c>
      <c r="E1452" s="229">
        <v>0</v>
      </c>
      <c r="F1452" s="229">
        <v>0</v>
      </c>
      <c r="G1452" s="230">
        <v>1</v>
      </c>
    </row>
    <row r="1453" spans="1:7" x14ac:dyDescent="0.2">
      <c r="A1453" s="229" t="s">
        <v>14598</v>
      </c>
      <c r="B1453" s="229" t="s">
        <v>14513</v>
      </c>
      <c r="C1453" s="229">
        <v>1</v>
      </c>
      <c r="D1453" s="229">
        <v>0</v>
      </c>
      <c r="E1453" s="229">
        <v>0</v>
      </c>
      <c r="F1453" s="229">
        <v>0</v>
      </c>
      <c r="G1453" s="230">
        <v>1</v>
      </c>
    </row>
    <row r="1454" spans="1:7" x14ac:dyDescent="0.2">
      <c r="A1454" s="229" t="s">
        <v>14598</v>
      </c>
      <c r="B1454" s="229" t="s">
        <v>14514</v>
      </c>
      <c r="C1454" s="229">
        <v>1</v>
      </c>
      <c r="D1454" s="229">
        <v>0</v>
      </c>
      <c r="E1454" s="229">
        <v>0</v>
      </c>
      <c r="F1454" s="229">
        <v>0</v>
      </c>
      <c r="G1454" s="230">
        <v>1</v>
      </c>
    </row>
    <row r="1455" spans="1:7" x14ac:dyDescent="0.2">
      <c r="A1455" s="229" t="s">
        <v>14598</v>
      </c>
      <c r="B1455" s="229" t="s">
        <v>14515</v>
      </c>
      <c r="C1455" s="229">
        <v>1</v>
      </c>
      <c r="D1455" s="229">
        <v>0</v>
      </c>
      <c r="E1455" s="229">
        <v>0</v>
      </c>
      <c r="F1455" s="229">
        <v>0</v>
      </c>
      <c r="G1455" s="230">
        <v>1</v>
      </c>
    </row>
    <row r="1456" spans="1:7" x14ac:dyDescent="0.2">
      <c r="A1456" s="229" t="s">
        <v>14598</v>
      </c>
      <c r="B1456" s="229" t="s">
        <v>14516</v>
      </c>
      <c r="C1456" s="229">
        <v>1</v>
      </c>
      <c r="D1456" s="229">
        <v>0</v>
      </c>
      <c r="E1456" s="229">
        <v>0</v>
      </c>
      <c r="F1456" s="229">
        <v>0</v>
      </c>
      <c r="G1456" s="230">
        <v>1</v>
      </c>
    </row>
    <row r="1457" spans="1:7" x14ac:dyDescent="0.2">
      <c r="A1457" s="229" t="s">
        <v>14598</v>
      </c>
      <c r="B1457" s="229" t="s">
        <v>14517</v>
      </c>
      <c r="C1457" s="229">
        <v>1</v>
      </c>
      <c r="D1457" s="229">
        <v>0</v>
      </c>
      <c r="E1457" s="229">
        <v>0</v>
      </c>
      <c r="F1457" s="229">
        <v>0</v>
      </c>
      <c r="G1457" s="230">
        <v>1</v>
      </c>
    </row>
    <row r="1458" spans="1:7" x14ac:dyDescent="0.2">
      <c r="A1458" s="229" t="s">
        <v>14598</v>
      </c>
      <c r="B1458" s="229" t="s">
        <v>14518</v>
      </c>
      <c r="C1458" s="229">
        <v>1</v>
      </c>
      <c r="D1458" s="229">
        <v>0</v>
      </c>
      <c r="E1458" s="229">
        <v>0</v>
      </c>
      <c r="F1458" s="229">
        <v>0</v>
      </c>
      <c r="G1458" s="230">
        <v>1</v>
      </c>
    </row>
    <row r="1459" spans="1:7" x14ac:dyDescent="0.2">
      <c r="A1459" s="229" t="s">
        <v>14598</v>
      </c>
      <c r="B1459" s="229" t="s">
        <v>14519</v>
      </c>
      <c r="C1459" s="229">
        <v>1</v>
      </c>
      <c r="D1459" s="229">
        <v>0</v>
      </c>
      <c r="E1459" s="229">
        <v>0</v>
      </c>
      <c r="F1459" s="229">
        <v>0</v>
      </c>
      <c r="G1459" s="230">
        <v>1</v>
      </c>
    </row>
    <row r="1460" spans="1:7" x14ac:dyDescent="0.2">
      <c r="A1460" s="229" t="s">
        <v>14598</v>
      </c>
      <c r="B1460" s="229" t="s">
        <v>14520</v>
      </c>
      <c r="C1460" s="229">
        <v>1</v>
      </c>
      <c r="D1460" s="229">
        <v>0</v>
      </c>
      <c r="E1460" s="229">
        <v>0</v>
      </c>
      <c r="F1460" s="229">
        <v>0</v>
      </c>
      <c r="G1460" s="230">
        <v>1</v>
      </c>
    </row>
    <row r="1461" spans="1:7" x14ac:dyDescent="0.2">
      <c r="A1461" s="229" t="s">
        <v>14598</v>
      </c>
      <c r="B1461" s="229" t="s">
        <v>14521</v>
      </c>
      <c r="C1461" s="229">
        <v>1</v>
      </c>
      <c r="D1461" s="229">
        <v>0</v>
      </c>
      <c r="E1461" s="229">
        <v>0</v>
      </c>
      <c r="F1461" s="229">
        <v>0</v>
      </c>
      <c r="G1461" s="230">
        <v>1</v>
      </c>
    </row>
    <row r="1462" spans="1:7" x14ac:dyDescent="0.2">
      <c r="A1462" s="229" t="s">
        <v>14598</v>
      </c>
      <c r="B1462" s="229" t="s">
        <v>14522</v>
      </c>
      <c r="C1462" s="229">
        <v>1</v>
      </c>
      <c r="D1462" s="229">
        <v>0</v>
      </c>
      <c r="E1462" s="229">
        <v>0</v>
      </c>
      <c r="F1462" s="229">
        <v>0</v>
      </c>
      <c r="G1462" s="230">
        <v>1</v>
      </c>
    </row>
    <row r="1463" spans="1:7" x14ac:dyDescent="0.2">
      <c r="A1463" s="229" t="s">
        <v>14598</v>
      </c>
      <c r="B1463" s="229" t="s">
        <v>14523</v>
      </c>
      <c r="C1463" s="229">
        <v>1</v>
      </c>
      <c r="D1463" s="229">
        <v>0</v>
      </c>
      <c r="E1463" s="229">
        <v>0</v>
      </c>
      <c r="F1463" s="229">
        <v>0</v>
      </c>
      <c r="G1463" s="230">
        <v>1</v>
      </c>
    </row>
    <row r="1464" spans="1:7" x14ac:dyDescent="0.2">
      <c r="A1464" s="229" t="s">
        <v>14598</v>
      </c>
      <c r="B1464" s="229" t="s">
        <v>14524</v>
      </c>
      <c r="C1464" s="229">
        <v>1</v>
      </c>
      <c r="D1464" s="229">
        <v>0</v>
      </c>
      <c r="E1464" s="229">
        <v>0</v>
      </c>
      <c r="F1464" s="229">
        <v>0</v>
      </c>
      <c r="G1464" s="230">
        <v>1</v>
      </c>
    </row>
    <row r="1465" spans="1:7" x14ac:dyDescent="0.2">
      <c r="A1465" s="229" t="s">
        <v>14598</v>
      </c>
      <c r="B1465" s="229" t="s">
        <v>14525</v>
      </c>
      <c r="C1465" s="229">
        <v>1</v>
      </c>
      <c r="D1465" s="229">
        <v>0</v>
      </c>
      <c r="E1465" s="229">
        <v>0</v>
      </c>
      <c r="F1465" s="229">
        <v>0</v>
      </c>
      <c r="G1465" s="230">
        <v>1</v>
      </c>
    </row>
    <row r="1466" spans="1:7" x14ac:dyDescent="0.2">
      <c r="A1466" s="229" t="s">
        <v>14598</v>
      </c>
      <c r="B1466" s="229" t="s">
        <v>14526</v>
      </c>
      <c r="C1466" s="229">
        <v>1</v>
      </c>
      <c r="D1466" s="229">
        <v>0</v>
      </c>
      <c r="E1466" s="229">
        <v>0</v>
      </c>
      <c r="F1466" s="229">
        <v>0</v>
      </c>
      <c r="G1466" s="230">
        <v>1</v>
      </c>
    </row>
    <row r="1467" spans="1:7" x14ac:dyDescent="0.2">
      <c r="A1467" s="229" t="s">
        <v>14598</v>
      </c>
      <c r="B1467" s="229" t="s">
        <v>14527</v>
      </c>
      <c r="C1467" s="229">
        <v>1</v>
      </c>
      <c r="D1467" s="229">
        <v>0</v>
      </c>
      <c r="E1467" s="229">
        <v>0</v>
      </c>
      <c r="F1467" s="229">
        <v>0</v>
      </c>
      <c r="G1467" s="230">
        <v>1</v>
      </c>
    </row>
    <row r="1468" spans="1:7" x14ac:dyDescent="0.2">
      <c r="A1468" s="229" t="s">
        <v>14598</v>
      </c>
      <c r="B1468" s="229" t="s">
        <v>14528</v>
      </c>
      <c r="C1468" s="229">
        <v>1</v>
      </c>
      <c r="D1468" s="229">
        <v>0</v>
      </c>
      <c r="E1468" s="229">
        <v>0</v>
      </c>
      <c r="F1468" s="229">
        <v>0</v>
      </c>
      <c r="G1468" s="230">
        <v>1</v>
      </c>
    </row>
    <row r="1469" spans="1:7" x14ac:dyDescent="0.2">
      <c r="A1469" s="229" t="s">
        <v>14598</v>
      </c>
      <c r="B1469" s="229" t="s">
        <v>14529</v>
      </c>
      <c r="C1469" s="229">
        <v>1</v>
      </c>
      <c r="D1469" s="229">
        <v>0</v>
      </c>
      <c r="E1469" s="229">
        <v>0</v>
      </c>
      <c r="F1469" s="229">
        <v>0</v>
      </c>
      <c r="G1469" s="230">
        <v>1</v>
      </c>
    </row>
    <row r="1470" spans="1:7" x14ac:dyDescent="0.2">
      <c r="A1470" s="229" t="s">
        <v>14598</v>
      </c>
      <c r="B1470" s="229" t="s">
        <v>14530</v>
      </c>
      <c r="C1470" s="229">
        <v>1</v>
      </c>
      <c r="D1470" s="229">
        <v>0</v>
      </c>
      <c r="E1470" s="229">
        <v>0</v>
      </c>
      <c r="F1470" s="229">
        <v>0</v>
      </c>
      <c r="G1470" s="230">
        <v>1</v>
      </c>
    </row>
    <row r="1471" spans="1:7" x14ac:dyDescent="0.2">
      <c r="A1471" s="229" t="s">
        <v>14598</v>
      </c>
      <c r="B1471" s="229" t="s">
        <v>14531</v>
      </c>
      <c r="C1471" s="229">
        <v>1</v>
      </c>
      <c r="D1471" s="229">
        <v>0</v>
      </c>
      <c r="E1471" s="229">
        <v>0</v>
      </c>
      <c r="F1471" s="229">
        <v>0</v>
      </c>
      <c r="G1471" s="230">
        <v>1</v>
      </c>
    </row>
    <row r="1472" spans="1:7" x14ac:dyDescent="0.2">
      <c r="A1472" s="229" t="s">
        <v>14598</v>
      </c>
      <c r="B1472" s="229" t="s">
        <v>14532</v>
      </c>
      <c r="C1472" s="229">
        <v>1</v>
      </c>
      <c r="D1472" s="229">
        <v>0</v>
      </c>
      <c r="E1472" s="229">
        <v>0</v>
      </c>
      <c r="F1472" s="229">
        <v>0</v>
      </c>
      <c r="G1472" s="230">
        <v>1</v>
      </c>
    </row>
    <row r="1473" spans="1:7" x14ac:dyDescent="0.2">
      <c r="A1473" s="229" t="s">
        <v>14598</v>
      </c>
      <c r="B1473" s="229" t="s">
        <v>14533</v>
      </c>
      <c r="C1473" s="229">
        <v>1</v>
      </c>
      <c r="D1473" s="229">
        <v>0</v>
      </c>
      <c r="E1473" s="229">
        <v>0</v>
      </c>
      <c r="F1473" s="229">
        <v>0</v>
      </c>
      <c r="G1473" s="230">
        <v>1</v>
      </c>
    </row>
    <row r="1474" spans="1:7" x14ac:dyDescent="0.2">
      <c r="A1474" s="229" t="s">
        <v>14598</v>
      </c>
      <c r="B1474" s="229" t="s">
        <v>14534</v>
      </c>
      <c r="C1474" s="229">
        <v>1</v>
      </c>
      <c r="D1474" s="229">
        <v>0</v>
      </c>
      <c r="E1474" s="229">
        <v>0</v>
      </c>
      <c r="F1474" s="229">
        <v>0</v>
      </c>
      <c r="G1474" s="230">
        <v>1</v>
      </c>
    </row>
    <row r="1475" spans="1:7" x14ac:dyDescent="0.2">
      <c r="A1475" s="229" t="s">
        <v>14598</v>
      </c>
      <c r="B1475" s="229" t="s">
        <v>14535</v>
      </c>
      <c r="C1475" s="229">
        <v>1</v>
      </c>
      <c r="D1475" s="229">
        <v>0</v>
      </c>
      <c r="E1475" s="229">
        <v>0</v>
      </c>
      <c r="F1475" s="229">
        <v>0</v>
      </c>
      <c r="G1475" s="230">
        <v>1</v>
      </c>
    </row>
    <row r="1476" spans="1:7" x14ac:dyDescent="0.2">
      <c r="A1476" s="229" t="s">
        <v>14598</v>
      </c>
      <c r="B1476" s="229" t="s">
        <v>14536</v>
      </c>
      <c r="C1476" s="229">
        <v>1</v>
      </c>
      <c r="D1476" s="229">
        <v>0</v>
      </c>
      <c r="E1476" s="229">
        <v>0</v>
      </c>
      <c r="F1476" s="229">
        <v>0</v>
      </c>
      <c r="G1476" s="230">
        <v>1</v>
      </c>
    </row>
    <row r="1477" spans="1:7" x14ac:dyDescent="0.2">
      <c r="A1477" s="229" t="s">
        <v>14598</v>
      </c>
      <c r="B1477" s="229" t="s">
        <v>14537</v>
      </c>
      <c r="C1477" s="229">
        <v>1</v>
      </c>
      <c r="D1477" s="229">
        <v>0</v>
      </c>
      <c r="E1477" s="229">
        <v>0</v>
      </c>
      <c r="F1477" s="229">
        <v>0</v>
      </c>
      <c r="G1477" s="230">
        <v>1</v>
      </c>
    </row>
    <row r="1478" spans="1:7" x14ac:dyDescent="0.2">
      <c r="A1478" s="229" t="s">
        <v>14598</v>
      </c>
      <c r="B1478" s="229" t="s">
        <v>14538</v>
      </c>
      <c r="C1478" s="229">
        <v>1</v>
      </c>
      <c r="D1478" s="229">
        <v>0</v>
      </c>
      <c r="E1478" s="229">
        <v>0</v>
      </c>
      <c r="F1478" s="229">
        <v>0</v>
      </c>
      <c r="G1478" s="230">
        <v>1</v>
      </c>
    </row>
    <row r="1479" spans="1:7" x14ac:dyDescent="0.2">
      <c r="A1479" s="229" t="s">
        <v>14598</v>
      </c>
      <c r="B1479" s="229" t="s">
        <v>14539</v>
      </c>
      <c r="C1479" s="229">
        <v>1</v>
      </c>
      <c r="D1479" s="229">
        <v>0</v>
      </c>
      <c r="E1479" s="229">
        <v>0</v>
      </c>
      <c r="F1479" s="229">
        <v>0</v>
      </c>
      <c r="G1479" s="230">
        <v>1</v>
      </c>
    </row>
    <row r="1480" spans="1:7" x14ac:dyDescent="0.2">
      <c r="A1480" s="229" t="s">
        <v>14598</v>
      </c>
      <c r="B1480" s="229" t="s">
        <v>14540</v>
      </c>
      <c r="C1480" s="229">
        <v>1</v>
      </c>
      <c r="D1480" s="229">
        <v>0</v>
      </c>
      <c r="E1480" s="229">
        <v>0</v>
      </c>
      <c r="F1480" s="229">
        <v>0</v>
      </c>
      <c r="G1480" s="230">
        <v>1</v>
      </c>
    </row>
    <row r="1481" spans="1:7" x14ac:dyDescent="0.2">
      <c r="A1481" s="229" t="s">
        <v>14598</v>
      </c>
      <c r="B1481" s="229" t="s">
        <v>14541</v>
      </c>
      <c r="C1481" s="229">
        <v>1</v>
      </c>
      <c r="D1481" s="229">
        <v>0</v>
      </c>
      <c r="E1481" s="229">
        <v>0</v>
      </c>
      <c r="F1481" s="229">
        <v>0</v>
      </c>
      <c r="G1481" s="230">
        <v>1</v>
      </c>
    </row>
    <row r="1482" spans="1:7" x14ac:dyDescent="0.2">
      <c r="A1482" s="229" t="s">
        <v>14598</v>
      </c>
      <c r="B1482" s="229" t="s">
        <v>14542</v>
      </c>
      <c r="C1482" s="229">
        <v>1</v>
      </c>
      <c r="D1482" s="229">
        <v>0</v>
      </c>
      <c r="E1482" s="229">
        <v>0</v>
      </c>
      <c r="F1482" s="229">
        <v>0</v>
      </c>
      <c r="G1482" s="230">
        <v>1</v>
      </c>
    </row>
    <row r="1483" spans="1:7" x14ac:dyDescent="0.2">
      <c r="A1483" s="229" t="s">
        <v>14598</v>
      </c>
      <c r="B1483" s="229" t="s">
        <v>14543</v>
      </c>
      <c r="C1483" s="229">
        <v>1</v>
      </c>
      <c r="D1483" s="229">
        <v>0</v>
      </c>
      <c r="E1483" s="229">
        <v>0</v>
      </c>
      <c r="F1483" s="229">
        <v>0</v>
      </c>
      <c r="G1483" s="230">
        <v>1</v>
      </c>
    </row>
    <row r="1484" spans="1:7" x14ac:dyDescent="0.2">
      <c r="A1484" s="229" t="s">
        <v>14598</v>
      </c>
      <c r="B1484" s="229" t="s">
        <v>14544</v>
      </c>
      <c r="C1484" s="229">
        <v>1</v>
      </c>
      <c r="D1484" s="229">
        <v>0</v>
      </c>
      <c r="E1484" s="229">
        <v>0</v>
      </c>
      <c r="F1484" s="229">
        <v>0</v>
      </c>
      <c r="G1484" s="230">
        <v>1</v>
      </c>
    </row>
    <row r="1485" spans="1:7" x14ac:dyDescent="0.2">
      <c r="A1485" s="229" t="s">
        <v>14599</v>
      </c>
      <c r="B1485" s="229" t="s">
        <v>14583</v>
      </c>
      <c r="C1485" s="229">
        <v>1</v>
      </c>
      <c r="D1485" s="229">
        <v>0</v>
      </c>
      <c r="E1485" s="229">
        <v>0</v>
      </c>
      <c r="F1485" s="229">
        <v>0</v>
      </c>
      <c r="G1485" s="230">
        <v>1</v>
      </c>
    </row>
    <row r="1486" spans="1:7" x14ac:dyDescent="0.2">
      <c r="A1486" s="229" t="s">
        <v>14600</v>
      </c>
      <c r="B1486" s="229" t="s">
        <v>14492</v>
      </c>
      <c r="C1486" s="229">
        <v>1</v>
      </c>
      <c r="D1486" s="229">
        <v>0</v>
      </c>
      <c r="E1486" s="229">
        <v>0</v>
      </c>
      <c r="F1486" s="229">
        <v>0</v>
      </c>
      <c r="G1486" s="230">
        <v>1</v>
      </c>
    </row>
    <row r="1487" spans="1:7" x14ac:dyDescent="0.2">
      <c r="A1487" s="229" t="s">
        <v>14600</v>
      </c>
      <c r="B1487" s="229" t="s">
        <v>14493</v>
      </c>
      <c r="C1487" s="229">
        <v>1</v>
      </c>
      <c r="D1487" s="229">
        <v>0</v>
      </c>
      <c r="E1487" s="229">
        <v>0</v>
      </c>
      <c r="F1487" s="229">
        <v>0</v>
      </c>
      <c r="G1487" s="230">
        <v>1</v>
      </c>
    </row>
    <row r="1488" spans="1:7" x14ac:dyDescent="0.2">
      <c r="A1488" s="229" t="s">
        <v>14600</v>
      </c>
      <c r="B1488" s="229" t="s">
        <v>14494</v>
      </c>
      <c r="C1488" s="229">
        <v>1</v>
      </c>
      <c r="D1488" s="229">
        <v>0</v>
      </c>
      <c r="E1488" s="229">
        <v>0</v>
      </c>
      <c r="F1488" s="229">
        <v>0</v>
      </c>
      <c r="G1488" s="230">
        <v>1</v>
      </c>
    </row>
    <row r="1489" spans="1:7" x14ac:dyDescent="0.2">
      <c r="A1489" s="229" t="s">
        <v>14600</v>
      </c>
      <c r="B1489" s="229" t="s">
        <v>14495</v>
      </c>
      <c r="C1489" s="229">
        <v>1</v>
      </c>
      <c r="D1489" s="229">
        <v>0</v>
      </c>
      <c r="E1489" s="229">
        <v>0</v>
      </c>
      <c r="F1489" s="229">
        <v>0</v>
      </c>
      <c r="G1489" s="230">
        <v>1</v>
      </c>
    </row>
    <row r="1490" spans="1:7" x14ac:dyDescent="0.2">
      <c r="A1490" s="229" t="s">
        <v>14600</v>
      </c>
      <c r="B1490" s="229" t="s">
        <v>14496</v>
      </c>
      <c r="C1490" s="229">
        <v>1</v>
      </c>
      <c r="D1490" s="229">
        <v>0</v>
      </c>
      <c r="E1490" s="229">
        <v>0</v>
      </c>
      <c r="F1490" s="229">
        <v>0</v>
      </c>
      <c r="G1490" s="230">
        <v>1</v>
      </c>
    </row>
    <row r="1491" spans="1:7" x14ac:dyDescent="0.2">
      <c r="A1491" s="229" t="s">
        <v>14600</v>
      </c>
      <c r="B1491" s="229" t="s">
        <v>14497</v>
      </c>
      <c r="C1491" s="229">
        <v>1</v>
      </c>
      <c r="D1491" s="229">
        <v>0</v>
      </c>
      <c r="E1491" s="229">
        <v>0</v>
      </c>
      <c r="F1491" s="229">
        <v>0</v>
      </c>
      <c r="G1491" s="230">
        <v>1</v>
      </c>
    </row>
    <row r="1492" spans="1:7" x14ac:dyDescent="0.2">
      <c r="A1492" s="229" t="s">
        <v>14600</v>
      </c>
      <c r="B1492" s="229" t="s">
        <v>14498</v>
      </c>
      <c r="C1492" s="229">
        <v>1</v>
      </c>
      <c r="D1492" s="229">
        <v>0</v>
      </c>
      <c r="E1492" s="229">
        <v>0</v>
      </c>
      <c r="F1492" s="229">
        <v>0</v>
      </c>
      <c r="G1492" s="230">
        <v>1</v>
      </c>
    </row>
    <row r="1493" spans="1:7" x14ac:dyDescent="0.2">
      <c r="A1493" s="229" t="s">
        <v>14600</v>
      </c>
      <c r="B1493" s="229" t="s">
        <v>14499</v>
      </c>
      <c r="C1493" s="229">
        <v>1</v>
      </c>
      <c r="D1493" s="229">
        <v>0</v>
      </c>
      <c r="E1493" s="229">
        <v>0</v>
      </c>
      <c r="F1493" s="229">
        <v>0</v>
      </c>
      <c r="G1493" s="230">
        <v>1</v>
      </c>
    </row>
    <row r="1494" spans="1:7" x14ac:dyDescent="0.2">
      <c r="A1494" s="229" t="s">
        <v>14601</v>
      </c>
      <c r="B1494" s="229" t="s">
        <v>14319</v>
      </c>
      <c r="C1494" s="229">
        <v>1</v>
      </c>
      <c r="D1494" s="229">
        <v>0</v>
      </c>
      <c r="E1494" s="229">
        <v>0</v>
      </c>
      <c r="F1494" s="229">
        <v>0</v>
      </c>
      <c r="G1494" s="230">
        <v>1</v>
      </c>
    </row>
    <row r="1495" spans="1:7" x14ac:dyDescent="0.2">
      <c r="A1495" s="229" t="s">
        <v>14601</v>
      </c>
      <c r="B1495" s="229" t="s">
        <v>14320</v>
      </c>
      <c r="C1495" s="229">
        <v>1</v>
      </c>
      <c r="D1495" s="229">
        <v>0</v>
      </c>
      <c r="E1495" s="229">
        <v>0</v>
      </c>
      <c r="F1495" s="229">
        <v>0</v>
      </c>
      <c r="G1495" s="230">
        <v>1</v>
      </c>
    </row>
    <row r="1496" spans="1:7" x14ac:dyDescent="0.2">
      <c r="A1496" s="229" t="s">
        <v>14601</v>
      </c>
      <c r="B1496" s="229" t="s">
        <v>14321</v>
      </c>
      <c r="C1496" s="229">
        <v>1</v>
      </c>
      <c r="D1496" s="229">
        <v>0</v>
      </c>
      <c r="E1496" s="229">
        <v>0</v>
      </c>
      <c r="F1496" s="229">
        <v>0</v>
      </c>
      <c r="G1496" s="230">
        <v>1</v>
      </c>
    </row>
    <row r="1497" spans="1:7" x14ac:dyDescent="0.2">
      <c r="A1497" s="229" t="s">
        <v>14601</v>
      </c>
      <c r="B1497" s="229" t="s">
        <v>14322</v>
      </c>
      <c r="C1497" s="229">
        <v>1</v>
      </c>
      <c r="D1497" s="229">
        <v>0</v>
      </c>
      <c r="E1497" s="229">
        <v>0</v>
      </c>
      <c r="F1497" s="229">
        <v>0</v>
      </c>
      <c r="G1497" s="230">
        <v>1</v>
      </c>
    </row>
    <row r="1498" spans="1:7" x14ac:dyDescent="0.2">
      <c r="A1498" s="229" t="s">
        <v>14601</v>
      </c>
      <c r="B1498" s="229" t="s">
        <v>14323</v>
      </c>
      <c r="C1498" s="229">
        <v>1</v>
      </c>
      <c r="D1498" s="229">
        <v>0</v>
      </c>
      <c r="E1498" s="229">
        <v>0</v>
      </c>
      <c r="F1498" s="229">
        <v>0</v>
      </c>
      <c r="G1498" s="230">
        <v>1</v>
      </c>
    </row>
    <row r="1499" spans="1:7" x14ac:dyDescent="0.2">
      <c r="A1499" s="229" t="s">
        <v>14601</v>
      </c>
      <c r="B1499" s="229" t="s">
        <v>14324</v>
      </c>
      <c r="C1499" s="229">
        <v>1</v>
      </c>
      <c r="D1499" s="229">
        <v>0</v>
      </c>
      <c r="E1499" s="229">
        <v>0</v>
      </c>
      <c r="F1499" s="229">
        <v>0</v>
      </c>
      <c r="G1499" s="230">
        <v>1</v>
      </c>
    </row>
    <row r="1500" spans="1:7" x14ac:dyDescent="0.2">
      <c r="A1500" s="229" t="s">
        <v>14601</v>
      </c>
      <c r="B1500" s="229" t="s">
        <v>14325</v>
      </c>
      <c r="C1500" s="229">
        <v>1</v>
      </c>
      <c r="D1500" s="229">
        <v>0</v>
      </c>
      <c r="E1500" s="229">
        <v>0</v>
      </c>
      <c r="F1500" s="229">
        <v>0</v>
      </c>
      <c r="G1500" s="230">
        <v>1</v>
      </c>
    </row>
    <row r="1501" spans="1:7" x14ac:dyDescent="0.2">
      <c r="A1501" s="229" t="s">
        <v>14601</v>
      </c>
      <c r="B1501" s="229" t="s">
        <v>14326</v>
      </c>
      <c r="C1501" s="229">
        <v>1</v>
      </c>
      <c r="D1501" s="229">
        <v>0</v>
      </c>
      <c r="E1501" s="229">
        <v>0</v>
      </c>
      <c r="F1501" s="229">
        <v>0</v>
      </c>
      <c r="G1501" s="230">
        <v>1</v>
      </c>
    </row>
    <row r="1502" spans="1:7" x14ac:dyDescent="0.2">
      <c r="A1502" s="229" t="s">
        <v>14601</v>
      </c>
      <c r="B1502" s="229" t="s">
        <v>14327</v>
      </c>
      <c r="C1502" s="229">
        <v>1</v>
      </c>
      <c r="D1502" s="229">
        <v>0</v>
      </c>
      <c r="E1502" s="229">
        <v>0</v>
      </c>
      <c r="F1502" s="229">
        <v>0</v>
      </c>
      <c r="G1502" s="230">
        <v>1</v>
      </c>
    </row>
    <row r="1503" spans="1:7" x14ac:dyDescent="0.2">
      <c r="A1503" s="229" t="s">
        <v>14601</v>
      </c>
      <c r="B1503" s="229" t="s">
        <v>14328</v>
      </c>
      <c r="C1503" s="229">
        <v>1</v>
      </c>
      <c r="D1503" s="229">
        <v>0</v>
      </c>
      <c r="E1503" s="229">
        <v>0</v>
      </c>
      <c r="F1503" s="229">
        <v>0</v>
      </c>
      <c r="G1503" s="230">
        <v>1</v>
      </c>
    </row>
    <row r="1504" spans="1:7" x14ac:dyDescent="0.2">
      <c r="A1504" s="229" t="s">
        <v>14601</v>
      </c>
      <c r="B1504" s="229" t="s">
        <v>14329</v>
      </c>
      <c r="C1504" s="229">
        <v>1</v>
      </c>
      <c r="D1504" s="229">
        <v>0</v>
      </c>
      <c r="E1504" s="229">
        <v>0</v>
      </c>
      <c r="F1504" s="229">
        <v>0</v>
      </c>
      <c r="G1504" s="230">
        <v>1</v>
      </c>
    </row>
    <row r="1505" spans="1:7" x14ac:dyDescent="0.2">
      <c r="A1505" s="229" t="s">
        <v>14601</v>
      </c>
      <c r="B1505" s="229" t="s">
        <v>14330</v>
      </c>
      <c r="C1505" s="229">
        <v>1</v>
      </c>
      <c r="D1505" s="229">
        <v>0</v>
      </c>
      <c r="E1505" s="229">
        <v>0</v>
      </c>
      <c r="F1505" s="229">
        <v>0</v>
      </c>
      <c r="G1505" s="230">
        <v>1</v>
      </c>
    </row>
    <row r="1506" spans="1:7" x14ac:dyDescent="0.2">
      <c r="A1506" s="229" t="s">
        <v>14601</v>
      </c>
      <c r="B1506" s="229" t="s">
        <v>14331</v>
      </c>
      <c r="C1506" s="229">
        <v>1</v>
      </c>
      <c r="D1506" s="229">
        <v>0</v>
      </c>
      <c r="E1506" s="229">
        <v>0</v>
      </c>
      <c r="F1506" s="229">
        <v>0</v>
      </c>
      <c r="G1506" s="230">
        <v>1</v>
      </c>
    </row>
    <row r="1507" spans="1:7" x14ac:dyDescent="0.2">
      <c r="A1507" s="229" t="s">
        <v>14601</v>
      </c>
      <c r="B1507" s="229" t="s">
        <v>14332</v>
      </c>
      <c r="C1507" s="229">
        <v>1</v>
      </c>
      <c r="D1507" s="229">
        <v>0</v>
      </c>
      <c r="E1507" s="229">
        <v>0</v>
      </c>
      <c r="F1507" s="229">
        <v>0</v>
      </c>
      <c r="G1507" s="230">
        <v>1</v>
      </c>
    </row>
    <row r="1508" spans="1:7" x14ac:dyDescent="0.2">
      <c r="A1508" s="229" t="s">
        <v>14601</v>
      </c>
      <c r="B1508" s="229" t="s">
        <v>14333</v>
      </c>
      <c r="C1508" s="229">
        <v>1</v>
      </c>
      <c r="D1508" s="229">
        <v>0</v>
      </c>
      <c r="E1508" s="229">
        <v>0</v>
      </c>
      <c r="F1508" s="229">
        <v>0</v>
      </c>
      <c r="G1508" s="230">
        <v>1</v>
      </c>
    </row>
    <row r="1509" spans="1:7" x14ac:dyDescent="0.2">
      <c r="A1509" s="229" t="s">
        <v>14601</v>
      </c>
      <c r="B1509" s="229" t="s">
        <v>14334</v>
      </c>
      <c r="C1509" s="229">
        <v>1</v>
      </c>
      <c r="D1509" s="229">
        <v>0</v>
      </c>
      <c r="E1509" s="229">
        <v>0</v>
      </c>
      <c r="F1509" s="229">
        <v>0</v>
      </c>
      <c r="G1509" s="230">
        <v>1</v>
      </c>
    </row>
    <row r="1510" spans="1:7" x14ac:dyDescent="0.2">
      <c r="A1510" s="229" t="s">
        <v>14601</v>
      </c>
      <c r="B1510" s="229" t="s">
        <v>14335</v>
      </c>
      <c r="C1510" s="229">
        <v>1</v>
      </c>
      <c r="D1510" s="229">
        <v>0</v>
      </c>
      <c r="E1510" s="229">
        <v>0</v>
      </c>
      <c r="F1510" s="229">
        <v>0</v>
      </c>
      <c r="G1510" s="230">
        <v>1</v>
      </c>
    </row>
    <row r="1511" spans="1:7" x14ac:dyDescent="0.2">
      <c r="A1511" s="229" t="s">
        <v>14601</v>
      </c>
      <c r="B1511" s="229" t="s">
        <v>14336</v>
      </c>
      <c r="C1511" s="229">
        <v>1</v>
      </c>
      <c r="D1511" s="229">
        <v>0</v>
      </c>
      <c r="E1511" s="229">
        <v>0</v>
      </c>
      <c r="F1511" s="229">
        <v>0</v>
      </c>
      <c r="G1511" s="230">
        <v>1</v>
      </c>
    </row>
    <row r="1512" spans="1:7" x14ac:dyDescent="0.2">
      <c r="A1512" s="229" t="s">
        <v>14601</v>
      </c>
      <c r="B1512" s="229" t="s">
        <v>14337</v>
      </c>
      <c r="C1512" s="229">
        <v>1</v>
      </c>
      <c r="D1512" s="229">
        <v>0</v>
      </c>
      <c r="E1512" s="229">
        <v>0</v>
      </c>
      <c r="F1512" s="229">
        <v>0</v>
      </c>
      <c r="G1512" s="230">
        <v>1</v>
      </c>
    </row>
    <row r="1513" spans="1:7" x14ac:dyDescent="0.2">
      <c r="A1513" s="229" t="s">
        <v>14601</v>
      </c>
      <c r="B1513" s="229" t="s">
        <v>14338</v>
      </c>
      <c r="C1513" s="229">
        <v>1</v>
      </c>
      <c r="D1513" s="229">
        <v>0</v>
      </c>
      <c r="E1513" s="229">
        <v>0</v>
      </c>
      <c r="F1513" s="229">
        <v>0</v>
      </c>
      <c r="G1513" s="230">
        <v>1</v>
      </c>
    </row>
    <row r="1514" spans="1:7" x14ac:dyDescent="0.2">
      <c r="A1514" s="229" t="s">
        <v>14601</v>
      </c>
      <c r="B1514" s="229" t="s">
        <v>14339</v>
      </c>
      <c r="C1514" s="229">
        <v>1</v>
      </c>
      <c r="D1514" s="229">
        <v>0</v>
      </c>
      <c r="E1514" s="229">
        <v>0</v>
      </c>
      <c r="F1514" s="229">
        <v>0</v>
      </c>
      <c r="G1514" s="230">
        <v>1</v>
      </c>
    </row>
    <row r="1515" spans="1:7" x14ac:dyDescent="0.2">
      <c r="A1515" s="229" t="s">
        <v>14601</v>
      </c>
      <c r="B1515" s="229" t="s">
        <v>14340</v>
      </c>
      <c r="C1515" s="229">
        <v>1</v>
      </c>
      <c r="D1515" s="229">
        <v>0</v>
      </c>
      <c r="E1515" s="229">
        <v>0</v>
      </c>
      <c r="F1515" s="229">
        <v>0</v>
      </c>
      <c r="G1515" s="230">
        <v>1</v>
      </c>
    </row>
    <row r="1516" spans="1:7" x14ac:dyDescent="0.2">
      <c r="A1516" s="229" t="s">
        <v>14601</v>
      </c>
      <c r="B1516" s="229" t="s">
        <v>14341</v>
      </c>
      <c r="C1516" s="229">
        <v>1</v>
      </c>
      <c r="D1516" s="229">
        <v>0</v>
      </c>
      <c r="E1516" s="229">
        <v>0</v>
      </c>
      <c r="F1516" s="229">
        <v>0</v>
      </c>
      <c r="G1516" s="230">
        <v>1</v>
      </c>
    </row>
    <row r="1517" spans="1:7" x14ac:dyDescent="0.2">
      <c r="A1517" s="229" t="s">
        <v>14601</v>
      </c>
      <c r="B1517" s="229" t="s">
        <v>14342</v>
      </c>
      <c r="C1517" s="229">
        <v>1</v>
      </c>
      <c r="D1517" s="229">
        <v>0</v>
      </c>
      <c r="E1517" s="229">
        <v>0</v>
      </c>
      <c r="F1517" s="229">
        <v>0</v>
      </c>
      <c r="G1517" s="230">
        <v>1</v>
      </c>
    </row>
    <row r="1518" spans="1:7" x14ac:dyDescent="0.2">
      <c r="A1518" s="229" t="s">
        <v>14601</v>
      </c>
      <c r="B1518" s="229" t="s">
        <v>14343</v>
      </c>
      <c r="C1518" s="229">
        <v>1</v>
      </c>
      <c r="D1518" s="229">
        <v>0</v>
      </c>
      <c r="E1518" s="229">
        <v>0</v>
      </c>
      <c r="F1518" s="229">
        <v>0</v>
      </c>
      <c r="G1518" s="230">
        <v>1</v>
      </c>
    </row>
    <row r="1519" spans="1:7" x14ac:dyDescent="0.2">
      <c r="A1519" s="229" t="s">
        <v>14601</v>
      </c>
      <c r="B1519" s="229" t="s">
        <v>14344</v>
      </c>
      <c r="C1519" s="229">
        <v>1</v>
      </c>
      <c r="D1519" s="229">
        <v>0</v>
      </c>
      <c r="E1519" s="229">
        <v>0</v>
      </c>
      <c r="F1519" s="229">
        <v>0</v>
      </c>
      <c r="G1519" s="230">
        <v>1</v>
      </c>
    </row>
    <row r="1520" spans="1:7" x14ac:dyDescent="0.2">
      <c r="A1520" s="229" t="s">
        <v>14601</v>
      </c>
      <c r="B1520" s="229" t="s">
        <v>14345</v>
      </c>
      <c r="C1520" s="229">
        <v>1</v>
      </c>
      <c r="D1520" s="229">
        <v>0</v>
      </c>
      <c r="E1520" s="229">
        <v>0</v>
      </c>
      <c r="F1520" s="229">
        <v>0</v>
      </c>
      <c r="G1520" s="230">
        <v>1</v>
      </c>
    </row>
    <row r="1521" spans="1:7" x14ac:dyDescent="0.2">
      <c r="A1521" s="229" t="s">
        <v>14601</v>
      </c>
      <c r="B1521" s="229" t="s">
        <v>14346</v>
      </c>
      <c r="C1521" s="229">
        <v>1</v>
      </c>
      <c r="D1521" s="229">
        <v>0</v>
      </c>
      <c r="E1521" s="229">
        <v>0</v>
      </c>
      <c r="F1521" s="229">
        <v>0</v>
      </c>
      <c r="G1521" s="230">
        <v>1</v>
      </c>
    </row>
    <row r="1522" spans="1:7" x14ac:dyDescent="0.2">
      <c r="A1522" s="229" t="s">
        <v>14602</v>
      </c>
      <c r="B1522" s="229" t="s">
        <v>14571</v>
      </c>
      <c r="C1522" s="229">
        <v>1</v>
      </c>
      <c r="D1522" s="229">
        <v>0</v>
      </c>
      <c r="E1522" s="229">
        <v>0</v>
      </c>
      <c r="F1522" s="229">
        <v>0</v>
      </c>
      <c r="G1522" s="230">
        <v>1</v>
      </c>
    </row>
    <row r="1523" spans="1:7" x14ac:dyDescent="0.2">
      <c r="A1523" s="229" t="s">
        <v>14602</v>
      </c>
      <c r="B1523" s="229" t="s">
        <v>14572</v>
      </c>
      <c r="C1523" s="229">
        <v>1</v>
      </c>
      <c r="D1523" s="229">
        <v>0</v>
      </c>
      <c r="E1523" s="229">
        <v>0</v>
      </c>
      <c r="F1523" s="229">
        <v>0</v>
      </c>
      <c r="G1523" s="230">
        <v>1</v>
      </c>
    </row>
    <row r="1524" spans="1:7" x14ac:dyDescent="0.2">
      <c r="A1524" s="229" t="s">
        <v>14602</v>
      </c>
      <c r="B1524" s="229" t="s">
        <v>14573</v>
      </c>
      <c r="C1524" s="229">
        <v>1</v>
      </c>
      <c r="D1524" s="229">
        <v>0</v>
      </c>
      <c r="E1524" s="229">
        <v>0</v>
      </c>
      <c r="F1524" s="229">
        <v>0</v>
      </c>
      <c r="G1524" s="230">
        <v>1</v>
      </c>
    </row>
    <row r="1525" spans="1:7" x14ac:dyDescent="0.2">
      <c r="A1525" s="229" t="s">
        <v>14602</v>
      </c>
      <c r="B1525" s="229" t="s">
        <v>14574</v>
      </c>
      <c r="C1525" s="229">
        <v>1</v>
      </c>
      <c r="D1525" s="229">
        <v>0</v>
      </c>
      <c r="E1525" s="229">
        <v>0</v>
      </c>
      <c r="F1525" s="229">
        <v>0</v>
      </c>
      <c r="G1525" s="230">
        <v>1</v>
      </c>
    </row>
    <row r="1526" spans="1:7" x14ac:dyDescent="0.2">
      <c r="A1526" s="229" t="s">
        <v>14602</v>
      </c>
      <c r="B1526" s="229" t="s">
        <v>14575</v>
      </c>
      <c r="C1526" s="229">
        <v>1</v>
      </c>
      <c r="D1526" s="229">
        <v>0</v>
      </c>
      <c r="E1526" s="229">
        <v>0</v>
      </c>
      <c r="F1526" s="229">
        <v>0</v>
      </c>
      <c r="G1526" s="230">
        <v>1</v>
      </c>
    </row>
    <row r="1527" spans="1:7" x14ac:dyDescent="0.2">
      <c r="A1527" s="229" t="s">
        <v>14602</v>
      </c>
      <c r="B1527" s="229" t="s">
        <v>14576</v>
      </c>
      <c r="C1527" s="229">
        <v>1</v>
      </c>
      <c r="D1527" s="229">
        <v>0</v>
      </c>
      <c r="E1527" s="229">
        <v>0</v>
      </c>
      <c r="F1527" s="229">
        <v>0</v>
      </c>
      <c r="G1527" s="230">
        <v>1</v>
      </c>
    </row>
    <row r="1528" spans="1:7" x14ac:dyDescent="0.2">
      <c r="A1528" s="229" t="s">
        <v>14602</v>
      </c>
      <c r="B1528" s="229" t="s">
        <v>2267</v>
      </c>
      <c r="C1528" s="229">
        <v>1</v>
      </c>
      <c r="D1528" s="229">
        <v>0</v>
      </c>
      <c r="E1528" s="229">
        <v>0</v>
      </c>
      <c r="F1528" s="229">
        <v>0</v>
      </c>
      <c r="G1528" s="230">
        <v>1</v>
      </c>
    </row>
    <row r="1529" spans="1:7" x14ac:dyDescent="0.2">
      <c r="A1529" s="229" t="s">
        <v>14602</v>
      </c>
      <c r="B1529" s="229" t="s">
        <v>14577</v>
      </c>
      <c r="C1529" s="229">
        <v>1</v>
      </c>
      <c r="D1529" s="229">
        <v>0</v>
      </c>
      <c r="E1529" s="229">
        <v>0</v>
      </c>
      <c r="F1529" s="229">
        <v>0</v>
      </c>
      <c r="G1529" s="230">
        <v>1</v>
      </c>
    </row>
    <row r="1530" spans="1:7" x14ac:dyDescent="0.2">
      <c r="A1530" s="229" t="s">
        <v>14602</v>
      </c>
      <c r="B1530" s="229" t="s">
        <v>14578</v>
      </c>
      <c r="C1530" s="229">
        <v>1</v>
      </c>
      <c r="D1530" s="229">
        <v>0</v>
      </c>
      <c r="E1530" s="229">
        <v>0</v>
      </c>
      <c r="F1530" s="229">
        <v>0</v>
      </c>
      <c r="G1530" s="230">
        <v>1</v>
      </c>
    </row>
    <row r="1531" spans="1:7" x14ac:dyDescent="0.2">
      <c r="A1531" s="229" t="s">
        <v>14603</v>
      </c>
      <c r="B1531" s="229" t="s">
        <v>14348</v>
      </c>
      <c r="C1531" s="229">
        <v>1</v>
      </c>
      <c r="D1531" s="229">
        <v>0</v>
      </c>
      <c r="E1531" s="229">
        <v>0</v>
      </c>
      <c r="F1531" s="229">
        <v>0</v>
      </c>
      <c r="G1531" s="230">
        <v>1</v>
      </c>
    </row>
    <row r="1532" spans="1:7" x14ac:dyDescent="0.2">
      <c r="A1532" s="229" t="s">
        <v>14603</v>
      </c>
      <c r="B1532" s="229" t="s">
        <v>14349</v>
      </c>
      <c r="C1532" s="229">
        <v>1</v>
      </c>
      <c r="D1532" s="229">
        <v>0</v>
      </c>
      <c r="E1532" s="229">
        <v>0</v>
      </c>
      <c r="F1532" s="229">
        <v>0</v>
      </c>
      <c r="G1532" s="230">
        <v>1</v>
      </c>
    </row>
    <row r="1533" spans="1:7" x14ac:dyDescent="0.2">
      <c r="A1533" s="229" t="s">
        <v>14603</v>
      </c>
      <c r="B1533" s="229" t="s">
        <v>14350</v>
      </c>
      <c r="C1533" s="229">
        <v>1</v>
      </c>
      <c r="D1533" s="229">
        <v>0</v>
      </c>
      <c r="E1533" s="229">
        <v>0</v>
      </c>
      <c r="F1533" s="229">
        <v>0</v>
      </c>
      <c r="G1533" s="230">
        <v>1</v>
      </c>
    </row>
    <row r="1534" spans="1:7" x14ac:dyDescent="0.2">
      <c r="A1534" s="229" t="s">
        <v>14603</v>
      </c>
      <c r="B1534" s="229" t="s">
        <v>14351</v>
      </c>
      <c r="C1534" s="229">
        <v>1</v>
      </c>
      <c r="D1534" s="229">
        <v>0</v>
      </c>
      <c r="E1534" s="229">
        <v>0</v>
      </c>
      <c r="F1534" s="229">
        <v>0</v>
      </c>
      <c r="G1534" s="230">
        <v>1</v>
      </c>
    </row>
    <row r="1535" spans="1:7" x14ac:dyDescent="0.2">
      <c r="A1535" s="229" t="s">
        <v>14603</v>
      </c>
      <c r="B1535" s="229" t="s">
        <v>14352</v>
      </c>
      <c r="C1535" s="229">
        <v>1</v>
      </c>
      <c r="D1535" s="229">
        <v>0</v>
      </c>
      <c r="E1535" s="229">
        <v>0</v>
      </c>
      <c r="F1535" s="229">
        <v>0</v>
      </c>
      <c r="G1535" s="230">
        <v>1</v>
      </c>
    </row>
    <row r="1536" spans="1:7" x14ac:dyDescent="0.2">
      <c r="A1536" s="229" t="s">
        <v>14603</v>
      </c>
      <c r="B1536" s="229" t="s">
        <v>14353</v>
      </c>
      <c r="C1536" s="229">
        <v>1</v>
      </c>
      <c r="D1536" s="229">
        <v>0</v>
      </c>
      <c r="E1536" s="229">
        <v>0</v>
      </c>
      <c r="F1536" s="229">
        <v>0</v>
      </c>
      <c r="G1536" s="230">
        <v>1</v>
      </c>
    </row>
    <row r="1537" spans="1:7" x14ac:dyDescent="0.2">
      <c r="A1537" s="229" t="s">
        <v>14603</v>
      </c>
      <c r="B1537" s="229" t="s">
        <v>14354</v>
      </c>
      <c r="C1537" s="229">
        <v>1</v>
      </c>
      <c r="D1537" s="229">
        <v>0</v>
      </c>
      <c r="E1537" s="229">
        <v>0</v>
      </c>
      <c r="F1537" s="229">
        <v>0</v>
      </c>
      <c r="G1537" s="230">
        <v>1</v>
      </c>
    </row>
    <row r="1538" spans="1:7" x14ac:dyDescent="0.2">
      <c r="A1538" s="229" t="s">
        <v>14603</v>
      </c>
      <c r="B1538" s="229" t="s">
        <v>14355</v>
      </c>
      <c r="C1538" s="229">
        <v>1</v>
      </c>
      <c r="D1538" s="229">
        <v>0</v>
      </c>
      <c r="E1538" s="229">
        <v>0</v>
      </c>
      <c r="F1538" s="229">
        <v>0</v>
      </c>
      <c r="G1538" s="230">
        <v>1</v>
      </c>
    </row>
    <row r="1539" spans="1:7" x14ac:dyDescent="0.2">
      <c r="A1539" s="229" t="s">
        <v>14603</v>
      </c>
      <c r="B1539" s="229" t="s">
        <v>14356</v>
      </c>
      <c r="C1539" s="229">
        <v>1</v>
      </c>
      <c r="D1539" s="229">
        <v>0</v>
      </c>
      <c r="E1539" s="229">
        <v>0</v>
      </c>
      <c r="F1539" s="229">
        <v>0</v>
      </c>
      <c r="G1539" s="230">
        <v>1</v>
      </c>
    </row>
    <row r="1540" spans="1:7" x14ac:dyDescent="0.2">
      <c r="A1540" s="229" t="s">
        <v>14603</v>
      </c>
      <c r="B1540" s="229" t="s">
        <v>14357</v>
      </c>
      <c r="C1540" s="229">
        <v>1</v>
      </c>
      <c r="D1540" s="229">
        <v>0</v>
      </c>
      <c r="E1540" s="229">
        <v>0</v>
      </c>
      <c r="F1540" s="229">
        <v>0</v>
      </c>
      <c r="G1540" s="230">
        <v>1</v>
      </c>
    </row>
    <row r="1541" spans="1:7" x14ac:dyDescent="0.2">
      <c r="A1541" s="229" t="s">
        <v>14603</v>
      </c>
      <c r="B1541" s="229" t="s">
        <v>14358</v>
      </c>
      <c r="C1541" s="229">
        <v>1</v>
      </c>
      <c r="D1541" s="229">
        <v>0</v>
      </c>
      <c r="E1541" s="229">
        <v>0</v>
      </c>
      <c r="F1541" s="229">
        <v>0</v>
      </c>
      <c r="G1541" s="230">
        <v>1</v>
      </c>
    </row>
    <row r="1542" spans="1:7" x14ac:dyDescent="0.2">
      <c r="A1542" s="229" t="s">
        <v>14603</v>
      </c>
      <c r="B1542" s="229" t="s">
        <v>14359</v>
      </c>
      <c r="C1542" s="229">
        <v>1</v>
      </c>
      <c r="D1542" s="229">
        <v>0</v>
      </c>
      <c r="E1542" s="229">
        <v>0</v>
      </c>
      <c r="F1542" s="229">
        <v>0</v>
      </c>
      <c r="G1542" s="230">
        <v>1</v>
      </c>
    </row>
    <row r="1543" spans="1:7" x14ac:dyDescent="0.2">
      <c r="A1543" s="229" t="s">
        <v>14603</v>
      </c>
      <c r="B1543" s="229" t="s">
        <v>14360</v>
      </c>
      <c r="C1543" s="229">
        <v>1</v>
      </c>
      <c r="D1543" s="229">
        <v>0</v>
      </c>
      <c r="E1543" s="229">
        <v>0</v>
      </c>
      <c r="F1543" s="229">
        <v>0</v>
      </c>
      <c r="G1543" s="230">
        <v>1</v>
      </c>
    </row>
    <row r="1544" spans="1:7" x14ac:dyDescent="0.2">
      <c r="A1544" s="229" t="s">
        <v>14603</v>
      </c>
      <c r="B1544" s="229" t="s">
        <v>14361</v>
      </c>
      <c r="C1544" s="229">
        <v>1</v>
      </c>
      <c r="D1544" s="229">
        <v>0</v>
      </c>
      <c r="E1544" s="229">
        <v>0</v>
      </c>
      <c r="F1544" s="229">
        <v>0</v>
      </c>
      <c r="G1544" s="230">
        <v>1</v>
      </c>
    </row>
    <row r="1545" spans="1:7" x14ac:dyDescent="0.2">
      <c r="A1545" s="229" t="s">
        <v>14603</v>
      </c>
      <c r="B1545" s="229" t="s">
        <v>14362</v>
      </c>
      <c r="C1545" s="229">
        <v>1</v>
      </c>
      <c r="D1545" s="229">
        <v>0</v>
      </c>
      <c r="E1545" s="229">
        <v>0</v>
      </c>
      <c r="F1545" s="229">
        <v>0</v>
      </c>
      <c r="G1545" s="230">
        <v>1</v>
      </c>
    </row>
    <row r="1546" spans="1:7" x14ac:dyDescent="0.2">
      <c r="A1546" s="229" t="s">
        <v>14603</v>
      </c>
      <c r="B1546" s="229" t="s">
        <v>14363</v>
      </c>
      <c r="C1546" s="229">
        <v>1</v>
      </c>
      <c r="D1546" s="229">
        <v>0</v>
      </c>
      <c r="E1546" s="229">
        <v>0</v>
      </c>
      <c r="F1546" s="229">
        <v>0</v>
      </c>
      <c r="G1546" s="230">
        <v>1</v>
      </c>
    </row>
    <row r="1547" spans="1:7" x14ac:dyDescent="0.2">
      <c r="A1547" s="229" t="s">
        <v>14603</v>
      </c>
      <c r="B1547" s="229" t="s">
        <v>14364</v>
      </c>
      <c r="C1547" s="229">
        <v>1</v>
      </c>
      <c r="D1547" s="229">
        <v>0</v>
      </c>
      <c r="E1547" s="229">
        <v>0</v>
      </c>
      <c r="F1547" s="229">
        <v>0</v>
      </c>
      <c r="G1547" s="230">
        <v>1</v>
      </c>
    </row>
    <row r="1548" spans="1:7" x14ac:dyDescent="0.2">
      <c r="A1548" s="229" t="s">
        <v>14603</v>
      </c>
      <c r="B1548" s="229" t="s">
        <v>14365</v>
      </c>
      <c r="C1548" s="229">
        <v>1</v>
      </c>
      <c r="D1548" s="229">
        <v>0</v>
      </c>
      <c r="E1548" s="229">
        <v>0</v>
      </c>
      <c r="F1548" s="229">
        <v>0</v>
      </c>
      <c r="G1548" s="230">
        <v>1</v>
      </c>
    </row>
    <row r="1549" spans="1:7" x14ac:dyDescent="0.2">
      <c r="A1549" s="229" t="s">
        <v>14603</v>
      </c>
      <c r="B1549" s="229" t="s">
        <v>14366</v>
      </c>
      <c r="C1549" s="229">
        <v>1</v>
      </c>
      <c r="D1549" s="229">
        <v>0</v>
      </c>
      <c r="E1549" s="229">
        <v>0</v>
      </c>
      <c r="F1549" s="229">
        <v>0</v>
      </c>
      <c r="G1549" s="230">
        <v>1</v>
      </c>
    </row>
    <row r="1550" spans="1:7" x14ac:dyDescent="0.2">
      <c r="A1550" s="229" t="s">
        <v>14603</v>
      </c>
      <c r="B1550" s="229" t="s">
        <v>14367</v>
      </c>
      <c r="C1550" s="229">
        <v>1</v>
      </c>
      <c r="D1550" s="229">
        <v>0</v>
      </c>
      <c r="E1550" s="229">
        <v>0</v>
      </c>
      <c r="F1550" s="229">
        <v>0</v>
      </c>
      <c r="G1550" s="230">
        <v>1</v>
      </c>
    </row>
    <row r="1551" spans="1:7" x14ac:dyDescent="0.2">
      <c r="A1551" s="229" t="s">
        <v>14603</v>
      </c>
      <c r="B1551" s="229" t="s">
        <v>14368</v>
      </c>
      <c r="C1551" s="229">
        <v>1</v>
      </c>
      <c r="D1551" s="229">
        <v>0</v>
      </c>
      <c r="E1551" s="229">
        <v>0</v>
      </c>
      <c r="F1551" s="229">
        <v>0</v>
      </c>
      <c r="G1551" s="230">
        <v>1</v>
      </c>
    </row>
    <row r="1552" spans="1:7" x14ac:dyDescent="0.2">
      <c r="A1552" s="229" t="s">
        <v>14603</v>
      </c>
      <c r="B1552" s="229" t="s">
        <v>14369</v>
      </c>
      <c r="C1552" s="229">
        <v>1</v>
      </c>
      <c r="D1552" s="229">
        <v>0</v>
      </c>
      <c r="E1552" s="229">
        <v>0</v>
      </c>
      <c r="F1552" s="229">
        <v>0</v>
      </c>
      <c r="G1552" s="230">
        <v>1</v>
      </c>
    </row>
    <row r="1553" spans="1:7" x14ac:dyDescent="0.2">
      <c r="A1553" s="229" t="s">
        <v>14603</v>
      </c>
      <c r="B1553" s="229" t="s">
        <v>14370</v>
      </c>
      <c r="C1553" s="229">
        <v>1</v>
      </c>
      <c r="D1553" s="229">
        <v>0</v>
      </c>
      <c r="E1553" s="229">
        <v>0</v>
      </c>
      <c r="F1553" s="229">
        <v>0</v>
      </c>
      <c r="G1553" s="230">
        <v>1</v>
      </c>
    </row>
    <row r="1554" spans="1:7" x14ac:dyDescent="0.2">
      <c r="A1554" s="229" t="s">
        <v>14603</v>
      </c>
      <c r="B1554" s="229" t="s">
        <v>14371</v>
      </c>
      <c r="C1554" s="229">
        <v>1</v>
      </c>
      <c r="D1554" s="229">
        <v>0</v>
      </c>
      <c r="E1554" s="229">
        <v>0</v>
      </c>
      <c r="F1554" s="229">
        <v>0</v>
      </c>
      <c r="G1554" s="230">
        <v>1</v>
      </c>
    </row>
    <row r="1555" spans="1:7" x14ac:dyDescent="0.2">
      <c r="A1555" s="229" t="s">
        <v>14603</v>
      </c>
      <c r="B1555" s="229" t="s">
        <v>14372</v>
      </c>
      <c r="C1555" s="229">
        <v>1</v>
      </c>
      <c r="D1555" s="229">
        <v>0</v>
      </c>
      <c r="E1555" s="229">
        <v>0</v>
      </c>
      <c r="F1555" s="229">
        <v>0</v>
      </c>
      <c r="G1555" s="230">
        <v>1</v>
      </c>
    </row>
    <row r="1556" spans="1:7" x14ac:dyDescent="0.2">
      <c r="A1556" s="229" t="s">
        <v>14603</v>
      </c>
      <c r="B1556" s="229" t="s">
        <v>14373</v>
      </c>
      <c r="C1556" s="229">
        <v>1</v>
      </c>
      <c r="D1556" s="229">
        <v>0</v>
      </c>
      <c r="E1556" s="229">
        <v>0</v>
      </c>
      <c r="F1556" s="229">
        <v>0</v>
      </c>
      <c r="G1556" s="230">
        <v>1</v>
      </c>
    </row>
    <row r="1557" spans="1:7" x14ac:dyDescent="0.2">
      <c r="A1557" s="229" t="s">
        <v>14603</v>
      </c>
      <c r="B1557" s="229" t="s">
        <v>14374</v>
      </c>
      <c r="C1557" s="229">
        <v>1</v>
      </c>
      <c r="D1557" s="229">
        <v>0</v>
      </c>
      <c r="E1557" s="229">
        <v>0</v>
      </c>
      <c r="F1557" s="229">
        <v>0</v>
      </c>
      <c r="G1557" s="230">
        <v>1</v>
      </c>
    </row>
    <row r="1558" spans="1:7" x14ac:dyDescent="0.2">
      <c r="A1558" s="229" t="s">
        <v>14603</v>
      </c>
      <c r="B1558" s="229" t="s">
        <v>14375</v>
      </c>
      <c r="C1558" s="229">
        <v>1</v>
      </c>
      <c r="D1558" s="229">
        <v>0</v>
      </c>
      <c r="E1558" s="229">
        <v>0</v>
      </c>
      <c r="F1558" s="229">
        <v>0</v>
      </c>
      <c r="G1558" s="230">
        <v>1</v>
      </c>
    </row>
    <row r="1559" spans="1:7" x14ac:dyDescent="0.2">
      <c r="A1559" s="229" t="s">
        <v>14603</v>
      </c>
      <c r="B1559" s="229" t="s">
        <v>14376</v>
      </c>
      <c r="C1559" s="229">
        <v>1</v>
      </c>
      <c r="D1559" s="229">
        <v>0</v>
      </c>
      <c r="E1559" s="229">
        <v>0</v>
      </c>
      <c r="F1559" s="229">
        <v>0</v>
      </c>
      <c r="G1559" s="230">
        <v>1</v>
      </c>
    </row>
    <row r="1560" spans="1:7" x14ac:dyDescent="0.2">
      <c r="A1560" s="229" t="s">
        <v>14603</v>
      </c>
      <c r="B1560" s="229" t="s">
        <v>14377</v>
      </c>
      <c r="C1560" s="229">
        <v>1</v>
      </c>
      <c r="D1560" s="229">
        <v>0</v>
      </c>
      <c r="E1560" s="229">
        <v>0</v>
      </c>
      <c r="F1560" s="229">
        <v>0</v>
      </c>
      <c r="G1560" s="230">
        <v>1</v>
      </c>
    </row>
    <row r="1561" spans="1:7" x14ac:dyDescent="0.2">
      <c r="A1561" s="229" t="s">
        <v>14603</v>
      </c>
      <c r="B1561" s="229" t="s">
        <v>14378</v>
      </c>
      <c r="C1561" s="229">
        <v>1</v>
      </c>
      <c r="D1561" s="229">
        <v>0</v>
      </c>
      <c r="E1561" s="229">
        <v>0</v>
      </c>
      <c r="F1561" s="229">
        <v>0</v>
      </c>
      <c r="G1561" s="230">
        <v>1</v>
      </c>
    </row>
    <row r="1562" spans="1:7" x14ac:dyDescent="0.2">
      <c r="A1562" s="229" t="s">
        <v>14603</v>
      </c>
      <c r="B1562" s="229" t="s">
        <v>14379</v>
      </c>
      <c r="C1562" s="229">
        <v>1</v>
      </c>
      <c r="D1562" s="229">
        <v>0</v>
      </c>
      <c r="E1562" s="229">
        <v>0</v>
      </c>
      <c r="F1562" s="229">
        <v>0</v>
      </c>
      <c r="G1562" s="230">
        <v>1</v>
      </c>
    </row>
    <row r="1563" spans="1:7" x14ac:dyDescent="0.2">
      <c r="A1563" s="229" t="s">
        <v>14603</v>
      </c>
      <c r="B1563" s="229" t="s">
        <v>14380</v>
      </c>
      <c r="C1563" s="229">
        <v>1</v>
      </c>
      <c r="D1563" s="229">
        <v>0</v>
      </c>
      <c r="E1563" s="229">
        <v>0</v>
      </c>
      <c r="F1563" s="229">
        <v>0</v>
      </c>
      <c r="G1563" s="230">
        <v>1</v>
      </c>
    </row>
    <row r="1564" spans="1:7" x14ac:dyDescent="0.2">
      <c r="A1564" s="229" t="s">
        <v>14603</v>
      </c>
      <c r="B1564" s="229" t="s">
        <v>14381</v>
      </c>
      <c r="C1564" s="229">
        <v>1</v>
      </c>
      <c r="D1564" s="229">
        <v>0</v>
      </c>
      <c r="E1564" s="229">
        <v>0</v>
      </c>
      <c r="F1564" s="229">
        <v>0</v>
      </c>
      <c r="G1564" s="230">
        <v>1</v>
      </c>
    </row>
    <row r="1565" spans="1:7" x14ac:dyDescent="0.2">
      <c r="A1565" s="229" t="s">
        <v>14603</v>
      </c>
      <c r="B1565" s="229" t="s">
        <v>14382</v>
      </c>
      <c r="C1565" s="229">
        <v>1</v>
      </c>
      <c r="D1565" s="229">
        <v>0</v>
      </c>
      <c r="E1565" s="229">
        <v>0</v>
      </c>
      <c r="F1565" s="229">
        <v>0</v>
      </c>
      <c r="G1565" s="230">
        <v>1</v>
      </c>
    </row>
    <row r="1566" spans="1:7" x14ac:dyDescent="0.2">
      <c r="A1566" s="229" t="s">
        <v>14603</v>
      </c>
      <c r="B1566" s="229" t="s">
        <v>14383</v>
      </c>
      <c r="C1566" s="229">
        <v>1</v>
      </c>
      <c r="D1566" s="229">
        <v>0</v>
      </c>
      <c r="E1566" s="229">
        <v>0</v>
      </c>
      <c r="F1566" s="229">
        <v>0</v>
      </c>
      <c r="G1566" s="230">
        <v>1</v>
      </c>
    </row>
    <row r="1567" spans="1:7" x14ac:dyDescent="0.2">
      <c r="A1567" s="229" t="s">
        <v>14603</v>
      </c>
      <c r="B1567" s="229" t="s">
        <v>14384</v>
      </c>
      <c r="C1567" s="229">
        <v>1</v>
      </c>
      <c r="D1567" s="229">
        <v>0</v>
      </c>
      <c r="E1567" s="229">
        <v>0</v>
      </c>
      <c r="F1567" s="229">
        <v>0</v>
      </c>
      <c r="G1567" s="230">
        <v>1</v>
      </c>
    </row>
    <row r="1568" spans="1:7" x14ac:dyDescent="0.2">
      <c r="A1568" s="229" t="s">
        <v>14604</v>
      </c>
      <c r="B1568" s="229" t="s">
        <v>14386</v>
      </c>
      <c r="C1568" s="229">
        <v>1</v>
      </c>
      <c r="D1568" s="229">
        <v>0</v>
      </c>
      <c r="E1568" s="229">
        <v>0</v>
      </c>
      <c r="F1568" s="229">
        <v>0</v>
      </c>
      <c r="G1568" s="230">
        <v>1</v>
      </c>
    </row>
    <row r="1569" spans="1:7" x14ac:dyDescent="0.2">
      <c r="A1569" s="229" t="s">
        <v>14604</v>
      </c>
      <c r="B1569" s="229" t="s">
        <v>14387</v>
      </c>
      <c r="C1569" s="229">
        <v>1</v>
      </c>
      <c r="D1569" s="229">
        <v>0</v>
      </c>
      <c r="E1569" s="229">
        <v>0</v>
      </c>
      <c r="F1569" s="229">
        <v>0</v>
      </c>
      <c r="G1569" s="230">
        <v>1</v>
      </c>
    </row>
    <row r="1570" spans="1:7" x14ac:dyDescent="0.2">
      <c r="A1570" s="229" t="s">
        <v>14604</v>
      </c>
      <c r="B1570" s="229" t="s">
        <v>14388</v>
      </c>
      <c r="C1570" s="229">
        <v>1</v>
      </c>
      <c r="D1570" s="229">
        <v>0</v>
      </c>
      <c r="E1570" s="229">
        <v>0</v>
      </c>
      <c r="F1570" s="229">
        <v>0</v>
      </c>
      <c r="G1570" s="230">
        <v>1</v>
      </c>
    </row>
    <row r="1571" spans="1:7" x14ac:dyDescent="0.2">
      <c r="A1571" s="229" t="s">
        <v>14604</v>
      </c>
      <c r="B1571" s="229" t="s">
        <v>14389</v>
      </c>
      <c r="C1571" s="229">
        <v>1</v>
      </c>
      <c r="D1571" s="229">
        <v>0</v>
      </c>
      <c r="E1571" s="229">
        <v>0</v>
      </c>
      <c r="F1571" s="229">
        <v>0</v>
      </c>
      <c r="G1571" s="230">
        <v>1</v>
      </c>
    </row>
    <row r="1572" spans="1:7" x14ac:dyDescent="0.2">
      <c r="A1572" s="229" t="s">
        <v>14604</v>
      </c>
      <c r="B1572" s="229" t="s">
        <v>14390</v>
      </c>
      <c r="C1572" s="229">
        <v>1</v>
      </c>
      <c r="D1572" s="229">
        <v>0</v>
      </c>
      <c r="E1572" s="229">
        <v>0</v>
      </c>
      <c r="F1572" s="229">
        <v>0</v>
      </c>
      <c r="G1572" s="230">
        <v>1</v>
      </c>
    </row>
    <row r="1573" spans="1:7" x14ac:dyDescent="0.2">
      <c r="A1573" s="229" t="s">
        <v>14604</v>
      </c>
      <c r="B1573" s="229" t="s">
        <v>14391</v>
      </c>
      <c r="C1573" s="229">
        <v>1</v>
      </c>
      <c r="D1573" s="229">
        <v>0</v>
      </c>
      <c r="E1573" s="229">
        <v>0</v>
      </c>
      <c r="F1573" s="229">
        <v>0</v>
      </c>
      <c r="G1573" s="230">
        <v>1</v>
      </c>
    </row>
    <row r="1574" spans="1:7" x14ac:dyDescent="0.2">
      <c r="A1574" s="229" t="s">
        <v>14604</v>
      </c>
      <c r="B1574" s="229" t="s">
        <v>14392</v>
      </c>
      <c r="C1574" s="229">
        <v>1</v>
      </c>
      <c r="D1574" s="229">
        <v>0</v>
      </c>
      <c r="E1574" s="229">
        <v>0</v>
      </c>
      <c r="F1574" s="229">
        <v>0</v>
      </c>
      <c r="G1574" s="230">
        <v>1</v>
      </c>
    </row>
    <row r="1575" spans="1:7" x14ac:dyDescent="0.2">
      <c r="A1575" s="229" t="s">
        <v>14604</v>
      </c>
      <c r="B1575" s="229" t="s">
        <v>14393</v>
      </c>
      <c r="C1575" s="229">
        <v>1</v>
      </c>
      <c r="D1575" s="229">
        <v>0</v>
      </c>
      <c r="E1575" s="229">
        <v>0</v>
      </c>
      <c r="F1575" s="229">
        <v>0</v>
      </c>
      <c r="G1575" s="230">
        <v>1</v>
      </c>
    </row>
    <row r="1576" spans="1:7" x14ac:dyDescent="0.2">
      <c r="A1576" s="229" t="s">
        <v>14604</v>
      </c>
      <c r="B1576" s="229" t="s">
        <v>14394</v>
      </c>
      <c r="C1576" s="229">
        <v>1</v>
      </c>
      <c r="D1576" s="229">
        <v>0</v>
      </c>
      <c r="E1576" s="229">
        <v>0</v>
      </c>
      <c r="F1576" s="229">
        <v>0</v>
      </c>
      <c r="G1576" s="230">
        <v>1</v>
      </c>
    </row>
    <row r="1577" spans="1:7" x14ac:dyDescent="0.2">
      <c r="A1577" s="229" t="s">
        <v>14604</v>
      </c>
      <c r="B1577" s="229" t="s">
        <v>14395</v>
      </c>
      <c r="C1577" s="229">
        <v>1</v>
      </c>
      <c r="D1577" s="229">
        <v>0</v>
      </c>
      <c r="E1577" s="229">
        <v>0</v>
      </c>
      <c r="F1577" s="229">
        <v>0</v>
      </c>
      <c r="G1577" s="230">
        <v>1</v>
      </c>
    </row>
    <row r="1578" spans="1:7" x14ac:dyDescent="0.2">
      <c r="A1578" s="229" t="s">
        <v>14604</v>
      </c>
      <c r="B1578" s="229" t="s">
        <v>14396</v>
      </c>
      <c r="C1578" s="229">
        <v>1</v>
      </c>
      <c r="D1578" s="229">
        <v>0</v>
      </c>
      <c r="E1578" s="229">
        <v>0</v>
      </c>
      <c r="F1578" s="229">
        <v>0</v>
      </c>
      <c r="G1578" s="230">
        <v>1</v>
      </c>
    </row>
    <row r="1579" spans="1:7" x14ac:dyDescent="0.2">
      <c r="A1579" s="229" t="s">
        <v>14604</v>
      </c>
      <c r="B1579" s="229" t="s">
        <v>14397</v>
      </c>
      <c r="C1579" s="229">
        <v>1</v>
      </c>
      <c r="D1579" s="229">
        <v>0</v>
      </c>
      <c r="E1579" s="229">
        <v>0</v>
      </c>
      <c r="F1579" s="229">
        <v>0</v>
      </c>
      <c r="G1579" s="230">
        <v>1</v>
      </c>
    </row>
    <row r="1580" spans="1:7" x14ac:dyDescent="0.2">
      <c r="A1580" s="229" t="s">
        <v>14604</v>
      </c>
      <c r="B1580" s="229" t="s">
        <v>14398</v>
      </c>
      <c r="C1580" s="229">
        <v>1</v>
      </c>
      <c r="D1580" s="229">
        <v>0</v>
      </c>
      <c r="E1580" s="229">
        <v>0</v>
      </c>
      <c r="F1580" s="229">
        <v>0</v>
      </c>
      <c r="G1580" s="230">
        <v>1</v>
      </c>
    </row>
    <row r="1581" spans="1:7" x14ac:dyDescent="0.2">
      <c r="A1581" s="229" t="s">
        <v>14604</v>
      </c>
      <c r="B1581" s="229" t="s">
        <v>14399</v>
      </c>
      <c r="C1581" s="229">
        <v>1</v>
      </c>
      <c r="D1581" s="229">
        <v>0</v>
      </c>
      <c r="E1581" s="229">
        <v>0</v>
      </c>
      <c r="F1581" s="229">
        <v>0</v>
      </c>
      <c r="G1581" s="230">
        <v>1</v>
      </c>
    </row>
    <row r="1582" spans="1:7" x14ac:dyDescent="0.2">
      <c r="A1582" s="229" t="s">
        <v>14604</v>
      </c>
      <c r="B1582" s="229" t="s">
        <v>14400</v>
      </c>
      <c r="C1582" s="229">
        <v>1</v>
      </c>
      <c r="D1582" s="229">
        <v>0</v>
      </c>
      <c r="E1582" s="229">
        <v>0</v>
      </c>
      <c r="F1582" s="229">
        <v>0</v>
      </c>
      <c r="G1582" s="230">
        <v>1</v>
      </c>
    </row>
    <row r="1583" spans="1:7" x14ac:dyDescent="0.2">
      <c r="A1583" s="229" t="s">
        <v>14604</v>
      </c>
      <c r="B1583" s="229" t="s">
        <v>14401</v>
      </c>
      <c r="C1583" s="229">
        <v>1</v>
      </c>
      <c r="D1583" s="229">
        <v>0</v>
      </c>
      <c r="E1583" s="229">
        <v>0</v>
      </c>
      <c r="F1583" s="229">
        <v>0</v>
      </c>
      <c r="G1583" s="230">
        <v>1</v>
      </c>
    </row>
    <row r="1584" spans="1:7" x14ac:dyDescent="0.2">
      <c r="A1584" s="229" t="s">
        <v>14605</v>
      </c>
      <c r="B1584" s="229" t="s">
        <v>14410</v>
      </c>
      <c r="C1584" s="229">
        <v>1</v>
      </c>
      <c r="D1584" s="229">
        <v>0</v>
      </c>
      <c r="E1584" s="229">
        <v>0</v>
      </c>
      <c r="F1584" s="229">
        <v>0</v>
      </c>
      <c r="G1584" s="230">
        <v>1</v>
      </c>
    </row>
    <row r="1585" spans="1:7" x14ac:dyDescent="0.2">
      <c r="A1585" s="229" t="s">
        <v>14605</v>
      </c>
      <c r="B1585" s="229" t="s">
        <v>14411</v>
      </c>
      <c r="C1585" s="229">
        <v>1</v>
      </c>
      <c r="D1585" s="229">
        <v>0</v>
      </c>
      <c r="E1585" s="229">
        <v>0</v>
      </c>
      <c r="F1585" s="229">
        <v>0</v>
      </c>
      <c r="G1585" s="230">
        <v>1</v>
      </c>
    </row>
    <row r="1586" spans="1:7" x14ac:dyDescent="0.2">
      <c r="A1586" s="229" t="s">
        <v>14605</v>
      </c>
      <c r="B1586" s="229" t="s">
        <v>14412</v>
      </c>
      <c r="C1586" s="229">
        <v>1</v>
      </c>
      <c r="D1586" s="229">
        <v>0</v>
      </c>
      <c r="E1586" s="229">
        <v>0</v>
      </c>
      <c r="F1586" s="229">
        <v>0</v>
      </c>
      <c r="G1586" s="230">
        <v>1</v>
      </c>
    </row>
    <row r="1587" spans="1:7" x14ac:dyDescent="0.2">
      <c r="A1587" s="229" t="s">
        <v>14605</v>
      </c>
      <c r="B1587" s="229" t="s">
        <v>14413</v>
      </c>
      <c r="C1587" s="229">
        <v>1</v>
      </c>
      <c r="D1587" s="229">
        <v>0</v>
      </c>
      <c r="E1587" s="229">
        <v>0</v>
      </c>
      <c r="F1587" s="229">
        <v>0</v>
      </c>
      <c r="G1587" s="230">
        <v>1</v>
      </c>
    </row>
    <row r="1588" spans="1:7" x14ac:dyDescent="0.2">
      <c r="A1588" s="229" t="s">
        <v>14605</v>
      </c>
      <c r="B1588" s="229" t="s">
        <v>14414</v>
      </c>
      <c r="C1588" s="229">
        <v>1</v>
      </c>
      <c r="D1588" s="229">
        <v>0</v>
      </c>
      <c r="E1588" s="229">
        <v>0</v>
      </c>
      <c r="F1588" s="229">
        <v>0</v>
      </c>
      <c r="G1588" s="230">
        <v>1</v>
      </c>
    </row>
    <row r="1589" spans="1:7" x14ac:dyDescent="0.2">
      <c r="A1589" s="229" t="s">
        <v>14605</v>
      </c>
      <c r="B1589" s="229" t="s">
        <v>14415</v>
      </c>
      <c r="C1589" s="229">
        <v>1</v>
      </c>
      <c r="D1589" s="229">
        <v>0</v>
      </c>
      <c r="E1589" s="229">
        <v>0</v>
      </c>
      <c r="F1589" s="229">
        <v>0</v>
      </c>
      <c r="G1589" s="230">
        <v>1</v>
      </c>
    </row>
    <row r="1590" spans="1:7" x14ac:dyDescent="0.2">
      <c r="A1590" s="229" t="s">
        <v>14605</v>
      </c>
      <c r="B1590" s="229" t="s">
        <v>14416</v>
      </c>
      <c r="C1590" s="229">
        <v>1</v>
      </c>
      <c r="D1590" s="229">
        <v>0</v>
      </c>
      <c r="E1590" s="229">
        <v>0</v>
      </c>
      <c r="F1590" s="229">
        <v>0</v>
      </c>
      <c r="G1590" s="230">
        <v>1</v>
      </c>
    </row>
    <row r="1591" spans="1:7" x14ac:dyDescent="0.2">
      <c r="A1591" s="229" t="s">
        <v>14605</v>
      </c>
      <c r="B1591" s="229" t="s">
        <v>14417</v>
      </c>
      <c r="C1591" s="229">
        <v>1</v>
      </c>
      <c r="D1591" s="229">
        <v>0</v>
      </c>
      <c r="E1591" s="229">
        <v>0</v>
      </c>
      <c r="F1591" s="229">
        <v>0</v>
      </c>
      <c r="G1591" s="230">
        <v>1</v>
      </c>
    </row>
    <row r="1592" spans="1:7" x14ac:dyDescent="0.2">
      <c r="A1592" s="229" t="s">
        <v>14605</v>
      </c>
      <c r="B1592" s="229" t="s">
        <v>14418</v>
      </c>
      <c r="C1592" s="229">
        <v>1</v>
      </c>
      <c r="D1592" s="229">
        <v>0</v>
      </c>
      <c r="E1592" s="229">
        <v>0</v>
      </c>
      <c r="F1592" s="229">
        <v>0</v>
      </c>
      <c r="G1592" s="230">
        <v>1</v>
      </c>
    </row>
    <row r="1593" spans="1:7" x14ac:dyDescent="0.2">
      <c r="A1593" s="229" t="s">
        <v>14605</v>
      </c>
      <c r="B1593" s="229" t="s">
        <v>14419</v>
      </c>
      <c r="C1593" s="229">
        <v>1</v>
      </c>
      <c r="D1593" s="229">
        <v>0</v>
      </c>
      <c r="E1593" s="229">
        <v>0</v>
      </c>
      <c r="F1593" s="229">
        <v>0</v>
      </c>
      <c r="G1593" s="230">
        <v>1</v>
      </c>
    </row>
    <row r="1594" spans="1:7" x14ac:dyDescent="0.2">
      <c r="A1594" s="229" t="s">
        <v>14605</v>
      </c>
      <c r="B1594" s="229" t="s">
        <v>14420</v>
      </c>
      <c r="C1594" s="229">
        <v>1</v>
      </c>
      <c r="D1594" s="229">
        <v>0</v>
      </c>
      <c r="E1594" s="229">
        <v>0</v>
      </c>
      <c r="F1594" s="229">
        <v>0</v>
      </c>
      <c r="G1594" s="230">
        <v>1</v>
      </c>
    </row>
    <row r="1595" spans="1:7" x14ac:dyDescent="0.2">
      <c r="A1595" s="229" t="s">
        <v>14605</v>
      </c>
      <c r="B1595" s="229" t="s">
        <v>14421</v>
      </c>
      <c r="C1595" s="229">
        <v>1</v>
      </c>
      <c r="D1595" s="229">
        <v>0</v>
      </c>
      <c r="E1595" s="229">
        <v>0</v>
      </c>
      <c r="F1595" s="229">
        <v>0</v>
      </c>
      <c r="G1595" s="230">
        <v>1</v>
      </c>
    </row>
    <row r="1596" spans="1:7" x14ac:dyDescent="0.2">
      <c r="A1596" s="229" t="s">
        <v>14605</v>
      </c>
      <c r="B1596" s="229" t="s">
        <v>14422</v>
      </c>
      <c r="C1596" s="229">
        <v>1</v>
      </c>
      <c r="D1596" s="229">
        <v>0</v>
      </c>
      <c r="E1596" s="229">
        <v>0</v>
      </c>
      <c r="F1596" s="229">
        <v>0</v>
      </c>
      <c r="G1596" s="230">
        <v>1</v>
      </c>
    </row>
    <row r="1597" spans="1:7" x14ac:dyDescent="0.2">
      <c r="A1597" s="229" t="s">
        <v>14605</v>
      </c>
      <c r="B1597" s="229" t="s">
        <v>14423</v>
      </c>
      <c r="C1597" s="229">
        <v>1</v>
      </c>
      <c r="D1597" s="229">
        <v>0</v>
      </c>
      <c r="E1597" s="229">
        <v>0</v>
      </c>
      <c r="F1597" s="229">
        <v>0</v>
      </c>
      <c r="G1597" s="230">
        <v>1</v>
      </c>
    </row>
    <row r="1598" spans="1:7" x14ac:dyDescent="0.2">
      <c r="A1598" s="229" t="s">
        <v>14605</v>
      </c>
      <c r="B1598" s="229" t="s">
        <v>14424</v>
      </c>
      <c r="C1598" s="229">
        <v>1</v>
      </c>
      <c r="D1598" s="229">
        <v>0</v>
      </c>
      <c r="E1598" s="229">
        <v>0</v>
      </c>
      <c r="F1598" s="229">
        <v>0</v>
      </c>
      <c r="G1598" s="230">
        <v>1</v>
      </c>
    </row>
    <row r="1599" spans="1:7" x14ac:dyDescent="0.2">
      <c r="A1599" s="229" t="s">
        <v>14605</v>
      </c>
      <c r="B1599" s="229" t="s">
        <v>14425</v>
      </c>
      <c r="C1599" s="229">
        <v>1</v>
      </c>
      <c r="D1599" s="229">
        <v>0</v>
      </c>
      <c r="E1599" s="229">
        <v>0</v>
      </c>
      <c r="F1599" s="229">
        <v>0</v>
      </c>
      <c r="G1599" s="230">
        <v>1</v>
      </c>
    </row>
    <row r="1600" spans="1:7" x14ac:dyDescent="0.2">
      <c r="A1600" s="229" t="s">
        <v>14605</v>
      </c>
      <c r="B1600" s="229" t="s">
        <v>14426</v>
      </c>
      <c r="C1600" s="229">
        <v>1</v>
      </c>
      <c r="D1600" s="229">
        <v>0</v>
      </c>
      <c r="E1600" s="229">
        <v>0</v>
      </c>
      <c r="F1600" s="229">
        <v>0</v>
      </c>
      <c r="G1600" s="230">
        <v>1</v>
      </c>
    </row>
    <row r="1601" spans="1:7" x14ac:dyDescent="0.2">
      <c r="A1601" s="229" t="s">
        <v>14605</v>
      </c>
      <c r="B1601" s="229" t="s">
        <v>14427</v>
      </c>
      <c r="C1601" s="229">
        <v>1</v>
      </c>
      <c r="D1601" s="229">
        <v>0</v>
      </c>
      <c r="E1601" s="229">
        <v>0</v>
      </c>
      <c r="F1601" s="229">
        <v>0</v>
      </c>
      <c r="G1601" s="230">
        <v>1</v>
      </c>
    </row>
    <row r="1602" spans="1:7" x14ac:dyDescent="0.2">
      <c r="A1602" s="229" t="s">
        <v>14605</v>
      </c>
      <c r="B1602" s="229" t="s">
        <v>14428</v>
      </c>
      <c r="C1602" s="229">
        <v>1</v>
      </c>
      <c r="D1602" s="229">
        <v>0</v>
      </c>
      <c r="E1602" s="229">
        <v>0</v>
      </c>
      <c r="F1602" s="229">
        <v>0</v>
      </c>
      <c r="G1602" s="230">
        <v>1</v>
      </c>
    </row>
    <row r="1603" spans="1:7" x14ac:dyDescent="0.2">
      <c r="A1603" s="229" t="s">
        <v>14605</v>
      </c>
      <c r="B1603" s="229" t="s">
        <v>14429</v>
      </c>
      <c r="C1603" s="229">
        <v>1</v>
      </c>
      <c r="D1603" s="229">
        <v>0</v>
      </c>
      <c r="E1603" s="229">
        <v>0</v>
      </c>
      <c r="F1603" s="229">
        <v>0</v>
      </c>
      <c r="G1603" s="230">
        <v>1</v>
      </c>
    </row>
    <row r="1604" spans="1:7" x14ac:dyDescent="0.2">
      <c r="A1604" s="229" t="s">
        <v>14605</v>
      </c>
      <c r="B1604" s="229" t="s">
        <v>14430</v>
      </c>
      <c r="C1604" s="229">
        <v>1</v>
      </c>
      <c r="D1604" s="229">
        <v>0</v>
      </c>
      <c r="E1604" s="229">
        <v>0</v>
      </c>
      <c r="F1604" s="229">
        <v>0</v>
      </c>
      <c r="G1604" s="230">
        <v>1</v>
      </c>
    </row>
    <row r="1605" spans="1:7" x14ac:dyDescent="0.2">
      <c r="A1605" s="229" t="s">
        <v>14605</v>
      </c>
      <c r="B1605" s="229" t="s">
        <v>14431</v>
      </c>
      <c r="C1605" s="229">
        <v>1</v>
      </c>
      <c r="D1605" s="229">
        <v>0</v>
      </c>
      <c r="E1605" s="229">
        <v>0</v>
      </c>
      <c r="F1605" s="229">
        <v>0</v>
      </c>
      <c r="G1605" s="230">
        <v>1</v>
      </c>
    </row>
    <row r="1606" spans="1:7" x14ac:dyDescent="0.2">
      <c r="A1606" s="229" t="s">
        <v>14605</v>
      </c>
      <c r="B1606" s="229" t="s">
        <v>14432</v>
      </c>
      <c r="C1606" s="229">
        <v>1</v>
      </c>
      <c r="D1606" s="229">
        <v>0</v>
      </c>
      <c r="E1606" s="229">
        <v>0</v>
      </c>
      <c r="F1606" s="229">
        <v>0</v>
      </c>
      <c r="G1606" s="230">
        <v>1</v>
      </c>
    </row>
    <row r="1607" spans="1:7" x14ac:dyDescent="0.2">
      <c r="A1607" s="229" t="s">
        <v>14605</v>
      </c>
      <c r="B1607" s="229" t="s">
        <v>14433</v>
      </c>
      <c r="C1607" s="229">
        <v>1</v>
      </c>
      <c r="D1607" s="229">
        <v>0</v>
      </c>
      <c r="E1607" s="229">
        <v>0</v>
      </c>
      <c r="F1607" s="229">
        <v>0</v>
      </c>
      <c r="G1607" s="230">
        <v>1</v>
      </c>
    </row>
    <row r="1608" spans="1:7" x14ac:dyDescent="0.2">
      <c r="A1608" s="229" t="s">
        <v>14605</v>
      </c>
      <c r="B1608" s="229" t="s">
        <v>14434</v>
      </c>
      <c r="C1608" s="229">
        <v>1</v>
      </c>
      <c r="D1608" s="229">
        <v>0</v>
      </c>
      <c r="E1608" s="229">
        <v>0</v>
      </c>
      <c r="F1608" s="229">
        <v>0</v>
      </c>
      <c r="G1608" s="230">
        <v>1</v>
      </c>
    </row>
    <row r="1609" spans="1:7" x14ac:dyDescent="0.2">
      <c r="A1609" s="229" t="s">
        <v>14606</v>
      </c>
      <c r="B1609" s="229" t="s">
        <v>14553</v>
      </c>
      <c r="C1609" s="229">
        <v>1</v>
      </c>
      <c r="D1609" s="229">
        <v>0</v>
      </c>
      <c r="E1609" s="229">
        <v>0</v>
      </c>
      <c r="F1609" s="229">
        <v>0</v>
      </c>
      <c r="G1609" s="230">
        <v>1</v>
      </c>
    </row>
    <row r="1610" spans="1:7" x14ac:dyDescent="0.2">
      <c r="A1610" s="229" t="s">
        <v>14606</v>
      </c>
      <c r="B1610" s="229" t="s">
        <v>14554</v>
      </c>
      <c r="C1610" s="229">
        <v>1</v>
      </c>
      <c r="D1610" s="229">
        <v>0</v>
      </c>
      <c r="E1610" s="229">
        <v>0</v>
      </c>
      <c r="F1610" s="229">
        <v>0</v>
      </c>
      <c r="G1610" s="230">
        <v>1</v>
      </c>
    </row>
    <row r="1611" spans="1:7" x14ac:dyDescent="0.2">
      <c r="A1611" s="229" t="s">
        <v>14606</v>
      </c>
      <c r="B1611" s="229" t="s">
        <v>14555</v>
      </c>
      <c r="C1611" s="229">
        <v>1</v>
      </c>
      <c r="D1611" s="229">
        <v>0</v>
      </c>
      <c r="E1611" s="229">
        <v>0</v>
      </c>
      <c r="F1611" s="229">
        <v>0</v>
      </c>
      <c r="G1611" s="230">
        <v>1</v>
      </c>
    </row>
    <row r="1612" spans="1:7" x14ac:dyDescent="0.2">
      <c r="A1612" s="229" t="s">
        <v>14606</v>
      </c>
      <c r="B1612" s="229" t="s">
        <v>14556</v>
      </c>
      <c r="C1612" s="229">
        <v>1</v>
      </c>
      <c r="D1612" s="229">
        <v>0</v>
      </c>
      <c r="E1612" s="229">
        <v>0</v>
      </c>
      <c r="F1612" s="229">
        <v>0</v>
      </c>
      <c r="G1612" s="230">
        <v>1</v>
      </c>
    </row>
    <row r="1613" spans="1:7" x14ac:dyDescent="0.2">
      <c r="A1613" s="229" t="s">
        <v>14606</v>
      </c>
      <c r="B1613" s="229" t="s">
        <v>14557</v>
      </c>
      <c r="C1613" s="229">
        <v>1</v>
      </c>
      <c r="D1613" s="229">
        <v>0</v>
      </c>
      <c r="E1613" s="229">
        <v>0</v>
      </c>
      <c r="F1613" s="229">
        <v>0</v>
      </c>
      <c r="G1613" s="230">
        <v>1</v>
      </c>
    </row>
    <row r="1614" spans="1:7" x14ac:dyDescent="0.2">
      <c r="A1614" s="229" t="s">
        <v>14606</v>
      </c>
      <c r="B1614" s="229" t="s">
        <v>14558</v>
      </c>
      <c r="C1614" s="229">
        <v>1</v>
      </c>
      <c r="D1614" s="229">
        <v>0</v>
      </c>
      <c r="E1614" s="229">
        <v>0</v>
      </c>
      <c r="F1614" s="229">
        <v>0</v>
      </c>
      <c r="G1614" s="230">
        <v>1</v>
      </c>
    </row>
    <row r="1615" spans="1:7" x14ac:dyDescent="0.2">
      <c r="A1615" s="229" t="s">
        <v>14606</v>
      </c>
      <c r="B1615" s="229" t="s">
        <v>14559</v>
      </c>
      <c r="C1615" s="229">
        <v>1</v>
      </c>
      <c r="D1615" s="229">
        <v>0</v>
      </c>
      <c r="E1615" s="229">
        <v>0</v>
      </c>
      <c r="F1615" s="229">
        <v>0</v>
      </c>
      <c r="G1615" s="230">
        <v>1</v>
      </c>
    </row>
    <row r="1616" spans="1:7" x14ac:dyDescent="0.2">
      <c r="A1616" s="229" t="s">
        <v>14607</v>
      </c>
      <c r="B1616" s="229" t="s">
        <v>14608</v>
      </c>
      <c r="C1616" s="229">
        <v>1</v>
      </c>
      <c r="D1616" s="229">
        <v>0</v>
      </c>
      <c r="E1616" s="229">
        <v>0</v>
      </c>
      <c r="F1616" s="229">
        <v>0</v>
      </c>
      <c r="G1616" s="230">
        <v>1</v>
      </c>
    </row>
    <row r="1617" spans="1:7" x14ac:dyDescent="0.2">
      <c r="A1617" s="229" t="s">
        <v>14607</v>
      </c>
      <c r="B1617" s="229" t="s">
        <v>14609</v>
      </c>
      <c r="C1617" s="229">
        <v>1</v>
      </c>
      <c r="D1617" s="229">
        <v>0</v>
      </c>
      <c r="E1617" s="229">
        <v>0</v>
      </c>
      <c r="F1617" s="229">
        <v>0</v>
      </c>
      <c r="G1617" s="230">
        <v>1</v>
      </c>
    </row>
    <row r="1618" spans="1:7" x14ac:dyDescent="0.2">
      <c r="A1618" s="229" t="s">
        <v>14607</v>
      </c>
      <c r="B1618" s="229" t="s">
        <v>14610</v>
      </c>
      <c r="C1618" s="229">
        <v>1</v>
      </c>
      <c r="D1618" s="229">
        <v>0</v>
      </c>
      <c r="E1618" s="229">
        <v>0</v>
      </c>
      <c r="F1618" s="229">
        <v>0</v>
      </c>
      <c r="G1618" s="230">
        <v>1</v>
      </c>
    </row>
    <row r="1619" spans="1:7" x14ac:dyDescent="0.2">
      <c r="A1619" s="229" t="s">
        <v>14607</v>
      </c>
      <c r="B1619" s="229" t="s">
        <v>14611</v>
      </c>
      <c r="C1619" s="229">
        <v>1</v>
      </c>
      <c r="D1619" s="229">
        <v>0</v>
      </c>
      <c r="E1619" s="229">
        <v>0</v>
      </c>
      <c r="F1619" s="229">
        <v>0</v>
      </c>
      <c r="G1619" s="230">
        <v>1</v>
      </c>
    </row>
    <row r="1620" spans="1:7" x14ac:dyDescent="0.2">
      <c r="A1620" s="229" t="s">
        <v>14607</v>
      </c>
      <c r="B1620" s="229" t="s">
        <v>14612</v>
      </c>
      <c r="C1620" s="229">
        <v>1</v>
      </c>
      <c r="D1620" s="229">
        <v>0</v>
      </c>
      <c r="E1620" s="229">
        <v>0</v>
      </c>
      <c r="F1620" s="229">
        <v>0</v>
      </c>
      <c r="G1620" s="230">
        <v>1</v>
      </c>
    </row>
    <row r="1621" spans="1:7" x14ac:dyDescent="0.2">
      <c r="A1621" s="229" t="s">
        <v>14607</v>
      </c>
      <c r="B1621" s="229" t="s">
        <v>14613</v>
      </c>
      <c r="C1621" s="229">
        <v>1</v>
      </c>
      <c r="D1621" s="229">
        <v>0</v>
      </c>
      <c r="E1621" s="229">
        <v>0</v>
      </c>
      <c r="F1621" s="229">
        <v>0</v>
      </c>
      <c r="G1621" s="230">
        <v>1</v>
      </c>
    </row>
    <row r="1622" spans="1:7" x14ac:dyDescent="0.2">
      <c r="A1622" s="229" t="s">
        <v>14607</v>
      </c>
      <c r="B1622" s="229" t="s">
        <v>14614</v>
      </c>
      <c r="C1622" s="229">
        <v>1</v>
      </c>
      <c r="D1622" s="229">
        <v>0</v>
      </c>
      <c r="E1622" s="229">
        <v>0</v>
      </c>
      <c r="F1622" s="229">
        <v>0</v>
      </c>
      <c r="G1622" s="230">
        <v>1</v>
      </c>
    </row>
    <row r="1623" spans="1:7" x14ac:dyDescent="0.2">
      <c r="A1623" s="229" t="s">
        <v>14615</v>
      </c>
      <c r="B1623" s="229" t="s">
        <v>14386</v>
      </c>
      <c r="C1623" s="229">
        <v>1</v>
      </c>
      <c r="D1623" s="229">
        <v>0</v>
      </c>
      <c r="E1623" s="229">
        <v>0</v>
      </c>
      <c r="F1623" s="229">
        <v>0</v>
      </c>
      <c r="G1623" s="230">
        <v>1</v>
      </c>
    </row>
    <row r="1624" spans="1:7" x14ac:dyDescent="0.2">
      <c r="A1624" s="229" t="s">
        <v>14615</v>
      </c>
      <c r="B1624" s="229" t="s">
        <v>14387</v>
      </c>
      <c r="C1624" s="229">
        <v>1</v>
      </c>
      <c r="D1624" s="229">
        <v>0</v>
      </c>
      <c r="E1624" s="229">
        <v>0</v>
      </c>
      <c r="F1624" s="229">
        <v>0</v>
      </c>
      <c r="G1624" s="230">
        <v>1</v>
      </c>
    </row>
    <row r="1625" spans="1:7" x14ac:dyDescent="0.2">
      <c r="A1625" s="229" t="s">
        <v>14615</v>
      </c>
      <c r="B1625" s="229" t="s">
        <v>14388</v>
      </c>
      <c r="C1625" s="229">
        <v>1</v>
      </c>
      <c r="D1625" s="229">
        <v>0</v>
      </c>
      <c r="E1625" s="229">
        <v>0</v>
      </c>
      <c r="F1625" s="229">
        <v>0</v>
      </c>
      <c r="G1625" s="230">
        <v>1</v>
      </c>
    </row>
    <row r="1626" spans="1:7" x14ac:dyDescent="0.2">
      <c r="A1626" s="229" t="s">
        <v>14615</v>
      </c>
      <c r="B1626" s="229" t="s">
        <v>14389</v>
      </c>
      <c r="C1626" s="229">
        <v>1</v>
      </c>
      <c r="D1626" s="229">
        <v>0</v>
      </c>
      <c r="E1626" s="229">
        <v>0</v>
      </c>
      <c r="F1626" s="229">
        <v>0</v>
      </c>
      <c r="G1626" s="230">
        <v>1</v>
      </c>
    </row>
    <row r="1627" spans="1:7" x14ac:dyDescent="0.2">
      <c r="A1627" s="229" t="s">
        <v>14615</v>
      </c>
      <c r="B1627" s="229" t="s">
        <v>14390</v>
      </c>
      <c r="C1627" s="229">
        <v>1</v>
      </c>
      <c r="D1627" s="229">
        <v>0</v>
      </c>
      <c r="E1627" s="229">
        <v>0</v>
      </c>
      <c r="F1627" s="229">
        <v>0</v>
      </c>
      <c r="G1627" s="230">
        <v>1</v>
      </c>
    </row>
    <row r="1628" spans="1:7" x14ac:dyDescent="0.2">
      <c r="A1628" s="229" t="s">
        <v>14615</v>
      </c>
      <c r="B1628" s="229" t="s">
        <v>14391</v>
      </c>
      <c r="C1628" s="229">
        <v>1</v>
      </c>
      <c r="D1628" s="229">
        <v>0</v>
      </c>
      <c r="E1628" s="229">
        <v>0</v>
      </c>
      <c r="F1628" s="229">
        <v>0</v>
      </c>
      <c r="G1628" s="230">
        <v>1</v>
      </c>
    </row>
    <row r="1629" spans="1:7" x14ac:dyDescent="0.2">
      <c r="A1629" s="229" t="s">
        <v>14615</v>
      </c>
      <c r="B1629" s="229" t="s">
        <v>14392</v>
      </c>
      <c r="C1629" s="229">
        <v>1</v>
      </c>
      <c r="D1629" s="229">
        <v>0</v>
      </c>
      <c r="E1629" s="229">
        <v>0</v>
      </c>
      <c r="F1629" s="229">
        <v>0</v>
      </c>
      <c r="G1629" s="230">
        <v>1</v>
      </c>
    </row>
    <row r="1630" spans="1:7" x14ac:dyDescent="0.2">
      <c r="A1630" s="229" t="s">
        <v>14615</v>
      </c>
      <c r="B1630" s="229" t="s">
        <v>14393</v>
      </c>
      <c r="C1630" s="229">
        <v>1</v>
      </c>
      <c r="D1630" s="229">
        <v>0</v>
      </c>
      <c r="E1630" s="229">
        <v>0</v>
      </c>
      <c r="F1630" s="229">
        <v>0</v>
      </c>
      <c r="G1630" s="230">
        <v>1</v>
      </c>
    </row>
    <row r="1631" spans="1:7" x14ac:dyDescent="0.2">
      <c r="A1631" s="229" t="s">
        <v>14615</v>
      </c>
      <c r="B1631" s="229" t="s">
        <v>14394</v>
      </c>
      <c r="C1631" s="229">
        <v>1</v>
      </c>
      <c r="D1631" s="229">
        <v>0</v>
      </c>
      <c r="E1631" s="229">
        <v>0</v>
      </c>
      <c r="F1631" s="229">
        <v>0</v>
      </c>
      <c r="G1631" s="230">
        <v>1</v>
      </c>
    </row>
    <row r="1632" spans="1:7" x14ac:dyDescent="0.2">
      <c r="A1632" s="229" t="s">
        <v>14615</v>
      </c>
      <c r="B1632" s="229" t="s">
        <v>14395</v>
      </c>
      <c r="C1632" s="229">
        <v>1</v>
      </c>
      <c r="D1632" s="229">
        <v>0</v>
      </c>
      <c r="E1632" s="229">
        <v>0</v>
      </c>
      <c r="F1632" s="229">
        <v>0</v>
      </c>
      <c r="G1632" s="230">
        <v>1</v>
      </c>
    </row>
    <row r="1633" spans="1:7" x14ac:dyDescent="0.2">
      <c r="A1633" s="229" t="s">
        <v>14615</v>
      </c>
      <c r="B1633" s="229" t="s">
        <v>14396</v>
      </c>
      <c r="C1633" s="229">
        <v>1</v>
      </c>
      <c r="D1633" s="229">
        <v>0</v>
      </c>
      <c r="E1633" s="229">
        <v>0</v>
      </c>
      <c r="F1633" s="229">
        <v>0</v>
      </c>
      <c r="G1633" s="230">
        <v>1</v>
      </c>
    </row>
    <row r="1634" spans="1:7" x14ac:dyDescent="0.2">
      <c r="A1634" s="229" t="s">
        <v>14615</v>
      </c>
      <c r="B1634" s="229" t="s">
        <v>14397</v>
      </c>
      <c r="C1634" s="229">
        <v>1</v>
      </c>
      <c r="D1634" s="229">
        <v>0</v>
      </c>
      <c r="E1634" s="229">
        <v>0</v>
      </c>
      <c r="F1634" s="229">
        <v>0</v>
      </c>
      <c r="G1634" s="230">
        <v>1</v>
      </c>
    </row>
    <row r="1635" spans="1:7" x14ac:dyDescent="0.2">
      <c r="A1635" s="229" t="s">
        <v>14615</v>
      </c>
      <c r="B1635" s="229" t="s">
        <v>14398</v>
      </c>
      <c r="C1635" s="229">
        <v>1</v>
      </c>
      <c r="D1635" s="229">
        <v>0</v>
      </c>
      <c r="E1635" s="229">
        <v>0</v>
      </c>
      <c r="F1635" s="229">
        <v>0</v>
      </c>
      <c r="G1635" s="230">
        <v>1</v>
      </c>
    </row>
    <row r="1636" spans="1:7" x14ac:dyDescent="0.2">
      <c r="A1636" s="229" t="s">
        <v>14615</v>
      </c>
      <c r="B1636" s="229" t="s">
        <v>14399</v>
      </c>
      <c r="C1636" s="229">
        <v>1</v>
      </c>
      <c r="D1636" s="229">
        <v>0</v>
      </c>
      <c r="E1636" s="229">
        <v>0</v>
      </c>
      <c r="F1636" s="229">
        <v>0</v>
      </c>
      <c r="G1636" s="230">
        <v>1</v>
      </c>
    </row>
    <row r="1637" spans="1:7" x14ac:dyDescent="0.2">
      <c r="A1637" s="229" t="s">
        <v>14615</v>
      </c>
      <c r="B1637" s="229" t="s">
        <v>14400</v>
      </c>
      <c r="C1637" s="229">
        <v>1</v>
      </c>
      <c r="D1637" s="229">
        <v>0</v>
      </c>
      <c r="E1637" s="229">
        <v>0</v>
      </c>
      <c r="F1637" s="229">
        <v>0</v>
      </c>
      <c r="G1637" s="230">
        <v>1</v>
      </c>
    </row>
    <row r="1638" spans="1:7" x14ac:dyDescent="0.2">
      <c r="A1638" s="229" t="s">
        <v>14615</v>
      </c>
      <c r="B1638" s="229" t="s">
        <v>14401</v>
      </c>
      <c r="C1638" s="229">
        <v>1</v>
      </c>
      <c r="D1638" s="229">
        <v>0</v>
      </c>
      <c r="E1638" s="229">
        <v>0</v>
      </c>
      <c r="F1638" s="229">
        <v>0</v>
      </c>
      <c r="G1638" s="230">
        <v>1</v>
      </c>
    </row>
    <row r="1639" spans="1:7" x14ac:dyDescent="0.2">
      <c r="A1639" s="229" t="s">
        <v>14616</v>
      </c>
      <c r="B1639" s="229" t="s">
        <v>14617</v>
      </c>
      <c r="C1639" s="229">
        <v>1</v>
      </c>
      <c r="D1639" s="229">
        <v>0</v>
      </c>
      <c r="E1639" s="229">
        <v>0</v>
      </c>
      <c r="F1639" s="229">
        <v>0</v>
      </c>
      <c r="G1639" s="230">
        <v>1</v>
      </c>
    </row>
    <row r="1640" spans="1:7" x14ac:dyDescent="0.2">
      <c r="A1640" s="229" t="s">
        <v>14616</v>
      </c>
      <c r="B1640" s="229" t="s">
        <v>14618</v>
      </c>
      <c r="C1640" s="229">
        <v>1</v>
      </c>
      <c r="D1640" s="229">
        <v>0</v>
      </c>
      <c r="E1640" s="229">
        <v>0</v>
      </c>
      <c r="F1640" s="229">
        <v>0</v>
      </c>
      <c r="G1640" s="230">
        <v>1</v>
      </c>
    </row>
    <row r="1641" spans="1:7" x14ac:dyDescent="0.2">
      <c r="A1641" s="229" t="s">
        <v>14616</v>
      </c>
      <c r="B1641" s="229" t="s">
        <v>14619</v>
      </c>
      <c r="C1641" s="229">
        <v>1</v>
      </c>
      <c r="D1641" s="229">
        <v>0</v>
      </c>
      <c r="E1641" s="229">
        <v>0</v>
      </c>
      <c r="F1641" s="229">
        <v>0</v>
      </c>
      <c r="G1641" s="230">
        <v>1</v>
      </c>
    </row>
    <row r="1642" spans="1:7" x14ac:dyDescent="0.2">
      <c r="A1642" s="229" t="s">
        <v>14616</v>
      </c>
      <c r="B1642" s="229" t="s">
        <v>14620</v>
      </c>
      <c r="C1642" s="229">
        <v>1</v>
      </c>
      <c r="D1642" s="229">
        <v>0</v>
      </c>
      <c r="E1642" s="229">
        <v>0</v>
      </c>
      <c r="F1642" s="229">
        <v>0</v>
      </c>
      <c r="G1642" s="230">
        <v>1</v>
      </c>
    </row>
    <row r="1643" spans="1:7" x14ac:dyDescent="0.2">
      <c r="A1643" s="229" t="s">
        <v>14616</v>
      </c>
      <c r="B1643" s="229" t="s">
        <v>14621</v>
      </c>
      <c r="C1643" s="229">
        <v>1</v>
      </c>
      <c r="D1643" s="229">
        <v>0</v>
      </c>
      <c r="E1643" s="229">
        <v>0</v>
      </c>
      <c r="F1643" s="229">
        <v>0</v>
      </c>
      <c r="G1643" s="230">
        <v>1</v>
      </c>
    </row>
    <row r="1644" spans="1:7" x14ac:dyDescent="0.2">
      <c r="A1644" s="229" t="s">
        <v>14616</v>
      </c>
      <c r="B1644" s="229" t="s">
        <v>14622</v>
      </c>
      <c r="C1644" s="229">
        <v>1</v>
      </c>
      <c r="D1644" s="229">
        <v>0</v>
      </c>
      <c r="E1644" s="229">
        <v>0</v>
      </c>
      <c r="F1644" s="229">
        <v>0</v>
      </c>
      <c r="G1644" s="230">
        <v>1</v>
      </c>
    </row>
    <row r="1645" spans="1:7" x14ac:dyDescent="0.2">
      <c r="A1645" s="229" t="s">
        <v>14623</v>
      </c>
      <c r="B1645" s="229" t="s">
        <v>14386</v>
      </c>
      <c r="C1645" s="229">
        <v>1</v>
      </c>
      <c r="D1645" s="229">
        <v>0</v>
      </c>
      <c r="E1645" s="229">
        <v>0</v>
      </c>
      <c r="F1645" s="229">
        <v>0</v>
      </c>
      <c r="G1645" s="230">
        <v>1</v>
      </c>
    </row>
    <row r="1646" spans="1:7" x14ac:dyDescent="0.2">
      <c r="A1646" s="229" t="s">
        <v>14623</v>
      </c>
      <c r="B1646" s="229" t="s">
        <v>14387</v>
      </c>
      <c r="C1646" s="229">
        <v>1</v>
      </c>
      <c r="D1646" s="229">
        <v>0</v>
      </c>
      <c r="E1646" s="229">
        <v>0</v>
      </c>
      <c r="F1646" s="229">
        <v>0</v>
      </c>
      <c r="G1646" s="230">
        <v>1</v>
      </c>
    </row>
    <row r="1647" spans="1:7" x14ac:dyDescent="0.2">
      <c r="A1647" s="229" t="s">
        <v>14623</v>
      </c>
      <c r="B1647" s="229" t="s">
        <v>14388</v>
      </c>
      <c r="C1647" s="229">
        <v>1</v>
      </c>
      <c r="D1647" s="229">
        <v>0</v>
      </c>
      <c r="E1647" s="229">
        <v>0</v>
      </c>
      <c r="F1647" s="229">
        <v>0</v>
      </c>
      <c r="G1647" s="230">
        <v>1</v>
      </c>
    </row>
    <row r="1648" spans="1:7" x14ac:dyDescent="0.2">
      <c r="A1648" s="229" t="s">
        <v>14623</v>
      </c>
      <c r="B1648" s="229" t="s">
        <v>14389</v>
      </c>
      <c r="C1648" s="229">
        <v>1</v>
      </c>
      <c r="D1648" s="229">
        <v>0</v>
      </c>
      <c r="E1648" s="229">
        <v>0</v>
      </c>
      <c r="F1648" s="229">
        <v>0</v>
      </c>
      <c r="G1648" s="230">
        <v>1</v>
      </c>
    </row>
    <row r="1649" spans="1:7" x14ac:dyDescent="0.2">
      <c r="A1649" s="229" t="s">
        <v>14623</v>
      </c>
      <c r="B1649" s="229" t="s">
        <v>14390</v>
      </c>
      <c r="C1649" s="229">
        <v>1</v>
      </c>
      <c r="D1649" s="229">
        <v>0</v>
      </c>
      <c r="E1649" s="229">
        <v>0</v>
      </c>
      <c r="F1649" s="229">
        <v>0</v>
      </c>
      <c r="G1649" s="230">
        <v>1</v>
      </c>
    </row>
    <row r="1650" spans="1:7" x14ac:dyDescent="0.2">
      <c r="A1650" s="229" t="s">
        <v>14623</v>
      </c>
      <c r="B1650" s="229" t="s">
        <v>14391</v>
      </c>
      <c r="C1650" s="229">
        <v>1</v>
      </c>
      <c r="D1650" s="229">
        <v>0</v>
      </c>
      <c r="E1650" s="229">
        <v>0</v>
      </c>
      <c r="F1650" s="229">
        <v>0</v>
      </c>
      <c r="G1650" s="230">
        <v>1</v>
      </c>
    </row>
    <row r="1651" spans="1:7" x14ac:dyDescent="0.2">
      <c r="A1651" s="229" t="s">
        <v>14623</v>
      </c>
      <c r="B1651" s="229" t="s">
        <v>14392</v>
      </c>
      <c r="C1651" s="229">
        <v>1</v>
      </c>
      <c r="D1651" s="229">
        <v>0</v>
      </c>
      <c r="E1651" s="229">
        <v>0</v>
      </c>
      <c r="F1651" s="229">
        <v>0</v>
      </c>
      <c r="G1651" s="230">
        <v>1</v>
      </c>
    </row>
    <row r="1652" spans="1:7" x14ac:dyDescent="0.2">
      <c r="A1652" s="229" t="s">
        <v>14623</v>
      </c>
      <c r="B1652" s="229" t="s">
        <v>14393</v>
      </c>
      <c r="C1652" s="229">
        <v>1</v>
      </c>
      <c r="D1652" s="229">
        <v>0</v>
      </c>
      <c r="E1652" s="229">
        <v>0</v>
      </c>
      <c r="F1652" s="229">
        <v>0</v>
      </c>
      <c r="G1652" s="230">
        <v>1</v>
      </c>
    </row>
    <row r="1653" spans="1:7" x14ac:dyDescent="0.2">
      <c r="A1653" s="229" t="s">
        <v>14623</v>
      </c>
      <c r="B1653" s="229" t="s">
        <v>14394</v>
      </c>
      <c r="C1653" s="229">
        <v>1</v>
      </c>
      <c r="D1653" s="229">
        <v>0</v>
      </c>
      <c r="E1653" s="229">
        <v>0</v>
      </c>
      <c r="F1653" s="229">
        <v>0</v>
      </c>
      <c r="G1653" s="230">
        <v>1</v>
      </c>
    </row>
    <row r="1654" spans="1:7" x14ac:dyDescent="0.2">
      <c r="A1654" s="229" t="s">
        <v>14623</v>
      </c>
      <c r="B1654" s="229" t="s">
        <v>14395</v>
      </c>
      <c r="C1654" s="229">
        <v>1</v>
      </c>
      <c r="D1654" s="229">
        <v>0</v>
      </c>
      <c r="E1654" s="229">
        <v>0</v>
      </c>
      <c r="F1654" s="229">
        <v>0</v>
      </c>
      <c r="G1654" s="230">
        <v>1</v>
      </c>
    </row>
    <row r="1655" spans="1:7" x14ac:dyDescent="0.2">
      <c r="A1655" s="229" t="s">
        <v>14623</v>
      </c>
      <c r="B1655" s="229" t="s">
        <v>14396</v>
      </c>
      <c r="C1655" s="229">
        <v>1</v>
      </c>
      <c r="D1655" s="229">
        <v>0</v>
      </c>
      <c r="E1655" s="229">
        <v>0</v>
      </c>
      <c r="F1655" s="229">
        <v>0</v>
      </c>
      <c r="G1655" s="230">
        <v>1</v>
      </c>
    </row>
    <row r="1656" spans="1:7" x14ac:dyDescent="0.2">
      <c r="A1656" s="229" t="s">
        <v>14623</v>
      </c>
      <c r="B1656" s="229" t="s">
        <v>14397</v>
      </c>
      <c r="C1656" s="229">
        <v>1</v>
      </c>
      <c r="D1656" s="229">
        <v>0</v>
      </c>
      <c r="E1656" s="229">
        <v>0</v>
      </c>
      <c r="F1656" s="229">
        <v>0</v>
      </c>
      <c r="G1656" s="230">
        <v>1</v>
      </c>
    </row>
    <row r="1657" spans="1:7" x14ac:dyDescent="0.2">
      <c r="A1657" s="229" t="s">
        <v>14623</v>
      </c>
      <c r="B1657" s="229" t="s">
        <v>14398</v>
      </c>
      <c r="C1657" s="229">
        <v>1</v>
      </c>
      <c r="D1657" s="229">
        <v>0</v>
      </c>
      <c r="E1657" s="229">
        <v>0</v>
      </c>
      <c r="F1657" s="229">
        <v>0</v>
      </c>
      <c r="G1657" s="230">
        <v>1</v>
      </c>
    </row>
    <row r="1658" spans="1:7" x14ac:dyDescent="0.2">
      <c r="A1658" s="229" t="s">
        <v>14623</v>
      </c>
      <c r="B1658" s="229" t="s">
        <v>14399</v>
      </c>
      <c r="C1658" s="229">
        <v>1</v>
      </c>
      <c r="D1658" s="229">
        <v>0</v>
      </c>
      <c r="E1658" s="229">
        <v>0</v>
      </c>
      <c r="F1658" s="229">
        <v>0</v>
      </c>
      <c r="G1658" s="230">
        <v>1</v>
      </c>
    </row>
    <row r="1659" spans="1:7" x14ac:dyDescent="0.2">
      <c r="A1659" s="229" t="s">
        <v>14623</v>
      </c>
      <c r="B1659" s="229" t="s">
        <v>14400</v>
      </c>
      <c r="C1659" s="229">
        <v>1</v>
      </c>
      <c r="D1659" s="229">
        <v>0</v>
      </c>
      <c r="E1659" s="229">
        <v>0</v>
      </c>
      <c r="F1659" s="229">
        <v>0</v>
      </c>
      <c r="G1659" s="230">
        <v>1</v>
      </c>
    </row>
    <row r="1660" spans="1:7" x14ac:dyDescent="0.2">
      <c r="A1660" s="229" t="s">
        <v>14623</v>
      </c>
      <c r="B1660" s="229" t="s">
        <v>14401</v>
      </c>
      <c r="C1660" s="229">
        <v>1</v>
      </c>
      <c r="D1660" s="229">
        <v>0</v>
      </c>
      <c r="E1660" s="229">
        <v>0</v>
      </c>
      <c r="F1660" s="229">
        <v>0</v>
      </c>
      <c r="G1660" s="230">
        <v>1</v>
      </c>
    </row>
    <row r="1661" spans="1:7" x14ac:dyDescent="0.2">
      <c r="A1661" s="229" t="s">
        <v>14624</v>
      </c>
      <c r="B1661" s="229" t="s">
        <v>14348</v>
      </c>
      <c r="C1661" s="229">
        <v>1</v>
      </c>
      <c r="D1661" s="229">
        <v>0</v>
      </c>
      <c r="E1661" s="229">
        <v>0</v>
      </c>
      <c r="F1661" s="229">
        <v>0</v>
      </c>
      <c r="G1661" s="230">
        <v>1</v>
      </c>
    </row>
    <row r="1662" spans="1:7" x14ac:dyDescent="0.2">
      <c r="A1662" s="229" t="s">
        <v>14624</v>
      </c>
      <c r="B1662" s="229" t="s">
        <v>14349</v>
      </c>
      <c r="C1662" s="229">
        <v>1</v>
      </c>
      <c r="D1662" s="229">
        <v>0</v>
      </c>
      <c r="E1662" s="229">
        <v>0</v>
      </c>
      <c r="F1662" s="229">
        <v>0</v>
      </c>
      <c r="G1662" s="230">
        <v>1</v>
      </c>
    </row>
    <row r="1663" spans="1:7" x14ac:dyDescent="0.2">
      <c r="A1663" s="229" t="s">
        <v>14624</v>
      </c>
      <c r="B1663" s="229" t="s">
        <v>14350</v>
      </c>
      <c r="C1663" s="229">
        <v>1</v>
      </c>
      <c r="D1663" s="229">
        <v>0</v>
      </c>
      <c r="E1663" s="229">
        <v>0</v>
      </c>
      <c r="F1663" s="229">
        <v>0</v>
      </c>
      <c r="G1663" s="230">
        <v>1</v>
      </c>
    </row>
    <row r="1664" spans="1:7" x14ac:dyDescent="0.2">
      <c r="A1664" s="229" t="s">
        <v>14624</v>
      </c>
      <c r="B1664" s="229" t="s">
        <v>14351</v>
      </c>
      <c r="C1664" s="229">
        <v>1</v>
      </c>
      <c r="D1664" s="229">
        <v>0</v>
      </c>
      <c r="E1664" s="229">
        <v>0</v>
      </c>
      <c r="F1664" s="229">
        <v>0</v>
      </c>
      <c r="G1664" s="230">
        <v>1</v>
      </c>
    </row>
    <row r="1665" spans="1:7" x14ac:dyDescent="0.2">
      <c r="A1665" s="229" t="s">
        <v>14624</v>
      </c>
      <c r="B1665" s="229" t="s">
        <v>14352</v>
      </c>
      <c r="C1665" s="229">
        <v>1</v>
      </c>
      <c r="D1665" s="229">
        <v>0</v>
      </c>
      <c r="E1665" s="229">
        <v>0</v>
      </c>
      <c r="F1665" s="229">
        <v>0</v>
      </c>
      <c r="G1665" s="230">
        <v>1</v>
      </c>
    </row>
    <row r="1666" spans="1:7" x14ac:dyDescent="0.2">
      <c r="A1666" s="229" t="s">
        <v>14624</v>
      </c>
      <c r="B1666" s="229" t="s">
        <v>14353</v>
      </c>
      <c r="C1666" s="229">
        <v>1</v>
      </c>
      <c r="D1666" s="229">
        <v>0</v>
      </c>
      <c r="E1666" s="229">
        <v>0</v>
      </c>
      <c r="F1666" s="229">
        <v>0</v>
      </c>
      <c r="G1666" s="230">
        <v>1</v>
      </c>
    </row>
    <row r="1667" spans="1:7" x14ac:dyDescent="0.2">
      <c r="A1667" s="229" t="s">
        <v>14624</v>
      </c>
      <c r="B1667" s="229" t="s">
        <v>14354</v>
      </c>
      <c r="C1667" s="229">
        <v>1</v>
      </c>
      <c r="D1667" s="229">
        <v>0</v>
      </c>
      <c r="E1667" s="229">
        <v>0</v>
      </c>
      <c r="F1667" s="229">
        <v>0</v>
      </c>
      <c r="G1667" s="230">
        <v>1</v>
      </c>
    </row>
    <row r="1668" spans="1:7" x14ac:dyDescent="0.2">
      <c r="A1668" s="229" t="s">
        <v>14624</v>
      </c>
      <c r="B1668" s="229" t="s">
        <v>14355</v>
      </c>
      <c r="C1668" s="229">
        <v>1</v>
      </c>
      <c r="D1668" s="229">
        <v>0</v>
      </c>
      <c r="E1668" s="229">
        <v>0</v>
      </c>
      <c r="F1668" s="229">
        <v>0</v>
      </c>
      <c r="G1668" s="230">
        <v>1</v>
      </c>
    </row>
    <row r="1669" spans="1:7" x14ac:dyDescent="0.2">
      <c r="A1669" s="229" t="s">
        <v>14624</v>
      </c>
      <c r="B1669" s="229" t="s">
        <v>14356</v>
      </c>
      <c r="C1669" s="229">
        <v>1</v>
      </c>
      <c r="D1669" s="229">
        <v>0</v>
      </c>
      <c r="E1669" s="229">
        <v>0</v>
      </c>
      <c r="F1669" s="229">
        <v>0</v>
      </c>
      <c r="G1669" s="230">
        <v>1</v>
      </c>
    </row>
    <row r="1670" spans="1:7" x14ac:dyDescent="0.2">
      <c r="A1670" s="229" t="s">
        <v>14624</v>
      </c>
      <c r="B1670" s="229" t="s">
        <v>14357</v>
      </c>
      <c r="C1670" s="229">
        <v>1</v>
      </c>
      <c r="D1670" s="229">
        <v>0</v>
      </c>
      <c r="E1670" s="229">
        <v>0</v>
      </c>
      <c r="F1670" s="229">
        <v>0</v>
      </c>
      <c r="G1670" s="230">
        <v>1</v>
      </c>
    </row>
    <row r="1671" spans="1:7" x14ac:dyDescent="0.2">
      <c r="A1671" s="229" t="s">
        <v>14624</v>
      </c>
      <c r="B1671" s="229" t="s">
        <v>14358</v>
      </c>
      <c r="C1671" s="229">
        <v>1</v>
      </c>
      <c r="D1671" s="229">
        <v>0</v>
      </c>
      <c r="E1671" s="229">
        <v>0</v>
      </c>
      <c r="F1671" s="229">
        <v>0</v>
      </c>
      <c r="G1671" s="230">
        <v>1</v>
      </c>
    </row>
    <row r="1672" spans="1:7" x14ac:dyDescent="0.2">
      <c r="A1672" s="229" t="s">
        <v>14624</v>
      </c>
      <c r="B1672" s="229" t="s">
        <v>14359</v>
      </c>
      <c r="C1672" s="229">
        <v>1</v>
      </c>
      <c r="D1672" s="229">
        <v>0</v>
      </c>
      <c r="E1672" s="229">
        <v>0</v>
      </c>
      <c r="F1672" s="229">
        <v>0</v>
      </c>
      <c r="G1672" s="230">
        <v>1</v>
      </c>
    </row>
    <row r="1673" spans="1:7" x14ac:dyDescent="0.2">
      <c r="A1673" s="229" t="s">
        <v>14624</v>
      </c>
      <c r="B1673" s="229" t="s">
        <v>14360</v>
      </c>
      <c r="C1673" s="229">
        <v>1</v>
      </c>
      <c r="D1673" s="229">
        <v>0</v>
      </c>
      <c r="E1673" s="229">
        <v>0</v>
      </c>
      <c r="F1673" s="229">
        <v>0</v>
      </c>
      <c r="G1673" s="230">
        <v>1</v>
      </c>
    </row>
    <row r="1674" spans="1:7" x14ac:dyDescent="0.2">
      <c r="A1674" s="229" t="s">
        <v>14624</v>
      </c>
      <c r="B1674" s="229" t="s">
        <v>14361</v>
      </c>
      <c r="C1674" s="229">
        <v>1</v>
      </c>
      <c r="D1674" s="229">
        <v>0</v>
      </c>
      <c r="E1674" s="229">
        <v>0</v>
      </c>
      <c r="F1674" s="229">
        <v>0</v>
      </c>
      <c r="G1674" s="230">
        <v>1</v>
      </c>
    </row>
    <row r="1675" spans="1:7" x14ac:dyDescent="0.2">
      <c r="A1675" s="229" t="s">
        <v>14624</v>
      </c>
      <c r="B1675" s="229" t="s">
        <v>14362</v>
      </c>
      <c r="C1675" s="229">
        <v>1</v>
      </c>
      <c r="D1675" s="229">
        <v>0</v>
      </c>
      <c r="E1675" s="229">
        <v>0</v>
      </c>
      <c r="F1675" s="229">
        <v>0</v>
      </c>
      <c r="G1675" s="230">
        <v>1</v>
      </c>
    </row>
    <row r="1676" spans="1:7" x14ac:dyDescent="0.2">
      <c r="A1676" s="229" t="s">
        <v>14624</v>
      </c>
      <c r="B1676" s="229" t="s">
        <v>14363</v>
      </c>
      <c r="C1676" s="229">
        <v>1</v>
      </c>
      <c r="D1676" s="229">
        <v>0</v>
      </c>
      <c r="E1676" s="229">
        <v>0</v>
      </c>
      <c r="F1676" s="229">
        <v>0</v>
      </c>
      <c r="G1676" s="230">
        <v>1</v>
      </c>
    </row>
    <row r="1677" spans="1:7" x14ac:dyDescent="0.2">
      <c r="A1677" s="229" t="s">
        <v>14624</v>
      </c>
      <c r="B1677" s="229" t="s">
        <v>14364</v>
      </c>
      <c r="C1677" s="229">
        <v>1</v>
      </c>
      <c r="D1677" s="229">
        <v>0</v>
      </c>
      <c r="E1677" s="229">
        <v>0</v>
      </c>
      <c r="F1677" s="229">
        <v>0</v>
      </c>
      <c r="G1677" s="230">
        <v>1</v>
      </c>
    </row>
    <row r="1678" spans="1:7" x14ac:dyDescent="0.2">
      <c r="A1678" s="229" t="s">
        <v>14624</v>
      </c>
      <c r="B1678" s="229" t="s">
        <v>14365</v>
      </c>
      <c r="C1678" s="229">
        <v>1</v>
      </c>
      <c r="D1678" s="229">
        <v>0</v>
      </c>
      <c r="E1678" s="229">
        <v>0</v>
      </c>
      <c r="F1678" s="229">
        <v>0</v>
      </c>
      <c r="G1678" s="230">
        <v>1</v>
      </c>
    </row>
    <row r="1679" spans="1:7" x14ac:dyDescent="0.2">
      <c r="A1679" s="229" t="s">
        <v>14624</v>
      </c>
      <c r="B1679" s="229" t="s">
        <v>14366</v>
      </c>
      <c r="C1679" s="229">
        <v>1</v>
      </c>
      <c r="D1679" s="229">
        <v>0</v>
      </c>
      <c r="E1679" s="229">
        <v>0</v>
      </c>
      <c r="F1679" s="229">
        <v>0</v>
      </c>
      <c r="G1679" s="230">
        <v>1</v>
      </c>
    </row>
    <row r="1680" spans="1:7" x14ac:dyDescent="0.2">
      <c r="A1680" s="229" t="s">
        <v>14624</v>
      </c>
      <c r="B1680" s="229" t="s">
        <v>14367</v>
      </c>
      <c r="C1680" s="229">
        <v>1</v>
      </c>
      <c r="D1680" s="229">
        <v>0</v>
      </c>
      <c r="E1680" s="229">
        <v>0</v>
      </c>
      <c r="F1680" s="229">
        <v>0</v>
      </c>
      <c r="G1680" s="230">
        <v>1</v>
      </c>
    </row>
    <row r="1681" spans="1:7" x14ac:dyDescent="0.2">
      <c r="A1681" s="229" t="s">
        <v>14624</v>
      </c>
      <c r="B1681" s="229" t="s">
        <v>14368</v>
      </c>
      <c r="C1681" s="229">
        <v>1</v>
      </c>
      <c r="D1681" s="229">
        <v>0</v>
      </c>
      <c r="E1681" s="229">
        <v>0</v>
      </c>
      <c r="F1681" s="229">
        <v>0</v>
      </c>
      <c r="G1681" s="230">
        <v>1</v>
      </c>
    </row>
    <row r="1682" spans="1:7" x14ac:dyDescent="0.2">
      <c r="A1682" s="229" t="s">
        <v>14624</v>
      </c>
      <c r="B1682" s="229" t="s">
        <v>14369</v>
      </c>
      <c r="C1682" s="229">
        <v>1</v>
      </c>
      <c r="D1682" s="229">
        <v>0</v>
      </c>
      <c r="E1682" s="229">
        <v>0</v>
      </c>
      <c r="F1682" s="229">
        <v>0</v>
      </c>
      <c r="G1682" s="230">
        <v>1</v>
      </c>
    </row>
    <row r="1683" spans="1:7" x14ac:dyDescent="0.2">
      <c r="A1683" s="229" t="s">
        <v>14624</v>
      </c>
      <c r="B1683" s="229" t="s">
        <v>14370</v>
      </c>
      <c r="C1683" s="229">
        <v>1</v>
      </c>
      <c r="D1683" s="229">
        <v>0</v>
      </c>
      <c r="E1683" s="229">
        <v>0</v>
      </c>
      <c r="F1683" s="229">
        <v>0</v>
      </c>
      <c r="G1683" s="230">
        <v>1</v>
      </c>
    </row>
    <row r="1684" spans="1:7" x14ac:dyDescent="0.2">
      <c r="A1684" s="229" t="s">
        <v>14624</v>
      </c>
      <c r="B1684" s="229" t="s">
        <v>14371</v>
      </c>
      <c r="C1684" s="229">
        <v>1</v>
      </c>
      <c r="D1684" s="229">
        <v>0</v>
      </c>
      <c r="E1684" s="229">
        <v>0</v>
      </c>
      <c r="F1684" s="229">
        <v>0</v>
      </c>
      <c r="G1684" s="230">
        <v>1</v>
      </c>
    </row>
    <row r="1685" spans="1:7" x14ac:dyDescent="0.2">
      <c r="A1685" s="229" t="s">
        <v>14624</v>
      </c>
      <c r="B1685" s="229" t="s">
        <v>14372</v>
      </c>
      <c r="C1685" s="229">
        <v>1</v>
      </c>
      <c r="D1685" s="229">
        <v>0</v>
      </c>
      <c r="E1685" s="229">
        <v>0</v>
      </c>
      <c r="F1685" s="229">
        <v>0</v>
      </c>
      <c r="G1685" s="230">
        <v>1</v>
      </c>
    </row>
    <row r="1686" spans="1:7" x14ac:dyDescent="0.2">
      <c r="A1686" s="229" t="s">
        <v>14624</v>
      </c>
      <c r="B1686" s="229" t="s">
        <v>14373</v>
      </c>
      <c r="C1686" s="229">
        <v>1</v>
      </c>
      <c r="D1686" s="229">
        <v>0</v>
      </c>
      <c r="E1686" s="229">
        <v>0</v>
      </c>
      <c r="F1686" s="229">
        <v>0</v>
      </c>
      <c r="G1686" s="230">
        <v>1</v>
      </c>
    </row>
    <row r="1687" spans="1:7" x14ac:dyDescent="0.2">
      <c r="A1687" s="229" t="s">
        <v>14624</v>
      </c>
      <c r="B1687" s="229" t="s">
        <v>14374</v>
      </c>
      <c r="C1687" s="229">
        <v>1</v>
      </c>
      <c r="D1687" s="229">
        <v>0</v>
      </c>
      <c r="E1687" s="229">
        <v>0</v>
      </c>
      <c r="F1687" s="229">
        <v>0</v>
      </c>
      <c r="G1687" s="230">
        <v>1</v>
      </c>
    </row>
    <row r="1688" spans="1:7" x14ac:dyDescent="0.2">
      <c r="A1688" s="229" t="s">
        <v>14624</v>
      </c>
      <c r="B1688" s="229" t="s">
        <v>14375</v>
      </c>
      <c r="C1688" s="229">
        <v>1</v>
      </c>
      <c r="D1688" s="229">
        <v>0</v>
      </c>
      <c r="E1688" s="229">
        <v>0</v>
      </c>
      <c r="F1688" s="229">
        <v>0</v>
      </c>
      <c r="G1688" s="230">
        <v>1</v>
      </c>
    </row>
    <row r="1689" spans="1:7" x14ac:dyDescent="0.2">
      <c r="A1689" s="229" t="s">
        <v>14624</v>
      </c>
      <c r="B1689" s="229" t="s">
        <v>14376</v>
      </c>
      <c r="C1689" s="229">
        <v>1</v>
      </c>
      <c r="D1689" s="229">
        <v>0</v>
      </c>
      <c r="E1689" s="229">
        <v>0</v>
      </c>
      <c r="F1689" s="229">
        <v>0</v>
      </c>
      <c r="G1689" s="230">
        <v>1</v>
      </c>
    </row>
    <row r="1690" spans="1:7" x14ac:dyDescent="0.2">
      <c r="A1690" s="229" t="s">
        <v>14624</v>
      </c>
      <c r="B1690" s="229" t="s">
        <v>14377</v>
      </c>
      <c r="C1690" s="229">
        <v>1</v>
      </c>
      <c r="D1690" s="229">
        <v>0</v>
      </c>
      <c r="E1690" s="229">
        <v>0</v>
      </c>
      <c r="F1690" s="229">
        <v>0</v>
      </c>
      <c r="G1690" s="230">
        <v>1</v>
      </c>
    </row>
    <row r="1691" spans="1:7" x14ac:dyDescent="0.2">
      <c r="A1691" s="229" t="s">
        <v>14624</v>
      </c>
      <c r="B1691" s="229" t="s">
        <v>14378</v>
      </c>
      <c r="C1691" s="229">
        <v>1</v>
      </c>
      <c r="D1691" s="229">
        <v>0</v>
      </c>
      <c r="E1691" s="229">
        <v>0</v>
      </c>
      <c r="F1691" s="229">
        <v>0</v>
      </c>
      <c r="G1691" s="230">
        <v>1</v>
      </c>
    </row>
    <row r="1692" spans="1:7" x14ac:dyDescent="0.2">
      <c r="A1692" s="229" t="s">
        <v>14624</v>
      </c>
      <c r="B1692" s="229" t="s">
        <v>14379</v>
      </c>
      <c r="C1692" s="229">
        <v>1</v>
      </c>
      <c r="D1692" s="229">
        <v>0</v>
      </c>
      <c r="E1692" s="229">
        <v>0</v>
      </c>
      <c r="F1692" s="229">
        <v>0</v>
      </c>
      <c r="G1692" s="230">
        <v>1</v>
      </c>
    </row>
    <row r="1693" spans="1:7" x14ac:dyDescent="0.2">
      <c r="A1693" s="229" t="s">
        <v>14624</v>
      </c>
      <c r="B1693" s="229" t="s">
        <v>14380</v>
      </c>
      <c r="C1693" s="229">
        <v>1</v>
      </c>
      <c r="D1693" s="229">
        <v>0</v>
      </c>
      <c r="E1693" s="229">
        <v>0</v>
      </c>
      <c r="F1693" s="229">
        <v>0</v>
      </c>
      <c r="G1693" s="230">
        <v>1</v>
      </c>
    </row>
    <row r="1694" spans="1:7" x14ac:dyDescent="0.2">
      <c r="A1694" s="229" t="s">
        <v>14624</v>
      </c>
      <c r="B1694" s="229" t="s">
        <v>14381</v>
      </c>
      <c r="C1694" s="229">
        <v>1</v>
      </c>
      <c r="D1694" s="229">
        <v>0</v>
      </c>
      <c r="E1694" s="229">
        <v>0</v>
      </c>
      <c r="F1694" s="229">
        <v>0</v>
      </c>
      <c r="G1694" s="230">
        <v>1</v>
      </c>
    </row>
    <row r="1695" spans="1:7" x14ac:dyDescent="0.2">
      <c r="A1695" s="229" t="s">
        <v>14624</v>
      </c>
      <c r="B1695" s="229" t="s">
        <v>14382</v>
      </c>
      <c r="C1695" s="229">
        <v>1</v>
      </c>
      <c r="D1695" s="229">
        <v>0</v>
      </c>
      <c r="E1695" s="229">
        <v>0</v>
      </c>
      <c r="F1695" s="229">
        <v>0</v>
      </c>
      <c r="G1695" s="230">
        <v>1</v>
      </c>
    </row>
    <row r="1696" spans="1:7" x14ac:dyDescent="0.2">
      <c r="A1696" s="229" t="s">
        <v>14624</v>
      </c>
      <c r="B1696" s="229" t="s">
        <v>14383</v>
      </c>
      <c r="C1696" s="229">
        <v>1</v>
      </c>
      <c r="D1696" s="229">
        <v>0</v>
      </c>
      <c r="E1696" s="229">
        <v>0</v>
      </c>
      <c r="F1696" s="229">
        <v>0</v>
      </c>
      <c r="G1696" s="230">
        <v>1</v>
      </c>
    </row>
    <row r="1697" spans="1:7" x14ac:dyDescent="0.2">
      <c r="A1697" s="229" t="s">
        <v>14624</v>
      </c>
      <c r="B1697" s="229" t="s">
        <v>14384</v>
      </c>
      <c r="C1697" s="229">
        <v>1</v>
      </c>
      <c r="D1697" s="229">
        <v>0</v>
      </c>
      <c r="E1697" s="229">
        <v>0</v>
      </c>
      <c r="F1697" s="229">
        <v>0</v>
      </c>
      <c r="G1697" s="230">
        <v>1</v>
      </c>
    </row>
    <row r="1698" spans="1:7" x14ac:dyDescent="0.2">
      <c r="A1698" s="229" t="s">
        <v>14625</v>
      </c>
      <c r="B1698" s="229" t="s">
        <v>14348</v>
      </c>
      <c r="C1698" s="229">
        <v>1</v>
      </c>
      <c r="D1698" s="229">
        <v>0</v>
      </c>
      <c r="E1698" s="229">
        <v>0</v>
      </c>
      <c r="F1698" s="229">
        <v>0</v>
      </c>
      <c r="G1698" s="230">
        <v>1</v>
      </c>
    </row>
    <row r="1699" spans="1:7" x14ac:dyDescent="0.2">
      <c r="A1699" s="229" t="s">
        <v>14625</v>
      </c>
      <c r="B1699" s="229" t="s">
        <v>14349</v>
      </c>
      <c r="C1699" s="229">
        <v>1</v>
      </c>
      <c r="D1699" s="229">
        <v>0</v>
      </c>
      <c r="E1699" s="229">
        <v>0</v>
      </c>
      <c r="F1699" s="229">
        <v>0</v>
      </c>
      <c r="G1699" s="230">
        <v>1</v>
      </c>
    </row>
    <row r="1700" spans="1:7" x14ac:dyDescent="0.2">
      <c r="A1700" s="229" t="s">
        <v>14625</v>
      </c>
      <c r="B1700" s="229" t="s">
        <v>14350</v>
      </c>
      <c r="C1700" s="229">
        <v>1</v>
      </c>
      <c r="D1700" s="229">
        <v>0</v>
      </c>
      <c r="E1700" s="229">
        <v>0</v>
      </c>
      <c r="F1700" s="229">
        <v>0</v>
      </c>
      <c r="G1700" s="230">
        <v>1</v>
      </c>
    </row>
    <row r="1701" spans="1:7" x14ac:dyDescent="0.2">
      <c r="A1701" s="229" t="s">
        <v>14625</v>
      </c>
      <c r="B1701" s="229" t="s">
        <v>14351</v>
      </c>
      <c r="C1701" s="229">
        <v>1</v>
      </c>
      <c r="D1701" s="229">
        <v>0</v>
      </c>
      <c r="E1701" s="229">
        <v>0</v>
      </c>
      <c r="F1701" s="229">
        <v>0</v>
      </c>
      <c r="G1701" s="230">
        <v>1</v>
      </c>
    </row>
    <row r="1702" spans="1:7" x14ac:dyDescent="0.2">
      <c r="A1702" s="229" t="s">
        <v>14625</v>
      </c>
      <c r="B1702" s="229" t="s">
        <v>14352</v>
      </c>
      <c r="C1702" s="229">
        <v>1</v>
      </c>
      <c r="D1702" s="229">
        <v>0</v>
      </c>
      <c r="E1702" s="229">
        <v>0</v>
      </c>
      <c r="F1702" s="229">
        <v>0</v>
      </c>
      <c r="G1702" s="230">
        <v>1</v>
      </c>
    </row>
    <row r="1703" spans="1:7" x14ac:dyDescent="0.2">
      <c r="A1703" s="229" t="s">
        <v>14625</v>
      </c>
      <c r="B1703" s="229" t="s">
        <v>14353</v>
      </c>
      <c r="C1703" s="229">
        <v>1</v>
      </c>
      <c r="D1703" s="229">
        <v>0</v>
      </c>
      <c r="E1703" s="229">
        <v>0</v>
      </c>
      <c r="F1703" s="229">
        <v>0</v>
      </c>
      <c r="G1703" s="230">
        <v>1</v>
      </c>
    </row>
    <row r="1704" spans="1:7" x14ac:dyDescent="0.2">
      <c r="A1704" s="229" t="s">
        <v>14625</v>
      </c>
      <c r="B1704" s="229" t="s">
        <v>14354</v>
      </c>
      <c r="C1704" s="229">
        <v>1</v>
      </c>
      <c r="D1704" s="229">
        <v>0</v>
      </c>
      <c r="E1704" s="229">
        <v>0</v>
      </c>
      <c r="F1704" s="229">
        <v>0</v>
      </c>
      <c r="G1704" s="230">
        <v>1</v>
      </c>
    </row>
    <row r="1705" spans="1:7" x14ac:dyDescent="0.2">
      <c r="A1705" s="229" t="s">
        <v>14625</v>
      </c>
      <c r="B1705" s="229" t="s">
        <v>14355</v>
      </c>
      <c r="C1705" s="229">
        <v>1</v>
      </c>
      <c r="D1705" s="229">
        <v>0</v>
      </c>
      <c r="E1705" s="229">
        <v>0</v>
      </c>
      <c r="F1705" s="229">
        <v>0</v>
      </c>
      <c r="G1705" s="230">
        <v>1</v>
      </c>
    </row>
    <row r="1706" spans="1:7" x14ac:dyDescent="0.2">
      <c r="A1706" s="229" t="s">
        <v>14625</v>
      </c>
      <c r="B1706" s="229" t="s">
        <v>14356</v>
      </c>
      <c r="C1706" s="229">
        <v>1</v>
      </c>
      <c r="D1706" s="229">
        <v>0</v>
      </c>
      <c r="E1706" s="229">
        <v>0</v>
      </c>
      <c r="F1706" s="229">
        <v>0</v>
      </c>
      <c r="G1706" s="230">
        <v>1</v>
      </c>
    </row>
    <row r="1707" spans="1:7" x14ac:dyDescent="0.2">
      <c r="A1707" s="229" t="s">
        <v>14625</v>
      </c>
      <c r="B1707" s="229" t="s">
        <v>14357</v>
      </c>
      <c r="C1707" s="229">
        <v>1</v>
      </c>
      <c r="D1707" s="229">
        <v>0</v>
      </c>
      <c r="E1707" s="229">
        <v>0</v>
      </c>
      <c r="F1707" s="229">
        <v>0</v>
      </c>
      <c r="G1707" s="230">
        <v>1</v>
      </c>
    </row>
    <row r="1708" spans="1:7" x14ac:dyDescent="0.2">
      <c r="A1708" s="229" t="s">
        <v>14625</v>
      </c>
      <c r="B1708" s="229" t="s">
        <v>14358</v>
      </c>
      <c r="C1708" s="229">
        <v>1</v>
      </c>
      <c r="D1708" s="229">
        <v>0</v>
      </c>
      <c r="E1708" s="229">
        <v>0</v>
      </c>
      <c r="F1708" s="229">
        <v>0</v>
      </c>
      <c r="G1708" s="230">
        <v>1</v>
      </c>
    </row>
    <row r="1709" spans="1:7" x14ac:dyDescent="0.2">
      <c r="A1709" s="229" t="s">
        <v>14625</v>
      </c>
      <c r="B1709" s="229" t="s">
        <v>14359</v>
      </c>
      <c r="C1709" s="229">
        <v>1</v>
      </c>
      <c r="D1709" s="229">
        <v>0</v>
      </c>
      <c r="E1709" s="229">
        <v>0</v>
      </c>
      <c r="F1709" s="229">
        <v>0</v>
      </c>
      <c r="G1709" s="230">
        <v>1</v>
      </c>
    </row>
    <row r="1710" spans="1:7" x14ac:dyDescent="0.2">
      <c r="A1710" s="229" t="s">
        <v>14625</v>
      </c>
      <c r="B1710" s="229" t="s">
        <v>14360</v>
      </c>
      <c r="C1710" s="229">
        <v>1</v>
      </c>
      <c r="D1710" s="229">
        <v>0</v>
      </c>
      <c r="E1710" s="229">
        <v>0</v>
      </c>
      <c r="F1710" s="229">
        <v>0</v>
      </c>
      <c r="G1710" s="230">
        <v>1</v>
      </c>
    </row>
    <row r="1711" spans="1:7" x14ac:dyDescent="0.2">
      <c r="A1711" s="229" t="s">
        <v>14625</v>
      </c>
      <c r="B1711" s="229" t="s">
        <v>14361</v>
      </c>
      <c r="C1711" s="229">
        <v>1</v>
      </c>
      <c r="D1711" s="229">
        <v>0</v>
      </c>
      <c r="E1711" s="229">
        <v>0</v>
      </c>
      <c r="F1711" s="229">
        <v>0</v>
      </c>
      <c r="G1711" s="230">
        <v>1</v>
      </c>
    </row>
    <row r="1712" spans="1:7" x14ac:dyDescent="0.2">
      <c r="A1712" s="229" t="s">
        <v>14625</v>
      </c>
      <c r="B1712" s="229" t="s">
        <v>14362</v>
      </c>
      <c r="C1712" s="229">
        <v>1</v>
      </c>
      <c r="D1712" s="229">
        <v>0</v>
      </c>
      <c r="E1712" s="229">
        <v>0</v>
      </c>
      <c r="F1712" s="229">
        <v>0</v>
      </c>
      <c r="G1712" s="230">
        <v>1</v>
      </c>
    </row>
    <row r="1713" spans="1:7" x14ac:dyDescent="0.2">
      <c r="A1713" s="229" t="s">
        <v>14625</v>
      </c>
      <c r="B1713" s="229" t="s">
        <v>14363</v>
      </c>
      <c r="C1713" s="229">
        <v>1</v>
      </c>
      <c r="D1713" s="229">
        <v>0</v>
      </c>
      <c r="E1713" s="229">
        <v>0</v>
      </c>
      <c r="F1713" s="229">
        <v>0</v>
      </c>
      <c r="G1713" s="230">
        <v>1</v>
      </c>
    </row>
    <row r="1714" spans="1:7" x14ac:dyDescent="0.2">
      <c r="A1714" s="229" t="s">
        <v>14625</v>
      </c>
      <c r="B1714" s="229" t="s">
        <v>14364</v>
      </c>
      <c r="C1714" s="229">
        <v>1</v>
      </c>
      <c r="D1714" s="229">
        <v>0</v>
      </c>
      <c r="E1714" s="229">
        <v>0</v>
      </c>
      <c r="F1714" s="229">
        <v>0</v>
      </c>
      <c r="G1714" s="230">
        <v>1</v>
      </c>
    </row>
    <row r="1715" spans="1:7" x14ac:dyDescent="0.2">
      <c r="A1715" s="229" t="s">
        <v>14625</v>
      </c>
      <c r="B1715" s="229" t="s">
        <v>14365</v>
      </c>
      <c r="C1715" s="229">
        <v>1</v>
      </c>
      <c r="D1715" s="229">
        <v>0</v>
      </c>
      <c r="E1715" s="229">
        <v>0</v>
      </c>
      <c r="F1715" s="229">
        <v>0</v>
      </c>
      <c r="G1715" s="230">
        <v>1</v>
      </c>
    </row>
    <row r="1716" spans="1:7" x14ac:dyDescent="0.2">
      <c r="A1716" s="229" t="s">
        <v>14625</v>
      </c>
      <c r="B1716" s="229" t="s">
        <v>14366</v>
      </c>
      <c r="C1716" s="229">
        <v>1</v>
      </c>
      <c r="D1716" s="229">
        <v>0</v>
      </c>
      <c r="E1716" s="229">
        <v>0</v>
      </c>
      <c r="F1716" s="229">
        <v>0</v>
      </c>
      <c r="G1716" s="230">
        <v>1</v>
      </c>
    </row>
    <row r="1717" spans="1:7" x14ac:dyDescent="0.2">
      <c r="A1717" s="229" t="s">
        <v>14625</v>
      </c>
      <c r="B1717" s="229" t="s">
        <v>14367</v>
      </c>
      <c r="C1717" s="229">
        <v>1</v>
      </c>
      <c r="D1717" s="229">
        <v>0</v>
      </c>
      <c r="E1717" s="229">
        <v>0</v>
      </c>
      <c r="F1717" s="229">
        <v>0</v>
      </c>
      <c r="G1717" s="230">
        <v>1</v>
      </c>
    </row>
    <row r="1718" spans="1:7" x14ac:dyDescent="0.2">
      <c r="A1718" s="229" t="s">
        <v>14625</v>
      </c>
      <c r="B1718" s="229" t="s">
        <v>14368</v>
      </c>
      <c r="C1718" s="229">
        <v>1</v>
      </c>
      <c r="D1718" s="229">
        <v>0</v>
      </c>
      <c r="E1718" s="229">
        <v>0</v>
      </c>
      <c r="F1718" s="229">
        <v>0</v>
      </c>
      <c r="G1718" s="230">
        <v>1</v>
      </c>
    </row>
    <row r="1719" spans="1:7" x14ac:dyDescent="0.2">
      <c r="A1719" s="229" t="s">
        <v>14625</v>
      </c>
      <c r="B1719" s="229" t="s">
        <v>14369</v>
      </c>
      <c r="C1719" s="229">
        <v>1</v>
      </c>
      <c r="D1719" s="229">
        <v>0</v>
      </c>
      <c r="E1719" s="229">
        <v>0</v>
      </c>
      <c r="F1719" s="229">
        <v>0</v>
      </c>
      <c r="G1719" s="230">
        <v>1</v>
      </c>
    </row>
    <row r="1720" spans="1:7" x14ac:dyDescent="0.2">
      <c r="A1720" s="229" t="s">
        <v>14625</v>
      </c>
      <c r="B1720" s="229" t="s">
        <v>14370</v>
      </c>
      <c r="C1720" s="229">
        <v>1</v>
      </c>
      <c r="D1720" s="229">
        <v>0</v>
      </c>
      <c r="E1720" s="229">
        <v>0</v>
      </c>
      <c r="F1720" s="229">
        <v>0</v>
      </c>
      <c r="G1720" s="230">
        <v>1</v>
      </c>
    </row>
    <row r="1721" spans="1:7" x14ac:dyDescent="0.2">
      <c r="A1721" s="229" t="s">
        <v>14625</v>
      </c>
      <c r="B1721" s="229" t="s">
        <v>14371</v>
      </c>
      <c r="C1721" s="229">
        <v>1</v>
      </c>
      <c r="D1721" s="229">
        <v>0</v>
      </c>
      <c r="E1721" s="229">
        <v>0</v>
      </c>
      <c r="F1721" s="229">
        <v>0</v>
      </c>
      <c r="G1721" s="230">
        <v>1</v>
      </c>
    </row>
    <row r="1722" spans="1:7" x14ac:dyDescent="0.2">
      <c r="A1722" s="229" t="s">
        <v>14625</v>
      </c>
      <c r="B1722" s="229" t="s">
        <v>14372</v>
      </c>
      <c r="C1722" s="229">
        <v>1</v>
      </c>
      <c r="D1722" s="229">
        <v>0</v>
      </c>
      <c r="E1722" s="229">
        <v>0</v>
      </c>
      <c r="F1722" s="229">
        <v>0</v>
      </c>
      <c r="G1722" s="230">
        <v>1</v>
      </c>
    </row>
    <row r="1723" spans="1:7" x14ac:dyDescent="0.2">
      <c r="A1723" s="229" t="s">
        <v>14625</v>
      </c>
      <c r="B1723" s="229" t="s">
        <v>14373</v>
      </c>
      <c r="C1723" s="229">
        <v>1</v>
      </c>
      <c r="D1723" s="229">
        <v>0</v>
      </c>
      <c r="E1723" s="229">
        <v>0</v>
      </c>
      <c r="F1723" s="229">
        <v>0</v>
      </c>
      <c r="G1723" s="230">
        <v>1</v>
      </c>
    </row>
    <row r="1724" spans="1:7" x14ac:dyDescent="0.2">
      <c r="A1724" s="229" t="s">
        <v>14625</v>
      </c>
      <c r="B1724" s="229" t="s">
        <v>14374</v>
      </c>
      <c r="C1724" s="229">
        <v>1</v>
      </c>
      <c r="D1724" s="229">
        <v>0</v>
      </c>
      <c r="E1724" s="229">
        <v>0</v>
      </c>
      <c r="F1724" s="229">
        <v>0</v>
      </c>
      <c r="G1724" s="230">
        <v>1</v>
      </c>
    </row>
    <row r="1725" spans="1:7" x14ac:dyDescent="0.2">
      <c r="A1725" s="229" t="s">
        <v>14625</v>
      </c>
      <c r="B1725" s="229" t="s">
        <v>14375</v>
      </c>
      <c r="C1725" s="229">
        <v>1</v>
      </c>
      <c r="D1725" s="229">
        <v>0</v>
      </c>
      <c r="E1725" s="229">
        <v>0</v>
      </c>
      <c r="F1725" s="229">
        <v>0</v>
      </c>
      <c r="G1725" s="230">
        <v>1</v>
      </c>
    </row>
    <row r="1726" spans="1:7" x14ac:dyDescent="0.2">
      <c r="A1726" s="229" t="s">
        <v>14625</v>
      </c>
      <c r="B1726" s="229" t="s">
        <v>14376</v>
      </c>
      <c r="C1726" s="229">
        <v>1</v>
      </c>
      <c r="D1726" s="229">
        <v>0</v>
      </c>
      <c r="E1726" s="229">
        <v>0</v>
      </c>
      <c r="F1726" s="229">
        <v>0</v>
      </c>
      <c r="G1726" s="230">
        <v>1</v>
      </c>
    </row>
    <row r="1727" spans="1:7" x14ac:dyDescent="0.2">
      <c r="A1727" s="229" t="s">
        <v>14625</v>
      </c>
      <c r="B1727" s="229" t="s">
        <v>14377</v>
      </c>
      <c r="C1727" s="229">
        <v>1</v>
      </c>
      <c r="D1727" s="229">
        <v>0</v>
      </c>
      <c r="E1727" s="229">
        <v>0</v>
      </c>
      <c r="F1727" s="229">
        <v>0</v>
      </c>
      <c r="G1727" s="230">
        <v>1</v>
      </c>
    </row>
    <row r="1728" spans="1:7" x14ac:dyDescent="0.2">
      <c r="A1728" s="229" t="s">
        <v>14625</v>
      </c>
      <c r="B1728" s="229" t="s">
        <v>14378</v>
      </c>
      <c r="C1728" s="229">
        <v>1</v>
      </c>
      <c r="D1728" s="229">
        <v>0</v>
      </c>
      <c r="E1728" s="229">
        <v>0</v>
      </c>
      <c r="F1728" s="229">
        <v>0</v>
      </c>
      <c r="G1728" s="230">
        <v>1</v>
      </c>
    </row>
    <row r="1729" spans="1:7" x14ac:dyDescent="0.2">
      <c r="A1729" s="229" t="s">
        <v>14625</v>
      </c>
      <c r="B1729" s="229" t="s">
        <v>14379</v>
      </c>
      <c r="C1729" s="229">
        <v>1</v>
      </c>
      <c r="D1729" s="229">
        <v>0</v>
      </c>
      <c r="E1729" s="229">
        <v>0</v>
      </c>
      <c r="F1729" s="229">
        <v>0</v>
      </c>
      <c r="G1729" s="230">
        <v>1</v>
      </c>
    </row>
    <row r="1730" spans="1:7" x14ac:dyDescent="0.2">
      <c r="A1730" s="229" t="s">
        <v>14625</v>
      </c>
      <c r="B1730" s="229" t="s">
        <v>14380</v>
      </c>
      <c r="C1730" s="229">
        <v>1</v>
      </c>
      <c r="D1730" s="229">
        <v>0</v>
      </c>
      <c r="E1730" s="229">
        <v>0</v>
      </c>
      <c r="F1730" s="229">
        <v>0</v>
      </c>
      <c r="G1730" s="230">
        <v>1</v>
      </c>
    </row>
    <row r="1731" spans="1:7" x14ac:dyDescent="0.2">
      <c r="A1731" s="229" t="s">
        <v>14625</v>
      </c>
      <c r="B1731" s="229" t="s">
        <v>14381</v>
      </c>
      <c r="C1731" s="229">
        <v>1</v>
      </c>
      <c r="D1731" s="229">
        <v>0</v>
      </c>
      <c r="E1731" s="229">
        <v>0</v>
      </c>
      <c r="F1731" s="229">
        <v>0</v>
      </c>
      <c r="G1731" s="230">
        <v>1</v>
      </c>
    </row>
    <row r="1732" spans="1:7" x14ac:dyDescent="0.2">
      <c r="A1732" s="229" t="s">
        <v>14625</v>
      </c>
      <c r="B1732" s="229" t="s">
        <v>14382</v>
      </c>
      <c r="C1732" s="229">
        <v>1</v>
      </c>
      <c r="D1732" s="229">
        <v>0</v>
      </c>
      <c r="E1732" s="229">
        <v>0</v>
      </c>
      <c r="F1732" s="229">
        <v>0</v>
      </c>
      <c r="G1732" s="230">
        <v>1</v>
      </c>
    </row>
    <row r="1733" spans="1:7" x14ac:dyDescent="0.2">
      <c r="A1733" s="229" t="s">
        <v>14625</v>
      </c>
      <c r="B1733" s="229" t="s">
        <v>14383</v>
      </c>
      <c r="C1733" s="229">
        <v>1</v>
      </c>
      <c r="D1733" s="229">
        <v>0</v>
      </c>
      <c r="E1733" s="229">
        <v>0</v>
      </c>
      <c r="F1733" s="229">
        <v>0</v>
      </c>
      <c r="G1733" s="230">
        <v>1</v>
      </c>
    </row>
    <row r="1734" spans="1:7" x14ac:dyDescent="0.2">
      <c r="A1734" s="229" t="s">
        <v>14625</v>
      </c>
      <c r="B1734" s="229" t="s">
        <v>14384</v>
      </c>
      <c r="C1734" s="229">
        <v>1</v>
      </c>
      <c r="D1734" s="229">
        <v>0</v>
      </c>
      <c r="E1734" s="229">
        <v>0</v>
      </c>
      <c r="F1734" s="229">
        <v>0</v>
      </c>
      <c r="G1734" s="230">
        <v>1</v>
      </c>
    </row>
    <row r="1735" spans="1:7" x14ac:dyDescent="0.2">
      <c r="A1735" s="229" t="s">
        <v>14626</v>
      </c>
      <c r="B1735" s="229" t="s">
        <v>14617</v>
      </c>
      <c r="C1735" s="229">
        <v>1</v>
      </c>
      <c r="D1735" s="229">
        <v>0</v>
      </c>
      <c r="E1735" s="229">
        <v>0</v>
      </c>
      <c r="F1735" s="229">
        <v>0</v>
      </c>
      <c r="G1735" s="230">
        <v>1</v>
      </c>
    </row>
    <row r="1736" spans="1:7" x14ac:dyDescent="0.2">
      <c r="A1736" s="229" t="s">
        <v>14626</v>
      </c>
      <c r="B1736" s="229" t="s">
        <v>14618</v>
      </c>
      <c r="C1736" s="229">
        <v>1</v>
      </c>
      <c r="D1736" s="229">
        <v>0</v>
      </c>
      <c r="E1736" s="229">
        <v>0</v>
      </c>
      <c r="F1736" s="229">
        <v>0</v>
      </c>
      <c r="G1736" s="230">
        <v>1</v>
      </c>
    </row>
    <row r="1737" spans="1:7" x14ac:dyDescent="0.2">
      <c r="A1737" s="229" t="s">
        <v>14626</v>
      </c>
      <c r="B1737" s="229" t="s">
        <v>14619</v>
      </c>
      <c r="C1737" s="229">
        <v>1</v>
      </c>
      <c r="D1737" s="229">
        <v>0</v>
      </c>
      <c r="E1737" s="229">
        <v>0</v>
      </c>
      <c r="F1737" s="229">
        <v>0</v>
      </c>
      <c r="G1737" s="230">
        <v>1</v>
      </c>
    </row>
    <row r="1738" spans="1:7" x14ac:dyDescent="0.2">
      <c r="A1738" s="229" t="s">
        <v>14626</v>
      </c>
      <c r="B1738" s="229" t="s">
        <v>14620</v>
      </c>
      <c r="C1738" s="229">
        <v>1</v>
      </c>
      <c r="D1738" s="229">
        <v>0</v>
      </c>
      <c r="E1738" s="229">
        <v>0</v>
      </c>
      <c r="F1738" s="229">
        <v>0</v>
      </c>
      <c r="G1738" s="230">
        <v>1</v>
      </c>
    </row>
    <row r="1739" spans="1:7" x14ac:dyDescent="0.2">
      <c r="A1739" s="229" t="s">
        <v>14626</v>
      </c>
      <c r="B1739" s="229" t="s">
        <v>14621</v>
      </c>
      <c r="C1739" s="229">
        <v>1</v>
      </c>
      <c r="D1739" s="229">
        <v>0</v>
      </c>
      <c r="E1739" s="229">
        <v>0</v>
      </c>
      <c r="F1739" s="229">
        <v>0</v>
      </c>
      <c r="G1739" s="230">
        <v>1</v>
      </c>
    </row>
    <row r="1740" spans="1:7" x14ac:dyDescent="0.2">
      <c r="A1740" s="229" t="s">
        <v>14626</v>
      </c>
      <c r="B1740" s="229" t="s">
        <v>14622</v>
      </c>
      <c r="C1740" s="229">
        <v>1</v>
      </c>
      <c r="D1740" s="229">
        <v>0</v>
      </c>
      <c r="E1740" s="229">
        <v>0</v>
      </c>
      <c r="F1740" s="229">
        <v>0</v>
      </c>
      <c r="G1740" s="230">
        <v>1</v>
      </c>
    </row>
    <row r="1741" spans="1:7" x14ac:dyDescent="0.2">
      <c r="A1741" s="229" t="s">
        <v>14627</v>
      </c>
      <c r="B1741" s="229" t="s">
        <v>14348</v>
      </c>
      <c r="C1741" s="229">
        <v>1</v>
      </c>
      <c r="D1741" s="229">
        <v>0</v>
      </c>
      <c r="E1741" s="229">
        <v>0</v>
      </c>
      <c r="F1741" s="229">
        <v>0</v>
      </c>
      <c r="G1741" s="230">
        <v>1</v>
      </c>
    </row>
    <row r="1742" spans="1:7" x14ac:dyDescent="0.2">
      <c r="A1742" s="229" t="s">
        <v>14627</v>
      </c>
      <c r="B1742" s="229" t="s">
        <v>14349</v>
      </c>
      <c r="C1742" s="229">
        <v>1</v>
      </c>
      <c r="D1742" s="229">
        <v>0</v>
      </c>
      <c r="E1742" s="229">
        <v>0</v>
      </c>
      <c r="F1742" s="229">
        <v>0</v>
      </c>
      <c r="G1742" s="230">
        <v>1</v>
      </c>
    </row>
    <row r="1743" spans="1:7" x14ac:dyDescent="0.2">
      <c r="A1743" s="229" t="s">
        <v>14627</v>
      </c>
      <c r="B1743" s="229" t="s">
        <v>14350</v>
      </c>
      <c r="C1743" s="229">
        <v>1</v>
      </c>
      <c r="D1743" s="229">
        <v>0</v>
      </c>
      <c r="E1743" s="229">
        <v>0</v>
      </c>
      <c r="F1743" s="229">
        <v>0</v>
      </c>
      <c r="G1743" s="230">
        <v>1</v>
      </c>
    </row>
    <row r="1744" spans="1:7" x14ac:dyDescent="0.2">
      <c r="A1744" s="229" t="s">
        <v>14627</v>
      </c>
      <c r="B1744" s="229" t="s">
        <v>14351</v>
      </c>
      <c r="C1744" s="229">
        <v>1</v>
      </c>
      <c r="D1744" s="229">
        <v>0</v>
      </c>
      <c r="E1744" s="229">
        <v>0</v>
      </c>
      <c r="F1744" s="229">
        <v>0</v>
      </c>
      <c r="G1744" s="230">
        <v>1</v>
      </c>
    </row>
    <row r="1745" spans="1:7" x14ac:dyDescent="0.2">
      <c r="A1745" s="229" t="s">
        <v>14627</v>
      </c>
      <c r="B1745" s="229" t="s">
        <v>14352</v>
      </c>
      <c r="C1745" s="229">
        <v>1</v>
      </c>
      <c r="D1745" s="229">
        <v>0</v>
      </c>
      <c r="E1745" s="229">
        <v>0</v>
      </c>
      <c r="F1745" s="229">
        <v>0</v>
      </c>
      <c r="G1745" s="230">
        <v>1</v>
      </c>
    </row>
    <row r="1746" spans="1:7" x14ac:dyDescent="0.2">
      <c r="A1746" s="229" t="s">
        <v>14627</v>
      </c>
      <c r="B1746" s="229" t="s">
        <v>14353</v>
      </c>
      <c r="C1746" s="229">
        <v>1</v>
      </c>
      <c r="D1746" s="229">
        <v>0</v>
      </c>
      <c r="E1746" s="229">
        <v>0</v>
      </c>
      <c r="F1746" s="229">
        <v>0</v>
      </c>
      <c r="G1746" s="230">
        <v>1</v>
      </c>
    </row>
    <row r="1747" spans="1:7" x14ac:dyDescent="0.2">
      <c r="A1747" s="229" t="s">
        <v>14627</v>
      </c>
      <c r="B1747" s="229" t="s">
        <v>14354</v>
      </c>
      <c r="C1747" s="229">
        <v>1</v>
      </c>
      <c r="D1747" s="229">
        <v>0</v>
      </c>
      <c r="E1747" s="229">
        <v>0</v>
      </c>
      <c r="F1747" s="229">
        <v>0</v>
      </c>
      <c r="G1747" s="230">
        <v>1</v>
      </c>
    </row>
    <row r="1748" spans="1:7" x14ac:dyDescent="0.2">
      <c r="A1748" s="229" t="s">
        <v>14627</v>
      </c>
      <c r="B1748" s="229" t="s">
        <v>14355</v>
      </c>
      <c r="C1748" s="229">
        <v>1</v>
      </c>
      <c r="D1748" s="229">
        <v>0</v>
      </c>
      <c r="E1748" s="229">
        <v>0</v>
      </c>
      <c r="F1748" s="229">
        <v>0</v>
      </c>
      <c r="G1748" s="230">
        <v>1</v>
      </c>
    </row>
    <row r="1749" spans="1:7" x14ac:dyDescent="0.2">
      <c r="A1749" s="229" t="s">
        <v>14627</v>
      </c>
      <c r="B1749" s="229" t="s">
        <v>14356</v>
      </c>
      <c r="C1749" s="229">
        <v>1</v>
      </c>
      <c r="D1749" s="229">
        <v>0</v>
      </c>
      <c r="E1749" s="229">
        <v>0</v>
      </c>
      <c r="F1749" s="229">
        <v>0</v>
      </c>
      <c r="G1749" s="230">
        <v>1</v>
      </c>
    </row>
    <row r="1750" spans="1:7" x14ac:dyDescent="0.2">
      <c r="A1750" s="229" t="s">
        <v>14627</v>
      </c>
      <c r="B1750" s="229" t="s">
        <v>14357</v>
      </c>
      <c r="C1750" s="229">
        <v>1</v>
      </c>
      <c r="D1750" s="229">
        <v>0</v>
      </c>
      <c r="E1750" s="229">
        <v>0</v>
      </c>
      <c r="F1750" s="229">
        <v>0</v>
      </c>
      <c r="G1750" s="230">
        <v>1</v>
      </c>
    </row>
    <row r="1751" spans="1:7" x14ac:dyDescent="0.2">
      <c r="A1751" s="229" t="s">
        <v>14627</v>
      </c>
      <c r="B1751" s="229" t="s">
        <v>14358</v>
      </c>
      <c r="C1751" s="229">
        <v>1</v>
      </c>
      <c r="D1751" s="229">
        <v>0</v>
      </c>
      <c r="E1751" s="229">
        <v>0</v>
      </c>
      <c r="F1751" s="229">
        <v>0</v>
      </c>
      <c r="G1751" s="230">
        <v>1</v>
      </c>
    </row>
    <row r="1752" spans="1:7" x14ac:dyDescent="0.2">
      <c r="A1752" s="229" t="s">
        <v>14627</v>
      </c>
      <c r="B1752" s="229" t="s">
        <v>14359</v>
      </c>
      <c r="C1752" s="229">
        <v>1</v>
      </c>
      <c r="D1752" s="229">
        <v>0</v>
      </c>
      <c r="E1752" s="229">
        <v>0</v>
      </c>
      <c r="F1752" s="229">
        <v>0</v>
      </c>
      <c r="G1752" s="230">
        <v>1</v>
      </c>
    </row>
    <row r="1753" spans="1:7" x14ac:dyDescent="0.2">
      <c r="A1753" s="229" t="s">
        <v>14627</v>
      </c>
      <c r="B1753" s="229" t="s">
        <v>14360</v>
      </c>
      <c r="C1753" s="229">
        <v>1</v>
      </c>
      <c r="D1753" s="229">
        <v>0</v>
      </c>
      <c r="E1753" s="229">
        <v>0</v>
      </c>
      <c r="F1753" s="229">
        <v>0</v>
      </c>
      <c r="G1753" s="230">
        <v>1</v>
      </c>
    </row>
    <row r="1754" spans="1:7" x14ac:dyDescent="0.2">
      <c r="A1754" s="229" t="s">
        <v>14627</v>
      </c>
      <c r="B1754" s="229" t="s">
        <v>14361</v>
      </c>
      <c r="C1754" s="229">
        <v>1</v>
      </c>
      <c r="D1754" s="229">
        <v>0</v>
      </c>
      <c r="E1754" s="229">
        <v>0</v>
      </c>
      <c r="F1754" s="229">
        <v>0</v>
      </c>
      <c r="G1754" s="230">
        <v>1</v>
      </c>
    </row>
    <row r="1755" spans="1:7" x14ac:dyDescent="0.2">
      <c r="A1755" s="229" t="s">
        <v>14627</v>
      </c>
      <c r="B1755" s="229" t="s">
        <v>14362</v>
      </c>
      <c r="C1755" s="229">
        <v>1</v>
      </c>
      <c r="D1755" s="229">
        <v>0</v>
      </c>
      <c r="E1755" s="229">
        <v>0</v>
      </c>
      <c r="F1755" s="229">
        <v>0</v>
      </c>
      <c r="G1755" s="230">
        <v>1</v>
      </c>
    </row>
    <row r="1756" spans="1:7" x14ac:dyDescent="0.2">
      <c r="A1756" s="229" t="s">
        <v>14627</v>
      </c>
      <c r="B1756" s="229" t="s">
        <v>14363</v>
      </c>
      <c r="C1756" s="229">
        <v>1</v>
      </c>
      <c r="D1756" s="229">
        <v>0</v>
      </c>
      <c r="E1756" s="229">
        <v>0</v>
      </c>
      <c r="F1756" s="229">
        <v>0</v>
      </c>
      <c r="G1756" s="230">
        <v>1</v>
      </c>
    </row>
    <row r="1757" spans="1:7" x14ac:dyDescent="0.2">
      <c r="A1757" s="229" t="s">
        <v>14627</v>
      </c>
      <c r="B1757" s="229" t="s">
        <v>14364</v>
      </c>
      <c r="C1757" s="229">
        <v>1</v>
      </c>
      <c r="D1757" s="229">
        <v>0</v>
      </c>
      <c r="E1757" s="229">
        <v>0</v>
      </c>
      <c r="F1757" s="229">
        <v>0</v>
      </c>
      <c r="G1757" s="230">
        <v>1</v>
      </c>
    </row>
    <row r="1758" spans="1:7" x14ac:dyDescent="0.2">
      <c r="A1758" s="229" t="s">
        <v>14627</v>
      </c>
      <c r="B1758" s="229" t="s">
        <v>14365</v>
      </c>
      <c r="C1758" s="229">
        <v>1</v>
      </c>
      <c r="D1758" s="229">
        <v>0</v>
      </c>
      <c r="E1758" s="229">
        <v>0</v>
      </c>
      <c r="F1758" s="229">
        <v>0</v>
      </c>
      <c r="G1758" s="230">
        <v>1</v>
      </c>
    </row>
    <row r="1759" spans="1:7" x14ac:dyDescent="0.2">
      <c r="A1759" s="229" t="s">
        <v>14627</v>
      </c>
      <c r="B1759" s="229" t="s">
        <v>14366</v>
      </c>
      <c r="C1759" s="229">
        <v>1</v>
      </c>
      <c r="D1759" s="229">
        <v>0</v>
      </c>
      <c r="E1759" s="229">
        <v>0</v>
      </c>
      <c r="F1759" s="229">
        <v>0</v>
      </c>
      <c r="G1759" s="230">
        <v>1</v>
      </c>
    </row>
    <row r="1760" spans="1:7" x14ac:dyDescent="0.2">
      <c r="A1760" s="229" t="s">
        <v>14627</v>
      </c>
      <c r="B1760" s="229" t="s">
        <v>14367</v>
      </c>
      <c r="C1760" s="229">
        <v>1</v>
      </c>
      <c r="D1760" s="229">
        <v>0</v>
      </c>
      <c r="E1760" s="229">
        <v>0</v>
      </c>
      <c r="F1760" s="229">
        <v>0</v>
      </c>
      <c r="G1760" s="230">
        <v>1</v>
      </c>
    </row>
    <row r="1761" spans="1:7" x14ac:dyDescent="0.2">
      <c r="A1761" s="229" t="s">
        <v>14627</v>
      </c>
      <c r="B1761" s="229" t="s">
        <v>14368</v>
      </c>
      <c r="C1761" s="229">
        <v>1</v>
      </c>
      <c r="D1761" s="229">
        <v>0</v>
      </c>
      <c r="E1761" s="229">
        <v>0</v>
      </c>
      <c r="F1761" s="229">
        <v>0</v>
      </c>
      <c r="G1761" s="230">
        <v>1</v>
      </c>
    </row>
    <row r="1762" spans="1:7" x14ac:dyDescent="0.2">
      <c r="A1762" s="229" t="s">
        <v>14627</v>
      </c>
      <c r="B1762" s="229" t="s">
        <v>14369</v>
      </c>
      <c r="C1762" s="229">
        <v>1</v>
      </c>
      <c r="D1762" s="229">
        <v>0</v>
      </c>
      <c r="E1762" s="229">
        <v>0</v>
      </c>
      <c r="F1762" s="229">
        <v>0</v>
      </c>
      <c r="G1762" s="230">
        <v>1</v>
      </c>
    </row>
    <row r="1763" spans="1:7" x14ac:dyDescent="0.2">
      <c r="A1763" s="229" t="s">
        <v>14627</v>
      </c>
      <c r="B1763" s="229" t="s">
        <v>14370</v>
      </c>
      <c r="C1763" s="229">
        <v>1</v>
      </c>
      <c r="D1763" s="229">
        <v>0</v>
      </c>
      <c r="E1763" s="229">
        <v>0</v>
      </c>
      <c r="F1763" s="229">
        <v>0</v>
      </c>
      <c r="G1763" s="230">
        <v>1</v>
      </c>
    </row>
    <row r="1764" spans="1:7" x14ac:dyDescent="0.2">
      <c r="A1764" s="229" t="s">
        <v>14627</v>
      </c>
      <c r="B1764" s="229" t="s">
        <v>14371</v>
      </c>
      <c r="C1764" s="229">
        <v>1</v>
      </c>
      <c r="D1764" s="229">
        <v>0</v>
      </c>
      <c r="E1764" s="229">
        <v>0</v>
      </c>
      <c r="F1764" s="229">
        <v>0</v>
      </c>
      <c r="G1764" s="230">
        <v>1</v>
      </c>
    </row>
    <row r="1765" spans="1:7" x14ac:dyDescent="0.2">
      <c r="A1765" s="229" t="s">
        <v>14627</v>
      </c>
      <c r="B1765" s="229" t="s">
        <v>14372</v>
      </c>
      <c r="C1765" s="229">
        <v>1</v>
      </c>
      <c r="D1765" s="229">
        <v>0</v>
      </c>
      <c r="E1765" s="229">
        <v>0</v>
      </c>
      <c r="F1765" s="229">
        <v>0</v>
      </c>
      <c r="G1765" s="230">
        <v>1</v>
      </c>
    </row>
    <row r="1766" spans="1:7" x14ac:dyDescent="0.2">
      <c r="A1766" s="229" t="s">
        <v>14627</v>
      </c>
      <c r="B1766" s="229" t="s">
        <v>14373</v>
      </c>
      <c r="C1766" s="229">
        <v>1</v>
      </c>
      <c r="D1766" s="229">
        <v>0</v>
      </c>
      <c r="E1766" s="229">
        <v>0</v>
      </c>
      <c r="F1766" s="229">
        <v>0</v>
      </c>
      <c r="G1766" s="230">
        <v>1</v>
      </c>
    </row>
    <row r="1767" spans="1:7" x14ac:dyDescent="0.2">
      <c r="A1767" s="229" t="s">
        <v>14627</v>
      </c>
      <c r="B1767" s="229" t="s">
        <v>14374</v>
      </c>
      <c r="C1767" s="229">
        <v>1</v>
      </c>
      <c r="D1767" s="229">
        <v>0</v>
      </c>
      <c r="E1767" s="229">
        <v>0</v>
      </c>
      <c r="F1767" s="229">
        <v>0</v>
      </c>
      <c r="G1767" s="230">
        <v>1</v>
      </c>
    </row>
    <row r="1768" spans="1:7" x14ac:dyDescent="0.2">
      <c r="A1768" s="229" t="s">
        <v>14627</v>
      </c>
      <c r="B1768" s="229" t="s">
        <v>14375</v>
      </c>
      <c r="C1768" s="229">
        <v>1</v>
      </c>
      <c r="D1768" s="229">
        <v>0</v>
      </c>
      <c r="E1768" s="229">
        <v>0</v>
      </c>
      <c r="F1768" s="229">
        <v>0</v>
      </c>
      <c r="G1768" s="230">
        <v>1</v>
      </c>
    </row>
    <row r="1769" spans="1:7" x14ac:dyDescent="0.2">
      <c r="A1769" s="229" t="s">
        <v>14627</v>
      </c>
      <c r="B1769" s="229" t="s">
        <v>14376</v>
      </c>
      <c r="C1769" s="229">
        <v>1</v>
      </c>
      <c r="D1769" s="229">
        <v>0</v>
      </c>
      <c r="E1769" s="229">
        <v>0</v>
      </c>
      <c r="F1769" s="229">
        <v>0</v>
      </c>
      <c r="G1769" s="230">
        <v>1</v>
      </c>
    </row>
    <row r="1770" spans="1:7" x14ac:dyDescent="0.2">
      <c r="A1770" s="229" t="s">
        <v>14627</v>
      </c>
      <c r="B1770" s="229" t="s">
        <v>14377</v>
      </c>
      <c r="C1770" s="229">
        <v>1</v>
      </c>
      <c r="D1770" s="229">
        <v>0</v>
      </c>
      <c r="E1770" s="229">
        <v>0</v>
      </c>
      <c r="F1770" s="229">
        <v>0</v>
      </c>
      <c r="G1770" s="230">
        <v>1</v>
      </c>
    </row>
    <row r="1771" spans="1:7" x14ac:dyDescent="0.2">
      <c r="A1771" s="229" t="s">
        <v>14627</v>
      </c>
      <c r="B1771" s="229" t="s">
        <v>14378</v>
      </c>
      <c r="C1771" s="229">
        <v>1</v>
      </c>
      <c r="D1771" s="229">
        <v>0</v>
      </c>
      <c r="E1771" s="229">
        <v>0</v>
      </c>
      <c r="F1771" s="229">
        <v>0</v>
      </c>
      <c r="G1771" s="230">
        <v>1</v>
      </c>
    </row>
    <row r="1772" spans="1:7" x14ac:dyDescent="0.2">
      <c r="A1772" s="229" t="s">
        <v>14627</v>
      </c>
      <c r="B1772" s="229" t="s">
        <v>14379</v>
      </c>
      <c r="C1772" s="229">
        <v>1</v>
      </c>
      <c r="D1772" s="229">
        <v>0</v>
      </c>
      <c r="E1772" s="229">
        <v>0</v>
      </c>
      <c r="F1772" s="229">
        <v>0</v>
      </c>
      <c r="G1772" s="230">
        <v>1</v>
      </c>
    </row>
    <row r="1773" spans="1:7" x14ac:dyDescent="0.2">
      <c r="A1773" s="229" t="s">
        <v>14627</v>
      </c>
      <c r="B1773" s="229" t="s">
        <v>14380</v>
      </c>
      <c r="C1773" s="229">
        <v>1</v>
      </c>
      <c r="D1773" s="229">
        <v>0</v>
      </c>
      <c r="E1773" s="229">
        <v>0</v>
      </c>
      <c r="F1773" s="229">
        <v>0</v>
      </c>
      <c r="G1773" s="230">
        <v>1</v>
      </c>
    </row>
    <row r="1774" spans="1:7" x14ac:dyDescent="0.2">
      <c r="A1774" s="229" t="s">
        <v>14627</v>
      </c>
      <c r="B1774" s="229" t="s">
        <v>14381</v>
      </c>
      <c r="C1774" s="229">
        <v>1</v>
      </c>
      <c r="D1774" s="229">
        <v>0</v>
      </c>
      <c r="E1774" s="229">
        <v>0</v>
      </c>
      <c r="F1774" s="229">
        <v>0</v>
      </c>
      <c r="G1774" s="230">
        <v>1</v>
      </c>
    </row>
    <row r="1775" spans="1:7" x14ac:dyDescent="0.2">
      <c r="A1775" s="229" t="s">
        <v>14627</v>
      </c>
      <c r="B1775" s="229" t="s">
        <v>14382</v>
      </c>
      <c r="C1775" s="229">
        <v>1</v>
      </c>
      <c r="D1775" s="229">
        <v>0</v>
      </c>
      <c r="E1775" s="229">
        <v>0</v>
      </c>
      <c r="F1775" s="229">
        <v>0</v>
      </c>
      <c r="G1775" s="230">
        <v>1</v>
      </c>
    </row>
    <row r="1776" spans="1:7" x14ac:dyDescent="0.2">
      <c r="A1776" s="229" t="s">
        <v>14627</v>
      </c>
      <c r="B1776" s="229" t="s">
        <v>14383</v>
      </c>
      <c r="C1776" s="229">
        <v>1</v>
      </c>
      <c r="D1776" s="229">
        <v>0</v>
      </c>
      <c r="E1776" s="229">
        <v>0</v>
      </c>
      <c r="F1776" s="229">
        <v>0</v>
      </c>
      <c r="G1776" s="230">
        <v>1</v>
      </c>
    </row>
    <row r="1777" spans="1:7" x14ac:dyDescent="0.2">
      <c r="A1777" s="229" t="s">
        <v>14627</v>
      </c>
      <c r="B1777" s="229" t="s">
        <v>14384</v>
      </c>
      <c r="C1777" s="229">
        <v>1</v>
      </c>
      <c r="D1777" s="229">
        <v>0</v>
      </c>
      <c r="E1777" s="229">
        <v>0</v>
      </c>
      <c r="F1777" s="229">
        <v>0</v>
      </c>
      <c r="G1777" s="230">
        <v>1</v>
      </c>
    </row>
    <row r="1778" spans="1:7" x14ac:dyDescent="0.2">
      <c r="A1778" s="229" t="s">
        <v>14628</v>
      </c>
      <c r="B1778" s="229" t="s">
        <v>14319</v>
      </c>
      <c r="C1778" s="229">
        <v>1</v>
      </c>
      <c r="D1778" s="229">
        <v>0</v>
      </c>
      <c r="E1778" s="229">
        <v>0</v>
      </c>
      <c r="F1778" s="229">
        <v>0</v>
      </c>
      <c r="G1778" s="230">
        <v>1</v>
      </c>
    </row>
    <row r="1779" spans="1:7" x14ac:dyDescent="0.2">
      <c r="A1779" s="229" t="s">
        <v>14628</v>
      </c>
      <c r="B1779" s="229" t="s">
        <v>14320</v>
      </c>
      <c r="C1779" s="229">
        <v>1</v>
      </c>
      <c r="D1779" s="229">
        <v>0</v>
      </c>
      <c r="E1779" s="229">
        <v>0</v>
      </c>
      <c r="F1779" s="229">
        <v>0</v>
      </c>
      <c r="G1779" s="230">
        <v>1</v>
      </c>
    </row>
    <row r="1780" spans="1:7" x14ac:dyDescent="0.2">
      <c r="A1780" s="229" t="s">
        <v>14628</v>
      </c>
      <c r="B1780" s="229" t="s">
        <v>14321</v>
      </c>
      <c r="C1780" s="229">
        <v>1</v>
      </c>
      <c r="D1780" s="229">
        <v>0</v>
      </c>
      <c r="E1780" s="229">
        <v>0</v>
      </c>
      <c r="F1780" s="229">
        <v>0</v>
      </c>
      <c r="G1780" s="230">
        <v>1</v>
      </c>
    </row>
    <row r="1781" spans="1:7" x14ac:dyDescent="0.2">
      <c r="A1781" s="229" t="s">
        <v>14628</v>
      </c>
      <c r="B1781" s="229" t="s">
        <v>14322</v>
      </c>
      <c r="C1781" s="229">
        <v>1</v>
      </c>
      <c r="D1781" s="229">
        <v>0</v>
      </c>
      <c r="E1781" s="229">
        <v>0</v>
      </c>
      <c r="F1781" s="229">
        <v>0</v>
      </c>
      <c r="G1781" s="230">
        <v>1</v>
      </c>
    </row>
    <row r="1782" spans="1:7" x14ac:dyDescent="0.2">
      <c r="A1782" s="229" t="s">
        <v>14628</v>
      </c>
      <c r="B1782" s="229" t="s">
        <v>14323</v>
      </c>
      <c r="C1782" s="229">
        <v>1</v>
      </c>
      <c r="D1782" s="229">
        <v>0</v>
      </c>
      <c r="E1782" s="229">
        <v>0</v>
      </c>
      <c r="F1782" s="229">
        <v>0</v>
      </c>
      <c r="G1782" s="230">
        <v>1</v>
      </c>
    </row>
    <row r="1783" spans="1:7" x14ac:dyDescent="0.2">
      <c r="A1783" s="229" t="s">
        <v>14628</v>
      </c>
      <c r="B1783" s="229" t="s">
        <v>14324</v>
      </c>
      <c r="C1783" s="229">
        <v>1</v>
      </c>
      <c r="D1783" s="229">
        <v>0</v>
      </c>
      <c r="E1783" s="229">
        <v>0</v>
      </c>
      <c r="F1783" s="229">
        <v>0</v>
      </c>
      <c r="G1783" s="230">
        <v>1</v>
      </c>
    </row>
    <row r="1784" spans="1:7" x14ac:dyDescent="0.2">
      <c r="A1784" s="229" t="s">
        <v>14628</v>
      </c>
      <c r="B1784" s="229" t="s">
        <v>14325</v>
      </c>
      <c r="C1784" s="229">
        <v>1</v>
      </c>
      <c r="D1784" s="229">
        <v>0</v>
      </c>
      <c r="E1784" s="229">
        <v>0</v>
      </c>
      <c r="F1784" s="229">
        <v>0</v>
      </c>
      <c r="G1784" s="230">
        <v>1</v>
      </c>
    </row>
    <row r="1785" spans="1:7" x14ac:dyDescent="0.2">
      <c r="A1785" s="229" t="s">
        <v>14628</v>
      </c>
      <c r="B1785" s="229" t="s">
        <v>14326</v>
      </c>
      <c r="C1785" s="229">
        <v>1</v>
      </c>
      <c r="D1785" s="229">
        <v>0</v>
      </c>
      <c r="E1785" s="229">
        <v>0</v>
      </c>
      <c r="F1785" s="229">
        <v>0</v>
      </c>
      <c r="G1785" s="230">
        <v>1</v>
      </c>
    </row>
    <row r="1786" spans="1:7" x14ac:dyDescent="0.2">
      <c r="A1786" s="229" t="s">
        <v>14628</v>
      </c>
      <c r="B1786" s="229" t="s">
        <v>14327</v>
      </c>
      <c r="C1786" s="229">
        <v>1</v>
      </c>
      <c r="D1786" s="229">
        <v>0</v>
      </c>
      <c r="E1786" s="229">
        <v>0</v>
      </c>
      <c r="F1786" s="229">
        <v>0</v>
      </c>
      <c r="G1786" s="230">
        <v>1</v>
      </c>
    </row>
    <row r="1787" spans="1:7" x14ac:dyDescent="0.2">
      <c r="A1787" s="229" t="s">
        <v>14628</v>
      </c>
      <c r="B1787" s="229" t="s">
        <v>14328</v>
      </c>
      <c r="C1787" s="229">
        <v>1</v>
      </c>
      <c r="D1787" s="229">
        <v>0</v>
      </c>
      <c r="E1787" s="229">
        <v>0</v>
      </c>
      <c r="F1787" s="229">
        <v>0</v>
      </c>
      <c r="G1787" s="230">
        <v>1</v>
      </c>
    </row>
    <row r="1788" spans="1:7" x14ac:dyDescent="0.2">
      <c r="A1788" s="229" t="s">
        <v>14628</v>
      </c>
      <c r="B1788" s="229" t="s">
        <v>14329</v>
      </c>
      <c r="C1788" s="229">
        <v>1</v>
      </c>
      <c r="D1788" s="229">
        <v>0</v>
      </c>
      <c r="E1788" s="229">
        <v>0</v>
      </c>
      <c r="F1788" s="229">
        <v>0</v>
      </c>
      <c r="G1788" s="230">
        <v>1</v>
      </c>
    </row>
    <row r="1789" spans="1:7" x14ac:dyDescent="0.2">
      <c r="A1789" s="229" t="s">
        <v>14628</v>
      </c>
      <c r="B1789" s="229" t="s">
        <v>14330</v>
      </c>
      <c r="C1789" s="229">
        <v>1</v>
      </c>
      <c r="D1789" s="229">
        <v>0</v>
      </c>
      <c r="E1789" s="229">
        <v>0</v>
      </c>
      <c r="F1789" s="229">
        <v>0</v>
      </c>
      <c r="G1789" s="230">
        <v>1</v>
      </c>
    </row>
    <row r="1790" spans="1:7" x14ac:dyDescent="0.2">
      <c r="A1790" s="229" t="s">
        <v>14628</v>
      </c>
      <c r="B1790" s="229" t="s">
        <v>14331</v>
      </c>
      <c r="C1790" s="229">
        <v>1</v>
      </c>
      <c r="D1790" s="229">
        <v>0</v>
      </c>
      <c r="E1790" s="229">
        <v>0</v>
      </c>
      <c r="F1790" s="229">
        <v>0</v>
      </c>
      <c r="G1790" s="230">
        <v>1</v>
      </c>
    </row>
    <row r="1791" spans="1:7" x14ac:dyDescent="0.2">
      <c r="A1791" s="229" t="s">
        <v>14628</v>
      </c>
      <c r="B1791" s="229" t="s">
        <v>14332</v>
      </c>
      <c r="C1791" s="229">
        <v>1</v>
      </c>
      <c r="D1791" s="229">
        <v>0</v>
      </c>
      <c r="E1791" s="229">
        <v>0</v>
      </c>
      <c r="F1791" s="229">
        <v>0</v>
      </c>
      <c r="G1791" s="230">
        <v>1</v>
      </c>
    </row>
    <row r="1792" spans="1:7" x14ac:dyDescent="0.2">
      <c r="A1792" s="229" t="s">
        <v>14628</v>
      </c>
      <c r="B1792" s="229" t="s">
        <v>14333</v>
      </c>
      <c r="C1792" s="229">
        <v>1</v>
      </c>
      <c r="D1792" s="229">
        <v>0</v>
      </c>
      <c r="E1792" s="229">
        <v>0</v>
      </c>
      <c r="F1792" s="229">
        <v>0</v>
      </c>
      <c r="G1792" s="230">
        <v>1</v>
      </c>
    </row>
    <row r="1793" spans="1:7" x14ac:dyDescent="0.2">
      <c r="A1793" s="229" t="s">
        <v>14628</v>
      </c>
      <c r="B1793" s="229" t="s">
        <v>14334</v>
      </c>
      <c r="C1793" s="229">
        <v>1</v>
      </c>
      <c r="D1793" s="229">
        <v>0</v>
      </c>
      <c r="E1793" s="229">
        <v>0</v>
      </c>
      <c r="F1793" s="229">
        <v>0</v>
      </c>
      <c r="G1793" s="230">
        <v>1</v>
      </c>
    </row>
    <row r="1794" spans="1:7" x14ac:dyDescent="0.2">
      <c r="A1794" s="229" t="s">
        <v>14628</v>
      </c>
      <c r="B1794" s="229" t="s">
        <v>14335</v>
      </c>
      <c r="C1794" s="229">
        <v>1</v>
      </c>
      <c r="D1794" s="229">
        <v>0</v>
      </c>
      <c r="E1794" s="229">
        <v>0</v>
      </c>
      <c r="F1794" s="229">
        <v>0</v>
      </c>
      <c r="G1794" s="230">
        <v>1</v>
      </c>
    </row>
    <row r="1795" spans="1:7" x14ac:dyDescent="0.2">
      <c r="A1795" s="229" t="s">
        <v>14628</v>
      </c>
      <c r="B1795" s="229" t="s">
        <v>14336</v>
      </c>
      <c r="C1795" s="229">
        <v>1</v>
      </c>
      <c r="D1795" s="229">
        <v>0</v>
      </c>
      <c r="E1795" s="229">
        <v>0</v>
      </c>
      <c r="F1795" s="229">
        <v>0</v>
      </c>
      <c r="G1795" s="230">
        <v>1</v>
      </c>
    </row>
    <row r="1796" spans="1:7" x14ac:dyDescent="0.2">
      <c r="A1796" s="229" t="s">
        <v>14628</v>
      </c>
      <c r="B1796" s="229" t="s">
        <v>14337</v>
      </c>
      <c r="C1796" s="229">
        <v>1</v>
      </c>
      <c r="D1796" s="229">
        <v>0</v>
      </c>
      <c r="E1796" s="229">
        <v>0</v>
      </c>
      <c r="F1796" s="229">
        <v>0</v>
      </c>
      <c r="G1796" s="230">
        <v>1</v>
      </c>
    </row>
    <row r="1797" spans="1:7" x14ac:dyDescent="0.2">
      <c r="A1797" s="229" t="s">
        <v>14628</v>
      </c>
      <c r="B1797" s="229" t="s">
        <v>14338</v>
      </c>
      <c r="C1797" s="229">
        <v>1</v>
      </c>
      <c r="D1797" s="229">
        <v>0</v>
      </c>
      <c r="E1797" s="229">
        <v>0</v>
      </c>
      <c r="F1797" s="229">
        <v>0</v>
      </c>
      <c r="G1797" s="230">
        <v>1</v>
      </c>
    </row>
    <row r="1798" spans="1:7" x14ac:dyDescent="0.2">
      <c r="A1798" s="229" t="s">
        <v>14628</v>
      </c>
      <c r="B1798" s="229" t="s">
        <v>14339</v>
      </c>
      <c r="C1798" s="229">
        <v>1</v>
      </c>
      <c r="D1798" s="229">
        <v>0</v>
      </c>
      <c r="E1798" s="229">
        <v>0</v>
      </c>
      <c r="F1798" s="229">
        <v>0</v>
      </c>
      <c r="G1798" s="230">
        <v>1</v>
      </c>
    </row>
    <row r="1799" spans="1:7" x14ac:dyDescent="0.2">
      <c r="A1799" s="229" t="s">
        <v>14628</v>
      </c>
      <c r="B1799" s="229" t="s">
        <v>14340</v>
      </c>
      <c r="C1799" s="229">
        <v>1</v>
      </c>
      <c r="D1799" s="229">
        <v>0</v>
      </c>
      <c r="E1799" s="229">
        <v>0</v>
      </c>
      <c r="F1799" s="229">
        <v>0</v>
      </c>
      <c r="G1799" s="230">
        <v>1</v>
      </c>
    </row>
    <row r="1800" spans="1:7" x14ac:dyDescent="0.2">
      <c r="A1800" s="229" t="s">
        <v>14628</v>
      </c>
      <c r="B1800" s="229" t="s">
        <v>14341</v>
      </c>
      <c r="C1800" s="229">
        <v>1</v>
      </c>
      <c r="D1800" s="229">
        <v>0</v>
      </c>
      <c r="E1800" s="229">
        <v>0</v>
      </c>
      <c r="F1800" s="229">
        <v>0</v>
      </c>
      <c r="G1800" s="230">
        <v>1</v>
      </c>
    </row>
    <row r="1801" spans="1:7" x14ac:dyDescent="0.2">
      <c r="A1801" s="229" t="s">
        <v>14628</v>
      </c>
      <c r="B1801" s="229" t="s">
        <v>14342</v>
      </c>
      <c r="C1801" s="229">
        <v>1</v>
      </c>
      <c r="D1801" s="229">
        <v>0</v>
      </c>
      <c r="E1801" s="229">
        <v>0</v>
      </c>
      <c r="F1801" s="229">
        <v>0</v>
      </c>
      <c r="G1801" s="230">
        <v>1</v>
      </c>
    </row>
    <row r="1802" spans="1:7" x14ac:dyDescent="0.2">
      <c r="A1802" s="229" t="s">
        <v>14628</v>
      </c>
      <c r="B1802" s="229" t="s">
        <v>14343</v>
      </c>
      <c r="C1802" s="229">
        <v>1</v>
      </c>
      <c r="D1802" s="229">
        <v>0</v>
      </c>
      <c r="E1802" s="229">
        <v>0</v>
      </c>
      <c r="F1802" s="229">
        <v>0</v>
      </c>
      <c r="G1802" s="230">
        <v>1</v>
      </c>
    </row>
    <row r="1803" spans="1:7" x14ac:dyDescent="0.2">
      <c r="A1803" s="229" t="s">
        <v>14628</v>
      </c>
      <c r="B1803" s="229" t="s">
        <v>14344</v>
      </c>
      <c r="C1803" s="229">
        <v>1</v>
      </c>
      <c r="D1803" s="229">
        <v>0</v>
      </c>
      <c r="E1803" s="229">
        <v>0</v>
      </c>
      <c r="F1803" s="229">
        <v>0</v>
      </c>
      <c r="G1803" s="230">
        <v>1</v>
      </c>
    </row>
    <row r="1804" spans="1:7" x14ac:dyDescent="0.2">
      <c r="A1804" s="229" t="s">
        <v>14628</v>
      </c>
      <c r="B1804" s="229" t="s">
        <v>14345</v>
      </c>
      <c r="C1804" s="229">
        <v>1</v>
      </c>
      <c r="D1804" s="229">
        <v>0</v>
      </c>
      <c r="E1804" s="229">
        <v>0</v>
      </c>
      <c r="F1804" s="229">
        <v>0</v>
      </c>
      <c r="G1804" s="230">
        <v>1</v>
      </c>
    </row>
    <row r="1805" spans="1:7" x14ac:dyDescent="0.2">
      <c r="A1805" s="229" t="s">
        <v>14628</v>
      </c>
      <c r="B1805" s="229" t="s">
        <v>14346</v>
      </c>
      <c r="C1805" s="229">
        <v>1</v>
      </c>
      <c r="D1805" s="229">
        <v>0</v>
      </c>
      <c r="E1805" s="229">
        <v>0</v>
      </c>
      <c r="F1805" s="229">
        <v>0</v>
      </c>
      <c r="G1805" s="230">
        <v>1</v>
      </c>
    </row>
    <row r="1806" spans="1:7" x14ac:dyDescent="0.2">
      <c r="A1806" s="229" t="s">
        <v>14629</v>
      </c>
      <c r="B1806" s="229" t="s">
        <v>14436</v>
      </c>
      <c r="C1806" s="229">
        <v>1</v>
      </c>
      <c r="D1806" s="229">
        <v>0</v>
      </c>
      <c r="E1806" s="229">
        <v>0</v>
      </c>
      <c r="F1806" s="229">
        <v>0</v>
      </c>
      <c r="G1806" s="230">
        <v>1</v>
      </c>
    </row>
    <row r="1807" spans="1:7" x14ac:dyDescent="0.2">
      <c r="A1807" s="229" t="s">
        <v>14629</v>
      </c>
      <c r="B1807" s="229" t="s">
        <v>14437</v>
      </c>
      <c r="C1807" s="229">
        <v>1</v>
      </c>
      <c r="D1807" s="229">
        <v>0</v>
      </c>
      <c r="E1807" s="229">
        <v>0</v>
      </c>
      <c r="F1807" s="229">
        <v>0</v>
      </c>
      <c r="G1807" s="230">
        <v>1</v>
      </c>
    </row>
    <row r="1808" spans="1:7" x14ac:dyDescent="0.2">
      <c r="A1808" s="229" t="s">
        <v>14629</v>
      </c>
      <c r="B1808" s="229" t="s">
        <v>14438</v>
      </c>
      <c r="C1808" s="229">
        <v>1</v>
      </c>
      <c r="D1808" s="229">
        <v>0</v>
      </c>
      <c r="E1808" s="229">
        <v>0</v>
      </c>
      <c r="F1808" s="229">
        <v>0</v>
      </c>
      <c r="G1808" s="230">
        <v>1</v>
      </c>
    </row>
    <row r="1809" spans="1:7" x14ac:dyDescent="0.2">
      <c r="A1809" s="229" t="s">
        <v>14629</v>
      </c>
      <c r="B1809" s="229" t="s">
        <v>14439</v>
      </c>
      <c r="C1809" s="229">
        <v>1</v>
      </c>
      <c r="D1809" s="229">
        <v>0</v>
      </c>
      <c r="E1809" s="229">
        <v>0</v>
      </c>
      <c r="F1809" s="229">
        <v>0</v>
      </c>
      <c r="G1809" s="230">
        <v>1</v>
      </c>
    </row>
    <row r="1810" spans="1:7" x14ac:dyDescent="0.2">
      <c r="A1810" s="229" t="s">
        <v>14629</v>
      </c>
      <c r="B1810" s="229" t="s">
        <v>14440</v>
      </c>
      <c r="C1810" s="229">
        <v>1</v>
      </c>
      <c r="D1810" s="229">
        <v>0</v>
      </c>
      <c r="E1810" s="229">
        <v>0</v>
      </c>
      <c r="F1810" s="229">
        <v>0</v>
      </c>
      <c r="G1810" s="230">
        <v>1</v>
      </c>
    </row>
    <row r="1811" spans="1:7" x14ac:dyDescent="0.2">
      <c r="A1811" s="229" t="s">
        <v>14629</v>
      </c>
      <c r="B1811" s="229" t="s">
        <v>14441</v>
      </c>
      <c r="C1811" s="229">
        <v>1</v>
      </c>
      <c r="D1811" s="229">
        <v>0</v>
      </c>
      <c r="E1811" s="229">
        <v>0</v>
      </c>
      <c r="F1811" s="229">
        <v>0</v>
      </c>
      <c r="G1811" s="230">
        <v>1</v>
      </c>
    </row>
    <row r="1812" spans="1:7" x14ac:dyDescent="0.2">
      <c r="A1812" s="229" t="s">
        <v>14629</v>
      </c>
      <c r="B1812" s="229" t="s">
        <v>14442</v>
      </c>
      <c r="C1812" s="229">
        <v>1</v>
      </c>
      <c r="D1812" s="229">
        <v>0</v>
      </c>
      <c r="E1812" s="229">
        <v>0</v>
      </c>
      <c r="F1812" s="229">
        <v>0</v>
      </c>
      <c r="G1812" s="230">
        <v>1</v>
      </c>
    </row>
    <row r="1813" spans="1:7" x14ac:dyDescent="0.2">
      <c r="A1813" s="229" t="s">
        <v>14629</v>
      </c>
      <c r="B1813" s="229" t="s">
        <v>14443</v>
      </c>
      <c r="C1813" s="229">
        <v>1</v>
      </c>
      <c r="D1813" s="229">
        <v>0</v>
      </c>
      <c r="E1813" s="229">
        <v>0</v>
      </c>
      <c r="F1813" s="229">
        <v>0</v>
      </c>
      <c r="G1813" s="230">
        <v>1</v>
      </c>
    </row>
    <row r="1814" spans="1:7" x14ac:dyDescent="0.2">
      <c r="A1814" s="229" t="s">
        <v>14629</v>
      </c>
      <c r="B1814" s="229" t="s">
        <v>14444</v>
      </c>
      <c r="C1814" s="229">
        <v>1</v>
      </c>
      <c r="D1814" s="229">
        <v>0</v>
      </c>
      <c r="E1814" s="229">
        <v>0</v>
      </c>
      <c r="F1814" s="229">
        <v>0</v>
      </c>
      <c r="G1814" s="230">
        <v>1</v>
      </c>
    </row>
    <row r="1815" spans="1:7" x14ac:dyDescent="0.2">
      <c r="A1815" s="229" t="s">
        <v>14629</v>
      </c>
      <c r="B1815" s="229" t="s">
        <v>14445</v>
      </c>
      <c r="C1815" s="229">
        <v>1</v>
      </c>
      <c r="D1815" s="229">
        <v>0</v>
      </c>
      <c r="E1815" s="229">
        <v>0</v>
      </c>
      <c r="F1815" s="229">
        <v>0</v>
      </c>
      <c r="G1815" s="230">
        <v>1</v>
      </c>
    </row>
    <row r="1816" spans="1:7" x14ac:dyDescent="0.2">
      <c r="A1816" s="229" t="s">
        <v>14629</v>
      </c>
      <c r="B1816" s="229" t="s">
        <v>14446</v>
      </c>
      <c r="C1816" s="229">
        <v>1</v>
      </c>
      <c r="D1816" s="229">
        <v>0</v>
      </c>
      <c r="E1816" s="229">
        <v>0</v>
      </c>
      <c r="F1816" s="229">
        <v>0</v>
      </c>
      <c r="G1816" s="230">
        <v>1</v>
      </c>
    </row>
    <row r="1817" spans="1:7" x14ac:dyDescent="0.2">
      <c r="A1817" s="229" t="s">
        <v>14629</v>
      </c>
      <c r="B1817" s="229" t="s">
        <v>14447</v>
      </c>
      <c r="C1817" s="229">
        <v>1</v>
      </c>
      <c r="D1817" s="229">
        <v>0</v>
      </c>
      <c r="E1817" s="229">
        <v>0</v>
      </c>
      <c r="F1817" s="229">
        <v>0</v>
      </c>
      <c r="G1817" s="230">
        <v>1</v>
      </c>
    </row>
    <row r="1818" spans="1:7" x14ac:dyDescent="0.2">
      <c r="A1818" s="229" t="s">
        <v>14629</v>
      </c>
      <c r="B1818" s="229" t="s">
        <v>14448</v>
      </c>
      <c r="C1818" s="229">
        <v>1</v>
      </c>
      <c r="D1818" s="229">
        <v>0</v>
      </c>
      <c r="E1818" s="229">
        <v>0</v>
      </c>
      <c r="F1818" s="229">
        <v>0</v>
      </c>
      <c r="G1818" s="230">
        <v>1</v>
      </c>
    </row>
    <row r="1819" spans="1:7" x14ac:dyDescent="0.2">
      <c r="A1819" s="229" t="s">
        <v>14629</v>
      </c>
      <c r="B1819" s="229" t="s">
        <v>14449</v>
      </c>
      <c r="C1819" s="229">
        <v>1</v>
      </c>
      <c r="D1819" s="229">
        <v>0</v>
      </c>
      <c r="E1819" s="229">
        <v>0</v>
      </c>
      <c r="F1819" s="229">
        <v>0</v>
      </c>
      <c r="G1819" s="230">
        <v>1</v>
      </c>
    </row>
    <row r="1820" spans="1:7" x14ac:dyDescent="0.2">
      <c r="A1820" s="229" t="s">
        <v>14629</v>
      </c>
      <c r="B1820" s="229" t="s">
        <v>14450</v>
      </c>
      <c r="C1820" s="229">
        <v>1</v>
      </c>
      <c r="D1820" s="229">
        <v>0</v>
      </c>
      <c r="E1820" s="229">
        <v>0</v>
      </c>
      <c r="F1820" s="229">
        <v>0</v>
      </c>
      <c r="G1820" s="230">
        <v>1</v>
      </c>
    </row>
    <row r="1821" spans="1:7" x14ac:dyDescent="0.2">
      <c r="A1821" s="229" t="s">
        <v>14629</v>
      </c>
      <c r="B1821" s="229" t="s">
        <v>14451</v>
      </c>
      <c r="C1821" s="229">
        <v>1</v>
      </c>
      <c r="D1821" s="229">
        <v>0</v>
      </c>
      <c r="E1821" s="229">
        <v>0</v>
      </c>
      <c r="F1821" s="229">
        <v>0</v>
      </c>
      <c r="G1821" s="230">
        <v>1</v>
      </c>
    </row>
    <row r="1822" spans="1:7" x14ac:dyDescent="0.2">
      <c r="A1822" s="229" t="s">
        <v>14629</v>
      </c>
      <c r="B1822" s="229" t="s">
        <v>14452</v>
      </c>
      <c r="C1822" s="229">
        <v>1</v>
      </c>
      <c r="D1822" s="229">
        <v>0</v>
      </c>
      <c r="E1822" s="229">
        <v>0</v>
      </c>
      <c r="F1822" s="229">
        <v>0</v>
      </c>
      <c r="G1822" s="230">
        <v>1</v>
      </c>
    </row>
    <row r="1823" spans="1:7" x14ac:dyDescent="0.2">
      <c r="A1823" s="229" t="s">
        <v>14629</v>
      </c>
      <c r="B1823" s="229" t="s">
        <v>14453</v>
      </c>
      <c r="C1823" s="229">
        <v>1</v>
      </c>
      <c r="D1823" s="229">
        <v>0</v>
      </c>
      <c r="E1823" s="229">
        <v>0</v>
      </c>
      <c r="F1823" s="229">
        <v>0</v>
      </c>
      <c r="G1823" s="230">
        <v>1</v>
      </c>
    </row>
    <row r="1824" spans="1:7" x14ac:dyDescent="0.2">
      <c r="A1824" s="229" t="s">
        <v>14629</v>
      </c>
      <c r="B1824" s="229" t="s">
        <v>14454</v>
      </c>
      <c r="C1824" s="229">
        <v>1</v>
      </c>
      <c r="D1824" s="229">
        <v>0</v>
      </c>
      <c r="E1824" s="229">
        <v>0</v>
      </c>
      <c r="F1824" s="229">
        <v>0</v>
      </c>
      <c r="G1824" s="230">
        <v>1</v>
      </c>
    </row>
    <row r="1825" spans="1:7" x14ac:dyDescent="0.2">
      <c r="A1825" s="229" t="s">
        <v>14629</v>
      </c>
      <c r="B1825" s="229" t="s">
        <v>14455</v>
      </c>
      <c r="C1825" s="229">
        <v>1</v>
      </c>
      <c r="D1825" s="229">
        <v>0</v>
      </c>
      <c r="E1825" s="229">
        <v>0</v>
      </c>
      <c r="F1825" s="229">
        <v>0</v>
      </c>
      <c r="G1825" s="230">
        <v>1</v>
      </c>
    </row>
    <row r="1826" spans="1:7" x14ac:dyDescent="0.2">
      <c r="A1826" s="229" t="s">
        <v>14629</v>
      </c>
      <c r="B1826" s="229" t="s">
        <v>14456</v>
      </c>
      <c r="C1826" s="229">
        <v>1</v>
      </c>
      <c r="D1826" s="229">
        <v>0</v>
      </c>
      <c r="E1826" s="229">
        <v>0</v>
      </c>
      <c r="F1826" s="229">
        <v>0</v>
      </c>
      <c r="G1826" s="230">
        <v>1</v>
      </c>
    </row>
    <row r="1827" spans="1:7" x14ac:dyDescent="0.2">
      <c r="A1827" s="229" t="s">
        <v>14629</v>
      </c>
      <c r="B1827" s="229" t="s">
        <v>14457</v>
      </c>
      <c r="C1827" s="229">
        <v>1</v>
      </c>
      <c r="D1827" s="229">
        <v>0</v>
      </c>
      <c r="E1827" s="229">
        <v>0</v>
      </c>
      <c r="F1827" s="229">
        <v>0</v>
      </c>
      <c r="G1827" s="230">
        <v>1</v>
      </c>
    </row>
    <row r="1828" spans="1:7" x14ac:dyDescent="0.2">
      <c r="A1828" s="229" t="s">
        <v>14629</v>
      </c>
      <c r="B1828" s="229" t="s">
        <v>14458</v>
      </c>
      <c r="C1828" s="229">
        <v>1</v>
      </c>
      <c r="D1828" s="229">
        <v>0</v>
      </c>
      <c r="E1828" s="229">
        <v>0</v>
      </c>
      <c r="F1828" s="229">
        <v>0</v>
      </c>
      <c r="G1828" s="230">
        <v>1</v>
      </c>
    </row>
    <row r="1829" spans="1:7" x14ac:dyDescent="0.2">
      <c r="A1829" s="229" t="s">
        <v>14629</v>
      </c>
      <c r="B1829" s="229" t="s">
        <v>14459</v>
      </c>
      <c r="C1829" s="229">
        <v>1</v>
      </c>
      <c r="D1829" s="229">
        <v>0</v>
      </c>
      <c r="E1829" s="229">
        <v>0</v>
      </c>
      <c r="F1829" s="229">
        <v>0</v>
      </c>
      <c r="G1829" s="230">
        <v>1</v>
      </c>
    </row>
    <row r="1830" spans="1:7" x14ac:dyDescent="0.2">
      <c r="A1830" s="229" t="s">
        <v>14629</v>
      </c>
      <c r="B1830" s="229" t="s">
        <v>14460</v>
      </c>
      <c r="C1830" s="229">
        <v>1</v>
      </c>
      <c r="D1830" s="229">
        <v>0</v>
      </c>
      <c r="E1830" s="229">
        <v>0</v>
      </c>
      <c r="F1830" s="229">
        <v>0</v>
      </c>
      <c r="G1830" s="230">
        <v>1</v>
      </c>
    </row>
    <row r="1831" spans="1:7" x14ac:dyDescent="0.2">
      <c r="A1831" s="229" t="s">
        <v>14629</v>
      </c>
      <c r="B1831" s="229" t="s">
        <v>14461</v>
      </c>
      <c r="C1831" s="229">
        <v>1</v>
      </c>
      <c r="D1831" s="229">
        <v>0</v>
      </c>
      <c r="E1831" s="229">
        <v>0</v>
      </c>
      <c r="F1831" s="229">
        <v>0</v>
      </c>
      <c r="G1831" s="230">
        <v>1</v>
      </c>
    </row>
    <row r="1832" spans="1:7" x14ac:dyDescent="0.2">
      <c r="A1832" s="229" t="s">
        <v>14629</v>
      </c>
      <c r="B1832" s="229" t="s">
        <v>14462</v>
      </c>
      <c r="C1832" s="229">
        <v>1</v>
      </c>
      <c r="D1832" s="229">
        <v>0</v>
      </c>
      <c r="E1832" s="229">
        <v>0</v>
      </c>
      <c r="F1832" s="229">
        <v>0</v>
      </c>
      <c r="G1832" s="230">
        <v>1</v>
      </c>
    </row>
    <row r="1833" spans="1:7" x14ac:dyDescent="0.2">
      <c r="A1833" s="229" t="s">
        <v>14629</v>
      </c>
      <c r="B1833" s="229" t="s">
        <v>14463</v>
      </c>
      <c r="C1833" s="229">
        <v>1</v>
      </c>
      <c r="D1833" s="229">
        <v>0</v>
      </c>
      <c r="E1833" s="229">
        <v>0</v>
      </c>
      <c r="F1833" s="229">
        <v>0</v>
      </c>
      <c r="G1833" s="230">
        <v>1</v>
      </c>
    </row>
    <row r="1834" spans="1:7" x14ac:dyDescent="0.2">
      <c r="A1834" s="229" t="s">
        <v>14629</v>
      </c>
      <c r="B1834" s="229" t="s">
        <v>14464</v>
      </c>
      <c r="C1834" s="229">
        <v>1</v>
      </c>
      <c r="D1834" s="229">
        <v>0</v>
      </c>
      <c r="E1834" s="229">
        <v>0</v>
      </c>
      <c r="F1834" s="229">
        <v>0</v>
      </c>
      <c r="G1834" s="230">
        <v>1</v>
      </c>
    </row>
    <row r="1835" spans="1:7" x14ac:dyDescent="0.2">
      <c r="A1835" s="229" t="s">
        <v>14629</v>
      </c>
      <c r="B1835" s="229" t="s">
        <v>14465</v>
      </c>
      <c r="C1835" s="229">
        <v>1</v>
      </c>
      <c r="D1835" s="229">
        <v>0</v>
      </c>
      <c r="E1835" s="229">
        <v>0</v>
      </c>
      <c r="F1835" s="229">
        <v>0</v>
      </c>
      <c r="G1835" s="230">
        <v>1</v>
      </c>
    </row>
    <row r="1836" spans="1:7" x14ac:dyDescent="0.2">
      <c r="A1836" s="229" t="s">
        <v>14629</v>
      </c>
      <c r="B1836" s="229" t="s">
        <v>14466</v>
      </c>
      <c r="C1836" s="229">
        <v>1</v>
      </c>
      <c r="D1836" s="229">
        <v>0</v>
      </c>
      <c r="E1836" s="229">
        <v>0</v>
      </c>
      <c r="F1836" s="229">
        <v>0</v>
      </c>
      <c r="G1836" s="230">
        <v>1</v>
      </c>
    </row>
    <row r="1837" spans="1:7" x14ac:dyDescent="0.2">
      <c r="A1837" s="229" t="s">
        <v>14629</v>
      </c>
      <c r="B1837" s="229" t="s">
        <v>14467</v>
      </c>
      <c r="C1837" s="229">
        <v>1</v>
      </c>
      <c r="D1837" s="229">
        <v>0</v>
      </c>
      <c r="E1837" s="229">
        <v>0</v>
      </c>
      <c r="F1837" s="229">
        <v>0</v>
      </c>
      <c r="G1837" s="230">
        <v>1</v>
      </c>
    </row>
    <row r="1838" spans="1:7" x14ac:dyDescent="0.2">
      <c r="A1838" s="229" t="s">
        <v>14629</v>
      </c>
      <c r="B1838" s="229" t="s">
        <v>14468</v>
      </c>
      <c r="C1838" s="229">
        <v>1</v>
      </c>
      <c r="D1838" s="229">
        <v>0</v>
      </c>
      <c r="E1838" s="229">
        <v>0</v>
      </c>
      <c r="F1838" s="229">
        <v>0</v>
      </c>
      <c r="G1838" s="230">
        <v>1</v>
      </c>
    </row>
    <row r="1839" spans="1:7" x14ac:dyDescent="0.2">
      <c r="A1839" s="229" t="s">
        <v>14629</v>
      </c>
      <c r="B1839" s="229" t="s">
        <v>14469</v>
      </c>
      <c r="C1839" s="229">
        <v>1</v>
      </c>
      <c r="D1839" s="229">
        <v>0</v>
      </c>
      <c r="E1839" s="229">
        <v>0</v>
      </c>
      <c r="F1839" s="229">
        <v>0</v>
      </c>
      <c r="G1839" s="230">
        <v>1</v>
      </c>
    </row>
    <row r="1840" spans="1:7" x14ac:dyDescent="0.2">
      <c r="A1840" s="229" t="s">
        <v>14629</v>
      </c>
      <c r="B1840" s="229" t="s">
        <v>14470</v>
      </c>
      <c r="C1840" s="229">
        <v>1</v>
      </c>
      <c r="D1840" s="229">
        <v>0</v>
      </c>
      <c r="E1840" s="229">
        <v>0</v>
      </c>
      <c r="F1840" s="229">
        <v>0</v>
      </c>
      <c r="G1840" s="230">
        <v>1</v>
      </c>
    </row>
    <row r="1841" spans="1:7" x14ac:dyDescent="0.2">
      <c r="A1841" s="229" t="s">
        <v>14629</v>
      </c>
      <c r="B1841" s="229" t="s">
        <v>14471</v>
      </c>
      <c r="C1841" s="229">
        <v>1</v>
      </c>
      <c r="D1841" s="229">
        <v>0</v>
      </c>
      <c r="E1841" s="229">
        <v>0</v>
      </c>
      <c r="F1841" s="229">
        <v>0</v>
      </c>
      <c r="G1841" s="230">
        <v>1</v>
      </c>
    </row>
    <row r="1842" spans="1:7" x14ac:dyDescent="0.2">
      <c r="A1842" s="229" t="s">
        <v>14629</v>
      </c>
      <c r="B1842" s="229" t="s">
        <v>14472</v>
      </c>
      <c r="C1842" s="229">
        <v>1</v>
      </c>
      <c r="D1842" s="229">
        <v>0</v>
      </c>
      <c r="E1842" s="229">
        <v>0</v>
      </c>
      <c r="F1842" s="229">
        <v>0</v>
      </c>
      <c r="G1842" s="230">
        <v>1</v>
      </c>
    </row>
    <row r="1843" spans="1:7" x14ac:dyDescent="0.2">
      <c r="A1843" s="229" t="s">
        <v>14630</v>
      </c>
      <c r="B1843" s="229" t="s">
        <v>14617</v>
      </c>
      <c r="C1843" s="229">
        <v>1</v>
      </c>
      <c r="D1843" s="229">
        <v>0</v>
      </c>
      <c r="E1843" s="229">
        <v>0</v>
      </c>
      <c r="F1843" s="229">
        <v>0</v>
      </c>
      <c r="G1843" s="230">
        <v>1</v>
      </c>
    </row>
    <row r="1844" spans="1:7" x14ac:dyDescent="0.2">
      <c r="A1844" s="229" t="s">
        <v>14630</v>
      </c>
      <c r="B1844" s="229" t="s">
        <v>14618</v>
      </c>
      <c r="C1844" s="229">
        <v>1</v>
      </c>
      <c r="D1844" s="229">
        <v>0</v>
      </c>
      <c r="E1844" s="229">
        <v>0</v>
      </c>
      <c r="F1844" s="229">
        <v>0</v>
      </c>
      <c r="G1844" s="230">
        <v>1</v>
      </c>
    </row>
    <row r="1845" spans="1:7" x14ac:dyDescent="0.2">
      <c r="A1845" s="229" t="s">
        <v>14630</v>
      </c>
      <c r="B1845" s="229" t="s">
        <v>14619</v>
      </c>
      <c r="C1845" s="229">
        <v>1</v>
      </c>
      <c r="D1845" s="229">
        <v>0</v>
      </c>
      <c r="E1845" s="229">
        <v>0</v>
      </c>
      <c r="F1845" s="229">
        <v>0</v>
      </c>
      <c r="G1845" s="230">
        <v>1</v>
      </c>
    </row>
    <row r="1846" spans="1:7" x14ac:dyDescent="0.2">
      <c r="A1846" s="229" t="s">
        <v>14630</v>
      </c>
      <c r="B1846" s="229" t="s">
        <v>14620</v>
      </c>
      <c r="C1846" s="229">
        <v>1</v>
      </c>
      <c r="D1846" s="229">
        <v>0</v>
      </c>
      <c r="E1846" s="229">
        <v>0</v>
      </c>
      <c r="F1846" s="229">
        <v>0</v>
      </c>
      <c r="G1846" s="230">
        <v>1</v>
      </c>
    </row>
    <row r="1847" spans="1:7" x14ac:dyDescent="0.2">
      <c r="A1847" s="229" t="s">
        <v>14630</v>
      </c>
      <c r="B1847" s="229" t="s">
        <v>14621</v>
      </c>
      <c r="C1847" s="229">
        <v>1</v>
      </c>
      <c r="D1847" s="229">
        <v>0</v>
      </c>
      <c r="E1847" s="229">
        <v>0</v>
      </c>
      <c r="F1847" s="229">
        <v>0</v>
      </c>
      <c r="G1847" s="230">
        <v>1</v>
      </c>
    </row>
    <row r="1848" spans="1:7" x14ac:dyDescent="0.2">
      <c r="A1848" s="229" t="s">
        <v>14630</v>
      </c>
      <c r="B1848" s="229" t="s">
        <v>14622</v>
      </c>
      <c r="C1848" s="229">
        <v>1</v>
      </c>
      <c r="D1848" s="229">
        <v>0</v>
      </c>
      <c r="E1848" s="229">
        <v>0</v>
      </c>
      <c r="F1848" s="229">
        <v>0</v>
      </c>
      <c r="G1848" s="230">
        <v>1</v>
      </c>
    </row>
    <row r="1849" spans="1:7" x14ac:dyDescent="0.2">
      <c r="A1849" s="229" t="s">
        <v>14631</v>
      </c>
      <c r="B1849" s="229" t="s">
        <v>14583</v>
      </c>
      <c r="C1849" s="229">
        <v>1</v>
      </c>
      <c r="D1849" s="229">
        <v>0</v>
      </c>
      <c r="E1849" s="229">
        <v>0</v>
      </c>
      <c r="F1849" s="229">
        <v>0</v>
      </c>
      <c r="G1849" s="230">
        <v>1</v>
      </c>
    </row>
    <row r="1850" spans="1:7" x14ac:dyDescent="0.2">
      <c r="A1850" s="229" t="s">
        <v>14632</v>
      </c>
      <c r="B1850" s="229" t="s">
        <v>14319</v>
      </c>
      <c r="C1850" s="229">
        <v>1</v>
      </c>
      <c r="D1850" s="229">
        <v>0</v>
      </c>
      <c r="E1850" s="229">
        <v>0</v>
      </c>
      <c r="F1850" s="229">
        <v>0</v>
      </c>
      <c r="G1850" s="230">
        <v>1</v>
      </c>
    </row>
    <row r="1851" spans="1:7" x14ac:dyDescent="0.2">
      <c r="A1851" s="229" t="s">
        <v>14632</v>
      </c>
      <c r="B1851" s="229" t="s">
        <v>14320</v>
      </c>
      <c r="C1851" s="229">
        <v>1</v>
      </c>
      <c r="D1851" s="229">
        <v>0</v>
      </c>
      <c r="E1851" s="229">
        <v>0</v>
      </c>
      <c r="F1851" s="229">
        <v>0</v>
      </c>
      <c r="G1851" s="230">
        <v>1</v>
      </c>
    </row>
    <row r="1852" spans="1:7" x14ac:dyDescent="0.2">
      <c r="A1852" s="229" t="s">
        <v>14632</v>
      </c>
      <c r="B1852" s="229" t="s">
        <v>14321</v>
      </c>
      <c r="C1852" s="229">
        <v>1</v>
      </c>
      <c r="D1852" s="229">
        <v>0</v>
      </c>
      <c r="E1852" s="229">
        <v>0</v>
      </c>
      <c r="F1852" s="229">
        <v>0</v>
      </c>
      <c r="G1852" s="230">
        <v>1</v>
      </c>
    </row>
    <row r="1853" spans="1:7" x14ac:dyDescent="0.2">
      <c r="A1853" s="229" t="s">
        <v>14632</v>
      </c>
      <c r="B1853" s="229" t="s">
        <v>14322</v>
      </c>
      <c r="C1853" s="229">
        <v>1</v>
      </c>
      <c r="D1853" s="229">
        <v>0</v>
      </c>
      <c r="E1853" s="229">
        <v>0</v>
      </c>
      <c r="F1853" s="229">
        <v>0</v>
      </c>
      <c r="G1853" s="230">
        <v>1</v>
      </c>
    </row>
    <row r="1854" spans="1:7" x14ac:dyDescent="0.2">
      <c r="A1854" s="229" t="s">
        <v>14632</v>
      </c>
      <c r="B1854" s="229" t="s">
        <v>14323</v>
      </c>
      <c r="C1854" s="229">
        <v>1</v>
      </c>
      <c r="D1854" s="229">
        <v>0</v>
      </c>
      <c r="E1854" s="229">
        <v>0</v>
      </c>
      <c r="F1854" s="229">
        <v>0</v>
      </c>
      <c r="G1854" s="230">
        <v>1</v>
      </c>
    </row>
    <row r="1855" spans="1:7" x14ac:dyDescent="0.2">
      <c r="A1855" s="229" t="s">
        <v>14632</v>
      </c>
      <c r="B1855" s="229" t="s">
        <v>14324</v>
      </c>
      <c r="C1855" s="229">
        <v>1</v>
      </c>
      <c r="D1855" s="229">
        <v>0</v>
      </c>
      <c r="E1855" s="229">
        <v>0</v>
      </c>
      <c r="F1855" s="229">
        <v>0</v>
      </c>
      <c r="G1855" s="230">
        <v>1</v>
      </c>
    </row>
    <row r="1856" spans="1:7" x14ac:dyDescent="0.2">
      <c r="A1856" s="229" t="s">
        <v>14632</v>
      </c>
      <c r="B1856" s="229" t="s">
        <v>14325</v>
      </c>
      <c r="C1856" s="229">
        <v>1</v>
      </c>
      <c r="D1856" s="229">
        <v>0</v>
      </c>
      <c r="E1856" s="229">
        <v>0</v>
      </c>
      <c r="F1856" s="229">
        <v>0</v>
      </c>
      <c r="G1856" s="230">
        <v>1</v>
      </c>
    </row>
    <row r="1857" spans="1:7" x14ac:dyDescent="0.2">
      <c r="A1857" s="229" t="s">
        <v>14632</v>
      </c>
      <c r="B1857" s="229" t="s">
        <v>14326</v>
      </c>
      <c r="C1857" s="229">
        <v>1</v>
      </c>
      <c r="D1857" s="229">
        <v>0</v>
      </c>
      <c r="E1857" s="229">
        <v>0</v>
      </c>
      <c r="F1857" s="229">
        <v>0</v>
      </c>
      <c r="G1857" s="230">
        <v>1</v>
      </c>
    </row>
    <row r="1858" spans="1:7" x14ac:dyDescent="0.2">
      <c r="A1858" s="229" t="s">
        <v>14632</v>
      </c>
      <c r="B1858" s="229" t="s">
        <v>14327</v>
      </c>
      <c r="C1858" s="229">
        <v>1</v>
      </c>
      <c r="D1858" s="229">
        <v>0</v>
      </c>
      <c r="E1858" s="229">
        <v>0</v>
      </c>
      <c r="F1858" s="229">
        <v>0</v>
      </c>
      <c r="G1858" s="230">
        <v>1</v>
      </c>
    </row>
    <row r="1859" spans="1:7" x14ac:dyDescent="0.2">
      <c r="A1859" s="229" t="s">
        <v>14632</v>
      </c>
      <c r="B1859" s="229" t="s">
        <v>14328</v>
      </c>
      <c r="C1859" s="229">
        <v>1</v>
      </c>
      <c r="D1859" s="229">
        <v>0</v>
      </c>
      <c r="E1859" s="229">
        <v>0</v>
      </c>
      <c r="F1859" s="229">
        <v>0</v>
      </c>
      <c r="G1859" s="230">
        <v>1</v>
      </c>
    </row>
    <row r="1860" spans="1:7" x14ac:dyDescent="0.2">
      <c r="A1860" s="229" t="s">
        <v>14632</v>
      </c>
      <c r="B1860" s="229" t="s">
        <v>14329</v>
      </c>
      <c r="C1860" s="229">
        <v>1</v>
      </c>
      <c r="D1860" s="229">
        <v>0</v>
      </c>
      <c r="E1860" s="229">
        <v>0</v>
      </c>
      <c r="F1860" s="229">
        <v>0</v>
      </c>
      <c r="G1860" s="230">
        <v>1</v>
      </c>
    </row>
    <row r="1861" spans="1:7" x14ac:dyDescent="0.2">
      <c r="A1861" s="229" t="s">
        <v>14632</v>
      </c>
      <c r="B1861" s="229" t="s">
        <v>14330</v>
      </c>
      <c r="C1861" s="229">
        <v>1</v>
      </c>
      <c r="D1861" s="229">
        <v>0</v>
      </c>
      <c r="E1861" s="229">
        <v>0</v>
      </c>
      <c r="F1861" s="229">
        <v>0</v>
      </c>
      <c r="G1861" s="230">
        <v>1</v>
      </c>
    </row>
    <row r="1862" spans="1:7" x14ac:dyDescent="0.2">
      <c r="A1862" s="229" t="s">
        <v>14632</v>
      </c>
      <c r="B1862" s="229" t="s">
        <v>14331</v>
      </c>
      <c r="C1862" s="229">
        <v>1</v>
      </c>
      <c r="D1862" s="229">
        <v>0</v>
      </c>
      <c r="E1862" s="229">
        <v>0</v>
      </c>
      <c r="F1862" s="229">
        <v>0</v>
      </c>
      <c r="G1862" s="230">
        <v>1</v>
      </c>
    </row>
    <row r="1863" spans="1:7" x14ac:dyDescent="0.2">
      <c r="A1863" s="229" t="s">
        <v>14632</v>
      </c>
      <c r="B1863" s="229" t="s">
        <v>14332</v>
      </c>
      <c r="C1863" s="229">
        <v>1</v>
      </c>
      <c r="D1863" s="229">
        <v>0</v>
      </c>
      <c r="E1863" s="229">
        <v>0</v>
      </c>
      <c r="F1863" s="229">
        <v>0</v>
      </c>
      <c r="G1863" s="230">
        <v>1</v>
      </c>
    </row>
    <row r="1864" spans="1:7" x14ac:dyDescent="0.2">
      <c r="A1864" s="229" t="s">
        <v>14632</v>
      </c>
      <c r="B1864" s="229" t="s">
        <v>14333</v>
      </c>
      <c r="C1864" s="229">
        <v>1</v>
      </c>
      <c r="D1864" s="229">
        <v>0</v>
      </c>
      <c r="E1864" s="229">
        <v>0</v>
      </c>
      <c r="F1864" s="229">
        <v>0</v>
      </c>
      <c r="G1864" s="230">
        <v>1</v>
      </c>
    </row>
    <row r="1865" spans="1:7" x14ac:dyDescent="0.2">
      <c r="A1865" s="229" t="s">
        <v>14632</v>
      </c>
      <c r="B1865" s="229" t="s">
        <v>14334</v>
      </c>
      <c r="C1865" s="229">
        <v>1</v>
      </c>
      <c r="D1865" s="229">
        <v>0</v>
      </c>
      <c r="E1865" s="229">
        <v>0</v>
      </c>
      <c r="F1865" s="229">
        <v>0</v>
      </c>
      <c r="G1865" s="230">
        <v>1</v>
      </c>
    </row>
    <row r="1866" spans="1:7" x14ac:dyDescent="0.2">
      <c r="A1866" s="229" t="s">
        <v>14632</v>
      </c>
      <c r="B1866" s="229" t="s">
        <v>14335</v>
      </c>
      <c r="C1866" s="229">
        <v>1</v>
      </c>
      <c r="D1866" s="229">
        <v>0</v>
      </c>
      <c r="E1866" s="229">
        <v>0</v>
      </c>
      <c r="F1866" s="229">
        <v>0</v>
      </c>
      <c r="G1866" s="230">
        <v>1</v>
      </c>
    </row>
    <row r="1867" spans="1:7" x14ac:dyDescent="0.2">
      <c r="A1867" s="229" t="s">
        <v>14632</v>
      </c>
      <c r="B1867" s="229" t="s">
        <v>14336</v>
      </c>
      <c r="C1867" s="229">
        <v>1</v>
      </c>
      <c r="D1867" s="229">
        <v>0</v>
      </c>
      <c r="E1867" s="229">
        <v>0</v>
      </c>
      <c r="F1867" s="229">
        <v>0</v>
      </c>
      <c r="G1867" s="230">
        <v>1</v>
      </c>
    </row>
    <row r="1868" spans="1:7" x14ac:dyDescent="0.2">
      <c r="A1868" s="229" t="s">
        <v>14632</v>
      </c>
      <c r="B1868" s="229" t="s">
        <v>14337</v>
      </c>
      <c r="C1868" s="229">
        <v>1</v>
      </c>
      <c r="D1868" s="229">
        <v>0</v>
      </c>
      <c r="E1868" s="229">
        <v>0</v>
      </c>
      <c r="F1868" s="229">
        <v>0</v>
      </c>
      <c r="G1868" s="230">
        <v>1</v>
      </c>
    </row>
    <row r="1869" spans="1:7" x14ac:dyDescent="0.2">
      <c r="A1869" s="229" t="s">
        <v>14632</v>
      </c>
      <c r="B1869" s="229" t="s">
        <v>14338</v>
      </c>
      <c r="C1869" s="229">
        <v>1</v>
      </c>
      <c r="D1869" s="229">
        <v>0</v>
      </c>
      <c r="E1869" s="229">
        <v>0</v>
      </c>
      <c r="F1869" s="229">
        <v>0</v>
      </c>
      <c r="G1869" s="230">
        <v>1</v>
      </c>
    </row>
    <row r="1870" spans="1:7" x14ac:dyDescent="0.2">
      <c r="A1870" s="229" t="s">
        <v>14632</v>
      </c>
      <c r="B1870" s="229" t="s">
        <v>14339</v>
      </c>
      <c r="C1870" s="229">
        <v>1</v>
      </c>
      <c r="D1870" s="229">
        <v>0</v>
      </c>
      <c r="E1870" s="229">
        <v>0</v>
      </c>
      <c r="F1870" s="229">
        <v>0</v>
      </c>
      <c r="G1870" s="230">
        <v>1</v>
      </c>
    </row>
    <row r="1871" spans="1:7" x14ac:dyDescent="0.2">
      <c r="A1871" s="229" t="s">
        <v>14632</v>
      </c>
      <c r="B1871" s="229" t="s">
        <v>14340</v>
      </c>
      <c r="C1871" s="229">
        <v>1</v>
      </c>
      <c r="D1871" s="229">
        <v>0</v>
      </c>
      <c r="E1871" s="229">
        <v>0</v>
      </c>
      <c r="F1871" s="229">
        <v>0</v>
      </c>
      <c r="G1871" s="230">
        <v>1</v>
      </c>
    </row>
    <row r="1872" spans="1:7" x14ac:dyDescent="0.2">
      <c r="A1872" s="229" t="s">
        <v>14632</v>
      </c>
      <c r="B1872" s="229" t="s">
        <v>14341</v>
      </c>
      <c r="C1872" s="229">
        <v>1</v>
      </c>
      <c r="D1872" s="229">
        <v>0</v>
      </c>
      <c r="E1872" s="229">
        <v>0</v>
      </c>
      <c r="F1872" s="229">
        <v>0</v>
      </c>
      <c r="G1872" s="230">
        <v>1</v>
      </c>
    </row>
    <row r="1873" spans="1:7" x14ac:dyDescent="0.2">
      <c r="A1873" s="229" t="s">
        <v>14632</v>
      </c>
      <c r="B1873" s="229" t="s">
        <v>14342</v>
      </c>
      <c r="C1873" s="229">
        <v>1</v>
      </c>
      <c r="D1873" s="229">
        <v>0</v>
      </c>
      <c r="E1873" s="229">
        <v>0</v>
      </c>
      <c r="F1873" s="229">
        <v>0</v>
      </c>
      <c r="G1873" s="230">
        <v>1</v>
      </c>
    </row>
    <row r="1874" spans="1:7" x14ac:dyDescent="0.2">
      <c r="A1874" s="229" t="s">
        <v>14632</v>
      </c>
      <c r="B1874" s="229" t="s">
        <v>14343</v>
      </c>
      <c r="C1874" s="229">
        <v>1</v>
      </c>
      <c r="D1874" s="229">
        <v>0</v>
      </c>
      <c r="E1874" s="229">
        <v>0</v>
      </c>
      <c r="F1874" s="229">
        <v>0</v>
      </c>
      <c r="G1874" s="230">
        <v>1</v>
      </c>
    </row>
    <row r="1875" spans="1:7" x14ac:dyDescent="0.2">
      <c r="A1875" s="229" t="s">
        <v>14632</v>
      </c>
      <c r="B1875" s="229" t="s">
        <v>14344</v>
      </c>
      <c r="C1875" s="229">
        <v>1</v>
      </c>
      <c r="D1875" s="229">
        <v>0</v>
      </c>
      <c r="E1875" s="229">
        <v>0</v>
      </c>
      <c r="F1875" s="229">
        <v>0</v>
      </c>
      <c r="G1875" s="230">
        <v>1</v>
      </c>
    </row>
    <row r="1876" spans="1:7" x14ac:dyDescent="0.2">
      <c r="A1876" s="229" t="s">
        <v>14632</v>
      </c>
      <c r="B1876" s="229" t="s">
        <v>14345</v>
      </c>
      <c r="C1876" s="229">
        <v>1</v>
      </c>
      <c r="D1876" s="229">
        <v>0</v>
      </c>
      <c r="E1876" s="229">
        <v>0</v>
      </c>
      <c r="F1876" s="229">
        <v>0</v>
      </c>
      <c r="G1876" s="230">
        <v>1</v>
      </c>
    </row>
    <row r="1877" spans="1:7" x14ac:dyDescent="0.2">
      <c r="A1877" s="229" t="s">
        <v>14632</v>
      </c>
      <c r="B1877" s="229" t="s">
        <v>14346</v>
      </c>
      <c r="C1877" s="229">
        <v>1</v>
      </c>
      <c r="D1877" s="229">
        <v>0</v>
      </c>
      <c r="E1877" s="229">
        <v>0</v>
      </c>
      <c r="F1877" s="229">
        <v>0</v>
      </c>
      <c r="G1877" s="230">
        <v>1</v>
      </c>
    </row>
    <row r="1878" spans="1:7" x14ac:dyDescent="0.2">
      <c r="A1878" s="229" t="s">
        <v>14633</v>
      </c>
      <c r="B1878" s="229" t="s">
        <v>14503</v>
      </c>
      <c r="C1878" s="229">
        <v>1</v>
      </c>
      <c r="D1878" s="229">
        <v>0</v>
      </c>
      <c r="E1878" s="229">
        <v>0</v>
      </c>
      <c r="F1878" s="229">
        <v>0</v>
      </c>
      <c r="G1878" s="230">
        <v>1</v>
      </c>
    </row>
    <row r="1879" spans="1:7" x14ac:dyDescent="0.2">
      <c r="A1879" s="229" t="s">
        <v>14633</v>
      </c>
      <c r="B1879" s="229" t="s">
        <v>14504</v>
      </c>
      <c r="C1879" s="229">
        <v>1</v>
      </c>
      <c r="D1879" s="229">
        <v>0</v>
      </c>
      <c r="E1879" s="229">
        <v>0</v>
      </c>
      <c r="F1879" s="229">
        <v>0</v>
      </c>
      <c r="G1879" s="230">
        <v>1</v>
      </c>
    </row>
    <row r="1880" spans="1:7" x14ac:dyDescent="0.2">
      <c r="A1880" s="229" t="s">
        <v>14633</v>
      </c>
      <c r="B1880" s="229" t="s">
        <v>14505</v>
      </c>
      <c r="C1880" s="229">
        <v>1</v>
      </c>
      <c r="D1880" s="229">
        <v>0</v>
      </c>
      <c r="E1880" s="229">
        <v>0</v>
      </c>
      <c r="F1880" s="229">
        <v>0</v>
      </c>
      <c r="G1880" s="230">
        <v>1</v>
      </c>
    </row>
    <row r="1881" spans="1:7" x14ac:dyDescent="0.2">
      <c r="A1881" s="229" t="s">
        <v>14633</v>
      </c>
      <c r="B1881" s="229" t="s">
        <v>14506</v>
      </c>
      <c r="C1881" s="229">
        <v>1</v>
      </c>
      <c r="D1881" s="229">
        <v>0</v>
      </c>
      <c r="E1881" s="229">
        <v>0</v>
      </c>
      <c r="F1881" s="229">
        <v>0</v>
      </c>
      <c r="G1881" s="230">
        <v>1</v>
      </c>
    </row>
    <row r="1882" spans="1:7" x14ac:dyDescent="0.2">
      <c r="A1882" s="229" t="s">
        <v>14633</v>
      </c>
      <c r="B1882" s="229" t="s">
        <v>14507</v>
      </c>
      <c r="C1882" s="229">
        <v>1</v>
      </c>
      <c r="D1882" s="229">
        <v>0</v>
      </c>
      <c r="E1882" s="229">
        <v>0</v>
      </c>
      <c r="F1882" s="229">
        <v>0</v>
      </c>
      <c r="G1882" s="230">
        <v>1</v>
      </c>
    </row>
    <row r="1883" spans="1:7" x14ac:dyDescent="0.2">
      <c r="A1883" s="229" t="s">
        <v>14633</v>
      </c>
      <c r="B1883" s="229" t="s">
        <v>14508</v>
      </c>
      <c r="C1883" s="229">
        <v>1</v>
      </c>
      <c r="D1883" s="229">
        <v>0</v>
      </c>
      <c r="E1883" s="229">
        <v>0</v>
      </c>
      <c r="F1883" s="229">
        <v>0</v>
      </c>
      <c r="G1883" s="230">
        <v>1</v>
      </c>
    </row>
    <row r="1884" spans="1:7" x14ac:dyDescent="0.2">
      <c r="A1884" s="229" t="s">
        <v>14633</v>
      </c>
      <c r="B1884" s="229" t="s">
        <v>14509</v>
      </c>
      <c r="C1884" s="229">
        <v>1</v>
      </c>
      <c r="D1884" s="229">
        <v>0</v>
      </c>
      <c r="E1884" s="229">
        <v>0</v>
      </c>
      <c r="F1884" s="229">
        <v>0</v>
      </c>
      <c r="G1884" s="230">
        <v>1</v>
      </c>
    </row>
    <row r="1885" spans="1:7" x14ac:dyDescent="0.2">
      <c r="A1885" s="229" t="s">
        <v>14633</v>
      </c>
      <c r="B1885" s="229" t="s">
        <v>14510</v>
      </c>
      <c r="C1885" s="229">
        <v>1</v>
      </c>
      <c r="D1885" s="229">
        <v>0</v>
      </c>
      <c r="E1885" s="229">
        <v>0</v>
      </c>
      <c r="F1885" s="229">
        <v>0</v>
      </c>
      <c r="G1885" s="230">
        <v>1</v>
      </c>
    </row>
    <row r="1886" spans="1:7" x14ac:dyDescent="0.2">
      <c r="A1886" s="229" t="s">
        <v>14633</v>
      </c>
      <c r="B1886" s="229" t="s">
        <v>14511</v>
      </c>
      <c r="C1886" s="229">
        <v>1</v>
      </c>
      <c r="D1886" s="229">
        <v>0</v>
      </c>
      <c r="E1886" s="229">
        <v>0</v>
      </c>
      <c r="F1886" s="229">
        <v>0</v>
      </c>
      <c r="G1886" s="230">
        <v>1</v>
      </c>
    </row>
    <row r="1887" spans="1:7" x14ac:dyDescent="0.2">
      <c r="A1887" s="229" t="s">
        <v>14633</v>
      </c>
      <c r="B1887" s="229" t="s">
        <v>14512</v>
      </c>
      <c r="C1887" s="229">
        <v>1</v>
      </c>
      <c r="D1887" s="229">
        <v>0</v>
      </c>
      <c r="E1887" s="229">
        <v>0</v>
      </c>
      <c r="F1887" s="229">
        <v>0</v>
      </c>
      <c r="G1887" s="230">
        <v>1</v>
      </c>
    </row>
    <row r="1888" spans="1:7" x14ac:dyDescent="0.2">
      <c r="A1888" s="229" t="s">
        <v>14633</v>
      </c>
      <c r="B1888" s="229" t="s">
        <v>14513</v>
      </c>
      <c r="C1888" s="229">
        <v>1</v>
      </c>
      <c r="D1888" s="229">
        <v>0</v>
      </c>
      <c r="E1888" s="229">
        <v>0</v>
      </c>
      <c r="F1888" s="229">
        <v>0</v>
      </c>
      <c r="G1888" s="230">
        <v>1</v>
      </c>
    </row>
    <row r="1889" spans="1:7" x14ac:dyDescent="0.2">
      <c r="A1889" s="229" t="s">
        <v>14633</v>
      </c>
      <c r="B1889" s="229" t="s">
        <v>14514</v>
      </c>
      <c r="C1889" s="229">
        <v>1</v>
      </c>
      <c r="D1889" s="229">
        <v>0</v>
      </c>
      <c r="E1889" s="229">
        <v>0</v>
      </c>
      <c r="F1889" s="229">
        <v>0</v>
      </c>
      <c r="G1889" s="230">
        <v>1</v>
      </c>
    </row>
    <row r="1890" spans="1:7" x14ac:dyDescent="0.2">
      <c r="A1890" s="229" t="s">
        <v>14633</v>
      </c>
      <c r="B1890" s="229" t="s">
        <v>14515</v>
      </c>
      <c r="C1890" s="229">
        <v>1</v>
      </c>
      <c r="D1890" s="229">
        <v>0</v>
      </c>
      <c r="E1890" s="229">
        <v>0</v>
      </c>
      <c r="F1890" s="229">
        <v>0</v>
      </c>
      <c r="G1890" s="230">
        <v>1</v>
      </c>
    </row>
    <row r="1891" spans="1:7" x14ac:dyDescent="0.2">
      <c r="A1891" s="229" t="s">
        <v>14633</v>
      </c>
      <c r="B1891" s="229" t="s">
        <v>14516</v>
      </c>
      <c r="C1891" s="229">
        <v>1</v>
      </c>
      <c r="D1891" s="229">
        <v>0</v>
      </c>
      <c r="E1891" s="229">
        <v>0</v>
      </c>
      <c r="F1891" s="229">
        <v>0</v>
      </c>
      <c r="G1891" s="230">
        <v>1</v>
      </c>
    </row>
    <row r="1892" spans="1:7" x14ac:dyDescent="0.2">
      <c r="A1892" s="229" t="s">
        <v>14633</v>
      </c>
      <c r="B1892" s="229" t="s">
        <v>14517</v>
      </c>
      <c r="C1892" s="229">
        <v>1</v>
      </c>
      <c r="D1892" s="229">
        <v>0</v>
      </c>
      <c r="E1892" s="229">
        <v>0</v>
      </c>
      <c r="F1892" s="229">
        <v>0</v>
      </c>
      <c r="G1892" s="230">
        <v>1</v>
      </c>
    </row>
    <row r="1893" spans="1:7" x14ac:dyDescent="0.2">
      <c r="A1893" s="229" t="s">
        <v>14633</v>
      </c>
      <c r="B1893" s="229" t="s">
        <v>14518</v>
      </c>
      <c r="C1893" s="229">
        <v>1</v>
      </c>
      <c r="D1893" s="229">
        <v>0</v>
      </c>
      <c r="E1893" s="229">
        <v>0</v>
      </c>
      <c r="F1893" s="229">
        <v>0</v>
      </c>
      <c r="G1893" s="230">
        <v>1</v>
      </c>
    </row>
    <row r="1894" spans="1:7" x14ac:dyDescent="0.2">
      <c r="A1894" s="229" t="s">
        <v>14633</v>
      </c>
      <c r="B1894" s="229" t="s">
        <v>14519</v>
      </c>
      <c r="C1894" s="229">
        <v>1</v>
      </c>
      <c r="D1894" s="229">
        <v>0</v>
      </c>
      <c r="E1894" s="229">
        <v>0</v>
      </c>
      <c r="F1894" s="229">
        <v>0</v>
      </c>
      <c r="G1894" s="230">
        <v>1</v>
      </c>
    </row>
    <row r="1895" spans="1:7" x14ac:dyDescent="0.2">
      <c r="A1895" s="229" t="s">
        <v>14633</v>
      </c>
      <c r="B1895" s="229" t="s">
        <v>14520</v>
      </c>
      <c r="C1895" s="229">
        <v>1</v>
      </c>
      <c r="D1895" s="229">
        <v>0</v>
      </c>
      <c r="E1895" s="229">
        <v>0</v>
      </c>
      <c r="F1895" s="229">
        <v>0</v>
      </c>
      <c r="G1895" s="230">
        <v>1</v>
      </c>
    </row>
    <row r="1896" spans="1:7" x14ac:dyDescent="0.2">
      <c r="A1896" s="229" t="s">
        <v>14633</v>
      </c>
      <c r="B1896" s="229" t="s">
        <v>14521</v>
      </c>
      <c r="C1896" s="229">
        <v>1</v>
      </c>
      <c r="D1896" s="229">
        <v>0</v>
      </c>
      <c r="E1896" s="229">
        <v>0</v>
      </c>
      <c r="F1896" s="229">
        <v>0</v>
      </c>
      <c r="G1896" s="230">
        <v>1</v>
      </c>
    </row>
    <row r="1897" spans="1:7" x14ac:dyDescent="0.2">
      <c r="A1897" s="229" t="s">
        <v>14633</v>
      </c>
      <c r="B1897" s="229" t="s">
        <v>14522</v>
      </c>
      <c r="C1897" s="229">
        <v>1</v>
      </c>
      <c r="D1897" s="229">
        <v>0</v>
      </c>
      <c r="E1897" s="229">
        <v>0</v>
      </c>
      <c r="F1897" s="229">
        <v>0</v>
      </c>
      <c r="G1897" s="230">
        <v>1</v>
      </c>
    </row>
    <row r="1898" spans="1:7" x14ac:dyDescent="0.2">
      <c r="A1898" s="229" t="s">
        <v>14633</v>
      </c>
      <c r="B1898" s="229" t="s">
        <v>14523</v>
      </c>
      <c r="C1898" s="229">
        <v>1</v>
      </c>
      <c r="D1898" s="229">
        <v>0</v>
      </c>
      <c r="E1898" s="229">
        <v>0</v>
      </c>
      <c r="F1898" s="229">
        <v>0</v>
      </c>
      <c r="G1898" s="230">
        <v>1</v>
      </c>
    </row>
    <row r="1899" spans="1:7" x14ac:dyDescent="0.2">
      <c r="A1899" s="229" t="s">
        <v>14633</v>
      </c>
      <c r="B1899" s="229" t="s">
        <v>14524</v>
      </c>
      <c r="C1899" s="229">
        <v>1</v>
      </c>
      <c r="D1899" s="229">
        <v>0</v>
      </c>
      <c r="E1899" s="229">
        <v>0</v>
      </c>
      <c r="F1899" s="229">
        <v>0</v>
      </c>
      <c r="G1899" s="230">
        <v>1</v>
      </c>
    </row>
    <row r="1900" spans="1:7" x14ac:dyDescent="0.2">
      <c r="A1900" s="229" t="s">
        <v>14633</v>
      </c>
      <c r="B1900" s="229" t="s">
        <v>14525</v>
      </c>
      <c r="C1900" s="229">
        <v>1</v>
      </c>
      <c r="D1900" s="229">
        <v>0</v>
      </c>
      <c r="E1900" s="229">
        <v>0</v>
      </c>
      <c r="F1900" s="229">
        <v>0</v>
      </c>
      <c r="G1900" s="230">
        <v>1</v>
      </c>
    </row>
    <row r="1901" spans="1:7" x14ac:dyDescent="0.2">
      <c r="A1901" s="229" t="s">
        <v>14633</v>
      </c>
      <c r="B1901" s="229" t="s">
        <v>14526</v>
      </c>
      <c r="C1901" s="229">
        <v>1</v>
      </c>
      <c r="D1901" s="229">
        <v>0</v>
      </c>
      <c r="E1901" s="229">
        <v>0</v>
      </c>
      <c r="F1901" s="229">
        <v>0</v>
      </c>
      <c r="G1901" s="230">
        <v>1</v>
      </c>
    </row>
    <row r="1902" spans="1:7" x14ac:dyDescent="0.2">
      <c r="A1902" s="229" t="s">
        <v>14633</v>
      </c>
      <c r="B1902" s="229" t="s">
        <v>14527</v>
      </c>
      <c r="C1902" s="229">
        <v>1</v>
      </c>
      <c r="D1902" s="229">
        <v>0</v>
      </c>
      <c r="E1902" s="229">
        <v>0</v>
      </c>
      <c r="F1902" s="229">
        <v>0</v>
      </c>
      <c r="G1902" s="230">
        <v>1</v>
      </c>
    </row>
    <row r="1903" spans="1:7" x14ac:dyDescent="0.2">
      <c r="A1903" s="229" t="s">
        <v>14633</v>
      </c>
      <c r="B1903" s="229" t="s">
        <v>14528</v>
      </c>
      <c r="C1903" s="229">
        <v>1</v>
      </c>
      <c r="D1903" s="229">
        <v>0</v>
      </c>
      <c r="E1903" s="229">
        <v>0</v>
      </c>
      <c r="F1903" s="229">
        <v>0</v>
      </c>
      <c r="G1903" s="230">
        <v>1</v>
      </c>
    </row>
    <row r="1904" spans="1:7" x14ac:dyDescent="0.2">
      <c r="A1904" s="229" t="s">
        <v>14633</v>
      </c>
      <c r="B1904" s="229" t="s">
        <v>14529</v>
      </c>
      <c r="C1904" s="229">
        <v>1</v>
      </c>
      <c r="D1904" s="229">
        <v>0</v>
      </c>
      <c r="E1904" s="229">
        <v>0</v>
      </c>
      <c r="F1904" s="229">
        <v>0</v>
      </c>
      <c r="G1904" s="230">
        <v>1</v>
      </c>
    </row>
    <row r="1905" spans="1:7" x14ac:dyDescent="0.2">
      <c r="A1905" s="229" t="s">
        <v>14633</v>
      </c>
      <c r="B1905" s="229" t="s">
        <v>14530</v>
      </c>
      <c r="C1905" s="229">
        <v>1</v>
      </c>
      <c r="D1905" s="229">
        <v>0</v>
      </c>
      <c r="E1905" s="229">
        <v>0</v>
      </c>
      <c r="F1905" s="229">
        <v>0</v>
      </c>
      <c r="G1905" s="230">
        <v>1</v>
      </c>
    </row>
    <row r="1906" spans="1:7" x14ac:dyDescent="0.2">
      <c r="A1906" s="229" t="s">
        <v>14633</v>
      </c>
      <c r="B1906" s="229" t="s">
        <v>14531</v>
      </c>
      <c r="C1906" s="229">
        <v>1</v>
      </c>
      <c r="D1906" s="229">
        <v>0</v>
      </c>
      <c r="E1906" s="229">
        <v>0</v>
      </c>
      <c r="F1906" s="229">
        <v>0</v>
      </c>
      <c r="G1906" s="230">
        <v>1</v>
      </c>
    </row>
    <row r="1907" spans="1:7" x14ac:dyDescent="0.2">
      <c r="A1907" s="229" t="s">
        <v>14633</v>
      </c>
      <c r="B1907" s="229" t="s">
        <v>14532</v>
      </c>
      <c r="C1907" s="229">
        <v>1</v>
      </c>
      <c r="D1907" s="229">
        <v>0</v>
      </c>
      <c r="E1907" s="229">
        <v>0</v>
      </c>
      <c r="F1907" s="229">
        <v>0</v>
      </c>
      <c r="G1907" s="230">
        <v>1</v>
      </c>
    </row>
    <row r="1908" spans="1:7" x14ac:dyDescent="0.2">
      <c r="A1908" s="229" t="s">
        <v>14633</v>
      </c>
      <c r="B1908" s="229" t="s">
        <v>14533</v>
      </c>
      <c r="C1908" s="229">
        <v>1</v>
      </c>
      <c r="D1908" s="229">
        <v>0</v>
      </c>
      <c r="E1908" s="229">
        <v>0</v>
      </c>
      <c r="F1908" s="229">
        <v>0</v>
      </c>
      <c r="G1908" s="230">
        <v>1</v>
      </c>
    </row>
    <row r="1909" spans="1:7" x14ac:dyDescent="0.2">
      <c r="A1909" s="229" t="s">
        <v>14633</v>
      </c>
      <c r="B1909" s="229" t="s">
        <v>14534</v>
      </c>
      <c r="C1909" s="229">
        <v>1</v>
      </c>
      <c r="D1909" s="229">
        <v>0</v>
      </c>
      <c r="E1909" s="229">
        <v>0</v>
      </c>
      <c r="F1909" s="229">
        <v>0</v>
      </c>
      <c r="G1909" s="230">
        <v>1</v>
      </c>
    </row>
    <row r="1910" spans="1:7" x14ac:dyDescent="0.2">
      <c r="A1910" s="229" t="s">
        <v>14633</v>
      </c>
      <c r="B1910" s="229" t="s">
        <v>14535</v>
      </c>
      <c r="C1910" s="229">
        <v>1</v>
      </c>
      <c r="D1910" s="229">
        <v>0</v>
      </c>
      <c r="E1910" s="229">
        <v>0</v>
      </c>
      <c r="F1910" s="229">
        <v>0</v>
      </c>
      <c r="G1910" s="230">
        <v>1</v>
      </c>
    </row>
    <row r="1911" spans="1:7" x14ac:dyDescent="0.2">
      <c r="A1911" s="229" t="s">
        <v>14633</v>
      </c>
      <c r="B1911" s="229" t="s">
        <v>14536</v>
      </c>
      <c r="C1911" s="229">
        <v>1</v>
      </c>
      <c r="D1911" s="229">
        <v>0</v>
      </c>
      <c r="E1911" s="229">
        <v>0</v>
      </c>
      <c r="F1911" s="229">
        <v>0</v>
      </c>
      <c r="G1911" s="230">
        <v>1</v>
      </c>
    </row>
    <row r="1912" spans="1:7" x14ac:dyDescent="0.2">
      <c r="A1912" s="229" t="s">
        <v>14633</v>
      </c>
      <c r="B1912" s="229" t="s">
        <v>14537</v>
      </c>
      <c r="C1912" s="229">
        <v>1</v>
      </c>
      <c r="D1912" s="229">
        <v>0</v>
      </c>
      <c r="E1912" s="229">
        <v>0</v>
      </c>
      <c r="F1912" s="229">
        <v>0</v>
      </c>
      <c r="G1912" s="230">
        <v>1</v>
      </c>
    </row>
    <row r="1913" spans="1:7" x14ac:dyDescent="0.2">
      <c r="A1913" s="229" t="s">
        <v>14633</v>
      </c>
      <c r="B1913" s="229" t="s">
        <v>14538</v>
      </c>
      <c r="C1913" s="229">
        <v>1</v>
      </c>
      <c r="D1913" s="229">
        <v>0</v>
      </c>
      <c r="E1913" s="229">
        <v>0</v>
      </c>
      <c r="F1913" s="229">
        <v>0</v>
      </c>
      <c r="G1913" s="230">
        <v>1</v>
      </c>
    </row>
    <row r="1914" spans="1:7" x14ac:dyDescent="0.2">
      <c r="A1914" s="229" t="s">
        <v>14633</v>
      </c>
      <c r="B1914" s="229" t="s">
        <v>14539</v>
      </c>
      <c r="C1914" s="229">
        <v>1</v>
      </c>
      <c r="D1914" s="229">
        <v>0</v>
      </c>
      <c r="E1914" s="229">
        <v>0</v>
      </c>
      <c r="F1914" s="229">
        <v>0</v>
      </c>
      <c r="G1914" s="230">
        <v>1</v>
      </c>
    </row>
    <row r="1915" spans="1:7" x14ac:dyDescent="0.2">
      <c r="A1915" s="229" t="s">
        <v>14633</v>
      </c>
      <c r="B1915" s="229" t="s">
        <v>14540</v>
      </c>
      <c r="C1915" s="229">
        <v>1</v>
      </c>
      <c r="D1915" s="229">
        <v>0</v>
      </c>
      <c r="E1915" s="229">
        <v>0</v>
      </c>
      <c r="F1915" s="229">
        <v>0</v>
      </c>
      <c r="G1915" s="230">
        <v>1</v>
      </c>
    </row>
    <row r="1916" spans="1:7" x14ac:dyDescent="0.2">
      <c r="A1916" s="229" t="s">
        <v>14633</v>
      </c>
      <c r="B1916" s="229" t="s">
        <v>14541</v>
      </c>
      <c r="C1916" s="229">
        <v>1</v>
      </c>
      <c r="D1916" s="229">
        <v>0</v>
      </c>
      <c r="E1916" s="229">
        <v>0</v>
      </c>
      <c r="F1916" s="229">
        <v>0</v>
      </c>
      <c r="G1916" s="230">
        <v>1</v>
      </c>
    </row>
    <row r="1917" spans="1:7" x14ac:dyDescent="0.2">
      <c r="A1917" s="229" t="s">
        <v>14633</v>
      </c>
      <c r="B1917" s="229" t="s">
        <v>14542</v>
      </c>
      <c r="C1917" s="229">
        <v>1</v>
      </c>
      <c r="D1917" s="229">
        <v>0</v>
      </c>
      <c r="E1917" s="229">
        <v>0</v>
      </c>
      <c r="F1917" s="229">
        <v>0</v>
      </c>
      <c r="G1917" s="230">
        <v>1</v>
      </c>
    </row>
    <row r="1918" spans="1:7" x14ac:dyDescent="0.2">
      <c r="A1918" s="229" t="s">
        <v>14633</v>
      </c>
      <c r="B1918" s="229" t="s">
        <v>14543</v>
      </c>
      <c r="C1918" s="229">
        <v>1</v>
      </c>
      <c r="D1918" s="229">
        <v>0</v>
      </c>
      <c r="E1918" s="229">
        <v>0</v>
      </c>
      <c r="F1918" s="229">
        <v>0</v>
      </c>
      <c r="G1918" s="230">
        <v>1</v>
      </c>
    </row>
    <row r="1919" spans="1:7" x14ac:dyDescent="0.2">
      <c r="A1919" s="229" t="s">
        <v>14633</v>
      </c>
      <c r="B1919" s="229" t="s">
        <v>14544</v>
      </c>
      <c r="C1919" s="229">
        <v>1</v>
      </c>
      <c r="D1919" s="229">
        <v>0</v>
      </c>
      <c r="E1919" s="229">
        <v>0</v>
      </c>
      <c r="F1919" s="229">
        <v>0</v>
      </c>
      <c r="G1919" s="230">
        <v>1</v>
      </c>
    </row>
    <row r="1920" spans="1:7" x14ac:dyDescent="0.2">
      <c r="A1920" s="229" t="s">
        <v>14634</v>
      </c>
      <c r="B1920" s="229" t="s">
        <v>14503</v>
      </c>
      <c r="C1920" s="229">
        <v>1</v>
      </c>
      <c r="D1920" s="229">
        <v>0</v>
      </c>
      <c r="E1920" s="229">
        <v>0</v>
      </c>
      <c r="F1920" s="229">
        <v>0</v>
      </c>
      <c r="G1920" s="230">
        <v>1</v>
      </c>
    </row>
    <row r="1921" spans="1:7" x14ac:dyDescent="0.2">
      <c r="A1921" s="229" t="s">
        <v>14634</v>
      </c>
      <c r="B1921" s="229" t="s">
        <v>14504</v>
      </c>
      <c r="C1921" s="229">
        <v>1</v>
      </c>
      <c r="D1921" s="229">
        <v>0</v>
      </c>
      <c r="E1921" s="229">
        <v>0</v>
      </c>
      <c r="F1921" s="229">
        <v>0</v>
      </c>
      <c r="G1921" s="230">
        <v>1</v>
      </c>
    </row>
    <row r="1922" spans="1:7" x14ac:dyDescent="0.2">
      <c r="A1922" s="229" t="s">
        <v>14634</v>
      </c>
      <c r="B1922" s="229" t="s">
        <v>14505</v>
      </c>
      <c r="C1922" s="229">
        <v>1</v>
      </c>
      <c r="D1922" s="229">
        <v>0</v>
      </c>
      <c r="E1922" s="229">
        <v>0</v>
      </c>
      <c r="F1922" s="229">
        <v>0</v>
      </c>
      <c r="G1922" s="230">
        <v>1</v>
      </c>
    </row>
    <row r="1923" spans="1:7" x14ac:dyDescent="0.2">
      <c r="A1923" s="229" t="s">
        <v>14634</v>
      </c>
      <c r="B1923" s="229" t="s">
        <v>14506</v>
      </c>
      <c r="C1923" s="229">
        <v>1</v>
      </c>
      <c r="D1923" s="229">
        <v>0</v>
      </c>
      <c r="E1923" s="229">
        <v>0</v>
      </c>
      <c r="F1923" s="229">
        <v>0</v>
      </c>
      <c r="G1923" s="230">
        <v>1</v>
      </c>
    </row>
    <row r="1924" spans="1:7" x14ac:dyDescent="0.2">
      <c r="A1924" s="229" t="s">
        <v>14634</v>
      </c>
      <c r="B1924" s="229" t="s">
        <v>14507</v>
      </c>
      <c r="C1924" s="229">
        <v>1</v>
      </c>
      <c r="D1924" s="229">
        <v>0</v>
      </c>
      <c r="E1924" s="229">
        <v>0</v>
      </c>
      <c r="F1924" s="229">
        <v>0</v>
      </c>
      <c r="G1924" s="230">
        <v>1</v>
      </c>
    </row>
    <row r="1925" spans="1:7" x14ac:dyDescent="0.2">
      <c r="A1925" s="229" t="s">
        <v>14634</v>
      </c>
      <c r="B1925" s="229" t="s">
        <v>14508</v>
      </c>
      <c r="C1925" s="229">
        <v>1</v>
      </c>
      <c r="D1925" s="229">
        <v>0</v>
      </c>
      <c r="E1925" s="229">
        <v>0</v>
      </c>
      <c r="F1925" s="229">
        <v>0</v>
      </c>
      <c r="G1925" s="230">
        <v>1</v>
      </c>
    </row>
    <row r="1926" spans="1:7" x14ac:dyDescent="0.2">
      <c r="A1926" s="229" t="s">
        <v>14634</v>
      </c>
      <c r="B1926" s="229" t="s">
        <v>14509</v>
      </c>
      <c r="C1926" s="229">
        <v>1</v>
      </c>
      <c r="D1926" s="229">
        <v>0</v>
      </c>
      <c r="E1926" s="229">
        <v>0</v>
      </c>
      <c r="F1926" s="229">
        <v>0</v>
      </c>
      <c r="G1926" s="230">
        <v>1</v>
      </c>
    </row>
    <row r="1927" spans="1:7" x14ac:dyDescent="0.2">
      <c r="A1927" s="229" t="s">
        <v>14634</v>
      </c>
      <c r="B1927" s="229" t="s">
        <v>14510</v>
      </c>
      <c r="C1927" s="229">
        <v>1</v>
      </c>
      <c r="D1927" s="229">
        <v>0</v>
      </c>
      <c r="E1927" s="229">
        <v>0</v>
      </c>
      <c r="F1927" s="229">
        <v>0</v>
      </c>
      <c r="G1927" s="230">
        <v>1</v>
      </c>
    </row>
    <row r="1928" spans="1:7" x14ac:dyDescent="0.2">
      <c r="A1928" s="229" t="s">
        <v>14634</v>
      </c>
      <c r="B1928" s="229" t="s">
        <v>14511</v>
      </c>
      <c r="C1928" s="229">
        <v>1</v>
      </c>
      <c r="D1928" s="229">
        <v>0</v>
      </c>
      <c r="E1928" s="229">
        <v>0</v>
      </c>
      <c r="F1928" s="229">
        <v>0</v>
      </c>
      <c r="G1928" s="230">
        <v>1</v>
      </c>
    </row>
    <row r="1929" spans="1:7" x14ac:dyDescent="0.2">
      <c r="A1929" s="229" t="s">
        <v>14634</v>
      </c>
      <c r="B1929" s="229" t="s">
        <v>14512</v>
      </c>
      <c r="C1929" s="229">
        <v>1</v>
      </c>
      <c r="D1929" s="229">
        <v>0</v>
      </c>
      <c r="E1929" s="229">
        <v>0</v>
      </c>
      <c r="F1929" s="229">
        <v>0</v>
      </c>
      <c r="G1929" s="230">
        <v>1</v>
      </c>
    </row>
    <row r="1930" spans="1:7" x14ac:dyDescent="0.2">
      <c r="A1930" s="229" t="s">
        <v>14634</v>
      </c>
      <c r="B1930" s="229" t="s">
        <v>14513</v>
      </c>
      <c r="C1930" s="229">
        <v>1</v>
      </c>
      <c r="D1930" s="229">
        <v>0</v>
      </c>
      <c r="E1930" s="229">
        <v>0</v>
      </c>
      <c r="F1930" s="229">
        <v>0</v>
      </c>
      <c r="G1930" s="230">
        <v>1</v>
      </c>
    </row>
    <row r="1931" spans="1:7" x14ac:dyDescent="0.2">
      <c r="A1931" s="229" t="s">
        <v>14634</v>
      </c>
      <c r="B1931" s="229" t="s">
        <v>14514</v>
      </c>
      <c r="C1931" s="229">
        <v>1</v>
      </c>
      <c r="D1931" s="229">
        <v>0</v>
      </c>
      <c r="E1931" s="229">
        <v>0</v>
      </c>
      <c r="F1931" s="229">
        <v>0</v>
      </c>
      <c r="G1931" s="230">
        <v>1</v>
      </c>
    </row>
    <row r="1932" spans="1:7" x14ac:dyDescent="0.2">
      <c r="A1932" s="229" t="s">
        <v>14634</v>
      </c>
      <c r="B1932" s="229" t="s">
        <v>14515</v>
      </c>
      <c r="C1932" s="229">
        <v>1</v>
      </c>
      <c r="D1932" s="229">
        <v>0</v>
      </c>
      <c r="E1932" s="229">
        <v>0</v>
      </c>
      <c r="F1932" s="229">
        <v>0</v>
      </c>
      <c r="G1932" s="230">
        <v>1</v>
      </c>
    </row>
    <row r="1933" spans="1:7" x14ac:dyDescent="0.2">
      <c r="A1933" s="229" t="s">
        <v>14634</v>
      </c>
      <c r="B1933" s="229" t="s">
        <v>14516</v>
      </c>
      <c r="C1933" s="229">
        <v>1</v>
      </c>
      <c r="D1933" s="229">
        <v>0</v>
      </c>
      <c r="E1933" s="229">
        <v>0</v>
      </c>
      <c r="F1933" s="229">
        <v>0</v>
      </c>
      <c r="G1933" s="230">
        <v>1</v>
      </c>
    </row>
    <row r="1934" spans="1:7" x14ac:dyDescent="0.2">
      <c r="A1934" s="229" t="s">
        <v>14634</v>
      </c>
      <c r="B1934" s="229" t="s">
        <v>14517</v>
      </c>
      <c r="C1934" s="229">
        <v>1</v>
      </c>
      <c r="D1934" s="229">
        <v>0</v>
      </c>
      <c r="E1934" s="229">
        <v>0</v>
      </c>
      <c r="F1934" s="229">
        <v>0</v>
      </c>
      <c r="G1934" s="230">
        <v>1</v>
      </c>
    </row>
    <row r="1935" spans="1:7" x14ac:dyDescent="0.2">
      <c r="A1935" s="229" t="s">
        <v>14634</v>
      </c>
      <c r="B1935" s="229" t="s">
        <v>14518</v>
      </c>
      <c r="C1935" s="229">
        <v>1</v>
      </c>
      <c r="D1935" s="229">
        <v>0</v>
      </c>
      <c r="E1935" s="229">
        <v>0</v>
      </c>
      <c r="F1935" s="229">
        <v>0</v>
      </c>
      <c r="G1935" s="230">
        <v>1</v>
      </c>
    </row>
    <row r="1936" spans="1:7" x14ac:dyDescent="0.2">
      <c r="A1936" s="229" t="s">
        <v>14634</v>
      </c>
      <c r="B1936" s="229" t="s">
        <v>14519</v>
      </c>
      <c r="C1936" s="229">
        <v>1</v>
      </c>
      <c r="D1936" s="229">
        <v>0</v>
      </c>
      <c r="E1936" s="229">
        <v>0</v>
      </c>
      <c r="F1936" s="229">
        <v>0</v>
      </c>
      <c r="G1936" s="230">
        <v>1</v>
      </c>
    </row>
    <row r="1937" spans="1:7" x14ac:dyDescent="0.2">
      <c r="A1937" s="229" t="s">
        <v>14634</v>
      </c>
      <c r="B1937" s="229" t="s">
        <v>14520</v>
      </c>
      <c r="C1937" s="229">
        <v>1</v>
      </c>
      <c r="D1937" s="229">
        <v>0</v>
      </c>
      <c r="E1937" s="229">
        <v>0</v>
      </c>
      <c r="F1937" s="229">
        <v>0</v>
      </c>
      <c r="G1937" s="230">
        <v>1</v>
      </c>
    </row>
    <row r="1938" spans="1:7" x14ac:dyDescent="0.2">
      <c r="A1938" s="229" t="s">
        <v>14634</v>
      </c>
      <c r="B1938" s="229" t="s">
        <v>14521</v>
      </c>
      <c r="C1938" s="229">
        <v>1</v>
      </c>
      <c r="D1938" s="229">
        <v>0</v>
      </c>
      <c r="E1938" s="229">
        <v>0</v>
      </c>
      <c r="F1938" s="229">
        <v>0</v>
      </c>
      <c r="G1938" s="230">
        <v>1</v>
      </c>
    </row>
    <row r="1939" spans="1:7" x14ac:dyDescent="0.2">
      <c r="A1939" s="229" t="s">
        <v>14634</v>
      </c>
      <c r="B1939" s="229" t="s">
        <v>14522</v>
      </c>
      <c r="C1939" s="229">
        <v>1</v>
      </c>
      <c r="D1939" s="229">
        <v>0</v>
      </c>
      <c r="E1939" s="229">
        <v>0</v>
      </c>
      <c r="F1939" s="229">
        <v>0</v>
      </c>
      <c r="G1939" s="230">
        <v>1</v>
      </c>
    </row>
    <row r="1940" spans="1:7" x14ac:dyDescent="0.2">
      <c r="A1940" s="229" t="s">
        <v>14634</v>
      </c>
      <c r="B1940" s="229" t="s">
        <v>14523</v>
      </c>
      <c r="C1940" s="229">
        <v>1</v>
      </c>
      <c r="D1940" s="229">
        <v>0</v>
      </c>
      <c r="E1940" s="229">
        <v>0</v>
      </c>
      <c r="F1940" s="229">
        <v>0</v>
      </c>
      <c r="G1940" s="230">
        <v>1</v>
      </c>
    </row>
    <row r="1941" spans="1:7" x14ac:dyDescent="0.2">
      <c r="A1941" s="229" t="s">
        <v>14634</v>
      </c>
      <c r="B1941" s="229" t="s">
        <v>14524</v>
      </c>
      <c r="C1941" s="229">
        <v>1</v>
      </c>
      <c r="D1941" s="229">
        <v>0</v>
      </c>
      <c r="E1941" s="229">
        <v>0</v>
      </c>
      <c r="F1941" s="229">
        <v>0</v>
      </c>
      <c r="G1941" s="230">
        <v>1</v>
      </c>
    </row>
    <row r="1942" spans="1:7" x14ac:dyDescent="0.2">
      <c r="A1942" s="229" t="s">
        <v>14634</v>
      </c>
      <c r="B1942" s="229" t="s">
        <v>14525</v>
      </c>
      <c r="C1942" s="229">
        <v>1</v>
      </c>
      <c r="D1942" s="229">
        <v>0</v>
      </c>
      <c r="E1942" s="229">
        <v>0</v>
      </c>
      <c r="F1942" s="229">
        <v>0</v>
      </c>
      <c r="G1942" s="230">
        <v>1</v>
      </c>
    </row>
    <row r="1943" spans="1:7" x14ac:dyDescent="0.2">
      <c r="A1943" s="229" t="s">
        <v>14634</v>
      </c>
      <c r="B1943" s="229" t="s">
        <v>14526</v>
      </c>
      <c r="C1943" s="229">
        <v>1</v>
      </c>
      <c r="D1943" s="229">
        <v>0</v>
      </c>
      <c r="E1943" s="229">
        <v>0</v>
      </c>
      <c r="F1943" s="229">
        <v>0</v>
      </c>
      <c r="G1943" s="230">
        <v>1</v>
      </c>
    </row>
    <row r="1944" spans="1:7" x14ac:dyDescent="0.2">
      <c r="A1944" s="229" t="s">
        <v>14634</v>
      </c>
      <c r="B1944" s="229" t="s">
        <v>14527</v>
      </c>
      <c r="C1944" s="229">
        <v>1</v>
      </c>
      <c r="D1944" s="229">
        <v>0</v>
      </c>
      <c r="E1944" s="229">
        <v>0</v>
      </c>
      <c r="F1944" s="229">
        <v>0</v>
      </c>
      <c r="G1944" s="230">
        <v>1</v>
      </c>
    </row>
    <row r="1945" spans="1:7" x14ac:dyDescent="0.2">
      <c r="A1945" s="229" t="s">
        <v>14634</v>
      </c>
      <c r="B1945" s="229" t="s">
        <v>14528</v>
      </c>
      <c r="C1945" s="229">
        <v>1</v>
      </c>
      <c r="D1945" s="229">
        <v>0</v>
      </c>
      <c r="E1945" s="229">
        <v>0</v>
      </c>
      <c r="F1945" s="229">
        <v>0</v>
      </c>
      <c r="G1945" s="230">
        <v>1</v>
      </c>
    </row>
    <row r="1946" spans="1:7" x14ac:dyDescent="0.2">
      <c r="A1946" s="229" t="s">
        <v>14634</v>
      </c>
      <c r="B1946" s="229" t="s">
        <v>14529</v>
      </c>
      <c r="C1946" s="229">
        <v>1</v>
      </c>
      <c r="D1946" s="229">
        <v>0</v>
      </c>
      <c r="E1946" s="229">
        <v>0</v>
      </c>
      <c r="F1946" s="229">
        <v>0</v>
      </c>
      <c r="G1946" s="230">
        <v>1</v>
      </c>
    </row>
    <row r="1947" spans="1:7" x14ac:dyDescent="0.2">
      <c r="A1947" s="229" t="s">
        <v>14634</v>
      </c>
      <c r="B1947" s="229" t="s">
        <v>14530</v>
      </c>
      <c r="C1947" s="229">
        <v>1</v>
      </c>
      <c r="D1947" s="229">
        <v>0</v>
      </c>
      <c r="E1947" s="229">
        <v>0</v>
      </c>
      <c r="F1947" s="229">
        <v>0</v>
      </c>
      <c r="G1947" s="230">
        <v>1</v>
      </c>
    </row>
    <row r="1948" spans="1:7" x14ac:dyDescent="0.2">
      <c r="A1948" s="229" t="s">
        <v>14634</v>
      </c>
      <c r="B1948" s="229" t="s">
        <v>14531</v>
      </c>
      <c r="C1948" s="229">
        <v>1</v>
      </c>
      <c r="D1948" s="229">
        <v>0</v>
      </c>
      <c r="E1948" s="229">
        <v>0</v>
      </c>
      <c r="F1948" s="229">
        <v>0</v>
      </c>
      <c r="G1948" s="230">
        <v>1</v>
      </c>
    </row>
    <row r="1949" spans="1:7" x14ac:dyDescent="0.2">
      <c r="A1949" s="229" t="s">
        <v>14634</v>
      </c>
      <c r="B1949" s="229" t="s">
        <v>14532</v>
      </c>
      <c r="C1949" s="229">
        <v>1</v>
      </c>
      <c r="D1949" s="229">
        <v>0</v>
      </c>
      <c r="E1949" s="229">
        <v>0</v>
      </c>
      <c r="F1949" s="229">
        <v>0</v>
      </c>
      <c r="G1949" s="230">
        <v>1</v>
      </c>
    </row>
    <row r="1950" spans="1:7" x14ac:dyDescent="0.2">
      <c r="A1950" s="229" t="s">
        <v>14634</v>
      </c>
      <c r="B1950" s="229" t="s">
        <v>14533</v>
      </c>
      <c r="C1950" s="229">
        <v>1</v>
      </c>
      <c r="D1950" s="229">
        <v>0</v>
      </c>
      <c r="E1950" s="229">
        <v>0</v>
      </c>
      <c r="F1950" s="229">
        <v>0</v>
      </c>
      <c r="G1950" s="230">
        <v>1</v>
      </c>
    </row>
    <row r="1951" spans="1:7" x14ac:dyDescent="0.2">
      <c r="A1951" s="229" t="s">
        <v>14634</v>
      </c>
      <c r="B1951" s="229" t="s">
        <v>14534</v>
      </c>
      <c r="C1951" s="229">
        <v>1</v>
      </c>
      <c r="D1951" s="229">
        <v>0</v>
      </c>
      <c r="E1951" s="229">
        <v>0</v>
      </c>
      <c r="F1951" s="229">
        <v>0</v>
      </c>
      <c r="G1951" s="230">
        <v>1</v>
      </c>
    </row>
    <row r="1952" spans="1:7" x14ac:dyDescent="0.2">
      <c r="A1952" s="229" t="s">
        <v>14634</v>
      </c>
      <c r="B1952" s="229" t="s">
        <v>14535</v>
      </c>
      <c r="C1952" s="229">
        <v>1</v>
      </c>
      <c r="D1952" s="229">
        <v>0</v>
      </c>
      <c r="E1952" s="229">
        <v>0</v>
      </c>
      <c r="F1952" s="229">
        <v>0</v>
      </c>
      <c r="G1952" s="230">
        <v>1</v>
      </c>
    </row>
    <row r="1953" spans="1:7" x14ac:dyDescent="0.2">
      <c r="A1953" s="229" t="s">
        <v>14634</v>
      </c>
      <c r="B1953" s="229" t="s">
        <v>14536</v>
      </c>
      <c r="C1953" s="229">
        <v>1</v>
      </c>
      <c r="D1953" s="229">
        <v>0</v>
      </c>
      <c r="E1953" s="229">
        <v>0</v>
      </c>
      <c r="F1953" s="229">
        <v>0</v>
      </c>
      <c r="G1953" s="230">
        <v>1</v>
      </c>
    </row>
    <row r="1954" spans="1:7" x14ac:dyDescent="0.2">
      <c r="A1954" s="229" t="s">
        <v>14634</v>
      </c>
      <c r="B1954" s="229" t="s">
        <v>14537</v>
      </c>
      <c r="C1954" s="229">
        <v>1</v>
      </c>
      <c r="D1954" s="229">
        <v>0</v>
      </c>
      <c r="E1954" s="229">
        <v>0</v>
      </c>
      <c r="F1954" s="229">
        <v>0</v>
      </c>
      <c r="G1954" s="230">
        <v>1</v>
      </c>
    </row>
    <row r="1955" spans="1:7" x14ac:dyDescent="0.2">
      <c r="A1955" s="229" t="s">
        <v>14634</v>
      </c>
      <c r="B1955" s="229" t="s">
        <v>14538</v>
      </c>
      <c r="C1955" s="229">
        <v>1</v>
      </c>
      <c r="D1955" s="229">
        <v>0</v>
      </c>
      <c r="E1955" s="229">
        <v>0</v>
      </c>
      <c r="F1955" s="229">
        <v>0</v>
      </c>
      <c r="G1955" s="230">
        <v>1</v>
      </c>
    </row>
    <row r="1956" spans="1:7" x14ac:dyDescent="0.2">
      <c r="A1956" s="229" t="s">
        <v>14634</v>
      </c>
      <c r="B1956" s="229" t="s">
        <v>14539</v>
      </c>
      <c r="C1956" s="229">
        <v>1</v>
      </c>
      <c r="D1956" s="229">
        <v>0</v>
      </c>
      <c r="E1956" s="229">
        <v>0</v>
      </c>
      <c r="F1956" s="229">
        <v>0</v>
      </c>
      <c r="G1956" s="230">
        <v>1</v>
      </c>
    </row>
    <row r="1957" spans="1:7" x14ac:dyDescent="0.2">
      <c r="A1957" s="229" t="s">
        <v>14634</v>
      </c>
      <c r="B1957" s="229" t="s">
        <v>14540</v>
      </c>
      <c r="C1957" s="229">
        <v>1</v>
      </c>
      <c r="D1957" s="229">
        <v>0</v>
      </c>
      <c r="E1957" s="229">
        <v>0</v>
      </c>
      <c r="F1957" s="229">
        <v>0</v>
      </c>
      <c r="G1957" s="230">
        <v>1</v>
      </c>
    </row>
    <row r="1958" spans="1:7" x14ac:dyDescent="0.2">
      <c r="A1958" s="229" t="s">
        <v>14634</v>
      </c>
      <c r="B1958" s="229" t="s">
        <v>14541</v>
      </c>
      <c r="C1958" s="229">
        <v>1</v>
      </c>
      <c r="D1958" s="229">
        <v>0</v>
      </c>
      <c r="E1958" s="229">
        <v>0</v>
      </c>
      <c r="F1958" s="229">
        <v>0</v>
      </c>
      <c r="G1958" s="230">
        <v>1</v>
      </c>
    </row>
    <row r="1959" spans="1:7" x14ac:dyDescent="0.2">
      <c r="A1959" s="229" t="s">
        <v>14634</v>
      </c>
      <c r="B1959" s="229" t="s">
        <v>14542</v>
      </c>
      <c r="C1959" s="229">
        <v>1</v>
      </c>
      <c r="D1959" s="229">
        <v>0</v>
      </c>
      <c r="E1959" s="229">
        <v>0</v>
      </c>
      <c r="F1959" s="229">
        <v>0</v>
      </c>
      <c r="G1959" s="230">
        <v>1</v>
      </c>
    </row>
    <row r="1960" spans="1:7" x14ac:dyDescent="0.2">
      <c r="A1960" s="229" t="s">
        <v>14634</v>
      </c>
      <c r="B1960" s="229" t="s">
        <v>14543</v>
      </c>
      <c r="C1960" s="229">
        <v>1</v>
      </c>
      <c r="D1960" s="229">
        <v>0</v>
      </c>
      <c r="E1960" s="229">
        <v>0</v>
      </c>
      <c r="F1960" s="229">
        <v>0</v>
      </c>
      <c r="G1960" s="230">
        <v>1</v>
      </c>
    </row>
    <row r="1961" spans="1:7" x14ac:dyDescent="0.2">
      <c r="A1961" s="229" t="s">
        <v>14634</v>
      </c>
      <c r="B1961" s="229" t="s">
        <v>14544</v>
      </c>
      <c r="C1961" s="229">
        <v>1</v>
      </c>
      <c r="D1961" s="229">
        <v>0</v>
      </c>
      <c r="E1961" s="229">
        <v>0</v>
      </c>
      <c r="F1961" s="229">
        <v>0</v>
      </c>
      <c r="G1961" s="230">
        <v>1</v>
      </c>
    </row>
    <row r="1962" spans="1:7" x14ac:dyDescent="0.2">
      <c r="A1962" s="229" t="s">
        <v>14635</v>
      </c>
      <c r="B1962" s="229" t="s">
        <v>14617</v>
      </c>
      <c r="C1962" s="229">
        <v>1</v>
      </c>
      <c r="D1962" s="229">
        <v>0</v>
      </c>
      <c r="E1962" s="229">
        <v>0</v>
      </c>
      <c r="F1962" s="229">
        <v>0</v>
      </c>
      <c r="G1962" s="230">
        <v>1</v>
      </c>
    </row>
    <row r="1963" spans="1:7" x14ac:dyDescent="0.2">
      <c r="A1963" s="229" t="s">
        <v>14635</v>
      </c>
      <c r="B1963" s="229" t="s">
        <v>14618</v>
      </c>
      <c r="C1963" s="229">
        <v>1</v>
      </c>
      <c r="D1963" s="229">
        <v>0</v>
      </c>
      <c r="E1963" s="229">
        <v>0</v>
      </c>
      <c r="F1963" s="229">
        <v>0</v>
      </c>
      <c r="G1963" s="230">
        <v>1</v>
      </c>
    </row>
    <row r="1964" spans="1:7" x14ac:dyDescent="0.2">
      <c r="A1964" s="229" t="s">
        <v>14635</v>
      </c>
      <c r="B1964" s="229" t="s">
        <v>14619</v>
      </c>
      <c r="C1964" s="229">
        <v>1</v>
      </c>
      <c r="D1964" s="229">
        <v>0</v>
      </c>
      <c r="E1964" s="229">
        <v>0</v>
      </c>
      <c r="F1964" s="229">
        <v>0</v>
      </c>
      <c r="G1964" s="230">
        <v>1</v>
      </c>
    </row>
    <row r="1965" spans="1:7" x14ac:dyDescent="0.2">
      <c r="A1965" s="229" t="s">
        <v>14635</v>
      </c>
      <c r="B1965" s="229" t="s">
        <v>14620</v>
      </c>
      <c r="C1965" s="229">
        <v>1</v>
      </c>
      <c r="D1965" s="229">
        <v>0</v>
      </c>
      <c r="E1965" s="229">
        <v>0</v>
      </c>
      <c r="F1965" s="229">
        <v>0</v>
      </c>
      <c r="G1965" s="230">
        <v>1</v>
      </c>
    </row>
    <row r="1966" spans="1:7" x14ac:dyDescent="0.2">
      <c r="A1966" s="229" t="s">
        <v>14635</v>
      </c>
      <c r="B1966" s="229" t="s">
        <v>14621</v>
      </c>
      <c r="C1966" s="229">
        <v>1</v>
      </c>
      <c r="D1966" s="229">
        <v>0</v>
      </c>
      <c r="E1966" s="229">
        <v>0</v>
      </c>
      <c r="F1966" s="229">
        <v>0</v>
      </c>
      <c r="G1966" s="230">
        <v>1</v>
      </c>
    </row>
    <row r="1967" spans="1:7" x14ac:dyDescent="0.2">
      <c r="A1967" s="229" t="s">
        <v>14635</v>
      </c>
      <c r="B1967" s="229" t="s">
        <v>14622</v>
      </c>
      <c r="C1967" s="229">
        <v>1</v>
      </c>
      <c r="D1967" s="229">
        <v>0</v>
      </c>
      <c r="E1967" s="229">
        <v>0</v>
      </c>
      <c r="F1967" s="229">
        <v>0</v>
      </c>
      <c r="G1967" s="230">
        <v>1</v>
      </c>
    </row>
    <row r="1968" spans="1:7" x14ac:dyDescent="0.2">
      <c r="A1968" s="229" t="s">
        <v>14636</v>
      </c>
      <c r="B1968" s="229" t="s">
        <v>14403</v>
      </c>
      <c r="C1968" s="229">
        <v>1</v>
      </c>
      <c r="D1968" s="229">
        <v>0</v>
      </c>
      <c r="E1968" s="229">
        <v>0</v>
      </c>
      <c r="F1968" s="229">
        <v>0</v>
      </c>
      <c r="G1968" s="230">
        <v>1</v>
      </c>
    </row>
    <row r="1969" spans="1:7" x14ac:dyDescent="0.2">
      <c r="A1969" s="229" t="s">
        <v>14636</v>
      </c>
      <c r="B1969" s="229" t="s">
        <v>14404</v>
      </c>
      <c r="C1969" s="229">
        <v>1</v>
      </c>
      <c r="D1969" s="229">
        <v>0</v>
      </c>
      <c r="E1969" s="229">
        <v>0</v>
      </c>
      <c r="F1969" s="229">
        <v>0</v>
      </c>
      <c r="G1969" s="230">
        <v>1</v>
      </c>
    </row>
    <row r="1970" spans="1:7" x14ac:dyDescent="0.2">
      <c r="A1970" s="229" t="s">
        <v>14636</v>
      </c>
      <c r="B1970" s="229" t="s">
        <v>14405</v>
      </c>
      <c r="C1970" s="229">
        <v>1</v>
      </c>
      <c r="D1970" s="229">
        <v>0</v>
      </c>
      <c r="E1970" s="229">
        <v>0</v>
      </c>
      <c r="F1970" s="229">
        <v>0</v>
      </c>
      <c r="G1970" s="230">
        <v>1</v>
      </c>
    </row>
    <row r="1971" spans="1:7" x14ac:dyDescent="0.2">
      <c r="A1971" s="229" t="s">
        <v>14636</v>
      </c>
      <c r="B1971" s="229" t="s">
        <v>14406</v>
      </c>
      <c r="C1971" s="229">
        <v>1</v>
      </c>
      <c r="D1971" s="229">
        <v>0</v>
      </c>
      <c r="E1971" s="229">
        <v>0</v>
      </c>
      <c r="F1971" s="229">
        <v>0</v>
      </c>
      <c r="G1971" s="230">
        <v>1</v>
      </c>
    </row>
    <row r="1972" spans="1:7" x14ac:dyDescent="0.2">
      <c r="A1972" s="229" t="s">
        <v>14636</v>
      </c>
      <c r="B1972" s="229" t="s">
        <v>14407</v>
      </c>
      <c r="C1972" s="229">
        <v>1</v>
      </c>
      <c r="D1972" s="229">
        <v>0</v>
      </c>
      <c r="E1972" s="229">
        <v>0</v>
      </c>
      <c r="F1972" s="229">
        <v>0</v>
      </c>
      <c r="G1972" s="230">
        <v>1</v>
      </c>
    </row>
    <row r="1973" spans="1:7" x14ac:dyDescent="0.2">
      <c r="A1973" s="229" t="s">
        <v>14636</v>
      </c>
      <c r="B1973" s="229" t="s">
        <v>14408</v>
      </c>
      <c r="C1973" s="229">
        <v>1</v>
      </c>
      <c r="D1973" s="229">
        <v>0</v>
      </c>
      <c r="E1973" s="229">
        <v>0</v>
      </c>
      <c r="F1973" s="229">
        <v>0</v>
      </c>
      <c r="G1973" s="230">
        <v>1</v>
      </c>
    </row>
    <row r="1974" spans="1:7" x14ac:dyDescent="0.2">
      <c r="A1974" s="229" t="s">
        <v>14637</v>
      </c>
      <c r="B1974" s="229" t="s">
        <v>14583</v>
      </c>
      <c r="C1974" s="229">
        <v>1</v>
      </c>
      <c r="D1974" s="229">
        <v>0</v>
      </c>
      <c r="E1974" s="229">
        <v>0</v>
      </c>
      <c r="F1974" s="229">
        <v>0</v>
      </c>
      <c r="G1974" s="230">
        <v>1</v>
      </c>
    </row>
    <row r="1975" spans="1:7" x14ac:dyDescent="0.2">
      <c r="A1975" s="229" t="s">
        <v>14638</v>
      </c>
      <c r="B1975" s="229" t="s">
        <v>14410</v>
      </c>
      <c r="C1975" s="229">
        <v>1</v>
      </c>
      <c r="D1975" s="229">
        <v>0</v>
      </c>
      <c r="E1975" s="229">
        <v>0</v>
      </c>
      <c r="F1975" s="229">
        <v>0</v>
      </c>
      <c r="G1975" s="230">
        <v>1</v>
      </c>
    </row>
    <row r="1976" spans="1:7" x14ac:dyDescent="0.2">
      <c r="A1976" s="229" t="s">
        <v>14638</v>
      </c>
      <c r="B1976" s="229" t="s">
        <v>14411</v>
      </c>
      <c r="C1976" s="229">
        <v>1</v>
      </c>
      <c r="D1976" s="229">
        <v>0</v>
      </c>
      <c r="E1976" s="229">
        <v>0</v>
      </c>
      <c r="F1976" s="229">
        <v>0</v>
      </c>
      <c r="G1976" s="230">
        <v>1</v>
      </c>
    </row>
    <row r="1977" spans="1:7" x14ac:dyDescent="0.2">
      <c r="A1977" s="229" t="s">
        <v>14638</v>
      </c>
      <c r="B1977" s="229" t="s">
        <v>14412</v>
      </c>
      <c r="C1977" s="229">
        <v>1</v>
      </c>
      <c r="D1977" s="229">
        <v>0</v>
      </c>
      <c r="E1977" s="229">
        <v>0</v>
      </c>
      <c r="F1977" s="229">
        <v>0</v>
      </c>
      <c r="G1977" s="230">
        <v>1</v>
      </c>
    </row>
    <row r="1978" spans="1:7" x14ac:dyDescent="0.2">
      <c r="A1978" s="229" t="s">
        <v>14638</v>
      </c>
      <c r="B1978" s="229" t="s">
        <v>14413</v>
      </c>
      <c r="C1978" s="229">
        <v>1</v>
      </c>
      <c r="D1978" s="229">
        <v>0</v>
      </c>
      <c r="E1978" s="229">
        <v>0</v>
      </c>
      <c r="F1978" s="229">
        <v>0</v>
      </c>
      <c r="G1978" s="230">
        <v>1</v>
      </c>
    </row>
    <row r="1979" spans="1:7" x14ac:dyDescent="0.2">
      <c r="A1979" s="229" t="s">
        <v>14638</v>
      </c>
      <c r="B1979" s="229" t="s">
        <v>14414</v>
      </c>
      <c r="C1979" s="229">
        <v>1</v>
      </c>
      <c r="D1979" s="229">
        <v>0</v>
      </c>
      <c r="E1979" s="229">
        <v>0</v>
      </c>
      <c r="F1979" s="229">
        <v>0</v>
      </c>
      <c r="G1979" s="230">
        <v>1</v>
      </c>
    </row>
    <row r="1980" spans="1:7" x14ac:dyDescent="0.2">
      <c r="A1980" s="229" t="s">
        <v>14638</v>
      </c>
      <c r="B1980" s="229" t="s">
        <v>14415</v>
      </c>
      <c r="C1980" s="229">
        <v>1</v>
      </c>
      <c r="D1980" s="229">
        <v>0</v>
      </c>
      <c r="E1980" s="229">
        <v>0</v>
      </c>
      <c r="F1980" s="229">
        <v>0</v>
      </c>
      <c r="G1980" s="230">
        <v>1</v>
      </c>
    </row>
    <row r="1981" spans="1:7" x14ac:dyDescent="0.2">
      <c r="A1981" s="229" t="s">
        <v>14638</v>
      </c>
      <c r="B1981" s="229" t="s">
        <v>14416</v>
      </c>
      <c r="C1981" s="229">
        <v>1</v>
      </c>
      <c r="D1981" s="229">
        <v>0</v>
      </c>
      <c r="E1981" s="229">
        <v>0</v>
      </c>
      <c r="F1981" s="229">
        <v>0</v>
      </c>
      <c r="G1981" s="230">
        <v>1</v>
      </c>
    </row>
    <row r="1982" spans="1:7" x14ac:dyDescent="0.2">
      <c r="A1982" s="229" t="s">
        <v>14638</v>
      </c>
      <c r="B1982" s="229" t="s">
        <v>14417</v>
      </c>
      <c r="C1982" s="229">
        <v>1</v>
      </c>
      <c r="D1982" s="229">
        <v>0</v>
      </c>
      <c r="E1982" s="229">
        <v>0</v>
      </c>
      <c r="F1982" s="229">
        <v>0</v>
      </c>
      <c r="G1982" s="230">
        <v>1</v>
      </c>
    </row>
    <row r="1983" spans="1:7" x14ac:dyDescent="0.2">
      <c r="A1983" s="229" t="s">
        <v>14638</v>
      </c>
      <c r="B1983" s="229" t="s">
        <v>14418</v>
      </c>
      <c r="C1983" s="229">
        <v>1</v>
      </c>
      <c r="D1983" s="229">
        <v>0</v>
      </c>
      <c r="E1983" s="229">
        <v>0</v>
      </c>
      <c r="F1983" s="229">
        <v>0</v>
      </c>
      <c r="G1983" s="230">
        <v>1</v>
      </c>
    </row>
    <row r="1984" spans="1:7" x14ac:dyDescent="0.2">
      <c r="A1984" s="229" t="s">
        <v>14638</v>
      </c>
      <c r="B1984" s="229" t="s">
        <v>14419</v>
      </c>
      <c r="C1984" s="229">
        <v>1</v>
      </c>
      <c r="D1984" s="229">
        <v>0</v>
      </c>
      <c r="E1984" s="229">
        <v>0</v>
      </c>
      <c r="F1984" s="229">
        <v>0</v>
      </c>
      <c r="G1984" s="230">
        <v>1</v>
      </c>
    </row>
    <row r="1985" spans="1:7" x14ac:dyDescent="0.2">
      <c r="A1985" s="229" t="s">
        <v>14638</v>
      </c>
      <c r="B1985" s="229" t="s">
        <v>14420</v>
      </c>
      <c r="C1985" s="229">
        <v>1</v>
      </c>
      <c r="D1985" s="229">
        <v>0</v>
      </c>
      <c r="E1985" s="229">
        <v>0</v>
      </c>
      <c r="F1985" s="229">
        <v>0</v>
      </c>
      <c r="G1985" s="230">
        <v>1</v>
      </c>
    </row>
    <row r="1986" spans="1:7" x14ac:dyDescent="0.2">
      <c r="A1986" s="229" t="s">
        <v>14638</v>
      </c>
      <c r="B1986" s="229" t="s">
        <v>14421</v>
      </c>
      <c r="C1986" s="229">
        <v>1</v>
      </c>
      <c r="D1986" s="229">
        <v>0</v>
      </c>
      <c r="E1986" s="229">
        <v>0</v>
      </c>
      <c r="F1986" s="229">
        <v>0</v>
      </c>
      <c r="G1986" s="230">
        <v>1</v>
      </c>
    </row>
    <row r="1987" spans="1:7" x14ac:dyDescent="0.2">
      <c r="A1987" s="229" t="s">
        <v>14638</v>
      </c>
      <c r="B1987" s="229" t="s">
        <v>14422</v>
      </c>
      <c r="C1987" s="229">
        <v>1</v>
      </c>
      <c r="D1987" s="229">
        <v>0</v>
      </c>
      <c r="E1987" s="229">
        <v>0</v>
      </c>
      <c r="F1987" s="229">
        <v>0</v>
      </c>
      <c r="G1987" s="230">
        <v>1</v>
      </c>
    </row>
    <row r="1988" spans="1:7" x14ac:dyDescent="0.2">
      <c r="A1988" s="229" t="s">
        <v>14638</v>
      </c>
      <c r="B1988" s="229" t="s">
        <v>14423</v>
      </c>
      <c r="C1988" s="229">
        <v>1</v>
      </c>
      <c r="D1988" s="229">
        <v>0</v>
      </c>
      <c r="E1988" s="229">
        <v>0</v>
      </c>
      <c r="F1988" s="229">
        <v>0</v>
      </c>
      <c r="G1988" s="230">
        <v>1</v>
      </c>
    </row>
    <row r="1989" spans="1:7" x14ac:dyDescent="0.2">
      <c r="A1989" s="229" t="s">
        <v>14638</v>
      </c>
      <c r="B1989" s="229" t="s">
        <v>14424</v>
      </c>
      <c r="C1989" s="229">
        <v>1</v>
      </c>
      <c r="D1989" s="229">
        <v>0</v>
      </c>
      <c r="E1989" s="229">
        <v>0</v>
      </c>
      <c r="F1989" s="229">
        <v>0</v>
      </c>
      <c r="G1989" s="230">
        <v>1</v>
      </c>
    </row>
    <row r="1990" spans="1:7" x14ac:dyDescent="0.2">
      <c r="A1990" s="229" t="s">
        <v>14638</v>
      </c>
      <c r="B1990" s="229" t="s">
        <v>14425</v>
      </c>
      <c r="C1990" s="229">
        <v>1</v>
      </c>
      <c r="D1990" s="229">
        <v>0</v>
      </c>
      <c r="E1990" s="229">
        <v>0</v>
      </c>
      <c r="F1990" s="229">
        <v>0</v>
      </c>
      <c r="G1990" s="230">
        <v>1</v>
      </c>
    </row>
    <row r="1991" spans="1:7" x14ac:dyDescent="0.2">
      <c r="A1991" s="229" t="s">
        <v>14638</v>
      </c>
      <c r="B1991" s="229" t="s">
        <v>14426</v>
      </c>
      <c r="C1991" s="229">
        <v>1</v>
      </c>
      <c r="D1991" s="229">
        <v>0</v>
      </c>
      <c r="E1991" s="229">
        <v>0</v>
      </c>
      <c r="F1991" s="229">
        <v>0</v>
      </c>
      <c r="G1991" s="230">
        <v>1</v>
      </c>
    </row>
    <row r="1992" spans="1:7" x14ac:dyDescent="0.2">
      <c r="A1992" s="229" t="s">
        <v>14638</v>
      </c>
      <c r="B1992" s="229" t="s">
        <v>14427</v>
      </c>
      <c r="C1992" s="229">
        <v>1</v>
      </c>
      <c r="D1992" s="229">
        <v>0</v>
      </c>
      <c r="E1992" s="229">
        <v>0</v>
      </c>
      <c r="F1992" s="229">
        <v>0</v>
      </c>
      <c r="G1992" s="230">
        <v>1</v>
      </c>
    </row>
    <row r="1993" spans="1:7" x14ac:dyDescent="0.2">
      <c r="A1993" s="229" t="s">
        <v>14638</v>
      </c>
      <c r="B1993" s="229" t="s">
        <v>14428</v>
      </c>
      <c r="C1993" s="229">
        <v>1</v>
      </c>
      <c r="D1993" s="229">
        <v>0</v>
      </c>
      <c r="E1993" s="229">
        <v>0</v>
      </c>
      <c r="F1993" s="229">
        <v>0</v>
      </c>
      <c r="G1993" s="230">
        <v>1</v>
      </c>
    </row>
    <row r="1994" spans="1:7" x14ac:dyDescent="0.2">
      <c r="A1994" s="229" t="s">
        <v>14638</v>
      </c>
      <c r="B1994" s="229" t="s">
        <v>14429</v>
      </c>
      <c r="C1994" s="229">
        <v>1</v>
      </c>
      <c r="D1994" s="229">
        <v>0</v>
      </c>
      <c r="E1994" s="229">
        <v>0</v>
      </c>
      <c r="F1994" s="229">
        <v>0</v>
      </c>
      <c r="G1994" s="230">
        <v>1</v>
      </c>
    </row>
    <row r="1995" spans="1:7" x14ac:dyDescent="0.2">
      <c r="A1995" s="229" t="s">
        <v>14638</v>
      </c>
      <c r="B1995" s="229" t="s">
        <v>14430</v>
      </c>
      <c r="C1995" s="229">
        <v>1</v>
      </c>
      <c r="D1995" s="229">
        <v>0</v>
      </c>
      <c r="E1995" s="229">
        <v>0</v>
      </c>
      <c r="F1995" s="229">
        <v>0</v>
      </c>
      <c r="G1995" s="230">
        <v>1</v>
      </c>
    </row>
    <row r="1996" spans="1:7" x14ac:dyDescent="0.2">
      <c r="A1996" s="229" t="s">
        <v>14638</v>
      </c>
      <c r="B1996" s="229" t="s">
        <v>14431</v>
      </c>
      <c r="C1996" s="229">
        <v>1</v>
      </c>
      <c r="D1996" s="229">
        <v>0</v>
      </c>
      <c r="E1996" s="229">
        <v>0</v>
      </c>
      <c r="F1996" s="229">
        <v>0</v>
      </c>
      <c r="G1996" s="230">
        <v>1</v>
      </c>
    </row>
    <row r="1997" spans="1:7" x14ac:dyDescent="0.2">
      <c r="A1997" s="229" t="s">
        <v>14638</v>
      </c>
      <c r="B1997" s="229" t="s">
        <v>14432</v>
      </c>
      <c r="C1997" s="229">
        <v>1</v>
      </c>
      <c r="D1997" s="229">
        <v>0</v>
      </c>
      <c r="E1997" s="229">
        <v>0</v>
      </c>
      <c r="F1997" s="229">
        <v>0</v>
      </c>
      <c r="G1997" s="230">
        <v>1</v>
      </c>
    </row>
    <row r="1998" spans="1:7" x14ac:dyDescent="0.2">
      <c r="A1998" s="229" t="s">
        <v>14638</v>
      </c>
      <c r="B1998" s="229" t="s">
        <v>14433</v>
      </c>
      <c r="C1998" s="229">
        <v>1</v>
      </c>
      <c r="D1998" s="229">
        <v>0</v>
      </c>
      <c r="E1998" s="229">
        <v>0</v>
      </c>
      <c r="F1998" s="229">
        <v>0</v>
      </c>
      <c r="G1998" s="230">
        <v>1</v>
      </c>
    </row>
    <row r="1999" spans="1:7" x14ac:dyDescent="0.2">
      <c r="A1999" s="229" t="s">
        <v>14638</v>
      </c>
      <c r="B1999" s="229" t="s">
        <v>14434</v>
      </c>
      <c r="C1999" s="229">
        <v>1</v>
      </c>
      <c r="D1999" s="229">
        <v>0</v>
      </c>
      <c r="E1999" s="229">
        <v>0</v>
      </c>
      <c r="F1999" s="229">
        <v>0</v>
      </c>
      <c r="G1999" s="230">
        <v>1</v>
      </c>
    </row>
    <row r="2000" spans="1:7" x14ac:dyDescent="0.2">
      <c r="A2000" s="229" t="s">
        <v>14639</v>
      </c>
      <c r="B2000" s="229" t="s">
        <v>14386</v>
      </c>
      <c r="C2000" s="229">
        <v>1</v>
      </c>
      <c r="D2000" s="229">
        <v>0</v>
      </c>
      <c r="E2000" s="229">
        <v>0</v>
      </c>
      <c r="F2000" s="229">
        <v>0</v>
      </c>
      <c r="G2000" s="230">
        <v>1</v>
      </c>
    </row>
    <row r="2001" spans="1:7" x14ac:dyDescent="0.2">
      <c r="A2001" s="229" t="s">
        <v>14639</v>
      </c>
      <c r="B2001" s="229" t="s">
        <v>14387</v>
      </c>
      <c r="C2001" s="229">
        <v>1</v>
      </c>
      <c r="D2001" s="229">
        <v>0</v>
      </c>
      <c r="E2001" s="229">
        <v>0</v>
      </c>
      <c r="F2001" s="229">
        <v>0</v>
      </c>
      <c r="G2001" s="230">
        <v>1</v>
      </c>
    </row>
    <row r="2002" spans="1:7" x14ac:dyDescent="0.2">
      <c r="A2002" s="229" t="s">
        <v>14639</v>
      </c>
      <c r="B2002" s="229" t="s">
        <v>14388</v>
      </c>
      <c r="C2002" s="229">
        <v>1</v>
      </c>
      <c r="D2002" s="229">
        <v>0</v>
      </c>
      <c r="E2002" s="229">
        <v>0</v>
      </c>
      <c r="F2002" s="229">
        <v>0</v>
      </c>
      <c r="G2002" s="230">
        <v>1</v>
      </c>
    </row>
    <row r="2003" spans="1:7" x14ac:dyDescent="0.2">
      <c r="A2003" s="229" t="s">
        <v>14639</v>
      </c>
      <c r="B2003" s="229" t="s">
        <v>14389</v>
      </c>
      <c r="C2003" s="229">
        <v>1</v>
      </c>
      <c r="D2003" s="229">
        <v>0</v>
      </c>
      <c r="E2003" s="229">
        <v>0</v>
      </c>
      <c r="F2003" s="229">
        <v>0</v>
      </c>
      <c r="G2003" s="230">
        <v>1</v>
      </c>
    </row>
    <row r="2004" spans="1:7" x14ac:dyDescent="0.2">
      <c r="A2004" s="229" t="s">
        <v>14639</v>
      </c>
      <c r="B2004" s="229" t="s">
        <v>14390</v>
      </c>
      <c r="C2004" s="229">
        <v>1</v>
      </c>
      <c r="D2004" s="229">
        <v>0</v>
      </c>
      <c r="E2004" s="229">
        <v>0</v>
      </c>
      <c r="F2004" s="229">
        <v>0</v>
      </c>
      <c r="G2004" s="230">
        <v>1</v>
      </c>
    </row>
    <row r="2005" spans="1:7" x14ac:dyDescent="0.2">
      <c r="A2005" s="229" t="s">
        <v>14639</v>
      </c>
      <c r="B2005" s="229" t="s">
        <v>14391</v>
      </c>
      <c r="C2005" s="229">
        <v>1</v>
      </c>
      <c r="D2005" s="229">
        <v>0</v>
      </c>
      <c r="E2005" s="229">
        <v>0</v>
      </c>
      <c r="F2005" s="229">
        <v>0</v>
      </c>
      <c r="G2005" s="230">
        <v>1</v>
      </c>
    </row>
    <row r="2006" spans="1:7" x14ac:dyDescent="0.2">
      <c r="A2006" s="229" t="s">
        <v>14639</v>
      </c>
      <c r="B2006" s="229" t="s">
        <v>14392</v>
      </c>
      <c r="C2006" s="229">
        <v>1</v>
      </c>
      <c r="D2006" s="229">
        <v>0</v>
      </c>
      <c r="E2006" s="229">
        <v>0</v>
      </c>
      <c r="F2006" s="229">
        <v>0</v>
      </c>
      <c r="G2006" s="230">
        <v>1</v>
      </c>
    </row>
    <row r="2007" spans="1:7" x14ac:dyDescent="0.2">
      <c r="A2007" s="229" t="s">
        <v>14639</v>
      </c>
      <c r="B2007" s="229" t="s">
        <v>14393</v>
      </c>
      <c r="C2007" s="229">
        <v>1</v>
      </c>
      <c r="D2007" s="229">
        <v>0</v>
      </c>
      <c r="E2007" s="229">
        <v>0</v>
      </c>
      <c r="F2007" s="229">
        <v>0</v>
      </c>
      <c r="G2007" s="230">
        <v>1</v>
      </c>
    </row>
    <row r="2008" spans="1:7" x14ac:dyDescent="0.2">
      <c r="A2008" s="229" t="s">
        <v>14639</v>
      </c>
      <c r="B2008" s="229" t="s">
        <v>14394</v>
      </c>
      <c r="C2008" s="229">
        <v>1</v>
      </c>
      <c r="D2008" s="229">
        <v>0</v>
      </c>
      <c r="E2008" s="229">
        <v>0</v>
      </c>
      <c r="F2008" s="229">
        <v>0</v>
      </c>
      <c r="G2008" s="230">
        <v>1</v>
      </c>
    </row>
    <row r="2009" spans="1:7" x14ac:dyDescent="0.2">
      <c r="A2009" s="229" t="s">
        <v>14639</v>
      </c>
      <c r="B2009" s="229" t="s">
        <v>14395</v>
      </c>
      <c r="C2009" s="229">
        <v>1</v>
      </c>
      <c r="D2009" s="229">
        <v>0</v>
      </c>
      <c r="E2009" s="229">
        <v>0</v>
      </c>
      <c r="F2009" s="229">
        <v>0</v>
      </c>
      <c r="G2009" s="230">
        <v>1</v>
      </c>
    </row>
    <row r="2010" spans="1:7" x14ac:dyDescent="0.2">
      <c r="A2010" s="229" t="s">
        <v>14639</v>
      </c>
      <c r="B2010" s="229" t="s">
        <v>14396</v>
      </c>
      <c r="C2010" s="229">
        <v>1</v>
      </c>
      <c r="D2010" s="229">
        <v>0</v>
      </c>
      <c r="E2010" s="229">
        <v>0</v>
      </c>
      <c r="F2010" s="229">
        <v>0</v>
      </c>
      <c r="G2010" s="230">
        <v>1</v>
      </c>
    </row>
    <row r="2011" spans="1:7" x14ac:dyDescent="0.2">
      <c r="A2011" s="229" t="s">
        <v>14639</v>
      </c>
      <c r="B2011" s="229" t="s">
        <v>14397</v>
      </c>
      <c r="C2011" s="229">
        <v>1</v>
      </c>
      <c r="D2011" s="229">
        <v>0</v>
      </c>
      <c r="E2011" s="229">
        <v>0</v>
      </c>
      <c r="F2011" s="229">
        <v>0</v>
      </c>
      <c r="G2011" s="230">
        <v>1</v>
      </c>
    </row>
    <row r="2012" spans="1:7" x14ac:dyDescent="0.2">
      <c r="A2012" s="229" t="s">
        <v>14639</v>
      </c>
      <c r="B2012" s="229" t="s">
        <v>14398</v>
      </c>
      <c r="C2012" s="229">
        <v>1</v>
      </c>
      <c r="D2012" s="229">
        <v>0</v>
      </c>
      <c r="E2012" s="229">
        <v>0</v>
      </c>
      <c r="F2012" s="229">
        <v>0</v>
      </c>
      <c r="G2012" s="230">
        <v>1</v>
      </c>
    </row>
    <row r="2013" spans="1:7" x14ac:dyDescent="0.2">
      <c r="A2013" s="229" t="s">
        <v>14639</v>
      </c>
      <c r="B2013" s="229" t="s">
        <v>14399</v>
      </c>
      <c r="C2013" s="229">
        <v>1</v>
      </c>
      <c r="D2013" s="229">
        <v>0</v>
      </c>
      <c r="E2013" s="229">
        <v>0</v>
      </c>
      <c r="F2013" s="229">
        <v>0</v>
      </c>
      <c r="G2013" s="230">
        <v>1</v>
      </c>
    </row>
    <row r="2014" spans="1:7" x14ac:dyDescent="0.2">
      <c r="A2014" s="229" t="s">
        <v>14639</v>
      </c>
      <c r="B2014" s="229" t="s">
        <v>14400</v>
      </c>
      <c r="C2014" s="229">
        <v>1</v>
      </c>
      <c r="D2014" s="229">
        <v>0</v>
      </c>
      <c r="E2014" s="229">
        <v>0</v>
      </c>
      <c r="F2014" s="229">
        <v>0</v>
      </c>
      <c r="G2014" s="230">
        <v>1</v>
      </c>
    </row>
    <row r="2015" spans="1:7" x14ac:dyDescent="0.2">
      <c r="A2015" s="229" t="s">
        <v>14639</v>
      </c>
      <c r="B2015" s="229" t="s">
        <v>14401</v>
      </c>
      <c r="C2015" s="229">
        <v>1</v>
      </c>
      <c r="D2015" s="229">
        <v>0</v>
      </c>
      <c r="E2015" s="229">
        <v>0</v>
      </c>
      <c r="F2015" s="229">
        <v>0</v>
      </c>
      <c r="G2015" s="230">
        <v>1</v>
      </c>
    </row>
    <row r="2016" spans="1:7" x14ac:dyDescent="0.2">
      <c r="A2016" s="229" t="s">
        <v>14640</v>
      </c>
      <c r="B2016" s="229" t="s">
        <v>2234</v>
      </c>
      <c r="C2016" s="229">
        <v>1</v>
      </c>
      <c r="D2016" s="229">
        <v>0</v>
      </c>
      <c r="E2016" s="229">
        <v>0</v>
      </c>
      <c r="F2016" s="229">
        <v>0</v>
      </c>
      <c r="G2016" s="230">
        <v>1</v>
      </c>
    </row>
    <row r="2017" spans="1:7" x14ac:dyDescent="0.2">
      <c r="A2017" s="229" t="s">
        <v>14640</v>
      </c>
      <c r="B2017" s="229" t="s">
        <v>14641</v>
      </c>
      <c r="C2017" s="229">
        <v>1</v>
      </c>
      <c r="D2017" s="229">
        <v>0</v>
      </c>
      <c r="E2017" s="229">
        <v>0</v>
      </c>
      <c r="F2017" s="229">
        <v>0</v>
      </c>
      <c r="G2017" s="230">
        <v>1</v>
      </c>
    </row>
    <row r="2018" spans="1:7" x14ac:dyDescent="0.2">
      <c r="A2018" s="229" t="s">
        <v>14640</v>
      </c>
      <c r="B2018" s="229" t="s">
        <v>14642</v>
      </c>
      <c r="C2018" s="229">
        <v>1</v>
      </c>
      <c r="D2018" s="229">
        <v>0</v>
      </c>
      <c r="E2018" s="229">
        <v>0</v>
      </c>
      <c r="F2018" s="229">
        <v>0</v>
      </c>
      <c r="G2018" s="230">
        <v>1</v>
      </c>
    </row>
    <row r="2019" spans="1:7" x14ac:dyDescent="0.2">
      <c r="A2019" s="229" t="s">
        <v>14643</v>
      </c>
      <c r="B2019" s="229" t="s">
        <v>14386</v>
      </c>
      <c r="C2019" s="229">
        <v>1</v>
      </c>
      <c r="D2019" s="229">
        <v>0</v>
      </c>
      <c r="E2019" s="229">
        <v>0</v>
      </c>
      <c r="F2019" s="229">
        <v>0</v>
      </c>
      <c r="G2019" s="230">
        <v>1</v>
      </c>
    </row>
    <row r="2020" spans="1:7" x14ac:dyDescent="0.2">
      <c r="A2020" s="229" t="s">
        <v>14643</v>
      </c>
      <c r="B2020" s="229" t="s">
        <v>14387</v>
      </c>
      <c r="C2020" s="229">
        <v>1</v>
      </c>
      <c r="D2020" s="229">
        <v>0</v>
      </c>
      <c r="E2020" s="229">
        <v>0</v>
      </c>
      <c r="F2020" s="229">
        <v>0</v>
      </c>
      <c r="G2020" s="230">
        <v>1</v>
      </c>
    </row>
    <row r="2021" spans="1:7" x14ac:dyDescent="0.2">
      <c r="A2021" s="229" t="s">
        <v>14643</v>
      </c>
      <c r="B2021" s="229" t="s">
        <v>14388</v>
      </c>
      <c r="C2021" s="229">
        <v>1</v>
      </c>
      <c r="D2021" s="229">
        <v>0</v>
      </c>
      <c r="E2021" s="229">
        <v>0</v>
      </c>
      <c r="F2021" s="229">
        <v>0</v>
      </c>
      <c r="G2021" s="230">
        <v>1</v>
      </c>
    </row>
    <row r="2022" spans="1:7" x14ac:dyDescent="0.2">
      <c r="A2022" s="229" t="s">
        <v>14643</v>
      </c>
      <c r="B2022" s="229" t="s">
        <v>14389</v>
      </c>
      <c r="C2022" s="229">
        <v>1</v>
      </c>
      <c r="D2022" s="229">
        <v>0</v>
      </c>
      <c r="E2022" s="229">
        <v>0</v>
      </c>
      <c r="F2022" s="229">
        <v>0</v>
      </c>
      <c r="G2022" s="230">
        <v>1</v>
      </c>
    </row>
    <row r="2023" spans="1:7" x14ac:dyDescent="0.2">
      <c r="A2023" s="229" t="s">
        <v>14643</v>
      </c>
      <c r="B2023" s="229" t="s">
        <v>14390</v>
      </c>
      <c r="C2023" s="229">
        <v>1</v>
      </c>
      <c r="D2023" s="229">
        <v>0</v>
      </c>
      <c r="E2023" s="229">
        <v>0</v>
      </c>
      <c r="F2023" s="229">
        <v>0</v>
      </c>
      <c r="G2023" s="230">
        <v>1</v>
      </c>
    </row>
    <row r="2024" spans="1:7" x14ac:dyDescent="0.2">
      <c r="A2024" s="229" t="s">
        <v>14643</v>
      </c>
      <c r="B2024" s="229" t="s">
        <v>14391</v>
      </c>
      <c r="C2024" s="229">
        <v>1</v>
      </c>
      <c r="D2024" s="229">
        <v>0</v>
      </c>
      <c r="E2024" s="229">
        <v>0</v>
      </c>
      <c r="F2024" s="229">
        <v>0</v>
      </c>
      <c r="G2024" s="230">
        <v>1</v>
      </c>
    </row>
    <row r="2025" spans="1:7" x14ac:dyDescent="0.2">
      <c r="A2025" s="229" t="s">
        <v>14643</v>
      </c>
      <c r="B2025" s="229" t="s">
        <v>14392</v>
      </c>
      <c r="C2025" s="229">
        <v>1</v>
      </c>
      <c r="D2025" s="229">
        <v>0</v>
      </c>
      <c r="E2025" s="229">
        <v>0</v>
      </c>
      <c r="F2025" s="229">
        <v>0</v>
      </c>
      <c r="G2025" s="230">
        <v>1</v>
      </c>
    </row>
    <row r="2026" spans="1:7" x14ac:dyDescent="0.2">
      <c r="A2026" s="229" t="s">
        <v>14643</v>
      </c>
      <c r="B2026" s="229" t="s">
        <v>14393</v>
      </c>
      <c r="C2026" s="229">
        <v>1</v>
      </c>
      <c r="D2026" s="229">
        <v>0</v>
      </c>
      <c r="E2026" s="229">
        <v>0</v>
      </c>
      <c r="F2026" s="229">
        <v>0</v>
      </c>
      <c r="G2026" s="230">
        <v>1</v>
      </c>
    </row>
    <row r="2027" spans="1:7" x14ac:dyDescent="0.2">
      <c r="A2027" s="229" t="s">
        <v>14643</v>
      </c>
      <c r="B2027" s="229" t="s">
        <v>14394</v>
      </c>
      <c r="C2027" s="229">
        <v>1</v>
      </c>
      <c r="D2027" s="229">
        <v>0</v>
      </c>
      <c r="E2027" s="229">
        <v>0</v>
      </c>
      <c r="F2027" s="229">
        <v>0</v>
      </c>
      <c r="G2027" s="230">
        <v>1</v>
      </c>
    </row>
    <row r="2028" spans="1:7" x14ac:dyDescent="0.2">
      <c r="A2028" s="229" t="s">
        <v>14643</v>
      </c>
      <c r="B2028" s="229" t="s">
        <v>14395</v>
      </c>
      <c r="C2028" s="229">
        <v>1</v>
      </c>
      <c r="D2028" s="229">
        <v>0</v>
      </c>
      <c r="E2028" s="229">
        <v>0</v>
      </c>
      <c r="F2028" s="229">
        <v>0</v>
      </c>
      <c r="G2028" s="230">
        <v>1</v>
      </c>
    </row>
    <row r="2029" spans="1:7" x14ac:dyDescent="0.2">
      <c r="A2029" s="229" t="s">
        <v>14643</v>
      </c>
      <c r="B2029" s="229" t="s">
        <v>14396</v>
      </c>
      <c r="C2029" s="229">
        <v>1</v>
      </c>
      <c r="D2029" s="229">
        <v>0</v>
      </c>
      <c r="E2029" s="229">
        <v>0</v>
      </c>
      <c r="F2029" s="229">
        <v>0</v>
      </c>
      <c r="G2029" s="230">
        <v>1</v>
      </c>
    </row>
    <row r="2030" spans="1:7" x14ac:dyDescent="0.2">
      <c r="A2030" s="229" t="s">
        <v>14643</v>
      </c>
      <c r="B2030" s="229" t="s">
        <v>14397</v>
      </c>
      <c r="C2030" s="229">
        <v>1</v>
      </c>
      <c r="D2030" s="229">
        <v>0</v>
      </c>
      <c r="E2030" s="229">
        <v>0</v>
      </c>
      <c r="F2030" s="229">
        <v>0</v>
      </c>
      <c r="G2030" s="230">
        <v>1</v>
      </c>
    </row>
    <row r="2031" spans="1:7" x14ac:dyDescent="0.2">
      <c r="A2031" s="229" t="s">
        <v>14643</v>
      </c>
      <c r="B2031" s="229" t="s">
        <v>14398</v>
      </c>
      <c r="C2031" s="229">
        <v>1</v>
      </c>
      <c r="D2031" s="229">
        <v>0</v>
      </c>
      <c r="E2031" s="229">
        <v>0</v>
      </c>
      <c r="F2031" s="229">
        <v>0</v>
      </c>
      <c r="G2031" s="230">
        <v>1</v>
      </c>
    </row>
    <row r="2032" spans="1:7" x14ac:dyDescent="0.2">
      <c r="A2032" s="229" t="s">
        <v>14643</v>
      </c>
      <c r="B2032" s="229" t="s">
        <v>14399</v>
      </c>
      <c r="C2032" s="229">
        <v>1</v>
      </c>
      <c r="D2032" s="229">
        <v>0</v>
      </c>
      <c r="E2032" s="229">
        <v>0</v>
      </c>
      <c r="F2032" s="229">
        <v>0</v>
      </c>
      <c r="G2032" s="230">
        <v>1</v>
      </c>
    </row>
    <row r="2033" spans="1:7" x14ac:dyDescent="0.2">
      <c r="A2033" s="229" t="s">
        <v>14643</v>
      </c>
      <c r="B2033" s="229" t="s">
        <v>14400</v>
      </c>
      <c r="C2033" s="229">
        <v>1</v>
      </c>
      <c r="D2033" s="229">
        <v>0</v>
      </c>
      <c r="E2033" s="229">
        <v>0</v>
      </c>
      <c r="F2033" s="229">
        <v>0</v>
      </c>
      <c r="G2033" s="230">
        <v>1</v>
      </c>
    </row>
    <row r="2034" spans="1:7" x14ac:dyDescent="0.2">
      <c r="A2034" s="229" t="s">
        <v>14643</v>
      </c>
      <c r="B2034" s="229" t="s">
        <v>14401</v>
      </c>
      <c r="C2034" s="229">
        <v>1</v>
      </c>
      <c r="D2034" s="229">
        <v>0</v>
      </c>
      <c r="E2034" s="229">
        <v>0</v>
      </c>
      <c r="F2034" s="229">
        <v>0</v>
      </c>
      <c r="G2034" s="230">
        <v>1</v>
      </c>
    </row>
    <row r="2035" spans="1:7" x14ac:dyDescent="0.2">
      <c r="A2035" s="229" t="s">
        <v>14644</v>
      </c>
      <c r="B2035" s="229" t="s">
        <v>14348</v>
      </c>
      <c r="C2035" s="229">
        <v>1</v>
      </c>
      <c r="D2035" s="229">
        <v>0</v>
      </c>
      <c r="E2035" s="229">
        <v>0</v>
      </c>
      <c r="F2035" s="229">
        <v>0</v>
      </c>
      <c r="G2035" s="230">
        <v>1</v>
      </c>
    </row>
    <row r="2036" spans="1:7" x14ac:dyDescent="0.2">
      <c r="A2036" s="229" t="s">
        <v>14644</v>
      </c>
      <c r="B2036" s="229" t="s">
        <v>14349</v>
      </c>
      <c r="C2036" s="229">
        <v>1</v>
      </c>
      <c r="D2036" s="229">
        <v>0</v>
      </c>
      <c r="E2036" s="229">
        <v>0</v>
      </c>
      <c r="F2036" s="229">
        <v>0</v>
      </c>
      <c r="G2036" s="230">
        <v>1</v>
      </c>
    </row>
    <row r="2037" spans="1:7" x14ac:dyDescent="0.2">
      <c r="A2037" s="229" t="s">
        <v>14644</v>
      </c>
      <c r="B2037" s="229" t="s">
        <v>14350</v>
      </c>
      <c r="C2037" s="229">
        <v>1</v>
      </c>
      <c r="D2037" s="229">
        <v>0</v>
      </c>
      <c r="E2037" s="229">
        <v>0</v>
      </c>
      <c r="F2037" s="229">
        <v>0</v>
      </c>
      <c r="G2037" s="230">
        <v>1</v>
      </c>
    </row>
    <row r="2038" spans="1:7" x14ac:dyDescent="0.2">
      <c r="A2038" s="229" t="s">
        <v>14644</v>
      </c>
      <c r="B2038" s="229" t="s">
        <v>14351</v>
      </c>
      <c r="C2038" s="229">
        <v>1</v>
      </c>
      <c r="D2038" s="229">
        <v>0</v>
      </c>
      <c r="E2038" s="229">
        <v>0</v>
      </c>
      <c r="F2038" s="229">
        <v>0</v>
      </c>
      <c r="G2038" s="230">
        <v>1</v>
      </c>
    </row>
    <row r="2039" spans="1:7" x14ac:dyDescent="0.2">
      <c r="A2039" s="229" t="s">
        <v>14644</v>
      </c>
      <c r="B2039" s="229" t="s">
        <v>14352</v>
      </c>
      <c r="C2039" s="229">
        <v>1</v>
      </c>
      <c r="D2039" s="229">
        <v>0</v>
      </c>
      <c r="E2039" s="229">
        <v>0</v>
      </c>
      <c r="F2039" s="229">
        <v>0</v>
      </c>
      <c r="G2039" s="230">
        <v>1</v>
      </c>
    </row>
    <row r="2040" spans="1:7" x14ac:dyDescent="0.2">
      <c r="A2040" s="229" t="s">
        <v>14644</v>
      </c>
      <c r="B2040" s="229" t="s">
        <v>14353</v>
      </c>
      <c r="C2040" s="229">
        <v>1</v>
      </c>
      <c r="D2040" s="229">
        <v>0</v>
      </c>
      <c r="E2040" s="229">
        <v>0</v>
      </c>
      <c r="F2040" s="229">
        <v>0</v>
      </c>
      <c r="G2040" s="230">
        <v>1</v>
      </c>
    </row>
    <row r="2041" spans="1:7" x14ac:dyDescent="0.2">
      <c r="A2041" s="229" t="s">
        <v>14644</v>
      </c>
      <c r="B2041" s="229" t="s">
        <v>14354</v>
      </c>
      <c r="C2041" s="229">
        <v>1</v>
      </c>
      <c r="D2041" s="229">
        <v>0</v>
      </c>
      <c r="E2041" s="229">
        <v>0</v>
      </c>
      <c r="F2041" s="229">
        <v>0</v>
      </c>
      <c r="G2041" s="230">
        <v>1</v>
      </c>
    </row>
    <row r="2042" spans="1:7" x14ac:dyDescent="0.2">
      <c r="A2042" s="229" t="s">
        <v>14644</v>
      </c>
      <c r="B2042" s="229" t="s">
        <v>14355</v>
      </c>
      <c r="C2042" s="229">
        <v>1</v>
      </c>
      <c r="D2042" s="229">
        <v>0</v>
      </c>
      <c r="E2042" s="229">
        <v>0</v>
      </c>
      <c r="F2042" s="229">
        <v>0</v>
      </c>
      <c r="G2042" s="230">
        <v>1</v>
      </c>
    </row>
    <row r="2043" spans="1:7" x14ac:dyDescent="0.2">
      <c r="A2043" s="229" t="s">
        <v>14644</v>
      </c>
      <c r="B2043" s="229" t="s">
        <v>14356</v>
      </c>
      <c r="C2043" s="229">
        <v>1</v>
      </c>
      <c r="D2043" s="229">
        <v>0</v>
      </c>
      <c r="E2043" s="229">
        <v>0</v>
      </c>
      <c r="F2043" s="229">
        <v>0</v>
      </c>
      <c r="G2043" s="230">
        <v>1</v>
      </c>
    </row>
    <row r="2044" spans="1:7" x14ac:dyDescent="0.2">
      <c r="A2044" s="229" t="s">
        <v>14644</v>
      </c>
      <c r="B2044" s="229" t="s">
        <v>14357</v>
      </c>
      <c r="C2044" s="229">
        <v>1</v>
      </c>
      <c r="D2044" s="229">
        <v>0</v>
      </c>
      <c r="E2044" s="229">
        <v>0</v>
      </c>
      <c r="F2044" s="229">
        <v>0</v>
      </c>
      <c r="G2044" s="230">
        <v>1</v>
      </c>
    </row>
    <row r="2045" spans="1:7" x14ac:dyDescent="0.2">
      <c r="A2045" s="229" t="s">
        <v>14644</v>
      </c>
      <c r="B2045" s="229" t="s">
        <v>14358</v>
      </c>
      <c r="C2045" s="229">
        <v>1</v>
      </c>
      <c r="D2045" s="229">
        <v>0</v>
      </c>
      <c r="E2045" s="229">
        <v>0</v>
      </c>
      <c r="F2045" s="229">
        <v>0</v>
      </c>
      <c r="G2045" s="230">
        <v>1</v>
      </c>
    </row>
    <row r="2046" spans="1:7" x14ac:dyDescent="0.2">
      <c r="A2046" s="229" t="s">
        <v>14644</v>
      </c>
      <c r="B2046" s="229" t="s">
        <v>14359</v>
      </c>
      <c r="C2046" s="229">
        <v>1</v>
      </c>
      <c r="D2046" s="229">
        <v>0</v>
      </c>
      <c r="E2046" s="229">
        <v>0</v>
      </c>
      <c r="F2046" s="229">
        <v>0</v>
      </c>
      <c r="G2046" s="230">
        <v>1</v>
      </c>
    </row>
    <row r="2047" spans="1:7" x14ac:dyDescent="0.2">
      <c r="A2047" s="229" t="s">
        <v>14644</v>
      </c>
      <c r="B2047" s="229" t="s">
        <v>14360</v>
      </c>
      <c r="C2047" s="229">
        <v>1</v>
      </c>
      <c r="D2047" s="229">
        <v>0</v>
      </c>
      <c r="E2047" s="229">
        <v>0</v>
      </c>
      <c r="F2047" s="229">
        <v>0</v>
      </c>
      <c r="G2047" s="230">
        <v>1</v>
      </c>
    </row>
    <row r="2048" spans="1:7" x14ac:dyDescent="0.2">
      <c r="A2048" s="229" t="s">
        <v>14644</v>
      </c>
      <c r="B2048" s="229" t="s">
        <v>14361</v>
      </c>
      <c r="C2048" s="229">
        <v>1</v>
      </c>
      <c r="D2048" s="229">
        <v>0</v>
      </c>
      <c r="E2048" s="229">
        <v>0</v>
      </c>
      <c r="F2048" s="229">
        <v>0</v>
      </c>
      <c r="G2048" s="230">
        <v>1</v>
      </c>
    </row>
    <row r="2049" spans="1:7" x14ac:dyDescent="0.2">
      <c r="A2049" s="229" t="s">
        <v>14644</v>
      </c>
      <c r="B2049" s="229" t="s">
        <v>14362</v>
      </c>
      <c r="C2049" s="229">
        <v>1</v>
      </c>
      <c r="D2049" s="229">
        <v>0</v>
      </c>
      <c r="E2049" s="229">
        <v>0</v>
      </c>
      <c r="F2049" s="229">
        <v>0</v>
      </c>
      <c r="G2049" s="230">
        <v>1</v>
      </c>
    </row>
    <row r="2050" spans="1:7" x14ac:dyDescent="0.2">
      <c r="A2050" s="229" t="s">
        <v>14644</v>
      </c>
      <c r="B2050" s="229" t="s">
        <v>14363</v>
      </c>
      <c r="C2050" s="229">
        <v>1</v>
      </c>
      <c r="D2050" s="229">
        <v>0</v>
      </c>
      <c r="E2050" s="229">
        <v>0</v>
      </c>
      <c r="F2050" s="229">
        <v>0</v>
      </c>
      <c r="G2050" s="230">
        <v>1</v>
      </c>
    </row>
    <row r="2051" spans="1:7" x14ac:dyDescent="0.2">
      <c r="A2051" s="229" t="s">
        <v>14644</v>
      </c>
      <c r="B2051" s="229" t="s">
        <v>14364</v>
      </c>
      <c r="C2051" s="229">
        <v>1</v>
      </c>
      <c r="D2051" s="229">
        <v>0</v>
      </c>
      <c r="E2051" s="229">
        <v>0</v>
      </c>
      <c r="F2051" s="229">
        <v>0</v>
      </c>
      <c r="G2051" s="230">
        <v>1</v>
      </c>
    </row>
    <row r="2052" spans="1:7" x14ac:dyDescent="0.2">
      <c r="A2052" s="229" t="s">
        <v>14644</v>
      </c>
      <c r="B2052" s="229" t="s">
        <v>14365</v>
      </c>
      <c r="C2052" s="229">
        <v>1</v>
      </c>
      <c r="D2052" s="229">
        <v>0</v>
      </c>
      <c r="E2052" s="229">
        <v>0</v>
      </c>
      <c r="F2052" s="229">
        <v>0</v>
      </c>
      <c r="G2052" s="230">
        <v>1</v>
      </c>
    </row>
    <row r="2053" spans="1:7" x14ac:dyDescent="0.2">
      <c r="A2053" s="229" t="s">
        <v>14644</v>
      </c>
      <c r="B2053" s="229" t="s">
        <v>14366</v>
      </c>
      <c r="C2053" s="229">
        <v>1</v>
      </c>
      <c r="D2053" s="229">
        <v>0</v>
      </c>
      <c r="E2053" s="229">
        <v>0</v>
      </c>
      <c r="F2053" s="229">
        <v>0</v>
      </c>
      <c r="G2053" s="230">
        <v>1</v>
      </c>
    </row>
    <row r="2054" spans="1:7" x14ac:dyDescent="0.2">
      <c r="A2054" s="229" t="s">
        <v>14644</v>
      </c>
      <c r="B2054" s="229" t="s">
        <v>14367</v>
      </c>
      <c r="C2054" s="229">
        <v>1</v>
      </c>
      <c r="D2054" s="229">
        <v>0</v>
      </c>
      <c r="E2054" s="229">
        <v>0</v>
      </c>
      <c r="F2054" s="229">
        <v>0</v>
      </c>
      <c r="G2054" s="230">
        <v>1</v>
      </c>
    </row>
    <row r="2055" spans="1:7" x14ac:dyDescent="0.2">
      <c r="A2055" s="229" t="s">
        <v>14644</v>
      </c>
      <c r="B2055" s="229" t="s">
        <v>14368</v>
      </c>
      <c r="C2055" s="229">
        <v>1</v>
      </c>
      <c r="D2055" s="229">
        <v>0</v>
      </c>
      <c r="E2055" s="229">
        <v>0</v>
      </c>
      <c r="F2055" s="229">
        <v>0</v>
      </c>
      <c r="G2055" s="230">
        <v>1</v>
      </c>
    </row>
    <row r="2056" spans="1:7" x14ac:dyDescent="0.2">
      <c r="A2056" s="229" t="s">
        <v>14644</v>
      </c>
      <c r="B2056" s="229" t="s">
        <v>14369</v>
      </c>
      <c r="C2056" s="229">
        <v>1</v>
      </c>
      <c r="D2056" s="229">
        <v>0</v>
      </c>
      <c r="E2056" s="229">
        <v>0</v>
      </c>
      <c r="F2056" s="229">
        <v>0</v>
      </c>
      <c r="G2056" s="230">
        <v>1</v>
      </c>
    </row>
    <row r="2057" spans="1:7" x14ac:dyDescent="0.2">
      <c r="A2057" s="229" t="s">
        <v>14644</v>
      </c>
      <c r="B2057" s="229" t="s">
        <v>14370</v>
      </c>
      <c r="C2057" s="229">
        <v>1</v>
      </c>
      <c r="D2057" s="229">
        <v>0</v>
      </c>
      <c r="E2057" s="229">
        <v>0</v>
      </c>
      <c r="F2057" s="229">
        <v>0</v>
      </c>
      <c r="G2057" s="230">
        <v>1</v>
      </c>
    </row>
    <row r="2058" spans="1:7" x14ac:dyDescent="0.2">
      <c r="A2058" s="229" t="s">
        <v>14644</v>
      </c>
      <c r="B2058" s="229" t="s">
        <v>14371</v>
      </c>
      <c r="C2058" s="229">
        <v>1</v>
      </c>
      <c r="D2058" s="229">
        <v>0</v>
      </c>
      <c r="E2058" s="229">
        <v>0</v>
      </c>
      <c r="F2058" s="229">
        <v>0</v>
      </c>
      <c r="G2058" s="230">
        <v>1</v>
      </c>
    </row>
    <row r="2059" spans="1:7" x14ac:dyDescent="0.2">
      <c r="A2059" s="229" t="s">
        <v>14644</v>
      </c>
      <c r="B2059" s="229" t="s">
        <v>14372</v>
      </c>
      <c r="C2059" s="229">
        <v>1</v>
      </c>
      <c r="D2059" s="229">
        <v>0</v>
      </c>
      <c r="E2059" s="229">
        <v>0</v>
      </c>
      <c r="F2059" s="229">
        <v>0</v>
      </c>
      <c r="G2059" s="230">
        <v>1</v>
      </c>
    </row>
    <row r="2060" spans="1:7" x14ac:dyDescent="0.2">
      <c r="A2060" s="229" t="s">
        <v>14644</v>
      </c>
      <c r="B2060" s="229" t="s">
        <v>14373</v>
      </c>
      <c r="C2060" s="229">
        <v>1</v>
      </c>
      <c r="D2060" s="229">
        <v>0</v>
      </c>
      <c r="E2060" s="229">
        <v>0</v>
      </c>
      <c r="F2060" s="229">
        <v>0</v>
      </c>
      <c r="G2060" s="230">
        <v>1</v>
      </c>
    </row>
    <row r="2061" spans="1:7" x14ac:dyDescent="0.2">
      <c r="A2061" s="229" t="s">
        <v>14644</v>
      </c>
      <c r="B2061" s="229" t="s">
        <v>14374</v>
      </c>
      <c r="C2061" s="229">
        <v>1</v>
      </c>
      <c r="D2061" s="229">
        <v>0</v>
      </c>
      <c r="E2061" s="229">
        <v>0</v>
      </c>
      <c r="F2061" s="229">
        <v>0</v>
      </c>
      <c r="G2061" s="230">
        <v>1</v>
      </c>
    </row>
    <row r="2062" spans="1:7" x14ac:dyDescent="0.2">
      <c r="A2062" s="229" t="s">
        <v>14644</v>
      </c>
      <c r="B2062" s="229" t="s">
        <v>14375</v>
      </c>
      <c r="C2062" s="229">
        <v>1</v>
      </c>
      <c r="D2062" s="229">
        <v>0</v>
      </c>
      <c r="E2062" s="229">
        <v>0</v>
      </c>
      <c r="F2062" s="229">
        <v>0</v>
      </c>
      <c r="G2062" s="230">
        <v>1</v>
      </c>
    </row>
    <row r="2063" spans="1:7" x14ac:dyDescent="0.2">
      <c r="A2063" s="229" t="s">
        <v>14644</v>
      </c>
      <c r="B2063" s="229" t="s">
        <v>14376</v>
      </c>
      <c r="C2063" s="229">
        <v>1</v>
      </c>
      <c r="D2063" s="229">
        <v>0</v>
      </c>
      <c r="E2063" s="229">
        <v>0</v>
      </c>
      <c r="F2063" s="229">
        <v>0</v>
      </c>
      <c r="G2063" s="230">
        <v>1</v>
      </c>
    </row>
    <row r="2064" spans="1:7" x14ac:dyDescent="0.2">
      <c r="A2064" s="229" t="s">
        <v>14644</v>
      </c>
      <c r="B2064" s="229" t="s">
        <v>14377</v>
      </c>
      <c r="C2064" s="229">
        <v>1</v>
      </c>
      <c r="D2064" s="229">
        <v>0</v>
      </c>
      <c r="E2064" s="229">
        <v>0</v>
      </c>
      <c r="F2064" s="229">
        <v>0</v>
      </c>
      <c r="G2064" s="230">
        <v>1</v>
      </c>
    </row>
    <row r="2065" spans="1:7" x14ac:dyDescent="0.2">
      <c r="A2065" s="229" t="s">
        <v>14644</v>
      </c>
      <c r="B2065" s="229" t="s">
        <v>14378</v>
      </c>
      <c r="C2065" s="229">
        <v>1</v>
      </c>
      <c r="D2065" s="229">
        <v>0</v>
      </c>
      <c r="E2065" s="229">
        <v>0</v>
      </c>
      <c r="F2065" s="229">
        <v>0</v>
      </c>
      <c r="G2065" s="230">
        <v>1</v>
      </c>
    </row>
    <row r="2066" spans="1:7" x14ac:dyDescent="0.2">
      <c r="A2066" s="229" t="s">
        <v>14644</v>
      </c>
      <c r="B2066" s="229" t="s">
        <v>14379</v>
      </c>
      <c r="C2066" s="229">
        <v>1</v>
      </c>
      <c r="D2066" s="229">
        <v>0</v>
      </c>
      <c r="E2066" s="229">
        <v>0</v>
      </c>
      <c r="F2066" s="229">
        <v>0</v>
      </c>
      <c r="G2066" s="230">
        <v>1</v>
      </c>
    </row>
    <row r="2067" spans="1:7" x14ac:dyDescent="0.2">
      <c r="A2067" s="229" t="s">
        <v>14644</v>
      </c>
      <c r="B2067" s="229" t="s">
        <v>14380</v>
      </c>
      <c r="C2067" s="229">
        <v>1</v>
      </c>
      <c r="D2067" s="229">
        <v>0</v>
      </c>
      <c r="E2067" s="229">
        <v>0</v>
      </c>
      <c r="F2067" s="229">
        <v>0</v>
      </c>
      <c r="G2067" s="230">
        <v>1</v>
      </c>
    </row>
    <row r="2068" spans="1:7" x14ac:dyDescent="0.2">
      <c r="A2068" s="229" t="s">
        <v>14644</v>
      </c>
      <c r="B2068" s="229" t="s">
        <v>14381</v>
      </c>
      <c r="C2068" s="229">
        <v>1</v>
      </c>
      <c r="D2068" s="229">
        <v>0</v>
      </c>
      <c r="E2068" s="229">
        <v>0</v>
      </c>
      <c r="F2068" s="229">
        <v>0</v>
      </c>
      <c r="G2068" s="230">
        <v>1</v>
      </c>
    </row>
    <row r="2069" spans="1:7" x14ac:dyDescent="0.2">
      <c r="A2069" s="229" t="s">
        <v>14644</v>
      </c>
      <c r="B2069" s="229" t="s">
        <v>14382</v>
      </c>
      <c r="C2069" s="229">
        <v>1</v>
      </c>
      <c r="D2069" s="229">
        <v>0</v>
      </c>
      <c r="E2069" s="229">
        <v>0</v>
      </c>
      <c r="F2069" s="229">
        <v>0</v>
      </c>
      <c r="G2069" s="230">
        <v>1</v>
      </c>
    </row>
    <row r="2070" spans="1:7" x14ac:dyDescent="0.2">
      <c r="A2070" s="229" t="s">
        <v>14644</v>
      </c>
      <c r="B2070" s="229" t="s">
        <v>14383</v>
      </c>
      <c r="C2070" s="229">
        <v>1</v>
      </c>
      <c r="D2070" s="229">
        <v>0</v>
      </c>
      <c r="E2070" s="229">
        <v>0</v>
      </c>
      <c r="F2070" s="229">
        <v>0</v>
      </c>
      <c r="G2070" s="230">
        <v>1</v>
      </c>
    </row>
    <row r="2071" spans="1:7" x14ac:dyDescent="0.2">
      <c r="A2071" s="229" t="s">
        <v>14644</v>
      </c>
      <c r="B2071" s="229" t="s">
        <v>14384</v>
      </c>
      <c r="C2071" s="229">
        <v>1</v>
      </c>
      <c r="D2071" s="229">
        <v>0</v>
      </c>
      <c r="E2071" s="229">
        <v>0</v>
      </c>
      <c r="F2071" s="229">
        <v>0</v>
      </c>
      <c r="G2071" s="230">
        <v>1</v>
      </c>
    </row>
    <row r="2072" spans="1:7" x14ac:dyDescent="0.2">
      <c r="A2072" s="229" t="s">
        <v>14645</v>
      </c>
      <c r="B2072" s="229" t="s">
        <v>14348</v>
      </c>
      <c r="C2072" s="229">
        <v>1</v>
      </c>
      <c r="D2072" s="229">
        <v>0</v>
      </c>
      <c r="E2072" s="229">
        <v>0</v>
      </c>
      <c r="F2072" s="229">
        <v>0</v>
      </c>
      <c r="G2072" s="230">
        <v>1</v>
      </c>
    </row>
    <row r="2073" spans="1:7" x14ac:dyDescent="0.2">
      <c r="A2073" s="229" t="s">
        <v>14645</v>
      </c>
      <c r="B2073" s="229" t="s">
        <v>14349</v>
      </c>
      <c r="C2073" s="229">
        <v>1</v>
      </c>
      <c r="D2073" s="229">
        <v>0</v>
      </c>
      <c r="E2073" s="229">
        <v>0</v>
      </c>
      <c r="F2073" s="229">
        <v>0</v>
      </c>
      <c r="G2073" s="230">
        <v>1</v>
      </c>
    </row>
    <row r="2074" spans="1:7" x14ac:dyDescent="0.2">
      <c r="A2074" s="229" t="s">
        <v>14645</v>
      </c>
      <c r="B2074" s="229" t="s">
        <v>14350</v>
      </c>
      <c r="C2074" s="229">
        <v>1</v>
      </c>
      <c r="D2074" s="229">
        <v>0</v>
      </c>
      <c r="E2074" s="229">
        <v>0</v>
      </c>
      <c r="F2074" s="229">
        <v>0</v>
      </c>
      <c r="G2074" s="230">
        <v>1</v>
      </c>
    </row>
    <row r="2075" spans="1:7" x14ac:dyDescent="0.2">
      <c r="A2075" s="229" t="s">
        <v>14645</v>
      </c>
      <c r="B2075" s="229" t="s">
        <v>14351</v>
      </c>
      <c r="C2075" s="229">
        <v>1</v>
      </c>
      <c r="D2075" s="229">
        <v>0</v>
      </c>
      <c r="E2075" s="229">
        <v>0</v>
      </c>
      <c r="F2075" s="229">
        <v>0</v>
      </c>
      <c r="G2075" s="230">
        <v>1</v>
      </c>
    </row>
    <row r="2076" spans="1:7" x14ac:dyDescent="0.2">
      <c r="A2076" s="229" t="s">
        <v>14645</v>
      </c>
      <c r="B2076" s="229" t="s">
        <v>14352</v>
      </c>
      <c r="C2076" s="229">
        <v>1</v>
      </c>
      <c r="D2076" s="229">
        <v>0</v>
      </c>
      <c r="E2076" s="229">
        <v>0</v>
      </c>
      <c r="F2076" s="229">
        <v>0</v>
      </c>
      <c r="G2076" s="230">
        <v>1</v>
      </c>
    </row>
    <row r="2077" spans="1:7" x14ac:dyDescent="0.2">
      <c r="A2077" s="229" t="s">
        <v>14645</v>
      </c>
      <c r="B2077" s="229" t="s">
        <v>14353</v>
      </c>
      <c r="C2077" s="229">
        <v>1</v>
      </c>
      <c r="D2077" s="229">
        <v>0</v>
      </c>
      <c r="E2077" s="229">
        <v>0</v>
      </c>
      <c r="F2077" s="229">
        <v>0</v>
      </c>
      <c r="G2077" s="230">
        <v>1</v>
      </c>
    </row>
    <row r="2078" spans="1:7" x14ac:dyDescent="0.2">
      <c r="A2078" s="229" t="s">
        <v>14645</v>
      </c>
      <c r="B2078" s="229" t="s">
        <v>14354</v>
      </c>
      <c r="C2078" s="229">
        <v>1</v>
      </c>
      <c r="D2078" s="229">
        <v>0</v>
      </c>
      <c r="E2078" s="229">
        <v>0</v>
      </c>
      <c r="F2078" s="229">
        <v>0</v>
      </c>
      <c r="G2078" s="230">
        <v>1</v>
      </c>
    </row>
    <row r="2079" spans="1:7" x14ac:dyDescent="0.2">
      <c r="A2079" s="229" t="s">
        <v>14645</v>
      </c>
      <c r="B2079" s="229" t="s">
        <v>14355</v>
      </c>
      <c r="C2079" s="229">
        <v>1</v>
      </c>
      <c r="D2079" s="229">
        <v>0</v>
      </c>
      <c r="E2079" s="229">
        <v>0</v>
      </c>
      <c r="F2079" s="229">
        <v>0</v>
      </c>
      <c r="G2079" s="230">
        <v>1</v>
      </c>
    </row>
    <row r="2080" spans="1:7" x14ac:dyDescent="0.2">
      <c r="A2080" s="229" t="s">
        <v>14645</v>
      </c>
      <c r="B2080" s="229" t="s">
        <v>14356</v>
      </c>
      <c r="C2080" s="229">
        <v>1</v>
      </c>
      <c r="D2080" s="229">
        <v>0</v>
      </c>
      <c r="E2080" s="229">
        <v>0</v>
      </c>
      <c r="F2080" s="229">
        <v>0</v>
      </c>
      <c r="G2080" s="230">
        <v>1</v>
      </c>
    </row>
    <row r="2081" spans="1:7" x14ac:dyDescent="0.2">
      <c r="A2081" s="229" t="s">
        <v>14645</v>
      </c>
      <c r="B2081" s="229" t="s">
        <v>14357</v>
      </c>
      <c r="C2081" s="229">
        <v>1</v>
      </c>
      <c r="D2081" s="229">
        <v>0</v>
      </c>
      <c r="E2081" s="229">
        <v>0</v>
      </c>
      <c r="F2081" s="229">
        <v>0</v>
      </c>
      <c r="G2081" s="230">
        <v>1</v>
      </c>
    </row>
    <row r="2082" spans="1:7" x14ac:dyDescent="0.2">
      <c r="A2082" s="229" t="s">
        <v>14645</v>
      </c>
      <c r="B2082" s="229" t="s">
        <v>14358</v>
      </c>
      <c r="C2082" s="229">
        <v>1</v>
      </c>
      <c r="D2082" s="229">
        <v>0</v>
      </c>
      <c r="E2082" s="229">
        <v>0</v>
      </c>
      <c r="F2082" s="229">
        <v>0</v>
      </c>
      <c r="G2082" s="230">
        <v>1</v>
      </c>
    </row>
    <row r="2083" spans="1:7" x14ac:dyDescent="0.2">
      <c r="A2083" s="229" t="s">
        <v>14645</v>
      </c>
      <c r="B2083" s="229" t="s">
        <v>14359</v>
      </c>
      <c r="C2083" s="229">
        <v>1</v>
      </c>
      <c r="D2083" s="229">
        <v>0</v>
      </c>
      <c r="E2083" s="229">
        <v>0</v>
      </c>
      <c r="F2083" s="229">
        <v>0</v>
      </c>
      <c r="G2083" s="230">
        <v>1</v>
      </c>
    </row>
    <row r="2084" spans="1:7" x14ac:dyDescent="0.2">
      <c r="A2084" s="229" t="s">
        <v>14645</v>
      </c>
      <c r="B2084" s="229" t="s">
        <v>14360</v>
      </c>
      <c r="C2084" s="229">
        <v>1</v>
      </c>
      <c r="D2084" s="229">
        <v>0</v>
      </c>
      <c r="E2084" s="229">
        <v>0</v>
      </c>
      <c r="F2084" s="229">
        <v>0</v>
      </c>
      <c r="G2084" s="230">
        <v>1</v>
      </c>
    </row>
    <row r="2085" spans="1:7" x14ac:dyDescent="0.2">
      <c r="A2085" s="229" t="s">
        <v>14645</v>
      </c>
      <c r="B2085" s="229" t="s">
        <v>14361</v>
      </c>
      <c r="C2085" s="229">
        <v>1</v>
      </c>
      <c r="D2085" s="229">
        <v>0</v>
      </c>
      <c r="E2085" s="229">
        <v>0</v>
      </c>
      <c r="F2085" s="229">
        <v>0</v>
      </c>
      <c r="G2085" s="230">
        <v>1</v>
      </c>
    </row>
    <row r="2086" spans="1:7" x14ac:dyDescent="0.2">
      <c r="A2086" s="229" t="s">
        <v>14645</v>
      </c>
      <c r="B2086" s="229" t="s">
        <v>14362</v>
      </c>
      <c r="C2086" s="229">
        <v>1</v>
      </c>
      <c r="D2086" s="229">
        <v>0</v>
      </c>
      <c r="E2086" s="229">
        <v>0</v>
      </c>
      <c r="F2086" s="229">
        <v>0</v>
      </c>
      <c r="G2086" s="230">
        <v>1</v>
      </c>
    </row>
    <row r="2087" spans="1:7" x14ac:dyDescent="0.2">
      <c r="A2087" s="229" t="s">
        <v>14645</v>
      </c>
      <c r="B2087" s="229" t="s">
        <v>14363</v>
      </c>
      <c r="C2087" s="229">
        <v>1</v>
      </c>
      <c r="D2087" s="229">
        <v>0</v>
      </c>
      <c r="E2087" s="229">
        <v>0</v>
      </c>
      <c r="F2087" s="229">
        <v>0</v>
      </c>
      <c r="G2087" s="230">
        <v>1</v>
      </c>
    </row>
    <row r="2088" spans="1:7" x14ac:dyDescent="0.2">
      <c r="A2088" s="229" t="s">
        <v>14645</v>
      </c>
      <c r="B2088" s="229" t="s">
        <v>14364</v>
      </c>
      <c r="C2088" s="229">
        <v>1</v>
      </c>
      <c r="D2088" s="229">
        <v>0</v>
      </c>
      <c r="E2088" s="229">
        <v>0</v>
      </c>
      <c r="F2088" s="229">
        <v>0</v>
      </c>
      <c r="G2088" s="230">
        <v>1</v>
      </c>
    </row>
    <row r="2089" spans="1:7" x14ac:dyDescent="0.2">
      <c r="A2089" s="229" t="s">
        <v>14645</v>
      </c>
      <c r="B2089" s="229" t="s">
        <v>14365</v>
      </c>
      <c r="C2089" s="229">
        <v>1</v>
      </c>
      <c r="D2089" s="229">
        <v>0</v>
      </c>
      <c r="E2089" s="229">
        <v>0</v>
      </c>
      <c r="F2089" s="229">
        <v>0</v>
      </c>
      <c r="G2089" s="230">
        <v>1</v>
      </c>
    </row>
    <row r="2090" spans="1:7" x14ac:dyDescent="0.2">
      <c r="A2090" s="229" t="s">
        <v>14645</v>
      </c>
      <c r="B2090" s="229" t="s">
        <v>14366</v>
      </c>
      <c r="C2090" s="229">
        <v>1</v>
      </c>
      <c r="D2090" s="229">
        <v>0</v>
      </c>
      <c r="E2090" s="229">
        <v>0</v>
      </c>
      <c r="F2090" s="229">
        <v>0</v>
      </c>
      <c r="G2090" s="230">
        <v>1</v>
      </c>
    </row>
    <row r="2091" spans="1:7" x14ac:dyDescent="0.2">
      <c r="A2091" s="229" t="s">
        <v>14645</v>
      </c>
      <c r="B2091" s="229" t="s">
        <v>14367</v>
      </c>
      <c r="C2091" s="229">
        <v>1</v>
      </c>
      <c r="D2091" s="229">
        <v>0</v>
      </c>
      <c r="E2091" s="229">
        <v>0</v>
      </c>
      <c r="F2091" s="229">
        <v>0</v>
      </c>
      <c r="G2091" s="230">
        <v>1</v>
      </c>
    </row>
    <row r="2092" spans="1:7" x14ac:dyDescent="0.2">
      <c r="A2092" s="229" t="s">
        <v>14645</v>
      </c>
      <c r="B2092" s="229" t="s">
        <v>14368</v>
      </c>
      <c r="C2092" s="229">
        <v>1</v>
      </c>
      <c r="D2092" s="229">
        <v>0</v>
      </c>
      <c r="E2092" s="229">
        <v>0</v>
      </c>
      <c r="F2092" s="229">
        <v>0</v>
      </c>
      <c r="G2092" s="230">
        <v>1</v>
      </c>
    </row>
    <row r="2093" spans="1:7" x14ac:dyDescent="0.2">
      <c r="A2093" s="229" t="s">
        <v>14645</v>
      </c>
      <c r="B2093" s="229" t="s">
        <v>14369</v>
      </c>
      <c r="C2093" s="229">
        <v>1</v>
      </c>
      <c r="D2093" s="229">
        <v>0</v>
      </c>
      <c r="E2093" s="229">
        <v>0</v>
      </c>
      <c r="F2093" s="229">
        <v>0</v>
      </c>
      <c r="G2093" s="230">
        <v>1</v>
      </c>
    </row>
    <row r="2094" spans="1:7" x14ac:dyDescent="0.2">
      <c r="A2094" s="229" t="s">
        <v>14645</v>
      </c>
      <c r="B2094" s="229" t="s">
        <v>14370</v>
      </c>
      <c r="C2094" s="229">
        <v>1</v>
      </c>
      <c r="D2094" s="229">
        <v>0</v>
      </c>
      <c r="E2094" s="229">
        <v>0</v>
      </c>
      <c r="F2094" s="229">
        <v>0</v>
      </c>
      <c r="G2094" s="230">
        <v>1</v>
      </c>
    </row>
    <row r="2095" spans="1:7" x14ac:dyDescent="0.2">
      <c r="A2095" s="229" t="s">
        <v>14645</v>
      </c>
      <c r="B2095" s="229" t="s">
        <v>14371</v>
      </c>
      <c r="C2095" s="229">
        <v>1</v>
      </c>
      <c r="D2095" s="229">
        <v>0</v>
      </c>
      <c r="E2095" s="229">
        <v>0</v>
      </c>
      <c r="F2095" s="229">
        <v>0</v>
      </c>
      <c r="G2095" s="230">
        <v>1</v>
      </c>
    </row>
    <row r="2096" spans="1:7" x14ac:dyDescent="0.2">
      <c r="A2096" s="229" t="s">
        <v>14645</v>
      </c>
      <c r="B2096" s="229" t="s">
        <v>14372</v>
      </c>
      <c r="C2096" s="229">
        <v>1</v>
      </c>
      <c r="D2096" s="229">
        <v>0</v>
      </c>
      <c r="E2096" s="229">
        <v>0</v>
      </c>
      <c r="F2096" s="229">
        <v>0</v>
      </c>
      <c r="G2096" s="230">
        <v>1</v>
      </c>
    </row>
    <row r="2097" spans="1:7" x14ac:dyDescent="0.2">
      <c r="A2097" s="229" t="s">
        <v>14645</v>
      </c>
      <c r="B2097" s="229" t="s">
        <v>14373</v>
      </c>
      <c r="C2097" s="229">
        <v>1</v>
      </c>
      <c r="D2097" s="229">
        <v>0</v>
      </c>
      <c r="E2097" s="229">
        <v>0</v>
      </c>
      <c r="F2097" s="229">
        <v>0</v>
      </c>
      <c r="G2097" s="230">
        <v>1</v>
      </c>
    </row>
    <row r="2098" spans="1:7" x14ac:dyDescent="0.2">
      <c r="A2098" s="229" t="s">
        <v>14645</v>
      </c>
      <c r="B2098" s="229" t="s">
        <v>14374</v>
      </c>
      <c r="C2098" s="229">
        <v>1</v>
      </c>
      <c r="D2098" s="229">
        <v>0</v>
      </c>
      <c r="E2098" s="229">
        <v>0</v>
      </c>
      <c r="F2098" s="229">
        <v>0</v>
      </c>
      <c r="G2098" s="230">
        <v>1</v>
      </c>
    </row>
    <row r="2099" spans="1:7" x14ac:dyDescent="0.2">
      <c r="A2099" s="229" t="s">
        <v>14645</v>
      </c>
      <c r="B2099" s="229" t="s">
        <v>14375</v>
      </c>
      <c r="C2099" s="229">
        <v>1</v>
      </c>
      <c r="D2099" s="229">
        <v>0</v>
      </c>
      <c r="E2099" s="229">
        <v>0</v>
      </c>
      <c r="F2099" s="229">
        <v>0</v>
      </c>
      <c r="G2099" s="230">
        <v>1</v>
      </c>
    </row>
    <row r="2100" spans="1:7" x14ac:dyDescent="0.2">
      <c r="A2100" s="229" t="s">
        <v>14645</v>
      </c>
      <c r="B2100" s="229" t="s">
        <v>14376</v>
      </c>
      <c r="C2100" s="229">
        <v>1</v>
      </c>
      <c r="D2100" s="229">
        <v>0</v>
      </c>
      <c r="E2100" s="229">
        <v>0</v>
      </c>
      <c r="F2100" s="229">
        <v>0</v>
      </c>
      <c r="G2100" s="230">
        <v>1</v>
      </c>
    </row>
    <row r="2101" spans="1:7" x14ac:dyDescent="0.2">
      <c r="A2101" s="229" t="s">
        <v>14645</v>
      </c>
      <c r="B2101" s="229" t="s">
        <v>14377</v>
      </c>
      <c r="C2101" s="229">
        <v>1</v>
      </c>
      <c r="D2101" s="229">
        <v>0</v>
      </c>
      <c r="E2101" s="229">
        <v>0</v>
      </c>
      <c r="F2101" s="229">
        <v>0</v>
      </c>
      <c r="G2101" s="230">
        <v>1</v>
      </c>
    </row>
    <row r="2102" spans="1:7" x14ac:dyDescent="0.2">
      <c r="A2102" s="229" t="s">
        <v>14645</v>
      </c>
      <c r="B2102" s="229" t="s">
        <v>14378</v>
      </c>
      <c r="C2102" s="229">
        <v>1</v>
      </c>
      <c r="D2102" s="229">
        <v>0</v>
      </c>
      <c r="E2102" s="229">
        <v>0</v>
      </c>
      <c r="F2102" s="229">
        <v>0</v>
      </c>
      <c r="G2102" s="230">
        <v>1</v>
      </c>
    </row>
    <row r="2103" spans="1:7" x14ac:dyDescent="0.2">
      <c r="A2103" s="229" t="s">
        <v>14645</v>
      </c>
      <c r="B2103" s="229" t="s">
        <v>14379</v>
      </c>
      <c r="C2103" s="229">
        <v>1</v>
      </c>
      <c r="D2103" s="229">
        <v>0</v>
      </c>
      <c r="E2103" s="229">
        <v>0</v>
      </c>
      <c r="F2103" s="229">
        <v>0</v>
      </c>
      <c r="G2103" s="230">
        <v>1</v>
      </c>
    </row>
    <row r="2104" spans="1:7" x14ac:dyDescent="0.2">
      <c r="A2104" s="229" t="s">
        <v>14645</v>
      </c>
      <c r="B2104" s="229" t="s">
        <v>14380</v>
      </c>
      <c r="C2104" s="229">
        <v>1</v>
      </c>
      <c r="D2104" s="229">
        <v>0</v>
      </c>
      <c r="E2104" s="229">
        <v>0</v>
      </c>
      <c r="F2104" s="229">
        <v>0</v>
      </c>
      <c r="G2104" s="230">
        <v>1</v>
      </c>
    </row>
    <row r="2105" spans="1:7" x14ac:dyDescent="0.2">
      <c r="A2105" s="229" t="s">
        <v>14645</v>
      </c>
      <c r="B2105" s="229" t="s">
        <v>14381</v>
      </c>
      <c r="C2105" s="229">
        <v>1</v>
      </c>
      <c r="D2105" s="229">
        <v>0</v>
      </c>
      <c r="E2105" s="229">
        <v>0</v>
      </c>
      <c r="F2105" s="229">
        <v>0</v>
      </c>
      <c r="G2105" s="230">
        <v>1</v>
      </c>
    </row>
    <row r="2106" spans="1:7" x14ac:dyDescent="0.2">
      <c r="A2106" s="229" t="s">
        <v>14645</v>
      </c>
      <c r="B2106" s="229" t="s">
        <v>14382</v>
      </c>
      <c r="C2106" s="229">
        <v>1</v>
      </c>
      <c r="D2106" s="229">
        <v>0</v>
      </c>
      <c r="E2106" s="229">
        <v>0</v>
      </c>
      <c r="F2106" s="229">
        <v>0</v>
      </c>
      <c r="G2106" s="230">
        <v>1</v>
      </c>
    </row>
    <row r="2107" spans="1:7" x14ac:dyDescent="0.2">
      <c r="A2107" s="229" t="s">
        <v>14645</v>
      </c>
      <c r="B2107" s="229" t="s">
        <v>14383</v>
      </c>
      <c r="C2107" s="229">
        <v>1</v>
      </c>
      <c r="D2107" s="229">
        <v>0</v>
      </c>
      <c r="E2107" s="229">
        <v>0</v>
      </c>
      <c r="F2107" s="229">
        <v>0</v>
      </c>
      <c r="G2107" s="230">
        <v>1</v>
      </c>
    </row>
    <row r="2108" spans="1:7" x14ac:dyDescent="0.2">
      <c r="A2108" s="229" t="s">
        <v>14645</v>
      </c>
      <c r="B2108" s="229" t="s">
        <v>14384</v>
      </c>
      <c r="C2108" s="229">
        <v>1</v>
      </c>
      <c r="D2108" s="229">
        <v>0</v>
      </c>
      <c r="E2108" s="229">
        <v>0</v>
      </c>
      <c r="F2108" s="229">
        <v>0</v>
      </c>
      <c r="G2108" s="230">
        <v>1</v>
      </c>
    </row>
    <row r="2109" spans="1:7" x14ac:dyDescent="0.2">
      <c r="A2109" s="229" t="s">
        <v>14646</v>
      </c>
      <c r="B2109" s="229" t="s">
        <v>14386</v>
      </c>
      <c r="C2109" s="229">
        <v>1</v>
      </c>
      <c r="D2109" s="229">
        <v>0</v>
      </c>
      <c r="E2109" s="229">
        <v>0</v>
      </c>
      <c r="F2109" s="229">
        <v>0</v>
      </c>
      <c r="G2109" s="230">
        <v>1</v>
      </c>
    </row>
    <row r="2110" spans="1:7" x14ac:dyDescent="0.2">
      <c r="A2110" s="229" t="s">
        <v>14646</v>
      </c>
      <c r="B2110" s="229" t="s">
        <v>14387</v>
      </c>
      <c r="C2110" s="229">
        <v>1</v>
      </c>
      <c r="D2110" s="229">
        <v>0</v>
      </c>
      <c r="E2110" s="229">
        <v>0</v>
      </c>
      <c r="F2110" s="229">
        <v>0</v>
      </c>
      <c r="G2110" s="230">
        <v>1</v>
      </c>
    </row>
    <row r="2111" spans="1:7" x14ac:dyDescent="0.2">
      <c r="A2111" s="229" t="s">
        <v>14646</v>
      </c>
      <c r="B2111" s="229" t="s">
        <v>14388</v>
      </c>
      <c r="C2111" s="229">
        <v>1</v>
      </c>
      <c r="D2111" s="229">
        <v>0</v>
      </c>
      <c r="E2111" s="229">
        <v>0</v>
      </c>
      <c r="F2111" s="229">
        <v>0</v>
      </c>
      <c r="G2111" s="230">
        <v>1</v>
      </c>
    </row>
    <row r="2112" spans="1:7" x14ac:dyDescent="0.2">
      <c r="A2112" s="229" t="s">
        <v>14646</v>
      </c>
      <c r="B2112" s="229" t="s">
        <v>14389</v>
      </c>
      <c r="C2112" s="229">
        <v>1</v>
      </c>
      <c r="D2112" s="229">
        <v>0</v>
      </c>
      <c r="E2112" s="229">
        <v>0</v>
      </c>
      <c r="F2112" s="229">
        <v>0</v>
      </c>
      <c r="G2112" s="230">
        <v>1</v>
      </c>
    </row>
    <row r="2113" spans="1:7" x14ac:dyDescent="0.2">
      <c r="A2113" s="229" t="s">
        <v>14646</v>
      </c>
      <c r="B2113" s="229" t="s">
        <v>14390</v>
      </c>
      <c r="C2113" s="229">
        <v>1</v>
      </c>
      <c r="D2113" s="229">
        <v>0</v>
      </c>
      <c r="E2113" s="229">
        <v>0</v>
      </c>
      <c r="F2113" s="229">
        <v>0</v>
      </c>
      <c r="G2113" s="230">
        <v>1</v>
      </c>
    </row>
    <row r="2114" spans="1:7" x14ac:dyDescent="0.2">
      <c r="A2114" s="229" t="s">
        <v>14646</v>
      </c>
      <c r="B2114" s="229" t="s">
        <v>14391</v>
      </c>
      <c r="C2114" s="229">
        <v>1</v>
      </c>
      <c r="D2114" s="229">
        <v>0</v>
      </c>
      <c r="E2114" s="229">
        <v>0</v>
      </c>
      <c r="F2114" s="229">
        <v>0</v>
      </c>
      <c r="G2114" s="230">
        <v>1</v>
      </c>
    </row>
    <row r="2115" spans="1:7" x14ac:dyDescent="0.2">
      <c r="A2115" s="229" t="s">
        <v>14646</v>
      </c>
      <c r="B2115" s="229" t="s">
        <v>14392</v>
      </c>
      <c r="C2115" s="229">
        <v>1</v>
      </c>
      <c r="D2115" s="229">
        <v>0</v>
      </c>
      <c r="E2115" s="229">
        <v>0</v>
      </c>
      <c r="F2115" s="229">
        <v>0</v>
      </c>
      <c r="G2115" s="230">
        <v>1</v>
      </c>
    </row>
    <row r="2116" spans="1:7" x14ac:dyDescent="0.2">
      <c r="A2116" s="229" t="s">
        <v>14646</v>
      </c>
      <c r="B2116" s="229" t="s">
        <v>14393</v>
      </c>
      <c r="C2116" s="229">
        <v>1</v>
      </c>
      <c r="D2116" s="229">
        <v>0</v>
      </c>
      <c r="E2116" s="229">
        <v>0</v>
      </c>
      <c r="F2116" s="229">
        <v>0</v>
      </c>
      <c r="G2116" s="230">
        <v>1</v>
      </c>
    </row>
    <row r="2117" spans="1:7" x14ac:dyDescent="0.2">
      <c r="A2117" s="229" t="s">
        <v>14646</v>
      </c>
      <c r="B2117" s="229" t="s">
        <v>14394</v>
      </c>
      <c r="C2117" s="229">
        <v>1</v>
      </c>
      <c r="D2117" s="229">
        <v>0</v>
      </c>
      <c r="E2117" s="229">
        <v>0</v>
      </c>
      <c r="F2117" s="229">
        <v>0</v>
      </c>
      <c r="G2117" s="230">
        <v>1</v>
      </c>
    </row>
    <row r="2118" spans="1:7" x14ac:dyDescent="0.2">
      <c r="A2118" s="229" t="s">
        <v>14646</v>
      </c>
      <c r="B2118" s="229" t="s">
        <v>14395</v>
      </c>
      <c r="C2118" s="229">
        <v>1</v>
      </c>
      <c r="D2118" s="229">
        <v>0</v>
      </c>
      <c r="E2118" s="229">
        <v>0</v>
      </c>
      <c r="F2118" s="229">
        <v>0</v>
      </c>
      <c r="G2118" s="230">
        <v>1</v>
      </c>
    </row>
    <row r="2119" spans="1:7" x14ac:dyDescent="0.2">
      <c r="A2119" s="229" t="s">
        <v>14646</v>
      </c>
      <c r="B2119" s="229" t="s">
        <v>14396</v>
      </c>
      <c r="C2119" s="229">
        <v>1</v>
      </c>
      <c r="D2119" s="229">
        <v>0</v>
      </c>
      <c r="E2119" s="229">
        <v>0</v>
      </c>
      <c r="F2119" s="229">
        <v>0</v>
      </c>
      <c r="G2119" s="230">
        <v>1</v>
      </c>
    </row>
    <row r="2120" spans="1:7" x14ac:dyDescent="0.2">
      <c r="A2120" s="229" t="s">
        <v>14646</v>
      </c>
      <c r="B2120" s="229" t="s">
        <v>14397</v>
      </c>
      <c r="C2120" s="229">
        <v>1</v>
      </c>
      <c r="D2120" s="229">
        <v>0</v>
      </c>
      <c r="E2120" s="229">
        <v>0</v>
      </c>
      <c r="F2120" s="229">
        <v>0</v>
      </c>
      <c r="G2120" s="230">
        <v>1</v>
      </c>
    </row>
    <row r="2121" spans="1:7" x14ac:dyDescent="0.2">
      <c r="A2121" s="229" t="s">
        <v>14646</v>
      </c>
      <c r="B2121" s="229" t="s">
        <v>14398</v>
      </c>
      <c r="C2121" s="229">
        <v>1</v>
      </c>
      <c r="D2121" s="229">
        <v>0</v>
      </c>
      <c r="E2121" s="229">
        <v>0</v>
      </c>
      <c r="F2121" s="229">
        <v>0</v>
      </c>
      <c r="G2121" s="230">
        <v>1</v>
      </c>
    </row>
    <row r="2122" spans="1:7" x14ac:dyDescent="0.2">
      <c r="A2122" s="229" t="s">
        <v>14646</v>
      </c>
      <c r="B2122" s="229" t="s">
        <v>14399</v>
      </c>
      <c r="C2122" s="229">
        <v>1</v>
      </c>
      <c r="D2122" s="229">
        <v>0</v>
      </c>
      <c r="E2122" s="229">
        <v>0</v>
      </c>
      <c r="F2122" s="229">
        <v>0</v>
      </c>
      <c r="G2122" s="230">
        <v>1</v>
      </c>
    </row>
    <row r="2123" spans="1:7" x14ac:dyDescent="0.2">
      <c r="A2123" s="229" t="s">
        <v>14646</v>
      </c>
      <c r="B2123" s="229" t="s">
        <v>14400</v>
      </c>
      <c r="C2123" s="229">
        <v>1</v>
      </c>
      <c r="D2123" s="229">
        <v>0</v>
      </c>
      <c r="E2123" s="229">
        <v>0</v>
      </c>
      <c r="F2123" s="229">
        <v>0</v>
      </c>
      <c r="G2123" s="230">
        <v>1</v>
      </c>
    </row>
    <row r="2124" spans="1:7" x14ac:dyDescent="0.2">
      <c r="A2124" s="229" t="s">
        <v>14646</v>
      </c>
      <c r="B2124" s="229" t="s">
        <v>14401</v>
      </c>
      <c r="C2124" s="229">
        <v>1</v>
      </c>
      <c r="D2124" s="229">
        <v>0</v>
      </c>
      <c r="E2124" s="229">
        <v>0</v>
      </c>
      <c r="F2124" s="229">
        <v>0</v>
      </c>
      <c r="G2124" s="230">
        <v>1</v>
      </c>
    </row>
    <row r="2125" spans="1:7" x14ac:dyDescent="0.2">
      <c r="A2125" s="229" t="s">
        <v>14647</v>
      </c>
      <c r="B2125" s="229" t="s">
        <v>14503</v>
      </c>
      <c r="C2125" s="229">
        <v>1</v>
      </c>
      <c r="D2125" s="229">
        <v>0</v>
      </c>
      <c r="E2125" s="229">
        <v>0</v>
      </c>
      <c r="F2125" s="229">
        <v>0</v>
      </c>
      <c r="G2125" s="230">
        <v>1</v>
      </c>
    </row>
    <row r="2126" spans="1:7" x14ac:dyDescent="0.2">
      <c r="A2126" s="229" t="s">
        <v>14647</v>
      </c>
      <c r="B2126" s="229" t="s">
        <v>14504</v>
      </c>
      <c r="C2126" s="229">
        <v>1</v>
      </c>
      <c r="D2126" s="229">
        <v>0</v>
      </c>
      <c r="E2126" s="229">
        <v>0</v>
      </c>
      <c r="F2126" s="229">
        <v>0</v>
      </c>
      <c r="G2126" s="230">
        <v>1</v>
      </c>
    </row>
    <row r="2127" spans="1:7" x14ac:dyDescent="0.2">
      <c r="A2127" s="229" t="s">
        <v>14647</v>
      </c>
      <c r="B2127" s="229" t="s">
        <v>14505</v>
      </c>
      <c r="C2127" s="229">
        <v>1</v>
      </c>
      <c r="D2127" s="229">
        <v>0</v>
      </c>
      <c r="E2127" s="229">
        <v>0</v>
      </c>
      <c r="F2127" s="229">
        <v>0</v>
      </c>
      <c r="G2127" s="230">
        <v>1</v>
      </c>
    </row>
    <row r="2128" spans="1:7" x14ac:dyDescent="0.2">
      <c r="A2128" s="229" t="s">
        <v>14647</v>
      </c>
      <c r="B2128" s="229" t="s">
        <v>14506</v>
      </c>
      <c r="C2128" s="229">
        <v>1</v>
      </c>
      <c r="D2128" s="229">
        <v>0</v>
      </c>
      <c r="E2128" s="229">
        <v>0</v>
      </c>
      <c r="F2128" s="229">
        <v>0</v>
      </c>
      <c r="G2128" s="230">
        <v>1</v>
      </c>
    </row>
    <row r="2129" spans="1:7" x14ac:dyDescent="0.2">
      <c r="A2129" s="229" t="s">
        <v>14647</v>
      </c>
      <c r="B2129" s="229" t="s">
        <v>14507</v>
      </c>
      <c r="C2129" s="229">
        <v>1</v>
      </c>
      <c r="D2129" s="229">
        <v>0</v>
      </c>
      <c r="E2129" s="229">
        <v>0</v>
      </c>
      <c r="F2129" s="229">
        <v>0</v>
      </c>
      <c r="G2129" s="230">
        <v>1</v>
      </c>
    </row>
    <row r="2130" spans="1:7" x14ac:dyDescent="0.2">
      <c r="A2130" s="229" t="s">
        <v>14647</v>
      </c>
      <c r="B2130" s="229" t="s">
        <v>14508</v>
      </c>
      <c r="C2130" s="229">
        <v>1</v>
      </c>
      <c r="D2130" s="229">
        <v>0</v>
      </c>
      <c r="E2130" s="229">
        <v>0</v>
      </c>
      <c r="F2130" s="229">
        <v>0</v>
      </c>
      <c r="G2130" s="230">
        <v>1</v>
      </c>
    </row>
    <row r="2131" spans="1:7" x14ac:dyDescent="0.2">
      <c r="A2131" s="229" t="s">
        <v>14647</v>
      </c>
      <c r="B2131" s="229" t="s">
        <v>14509</v>
      </c>
      <c r="C2131" s="229">
        <v>1</v>
      </c>
      <c r="D2131" s="229">
        <v>0</v>
      </c>
      <c r="E2131" s="229">
        <v>0</v>
      </c>
      <c r="F2131" s="229">
        <v>0</v>
      </c>
      <c r="G2131" s="230">
        <v>1</v>
      </c>
    </row>
    <row r="2132" spans="1:7" x14ac:dyDescent="0.2">
      <c r="A2132" s="229" t="s">
        <v>14647</v>
      </c>
      <c r="B2132" s="229" t="s">
        <v>14510</v>
      </c>
      <c r="C2132" s="229">
        <v>1</v>
      </c>
      <c r="D2132" s="229">
        <v>0</v>
      </c>
      <c r="E2132" s="229">
        <v>0</v>
      </c>
      <c r="F2132" s="229">
        <v>0</v>
      </c>
      <c r="G2132" s="230">
        <v>1</v>
      </c>
    </row>
    <row r="2133" spans="1:7" x14ac:dyDescent="0.2">
      <c r="A2133" s="229" t="s">
        <v>14647</v>
      </c>
      <c r="B2133" s="229" t="s">
        <v>14511</v>
      </c>
      <c r="C2133" s="229">
        <v>1</v>
      </c>
      <c r="D2133" s="229">
        <v>0</v>
      </c>
      <c r="E2133" s="229">
        <v>0</v>
      </c>
      <c r="F2133" s="229">
        <v>0</v>
      </c>
      <c r="G2133" s="230">
        <v>1</v>
      </c>
    </row>
    <row r="2134" spans="1:7" x14ac:dyDescent="0.2">
      <c r="A2134" s="229" t="s">
        <v>14647</v>
      </c>
      <c r="B2134" s="229" t="s">
        <v>14512</v>
      </c>
      <c r="C2134" s="229">
        <v>1</v>
      </c>
      <c r="D2134" s="229">
        <v>0</v>
      </c>
      <c r="E2134" s="229">
        <v>0</v>
      </c>
      <c r="F2134" s="229">
        <v>0</v>
      </c>
      <c r="G2134" s="230">
        <v>1</v>
      </c>
    </row>
    <row r="2135" spans="1:7" x14ac:dyDescent="0.2">
      <c r="A2135" s="229" t="s">
        <v>14647</v>
      </c>
      <c r="B2135" s="229" t="s">
        <v>14513</v>
      </c>
      <c r="C2135" s="229">
        <v>1</v>
      </c>
      <c r="D2135" s="229">
        <v>0</v>
      </c>
      <c r="E2135" s="229">
        <v>0</v>
      </c>
      <c r="F2135" s="229">
        <v>0</v>
      </c>
      <c r="G2135" s="230">
        <v>1</v>
      </c>
    </row>
    <row r="2136" spans="1:7" x14ac:dyDescent="0.2">
      <c r="A2136" s="229" t="s">
        <v>14647</v>
      </c>
      <c r="B2136" s="229" t="s">
        <v>14514</v>
      </c>
      <c r="C2136" s="229">
        <v>1</v>
      </c>
      <c r="D2136" s="229">
        <v>0</v>
      </c>
      <c r="E2136" s="229">
        <v>0</v>
      </c>
      <c r="F2136" s="229">
        <v>0</v>
      </c>
      <c r="G2136" s="230">
        <v>1</v>
      </c>
    </row>
    <row r="2137" spans="1:7" x14ac:dyDescent="0.2">
      <c r="A2137" s="229" t="s">
        <v>14647</v>
      </c>
      <c r="B2137" s="229" t="s">
        <v>14515</v>
      </c>
      <c r="C2137" s="229">
        <v>1</v>
      </c>
      <c r="D2137" s="229">
        <v>0</v>
      </c>
      <c r="E2137" s="229">
        <v>0</v>
      </c>
      <c r="F2137" s="229">
        <v>0</v>
      </c>
      <c r="G2137" s="230">
        <v>1</v>
      </c>
    </row>
    <row r="2138" spans="1:7" x14ac:dyDescent="0.2">
      <c r="A2138" s="229" t="s">
        <v>14647</v>
      </c>
      <c r="B2138" s="229" t="s">
        <v>14516</v>
      </c>
      <c r="C2138" s="229">
        <v>1</v>
      </c>
      <c r="D2138" s="229">
        <v>0</v>
      </c>
      <c r="E2138" s="229">
        <v>0</v>
      </c>
      <c r="F2138" s="229">
        <v>0</v>
      </c>
      <c r="G2138" s="230">
        <v>1</v>
      </c>
    </row>
    <row r="2139" spans="1:7" x14ac:dyDescent="0.2">
      <c r="A2139" s="229" t="s">
        <v>14647</v>
      </c>
      <c r="B2139" s="229" t="s">
        <v>14517</v>
      </c>
      <c r="C2139" s="229">
        <v>1</v>
      </c>
      <c r="D2139" s="229">
        <v>0</v>
      </c>
      <c r="E2139" s="229">
        <v>0</v>
      </c>
      <c r="F2139" s="229">
        <v>0</v>
      </c>
      <c r="G2139" s="230">
        <v>1</v>
      </c>
    </row>
    <row r="2140" spans="1:7" x14ac:dyDescent="0.2">
      <c r="A2140" s="229" t="s">
        <v>14647</v>
      </c>
      <c r="B2140" s="229" t="s">
        <v>14518</v>
      </c>
      <c r="C2140" s="229">
        <v>1</v>
      </c>
      <c r="D2140" s="229">
        <v>0</v>
      </c>
      <c r="E2140" s="229">
        <v>0</v>
      </c>
      <c r="F2140" s="229">
        <v>0</v>
      </c>
      <c r="G2140" s="230">
        <v>1</v>
      </c>
    </row>
    <row r="2141" spans="1:7" x14ac:dyDescent="0.2">
      <c r="A2141" s="229" t="s">
        <v>14647</v>
      </c>
      <c r="B2141" s="229" t="s">
        <v>14519</v>
      </c>
      <c r="C2141" s="229">
        <v>1</v>
      </c>
      <c r="D2141" s="229">
        <v>0</v>
      </c>
      <c r="E2141" s="229">
        <v>0</v>
      </c>
      <c r="F2141" s="229">
        <v>0</v>
      </c>
      <c r="G2141" s="230">
        <v>1</v>
      </c>
    </row>
    <row r="2142" spans="1:7" x14ac:dyDescent="0.2">
      <c r="A2142" s="229" t="s">
        <v>14647</v>
      </c>
      <c r="B2142" s="229" t="s">
        <v>14520</v>
      </c>
      <c r="C2142" s="229">
        <v>1</v>
      </c>
      <c r="D2142" s="229">
        <v>0</v>
      </c>
      <c r="E2142" s="229">
        <v>0</v>
      </c>
      <c r="F2142" s="229">
        <v>0</v>
      </c>
      <c r="G2142" s="230">
        <v>1</v>
      </c>
    </row>
    <row r="2143" spans="1:7" x14ac:dyDescent="0.2">
      <c r="A2143" s="229" t="s">
        <v>14647</v>
      </c>
      <c r="B2143" s="229" t="s">
        <v>14521</v>
      </c>
      <c r="C2143" s="229">
        <v>1</v>
      </c>
      <c r="D2143" s="229">
        <v>0</v>
      </c>
      <c r="E2143" s="229">
        <v>0</v>
      </c>
      <c r="F2143" s="229">
        <v>0</v>
      </c>
      <c r="G2143" s="230">
        <v>1</v>
      </c>
    </row>
    <row r="2144" spans="1:7" x14ac:dyDescent="0.2">
      <c r="A2144" s="229" t="s">
        <v>14647</v>
      </c>
      <c r="B2144" s="229" t="s">
        <v>14522</v>
      </c>
      <c r="C2144" s="229">
        <v>1</v>
      </c>
      <c r="D2144" s="229">
        <v>0</v>
      </c>
      <c r="E2144" s="229">
        <v>0</v>
      </c>
      <c r="F2144" s="229">
        <v>0</v>
      </c>
      <c r="G2144" s="230">
        <v>1</v>
      </c>
    </row>
    <row r="2145" spans="1:7" x14ac:dyDescent="0.2">
      <c r="A2145" s="229" t="s">
        <v>14647</v>
      </c>
      <c r="B2145" s="229" t="s">
        <v>14523</v>
      </c>
      <c r="C2145" s="229">
        <v>1</v>
      </c>
      <c r="D2145" s="229">
        <v>0</v>
      </c>
      <c r="E2145" s="229">
        <v>0</v>
      </c>
      <c r="F2145" s="229">
        <v>0</v>
      </c>
      <c r="G2145" s="230">
        <v>1</v>
      </c>
    </row>
    <row r="2146" spans="1:7" x14ac:dyDescent="0.2">
      <c r="A2146" s="229" t="s">
        <v>14647</v>
      </c>
      <c r="B2146" s="229" t="s">
        <v>14524</v>
      </c>
      <c r="C2146" s="229">
        <v>1</v>
      </c>
      <c r="D2146" s="229">
        <v>0</v>
      </c>
      <c r="E2146" s="229">
        <v>0</v>
      </c>
      <c r="F2146" s="229">
        <v>0</v>
      </c>
      <c r="G2146" s="230">
        <v>1</v>
      </c>
    </row>
    <row r="2147" spans="1:7" x14ac:dyDescent="0.2">
      <c r="A2147" s="229" t="s">
        <v>14647</v>
      </c>
      <c r="B2147" s="229" t="s">
        <v>14525</v>
      </c>
      <c r="C2147" s="229">
        <v>1</v>
      </c>
      <c r="D2147" s="229">
        <v>0</v>
      </c>
      <c r="E2147" s="229">
        <v>0</v>
      </c>
      <c r="F2147" s="229">
        <v>0</v>
      </c>
      <c r="G2147" s="230">
        <v>1</v>
      </c>
    </row>
    <row r="2148" spans="1:7" x14ac:dyDescent="0.2">
      <c r="A2148" s="229" t="s">
        <v>14647</v>
      </c>
      <c r="B2148" s="229" t="s">
        <v>14526</v>
      </c>
      <c r="C2148" s="229">
        <v>1</v>
      </c>
      <c r="D2148" s="229">
        <v>0</v>
      </c>
      <c r="E2148" s="229">
        <v>0</v>
      </c>
      <c r="F2148" s="229">
        <v>0</v>
      </c>
      <c r="G2148" s="230">
        <v>1</v>
      </c>
    </row>
    <row r="2149" spans="1:7" x14ac:dyDescent="0.2">
      <c r="A2149" s="229" t="s">
        <v>14647</v>
      </c>
      <c r="B2149" s="229" t="s">
        <v>14527</v>
      </c>
      <c r="C2149" s="229">
        <v>1</v>
      </c>
      <c r="D2149" s="229">
        <v>0</v>
      </c>
      <c r="E2149" s="229">
        <v>0</v>
      </c>
      <c r="F2149" s="229">
        <v>0</v>
      </c>
      <c r="G2149" s="230">
        <v>1</v>
      </c>
    </row>
    <row r="2150" spans="1:7" x14ac:dyDescent="0.2">
      <c r="A2150" s="229" t="s">
        <v>14647</v>
      </c>
      <c r="B2150" s="229" t="s">
        <v>14528</v>
      </c>
      <c r="C2150" s="229">
        <v>1</v>
      </c>
      <c r="D2150" s="229">
        <v>0</v>
      </c>
      <c r="E2150" s="229">
        <v>0</v>
      </c>
      <c r="F2150" s="229">
        <v>0</v>
      </c>
      <c r="G2150" s="230">
        <v>1</v>
      </c>
    </row>
    <row r="2151" spans="1:7" x14ac:dyDescent="0.2">
      <c r="A2151" s="229" t="s">
        <v>14647</v>
      </c>
      <c r="B2151" s="229" t="s">
        <v>14529</v>
      </c>
      <c r="C2151" s="229">
        <v>1</v>
      </c>
      <c r="D2151" s="229">
        <v>0</v>
      </c>
      <c r="E2151" s="229">
        <v>0</v>
      </c>
      <c r="F2151" s="229">
        <v>0</v>
      </c>
      <c r="G2151" s="230">
        <v>1</v>
      </c>
    </row>
    <row r="2152" spans="1:7" x14ac:dyDescent="0.2">
      <c r="A2152" s="229" t="s">
        <v>14647</v>
      </c>
      <c r="B2152" s="229" t="s">
        <v>14530</v>
      </c>
      <c r="C2152" s="229">
        <v>1</v>
      </c>
      <c r="D2152" s="229">
        <v>0</v>
      </c>
      <c r="E2152" s="229">
        <v>0</v>
      </c>
      <c r="F2152" s="229">
        <v>0</v>
      </c>
      <c r="G2152" s="230">
        <v>1</v>
      </c>
    </row>
    <row r="2153" spans="1:7" x14ac:dyDescent="0.2">
      <c r="A2153" s="229" t="s">
        <v>14647</v>
      </c>
      <c r="B2153" s="229" t="s">
        <v>14531</v>
      </c>
      <c r="C2153" s="229">
        <v>1</v>
      </c>
      <c r="D2153" s="229">
        <v>0</v>
      </c>
      <c r="E2153" s="229">
        <v>0</v>
      </c>
      <c r="F2153" s="229">
        <v>0</v>
      </c>
      <c r="G2153" s="230">
        <v>1</v>
      </c>
    </row>
    <row r="2154" spans="1:7" x14ac:dyDescent="0.2">
      <c r="A2154" s="229" t="s">
        <v>14647</v>
      </c>
      <c r="B2154" s="229" t="s">
        <v>14532</v>
      </c>
      <c r="C2154" s="229">
        <v>1</v>
      </c>
      <c r="D2154" s="229">
        <v>0</v>
      </c>
      <c r="E2154" s="229">
        <v>0</v>
      </c>
      <c r="F2154" s="229">
        <v>0</v>
      </c>
      <c r="G2154" s="230">
        <v>1</v>
      </c>
    </row>
    <row r="2155" spans="1:7" x14ac:dyDescent="0.2">
      <c r="A2155" s="229" t="s">
        <v>14647</v>
      </c>
      <c r="B2155" s="229" t="s">
        <v>14533</v>
      </c>
      <c r="C2155" s="229">
        <v>1</v>
      </c>
      <c r="D2155" s="229">
        <v>0</v>
      </c>
      <c r="E2155" s="229">
        <v>0</v>
      </c>
      <c r="F2155" s="229">
        <v>0</v>
      </c>
      <c r="G2155" s="230">
        <v>1</v>
      </c>
    </row>
    <row r="2156" spans="1:7" x14ac:dyDescent="0.2">
      <c r="A2156" s="229" t="s">
        <v>14647</v>
      </c>
      <c r="B2156" s="229" t="s">
        <v>14534</v>
      </c>
      <c r="C2156" s="229">
        <v>1</v>
      </c>
      <c r="D2156" s="229">
        <v>0</v>
      </c>
      <c r="E2156" s="229">
        <v>0</v>
      </c>
      <c r="F2156" s="229">
        <v>0</v>
      </c>
      <c r="G2156" s="230">
        <v>1</v>
      </c>
    </row>
    <row r="2157" spans="1:7" x14ac:dyDescent="0.2">
      <c r="A2157" s="229" t="s">
        <v>14647</v>
      </c>
      <c r="B2157" s="229" t="s">
        <v>14535</v>
      </c>
      <c r="C2157" s="229">
        <v>1</v>
      </c>
      <c r="D2157" s="229">
        <v>0</v>
      </c>
      <c r="E2157" s="229">
        <v>0</v>
      </c>
      <c r="F2157" s="229">
        <v>0</v>
      </c>
      <c r="G2157" s="230">
        <v>1</v>
      </c>
    </row>
    <row r="2158" spans="1:7" x14ac:dyDescent="0.2">
      <c r="A2158" s="229" t="s">
        <v>14647</v>
      </c>
      <c r="B2158" s="229" t="s">
        <v>14536</v>
      </c>
      <c r="C2158" s="229">
        <v>1</v>
      </c>
      <c r="D2158" s="229">
        <v>0</v>
      </c>
      <c r="E2158" s="229">
        <v>0</v>
      </c>
      <c r="F2158" s="229">
        <v>0</v>
      </c>
      <c r="G2158" s="230">
        <v>1</v>
      </c>
    </row>
    <row r="2159" spans="1:7" x14ac:dyDescent="0.2">
      <c r="A2159" s="229" t="s">
        <v>14647</v>
      </c>
      <c r="B2159" s="229" t="s">
        <v>14537</v>
      </c>
      <c r="C2159" s="229">
        <v>1</v>
      </c>
      <c r="D2159" s="229">
        <v>0</v>
      </c>
      <c r="E2159" s="229">
        <v>0</v>
      </c>
      <c r="F2159" s="229">
        <v>0</v>
      </c>
      <c r="G2159" s="230">
        <v>1</v>
      </c>
    </row>
    <row r="2160" spans="1:7" x14ac:dyDescent="0.2">
      <c r="A2160" s="229" t="s">
        <v>14647</v>
      </c>
      <c r="B2160" s="229" t="s">
        <v>14538</v>
      </c>
      <c r="C2160" s="229">
        <v>1</v>
      </c>
      <c r="D2160" s="229">
        <v>0</v>
      </c>
      <c r="E2160" s="229">
        <v>0</v>
      </c>
      <c r="F2160" s="229">
        <v>0</v>
      </c>
      <c r="G2160" s="230">
        <v>1</v>
      </c>
    </row>
    <row r="2161" spans="1:7" x14ac:dyDescent="0.2">
      <c r="A2161" s="229" t="s">
        <v>14647</v>
      </c>
      <c r="B2161" s="229" t="s">
        <v>14539</v>
      </c>
      <c r="C2161" s="229">
        <v>1</v>
      </c>
      <c r="D2161" s="229">
        <v>0</v>
      </c>
      <c r="E2161" s="229">
        <v>0</v>
      </c>
      <c r="F2161" s="229">
        <v>0</v>
      </c>
      <c r="G2161" s="230">
        <v>1</v>
      </c>
    </row>
    <row r="2162" spans="1:7" x14ac:dyDescent="0.2">
      <c r="A2162" s="229" t="s">
        <v>14647</v>
      </c>
      <c r="B2162" s="229" t="s">
        <v>14540</v>
      </c>
      <c r="C2162" s="229">
        <v>1</v>
      </c>
      <c r="D2162" s="229">
        <v>0</v>
      </c>
      <c r="E2162" s="229">
        <v>0</v>
      </c>
      <c r="F2162" s="229">
        <v>0</v>
      </c>
      <c r="G2162" s="230">
        <v>1</v>
      </c>
    </row>
    <row r="2163" spans="1:7" x14ac:dyDescent="0.2">
      <c r="A2163" s="229" t="s">
        <v>14647</v>
      </c>
      <c r="B2163" s="229" t="s">
        <v>14541</v>
      </c>
      <c r="C2163" s="229">
        <v>1</v>
      </c>
      <c r="D2163" s="229">
        <v>0</v>
      </c>
      <c r="E2163" s="229">
        <v>0</v>
      </c>
      <c r="F2163" s="229">
        <v>0</v>
      </c>
      <c r="G2163" s="230">
        <v>1</v>
      </c>
    </row>
    <row r="2164" spans="1:7" x14ac:dyDescent="0.2">
      <c r="A2164" s="229" t="s">
        <v>14647</v>
      </c>
      <c r="B2164" s="229" t="s">
        <v>14542</v>
      </c>
      <c r="C2164" s="229">
        <v>1</v>
      </c>
      <c r="D2164" s="229">
        <v>0</v>
      </c>
      <c r="E2164" s="229">
        <v>0</v>
      </c>
      <c r="F2164" s="229">
        <v>0</v>
      </c>
      <c r="G2164" s="230">
        <v>1</v>
      </c>
    </row>
    <row r="2165" spans="1:7" x14ac:dyDescent="0.2">
      <c r="A2165" s="229" t="s">
        <v>14647</v>
      </c>
      <c r="B2165" s="229" t="s">
        <v>14543</v>
      </c>
      <c r="C2165" s="229">
        <v>1</v>
      </c>
      <c r="D2165" s="229">
        <v>0</v>
      </c>
      <c r="E2165" s="229">
        <v>0</v>
      </c>
      <c r="F2165" s="229">
        <v>0</v>
      </c>
      <c r="G2165" s="230">
        <v>1</v>
      </c>
    </row>
    <row r="2166" spans="1:7" x14ac:dyDescent="0.2">
      <c r="A2166" s="229" t="s">
        <v>14647</v>
      </c>
      <c r="B2166" s="229" t="s">
        <v>14544</v>
      </c>
      <c r="C2166" s="229">
        <v>1</v>
      </c>
      <c r="D2166" s="229">
        <v>0</v>
      </c>
      <c r="E2166" s="229">
        <v>0</v>
      </c>
      <c r="F2166" s="229">
        <v>0</v>
      </c>
      <c r="G2166" s="230">
        <v>1</v>
      </c>
    </row>
    <row r="2167" spans="1:7" x14ac:dyDescent="0.2">
      <c r="A2167" s="229" t="s">
        <v>14648</v>
      </c>
      <c r="B2167" s="229" t="s">
        <v>14553</v>
      </c>
      <c r="C2167" s="229">
        <v>1</v>
      </c>
      <c r="D2167" s="229">
        <v>0</v>
      </c>
      <c r="E2167" s="229">
        <v>0</v>
      </c>
      <c r="F2167" s="229">
        <v>0</v>
      </c>
      <c r="G2167" s="230">
        <v>1</v>
      </c>
    </row>
    <row r="2168" spans="1:7" x14ac:dyDescent="0.2">
      <c r="A2168" s="229" t="s">
        <v>14648</v>
      </c>
      <c r="B2168" s="229" t="s">
        <v>14554</v>
      </c>
      <c r="C2168" s="229">
        <v>1</v>
      </c>
      <c r="D2168" s="229">
        <v>0</v>
      </c>
      <c r="E2168" s="229">
        <v>0</v>
      </c>
      <c r="F2168" s="229">
        <v>0</v>
      </c>
      <c r="G2168" s="230">
        <v>1</v>
      </c>
    </row>
    <row r="2169" spans="1:7" x14ac:dyDescent="0.2">
      <c r="A2169" s="229" t="s">
        <v>14648</v>
      </c>
      <c r="B2169" s="229" t="s">
        <v>14555</v>
      </c>
      <c r="C2169" s="229">
        <v>1</v>
      </c>
      <c r="D2169" s="229">
        <v>0</v>
      </c>
      <c r="E2169" s="229">
        <v>0</v>
      </c>
      <c r="F2169" s="229">
        <v>0</v>
      </c>
      <c r="G2169" s="230">
        <v>1</v>
      </c>
    </row>
    <row r="2170" spans="1:7" x14ac:dyDescent="0.2">
      <c r="A2170" s="229" t="s">
        <v>14648</v>
      </c>
      <c r="B2170" s="229" t="s">
        <v>14556</v>
      </c>
      <c r="C2170" s="229">
        <v>1</v>
      </c>
      <c r="D2170" s="229">
        <v>0</v>
      </c>
      <c r="E2170" s="229">
        <v>0</v>
      </c>
      <c r="F2170" s="229">
        <v>0</v>
      </c>
      <c r="G2170" s="230">
        <v>1</v>
      </c>
    </row>
    <row r="2171" spans="1:7" x14ac:dyDescent="0.2">
      <c r="A2171" s="229" t="s">
        <v>14648</v>
      </c>
      <c r="B2171" s="229" t="s">
        <v>14557</v>
      </c>
      <c r="C2171" s="229">
        <v>1</v>
      </c>
      <c r="D2171" s="229">
        <v>0</v>
      </c>
      <c r="E2171" s="229">
        <v>0</v>
      </c>
      <c r="F2171" s="229">
        <v>0</v>
      </c>
      <c r="G2171" s="230">
        <v>1</v>
      </c>
    </row>
    <row r="2172" spans="1:7" x14ac:dyDescent="0.2">
      <c r="A2172" s="229" t="s">
        <v>14648</v>
      </c>
      <c r="B2172" s="229" t="s">
        <v>14558</v>
      </c>
      <c r="C2172" s="229">
        <v>1</v>
      </c>
      <c r="D2172" s="229">
        <v>0</v>
      </c>
      <c r="E2172" s="229">
        <v>0</v>
      </c>
      <c r="F2172" s="229">
        <v>0</v>
      </c>
      <c r="G2172" s="230">
        <v>1</v>
      </c>
    </row>
    <row r="2173" spans="1:7" x14ac:dyDescent="0.2">
      <c r="A2173" s="229" t="s">
        <v>14648</v>
      </c>
      <c r="B2173" s="229" t="s">
        <v>14559</v>
      </c>
      <c r="C2173" s="229">
        <v>1</v>
      </c>
      <c r="D2173" s="229">
        <v>0</v>
      </c>
      <c r="E2173" s="229">
        <v>0</v>
      </c>
      <c r="F2173" s="229">
        <v>0</v>
      </c>
      <c r="G2173" s="230">
        <v>1</v>
      </c>
    </row>
    <row r="2174" spans="1:7" x14ac:dyDescent="0.2">
      <c r="A2174" s="229" t="s">
        <v>14649</v>
      </c>
      <c r="B2174" s="229" t="s">
        <v>14474</v>
      </c>
      <c r="C2174" s="229">
        <v>1</v>
      </c>
      <c r="D2174" s="229">
        <v>0</v>
      </c>
      <c r="E2174" s="229">
        <v>0</v>
      </c>
      <c r="F2174" s="229">
        <v>0</v>
      </c>
      <c r="G2174" s="230">
        <v>1</v>
      </c>
    </row>
    <row r="2175" spans="1:7" x14ac:dyDescent="0.2">
      <c r="A2175" s="229" t="s">
        <v>14649</v>
      </c>
      <c r="B2175" s="229" t="s">
        <v>14475</v>
      </c>
      <c r="C2175" s="229">
        <v>1</v>
      </c>
      <c r="D2175" s="229">
        <v>0</v>
      </c>
      <c r="E2175" s="229">
        <v>0</v>
      </c>
      <c r="F2175" s="229">
        <v>0</v>
      </c>
      <c r="G2175" s="230">
        <v>1</v>
      </c>
    </row>
    <row r="2176" spans="1:7" x14ac:dyDescent="0.2">
      <c r="A2176" s="229" t="s">
        <v>14649</v>
      </c>
      <c r="B2176" s="229" t="s">
        <v>14476</v>
      </c>
      <c r="C2176" s="229">
        <v>1</v>
      </c>
      <c r="D2176" s="229">
        <v>0</v>
      </c>
      <c r="E2176" s="229">
        <v>0</v>
      </c>
      <c r="F2176" s="229">
        <v>0</v>
      </c>
      <c r="G2176" s="230">
        <v>1</v>
      </c>
    </row>
    <row r="2177" spans="1:7" x14ac:dyDescent="0.2">
      <c r="A2177" s="229" t="s">
        <v>14649</v>
      </c>
      <c r="B2177" s="229" t="s">
        <v>14477</v>
      </c>
      <c r="C2177" s="229">
        <v>1</v>
      </c>
      <c r="D2177" s="229">
        <v>0</v>
      </c>
      <c r="E2177" s="229">
        <v>0</v>
      </c>
      <c r="F2177" s="229">
        <v>0</v>
      </c>
      <c r="G2177" s="230">
        <v>1</v>
      </c>
    </row>
    <row r="2178" spans="1:7" x14ac:dyDescent="0.2">
      <c r="A2178" s="229" t="s">
        <v>14649</v>
      </c>
      <c r="B2178" s="229" t="s">
        <v>14478</v>
      </c>
      <c r="C2178" s="229">
        <v>1</v>
      </c>
      <c r="D2178" s="229">
        <v>0</v>
      </c>
      <c r="E2178" s="229">
        <v>0</v>
      </c>
      <c r="F2178" s="229">
        <v>0</v>
      </c>
      <c r="G2178" s="230">
        <v>1</v>
      </c>
    </row>
    <row r="2179" spans="1:7" x14ac:dyDescent="0.2">
      <c r="A2179" s="229" t="s">
        <v>14649</v>
      </c>
      <c r="B2179" s="229" t="s">
        <v>14479</v>
      </c>
      <c r="C2179" s="229">
        <v>1</v>
      </c>
      <c r="D2179" s="229">
        <v>0</v>
      </c>
      <c r="E2179" s="229">
        <v>0</v>
      </c>
      <c r="F2179" s="229">
        <v>0</v>
      </c>
      <c r="G2179" s="230">
        <v>1</v>
      </c>
    </row>
    <row r="2180" spans="1:7" x14ac:dyDescent="0.2">
      <c r="A2180" s="229" t="s">
        <v>14649</v>
      </c>
      <c r="B2180" s="229" t="s">
        <v>14480</v>
      </c>
      <c r="C2180" s="229">
        <v>1</v>
      </c>
      <c r="D2180" s="229">
        <v>0</v>
      </c>
      <c r="E2180" s="229">
        <v>0</v>
      </c>
      <c r="F2180" s="229">
        <v>0</v>
      </c>
      <c r="G2180" s="230">
        <v>1</v>
      </c>
    </row>
    <row r="2181" spans="1:7" x14ac:dyDescent="0.2">
      <c r="A2181" s="229" t="s">
        <v>14649</v>
      </c>
      <c r="B2181" s="229" t="s">
        <v>14481</v>
      </c>
      <c r="C2181" s="229">
        <v>1</v>
      </c>
      <c r="D2181" s="229">
        <v>0</v>
      </c>
      <c r="E2181" s="229">
        <v>0</v>
      </c>
      <c r="F2181" s="229">
        <v>0</v>
      </c>
      <c r="G2181" s="230">
        <v>1</v>
      </c>
    </row>
    <row r="2182" spans="1:7" x14ac:dyDescent="0.2">
      <c r="A2182" s="229" t="s">
        <v>14649</v>
      </c>
      <c r="B2182" s="229" t="s">
        <v>14482</v>
      </c>
      <c r="C2182" s="229">
        <v>1</v>
      </c>
      <c r="D2182" s="229">
        <v>0</v>
      </c>
      <c r="E2182" s="229">
        <v>0</v>
      </c>
      <c r="F2182" s="229">
        <v>0</v>
      </c>
      <c r="G2182" s="230">
        <v>1</v>
      </c>
    </row>
    <row r="2183" spans="1:7" x14ac:dyDescent="0.2">
      <c r="A2183" s="229" t="s">
        <v>14649</v>
      </c>
      <c r="B2183" s="229" t="s">
        <v>14483</v>
      </c>
      <c r="C2183" s="229">
        <v>1</v>
      </c>
      <c r="D2183" s="229">
        <v>0</v>
      </c>
      <c r="E2183" s="229">
        <v>0</v>
      </c>
      <c r="F2183" s="229">
        <v>0</v>
      </c>
      <c r="G2183" s="230">
        <v>1</v>
      </c>
    </row>
    <row r="2184" spans="1:7" x14ac:dyDescent="0.2">
      <c r="A2184" s="229" t="s">
        <v>14649</v>
      </c>
      <c r="B2184" s="229" t="s">
        <v>14484</v>
      </c>
      <c r="C2184" s="229">
        <v>1</v>
      </c>
      <c r="D2184" s="229">
        <v>0</v>
      </c>
      <c r="E2184" s="229">
        <v>0</v>
      </c>
      <c r="F2184" s="229">
        <v>0</v>
      </c>
      <c r="G2184" s="230">
        <v>1</v>
      </c>
    </row>
    <row r="2185" spans="1:7" x14ac:dyDescent="0.2">
      <c r="A2185" s="229" t="s">
        <v>14650</v>
      </c>
      <c r="B2185" s="229" t="s">
        <v>14319</v>
      </c>
      <c r="C2185" s="229">
        <v>1</v>
      </c>
      <c r="D2185" s="229">
        <v>0</v>
      </c>
      <c r="E2185" s="229">
        <v>0</v>
      </c>
      <c r="F2185" s="229">
        <v>0</v>
      </c>
      <c r="G2185" s="230">
        <v>1</v>
      </c>
    </row>
    <row r="2186" spans="1:7" x14ac:dyDescent="0.2">
      <c r="A2186" s="229" t="s">
        <v>14650</v>
      </c>
      <c r="B2186" s="229" t="s">
        <v>14320</v>
      </c>
      <c r="C2186" s="229">
        <v>1</v>
      </c>
      <c r="D2186" s="229">
        <v>0</v>
      </c>
      <c r="E2186" s="229">
        <v>0</v>
      </c>
      <c r="F2186" s="229">
        <v>0</v>
      </c>
      <c r="G2186" s="230">
        <v>1</v>
      </c>
    </row>
    <row r="2187" spans="1:7" x14ac:dyDescent="0.2">
      <c r="A2187" s="229" t="s">
        <v>14650</v>
      </c>
      <c r="B2187" s="229" t="s">
        <v>14321</v>
      </c>
      <c r="C2187" s="229">
        <v>1</v>
      </c>
      <c r="D2187" s="229">
        <v>0</v>
      </c>
      <c r="E2187" s="229">
        <v>0</v>
      </c>
      <c r="F2187" s="229">
        <v>0</v>
      </c>
      <c r="G2187" s="230">
        <v>1</v>
      </c>
    </row>
    <row r="2188" spans="1:7" x14ac:dyDescent="0.2">
      <c r="A2188" s="229" t="s">
        <v>14650</v>
      </c>
      <c r="B2188" s="229" t="s">
        <v>14322</v>
      </c>
      <c r="C2188" s="229">
        <v>1</v>
      </c>
      <c r="D2188" s="229">
        <v>0</v>
      </c>
      <c r="E2188" s="229">
        <v>0</v>
      </c>
      <c r="F2188" s="229">
        <v>0</v>
      </c>
      <c r="G2188" s="230">
        <v>1</v>
      </c>
    </row>
    <row r="2189" spans="1:7" x14ac:dyDescent="0.2">
      <c r="A2189" s="229" t="s">
        <v>14650</v>
      </c>
      <c r="B2189" s="229" t="s">
        <v>14323</v>
      </c>
      <c r="C2189" s="229">
        <v>1</v>
      </c>
      <c r="D2189" s="229">
        <v>0</v>
      </c>
      <c r="E2189" s="229">
        <v>0</v>
      </c>
      <c r="F2189" s="229">
        <v>0</v>
      </c>
      <c r="G2189" s="230">
        <v>1</v>
      </c>
    </row>
    <row r="2190" spans="1:7" x14ac:dyDescent="0.2">
      <c r="A2190" s="229" t="s">
        <v>14650</v>
      </c>
      <c r="B2190" s="229" t="s">
        <v>14324</v>
      </c>
      <c r="C2190" s="229">
        <v>1</v>
      </c>
      <c r="D2190" s="229">
        <v>0</v>
      </c>
      <c r="E2190" s="229">
        <v>0</v>
      </c>
      <c r="F2190" s="229">
        <v>0</v>
      </c>
      <c r="G2190" s="230">
        <v>1</v>
      </c>
    </row>
    <row r="2191" spans="1:7" x14ac:dyDescent="0.2">
      <c r="A2191" s="229" t="s">
        <v>14650</v>
      </c>
      <c r="B2191" s="229" t="s">
        <v>14325</v>
      </c>
      <c r="C2191" s="229">
        <v>1</v>
      </c>
      <c r="D2191" s="229">
        <v>0</v>
      </c>
      <c r="E2191" s="229">
        <v>0</v>
      </c>
      <c r="F2191" s="229">
        <v>0</v>
      </c>
      <c r="G2191" s="230">
        <v>1</v>
      </c>
    </row>
    <row r="2192" spans="1:7" x14ac:dyDescent="0.2">
      <c r="A2192" s="229" t="s">
        <v>14650</v>
      </c>
      <c r="B2192" s="229" t="s">
        <v>14326</v>
      </c>
      <c r="C2192" s="229">
        <v>1</v>
      </c>
      <c r="D2192" s="229">
        <v>0</v>
      </c>
      <c r="E2192" s="229">
        <v>0</v>
      </c>
      <c r="F2192" s="229">
        <v>0</v>
      </c>
      <c r="G2192" s="230">
        <v>1</v>
      </c>
    </row>
    <row r="2193" spans="1:7" x14ac:dyDescent="0.2">
      <c r="A2193" s="229" t="s">
        <v>14650</v>
      </c>
      <c r="B2193" s="229" t="s">
        <v>14327</v>
      </c>
      <c r="C2193" s="229">
        <v>1</v>
      </c>
      <c r="D2193" s="229">
        <v>0</v>
      </c>
      <c r="E2193" s="229">
        <v>0</v>
      </c>
      <c r="F2193" s="229">
        <v>0</v>
      </c>
      <c r="G2193" s="230">
        <v>1</v>
      </c>
    </row>
    <row r="2194" spans="1:7" x14ac:dyDescent="0.2">
      <c r="A2194" s="229" t="s">
        <v>14650</v>
      </c>
      <c r="B2194" s="229" t="s">
        <v>14328</v>
      </c>
      <c r="C2194" s="229">
        <v>1</v>
      </c>
      <c r="D2194" s="229">
        <v>0</v>
      </c>
      <c r="E2194" s="229">
        <v>0</v>
      </c>
      <c r="F2194" s="229">
        <v>0</v>
      </c>
      <c r="G2194" s="230">
        <v>1</v>
      </c>
    </row>
    <row r="2195" spans="1:7" x14ac:dyDescent="0.2">
      <c r="A2195" s="229" t="s">
        <v>14650</v>
      </c>
      <c r="B2195" s="229" t="s">
        <v>14329</v>
      </c>
      <c r="C2195" s="229">
        <v>1</v>
      </c>
      <c r="D2195" s="229">
        <v>0</v>
      </c>
      <c r="E2195" s="229">
        <v>0</v>
      </c>
      <c r="F2195" s="229">
        <v>0</v>
      </c>
      <c r="G2195" s="230">
        <v>1</v>
      </c>
    </row>
    <row r="2196" spans="1:7" x14ac:dyDescent="0.2">
      <c r="A2196" s="229" t="s">
        <v>14650</v>
      </c>
      <c r="B2196" s="229" t="s">
        <v>14330</v>
      </c>
      <c r="C2196" s="229">
        <v>1</v>
      </c>
      <c r="D2196" s="229">
        <v>0</v>
      </c>
      <c r="E2196" s="229">
        <v>0</v>
      </c>
      <c r="F2196" s="229">
        <v>0</v>
      </c>
      <c r="G2196" s="230">
        <v>1</v>
      </c>
    </row>
    <row r="2197" spans="1:7" x14ac:dyDescent="0.2">
      <c r="A2197" s="229" t="s">
        <v>14650</v>
      </c>
      <c r="B2197" s="229" t="s">
        <v>14331</v>
      </c>
      <c r="C2197" s="229">
        <v>1</v>
      </c>
      <c r="D2197" s="229">
        <v>0</v>
      </c>
      <c r="E2197" s="229">
        <v>0</v>
      </c>
      <c r="F2197" s="229">
        <v>0</v>
      </c>
      <c r="G2197" s="230">
        <v>1</v>
      </c>
    </row>
    <row r="2198" spans="1:7" x14ac:dyDescent="0.2">
      <c r="A2198" s="229" t="s">
        <v>14650</v>
      </c>
      <c r="B2198" s="229" t="s">
        <v>14332</v>
      </c>
      <c r="C2198" s="229">
        <v>1</v>
      </c>
      <c r="D2198" s="229">
        <v>0</v>
      </c>
      <c r="E2198" s="229">
        <v>0</v>
      </c>
      <c r="F2198" s="229">
        <v>0</v>
      </c>
      <c r="G2198" s="230">
        <v>1</v>
      </c>
    </row>
    <row r="2199" spans="1:7" x14ac:dyDescent="0.2">
      <c r="A2199" s="229" t="s">
        <v>14650</v>
      </c>
      <c r="B2199" s="229" t="s">
        <v>14333</v>
      </c>
      <c r="C2199" s="229">
        <v>1</v>
      </c>
      <c r="D2199" s="229">
        <v>0</v>
      </c>
      <c r="E2199" s="229">
        <v>0</v>
      </c>
      <c r="F2199" s="229">
        <v>0</v>
      </c>
      <c r="G2199" s="230">
        <v>1</v>
      </c>
    </row>
    <row r="2200" spans="1:7" x14ac:dyDescent="0.2">
      <c r="A2200" s="229" t="s">
        <v>14650</v>
      </c>
      <c r="B2200" s="229" t="s">
        <v>14334</v>
      </c>
      <c r="C2200" s="229">
        <v>1</v>
      </c>
      <c r="D2200" s="229">
        <v>0</v>
      </c>
      <c r="E2200" s="229">
        <v>0</v>
      </c>
      <c r="F2200" s="229">
        <v>0</v>
      </c>
      <c r="G2200" s="230">
        <v>1</v>
      </c>
    </row>
    <row r="2201" spans="1:7" x14ac:dyDescent="0.2">
      <c r="A2201" s="229" t="s">
        <v>14650</v>
      </c>
      <c r="B2201" s="229" t="s">
        <v>14335</v>
      </c>
      <c r="C2201" s="229">
        <v>1</v>
      </c>
      <c r="D2201" s="229">
        <v>0</v>
      </c>
      <c r="E2201" s="229">
        <v>0</v>
      </c>
      <c r="F2201" s="229">
        <v>0</v>
      </c>
      <c r="G2201" s="230">
        <v>1</v>
      </c>
    </row>
    <row r="2202" spans="1:7" x14ac:dyDescent="0.2">
      <c r="A2202" s="229" t="s">
        <v>14650</v>
      </c>
      <c r="B2202" s="229" t="s">
        <v>14336</v>
      </c>
      <c r="C2202" s="229">
        <v>1</v>
      </c>
      <c r="D2202" s="229">
        <v>0</v>
      </c>
      <c r="E2202" s="229">
        <v>0</v>
      </c>
      <c r="F2202" s="229">
        <v>0</v>
      </c>
      <c r="G2202" s="230">
        <v>1</v>
      </c>
    </row>
    <row r="2203" spans="1:7" x14ac:dyDescent="0.2">
      <c r="A2203" s="229" t="s">
        <v>14650</v>
      </c>
      <c r="B2203" s="229" t="s">
        <v>14337</v>
      </c>
      <c r="C2203" s="229">
        <v>1</v>
      </c>
      <c r="D2203" s="229">
        <v>0</v>
      </c>
      <c r="E2203" s="229">
        <v>0</v>
      </c>
      <c r="F2203" s="229">
        <v>0</v>
      </c>
      <c r="G2203" s="230">
        <v>1</v>
      </c>
    </row>
    <row r="2204" spans="1:7" x14ac:dyDescent="0.2">
      <c r="A2204" s="229" t="s">
        <v>14650</v>
      </c>
      <c r="B2204" s="229" t="s">
        <v>14338</v>
      </c>
      <c r="C2204" s="229">
        <v>1</v>
      </c>
      <c r="D2204" s="229">
        <v>0</v>
      </c>
      <c r="E2204" s="229">
        <v>0</v>
      </c>
      <c r="F2204" s="229">
        <v>0</v>
      </c>
      <c r="G2204" s="230">
        <v>1</v>
      </c>
    </row>
    <row r="2205" spans="1:7" x14ac:dyDescent="0.2">
      <c r="A2205" s="229" t="s">
        <v>14650</v>
      </c>
      <c r="B2205" s="229" t="s">
        <v>14339</v>
      </c>
      <c r="C2205" s="229">
        <v>1</v>
      </c>
      <c r="D2205" s="229">
        <v>0</v>
      </c>
      <c r="E2205" s="229">
        <v>0</v>
      </c>
      <c r="F2205" s="229">
        <v>0</v>
      </c>
      <c r="G2205" s="230">
        <v>1</v>
      </c>
    </row>
    <row r="2206" spans="1:7" x14ac:dyDescent="0.2">
      <c r="A2206" s="229" t="s">
        <v>14650</v>
      </c>
      <c r="B2206" s="229" t="s">
        <v>14340</v>
      </c>
      <c r="C2206" s="229">
        <v>1</v>
      </c>
      <c r="D2206" s="229">
        <v>0</v>
      </c>
      <c r="E2206" s="229">
        <v>0</v>
      </c>
      <c r="F2206" s="229">
        <v>0</v>
      </c>
      <c r="G2206" s="230">
        <v>1</v>
      </c>
    </row>
    <row r="2207" spans="1:7" x14ac:dyDescent="0.2">
      <c r="A2207" s="229" t="s">
        <v>14650</v>
      </c>
      <c r="B2207" s="229" t="s">
        <v>14341</v>
      </c>
      <c r="C2207" s="229">
        <v>1</v>
      </c>
      <c r="D2207" s="229">
        <v>0</v>
      </c>
      <c r="E2207" s="229">
        <v>0</v>
      </c>
      <c r="F2207" s="229">
        <v>0</v>
      </c>
      <c r="G2207" s="230">
        <v>1</v>
      </c>
    </row>
    <row r="2208" spans="1:7" x14ac:dyDescent="0.2">
      <c r="A2208" s="229" t="s">
        <v>14650</v>
      </c>
      <c r="B2208" s="229" t="s">
        <v>14342</v>
      </c>
      <c r="C2208" s="229">
        <v>1</v>
      </c>
      <c r="D2208" s="229">
        <v>0</v>
      </c>
      <c r="E2208" s="229">
        <v>0</v>
      </c>
      <c r="F2208" s="229">
        <v>0</v>
      </c>
      <c r="G2208" s="230">
        <v>1</v>
      </c>
    </row>
    <row r="2209" spans="1:7" x14ac:dyDescent="0.2">
      <c r="A2209" s="229" t="s">
        <v>14650</v>
      </c>
      <c r="B2209" s="229" t="s">
        <v>14343</v>
      </c>
      <c r="C2209" s="229">
        <v>1</v>
      </c>
      <c r="D2209" s="229">
        <v>0</v>
      </c>
      <c r="E2209" s="229">
        <v>0</v>
      </c>
      <c r="F2209" s="229">
        <v>0</v>
      </c>
      <c r="G2209" s="230">
        <v>1</v>
      </c>
    </row>
    <row r="2210" spans="1:7" x14ac:dyDescent="0.2">
      <c r="A2210" s="229" t="s">
        <v>14650</v>
      </c>
      <c r="B2210" s="229" t="s">
        <v>14344</v>
      </c>
      <c r="C2210" s="229">
        <v>1</v>
      </c>
      <c r="D2210" s="229">
        <v>0</v>
      </c>
      <c r="E2210" s="229">
        <v>0</v>
      </c>
      <c r="F2210" s="229">
        <v>0</v>
      </c>
      <c r="G2210" s="230">
        <v>1</v>
      </c>
    </row>
    <row r="2211" spans="1:7" x14ac:dyDescent="0.2">
      <c r="A2211" s="229" t="s">
        <v>14650</v>
      </c>
      <c r="B2211" s="229" t="s">
        <v>14345</v>
      </c>
      <c r="C2211" s="229">
        <v>1</v>
      </c>
      <c r="D2211" s="229">
        <v>0</v>
      </c>
      <c r="E2211" s="229">
        <v>0</v>
      </c>
      <c r="F2211" s="229">
        <v>0</v>
      </c>
      <c r="G2211" s="230">
        <v>1</v>
      </c>
    </row>
    <row r="2212" spans="1:7" x14ac:dyDescent="0.2">
      <c r="A2212" s="229" t="s">
        <v>14650</v>
      </c>
      <c r="B2212" s="229" t="s">
        <v>14346</v>
      </c>
      <c r="C2212" s="229">
        <v>1</v>
      </c>
      <c r="D2212" s="229">
        <v>0</v>
      </c>
      <c r="E2212" s="229">
        <v>0</v>
      </c>
      <c r="F2212" s="229">
        <v>0</v>
      </c>
      <c r="G2212" s="230">
        <v>1</v>
      </c>
    </row>
    <row r="2213" spans="1:7" x14ac:dyDescent="0.2">
      <c r="A2213" s="229" t="s">
        <v>14651</v>
      </c>
      <c r="B2213" s="229" t="s">
        <v>2234</v>
      </c>
      <c r="C2213" s="229">
        <v>1</v>
      </c>
      <c r="D2213" s="229">
        <v>0</v>
      </c>
      <c r="E2213" s="229">
        <v>0</v>
      </c>
      <c r="F2213" s="229">
        <v>0</v>
      </c>
      <c r="G2213" s="230">
        <v>1</v>
      </c>
    </row>
    <row r="2214" spans="1:7" x14ac:dyDescent="0.2">
      <c r="A2214" s="229" t="s">
        <v>14651</v>
      </c>
      <c r="B2214" s="229" t="s">
        <v>14641</v>
      </c>
      <c r="C2214" s="229">
        <v>1</v>
      </c>
      <c r="D2214" s="229">
        <v>0</v>
      </c>
      <c r="E2214" s="229">
        <v>0</v>
      </c>
      <c r="F2214" s="229">
        <v>0</v>
      </c>
      <c r="G2214" s="230">
        <v>1</v>
      </c>
    </row>
    <row r="2215" spans="1:7" x14ac:dyDescent="0.2">
      <c r="A2215" s="229" t="s">
        <v>14651</v>
      </c>
      <c r="B2215" s="229" t="s">
        <v>14642</v>
      </c>
      <c r="C2215" s="229">
        <v>1</v>
      </c>
      <c r="D2215" s="229">
        <v>0</v>
      </c>
      <c r="E2215" s="229">
        <v>0</v>
      </c>
      <c r="F2215" s="229">
        <v>0</v>
      </c>
      <c r="G2215" s="230">
        <v>1</v>
      </c>
    </row>
    <row r="2216" spans="1:7" x14ac:dyDescent="0.2">
      <c r="A2216" s="229" t="s">
        <v>14652</v>
      </c>
      <c r="B2216" s="229" t="s">
        <v>14386</v>
      </c>
      <c r="C2216" s="229">
        <v>1</v>
      </c>
      <c r="D2216" s="229">
        <v>0</v>
      </c>
      <c r="E2216" s="229">
        <v>0</v>
      </c>
      <c r="F2216" s="229">
        <v>0</v>
      </c>
      <c r="G2216" s="230">
        <v>1</v>
      </c>
    </row>
    <row r="2217" spans="1:7" x14ac:dyDescent="0.2">
      <c r="A2217" s="229" t="s">
        <v>14652</v>
      </c>
      <c r="B2217" s="229" t="s">
        <v>14387</v>
      </c>
      <c r="C2217" s="229">
        <v>1</v>
      </c>
      <c r="D2217" s="229">
        <v>0</v>
      </c>
      <c r="E2217" s="229">
        <v>0</v>
      </c>
      <c r="F2217" s="229">
        <v>0</v>
      </c>
      <c r="G2217" s="230">
        <v>1</v>
      </c>
    </row>
    <row r="2218" spans="1:7" x14ac:dyDescent="0.2">
      <c r="A2218" s="229" t="s">
        <v>14652</v>
      </c>
      <c r="B2218" s="229" t="s">
        <v>14388</v>
      </c>
      <c r="C2218" s="229">
        <v>1</v>
      </c>
      <c r="D2218" s="229">
        <v>0</v>
      </c>
      <c r="E2218" s="229">
        <v>0</v>
      </c>
      <c r="F2218" s="229">
        <v>0</v>
      </c>
      <c r="G2218" s="230">
        <v>1</v>
      </c>
    </row>
    <row r="2219" spans="1:7" x14ac:dyDescent="0.2">
      <c r="A2219" s="229" t="s">
        <v>14652</v>
      </c>
      <c r="B2219" s="229" t="s">
        <v>14389</v>
      </c>
      <c r="C2219" s="229">
        <v>1</v>
      </c>
      <c r="D2219" s="229">
        <v>0</v>
      </c>
      <c r="E2219" s="229">
        <v>0</v>
      </c>
      <c r="F2219" s="229">
        <v>0</v>
      </c>
      <c r="G2219" s="230">
        <v>1</v>
      </c>
    </row>
    <row r="2220" spans="1:7" x14ac:dyDescent="0.2">
      <c r="A2220" s="229" t="s">
        <v>14652</v>
      </c>
      <c r="B2220" s="229" t="s">
        <v>14390</v>
      </c>
      <c r="C2220" s="229">
        <v>1</v>
      </c>
      <c r="D2220" s="229">
        <v>0</v>
      </c>
      <c r="E2220" s="229">
        <v>0</v>
      </c>
      <c r="F2220" s="229">
        <v>0</v>
      </c>
      <c r="G2220" s="230">
        <v>1</v>
      </c>
    </row>
    <row r="2221" spans="1:7" x14ac:dyDescent="0.2">
      <c r="A2221" s="229" t="s">
        <v>14652</v>
      </c>
      <c r="B2221" s="229" t="s">
        <v>14391</v>
      </c>
      <c r="C2221" s="229">
        <v>1</v>
      </c>
      <c r="D2221" s="229">
        <v>0</v>
      </c>
      <c r="E2221" s="229">
        <v>0</v>
      </c>
      <c r="F2221" s="229">
        <v>0</v>
      </c>
      <c r="G2221" s="230">
        <v>1</v>
      </c>
    </row>
    <row r="2222" spans="1:7" x14ac:dyDescent="0.2">
      <c r="A2222" s="229" t="s">
        <v>14652</v>
      </c>
      <c r="B2222" s="229" t="s">
        <v>14392</v>
      </c>
      <c r="C2222" s="229">
        <v>1</v>
      </c>
      <c r="D2222" s="229">
        <v>0</v>
      </c>
      <c r="E2222" s="229">
        <v>0</v>
      </c>
      <c r="F2222" s="229">
        <v>0</v>
      </c>
      <c r="G2222" s="230">
        <v>1</v>
      </c>
    </row>
    <row r="2223" spans="1:7" x14ac:dyDescent="0.2">
      <c r="A2223" s="229" t="s">
        <v>14652</v>
      </c>
      <c r="B2223" s="229" t="s">
        <v>14393</v>
      </c>
      <c r="C2223" s="229">
        <v>1</v>
      </c>
      <c r="D2223" s="229">
        <v>0</v>
      </c>
      <c r="E2223" s="229">
        <v>0</v>
      </c>
      <c r="F2223" s="229">
        <v>0</v>
      </c>
      <c r="G2223" s="230">
        <v>1</v>
      </c>
    </row>
    <row r="2224" spans="1:7" x14ac:dyDescent="0.2">
      <c r="A2224" s="229" t="s">
        <v>14652</v>
      </c>
      <c r="B2224" s="229" t="s">
        <v>14394</v>
      </c>
      <c r="C2224" s="229">
        <v>1</v>
      </c>
      <c r="D2224" s="229">
        <v>0</v>
      </c>
      <c r="E2224" s="229">
        <v>0</v>
      </c>
      <c r="F2224" s="229">
        <v>0</v>
      </c>
      <c r="G2224" s="230">
        <v>1</v>
      </c>
    </row>
    <row r="2225" spans="1:7" x14ac:dyDescent="0.2">
      <c r="A2225" s="229" t="s">
        <v>14652</v>
      </c>
      <c r="B2225" s="229" t="s">
        <v>14395</v>
      </c>
      <c r="C2225" s="229">
        <v>1</v>
      </c>
      <c r="D2225" s="229">
        <v>0</v>
      </c>
      <c r="E2225" s="229">
        <v>0</v>
      </c>
      <c r="F2225" s="229">
        <v>0</v>
      </c>
      <c r="G2225" s="230">
        <v>1</v>
      </c>
    </row>
    <row r="2226" spans="1:7" x14ac:dyDescent="0.2">
      <c r="A2226" s="229" t="s">
        <v>14652</v>
      </c>
      <c r="B2226" s="229" t="s">
        <v>14396</v>
      </c>
      <c r="C2226" s="229">
        <v>1</v>
      </c>
      <c r="D2226" s="229">
        <v>0</v>
      </c>
      <c r="E2226" s="229">
        <v>0</v>
      </c>
      <c r="F2226" s="229">
        <v>0</v>
      </c>
      <c r="G2226" s="230">
        <v>1</v>
      </c>
    </row>
    <row r="2227" spans="1:7" x14ac:dyDescent="0.2">
      <c r="A2227" s="229" t="s">
        <v>14652</v>
      </c>
      <c r="B2227" s="229" t="s">
        <v>14397</v>
      </c>
      <c r="C2227" s="229">
        <v>1</v>
      </c>
      <c r="D2227" s="229">
        <v>0</v>
      </c>
      <c r="E2227" s="229">
        <v>0</v>
      </c>
      <c r="F2227" s="229">
        <v>0</v>
      </c>
      <c r="G2227" s="230">
        <v>1</v>
      </c>
    </row>
    <row r="2228" spans="1:7" x14ac:dyDescent="0.2">
      <c r="A2228" s="229" t="s">
        <v>14652</v>
      </c>
      <c r="B2228" s="229" t="s">
        <v>14398</v>
      </c>
      <c r="C2228" s="229">
        <v>1</v>
      </c>
      <c r="D2228" s="229">
        <v>0</v>
      </c>
      <c r="E2228" s="229">
        <v>0</v>
      </c>
      <c r="F2228" s="229">
        <v>0</v>
      </c>
      <c r="G2228" s="230">
        <v>1</v>
      </c>
    </row>
    <row r="2229" spans="1:7" x14ac:dyDescent="0.2">
      <c r="A2229" s="229" t="s">
        <v>14652</v>
      </c>
      <c r="B2229" s="229" t="s">
        <v>14399</v>
      </c>
      <c r="C2229" s="229">
        <v>1</v>
      </c>
      <c r="D2229" s="229">
        <v>0</v>
      </c>
      <c r="E2229" s="229">
        <v>0</v>
      </c>
      <c r="F2229" s="229">
        <v>0</v>
      </c>
      <c r="G2229" s="230">
        <v>1</v>
      </c>
    </row>
    <row r="2230" spans="1:7" x14ac:dyDescent="0.2">
      <c r="A2230" s="229" t="s">
        <v>14652</v>
      </c>
      <c r="B2230" s="229" t="s">
        <v>14400</v>
      </c>
      <c r="C2230" s="229">
        <v>1</v>
      </c>
      <c r="D2230" s="229">
        <v>0</v>
      </c>
      <c r="E2230" s="229">
        <v>0</v>
      </c>
      <c r="F2230" s="229">
        <v>0</v>
      </c>
      <c r="G2230" s="230">
        <v>1</v>
      </c>
    </row>
    <row r="2231" spans="1:7" x14ac:dyDescent="0.2">
      <c r="A2231" s="229" t="s">
        <v>14652</v>
      </c>
      <c r="B2231" s="229" t="s">
        <v>14401</v>
      </c>
      <c r="C2231" s="229">
        <v>1</v>
      </c>
      <c r="D2231" s="229">
        <v>0</v>
      </c>
      <c r="E2231" s="229">
        <v>0</v>
      </c>
      <c r="F2231" s="229">
        <v>0</v>
      </c>
      <c r="G2231" s="230">
        <v>1</v>
      </c>
    </row>
    <row r="2232" spans="1:7" x14ac:dyDescent="0.2">
      <c r="A2232" s="229" t="s">
        <v>14653</v>
      </c>
      <c r="B2232" s="229" t="s">
        <v>14386</v>
      </c>
      <c r="C2232" s="229">
        <v>1</v>
      </c>
      <c r="D2232" s="229">
        <v>0</v>
      </c>
      <c r="E2232" s="229">
        <v>0</v>
      </c>
      <c r="F2232" s="229">
        <v>0</v>
      </c>
      <c r="G2232" s="230">
        <v>1</v>
      </c>
    </row>
    <row r="2233" spans="1:7" x14ac:dyDescent="0.2">
      <c r="A2233" s="229" t="s">
        <v>14653</v>
      </c>
      <c r="B2233" s="229" t="s">
        <v>14387</v>
      </c>
      <c r="C2233" s="229">
        <v>1</v>
      </c>
      <c r="D2233" s="229">
        <v>0</v>
      </c>
      <c r="E2233" s="229">
        <v>0</v>
      </c>
      <c r="F2233" s="229">
        <v>0</v>
      </c>
      <c r="G2233" s="230">
        <v>1</v>
      </c>
    </row>
    <row r="2234" spans="1:7" x14ac:dyDescent="0.2">
      <c r="A2234" s="229" t="s">
        <v>14653</v>
      </c>
      <c r="B2234" s="229" t="s">
        <v>14388</v>
      </c>
      <c r="C2234" s="229">
        <v>1</v>
      </c>
      <c r="D2234" s="229">
        <v>0</v>
      </c>
      <c r="E2234" s="229">
        <v>0</v>
      </c>
      <c r="F2234" s="229">
        <v>0</v>
      </c>
      <c r="G2234" s="230">
        <v>1</v>
      </c>
    </row>
    <row r="2235" spans="1:7" x14ac:dyDescent="0.2">
      <c r="A2235" s="229" t="s">
        <v>14653</v>
      </c>
      <c r="B2235" s="229" t="s">
        <v>14389</v>
      </c>
      <c r="C2235" s="229">
        <v>1</v>
      </c>
      <c r="D2235" s="229">
        <v>0</v>
      </c>
      <c r="E2235" s="229">
        <v>0</v>
      </c>
      <c r="F2235" s="229">
        <v>0</v>
      </c>
      <c r="G2235" s="230">
        <v>1</v>
      </c>
    </row>
    <row r="2236" spans="1:7" x14ac:dyDescent="0.2">
      <c r="A2236" s="229" t="s">
        <v>14653</v>
      </c>
      <c r="B2236" s="229" t="s">
        <v>14390</v>
      </c>
      <c r="C2236" s="229">
        <v>1</v>
      </c>
      <c r="D2236" s="229">
        <v>0</v>
      </c>
      <c r="E2236" s="229">
        <v>0</v>
      </c>
      <c r="F2236" s="229">
        <v>0</v>
      </c>
      <c r="G2236" s="230">
        <v>1</v>
      </c>
    </row>
    <row r="2237" spans="1:7" x14ac:dyDescent="0.2">
      <c r="A2237" s="229" t="s">
        <v>14653</v>
      </c>
      <c r="B2237" s="229" t="s">
        <v>14391</v>
      </c>
      <c r="C2237" s="229">
        <v>1</v>
      </c>
      <c r="D2237" s="229">
        <v>0</v>
      </c>
      <c r="E2237" s="229">
        <v>0</v>
      </c>
      <c r="F2237" s="229">
        <v>0</v>
      </c>
      <c r="G2237" s="230">
        <v>1</v>
      </c>
    </row>
    <row r="2238" spans="1:7" x14ac:dyDescent="0.2">
      <c r="A2238" s="229" t="s">
        <v>14653</v>
      </c>
      <c r="B2238" s="229" t="s">
        <v>14392</v>
      </c>
      <c r="C2238" s="229">
        <v>1</v>
      </c>
      <c r="D2238" s="229">
        <v>0</v>
      </c>
      <c r="E2238" s="229">
        <v>0</v>
      </c>
      <c r="F2238" s="229">
        <v>0</v>
      </c>
      <c r="G2238" s="230">
        <v>1</v>
      </c>
    </row>
    <row r="2239" spans="1:7" x14ac:dyDescent="0.2">
      <c r="A2239" s="229" t="s">
        <v>14653</v>
      </c>
      <c r="B2239" s="229" t="s">
        <v>14393</v>
      </c>
      <c r="C2239" s="229">
        <v>1</v>
      </c>
      <c r="D2239" s="229">
        <v>0</v>
      </c>
      <c r="E2239" s="229">
        <v>0</v>
      </c>
      <c r="F2239" s="229">
        <v>0</v>
      </c>
      <c r="G2239" s="230">
        <v>1</v>
      </c>
    </row>
    <row r="2240" spans="1:7" x14ac:dyDescent="0.2">
      <c r="A2240" s="229" t="s">
        <v>14653</v>
      </c>
      <c r="B2240" s="229" t="s">
        <v>14394</v>
      </c>
      <c r="C2240" s="229">
        <v>1</v>
      </c>
      <c r="D2240" s="229">
        <v>0</v>
      </c>
      <c r="E2240" s="229">
        <v>0</v>
      </c>
      <c r="F2240" s="229">
        <v>0</v>
      </c>
      <c r="G2240" s="230">
        <v>1</v>
      </c>
    </row>
    <row r="2241" spans="1:7" x14ac:dyDescent="0.2">
      <c r="A2241" s="229" t="s">
        <v>14653</v>
      </c>
      <c r="B2241" s="229" t="s">
        <v>14395</v>
      </c>
      <c r="C2241" s="229">
        <v>1</v>
      </c>
      <c r="D2241" s="229">
        <v>0</v>
      </c>
      <c r="E2241" s="229">
        <v>0</v>
      </c>
      <c r="F2241" s="229">
        <v>0</v>
      </c>
      <c r="G2241" s="230">
        <v>1</v>
      </c>
    </row>
    <row r="2242" spans="1:7" x14ac:dyDescent="0.2">
      <c r="A2242" s="229" t="s">
        <v>14653</v>
      </c>
      <c r="B2242" s="229" t="s">
        <v>14396</v>
      </c>
      <c r="C2242" s="229">
        <v>1</v>
      </c>
      <c r="D2242" s="229">
        <v>0</v>
      </c>
      <c r="E2242" s="229">
        <v>0</v>
      </c>
      <c r="F2242" s="229">
        <v>0</v>
      </c>
      <c r="G2242" s="230">
        <v>1</v>
      </c>
    </row>
    <row r="2243" spans="1:7" x14ac:dyDescent="0.2">
      <c r="A2243" s="229" t="s">
        <v>14653</v>
      </c>
      <c r="B2243" s="229" t="s">
        <v>14397</v>
      </c>
      <c r="C2243" s="229">
        <v>1</v>
      </c>
      <c r="D2243" s="229">
        <v>0</v>
      </c>
      <c r="E2243" s="229">
        <v>0</v>
      </c>
      <c r="F2243" s="229">
        <v>0</v>
      </c>
      <c r="G2243" s="230">
        <v>1</v>
      </c>
    </row>
    <row r="2244" spans="1:7" x14ac:dyDescent="0.2">
      <c r="A2244" s="229" t="s">
        <v>14653</v>
      </c>
      <c r="B2244" s="229" t="s">
        <v>14398</v>
      </c>
      <c r="C2244" s="229">
        <v>1</v>
      </c>
      <c r="D2244" s="229">
        <v>0</v>
      </c>
      <c r="E2244" s="229">
        <v>0</v>
      </c>
      <c r="F2244" s="229">
        <v>0</v>
      </c>
      <c r="G2244" s="230">
        <v>1</v>
      </c>
    </row>
    <row r="2245" spans="1:7" x14ac:dyDescent="0.2">
      <c r="A2245" s="229" t="s">
        <v>14653</v>
      </c>
      <c r="B2245" s="229" t="s">
        <v>14399</v>
      </c>
      <c r="C2245" s="229">
        <v>1</v>
      </c>
      <c r="D2245" s="229">
        <v>0</v>
      </c>
      <c r="E2245" s="229">
        <v>0</v>
      </c>
      <c r="F2245" s="229">
        <v>0</v>
      </c>
      <c r="G2245" s="230">
        <v>1</v>
      </c>
    </row>
    <row r="2246" spans="1:7" x14ac:dyDescent="0.2">
      <c r="A2246" s="229" t="s">
        <v>14653</v>
      </c>
      <c r="B2246" s="229" t="s">
        <v>14400</v>
      </c>
      <c r="C2246" s="229">
        <v>1</v>
      </c>
      <c r="D2246" s="229">
        <v>0</v>
      </c>
      <c r="E2246" s="229">
        <v>0</v>
      </c>
      <c r="F2246" s="229">
        <v>0</v>
      </c>
      <c r="G2246" s="230">
        <v>1</v>
      </c>
    </row>
    <row r="2247" spans="1:7" x14ac:dyDescent="0.2">
      <c r="A2247" s="229" t="s">
        <v>14653</v>
      </c>
      <c r="B2247" s="229" t="s">
        <v>14401</v>
      </c>
      <c r="C2247" s="229">
        <v>1</v>
      </c>
      <c r="D2247" s="229">
        <v>0</v>
      </c>
      <c r="E2247" s="229">
        <v>0</v>
      </c>
      <c r="F2247" s="229">
        <v>0</v>
      </c>
      <c r="G2247" s="230">
        <v>1</v>
      </c>
    </row>
    <row r="2248" spans="1:7" x14ac:dyDescent="0.2">
      <c r="A2248" s="229" t="s">
        <v>14654</v>
      </c>
      <c r="B2248" s="229" t="s">
        <v>14403</v>
      </c>
      <c r="C2248" s="229">
        <v>1</v>
      </c>
      <c r="D2248" s="229">
        <v>0</v>
      </c>
      <c r="E2248" s="229">
        <v>0</v>
      </c>
      <c r="F2248" s="229">
        <v>0</v>
      </c>
      <c r="G2248" s="230">
        <v>1</v>
      </c>
    </row>
    <row r="2249" spans="1:7" x14ac:dyDescent="0.2">
      <c r="A2249" s="229" t="s">
        <v>14654</v>
      </c>
      <c r="B2249" s="229" t="s">
        <v>14404</v>
      </c>
      <c r="C2249" s="229">
        <v>1</v>
      </c>
      <c r="D2249" s="229">
        <v>0</v>
      </c>
      <c r="E2249" s="229">
        <v>0</v>
      </c>
      <c r="F2249" s="229">
        <v>0</v>
      </c>
      <c r="G2249" s="230">
        <v>1</v>
      </c>
    </row>
    <row r="2250" spans="1:7" x14ac:dyDescent="0.2">
      <c r="A2250" s="229" t="s">
        <v>14654</v>
      </c>
      <c r="B2250" s="229" t="s">
        <v>14405</v>
      </c>
      <c r="C2250" s="229">
        <v>1</v>
      </c>
      <c r="D2250" s="229">
        <v>0</v>
      </c>
      <c r="E2250" s="229">
        <v>0</v>
      </c>
      <c r="F2250" s="229">
        <v>0</v>
      </c>
      <c r="G2250" s="230">
        <v>1</v>
      </c>
    </row>
    <row r="2251" spans="1:7" x14ac:dyDescent="0.2">
      <c r="A2251" s="229" t="s">
        <v>14654</v>
      </c>
      <c r="B2251" s="229" t="s">
        <v>14406</v>
      </c>
      <c r="C2251" s="229">
        <v>1</v>
      </c>
      <c r="D2251" s="229">
        <v>0</v>
      </c>
      <c r="E2251" s="229">
        <v>0</v>
      </c>
      <c r="F2251" s="229">
        <v>0</v>
      </c>
      <c r="G2251" s="230">
        <v>1</v>
      </c>
    </row>
    <row r="2252" spans="1:7" x14ac:dyDescent="0.2">
      <c r="A2252" s="229" t="s">
        <v>14654</v>
      </c>
      <c r="B2252" s="229" t="s">
        <v>14407</v>
      </c>
      <c r="C2252" s="229">
        <v>1</v>
      </c>
      <c r="D2252" s="229">
        <v>0</v>
      </c>
      <c r="E2252" s="229">
        <v>0</v>
      </c>
      <c r="F2252" s="229">
        <v>0</v>
      </c>
      <c r="G2252" s="230">
        <v>1</v>
      </c>
    </row>
    <row r="2253" spans="1:7" x14ac:dyDescent="0.2">
      <c r="A2253" s="229" t="s">
        <v>14654</v>
      </c>
      <c r="B2253" s="229" t="s">
        <v>14408</v>
      </c>
      <c r="C2253" s="229">
        <v>1</v>
      </c>
      <c r="D2253" s="229">
        <v>0</v>
      </c>
      <c r="E2253" s="229">
        <v>0</v>
      </c>
      <c r="F2253" s="229">
        <v>0</v>
      </c>
      <c r="G2253" s="230">
        <v>1</v>
      </c>
    </row>
    <row r="2254" spans="1:7" x14ac:dyDescent="0.2">
      <c r="A2254" s="229" t="s">
        <v>14655</v>
      </c>
      <c r="B2254" s="229" t="s">
        <v>14436</v>
      </c>
      <c r="C2254" s="229">
        <v>1</v>
      </c>
      <c r="D2254" s="229">
        <v>0</v>
      </c>
      <c r="E2254" s="229">
        <v>0</v>
      </c>
      <c r="F2254" s="229">
        <v>0</v>
      </c>
      <c r="G2254" s="230">
        <v>1</v>
      </c>
    </row>
    <row r="2255" spans="1:7" x14ac:dyDescent="0.2">
      <c r="A2255" s="229" t="s">
        <v>14655</v>
      </c>
      <c r="B2255" s="229" t="s">
        <v>14437</v>
      </c>
      <c r="C2255" s="229">
        <v>1</v>
      </c>
      <c r="D2255" s="229">
        <v>0</v>
      </c>
      <c r="E2255" s="229">
        <v>0</v>
      </c>
      <c r="F2255" s="229">
        <v>0</v>
      </c>
      <c r="G2255" s="230">
        <v>1</v>
      </c>
    </row>
    <row r="2256" spans="1:7" x14ac:dyDescent="0.2">
      <c r="A2256" s="229" t="s">
        <v>14655</v>
      </c>
      <c r="B2256" s="229" t="s">
        <v>14438</v>
      </c>
      <c r="C2256" s="229">
        <v>1</v>
      </c>
      <c r="D2256" s="229">
        <v>0</v>
      </c>
      <c r="E2256" s="229">
        <v>0</v>
      </c>
      <c r="F2256" s="229">
        <v>0</v>
      </c>
      <c r="G2256" s="230">
        <v>1</v>
      </c>
    </row>
    <row r="2257" spans="1:7" x14ac:dyDescent="0.2">
      <c r="A2257" s="229" t="s">
        <v>14655</v>
      </c>
      <c r="B2257" s="229" t="s">
        <v>14439</v>
      </c>
      <c r="C2257" s="229">
        <v>1</v>
      </c>
      <c r="D2257" s="229">
        <v>0</v>
      </c>
      <c r="E2257" s="229">
        <v>0</v>
      </c>
      <c r="F2257" s="229">
        <v>0</v>
      </c>
      <c r="G2257" s="230">
        <v>1</v>
      </c>
    </row>
    <row r="2258" spans="1:7" x14ac:dyDescent="0.2">
      <c r="A2258" s="229" t="s">
        <v>14655</v>
      </c>
      <c r="B2258" s="229" t="s">
        <v>14440</v>
      </c>
      <c r="C2258" s="229">
        <v>1</v>
      </c>
      <c r="D2258" s="229">
        <v>0</v>
      </c>
      <c r="E2258" s="229">
        <v>0</v>
      </c>
      <c r="F2258" s="229">
        <v>0</v>
      </c>
      <c r="G2258" s="230">
        <v>1</v>
      </c>
    </row>
    <row r="2259" spans="1:7" x14ac:dyDescent="0.2">
      <c r="A2259" s="229" t="s">
        <v>14655</v>
      </c>
      <c r="B2259" s="229" t="s">
        <v>14441</v>
      </c>
      <c r="C2259" s="229">
        <v>1</v>
      </c>
      <c r="D2259" s="229">
        <v>0</v>
      </c>
      <c r="E2259" s="229">
        <v>0</v>
      </c>
      <c r="F2259" s="229">
        <v>0</v>
      </c>
      <c r="G2259" s="230">
        <v>1</v>
      </c>
    </row>
    <row r="2260" spans="1:7" x14ac:dyDescent="0.2">
      <c r="A2260" s="229" t="s">
        <v>14655</v>
      </c>
      <c r="B2260" s="229" t="s">
        <v>14442</v>
      </c>
      <c r="C2260" s="229">
        <v>1</v>
      </c>
      <c r="D2260" s="229">
        <v>0</v>
      </c>
      <c r="E2260" s="229">
        <v>0</v>
      </c>
      <c r="F2260" s="229">
        <v>0</v>
      </c>
      <c r="G2260" s="230">
        <v>1</v>
      </c>
    </row>
    <row r="2261" spans="1:7" x14ac:dyDescent="0.2">
      <c r="A2261" s="229" t="s">
        <v>14655</v>
      </c>
      <c r="B2261" s="229" t="s">
        <v>14443</v>
      </c>
      <c r="C2261" s="229">
        <v>1</v>
      </c>
      <c r="D2261" s="229">
        <v>0</v>
      </c>
      <c r="E2261" s="229">
        <v>0</v>
      </c>
      <c r="F2261" s="229">
        <v>0</v>
      </c>
      <c r="G2261" s="230">
        <v>1</v>
      </c>
    </row>
    <row r="2262" spans="1:7" x14ac:dyDescent="0.2">
      <c r="A2262" s="229" t="s">
        <v>14655</v>
      </c>
      <c r="B2262" s="229" t="s">
        <v>14444</v>
      </c>
      <c r="C2262" s="229">
        <v>1</v>
      </c>
      <c r="D2262" s="229">
        <v>0</v>
      </c>
      <c r="E2262" s="229">
        <v>0</v>
      </c>
      <c r="F2262" s="229">
        <v>0</v>
      </c>
      <c r="G2262" s="230">
        <v>1</v>
      </c>
    </row>
    <row r="2263" spans="1:7" x14ac:dyDescent="0.2">
      <c r="A2263" s="229" t="s">
        <v>14655</v>
      </c>
      <c r="B2263" s="229" t="s">
        <v>14445</v>
      </c>
      <c r="C2263" s="229">
        <v>1</v>
      </c>
      <c r="D2263" s="229">
        <v>0</v>
      </c>
      <c r="E2263" s="229">
        <v>0</v>
      </c>
      <c r="F2263" s="229">
        <v>0</v>
      </c>
      <c r="G2263" s="230">
        <v>1</v>
      </c>
    </row>
    <row r="2264" spans="1:7" x14ac:dyDescent="0.2">
      <c r="A2264" s="229" t="s">
        <v>14655</v>
      </c>
      <c r="B2264" s="229" t="s">
        <v>14446</v>
      </c>
      <c r="C2264" s="229">
        <v>1</v>
      </c>
      <c r="D2264" s="229">
        <v>0</v>
      </c>
      <c r="E2264" s="229">
        <v>0</v>
      </c>
      <c r="F2264" s="229">
        <v>0</v>
      </c>
      <c r="G2264" s="230">
        <v>1</v>
      </c>
    </row>
    <row r="2265" spans="1:7" x14ac:dyDescent="0.2">
      <c r="A2265" s="229" t="s">
        <v>14655</v>
      </c>
      <c r="B2265" s="229" t="s">
        <v>14447</v>
      </c>
      <c r="C2265" s="229">
        <v>1</v>
      </c>
      <c r="D2265" s="229">
        <v>0</v>
      </c>
      <c r="E2265" s="229">
        <v>0</v>
      </c>
      <c r="F2265" s="229">
        <v>0</v>
      </c>
      <c r="G2265" s="230">
        <v>1</v>
      </c>
    </row>
    <row r="2266" spans="1:7" x14ac:dyDescent="0.2">
      <c r="A2266" s="229" t="s">
        <v>14655</v>
      </c>
      <c r="B2266" s="229" t="s">
        <v>14448</v>
      </c>
      <c r="C2266" s="229">
        <v>1</v>
      </c>
      <c r="D2266" s="229">
        <v>0</v>
      </c>
      <c r="E2266" s="229">
        <v>0</v>
      </c>
      <c r="F2266" s="229">
        <v>0</v>
      </c>
      <c r="G2266" s="230">
        <v>1</v>
      </c>
    </row>
    <row r="2267" spans="1:7" x14ac:dyDescent="0.2">
      <c r="A2267" s="229" t="s">
        <v>14655</v>
      </c>
      <c r="B2267" s="229" t="s">
        <v>14449</v>
      </c>
      <c r="C2267" s="229">
        <v>1</v>
      </c>
      <c r="D2267" s="229">
        <v>0</v>
      </c>
      <c r="E2267" s="229">
        <v>0</v>
      </c>
      <c r="F2267" s="229">
        <v>0</v>
      </c>
      <c r="G2267" s="230">
        <v>1</v>
      </c>
    </row>
    <row r="2268" spans="1:7" x14ac:dyDescent="0.2">
      <c r="A2268" s="229" t="s">
        <v>14655</v>
      </c>
      <c r="B2268" s="229" t="s">
        <v>14450</v>
      </c>
      <c r="C2268" s="229">
        <v>1</v>
      </c>
      <c r="D2268" s="229">
        <v>0</v>
      </c>
      <c r="E2268" s="229">
        <v>0</v>
      </c>
      <c r="F2268" s="229">
        <v>0</v>
      </c>
      <c r="G2268" s="230">
        <v>1</v>
      </c>
    </row>
    <row r="2269" spans="1:7" x14ac:dyDescent="0.2">
      <c r="A2269" s="229" t="s">
        <v>14655</v>
      </c>
      <c r="B2269" s="229" t="s">
        <v>14451</v>
      </c>
      <c r="C2269" s="229">
        <v>1</v>
      </c>
      <c r="D2269" s="229">
        <v>0</v>
      </c>
      <c r="E2269" s="229">
        <v>0</v>
      </c>
      <c r="F2269" s="229">
        <v>0</v>
      </c>
      <c r="G2269" s="230">
        <v>1</v>
      </c>
    </row>
    <row r="2270" spans="1:7" x14ac:dyDescent="0.2">
      <c r="A2270" s="229" t="s">
        <v>14655</v>
      </c>
      <c r="B2270" s="229" t="s">
        <v>14452</v>
      </c>
      <c r="C2270" s="229">
        <v>1</v>
      </c>
      <c r="D2270" s="229">
        <v>0</v>
      </c>
      <c r="E2270" s="229">
        <v>0</v>
      </c>
      <c r="F2270" s="229">
        <v>0</v>
      </c>
      <c r="G2270" s="230">
        <v>1</v>
      </c>
    </row>
    <row r="2271" spans="1:7" x14ac:dyDescent="0.2">
      <c r="A2271" s="229" t="s">
        <v>14655</v>
      </c>
      <c r="B2271" s="229" t="s">
        <v>14453</v>
      </c>
      <c r="C2271" s="229">
        <v>1</v>
      </c>
      <c r="D2271" s="229">
        <v>0</v>
      </c>
      <c r="E2271" s="229">
        <v>0</v>
      </c>
      <c r="F2271" s="229">
        <v>0</v>
      </c>
      <c r="G2271" s="230">
        <v>1</v>
      </c>
    </row>
    <row r="2272" spans="1:7" x14ac:dyDescent="0.2">
      <c r="A2272" s="229" t="s">
        <v>14655</v>
      </c>
      <c r="B2272" s="229" t="s">
        <v>14454</v>
      </c>
      <c r="C2272" s="229">
        <v>1</v>
      </c>
      <c r="D2272" s="229">
        <v>0</v>
      </c>
      <c r="E2272" s="229">
        <v>0</v>
      </c>
      <c r="F2272" s="229">
        <v>0</v>
      </c>
      <c r="G2272" s="230">
        <v>1</v>
      </c>
    </row>
    <row r="2273" spans="1:7" x14ac:dyDescent="0.2">
      <c r="A2273" s="229" t="s">
        <v>14655</v>
      </c>
      <c r="B2273" s="229" t="s">
        <v>14455</v>
      </c>
      <c r="C2273" s="229">
        <v>1</v>
      </c>
      <c r="D2273" s="229">
        <v>0</v>
      </c>
      <c r="E2273" s="229">
        <v>0</v>
      </c>
      <c r="F2273" s="229">
        <v>0</v>
      </c>
      <c r="G2273" s="230">
        <v>1</v>
      </c>
    </row>
    <row r="2274" spans="1:7" x14ac:dyDescent="0.2">
      <c r="A2274" s="229" t="s">
        <v>14655</v>
      </c>
      <c r="B2274" s="229" t="s">
        <v>14456</v>
      </c>
      <c r="C2274" s="229">
        <v>1</v>
      </c>
      <c r="D2274" s="229">
        <v>0</v>
      </c>
      <c r="E2274" s="229">
        <v>0</v>
      </c>
      <c r="F2274" s="229">
        <v>0</v>
      </c>
      <c r="G2274" s="230">
        <v>1</v>
      </c>
    </row>
    <row r="2275" spans="1:7" x14ac:dyDescent="0.2">
      <c r="A2275" s="229" t="s">
        <v>14655</v>
      </c>
      <c r="B2275" s="229" t="s">
        <v>14457</v>
      </c>
      <c r="C2275" s="229">
        <v>1</v>
      </c>
      <c r="D2275" s="229">
        <v>0</v>
      </c>
      <c r="E2275" s="229">
        <v>0</v>
      </c>
      <c r="F2275" s="229">
        <v>0</v>
      </c>
      <c r="G2275" s="230">
        <v>1</v>
      </c>
    </row>
    <row r="2276" spans="1:7" x14ac:dyDescent="0.2">
      <c r="A2276" s="229" t="s">
        <v>14655</v>
      </c>
      <c r="B2276" s="229" t="s">
        <v>14458</v>
      </c>
      <c r="C2276" s="229">
        <v>1</v>
      </c>
      <c r="D2276" s="229">
        <v>0</v>
      </c>
      <c r="E2276" s="229">
        <v>0</v>
      </c>
      <c r="F2276" s="229">
        <v>0</v>
      </c>
      <c r="G2276" s="230">
        <v>1</v>
      </c>
    </row>
    <row r="2277" spans="1:7" x14ac:dyDescent="0.2">
      <c r="A2277" s="229" t="s">
        <v>14655</v>
      </c>
      <c r="B2277" s="229" t="s">
        <v>14459</v>
      </c>
      <c r="C2277" s="229">
        <v>1</v>
      </c>
      <c r="D2277" s="229">
        <v>0</v>
      </c>
      <c r="E2277" s="229">
        <v>0</v>
      </c>
      <c r="F2277" s="229">
        <v>0</v>
      </c>
      <c r="G2277" s="230">
        <v>1</v>
      </c>
    </row>
    <row r="2278" spans="1:7" x14ac:dyDescent="0.2">
      <c r="A2278" s="229" t="s">
        <v>14655</v>
      </c>
      <c r="B2278" s="229" t="s">
        <v>14460</v>
      </c>
      <c r="C2278" s="229">
        <v>1</v>
      </c>
      <c r="D2278" s="229">
        <v>0</v>
      </c>
      <c r="E2278" s="229">
        <v>0</v>
      </c>
      <c r="F2278" s="229">
        <v>0</v>
      </c>
      <c r="G2278" s="230">
        <v>1</v>
      </c>
    </row>
    <row r="2279" spans="1:7" x14ac:dyDescent="0.2">
      <c r="A2279" s="229" t="s">
        <v>14655</v>
      </c>
      <c r="B2279" s="229" t="s">
        <v>14461</v>
      </c>
      <c r="C2279" s="229">
        <v>1</v>
      </c>
      <c r="D2279" s="229">
        <v>0</v>
      </c>
      <c r="E2279" s="229">
        <v>0</v>
      </c>
      <c r="F2279" s="229">
        <v>0</v>
      </c>
      <c r="G2279" s="230">
        <v>1</v>
      </c>
    </row>
    <row r="2280" spans="1:7" x14ac:dyDescent="0.2">
      <c r="A2280" s="229" t="s">
        <v>14655</v>
      </c>
      <c r="B2280" s="229" t="s">
        <v>14462</v>
      </c>
      <c r="C2280" s="229">
        <v>1</v>
      </c>
      <c r="D2280" s="229">
        <v>0</v>
      </c>
      <c r="E2280" s="229">
        <v>0</v>
      </c>
      <c r="F2280" s="229">
        <v>0</v>
      </c>
      <c r="G2280" s="230">
        <v>1</v>
      </c>
    </row>
    <row r="2281" spans="1:7" x14ac:dyDescent="0.2">
      <c r="A2281" s="229" t="s">
        <v>14655</v>
      </c>
      <c r="B2281" s="229" t="s">
        <v>14463</v>
      </c>
      <c r="C2281" s="229">
        <v>1</v>
      </c>
      <c r="D2281" s="229">
        <v>0</v>
      </c>
      <c r="E2281" s="229">
        <v>0</v>
      </c>
      <c r="F2281" s="229">
        <v>0</v>
      </c>
      <c r="G2281" s="230">
        <v>1</v>
      </c>
    </row>
    <row r="2282" spans="1:7" x14ac:dyDescent="0.2">
      <c r="A2282" s="229" t="s">
        <v>14655</v>
      </c>
      <c r="B2282" s="229" t="s">
        <v>14464</v>
      </c>
      <c r="C2282" s="229">
        <v>1</v>
      </c>
      <c r="D2282" s="229">
        <v>0</v>
      </c>
      <c r="E2282" s="229">
        <v>0</v>
      </c>
      <c r="F2282" s="229">
        <v>0</v>
      </c>
      <c r="G2282" s="230">
        <v>1</v>
      </c>
    </row>
    <row r="2283" spans="1:7" x14ac:dyDescent="0.2">
      <c r="A2283" s="229" t="s">
        <v>14655</v>
      </c>
      <c r="B2283" s="229" t="s">
        <v>14465</v>
      </c>
      <c r="C2283" s="229">
        <v>1</v>
      </c>
      <c r="D2283" s="229">
        <v>0</v>
      </c>
      <c r="E2283" s="229">
        <v>0</v>
      </c>
      <c r="F2283" s="229">
        <v>0</v>
      </c>
      <c r="G2283" s="230">
        <v>1</v>
      </c>
    </row>
    <row r="2284" spans="1:7" x14ac:dyDescent="0.2">
      <c r="A2284" s="229" t="s">
        <v>14655</v>
      </c>
      <c r="B2284" s="229" t="s">
        <v>14466</v>
      </c>
      <c r="C2284" s="229">
        <v>1</v>
      </c>
      <c r="D2284" s="229">
        <v>0</v>
      </c>
      <c r="E2284" s="229">
        <v>0</v>
      </c>
      <c r="F2284" s="229">
        <v>0</v>
      </c>
      <c r="G2284" s="230">
        <v>1</v>
      </c>
    </row>
    <row r="2285" spans="1:7" x14ac:dyDescent="0.2">
      <c r="A2285" s="229" t="s">
        <v>14655</v>
      </c>
      <c r="B2285" s="229" t="s">
        <v>14467</v>
      </c>
      <c r="C2285" s="229">
        <v>1</v>
      </c>
      <c r="D2285" s="229">
        <v>0</v>
      </c>
      <c r="E2285" s="229">
        <v>0</v>
      </c>
      <c r="F2285" s="229">
        <v>0</v>
      </c>
      <c r="G2285" s="230">
        <v>1</v>
      </c>
    </row>
    <row r="2286" spans="1:7" x14ac:dyDescent="0.2">
      <c r="A2286" s="229" t="s">
        <v>14655</v>
      </c>
      <c r="B2286" s="229" t="s">
        <v>14468</v>
      </c>
      <c r="C2286" s="229">
        <v>1</v>
      </c>
      <c r="D2286" s="229">
        <v>0</v>
      </c>
      <c r="E2286" s="229">
        <v>0</v>
      </c>
      <c r="F2286" s="229">
        <v>0</v>
      </c>
      <c r="G2286" s="230">
        <v>1</v>
      </c>
    </row>
    <row r="2287" spans="1:7" x14ac:dyDescent="0.2">
      <c r="A2287" s="229" t="s">
        <v>14655</v>
      </c>
      <c r="B2287" s="229" t="s">
        <v>14469</v>
      </c>
      <c r="C2287" s="229">
        <v>1</v>
      </c>
      <c r="D2287" s="229">
        <v>0</v>
      </c>
      <c r="E2287" s="229">
        <v>0</v>
      </c>
      <c r="F2287" s="229">
        <v>0</v>
      </c>
      <c r="G2287" s="230">
        <v>1</v>
      </c>
    </row>
    <row r="2288" spans="1:7" x14ac:dyDescent="0.2">
      <c r="A2288" s="229" t="s">
        <v>14655</v>
      </c>
      <c r="B2288" s="229" t="s">
        <v>14470</v>
      </c>
      <c r="C2288" s="229">
        <v>1</v>
      </c>
      <c r="D2288" s="229">
        <v>0</v>
      </c>
      <c r="E2288" s="229">
        <v>0</v>
      </c>
      <c r="F2288" s="229">
        <v>0</v>
      </c>
      <c r="G2288" s="230">
        <v>1</v>
      </c>
    </row>
    <row r="2289" spans="1:7" x14ac:dyDescent="0.2">
      <c r="A2289" s="229" t="s">
        <v>14655</v>
      </c>
      <c r="B2289" s="229" t="s">
        <v>14471</v>
      </c>
      <c r="C2289" s="229">
        <v>1</v>
      </c>
      <c r="D2289" s="229">
        <v>0</v>
      </c>
      <c r="E2289" s="229">
        <v>0</v>
      </c>
      <c r="F2289" s="229">
        <v>0</v>
      </c>
      <c r="G2289" s="230">
        <v>1</v>
      </c>
    </row>
    <row r="2290" spans="1:7" x14ac:dyDescent="0.2">
      <c r="A2290" s="229" t="s">
        <v>14655</v>
      </c>
      <c r="B2290" s="229" t="s">
        <v>14472</v>
      </c>
      <c r="C2290" s="229">
        <v>1</v>
      </c>
      <c r="D2290" s="229">
        <v>0</v>
      </c>
      <c r="E2290" s="229">
        <v>0</v>
      </c>
      <c r="F2290" s="229">
        <v>0</v>
      </c>
      <c r="G2290" s="230">
        <v>1</v>
      </c>
    </row>
    <row r="2291" spans="1:7" x14ac:dyDescent="0.2">
      <c r="A2291" s="229" t="s">
        <v>14656</v>
      </c>
      <c r="B2291" s="229" t="s">
        <v>14319</v>
      </c>
      <c r="C2291" s="229">
        <v>1</v>
      </c>
      <c r="D2291" s="229">
        <v>0</v>
      </c>
      <c r="E2291" s="229">
        <v>0</v>
      </c>
      <c r="F2291" s="229">
        <v>0</v>
      </c>
      <c r="G2291" s="230">
        <v>1</v>
      </c>
    </row>
    <row r="2292" spans="1:7" x14ac:dyDescent="0.2">
      <c r="A2292" s="229" t="s">
        <v>14656</v>
      </c>
      <c r="B2292" s="229" t="s">
        <v>14320</v>
      </c>
      <c r="C2292" s="229">
        <v>1</v>
      </c>
      <c r="D2292" s="229">
        <v>0</v>
      </c>
      <c r="E2292" s="229">
        <v>0</v>
      </c>
      <c r="F2292" s="229">
        <v>0</v>
      </c>
      <c r="G2292" s="230">
        <v>1</v>
      </c>
    </row>
    <row r="2293" spans="1:7" x14ac:dyDescent="0.2">
      <c r="A2293" s="229" t="s">
        <v>14656</v>
      </c>
      <c r="B2293" s="229" t="s">
        <v>14321</v>
      </c>
      <c r="C2293" s="229">
        <v>1</v>
      </c>
      <c r="D2293" s="229">
        <v>0</v>
      </c>
      <c r="E2293" s="229">
        <v>0</v>
      </c>
      <c r="F2293" s="229">
        <v>0</v>
      </c>
      <c r="G2293" s="230">
        <v>1</v>
      </c>
    </row>
    <row r="2294" spans="1:7" x14ac:dyDescent="0.2">
      <c r="A2294" s="229" t="s">
        <v>14656</v>
      </c>
      <c r="B2294" s="229" t="s">
        <v>14322</v>
      </c>
      <c r="C2294" s="229">
        <v>1</v>
      </c>
      <c r="D2294" s="229">
        <v>0</v>
      </c>
      <c r="E2294" s="229">
        <v>0</v>
      </c>
      <c r="F2294" s="229">
        <v>0</v>
      </c>
      <c r="G2294" s="230">
        <v>1</v>
      </c>
    </row>
    <row r="2295" spans="1:7" x14ac:dyDescent="0.2">
      <c r="A2295" s="229" t="s">
        <v>14656</v>
      </c>
      <c r="B2295" s="229" t="s">
        <v>14323</v>
      </c>
      <c r="C2295" s="229">
        <v>1</v>
      </c>
      <c r="D2295" s="229">
        <v>0</v>
      </c>
      <c r="E2295" s="229">
        <v>0</v>
      </c>
      <c r="F2295" s="229">
        <v>0</v>
      </c>
      <c r="G2295" s="230">
        <v>1</v>
      </c>
    </row>
    <row r="2296" spans="1:7" x14ac:dyDescent="0.2">
      <c r="A2296" s="229" t="s">
        <v>14656</v>
      </c>
      <c r="B2296" s="229" t="s">
        <v>14324</v>
      </c>
      <c r="C2296" s="229">
        <v>1</v>
      </c>
      <c r="D2296" s="229">
        <v>0</v>
      </c>
      <c r="E2296" s="229">
        <v>0</v>
      </c>
      <c r="F2296" s="229">
        <v>0</v>
      </c>
      <c r="G2296" s="230">
        <v>1</v>
      </c>
    </row>
    <row r="2297" spans="1:7" x14ac:dyDescent="0.2">
      <c r="A2297" s="229" t="s">
        <v>14656</v>
      </c>
      <c r="B2297" s="229" t="s">
        <v>14325</v>
      </c>
      <c r="C2297" s="229">
        <v>1</v>
      </c>
      <c r="D2297" s="229">
        <v>0</v>
      </c>
      <c r="E2297" s="229">
        <v>0</v>
      </c>
      <c r="F2297" s="229">
        <v>0</v>
      </c>
      <c r="G2297" s="230">
        <v>1</v>
      </c>
    </row>
    <row r="2298" spans="1:7" x14ac:dyDescent="0.2">
      <c r="A2298" s="229" t="s">
        <v>14656</v>
      </c>
      <c r="B2298" s="229" t="s">
        <v>14326</v>
      </c>
      <c r="C2298" s="229">
        <v>1</v>
      </c>
      <c r="D2298" s="229">
        <v>0</v>
      </c>
      <c r="E2298" s="229">
        <v>0</v>
      </c>
      <c r="F2298" s="229">
        <v>0</v>
      </c>
      <c r="G2298" s="230">
        <v>1</v>
      </c>
    </row>
    <row r="2299" spans="1:7" x14ac:dyDescent="0.2">
      <c r="A2299" s="229" t="s">
        <v>14656</v>
      </c>
      <c r="B2299" s="229" t="s">
        <v>14327</v>
      </c>
      <c r="C2299" s="229">
        <v>1</v>
      </c>
      <c r="D2299" s="229">
        <v>0</v>
      </c>
      <c r="E2299" s="229">
        <v>0</v>
      </c>
      <c r="F2299" s="229">
        <v>0</v>
      </c>
      <c r="G2299" s="230">
        <v>1</v>
      </c>
    </row>
    <row r="2300" spans="1:7" x14ac:dyDescent="0.2">
      <c r="A2300" s="229" t="s">
        <v>14656</v>
      </c>
      <c r="B2300" s="229" t="s">
        <v>14328</v>
      </c>
      <c r="C2300" s="229">
        <v>1</v>
      </c>
      <c r="D2300" s="229">
        <v>0</v>
      </c>
      <c r="E2300" s="229">
        <v>0</v>
      </c>
      <c r="F2300" s="229">
        <v>0</v>
      </c>
      <c r="G2300" s="230">
        <v>1</v>
      </c>
    </row>
    <row r="2301" spans="1:7" x14ac:dyDescent="0.2">
      <c r="A2301" s="229" t="s">
        <v>14656</v>
      </c>
      <c r="B2301" s="229" t="s">
        <v>14329</v>
      </c>
      <c r="C2301" s="229">
        <v>1</v>
      </c>
      <c r="D2301" s="229">
        <v>0</v>
      </c>
      <c r="E2301" s="229">
        <v>0</v>
      </c>
      <c r="F2301" s="229">
        <v>0</v>
      </c>
      <c r="G2301" s="230">
        <v>1</v>
      </c>
    </row>
    <row r="2302" spans="1:7" x14ac:dyDescent="0.2">
      <c r="A2302" s="229" t="s">
        <v>14656</v>
      </c>
      <c r="B2302" s="229" t="s">
        <v>14330</v>
      </c>
      <c r="C2302" s="229">
        <v>1</v>
      </c>
      <c r="D2302" s="229">
        <v>0</v>
      </c>
      <c r="E2302" s="229">
        <v>0</v>
      </c>
      <c r="F2302" s="229">
        <v>0</v>
      </c>
      <c r="G2302" s="230">
        <v>1</v>
      </c>
    </row>
    <row r="2303" spans="1:7" x14ac:dyDescent="0.2">
      <c r="A2303" s="229" t="s">
        <v>14656</v>
      </c>
      <c r="B2303" s="229" t="s">
        <v>14331</v>
      </c>
      <c r="C2303" s="229">
        <v>1</v>
      </c>
      <c r="D2303" s="229">
        <v>0</v>
      </c>
      <c r="E2303" s="229">
        <v>0</v>
      </c>
      <c r="F2303" s="229">
        <v>0</v>
      </c>
      <c r="G2303" s="230">
        <v>1</v>
      </c>
    </row>
    <row r="2304" spans="1:7" x14ac:dyDescent="0.2">
      <c r="A2304" s="229" t="s">
        <v>14656</v>
      </c>
      <c r="B2304" s="229" t="s">
        <v>14332</v>
      </c>
      <c r="C2304" s="229">
        <v>1</v>
      </c>
      <c r="D2304" s="229">
        <v>0</v>
      </c>
      <c r="E2304" s="229">
        <v>0</v>
      </c>
      <c r="F2304" s="229">
        <v>0</v>
      </c>
      <c r="G2304" s="230">
        <v>1</v>
      </c>
    </row>
    <row r="2305" spans="1:7" x14ac:dyDescent="0.2">
      <c r="A2305" s="229" t="s">
        <v>14656</v>
      </c>
      <c r="B2305" s="229" t="s">
        <v>14333</v>
      </c>
      <c r="C2305" s="229">
        <v>1</v>
      </c>
      <c r="D2305" s="229">
        <v>0</v>
      </c>
      <c r="E2305" s="229">
        <v>0</v>
      </c>
      <c r="F2305" s="229">
        <v>0</v>
      </c>
      <c r="G2305" s="230">
        <v>1</v>
      </c>
    </row>
    <row r="2306" spans="1:7" x14ac:dyDescent="0.2">
      <c r="A2306" s="229" t="s">
        <v>14656</v>
      </c>
      <c r="B2306" s="229" t="s">
        <v>14334</v>
      </c>
      <c r="C2306" s="229">
        <v>1</v>
      </c>
      <c r="D2306" s="229">
        <v>0</v>
      </c>
      <c r="E2306" s="229">
        <v>0</v>
      </c>
      <c r="F2306" s="229">
        <v>0</v>
      </c>
      <c r="G2306" s="230">
        <v>1</v>
      </c>
    </row>
    <row r="2307" spans="1:7" x14ac:dyDescent="0.2">
      <c r="A2307" s="229" t="s">
        <v>14656</v>
      </c>
      <c r="B2307" s="229" t="s">
        <v>14335</v>
      </c>
      <c r="C2307" s="229">
        <v>1</v>
      </c>
      <c r="D2307" s="229">
        <v>0</v>
      </c>
      <c r="E2307" s="229">
        <v>0</v>
      </c>
      <c r="F2307" s="229">
        <v>0</v>
      </c>
      <c r="G2307" s="230">
        <v>1</v>
      </c>
    </row>
    <row r="2308" spans="1:7" x14ac:dyDescent="0.2">
      <c r="A2308" s="229" t="s">
        <v>14656</v>
      </c>
      <c r="B2308" s="229" t="s">
        <v>14336</v>
      </c>
      <c r="C2308" s="229">
        <v>1</v>
      </c>
      <c r="D2308" s="229">
        <v>0</v>
      </c>
      <c r="E2308" s="229">
        <v>0</v>
      </c>
      <c r="F2308" s="229">
        <v>0</v>
      </c>
      <c r="G2308" s="230">
        <v>1</v>
      </c>
    </row>
    <row r="2309" spans="1:7" x14ac:dyDescent="0.2">
      <c r="A2309" s="229" t="s">
        <v>14656</v>
      </c>
      <c r="B2309" s="229" t="s">
        <v>14337</v>
      </c>
      <c r="C2309" s="229">
        <v>1</v>
      </c>
      <c r="D2309" s="229">
        <v>0</v>
      </c>
      <c r="E2309" s="229">
        <v>0</v>
      </c>
      <c r="F2309" s="229">
        <v>0</v>
      </c>
      <c r="G2309" s="230">
        <v>1</v>
      </c>
    </row>
    <row r="2310" spans="1:7" x14ac:dyDescent="0.2">
      <c r="A2310" s="229" t="s">
        <v>14656</v>
      </c>
      <c r="B2310" s="229" t="s">
        <v>14338</v>
      </c>
      <c r="C2310" s="229">
        <v>1</v>
      </c>
      <c r="D2310" s="229">
        <v>0</v>
      </c>
      <c r="E2310" s="229">
        <v>0</v>
      </c>
      <c r="F2310" s="229">
        <v>0</v>
      </c>
      <c r="G2310" s="230">
        <v>1</v>
      </c>
    </row>
    <row r="2311" spans="1:7" x14ac:dyDescent="0.2">
      <c r="A2311" s="229" t="s">
        <v>14656</v>
      </c>
      <c r="B2311" s="229" t="s">
        <v>14339</v>
      </c>
      <c r="C2311" s="229">
        <v>1</v>
      </c>
      <c r="D2311" s="229">
        <v>0</v>
      </c>
      <c r="E2311" s="229">
        <v>0</v>
      </c>
      <c r="F2311" s="229">
        <v>0</v>
      </c>
      <c r="G2311" s="230">
        <v>1</v>
      </c>
    </row>
    <row r="2312" spans="1:7" x14ac:dyDescent="0.2">
      <c r="A2312" s="229" t="s">
        <v>14656</v>
      </c>
      <c r="B2312" s="229" t="s">
        <v>14340</v>
      </c>
      <c r="C2312" s="229">
        <v>1</v>
      </c>
      <c r="D2312" s="229">
        <v>0</v>
      </c>
      <c r="E2312" s="229">
        <v>0</v>
      </c>
      <c r="F2312" s="229">
        <v>0</v>
      </c>
      <c r="G2312" s="230">
        <v>1</v>
      </c>
    </row>
    <row r="2313" spans="1:7" x14ac:dyDescent="0.2">
      <c r="A2313" s="229" t="s">
        <v>14656</v>
      </c>
      <c r="B2313" s="229" t="s">
        <v>14341</v>
      </c>
      <c r="C2313" s="229">
        <v>1</v>
      </c>
      <c r="D2313" s="229">
        <v>0</v>
      </c>
      <c r="E2313" s="229">
        <v>0</v>
      </c>
      <c r="F2313" s="229">
        <v>0</v>
      </c>
      <c r="G2313" s="230">
        <v>1</v>
      </c>
    </row>
    <row r="2314" spans="1:7" x14ac:dyDescent="0.2">
      <c r="A2314" s="229" t="s">
        <v>14656</v>
      </c>
      <c r="B2314" s="229" t="s">
        <v>14342</v>
      </c>
      <c r="C2314" s="229">
        <v>1</v>
      </c>
      <c r="D2314" s="229">
        <v>0</v>
      </c>
      <c r="E2314" s="229">
        <v>0</v>
      </c>
      <c r="F2314" s="229">
        <v>0</v>
      </c>
      <c r="G2314" s="230">
        <v>1</v>
      </c>
    </row>
    <row r="2315" spans="1:7" x14ac:dyDescent="0.2">
      <c r="A2315" s="229" t="s">
        <v>14656</v>
      </c>
      <c r="B2315" s="229" t="s">
        <v>14343</v>
      </c>
      <c r="C2315" s="229">
        <v>1</v>
      </c>
      <c r="D2315" s="229">
        <v>0</v>
      </c>
      <c r="E2315" s="229">
        <v>0</v>
      </c>
      <c r="F2315" s="229">
        <v>0</v>
      </c>
      <c r="G2315" s="230">
        <v>1</v>
      </c>
    </row>
    <row r="2316" spans="1:7" x14ac:dyDescent="0.2">
      <c r="A2316" s="229" t="s">
        <v>14656</v>
      </c>
      <c r="B2316" s="229" t="s">
        <v>14344</v>
      </c>
      <c r="C2316" s="229">
        <v>1</v>
      </c>
      <c r="D2316" s="229">
        <v>0</v>
      </c>
      <c r="E2316" s="229">
        <v>0</v>
      </c>
      <c r="F2316" s="229">
        <v>0</v>
      </c>
      <c r="G2316" s="230">
        <v>1</v>
      </c>
    </row>
    <row r="2317" spans="1:7" x14ac:dyDescent="0.2">
      <c r="A2317" s="229" t="s">
        <v>14656</v>
      </c>
      <c r="B2317" s="229" t="s">
        <v>14345</v>
      </c>
      <c r="C2317" s="229">
        <v>1</v>
      </c>
      <c r="D2317" s="229">
        <v>0</v>
      </c>
      <c r="E2317" s="229">
        <v>0</v>
      </c>
      <c r="F2317" s="229">
        <v>0</v>
      </c>
      <c r="G2317" s="230">
        <v>1</v>
      </c>
    </row>
    <row r="2318" spans="1:7" x14ac:dyDescent="0.2">
      <c r="A2318" s="229" t="s">
        <v>14656</v>
      </c>
      <c r="B2318" s="229" t="s">
        <v>14346</v>
      </c>
      <c r="C2318" s="229">
        <v>1</v>
      </c>
      <c r="D2318" s="229">
        <v>0</v>
      </c>
      <c r="E2318" s="229">
        <v>0</v>
      </c>
      <c r="F2318" s="229">
        <v>0</v>
      </c>
      <c r="G2318" s="230">
        <v>1</v>
      </c>
    </row>
    <row r="2319" spans="1:7" x14ac:dyDescent="0.2">
      <c r="A2319" s="229" t="s">
        <v>14657</v>
      </c>
      <c r="B2319" s="229" t="s">
        <v>14583</v>
      </c>
      <c r="C2319" s="229">
        <v>1</v>
      </c>
      <c r="D2319" s="229">
        <v>0</v>
      </c>
      <c r="E2319" s="229">
        <v>0</v>
      </c>
      <c r="F2319" s="229">
        <v>0</v>
      </c>
      <c r="G2319" s="230">
        <v>1</v>
      </c>
    </row>
    <row r="2320" spans="1:7" x14ac:dyDescent="0.2">
      <c r="A2320" s="229" t="s">
        <v>14658</v>
      </c>
      <c r="B2320" s="229" t="s">
        <v>14503</v>
      </c>
      <c r="C2320" s="229">
        <v>1</v>
      </c>
      <c r="D2320" s="229">
        <v>0</v>
      </c>
      <c r="E2320" s="229">
        <v>0</v>
      </c>
      <c r="F2320" s="229">
        <v>0</v>
      </c>
      <c r="G2320" s="230">
        <v>1</v>
      </c>
    </row>
    <row r="2321" spans="1:7" x14ac:dyDescent="0.2">
      <c r="A2321" s="229" t="s">
        <v>14658</v>
      </c>
      <c r="B2321" s="229" t="s">
        <v>14504</v>
      </c>
      <c r="C2321" s="229">
        <v>1</v>
      </c>
      <c r="D2321" s="229">
        <v>0</v>
      </c>
      <c r="E2321" s="229">
        <v>0</v>
      </c>
      <c r="F2321" s="229">
        <v>0</v>
      </c>
      <c r="G2321" s="230">
        <v>1</v>
      </c>
    </row>
    <row r="2322" spans="1:7" x14ac:dyDescent="0.2">
      <c r="A2322" s="229" t="s">
        <v>14658</v>
      </c>
      <c r="B2322" s="229" t="s">
        <v>14505</v>
      </c>
      <c r="C2322" s="229">
        <v>1</v>
      </c>
      <c r="D2322" s="229">
        <v>0</v>
      </c>
      <c r="E2322" s="229">
        <v>0</v>
      </c>
      <c r="F2322" s="229">
        <v>0</v>
      </c>
      <c r="G2322" s="230">
        <v>1</v>
      </c>
    </row>
    <row r="2323" spans="1:7" x14ac:dyDescent="0.2">
      <c r="A2323" s="229" t="s">
        <v>14658</v>
      </c>
      <c r="B2323" s="229" t="s">
        <v>14506</v>
      </c>
      <c r="C2323" s="229">
        <v>1</v>
      </c>
      <c r="D2323" s="229">
        <v>0</v>
      </c>
      <c r="E2323" s="229">
        <v>0</v>
      </c>
      <c r="F2323" s="229">
        <v>0</v>
      </c>
      <c r="G2323" s="230">
        <v>1</v>
      </c>
    </row>
    <row r="2324" spans="1:7" x14ac:dyDescent="0.2">
      <c r="A2324" s="229" t="s">
        <v>14658</v>
      </c>
      <c r="B2324" s="229" t="s">
        <v>14507</v>
      </c>
      <c r="C2324" s="229">
        <v>1</v>
      </c>
      <c r="D2324" s="229">
        <v>0</v>
      </c>
      <c r="E2324" s="229">
        <v>0</v>
      </c>
      <c r="F2324" s="229">
        <v>0</v>
      </c>
      <c r="G2324" s="230">
        <v>1</v>
      </c>
    </row>
    <row r="2325" spans="1:7" x14ac:dyDescent="0.2">
      <c r="A2325" s="229" t="s">
        <v>14658</v>
      </c>
      <c r="B2325" s="229" t="s">
        <v>14508</v>
      </c>
      <c r="C2325" s="229">
        <v>1</v>
      </c>
      <c r="D2325" s="229">
        <v>0</v>
      </c>
      <c r="E2325" s="229">
        <v>0</v>
      </c>
      <c r="F2325" s="229">
        <v>0</v>
      </c>
      <c r="G2325" s="230">
        <v>1</v>
      </c>
    </row>
    <row r="2326" spans="1:7" x14ac:dyDescent="0.2">
      <c r="A2326" s="229" t="s">
        <v>14658</v>
      </c>
      <c r="B2326" s="229" t="s">
        <v>14509</v>
      </c>
      <c r="C2326" s="229">
        <v>1</v>
      </c>
      <c r="D2326" s="229">
        <v>0</v>
      </c>
      <c r="E2326" s="229">
        <v>0</v>
      </c>
      <c r="F2326" s="229">
        <v>0</v>
      </c>
      <c r="G2326" s="230">
        <v>1</v>
      </c>
    </row>
    <row r="2327" spans="1:7" x14ac:dyDescent="0.2">
      <c r="A2327" s="229" t="s">
        <v>14658</v>
      </c>
      <c r="B2327" s="229" t="s">
        <v>14510</v>
      </c>
      <c r="C2327" s="229">
        <v>1</v>
      </c>
      <c r="D2327" s="229">
        <v>0</v>
      </c>
      <c r="E2327" s="229">
        <v>0</v>
      </c>
      <c r="F2327" s="229">
        <v>0</v>
      </c>
      <c r="G2327" s="230">
        <v>1</v>
      </c>
    </row>
    <row r="2328" spans="1:7" x14ac:dyDescent="0.2">
      <c r="A2328" s="229" t="s">
        <v>14658</v>
      </c>
      <c r="B2328" s="229" t="s">
        <v>14511</v>
      </c>
      <c r="C2328" s="229">
        <v>1</v>
      </c>
      <c r="D2328" s="229">
        <v>0</v>
      </c>
      <c r="E2328" s="229">
        <v>0</v>
      </c>
      <c r="F2328" s="229">
        <v>0</v>
      </c>
      <c r="G2328" s="230">
        <v>1</v>
      </c>
    </row>
    <row r="2329" spans="1:7" x14ac:dyDescent="0.2">
      <c r="A2329" s="229" t="s">
        <v>14658</v>
      </c>
      <c r="B2329" s="229" t="s">
        <v>14512</v>
      </c>
      <c r="C2329" s="229">
        <v>1</v>
      </c>
      <c r="D2329" s="229">
        <v>0</v>
      </c>
      <c r="E2329" s="229">
        <v>0</v>
      </c>
      <c r="F2329" s="229">
        <v>0</v>
      </c>
      <c r="G2329" s="230">
        <v>1</v>
      </c>
    </row>
    <row r="2330" spans="1:7" x14ac:dyDescent="0.2">
      <c r="A2330" s="229" t="s">
        <v>14658</v>
      </c>
      <c r="B2330" s="229" t="s">
        <v>14513</v>
      </c>
      <c r="C2330" s="229">
        <v>1</v>
      </c>
      <c r="D2330" s="229">
        <v>0</v>
      </c>
      <c r="E2330" s="229">
        <v>0</v>
      </c>
      <c r="F2330" s="229">
        <v>0</v>
      </c>
      <c r="G2330" s="230">
        <v>1</v>
      </c>
    </row>
    <row r="2331" spans="1:7" x14ac:dyDescent="0.2">
      <c r="A2331" s="229" t="s">
        <v>14658</v>
      </c>
      <c r="B2331" s="229" t="s">
        <v>14514</v>
      </c>
      <c r="C2331" s="229">
        <v>1</v>
      </c>
      <c r="D2331" s="229">
        <v>0</v>
      </c>
      <c r="E2331" s="229">
        <v>0</v>
      </c>
      <c r="F2331" s="229">
        <v>0</v>
      </c>
      <c r="G2331" s="230">
        <v>1</v>
      </c>
    </row>
    <row r="2332" spans="1:7" x14ac:dyDescent="0.2">
      <c r="A2332" s="229" t="s">
        <v>14658</v>
      </c>
      <c r="B2332" s="229" t="s">
        <v>14515</v>
      </c>
      <c r="C2332" s="229">
        <v>1</v>
      </c>
      <c r="D2332" s="229">
        <v>0</v>
      </c>
      <c r="E2332" s="229">
        <v>0</v>
      </c>
      <c r="F2332" s="229">
        <v>0</v>
      </c>
      <c r="G2332" s="230">
        <v>1</v>
      </c>
    </row>
    <row r="2333" spans="1:7" x14ac:dyDescent="0.2">
      <c r="A2333" s="229" t="s">
        <v>14658</v>
      </c>
      <c r="B2333" s="229" t="s">
        <v>14516</v>
      </c>
      <c r="C2333" s="229">
        <v>1</v>
      </c>
      <c r="D2333" s="229">
        <v>0</v>
      </c>
      <c r="E2333" s="229">
        <v>0</v>
      </c>
      <c r="F2333" s="229">
        <v>0</v>
      </c>
      <c r="G2333" s="230">
        <v>1</v>
      </c>
    </row>
    <row r="2334" spans="1:7" x14ac:dyDescent="0.2">
      <c r="A2334" s="229" t="s">
        <v>14658</v>
      </c>
      <c r="B2334" s="229" t="s">
        <v>14517</v>
      </c>
      <c r="C2334" s="229">
        <v>1</v>
      </c>
      <c r="D2334" s="229">
        <v>0</v>
      </c>
      <c r="E2334" s="229">
        <v>0</v>
      </c>
      <c r="F2334" s="229">
        <v>0</v>
      </c>
      <c r="G2334" s="230">
        <v>1</v>
      </c>
    </row>
    <row r="2335" spans="1:7" x14ac:dyDescent="0.2">
      <c r="A2335" s="229" t="s">
        <v>14658</v>
      </c>
      <c r="B2335" s="229" t="s">
        <v>14518</v>
      </c>
      <c r="C2335" s="229">
        <v>1</v>
      </c>
      <c r="D2335" s="229">
        <v>0</v>
      </c>
      <c r="E2335" s="229">
        <v>0</v>
      </c>
      <c r="F2335" s="229">
        <v>0</v>
      </c>
      <c r="G2335" s="230">
        <v>1</v>
      </c>
    </row>
    <row r="2336" spans="1:7" x14ac:dyDescent="0.2">
      <c r="A2336" s="229" t="s">
        <v>14658</v>
      </c>
      <c r="B2336" s="229" t="s">
        <v>14519</v>
      </c>
      <c r="C2336" s="229">
        <v>1</v>
      </c>
      <c r="D2336" s="229">
        <v>0</v>
      </c>
      <c r="E2336" s="229">
        <v>0</v>
      </c>
      <c r="F2336" s="229">
        <v>0</v>
      </c>
      <c r="G2336" s="230">
        <v>1</v>
      </c>
    </row>
    <row r="2337" spans="1:7" x14ac:dyDescent="0.2">
      <c r="A2337" s="229" t="s">
        <v>14658</v>
      </c>
      <c r="B2337" s="229" t="s">
        <v>14520</v>
      </c>
      <c r="C2337" s="229">
        <v>1</v>
      </c>
      <c r="D2337" s="229">
        <v>0</v>
      </c>
      <c r="E2337" s="229">
        <v>0</v>
      </c>
      <c r="F2337" s="229">
        <v>0</v>
      </c>
      <c r="G2337" s="230">
        <v>1</v>
      </c>
    </row>
    <row r="2338" spans="1:7" x14ac:dyDescent="0.2">
      <c r="A2338" s="229" t="s">
        <v>14658</v>
      </c>
      <c r="B2338" s="229" t="s">
        <v>14521</v>
      </c>
      <c r="C2338" s="229">
        <v>1</v>
      </c>
      <c r="D2338" s="229">
        <v>0</v>
      </c>
      <c r="E2338" s="229">
        <v>0</v>
      </c>
      <c r="F2338" s="229">
        <v>0</v>
      </c>
      <c r="G2338" s="230">
        <v>1</v>
      </c>
    </row>
    <row r="2339" spans="1:7" x14ac:dyDescent="0.2">
      <c r="A2339" s="229" t="s">
        <v>14658</v>
      </c>
      <c r="B2339" s="229" t="s">
        <v>14522</v>
      </c>
      <c r="C2339" s="229">
        <v>1</v>
      </c>
      <c r="D2339" s="229">
        <v>0</v>
      </c>
      <c r="E2339" s="229">
        <v>0</v>
      </c>
      <c r="F2339" s="229">
        <v>0</v>
      </c>
      <c r="G2339" s="230">
        <v>1</v>
      </c>
    </row>
    <row r="2340" spans="1:7" x14ac:dyDescent="0.2">
      <c r="A2340" s="229" t="s">
        <v>14658</v>
      </c>
      <c r="B2340" s="229" t="s">
        <v>14523</v>
      </c>
      <c r="C2340" s="229">
        <v>1</v>
      </c>
      <c r="D2340" s="229">
        <v>0</v>
      </c>
      <c r="E2340" s="229">
        <v>0</v>
      </c>
      <c r="F2340" s="229">
        <v>0</v>
      </c>
      <c r="G2340" s="230">
        <v>1</v>
      </c>
    </row>
    <row r="2341" spans="1:7" x14ac:dyDescent="0.2">
      <c r="A2341" s="229" t="s">
        <v>14658</v>
      </c>
      <c r="B2341" s="229" t="s">
        <v>14524</v>
      </c>
      <c r="C2341" s="229">
        <v>1</v>
      </c>
      <c r="D2341" s="229">
        <v>0</v>
      </c>
      <c r="E2341" s="229">
        <v>0</v>
      </c>
      <c r="F2341" s="229">
        <v>0</v>
      </c>
      <c r="G2341" s="230">
        <v>1</v>
      </c>
    </row>
    <row r="2342" spans="1:7" x14ac:dyDescent="0.2">
      <c r="A2342" s="229" t="s">
        <v>14658</v>
      </c>
      <c r="B2342" s="229" t="s">
        <v>14525</v>
      </c>
      <c r="C2342" s="229">
        <v>1</v>
      </c>
      <c r="D2342" s="229">
        <v>0</v>
      </c>
      <c r="E2342" s="229">
        <v>0</v>
      </c>
      <c r="F2342" s="229">
        <v>0</v>
      </c>
      <c r="G2342" s="230">
        <v>1</v>
      </c>
    </row>
    <row r="2343" spans="1:7" x14ac:dyDescent="0.2">
      <c r="A2343" s="229" t="s">
        <v>14658</v>
      </c>
      <c r="B2343" s="229" t="s">
        <v>14526</v>
      </c>
      <c r="C2343" s="229">
        <v>1</v>
      </c>
      <c r="D2343" s="229">
        <v>0</v>
      </c>
      <c r="E2343" s="229">
        <v>0</v>
      </c>
      <c r="F2343" s="229">
        <v>0</v>
      </c>
      <c r="G2343" s="230">
        <v>1</v>
      </c>
    </row>
    <row r="2344" spans="1:7" x14ac:dyDescent="0.2">
      <c r="A2344" s="229" t="s">
        <v>14658</v>
      </c>
      <c r="B2344" s="229" t="s">
        <v>14527</v>
      </c>
      <c r="C2344" s="229">
        <v>1</v>
      </c>
      <c r="D2344" s="229">
        <v>0</v>
      </c>
      <c r="E2344" s="229">
        <v>0</v>
      </c>
      <c r="F2344" s="229">
        <v>0</v>
      </c>
      <c r="G2344" s="230">
        <v>1</v>
      </c>
    </row>
    <row r="2345" spans="1:7" x14ac:dyDescent="0.2">
      <c r="A2345" s="229" t="s">
        <v>14658</v>
      </c>
      <c r="B2345" s="229" t="s">
        <v>14528</v>
      </c>
      <c r="C2345" s="229">
        <v>1</v>
      </c>
      <c r="D2345" s="229">
        <v>0</v>
      </c>
      <c r="E2345" s="229">
        <v>0</v>
      </c>
      <c r="F2345" s="229">
        <v>0</v>
      </c>
      <c r="G2345" s="230">
        <v>1</v>
      </c>
    </row>
    <row r="2346" spans="1:7" x14ac:dyDescent="0.2">
      <c r="A2346" s="229" t="s">
        <v>14658</v>
      </c>
      <c r="B2346" s="229" t="s">
        <v>14529</v>
      </c>
      <c r="C2346" s="229">
        <v>1</v>
      </c>
      <c r="D2346" s="229">
        <v>0</v>
      </c>
      <c r="E2346" s="229">
        <v>0</v>
      </c>
      <c r="F2346" s="229">
        <v>0</v>
      </c>
      <c r="G2346" s="230">
        <v>1</v>
      </c>
    </row>
    <row r="2347" spans="1:7" x14ac:dyDescent="0.2">
      <c r="A2347" s="229" t="s">
        <v>14658</v>
      </c>
      <c r="B2347" s="229" t="s">
        <v>14530</v>
      </c>
      <c r="C2347" s="229">
        <v>1</v>
      </c>
      <c r="D2347" s="229">
        <v>0</v>
      </c>
      <c r="E2347" s="229">
        <v>0</v>
      </c>
      <c r="F2347" s="229">
        <v>0</v>
      </c>
      <c r="G2347" s="230">
        <v>1</v>
      </c>
    </row>
    <row r="2348" spans="1:7" x14ac:dyDescent="0.2">
      <c r="A2348" s="229" t="s">
        <v>14658</v>
      </c>
      <c r="B2348" s="229" t="s">
        <v>14531</v>
      </c>
      <c r="C2348" s="229">
        <v>1</v>
      </c>
      <c r="D2348" s="229">
        <v>0</v>
      </c>
      <c r="E2348" s="229">
        <v>0</v>
      </c>
      <c r="F2348" s="229">
        <v>0</v>
      </c>
      <c r="G2348" s="230">
        <v>1</v>
      </c>
    </row>
    <row r="2349" spans="1:7" x14ac:dyDescent="0.2">
      <c r="A2349" s="229" t="s">
        <v>14658</v>
      </c>
      <c r="B2349" s="229" t="s">
        <v>14532</v>
      </c>
      <c r="C2349" s="229">
        <v>1</v>
      </c>
      <c r="D2349" s="229">
        <v>0</v>
      </c>
      <c r="E2349" s="229">
        <v>0</v>
      </c>
      <c r="F2349" s="229">
        <v>0</v>
      </c>
      <c r="G2349" s="230">
        <v>1</v>
      </c>
    </row>
    <row r="2350" spans="1:7" x14ac:dyDescent="0.2">
      <c r="A2350" s="229" t="s">
        <v>14658</v>
      </c>
      <c r="B2350" s="229" t="s">
        <v>14533</v>
      </c>
      <c r="C2350" s="229">
        <v>1</v>
      </c>
      <c r="D2350" s="229">
        <v>0</v>
      </c>
      <c r="E2350" s="229">
        <v>0</v>
      </c>
      <c r="F2350" s="229">
        <v>0</v>
      </c>
      <c r="G2350" s="230">
        <v>1</v>
      </c>
    </row>
    <row r="2351" spans="1:7" x14ac:dyDescent="0.2">
      <c r="A2351" s="229" t="s">
        <v>14658</v>
      </c>
      <c r="B2351" s="229" t="s">
        <v>14534</v>
      </c>
      <c r="C2351" s="229">
        <v>1</v>
      </c>
      <c r="D2351" s="229">
        <v>0</v>
      </c>
      <c r="E2351" s="229">
        <v>0</v>
      </c>
      <c r="F2351" s="229">
        <v>0</v>
      </c>
      <c r="G2351" s="230">
        <v>1</v>
      </c>
    </row>
    <row r="2352" spans="1:7" x14ac:dyDescent="0.2">
      <c r="A2352" s="229" t="s">
        <v>14658</v>
      </c>
      <c r="B2352" s="229" t="s">
        <v>14535</v>
      </c>
      <c r="C2352" s="229">
        <v>1</v>
      </c>
      <c r="D2352" s="229">
        <v>0</v>
      </c>
      <c r="E2352" s="229">
        <v>0</v>
      </c>
      <c r="F2352" s="229">
        <v>0</v>
      </c>
      <c r="G2352" s="230">
        <v>1</v>
      </c>
    </row>
    <row r="2353" spans="1:7" x14ac:dyDescent="0.2">
      <c r="A2353" s="229" t="s">
        <v>14658</v>
      </c>
      <c r="B2353" s="229" t="s">
        <v>14536</v>
      </c>
      <c r="C2353" s="229">
        <v>1</v>
      </c>
      <c r="D2353" s="229">
        <v>0</v>
      </c>
      <c r="E2353" s="229">
        <v>0</v>
      </c>
      <c r="F2353" s="229">
        <v>0</v>
      </c>
      <c r="G2353" s="230">
        <v>1</v>
      </c>
    </row>
    <row r="2354" spans="1:7" x14ac:dyDescent="0.2">
      <c r="A2354" s="229" t="s">
        <v>14658</v>
      </c>
      <c r="B2354" s="229" t="s">
        <v>14537</v>
      </c>
      <c r="C2354" s="229">
        <v>1</v>
      </c>
      <c r="D2354" s="229">
        <v>0</v>
      </c>
      <c r="E2354" s="229">
        <v>0</v>
      </c>
      <c r="F2354" s="229">
        <v>0</v>
      </c>
      <c r="G2354" s="230">
        <v>1</v>
      </c>
    </row>
    <row r="2355" spans="1:7" x14ac:dyDescent="0.2">
      <c r="A2355" s="229" t="s">
        <v>14658</v>
      </c>
      <c r="B2355" s="229" t="s">
        <v>14538</v>
      </c>
      <c r="C2355" s="229">
        <v>1</v>
      </c>
      <c r="D2355" s="229">
        <v>0</v>
      </c>
      <c r="E2355" s="229">
        <v>0</v>
      </c>
      <c r="F2355" s="229">
        <v>0</v>
      </c>
      <c r="G2355" s="230">
        <v>1</v>
      </c>
    </row>
    <row r="2356" spans="1:7" x14ac:dyDescent="0.2">
      <c r="A2356" s="229" t="s">
        <v>14658</v>
      </c>
      <c r="B2356" s="229" t="s">
        <v>14539</v>
      </c>
      <c r="C2356" s="229">
        <v>1</v>
      </c>
      <c r="D2356" s="229">
        <v>0</v>
      </c>
      <c r="E2356" s="229">
        <v>0</v>
      </c>
      <c r="F2356" s="229">
        <v>0</v>
      </c>
      <c r="G2356" s="230">
        <v>1</v>
      </c>
    </row>
    <row r="2357" spans="1:7" x14ac:dyDescent="0.2">
      <c r="A2357" s="229" t="s">
        <v>14658</v>
      </c>
      <c r="B2357" s="229" t="s">
        <v>14540</v>
      </c>
      <c r="C2357" s="229">
        <v>1</v>
      </c>
      <c r="D2357" s="229">
        <v>0</v>
      </c>
      <c r="E2357" s="229">
        <v>0</v>
      </c>
      <c r="F2357" s="229">
        <v>0</v>
      </c>
      <c r="G2357" s="230">
        <v>1</v>
      </c>
    </row>
    <row r="2358" spans="1:7" x14ac:dyDescent="0.2">
      <c r="A2358" s="229" t="s">
        <v>14658</v>
      </c>
      <c r="B2358" s="229" t="s">
        <v>14541</v>
      </c>
      <c r="C2358" s="229">
        <v>1</v>
      </c>
      <c r="D2358" s="229">
        <v>0</v>
      </c>
      <c r="E2358" s="229">
        <v>0</v>
      </c>
      <c r="F2358" s="229">
        <v>0</v>
      </c>
      <c r="G2358" s="230">
        <v>1</v>
      </c>
    </row>
    <row r="2359" spans="1:7" x14ac:dyDescent="0.2">
      <c r="A2359" s="229" t="s">
        <v>14658</v>
      </c>
      <c r="B2359" s="229" t="s">
        <v>14542</v>
      </c>
      <c r="C2359" s="229">
        <v>1</v>
      </c>
      <c r="D2359" s="229">
        <v>0</v>
      </c>
      <c r="E2359" s="229">
        <v>0</v>
      </c>
      <c r="F2359" s="229">
        <v>0</v>
      </c>
      <c r="G2359" s="230">
        <v>1</v>
      </c>
    </row>
    <row r="2360" spans="1:7" x14ac:dyDescent="0.2">
      <c r="A2360" s="229" t="s">
        <v>14658</v>
      </c>
      <c r="B2360" s="229" t="s">
        <v>14543</v>
      </c>
      <c r="C2360" s="229">
        <v>1</v>
      </c>
      <c r="D2360" s="229">
        <v>0</v>
      </c>
      <c r="E2360" s="229">
        <v>0</v>
      </c>
      <c r="F2360" s="229">
        <v>0</v>
      </c>
      <c r="G2360" s="230">
        <v>1</v>
      </c>
    </row>
    <row r="2361" spans="1:7" x14ac:dyDescent="0.2">
      <c r="A2361" s="229" t="s">
        <v>14658</v>
      </c>
      <c r="B2361" s="229" t="s">
        <v>14544</v>
      </c>
      <c r="C2361" s="229">
        <v>1</v>
      </c>
      <c r="D2361" s="229">
        <v>0</v>
      </c>
      <c r="E2361" s="229">
        <v>0</v>
      </c>
      <c r="F2361" s="229">
        <v>0</v>
      </c>
      <c r="G2361" s="230">
        <v>1</v>
      </c>
    </row>
    <row r="2362" spans="1:7" x14ac:dyDescent="0.2">
      <c r="A2362" s="229" t="s">
        <v>14659</v>
      </c>
      <c r="B2362" s="229" t="s">
        <v>14503</v>
      </c>
      <c r="C2362" s="229">
        <v>1</v>
      </c>
      <c r="D2362" s="229">
        <v>0</v>
      </c>
      <c r="E2362" s="229">
        <v>0</v>
      </c>
      <c r="F2362" s="229">
        <v>0</v>
      </c>
      <c r="G2362" s="230">
        <v>1</v>
      </c>
    </row>
    <row r="2363" spans="1:7" x14ac:dyDescent="0.2">
      <c r="A2363" s="229" t="s">
        <v>14659</v>
      </c>
      <c r="B2363" s="229" t="s">
        <v>14504</v>
      </c>
      <c r="C2363" s="229">
        <v>1</v>
      </c>
      <c r="D2363" s="229">
        <v>0</v>
      </c>
      <c r="E2363" s="229">
        <v>0</v>
      </c>
      <c r="F2363" s="229">
        <v>0</v>
      </c>
      <c r="G2363" s="230">
        <v>1</v>
      </c>
    </row>
    <row r="2364" spans="1:7" x14ac:dyDescent="0.2">
      <c r="A2364" s="229" t="s">
        <v>14659</v>
      </c>
      <c r="B2364" s="229" t="s">
        <v>14505</v>
      </c>
      <c r="C2364" s="229">
        <v>1</v>
      </c>
      <c r="D2364" s="229">
        <v>0</v>
      </c>
      <c r="E2364" s="229">
        <v>0</v>
      </c>
      <c r="F2364" s="229">
        <v>0</v>
      </c>
      <c r="G2364" s="230">
        <v>1</v>
      </c>
    </row>
    <row r="2365" spans="1:7" x14ac:dyDescent="0.2">
      <c r="A2365" s="229" t="s">
        <v>14659</v>
      </c>
      <c r="B2365" s="229" t="s">
        <v>14506</v>
      </c>
      <c r="C2365" s="229">
        <v>1</v>
      </c>
      <c r="D2365" s="229">
        <v>0</v>
      </c>
      <c r="E2365" s="229">
        <v>0</v>
      </c>
      <c r="F2365" s="229">
        <v>0</v>
      </c>
      <c r="G2365" s="230">
        <v>1</v>
      </c>
    </row>
    <row r="2366" spans="1:7" x14ac:dyDescent="0.2">
      <c r="A2366" s="229" t="s">
        <v>14659</v>
      </c>
      <c r="B2366" s="229" t="s">
        <v>14507</v>
      </c>
      <c r="C2366" s="229">
        <v>1</v>
      </c>
      <c r="D2366" s="229">
        <v>0</v>
      </c>
      <c r="E2366" s="229">
        <v>0</v>
      </c>
      <c r="F2366" s="229">
        <v>0</v>
      </c>
      <c r="G2366" s="230">
        <v>1</v>
      </c>
    </row>
    <row r="2367" spans="1:7" x14ac:dyDescent="0.2">
      <c r="A2367" s="229" t="s">
        <v>14659</v>
      </c>
      <c r="B2367" s="229" t="s">
        <v>14508</v>
      </c>
      <c r="C2367" s="229">
        <v>1</v>
      </c>
      <c r="D2367" s="229">
        <v>0</v>
      </c>
      <c r="E2367" s="229">
        <v>0</v>
      </c>
      <c r="F2367" s="229">
        <v>0</v>
      </c>
      <c r="G2367" s="230">
        <v>1</v>
      </c>
    </row>
    <row r="2368" spans="1:7" x14ac:dyDescent="0.2">
      <c r="A2368" s="229" t="s">
        <v>14659</v>
      </c>
      <c r="B2368" s="229" t="s">
        <v>14509</v>
      </c>
      <c r="C2368" s="229">
        <v>1</v>
      </c>
      <c r="D2368" s="229">
        <v>0</v>
      </c>
      <c r="E2368" s="229">
        <v>0</v>
      </c>
      <c r="F2368" s="229">
        <v>0</v>
      </c>
      <c r="G2368" s="230">
        <v>1</v>
      </c>
    </row>
    <row r="2369" spans="1:7" x14ac:dyDescent="0.2">
      <c r="A2369" s="229" t="s">
        <v>14659</v>
      </c>
      <c r="B2369" s="229" t="s">
        <v>14510</v>
      </c>
      <c r="C2369" s="229">
        <v>1</v>
      </c>
      <c r="D2369" s="229">
        <v>0</v>
      </c>
      <c r="E2369" s="229">
        <v>0</v>
      </c>
      <c r="F2369" s="229">
        <v>0</v>
      </c>
      <c r="G2369" s="230">
        <v>1</v>
      </c>
    </row>
    <row r="2370" spans="1:7" x14ac:dyDescent="0.2">
      <c r="A2370" s="229" t="s">
        <v>14659</v>
      </c>
      <c r="B2370" s="229" t="s">
        <v>14511</v>
      </c>
      <c r="C2370" s="229">
        <v>1</v>
      </c>
      <c r="D2370" s="229">
        <v>0</v>
      </c>
      <c r="E2370" s="229">
        <v>0</v>
      </c>
      <c r="F2370" s="229">
        <v>0</v>
      </c>
      <c r="G2370" s="230">
        <v>1</v>
      </c>
    </row>
    <row r="2371" spans="1:7" x14ac:dyDescent="0.2">
      <c r="A2371" s="229" t="s">
        <v>14659</v>
      </c>
      <c r="B2371" s="229" t="s">
        <v>14512</v>
      </c>
      <c r="C2371" s="229">
        <v>1</v>
      </c>
      <c r="D2371" s="229">
        <v>0</v>
      </c>
      <c r="E2371" s="229">
        <v>0</v>
      </c>
      <c r="F2371" s="229">
        <v>0</v>
      </c>
      <c r="G2371" s="230">
        <v>1</v>
      </c>
    </row>
    <row r="2372" spans="1:7" x14ac:dyDescent="0.2">
      <c r="A2372" s="229" t="s">
        <v>14659</v>
      </c>
      <c r="B2372" s="229" t="s">
        <v>14513</v>
      </c>
      <c r="C2372" s="229">
        <v>1</v>
      </c>
      <c r="D2372" s="229">
        <v>0</v>
      </c>
      <c r="E2372" s="229">
        <v>0</v>
      </c>
      <c r="F2372" s="229">
        <v>0</v>
      </c>
      <c r="G2372" s="230">
        <v>1</v>
      </c>
    </row>
    <row r="2373" spans="1:7" x14ac:dyDescent="0.2">
      <c r="A2373" s="229" t="s">
        <v>14659</v>
      </c>
      <c r="B2373" s="229" t="s">
        <v>14514</v>
      </c>
      <c r="C2373" s="229">
        <v>1</v>
      </c>
      <c r="D2373" s="229">
        <v>0</v>
      </c>
      <c r="E2373" s="229">
        <v>0</v>
      </c>
      <c r="F2373" s="229">
        <v>0</v>
      </c>
      <c r="G2373" s="230">
        <v>1</v>
      </c>
    </row>
    <row r="2374" spans="1:7" x14ac:dyDescent="0.2">
      <c r="A2374" s="229" t="s">
        <v>14659</v>
      </c>
      <c r="B2374" s="229" t="s">
        <v>14515</v>
      </c>
      <c r="C2374" s="229">
        <v>1</v>
      </c>
      <c r="D2374" s="229">
        <v>0</v>
      </c>
      <c r="E2374" s="229">
        <v>0</v>
      </c>
      <c r="F2374" s="229">
        <v>0</v>
      </c>
      <c r="G2374" s="230">
        <v>1</v>
      </c>
    </row>
    <row r="2375" spans="1:7" x14ac:dyDescent="0.2">
      <c r="A2375" s="229" t="s">
        <v>14659</v>
      </c>
      <c r="B2375" s="229" t="s">
        <v>14516</v>
      </c>
      <c r="C2375" s="229">
        <v>1</v>
      </c>
      <c r="D2375" s="229">
        <v>0</v>
      </c>
      <c r="E2375" s="229">
        <v>0</v>
      </c>
      <c r="F2375" s="229">
        <v>0</v>
      </c>
      <c r="G2375" s="230">
        <v>1</v>
      </c>
    </row>
    <row r="2376" spans="1:7" x14ac:dyDescent="0.2">
      <c r="A2376" s="229" t="s">
        <v>14659</v>
      </c>
      <c r="B2376" s="229" t="s">
        <v>14517</v>
      </c>
      <c r="C2376" s="229">
        <v>1</v>
      </c>
      <c r="D2376" s="229">
        <v>0</v>
      </c>
      <c r="E2376" s="229">
        <v>0</v>
      </c>
      <c r="F2376" s="229">
        <v>0</v>
      </c>
      <c r="G2376" s="230">
        <v>1</v>
      </c>
    </row>
    <row r="2377" spans="1:7" x14ac:dyDescent="0.2">
      <c r="A2377" s="229" t="s">
        <v>14659</v>
      </c>
      <c r="B2377" s="229" t="s">
        <v>14518</v>
      </c>
      <c r="C2377" s="229">
        <v>1</v>
      </c>
      <c r="D2377" s="229">
        <v>0</v>
      </c>
      <c r="E2377" s="229">
        <v>0</v>
      </c>
      <c r="F2377" s="229">
        <v>0</v>
      </c>
      <c r="G2377" s="230">
        <v>1</v>
      </c>
    </row>
    <row r="2378" spans="1:7" x14ac:dyDescent="0.2">
      <c r="A2378" s="229" t="s">
        <v>14659</v>
      </c>
      <c r="B2378" s="229" t="s">
        <v>14519</v>
      </c>
      <c r="C2378" s="229">
        <v>1</v>
      </c>
      <c r="D2378" s="229">
        <v>0</v>
      </c>
      <c r="E2378" s="229">
        <v>0</v>
      </c>
      <c r="F2378" s="229">
        <v>0</v>
      </c>
      <c r="G2378" s="230">
        <v>1</v>
      </c>
    </row>
    <row r="2379" spans="1:7" x14ac:dyDescent="0.2">
      <c r="A2379" s="229" t="s">
        <v>14659</v>
      </c>
      <c r="B2379" s="229" t="s">
        <v>14520</v>
      </c>
      <c r="C2379" s="229">
        <v>1</v>
      </c>
      <c r="D2379" s="229">
        <v>0</v>
      </c>
      <c r="E2379" s="229">
        <v>0</v>
      </c>
      <c r="F2379" s="229">
        <v>0</v>
      </c>
      <c r="G2379" s="230">
        <v>1</v>
      </c>
    </row>
    <row r="2380" spans="1:7" x14ac:dyDescent="0.2">
      <c r="A2380" s="229" t="s">
        <v>14659</v>
      </c>
      <c r="B2380" s="229" t="s">
        <v>14521</v>
      </c>
      <c r="C2380" s="229">
        <v>1</v>
      </c>
      <c r="D2380" s="229">
        <v>0</v>
      </c>
      <c r="E2380" s="229">
        <v>0</v>
      </c>
      <c r="F2380" s="229">
        <v>0</v>
      </c>
      <c r="G2380" s="230">
        <v>1</v>
      </c>
    </row>
    <row r="2381" spans="1:7" x14ac:dyDescent="0.2">
      <c r="A2381" s="229" t="s">
        <v>14659</v>
      </c>
      <c r="B2381" s="229" t="s">
        <v>14522</v>
      </c>
      <c r="C2381" s="229">
        <v>1</v>
      </c>
      <c r="D2381" s="229">
        <v>0</v>
      </c>
      <c r="E2381" s="229">
        <v>0</v>
      </c>
      <c r="F2381" s="229">
        <v>0</v>
      </c>
      <c r="G2381" s="230">
        <v>1</v>
      </c>
    </row>
    <row r="2382" spans="1:7" x14ac:dyDescent="0.2">
      <c r="A2382" s="229" t="s">
        <v>14659</v>
      </c>
      <c r="B2382" s="229" t="s">
        <v>14523</v>
      </c>
      <c r="C2382" s="229">
        <v>1</v>
      </c>
      <c r="D2382" s="229">
        <v>0</v>
      </c>
      <c r="E2382" s="229">
        <v>0</v>
      </c>
      <c r="F2382" s="229">
        <v>0</v>
      </c>
      <c r="G2382" s="230">
        <v>1</v>
      </c>
    </row>
    <row r="2383" spans="1:7" x14ac:dyDescent="0.2">
      <c r="A2383" s="229" t="s">
        <v>14659</v>
      </c>
      <c r="B2383" s="229" t="s">
        <v>14524</v>
      </c>
      <c r="C2383" s="229">
        <v>1</v>
      </c>
      <c r="D2383" s="229">
        <v>0</v>
      </c>
      <c r="E2383" s="229">
        <v>0</v>
      </c>
      <c r="F2383" s="229">
        <v>0</v>
      </c>
      <c r="G2383" s="230">
        <v>1</v>
      </c>
    </row>
    <row r="2384" spans="1:7" x14ac:dyDescent="0.2">
      <c r="A2384" s="229" t="s">
        <v>14659</v>
      </c>
      <c r="B2384" s="229" t="s">
        <v>14525</v>
      </c>
      <c r="C2384" s="229">
        <v>1</v>
      </c>
      <c r="D2384" s="229">
        <v>0</v>
      </c>
      <c r="E2384" s="229">
        <v>0</v>
      </c>
      <c r="F2384" s="229">
        <v>0</v>
      </c>
      <c r="G2384" s="230">
        <v>1</v>
      </c>
    </row>
    <row r="2385" spans="1:7" x14ac:dyDescent="0.2">
      <c r="A2385" s="229" t="s">
        <v>14659</v>
      </c>
      <c r="B2385" s="229" t="s">
        <v>14526</v>
      </c>
      <c r="C2385" s="229">
        <v>1</v>
      </c>
      <c r="D2385" s="229">
        <v>0</v>
      </c>
      <c r="E2385" s="229">
        <v>0</v>
      </c>
      <c r="F2385" s="229">
        <v>0</v>
      </c>
      <c r="G2385" s="230">
        <v>1</v>
      </c>
    </row>
    <row r="2386" spans="1:7" x14ac:dyDescent="0.2">
      <c r="A2386" s="229" t="s">
        <v>14659</v>
      </c>
      <c r="B2386" s="229" t="s">
        <v>14527</v>
      </c>
      <c r="C2386" s="229">
        <v>1</v>
      </c>
      <c r="D2386" s="229">
        <v>0</v>
      </c>
      <c r="E2386" s="229">
        <v>0</v>
      </c>
      <c r="F2386" s="229">
        <v>0</v>
      </c>
      <c r="G2386" s="230">
        <v>1</v>
      </c>
    </row>
    <row r="2387" spans="1:7" x14ac:dyDescent="0.2">
      <c r="A2387" s="229" t="s">
        <v>14659</v>
      </c>
      <c r="B2387" s="229" t="s">
        <v>14528</v>
      </c>
      <c r="C2387" s="229">
        <v>1</v>
      </c>
      <c r="D2387" s="229">
        <v>0</v>
      </c>
      <c r="E2387" s="229">
        <v>0</v>
      </c>
      <c r="F2387" s="229">
        <v>0</v>
      </c>
      <c r="G2387" s="230">
        <v>1</v>
      </c>
    </row>
    <row r="2388" spans="1:7" x14ac:dyDescent="0.2">
      <c r="A2388" s="229" t="s">
        <v>14659</v>
      </c>
      <c r="B2388" s="229" t="s">
        <v>14529</v>
      </c>
      <c r="C2388" s="229">
        <v>1</v>
      </c>
      <c r="D2388" s="229">
        <v>0</v>
      </c>
      <c r="E2388" s="229">
        <v>0</v>
      </c>
      <c r="F2388" s="229">
        <v>0</v>
      </c>
      <c r="G2388" s="230">
        <v>1</v>
      </c>
    </row>
    <row r="2389" spans="1:7" x14ac:dyDescent="0.2">
      <c r="A2389" s="229" t="s">
        <v>14659</v>
      </c>
      <c r="B2389" s="229" t="s">
        <v>14530</v>
      </c>
      <c r="C2389" s="229">
        <v>1</v>
      </c>
      <c r="D2389" s="229">
        <v>0</v>
      </c>
      <c r="E2389" s="229">
        <v>0</v>
      </c>
      <c r="F2389" s="229">
        <v>0</v>
      </c>
      <c r="G2389" s="230">
        <v>1</v>
      </c>
    </row>
    <row r="2390" spans="1:7" x14ac:dyDescent="0.2">
      <c r="A2390" s="229" t="s">
        <v>14659</v>
      </c>
      <c r="B2390" s="229" t="s">
        <v>14531</v>
      </c>
      <c r="C2390" s="229">
        <v>1</v>
      </c>
      <c r="D2390" s="229">
        <v>0</v>
      </c>
      <c r="E2390" s="229">
        <v>0</v>
      </c>
      <c r="F2390" s="229">
        <v>0</v>
      </c>
      <c r="G2390" s="230">
        <v>1</v>
      </c>
    </row>
    <row r="2391" spans="1:7" x14ac:dyDescent="0.2">
      <c r="A2391" s="229" t="s">
        <v>14659</v>
      </c>
      <c r="B2391" s="229" t="s">
        <v>14532</v>
      </c>
      <c r="C2391" s="229">
        <v>1</v>
      </c>
      <c r="D2391" s="229">
        <v>0</v>
      </c>
      <c r="E2391" s="229">
        <v>0</v>
      </c>
      <c r="F2391" s="229">
        <v>0</v>
      </c>
      <c r="G2391" s="230">
        <v>1</v>
      </c>
    </row>
    <row r="2392" spans="1:7" x14ac:dyDescent="0.2">
      <c r="A2392" s="229" t="s">
        <v>14659</v>
      </c>
      <c r="B2392" s="229" t="s">
        <v>14533</v>
      </c>
      <c r="C2392" s="229">
        <v>1</v>
      </c>
      <c r="D2392" s="229">
        <v>0</v>
      </c>
      <c r="E2392" s="229">
        <v>0</v>
      </c>
      <c r="F2392" s="229">
        <v>0</v>
      </c>
      <c r="G2392" s="230">
        <v>1</v>
      </c>
    </row>
    <row r="2393" spans="1:7" x14ac:dyDescent="0.2">
      <c r="A2393" s="229" t="s">
        <v>14659</v>
      </c>
      <c r="B2393" s="229" t="s">
        <v>14534</v>
      </c>
      <c r="C2393" s="229">
        <v>1</v>
      </c>
      <c r="D2393" s="229">
        <v>0</v>
      </c>
      <c r="E2393" s="229">
        <v>0</v>
      </c>
      <c r="F2393" s="229">
        <v>0</v>
      </c>
      <c r="G2393" s="230">
        <v>1</v>
      </c>
    </row>
    <row r="2394" spans="1:7" x14ac:dyDescent="0.2">
      <c r="A2394" s="229" t="s">
        <v>14659</v>
      </c>
      <c r="B2394" s="229" t="s">
        <v>14535</v>
      </c>
      <c r="C2394" s="229">
        <v>1</v>
      </c>
      <c r="D2394" s="229">
        <v>0</v>
      </c>
      <c r="E2394" s="229">
        <v>0</v>
      </c>
      <c r="F2394" s="229">
        <v>0</v>
      </c>
      <c r="G2394" s="230">
        <v>1</v>
      </c>
    </row>
    <row r="2395" spans="1:7" x14ac:dyDescent="0.2">
      <c r="A2395" s="229" t="s">
        <v>14659</v>
      </c>
      <c r="B2395" s="229" t="s">
        <v>14536</v>
      </c>
      <c r="C2395" s="229">
        <v>1</v>
      </c>
      <c r="D2395" s="229">
        <v>0</v>
      </c>
      <c r="E2395" s="229">
        <v>0</v>
      </c>
      <c r="F2395" s="229">
        <v>0</v>
      </c>
      <c r="G2395" s="230">
        <v>1</v>
      </c>
    </row>
    <row r="2396" spans="1:7" x14ac:dyDescent="0.2">
      <c r="A2396" s="229" t="s">
        <v>14659</v>
      </c>
      <c r="B2396" s="229" t="s">
        <v>14537</v>
      </c>
      <c r="C2396" s="229">
        <v>1</v>
      </c>
      <c r="D2396" s="229">
        <v>0</v>
      </c>
      <c r="E2396" s="229">
        <v>0</v>
      </c>
      <c r="F2396" s="229">
        <v>0</v>
      </c>
      <c r="G2396" s="230">
        <v>1</v>
      </c>
    </row>
    <row r="2397" spans="1:7" x14ac:dyDescent="0.2">
      <c r="A2397" s="229" t="s">
        <v>14659</v>
      </c>
      <c r="B2397" s="229" t="s">
        <v>14538</v>
      </c>
      <c r="C2397" s="229">
        <v>1</v>
      </c>
      <c r="D2397" s="229">
        <v>0</v>
      </c>
      <c r="E2397" s="229">
        <v>0</v>
      </c>
      <c r="F2397" s="229">
        <v>0</v>
      </c>
      <c r="G2397" s="230">
        <v>1</v>
      </c>
    </row>
    <row r="2398" spans="1:7" x14ac:dyDescent="0.2">
      <c r="A2398" s="229" t="s">
        <v>14659</v>
      </c>
      <c r="B2398" s="229" t="s">
        <v>14539</v>
      </c>
      <c r="C2398" s="229">
        <v>1</v>
      </c>
      <c r="D2398" s="229">
        <v>0</v>
      </c>
      <c r="E2398" s="229">
        <v>0</v>
      </c>
      <c r="F2398" s="229">
        <v>0</v>
      </c>
      <c r="G2398" s="230">
        <v>1</v>
      </c>
    </row>
    <row r="2399" spans="1:7" x14ac:dyDescent="0.2">
      <c r="A2399" s="229" t="s">
        <v>14659</v>
      </c>
      <c r="B2399" s="229" t="s">
        <v>14540</v>
      </c>
      <c r="C2399" s="229">
        <v>1</v>
      </c>
      <c r="D2399" s="229">
        <v>0</v>
      </c>
      <c r="E2399" s="229">
        <v>0</v>
      </c>
      <c r="F2399" s="229">
        <v>0</v>
      </c>
      <c r="G2399" s="230">
        <v>1</v>
      </c>
    </row>
    <row r="2400" spans="1:7" x14ac:dyDescent="0.2">
      <c r="A2400" s="229" t="s">
        <v>14659</v>
      </c>
      <c r="B2400" s="229" t="s">
        <v>14541</v>
      </c>
      <c r="C2400" s="229">
        <v>1</v>
      </c>
      <c r="D2400" s="229">
        <v>0</v>
      </c>
      <c r="E2400" s="229">
        <v>0</v>
      </c>
      <c r="F2400" s="229">
        <v>0</v>
      </c>
      <c r="G2400" s="230">
        <v>1</v>
      </c>
    </row>
    <row r="2401" spans="1:7" x14ac:dyDescent="0.2">
      <c r="A2401" s="229" t="s">
        <v>14659</v>
      </c>
      <c r="B2401" s="229" t="s">
        <v>14542</v>
      </c>
      <c r="C2401" s="229">
        <v>1</v>
      </c>
      <c r="D2401" s="229">
        <v>0</v>
      </c>
      <c r="E2401" s="229">
        <v>0</v>
      </c>
      <c r="F2401" s="229">
        <v>0</v>
      </c>
      <c r="G2401" s="230">
        <v>1</v>
      </c>
    </row>
    <row r="2402" spans="1:7" x14ac:dyDescent="0.2">
      <c r="A2402" s="229" t="s">
        <v>14659</v>
      </c>
      <c r="B2402" s="229" t="s">
        <v>14543</v>
      </c>
      <c r="C2402" s="229">
        <v>1</v>
      </c>
      <c r="D2402" s="229">
        <v>0</v>
      </c>
      <c r="E2402" s="229">
        <v>0</v>
      </c>
      <c r="F2402" s="229">
        <v>0</v>
      </c>
      <c r="G2402" s="230">
        <v>1</v>
      </c>
    </row>
    <row r="2403" spans="1:7" x14ac:dyDescent="0.2">
      <c r="A2403" s="229" t="s">
        <v>14659</v>
      </c>
      <c r="B2403" s="229" t="s">
        <v>14544</v>
      </c>
      <c r="C2403" s="229">
        <v>1</v>
      </c>
      <c r="D2403" s="229">
        <v>0</v>
      </c>
      <c r="E2403" s="229">
        <v>0</v>
      </c>
      <c r="F2403" s="229">
        <v>0</v>
      </c>
      <c r="G2403" s="230">
        <v>1</v>
      </c>
    </row>
    <row r="2404" spans="1:7" x14ac:dyDescent="0.2">
      <c r="A2404" s="229" t="s">
        <v>14660</v>
      </c>
      <c r="B2404" s="229" t="s">
        <v>14608</v>
      </c>
      <c r="C2404" s="229">
        <v>1</v>
      </c>
      <c r="D2404" s="229">
        <v>0</v>
      </c>
      <c r="E2404" s="229">
        <v>0</v>
      </c>
      <c r="F2404" s="229">
        <v>0</v>
      </c>
      <c r="G2404" s="230">
        <v>1</v>
      </c>
    </row>
    <row r="2405" spans="1:7" x14ac:dyDescent="0.2">
      <c r="A2405" s="229" t="s">
        <v>14660</v>
      </c>
      <c r="B2405" s="229" t="s">
        <v>14609</v>
      </c>
      <c r="C2405" s="229">
        <v>1</v>
      </c>
      <c r="D2405" s="229">
        <v>0</v>
      </c>
      <c r="E2405" s="229">
        <v>0</v>
      </c>
      <c r="F2405" s="229">
        <v>0</v>
      </c>
      <c r="G2405" s="230">
        <v>1</v>
      </c>
    </row>
    <row r="2406" spans="1:7" x14ac:dyDescent="0.2">
      <c r="A2406" s="229" t="s">
        <v>14660</v>
      </c>
      <c r="B2406" s="229" t="s">
        <v>14610</v>
      </c>
      <c r="C2406" s="229">
        <v>1</v>
      </c>
      <c r="D2406" s="229">
        <v>0</v>
      </c>
      <c r="E2406" s="229">
        <v>0</v>
      </c>
      <c r="F2406" s="229">
        <v>0</v>
      </c>
      <c r="G2406" s="230">
        <v>1</v>
      </c>
    </row>
    <row r="2407" spans="1:7" x14ac:dyDescent="0.2">
      <c r="A2407" s="229" t="s">
        <v>14660</v>
      </c>
      <c r="B2407" s="229" t="s">
        <v>14611</v>
      </c>
      <c r="C2407" s="229">
        <v>1</v>
      </c>
      <c r="D2407" s="229">
        <v>0</v>
      </c>
      <c r="E2407" s="229">
        <v>0</v>
      </c>
      <c r="F2407" s="229">
        <v>0</v>
      </c>
      <c r="G2407" s="230">
        <v>1</v>
      </c>
    </row>
    <row r="2408" spans="1:7" x14ac:dyDescent="0.2">
      <c r="A2408" s="229" t="s">
        <v>14660</v>
      </c>
      <c r="B2408" s="229" t="s">
        <v>14612</v>
      </c>
      <c r="C2408" s="229">
        <v>1</v>
      </c>
      <c r="D2408" s="229">
        <v>0</v>
      </c>
      <c r="E2408" s="229">
        <v>0</v>
      </c>
      <c r="F2408" s="229">
        <v>0</v>
      </c>
      <c r="G2408" s="230">
        <v>1</v>
      </c>
    </row>
    <row r="2409" spans="1:7" x14ac:dyDescent="0.2">
      <c r="A2409" s="229" t="s">
        <v>14660</v>
      </c>
      <c r="B2409" s="229" t="s">
        <v>14613</v>
      </c>
      <c r="C2409" s="229">
        <v>1</v>
      </c>
      <c r="D2409" s="229">
        <v>0</v>
      </c>
      <c r="E2409" s="229">
        <v>0</v>
      </c>
      <c r="F2409" s="229">
        <v>0</v>
      </c>
      <c r="G2409" s="230">
        <v>1</v>
      </c>
    </row>
    <row r="2410" spans="1:7" x14ac:dyDescent="0.2">
      <c r="A2410" s="229" t="s">
        <v>14660</v>
      </c>
      <c r="B2410" s="229" t="s">
        <v>14614</v>
      </c>
      <c r="C2410" s="229">
        <v>1</v>
      </c>
      <c r="D2410" s="229">
        <v>0</v>
      </c>
      <c r="E2410" s="229">
        <v>0</v>
      </c>
      <c r="F2410" s="229">
        <v>0</v>
      </c>
      <c r="G2410" s="230">
        <v>1</v>
      </c>
    </row>
    <row r="2411" spans="1:7" x14ac:dyDescent="0.2">
      <c r="A2411" s="229" t="s">
        <v>14661</v>
      </c>
      <c r="B2411" s="229" t="s">
        <v>14386</v>
      </c>
      <c r="C2411" s="229">
        <v>1</v>
      </c>
      <c r="D2411" s="229">
        <v>0</v>
      </c>
      <c r="E2411" s="229">
        <v>0</v>
      </c>
      <c r="F2411" s="229">
        <v>0</v>
      </c>
      <c r="G2411" s="230">
        <v>1</v>
      </c>
    </row>
    <row r="2412" spans="1:7" x14ac:dyDescent="0.2">
      <c r="A2412" s="229" t="s">
        <v>14661</v>
      </c>
      <c r="B2412" s="229" t="s">
        <v>14387</v>
      </c>
      <c r="C2412" s="229">
        <v>1</v>
      </c>
      <c r="D2412" s="229">
        <v>0</v>
      </c>
      <c r="E2412" s="229">
        <v>0</v>
      </c>
      <c r="F2412" s="229">
        <v>0</v>
      </c>
      <c r="G2412" s="230">
        <v>1</v>
      </c>
    </row>
    <row r="2413" spans="1:7" x14ac:dyDescent="0.2">
      <c r="A2413" s="229" t="s">
        <v>14661</v>
      </c>
      <c r="B2413" s="229" t="s">
        <v>14388</v>
      </c>
      <c r="C2413" s="229">
        <v>1</v>
      </c>
      <c r="D2413" s="229">
        <v>0</v>
      </c>
      <c r="E2413" s="229">
        <v>0</v>
      </c>
      <c r="F2413" s="229">
        <v>0</v>
      </c>
      <c r="G2413" s="230">
        <v>1</v>
      </c>
    </row>
    <row r="2414" spans="1:7" x14ac:dyDescent="0.2">
      <c r="A2414" s="229" t="s">
        <v>14661</v>
      </c>
      <c r="B2414" s="229" t="s">
        <v>14389</v>
      </c>
      <c r="C2414" s="229">
        <v>1</v>
      </c>
      <c r="D2414" s="229">
        <v>0</v>
      </c>
      <c r="E2414" s="229">
        <v>0</v>
      </c>
      <c r="F2414" s="229">
        <v>0</v>
      </c>
      <c r="G2414" s="230">
        <v>1</v>
      </c>
    </row>
    <row r="2415" spans="1:7" x14ac:dyDescent="0.2">
      <c r="A2415" s="229" t="s">
        <v>14661</v>
      </c>
      <c r="B2415" s="229" t="s">
        <v>14390</v>
      </c>
      <c r="C2415" s="229">
        <v>1</v>
      </c>
      <c r="D2415" s="229">
        <v>0</v>
      </c>
      <c r="E2415" s="229">
        <v>0</v>
      </c>
      <c r="F2415" s="229">
        <v>0</v>
      </c>
      <c r="G2415" s="230">
        <v>1</v>
      </c>
    </row>
    <row r="2416" spans="1:7" x14ac:dyDescent="0.2">
      <c r="A2416" s="229" t="s">
        <v>14661</v>
      </c>
      <c r="B2416" s="229" t="s">
        <v>14391</v>
      </c>
      <c r="C2416" s="229">
        <v>1</v>
      </c>
      <c r="D2416" s="229">
        <v>0</v>
      </c>
      <c r="E2416" s="229">
        <v>0</v>
      </c>
      <c r="F2416" s="229">
        <v>0</v>
      </c>
      <c r="G2416" s="230">
        <v>1</v>
      </c>
    </row>
    <row r="2417" spans="1:7" x14ac:dyDescent="0.2">
      <c r="A2417" s="229" t="s">
        <v>14661</v>
      </c>
      <c r="B2417" s="229" t="s">
        <v>14392</v>
      </c>
      <c r="C2417" s="229">
        <v>1</v>
      </c>
      <c r="D2417" s="229">
        <v>0</v>
      </c>
      <c r="E2417" s="229">
        <v>0</v>
      </c>
      <c r="F2417" s="229">
        <v>0</v>
      </c>
      <c r="G2417" s="230">
        <v>1</v>
      </c>
    </row>
    <row r="2418" spans="1:7" x14ac:dyDescent="0.2">
      <c r="A2418" s="229" t="s">
        <v>14661</v>
      </c>
      <c r="B2418" s="229" t="s">
        <v>14393</v>
      </c>
      <c r="C2418" s="229">
        <v>1</v>
      </c>
      <c r="D2418" s="229">
        <v>0</v>
      </c>
      <c r="E2418" s="229">
        <v>0</v>
      </c>
      <c r="F2418" s="229">
        <v>0</v>
      </c>
      <c r="G2418" s="230">
        <v>1</v>
      </c>
    </row>
    <row r="2419" spans="1:7" x14ac:dyDescent="0.2">
      <c r="A2419" s="229" t="s">
        <v>14661</v>
      </c>
      <c r="B2419" s="229" t="s">
        <v>14394</v>
      </c>
      <c r="C2419" s="229">
        <v>1</v>
      </c>
      <c r="D2419" s="229">
        <v>0</v>
      </c>
      <c r="E2419" s="229">
        <v>0</v>
      </c>
      <c r="F2419" s="229">
        <v>0</v>
      </c>
      <c r="G2419" s="230">
        <v>1</v>
      </c>
    </row>
    <row r="2420" spans="1:7" x14ac:dyDescent="0.2">
      <c r="A2420" s="229" t="s">
        <v>14661</v>
      </c>
      <c r="B2420" s="229" t="s">
        <v>14395</v>
      </c>
      <c r="C2420" s="229">
        <v>1</v>
      </c>
      <c r="D2420" s="229">
        <v>0</v>
      </c>
      <c r="E2420" s="229">
        <v>0</v>
      </c>
      <c r="F2420" s="229">
        <v>0</v>
      </c>
      <c r="G2420" s="230">
        <v>1</v>
      </c>
    </row>
    <row r="2421" spans="1:7" x14ac:dyDescent="0.2">
      <c r="A2421" s="229" t="s">
        <v>14661</v>
      </c>
      <c r="B2421" s="229" t="s">
        <v>14396</v>
      </c>
      <c r="C2421" s="229">
        <v>1</v>
      </c>
      <c r="D2421" s="229">
        <v>0</v>
      </c>
      <c r="E2421" s="229">
        <v>0</v>
      </c>
      <c r="F2421" s="229">
        <v>0</v>
      </c>
      <c r="G2421" s="230">
        <v>1</v>
      </c>
    </row>
    <row r="2422" spans="1:7" x14ac:dyDescent="0.2">
      <c r="A2422" s="229" t="s">
        <v>14661</v>
      </c>
      <c r="B2422" s="229" t="s">
        <v>14397</v>
      </c>
      <c r="C2422" s="229">
        <v>1</v>
      </c>
      <c r="D2422" s="229">
        <v>0</v>
      </c>
      <c r="E2422" s="229">
        <v>0</v>
      </c>
      <c r="F2422" s="229">
        <v>0</v>
      </c>
      <c r="G2422" s="230">
        <v>1</v>
      </c>
    </row>
    <row r="2423" spans="1:7" x14ac:dyDescent="0.2">
      <c r="A2423" s="229" t="s">
        <v>14661</v>
      </c>
      <c r="B2423" s="229" t="s">
        <v>14398</v>
      </c>
      <c r="C2423" s="229">
        <v>1</v>
      </c>
      <c r="D2423" s="229">
        <v>0</v>
      </c>
      <c r="E2423" s="229">
        <v>0</v>
      </c>
      <c r="F2423" s="229">
        <v>0</v>
      </c>
      <c r="G2423" s="230">
        <v>1</v>
      </c>
    </row>
    <row r="2424" spans="1:7" x14ac:dyDescent="0.2">
      <c r="A2424" s="229" t="s">
        <v>14661</v>
      </c>
      <c r="B2424" s="229" t="s">
        <v>14399</v>
      </c>
      <c r="C2424" s="229">
        <v>1</v>
      </c>
      <c r="D2424" s="229">
        <v>0</v>
      </c>
      <c r="E2424" s="229">
        <v>0</v>
      </c>
      <c r="F2424" s="229">
        <v>0</v>
      </c>
      <c r="G2424" s="230">
        <v>1</v>
      </c>
    </row>
    <row r="2425" spans="1:7" x14ac:dyDescent="0.2">
      <c r="A2425" s="229" t="s">
        <v>14661</v>
      </c>
      <c r="B2425" s="229" t="s">
        <v>14400</v>
      </c>
      <c r="C2425" s="229">
        <v>1</v>
      </c>
      <c r="D2425" s="229">
        <v>0</v>
      </c>
      <c r="E2425" s="229">
        <v>0</v>
      </c>
      <c r="F2425" s="229">
        <v>0</v>
      </c>
      <c r="G2425" s="230">
        <v>1</v>
      </c>
    </row>
    <row r="2426" spans="1:7" x14ac:dyDescent="0.2">
      <c r="A2426" s="229" t="s">
        <v>14661</v>
      </c>
      <c r="B2426" s="229" t="s">
        <v>14401</v>
      </c>
      <c r="C2426" s="229">
        <v>1</v>
      </c>
      <c r="D2426" s="229">
        <v>0</v>
      </c>
      <c r="E2426" s="229">
        <v>0</v>
      </c>
      <c r="F2426" s="229">
        <v>0</v>
      </c>
      <c r="G2426" s="230">
        <v>1</v>
      </c>
    </row>
    <row r="2427" spans="1:7" x14ac:dyDescent="0.2">
      <c r="A2427" s="229" t="s">
        <v>14662</v>
      </c>
      <c r="B2427" s="229" t="s">
        <v>14436</v>
      </c>
      <c r="C2427" s="229">
        <v>1</v>
      </c>
      <c r="D2427" s="229">
        <v>0</v>
      </c>
      <c r="E2427" s="229">
        <v>0</v>
      </c>
      <c r="F2427" s="229">
        <v>0</v>
      </c>
      <c r="G2427" s="230">
        <v>1</v>
      </c>
    </row>
    <row r="2428" spans="1:7" x14ac:dyDescent="0.2">
      <c r="A2428" s="229" t="s">
        <v>14662</v>
      </c>
      <c r="B2428" s="229" t="s">
        <v>14437</v>
      </c>
      <c r="C2428" s="229">
        <v>1</v>
      </c>
      <c r="D2428" s="229">
        <v>0</v>
      </c>
      <c r="E2428" s="229">
        <v>0</v>
      </c>
      <c r="F2428" s="229">
        <v>0</v>
      </c>
      <c r="G2428" s="230">
        <v>1</v>
      </c>
    </row>
    <row r="2429" spans="1:7" x14ac:dyDescent="0.2">
      <c r="A2429" s="229" t="s">
        <v>14662</v>
      </c>
      <c r="B2429" s="229" t="s">
        <v>14438</v>
      </c>
      <c r="C2429" s="229">
        <v>1</v>
      </c>
      <c r="D2429" s="229">
        <v>0</v>
      </c>
      <c r="E2429" s="229">
        <v>0</v>
      </c>
      <c r="F2429" s="229">
        <v>0</v>
      </c>
      <c r="G2429" s="230">
        <v>1</v>
      </c>
    </row>
    <row r="2430" spans="1:7" x14ac:dyDescent="0.2">
      <c r="A2430" s="229" t="s">
        <v>14662</v>
      </c>
      <c r="B2430" s="229" t="s">
        <v>14439</v>
      </c>
      <c r="C2430" s="229">
        <v>1</v>
      </c>
      <c r="D2430" s="229">
        <v>0</v>
      </c>
      <c r="E2430" s="229">
        <v>0</v>
      </c>
      <c r="F2430" s="229">
        <v>0</v>
      </c>
      <c r="G2430" s="230">
        <v>1</v>
      </c>
    </row>
    <row r="2431" spans="1:7" x14ac:dyDescent="0.2">
      <c r="A2431" s="229" t="s">
        <v>14662</v>
      </c>
      <c r="B2431" s="229" t="s">
        <v>14440</v>
      </c>
      <c r="C2431" s="229">
        <v>1</v>
      </c>
      <c r="D2431" s="229">
        <v>0</v>
      </c>
      <c r="E2431" s="229">
        <v>0</v>
      </c>
      <c r="F2431" s="229">
        <v>0</v>
      </c>
      <c r="G2431" s="230">
        <v>1</v>
      </c>
    </row>
    <row r="2432" spans="1:7" x14ac:dyDescent="0.2">
      <c r="A2432" s="229" t="s">
        <v>14662</v>
      </c>
      <c r="B2432" s="229" t="s">
        <v>14441</v>
      </c>
      <c r="C2432" s="229">
        <v>1</v>
      </c>
      <c r="D2432" s="229">
        <v>0</v>
      </c>
      <c r="E2432" s="229">
        <v>0</v>
      </c>
      <c r="F2432" s="229">
        <v>0</v>
      </c>
      <c r="G2432" s="230">
        <v>1</v>
      </c>
    </row>
    <row r="2433" spans="1:7" x14ac:dyDescent="0.2">
      <c r="A2433" s="229" t="s">
        <v>14662</v>
      </c>
      <c r="B2433" s="229" t="s">
        <v>14442</v>
      </c>
      <c r="C2433" s="229">
        <v>1</v>
      </c>
      <c r="D2433" s="229">
        <v>0</v>
      </c>
      <c r="E2433" s="229">
        <v>0</v>
      </c>
      <c r="F2433" s="229">
        <v>0</v>
      </c>
      <c r="G2433" s="230">
        <v>1</v>
      </c>
    </row>
    <row r="2434" spans="1:7" x14ac:dyDescent="0.2">
      <c r="A2434" s="229" t="s">
        <v>14662</v>
      </c>
      <c r="B2434" s="229" t="s">
        <v>14443</v>
      </c>
      <c r="C2434" s="229">
        <v>1</v>
      </c>
      <c r="D2434" s="229">
        <v>0</v>
      </c>
      <c r="E2434" s="229">
        <v>0</v>
      </c>
      <c r="F2434" s="229">
        <v>0</v>
      </c>
      <c r="G2434" s="230">
        <v>1</v>
      </c>
    </row>
    <row r="2435" spans="1:7" x14ac:dyDescent="0.2">
      <c r="A2435" s="229" t="s">
        <v>14662</v>
      </c>
      <c r="B2435" s="229" t="s">
        <v>14444</v>
      </c>
      <c r="C2435" s="229">
        <v>1</v>
      </c>
      <c r="D2435" s="229">
        <v>0</v>
      </c>
      <c r="E2435" s="229">
        <v>0</v>
      </c>
      <c r="F2435" s="229">
        <v>0</v>
      </c>
      <c r="G2435" s="230">
        <v>1</v>
      </c>
    </row>
    <row r="2436" spans="1:7" x14ac:dyDescent="0.2">
      <c r="A2436" s="229" t="s">
        <v>14662</v>
      </c>
      <c r="B2436" s="229" t="s">
        <v>14445</v>
      </c>
      <c r="C2436" s="229">
        <v>1</v>
      </c>
      <c r="D2436" s="229">
        <v>0</v>
      </c>
      <c r="E2436" s="229">
        <v>0</v>
      </c>
      <c r="F2436" s="229">
        <v>0</v>
      </c>
      <c r="G2436" s="230">
        <v>1</v>
      </c>
    </row>
    <row r="2437" spans="1:7" x14ac:dyDescent="0.2">
      <c r="A2437" s="229" t="s">
        <v>14662</v>
      </c>
      <c r="B2437" s="229" t="s">
        <v>14446</v>
      </c>
      <c r="C2437" s="229">
        <v>1</v>
      </c>
      <c r="D2437" s="229">
        <v>0</v>
      </c>
      <c r="E2437" s="229">
        <v>0</v>
      </c>
      <c r="F2437" s="229">
        <v>0</v>
      </c>
      <c r="G2437" s="230">
        <v>1</v>
      </c>
    </row>
    <row r="2438" spans="1:7" x14ac:dyDescent="0.2">
      <c r="A2438" s="229" t="s">
        <v>14662</v>
      </c>
      <c r="B2438" s="229" t="s">
        <v>14447</v>
      </c>
      <c r="C2438" s="229">
        <v>1</v>
      </c>
      <c r="D2438" s="229">
        <v>0</v>
      </c>
      <c r="E2438" s="229">
        <v>0</v>
      </c>
      <c r="F2438" s="229">
        <v>0</v>
      </c>
      <c r="G2438" s="230">
        <v>1</v>
      </c>
    </row>
    <row r="2439" spans="1:7" x14ac:dyDescent="0.2">
      <c r="A2439" s="229" t="s">
        <v>14662</v>
      </c>
      <c r="B2439" s="229" t="s">
        <v>14448</v>
      </c>
      <c r="C2439" s="229">
        <v>1</v>
      </c>
      <c r="D2439" s="229">
        <v>0</v>
      </c>
      <c r="E2439" s="229">
        <v>0</v>
      </c>
      <c r="F2439" s="229">
        <v>0</v>
      </c>
      <c r="G2439" s="230">
        <v>1</v>
      </c>
    </row>
    <row r="2440" spans="1:7" x14ac:dyDescent="0.2">
      <c r="A2440" s="229" t="s">
        <v>14662</v>
      </c>
      <c r="B2440" s="229" t="s">
        <v>14449</v>
      </c>
      <c r="C2440" s="229">
        <v>1</v>
      </c>
      <c r="D2440" s="229">
        <v>0</v>
      </c>
      <c r="E2440" s="229">
        <v>0</v>
      </c>
      <c r="F2440" s="229">
        <v>0</v>
      </c>
      <c r="G2440" s="230">
        <v>1</v>
      </c>
    </row>
    <row r="2441" spans="1:7" x14ac:dyDescent="0.2">
      <c r="A2441" s="229" t="s">
        <v>14662</v>
      </c>
      <c r="B2441" s="229" t="s">
        <v>14450</v>
      </c>
      <c r="C2441" s="229">
        <v>1</v>
      </c>
      <c r="D2441" s="229">
        <v>0</v>
      </c>
      <c r="E2441" s="229">
        <v>0</v>
      </c>
      <c r="F2441" s="229">
        <v>0</v>
      </c>
      <c r="G2441" s="230">
        <v>1</v>
      </c>
    </row>
    <row r="2442" spans="1:7" x14ac:dyDescent="0.2">
      <c r="A2442" s="229" t="s">
        <v>14662</v>
      </c>
      <c r="B2442" s="229" t="s">
        <v>14451</v>
      </c>
      <c r="C2442" s="229">
        <v>1</v>
      </c>
      <c r="D2442" s="229">
        <v>0</v>
      </c>
      <c r="E2442" s="229">
        <v>0</v>
      </c>
      <c r="F2442" s="229">
        <v>0</v>
      </c>
      <c r="G2442" s="230">
        <v>1</v>
      </c>
    </row>
    <row r="2443" spans="1:7" x14ac:dyDescent="0.2">
      <c r="A2443" s="229" t="s">
        <v>14662</v>
      </c>
      <c r="B2443" s="229" t="s">
        <v>14452</v>
      </c>
      <c r="C2443" s="229">
        <v>1</v>
      </c>
      <c r="D2443" s="229">
        <v>0</v>
      </c>
      <c r="E2443" s="229">
        <v>0</v>
      </c>
      <c r="F2443" s="229">
        <v>0</v>
      </c>
      <c r="G2443" s="230">
        <v>1</v>
      </c>
    </row>
    <row r="2444" spans="1:7" x14ac:dyDescent="0.2">
      <c r="A2444" s="229" t="s">
        <v>14662</v>
      </c>
      <c r="B2444" s="229" t="s">
        <v>14453</v>
      </c>
      <c r="C2444" s="229">
        <v>1</v>
      </c>
      <c r="D2444" s="229">
        <v>0</v>
      </c>
      <c r="E2444" s="229">
        <v>0</v>
      </c>
      <c r="F2444" s="229">
        <v>0</v>
      </c>
      <c r="G2444" s="230">
        <v>1</v>
      </c>
    </row>
    <row r="2445" spans="1:7" x14ac:dyDescent="0.2">
      <c r="A2445" s="229" t="s">
        <v>14662</v>
      </c>
      <c r="B2445" s="229" t="s">
        <v>14454</v>
      </c>
      <c r="C2445" s="229">
        <v>1</v>
      </c>
      <c r="D2445" s="229">
        <v>0</v>
      </c>
      <c r="E2445" s="229">
        <v>0</v>
      </c>
      <c r="F2445" s="229">
        <v>0</v>
      </c>
      <c r="G2445" s="230">
        <v>1</v>
      </c>
    </row>
    <row r="2446" spans="1:7" x14ac:dyDescent="0.2">
      <c r="A2446" s="229" t="s">
        <v>14662</v>
      </c>
      <c r="B2446" s="229" t="s">
        <v>14455</v>
      </c>
      <c r="C2446" s="229">
        <v>1</v>
      </c>
      <c r="D2446" s="229">
        <v>0</v>
      </c>
      <c r="E2446" s="229">
        <v>0</v>
      </c>
      <c r="F2446" s="229">
        <v>0</v>
      </c>
      <c r="G2446" s="230">
        <v>1</v>
      </c>
    </row>
    <row r="2447" spans="1:7" x14ac:dyDescent="0.2">
      <c r="A2447" s="229" t="s">
        <v>14662</v>
      </c>
      <c r="B2447" s="229" t="s">
        <v>14456</v>
      </c>
      <c r="C2447" s="229">
        <v>1</v>
      </c>
      <c r="D2447" s="229">
        <v>0</v>
      </c>
      <c r="E2447" s="229">
        <v>0</v>
      </c>
      <c r="F2447" s="229">
        <v>0</v>
      </c>
      <c r="G2447" s="230">
        <v>1</v>
      </c>
    </row>
    <row r="2448" spans="1:7" x14ac:dyDescent="0.2">
      <c r="A2448" s="229" t="s">
        <v>14662</v>
      </c>
      <c r="B2448" s="229" t="s">
        <v>14457</v>
      </c>
      <c r="C2448" s="229">
        <v>1</v>
      </c>
      <c r="D2448" s="229">
        <v>0</v>
      </c>
      <c r="E2448" s="229">
        <v>0</v>
      </c>
      <c r="F2448" s="229">
        <v>0</v>
      </c>
      <c r="G2448" s="230">
        <v>1</v>
      </c>
    </row>
    <row r="2449" spans="1:7" x14ac:dyDescent="0.2">
      <c r="A2449" s="229" t="s">
        <v>14662</v>
      </c>
      <c r="B2449" s="229" t="s">
        <v>14458</v>
      </c>
      <c r="C2449" s="229">
        <v>1</v>
      </c>
      <c r="D2449" s="229">
        <v>0</v>
      </c>
      <c r="E2449" s="229">
        <v>0</v>
      </c>
      <c r="F2449" s="229">
        <v>0</v>
      </c>
      <c r="G2449" s="230">
        <v>1</v>
      </c>
    </row>
    <row r="2450" spans="1:7" x14ac:dyDescent="0.2">
      <c r="A2450" s="229" t="s">
        <v>14662</v>
      </c>
      <c r="B2450" s="229" t="s">
        <v>14459</v>
      </c>
      <c r="C2450" s="229">
        <v>1</v>
      </c>
      <c r="D2450" s="229">
        <v>0</v>
      </c>
      <c r="E2450" s="229">
        <v>0</v>
      </c>
      <c r="F2450" s="229">
        <v>0</v>
      </c>
      <c r="G2450" s="230">
        <v>1</v>
      </c>
    </row>
    <row r="2451" spans="1:7" x14ac:dyDescent="0.2">
      <c r="A2451" s="229" t="s">
        <v>14662</v>
      </c>
      <c r="B2451" s="229" t="s">
        <v>14460</v>
      </c>
      <c r="C2451" s="229">
        <v>1</v>
      </c>
      <c r="D2451" s="229">
        <v>0</v>
      </c>
      <c r="E2451" s="229">
        <v>0</v>
      </c>
      <c r="F2451" s="229">
        <v>0</v>
      </c>
      <c r="G2451" s="230">
        <v>1</v>
      </c>
    </row>
    <row r="2452" spans="1:7" x14ac:dyDescent="0.2">
      <c r="A2452" s="229" t="s">
        <v>14662</v>
      </c>
      <c r="B2452" s="229" t="s">
        <v>14461</v>
      </c>
      <c r="C2452" s="229">
        <v>1</v>
      </c>
      <c r="D2452" s="229">
        <v>0</v>
      </c>
      <c r="E2452" s="229">
        <v>0</v>
      </c>
      <c r="F2452" s="229">
        <v>0</v>
      </c>
      <c r="G2452" s="230">
        <v>1</v>
      </c>
    </row>
    <row r="2453" spans="1:7" x14ac:dyDescent="0.2">
      <c r="A2453" s="229" t="s">
        <v>14662</v>
      </c>
      <c r="B2453" s="229" t="s">
        <v>14462</v>
      </c>
      <c r="C2453" s="229">
        <v>1</v>
      </c>
      <c r="D2453" s="229">
        <v>0</v>
      </c>
      <c r="E2453" s="229">
        <v>0</v>
      </c>
      <c r="F2453" s="229">
        <v>0</v>
      </c>
      <c r="G2453" s="230">
        <v>1</v>
      </c>
    </row>
    <row r="2454" spans="1:7" x14ac:dyDescent="0.2">
      <c r="A2454" s="229" t="s">
        <v>14662</v>
      </c>
      <c r="B2454" s="229" t="s">
        <v>14463</v>
      </c>
      <c r="C2454" s="229">
        <v>1</v>
      </c>
      <c r="D2454" s="229">
        <v>0</v>
      </c>
      <c r="E2454" s="229">
        <v>0</v>
      </c>
      <c r="F2454" s="229">
        <v>0</v>
      </c>
      <c r="G2454" s="230">
        <v>1</v>
      </c>
    </row>
    <row r="2455" spans="1:7" x14ac:dyDescent="0.2">
      <c r="A2455" s="229" t="s">
        <v>14662</v>
      </c>
      <c r="B2455" s="229" t="s">
        <v>14464</v>
      </c>
      <c r="C2455" s="229">
        <v>1</v>
      </c>
      <c r="D2455" s="229">
        <v>0</v>
      </c>
      <c r="E2455" s="229">
        <v>0</v>
      </c>
      <c r="F2455" s="229">
        <v>0</v>
      </c>
      <c r="G2455" s="230">
        <v>1</v>
      </c>
    </row>
    <row r="2456" spans="1:7" x14ac:dyDescent="0.2">
      <c r="A2456" s="229" t="s">
        <v>14662</v>
      </c>
      <c r="B2456" s="229" t="s">
        <v>14465</v>
      </c>
      <c r="C2456" s="229">
        <v>1</v>
      </c>
      <c r="D2456" s="229">
        <v>0</v>
      </c>
      <c r="E2456" s="229">
        <v>0</v>
      </c>
      <c r="F2456" s="229">
        <v>0</v>
      </c>
      <c r="G2456" s="230">
        <v>1</v>
      </c>
    </row>
    <row r="2457" spans="1:7" x14ac:dyDescent="0.2">
      <c r="A2457" s="229" t="s">
        <v>14662</v>
      </c>
      <c r="B2457" s="229" t="s">
        <v>14466</v>
      </c>
      <c r="C2457" s="229">
        <v>1</v>
      </c>
      <c r="D2457" s="229">
        <v>0</v>
      </c>
      <c r="E2457" s="229">
        <v>0</v>
      </c>
      <c r="F2457" s="229">
        <v>0</v>
      </c>
      <c r="G2457" s="230">
        <v>1</v>
      </c>
    </row>
    <row r="2458" spans="1:7" x14ac:dyDescent="0.2">
      <c r="A2458" s="229" t="s">
        <v>14662</v>
      </c>
      <c r="B2458" s="229" t="s">
        <v>14467</v>
      </c>
      <c r="C2458" s="229">
        <v>1</v>
      </c>
      <c r="D2458" s="229">
        <v>0</v>
      </c>
      <c r="E2458" s="229">
        <v>0</v>
      </c>
      <c r="F2458" s="229">
        <v>0</v>
      </c>
      <c r="G2458" s="230">
        <v>1</v>
      </c>
    </row>
    <row r="2459" spans="1:7" x14ac:dyDescent="0.2">
      <c r="A2459" s="229" t="s">
        <v>14662</v>
      </c>
      <c r="B2459" s="229" t="s">
        <v>14468</v>
      </c>
      <c r="C2459" s="229">
        <v>1</v>
      </c>
      <c r="D2459" s="229">
        <v>0</v>
      </c>
      <c r="E2459" s="229">
        <v>0</v>
      </c>
      <c r="F2459" s="229">
        <v>0</v>
      </c>
      <c r="G2459" s="230">
        <v>1</v>
      </c>
    </row>
    <row r="2460" spans="1:7" x14ac:dyDescent="0.2">
      <c r="A2460" s="229" t="s">
        <v>14662</v>
      </c>
      <c r="B2460" s="229" t="s">
        <v>14469</v>
      </c>
      <c r="C2460" s="229">
        <v>1</v>
      </c>
      <c r="D2460" s="229">
        <v>0</v>
      </c>
      <c r="E2460" s="229">
        <v>0</v>
      </c>
      <c r="F2460" s="229">
        <v>0</v>
      </c>
      <c r="G2460" s="230">
        <v>1</v>
      </c>
    </row>
    <row r="2461" spans="1:7" x14ac:dyDescent="0.2">
      <c r="A2461" s="229" t="s">
        <v>14662</v>
      </c>
      <c r="B2461" s="229" t="s">
        <v>14470</v>
      </c>
      <c r="C2461" s="229">
        <v>1</v>
      </c>
      <c r="D2461" s="229">
        <v>0</v>
      </c>
      <c r="E2461" s="229">
        <v>0</v>
      </c>
      <c r="F2461" s="229">
        <v>0</v>
      </c>
      <c r="G2461" s="230">
        <v>1</v>
      </c>
    </row>
    <row r="2462" spans="1:7" x14ac:dyDescent="0.2">
      <c r="A2462" s="229" t="s">
        <v>14662</v>
      </c>
      <c r="B2462" s="229" t="s">
        <v>14471</v>
      </c>
      <c r="C2462" s="229">
        <v>1</v>
      </c>
      <c r="D2462" s="229">
        <v>0</v>
      </c>
      <c r="E2462" s="229">
        <v>0</v>
      </c>
      <c r="F2462" s="229">
        <v>0</v>
      </c>
      <c r="G2462" s="230">
        <v>1</v>
      </c>
    </row>
    <row r="2463" spans="1:7" x14ac:dyDescent="0.2">
      <c r="A2463" s="229" t="s">
        <v>14662</v>
      </c>
      <c r="B2463" s="229" t="s">
        <v>14472</v>
      </c>
      <c r="C2463" s="229">
        <v>1</v>
      </c>
      <c r="D2463" s="229">
        <v>0</v>
      </c>
      <c r="E2463" s="229">
        <v>0</v>
      </c>
      <c r="F2463" s="229">
        <v>0</v>
      </c>
      <c r="G2463" s="230">
        <v>1</v>
      </c>
    </row>
    <row r="2464" spans="1:7" x14ac:dyDescent="0.2">
      <c r="A2464" s="229" t="s">
        <v>14663</v>
      </c>
      <c r="B2464" s="229" t="s">
        <v>14386</v>
      </c>
      <c r="C2464" s="229">
        <v>1</v>
      </c>
      <c r="D2464" s="229">
        <v>0</v>
      </c>
      <c r="E2464" s="229">
        <v>0</v>
      </c>
      <c r="F2464" s="229">
        <v>0</v>
      </c>
      <c r="G2464" s="230">
        <v>1</v>
      </c>
    </row>
    <row r="2465" spans="1:7" x14ac:dyDescent="0.2">
      <c r="A2465" s="229" t="s">
        <v>14663</v>
      </c>
      <c r="B2465" s="229" t="s">
        <v>14387</v>
      </c>
      <c r="C2465" s="229">
        <v>1</v>
      </c>
      <c r="D2465" s="229">
        <v>0</v>
      </c>
      <c r="E2465" s="229">
        <v>0</v>
      </c>
      <c r="F2465" s="229">
        <v>0</v>
      </c>
      <c r="G2465" s="230">
        <v>1</v>
      </c>
    </row>
    <row r="2466" spans="1:7" x14ac:dyDescent="0.2">
      <c r="A2466" s="229" t="s">
        <v>14663</v>
      </c>
      <c r="B2466" s="229" t="s">
        <v>14388</v>
      </c>
      <c r="C2466" s="229">
        <v>1</v>
      </c>
      <c r="D2466" s="229">
        <v>0</v>
      </c>
      <c r="E2466" s="229">
        <v>0</v>
      </c>
      <c r="F2466" s="229">
        <v>0</v>
      </c>
      <c r="G2466" s="230">
        <v>1</v>
      </c>
    </row>
    <row r="2467" spans="1:7" x14ac:dyDescent="0.2">
      <c r="A2467" s="229" t="s">
        <v>14663</v>
      </c>
      <c r="B2467" s="229" t="s">
        <v>14389</v>
      </c>
      <c r="C2467" s="229">
        <v>1</v>
      </c>
      <c r="D2467" s="229">
        <v>0</v>
      </c>
      <c r="E2467" s="229">
        <v>0</v>
      </c>
      <c r="F2467" s="229">
        <v>0</v>
      </c>
      <c r="G2467" s="230">
        <v>1</v>
      </c>
    </row>
    <row r="2468" spans="1:7" x14ac:dyDescent="0.2">
      <c r="A2468" s="229" t="s">
        <v>14663</v>
      </c>
      <c r="B2468" s="229" t="s">
        <v>14390</v>
      </c>
      <c r="C2468" s="229">
        <v>1</v>
      </c>
      <c r="D2468" s="229">
        <v>0</v>
      </c>
      <c r="E2468" s="229">
        <v>0</v>
      </c>
      <c r="F2468" s="229">
        <v>0</v>
      </c>
      <c r="G2468" s="230">
        <v>1</v>
      </c>
    </row>
    <row r="2469" spans="1:7" x14ac:dyDescent="0.2">
      <c r="A2469" s="229" t="s">
        <v>14663</v>
      </c>
      <c r="B2469" s="229" t="s">
        <v>14391</v>
      </c>
      <c r="C2469" s="229">
        <v>1</v>
      </c>
      <c r="D2469" s="229">
        <v>0</v>
      </c>
      <c r="E2469" s="229">
        <v>0</v>
      </c>
      <c r="F2469" s="229">
        <v>0</v>
      </c>
      <c r="G2469" s="230">
        <v>1</v>
      </c>
    </row>
    <row r="2470" spans="1:7" x14ac:dyDescent="0.2">
      <c r="A2470" s="229" t="s">
        <v>14663</v>
      </c>
      <c r="B2470" s="229" t="s">
        <v>14392</v>
      </c>
      <c r="C2470" s="229">
        <v>1</v>
      </c>
      <c r="D2470" s="229">
        <v>0</v>
      </c>
      <c r="E2470" s="229">
        <v>0</v>
      </c>
      <c r="F2470" s="229">
        <v>0</v>
      </c>
      <c r="G2470" s="230">
        <v>1</v>
      </c>
    </row>
    <row r="2471" spans="1:7" x14ac:dyDescent="0.2">
      <c r="A2471" s="229" t="s">
        <v>14663</v>
      </c>
      <c r="B2471" s="229" t="s">
        <v>14393</v>
      </c>
      <c r="C2471" s="229">
        <v>1</v>
      </c>
      <c r="D2471" s="229">
        <v>0</v>
      </c>
      <c r="E2471" s="229">
        <v>0</v>
      </c>
      <c r="F2471" s="229">
        <v>0</v>
      </c>
      <c r="G2471" s="230">
        <v>1</v>
      </c>
    </row>
    <row r="2472" spans="1:7" x14ac:dyDescent="0.2">
      <c r="A2472" s="229" t="s">
        <v>14663</v>
      </c>
      <c r="B2472" s="229" t="s">
        <v>14394</v>
      </c>
      <c r="C2472" s="229">
        <v>1</v>
      </c>
      <c r="D2472" s="229">
        <v>0</v>
      </c>
      <c r="E2472" s="229">
        <v>0</v>
      </c>
      <c r="F2472" s="229">
        <v>0</v>
      </c>
      <c r="G2472" s="230">
        <v>1</v>
      </c>
    </row>
    <row r="2473" spans="1:7" x14ac:dyDescent="0.2">
      <c r="A2473" s="229" t="s">
        <v>14663</v>
      </c>
      <c r="B2473" s="229" t="s">
        <v>14395</v>
      </c>
      <c r="C2473" s="229">
        <v>1</v>
      </c>
      <c r="D2473" s="229">
        <v>0</v>
      </c>
      <c r="E2473" s="229">
        <v>0</v>
      </c>
      <c r="F2473" s="229">
        <v>0</v>
      </c>
      <c r="G2473" s="230">
        <v>1</v>
      </c>
    </row>
    <row r="2474" spans="1:7" x14ac:dyDescent="0.2">
      <c r="A2474" s="229" t="s">
        <v>14663</v>
      </c>
      <c r="B2474" s="229" t="s">
        <v>14396</v>
      </c>
      <c r="C2474" s="229">
        <v>1</v>
      </c>
      <c r="D2474" s="229">
        <v>0</v>
      </c>
      <c r="E2474" s="229">
        <v>0</v>
      </c>
      <c r="F2474" s="229">
        <v>0</v>
      </c>
      <c r="G2474" s="230">
        <v>1</v>
      </c>
    </row>
    <row r="2475" spans="1:7" x14ac:dyDescent="0.2">
      <c r="A2475" s="229" t="s">
        <v>14663</v>
      </c>
      <c r="B2475" s="229" t="s">
        <v>14397</v>
      </c>
      <c r="C2475" s="229">
        <v>1</v>
      </c>
      <c r="D2475" s="229">
        <v>0</v>
      </c>
      <c r="E2475" s="229">
        <v>0</v>
      </c>
      <c r="F2475" s="229">
        <v>0</v>
      </c>
      <c r="G2475" s="230">
        <v>1</v>
      </c>
    </row>
    <row r="2476" spans="1:7" x14ac:dyDescent="0.2">
      <c r="A2476" s="229" t="s">
        <v>14663</v>
      </c>
      <c r="B2476" s="229" t="s">
        <v>14398</v>
      </c>
      <c r="C2476" s="229">
        <v>1</v>
      </c>
      <c r="D2476" s="229">
        <v>0</v>
      </c>
      <c r="E2476" s="229">
        <v>0</v>
      </c>
      <c r="F2476" s="229">
        <v>0</v>
      </c>
      <c r="G2476" s="230">
        <v>1</v>
      </c>
    </row>
    <row r="2477" spans="1:7" x14ac:dyDescent="0.2">
      <c r="A2477" s="229" t="s">
        <v>14663</v>
      </c>
      <c r="B2477" s="229" t="s">
        <v>14399</v>
      </c>
      <c r="C2477" s="229">
        <v>1</v>
      </c>
      <c r="D2477" s="229">
        <v>0</v>
      </c>
      <c r="E2477" s="229">
        <v>0</v>
      </c>
      <c r="F2477" s="229">
        <v>0</v>
      </c>
      <c r="G2477" s="230">
        <v>1</v>
      </c>
    </row>
    <row r="2478" spans="1:7" x14ac:dyDescent="0.2">
      <c r="A2478" s="229" t="s">
        <v>14663</v>
      </c>
      <c r="B2478" s="229" t="s">
        <v>14400</v>
      </c>
      <c r="C2478" s="229">
        <v>1</v>
      </c>
      <c r="D2478" s="229">
        <v>0</v>
      </c>
      <c r="E2478" s="229">
        <v>0</v>
      </c>
      <c r="F2478" s="229">
        <v>0</v>
      </c>
      <c r="G2478" s="230">
        <v>1</v>
      </c>
    </row>
    <row r="2479" spans="1:7" x14ac:dyDescent="0.2">
      <c r="A2479" s="229" t="s">
        <v>14663</v>
      </c>
      <c r="B2479" s="229" t="s">
        <v>14401</v>
      </c>
      <c r="C2479" s="229">
        <v>1</v>
      </c>
      <c r="D2479" s="229">
        <v>0</v>
      </c>
      <c r="E2479" s="229">
        <v>0</v>
      </c>
      <c r="F2479" s="229">
        <v>0</v>
      </c>
      <c r="G2479" s="230">
        <v>1</v>
      </c>
    </row>
    <row r="2480" spans="1:7" x14ac:dyDescent="0.2">
      <c r="A2480" s="229" t="s">
        <v>14664</v>
      </c>
      <c r="B2480" s="229" t="s">
        <v>14410</v>
      </c>
      <c r="C2480" s="229">
        <v>1</v>
      </c>
      <c r="D2480" s="229">
        <v>0</v>
      </c>
      <c r="E2480" s="229">
        <v>0</v>
      </c>
      <c r="F2480" s="229">
        <v>0</v>
      </c>
      <c r="G2480" s="230">
        <v>1</v>
      </c>
    </row>
    <row r="2481" spans="1:7" x14ac:dyDescent="0.2">
      <c r="A2481" s="229" t="s">
        <v>14664</v>
      </c>
      <c r="B2481" s="229" t="s">
        <v>14411</v>
      </c>
      <c r="C2481" s="229">
        <v>1</v>
      </c>
      <c r="D2481" s="229">
        <v>0</v>
      </c>
      <c r="E2481" s="229">
        <v>0</v>
      </c>
      <c r="F2481" s="229">
        <v>0</v>
      </c>
      <c r="G2481" s="230">
        <v>1</v>
      </c>
    </row>
    <row r="2482" spans="1:7" x14ac:dyDescent="0.2">
      <c r="A2482" s="229" t="s">
        <v>14664</v>
      </c>
      <c r="B2482" s="229" t="s">
        <v>14412</v>
      </c>
      <c r="C2482" s="229">
        <v>1</v>
      </c>
      <c r="D2482" s="229">
        <v>0</v>
      </c>
      <c r="E2482" s="229">
        <v>0</v>
      </c>
      <c r="F2482" s="229">
        <v>0</v>
      </c>
      <c r="G2482" s="230">
        <v>1</v>
      </c>
    </row>
    <row r="2483" spans="1:7" x14ac:dyDescent="0.2">
      <c r="A2483" s="229" t="s">
        <v>14664</v>
      </c>
      <c r="B2483" s="229" t="s">
        <v>14413</v>
      </c>
      <c r="C2483" s="229">
        <v>1</v>
      </c>
      <c r="D2483" s="229">
        <v>0</v>
      </c>
      <c r="E2483" s="229">
        <v>0</v>
      </c>
      <c r="F2483" s="229">
        <v>0</v>
      </c>
      <c r="G2483" s="230">
        <v>1</v>
      </c>
    </row>
    <row r="2484" spans="1:7" x14ac:dyDescent="0.2">
      <c r="A2484" s="229" t="s">
        <v>14664</v>
      </c>
      <c r="B2484" s="229" t="s">
        <v>14414</v>
      </c>
      <c r="C2484" s="229">
        <v>1</v>
      </c>
      <c r="D2484" s="229">
        <v>0</v>
      </c>
      <c r="E2484" s="229">
        <v>0</v>
      </c>
      <c r="F2484" s="229">
        <v>0</v>
      </c>
      <c r="G2484" s="230">
        <v>1</v>
      </c>
    </row>
    <row r="2485" spans="1:7" x14ac:dyDescent="0.2">
      <c r="A2485" s="229" t="s">
        <v>14664</v>
      </c>
      <c r="B2485" s="229" t="s">
        <v>14415</v>
      </c>
      <c r="C2485" s="229">
        <v>1</v>
      </c>
      <c r="D2485" s="229">
        <v>0</v>
      </c>
      <c r="E2485" s="229">
        <v>0</v>
      </c>
      <c r="F2485" s="229">
        <v>0</v>
      </c>
      <c r="G2485" s="230">
        <v>1</v>
      </c>
    </row>
    <row r="2486" spans="1:7" x14ac:dyDescent="0.2">
      <c r="A2486" s="229" t="s">
        <v>14664</v>
      </c>
      <c r="B2486" s="229" t="s">
        <v>14416</v>
      </c>
      <c r="C2486" s="229">
        <v>1</v>
      </c>
      <c r="D2486" s="229">
        <v>0</v>
      </c>
      <c r="E2486" s="229">
        <v>0</v>
      </c>
      <c r="F2486" s="229">
        <v>0</v>
      </c>
      <c r="G2486" s="230">
        <v>1</v>
      </c>
    </row>
    <row r="2487" spans="1:7" x14ac:dyDescent="0.2">
      <c r="A2487" s="229" t="s">
        <v>14664</v>
      </c>
      <c r="B2487" s="229" t="s">
        <v>14417</v>
      </c>
      <c r="C2487" s="229">
        <v>1</v>
      </c>
      <c r="D2487" s="229">
        <v>0</v>
      </c>
      <c r="E2487" s="229">
        <v>0</v>
      </c>
      <c r="F2487" s="229">
        <v>0</v>
      </c>
      <c r="G2487" s="230">
        <v>1</v>
      </c>
    </row>
    <row r="2488" spans="1:7" x14ac:dyDescent="0.2">
      <c r="A2488" s="229" t="s">
        <v>14664</v>
      </c>
      <c r="B2488" s="229" t="s">
        <v>14418</v>
      </c>
      <c r="C2488" s="229">
        <v>1</v>
      </c>
      <c r="D2488" s="229">
        <v>0</v>
      </c>
      <c r="E2488" s="229">
        <v>0</v>
      </c>
      <c r="F2488" s="229">
        <v>0</v>
      </c>
      <c r="G2488" s="230">
        <v>1</v>
      </c>
    </row>
    <row r="2489" spans="1:7" x14ac:dyDescent="0.2">
      <c r="A2489" s="229" t="s">
        <v>14664</v>
      </c>
      <c r="B2489" s="229" t="s">
        <v>14419</v>
      </c>
      <c r="C2489" s="229">
        <v>1</v>
      </c>
      <c r="D2489" s="229">
        <v>0</v>
      </c>
      <c r="E2489" s="229">
        <v>0</v>
      </c>
      <c r="F2489" s="229">
        <v>0</v>
      </c>
      <c r="G2489" s="230">
        <v>1</v>
      </c>
    </row>
    <row r="2490" spans="1:7" x14ac:dyDescent="0.2">
      <c r="A2490" s="229" t="s">
        <v>14664</v>
      </c>
      <c r="B2490" s="229" t="s">
        <v>14420</v>
      </c>
      <c r="C2490" s="229">
        <v>1</v>
      </c>
      <c r="D2490" s="229">
        <v>0</v>
      </c>
      <c r="E2490" s="229">
        <v>0</v>
      </c>
      <c r="F2490" s="229">
        <v>0</v>
      </c>
      <c r="G2490" s="230">
        <v>1</v>
      </c>
    </row>
    <row r="2491" spans="1:7" x14ac:dyDescent="0.2">
      <c r="A2491" s="229" t="s">
        <v>14664</v>
      </c>
      <c r="B2491" s="229" t="s">
        <v>14421</v>
      </c>
      <c r="C2491" s="229">
        <v>1</v>
      </c>
      <c r="D2491" s="229">
        <v>0</v>
      </c>
      <c r="E2491" s="229">
        <v>0</v>
      </c>
      <c r="F2491" s="229">
        <v>0</v>
      </c>
      <c r="G2491" s="230">
        <v>1</v>
      </c>
    </row>
    <row r="2492" spans="1:7" x14ac:dyDescent="0.2">
      <c r="A2492" s="229" t="s">
        <v>14664</v>
      </c>
      <c r="B2492" s="229" t="s">
        <v>14422</v>
      </c>
      <c r="C2492" s="229">
        <v>1</v>
      </c>
      <c r="D2492" s="229">
        <v>0</v>
      </c>
      <c r="E2492" s="229">
        <v>0</v>
      </c>
      <c r="F2492" s="229">
        <v>0</v>
      </c>
      <c r="G2492" s="230">
        <v>1</v>
      </c>
    </row>
    <row r="2493" spans="1:7" x14ac:dyDescent="0.2">
      <c r="A2493" s="229" t="s">
        <v>14664</v>
      </c>
      <c r="B2493" s="229" t="s">
        <v>14423</v>
      </c>
      <c r="C2493" s="229">
        <v>1</v>
      </c>
      <c r="D2493" s="229">
        <v>0</v>
      </c>
      <c r="E2493" s="229">
        <v>0</v>
      </c>
      <c r="F2493" s="229">
        <v>0</v>
      </c>
      <c r="G2493" s="230">
        <v>1</v>
      </c>
    </row>
    <row r="2494" spans="1:7" x14ac:dyDescent="0.2">
      <c r="A2494" s="229" t="s">
        <v>14664</v>
      </c>
      <c r="B2494" s="229" t="s">
        <v>14424</v>
      </c>
      <c r="C2494" s="229">
        <v>1</v>
      </c>
      <c r="D2494" s="229">
        <v>0</v>
      </c>
      <c r="E2494" s="229">
        <v>0</v>
      </c>
      <c r="F2494" s="229">
        <v>0</v>
      </c>
      <c r="G2494" s="230">
        <v>1</v>
      </c>
    </row>
    <row r="2495" spans="1:7" x14ac:dyDescent="0.2">
      <c r="A2495" s="229" t="s">
        <v>14664</v>
      </c>
      <c r="B2495" s="229" t="s">
        <v>14425</v>
      </c>
      <c r="C2495" s="229">
        <v>1</v>
      </c>
      <c r="D2495" s="229">
        <v>0</v>
      </c>
      <c r="E2495" s="229">
        <v>0</v>
      </c>
      <c r="F2495" s="229">
        <v>0</v>
      </c>
      <c r="G2495" s="230">
        <v>1</v>
      </c>
    </row>
    <row r="2496" spans="1:7" x14ac:dyDescent="0.2">
      <c r="A2496" s="229" t="s">
        <v>14664</v>
      </c>
      <c r="B2496" s="229" t="s">
        <v>14426</v>
      </c>
      <c r="C2496" s="229">
        <v>1</v>
      </c>
      <c r="D2496" s="229">
        <v>0</v>
      </c>
      <c r="E2496" s="229">
        <v>0</v>
      </c>
      <c r="F2496" s="229">
        <v>0</v>
      </c>
      <c r="G2496" s="230">
        <v>1</v>
      </c>
    </row>
    <row r="2497" spans="1:7" x14ac:dyDescent="0.2">
      <c r="A2497" s="229" t="s">
        <v>14664</v>
      </c>
      <c r="B2497" s="229" t="s">
        <v>14427</v>
      </c>
      <c r="C2497" s="229">
        <v>1</v>
      </c>
      <c r="D2497" s="229">
        <v>0</v>
      </c>
      <c r="E2497" s="229">
        <v>0</v>
      </c>
      <c r="F2497" s="229">
        <v>0</v>
      </c>
      <c r="G2497" s="230">
        <v>1</v>
      </c>
    </row>
    <row r="2498" spans="1:7" x14ac:dyDescent="0.2">
      <c r="A2498" s="229" t="s">
        <v>14664</v>
      </c>
      <c r="B2498" s="229" t="s">
        <v>14428</v>
      </c>
      <c r="C2498" s="229">
        <v>1</v>
      </c>
      <c r="D2498" s="229">
        <v>0</v>
      </c>
      <c r="E2498" s="229">
        <v>0</v>
      </c>
      <c r="F2498" s="229">
        <v>0</v>
      </c>
      <c r="G2498" s="230">
        <v>1</v>
      </c>
    </row>
    <row r="2499" spans="1:7" x14ac:dyDescent="0.2">
      <c r="A2499" s="229" t="s">
        <v>14664</v>
      </c>
      <c r="B2499" s="229" t="s">
        <v>14429</v>
      </c>
      <c r="C2499" s="229">
        <v>1</v>
      </c>
      <c r="D2499" s="229">
        <v>0</v>
      </c>
      <c r="E2499" s="229">
        <v>0</v>
      </c>
      <c r="F2499" s="229">
        <v>0</v>
      </c>
      <c r="G2499" s="230">
        <v>1</v>
      </c>
    </row>
    <row r="2500" spans="1:7" x14ac:dyDescent="0.2">
      <c r="A2500" s="229" t="s">
        <v>14664</v>
      </c>
      <c r="B2500" s="229" t="s">
        <v>14430</v>
      </c>
      <c r="C2500" s="229">
        <v>1</v>
      </c>
      <c r="D2500" s="229">
        <v>0</v>
      </c>
      <c r="E2500" s="229">
        <v>0</v>
      </c>
      <c r="F2500" s="229">
        <v>0</v>
      </c>
      <c r="G2500" s="230">
        <v>1</v>
      </c>
    </row>
    <row r="2501" spans="1:7" x14ac:dyDescent="0.2">
      <c r="A2501" s="229" t="s">
        <v>14664</v>
      </c>
      <c r="B2501" s="229" t="s">
        <v>14431</v>
      </c>
      <c r="C2501" s="229">
        <v>1</v>
      </c>
      <c r="D2501" s="229">
        <v>0</v>
      </c>
      <c r="E2501" s="229">
        <v>0</v>
      </c>
      <c r="F2501" s="229">
        <v>0</v>
      </c>
      <c r="G2501" s="230">
        <v>1</v>
      </c>
    </row>
    <row r="2502" spans="1:7" x14ac:dyDescent="0.2">
      <c r="A2502" s="229" t="s">
        <v>14664</v>
      </c>
      <c r="B2502" s="229" t="s">
        <v>14432</v>
      </c>
      <c r="C2502" s="229">
        <v>1</v>
      </c>
      <c r="D2502" s="229">
        <v>0</v>
      </c>
      <c r="E2502" s="229">
        <v>0</v>
      </c>
      <c r="F2502" s="229">
        <v>0</v>
      </c>
      <c r="G2502" s="230">
        <v>1</v>
      </c>
    </row>
    <row r="2503" spans="1:7" x14ac:dyDescent="0.2">
      <c r="A2503" s="229" t="s">
        <v>14664</v>
      </c>
      <c r="B2503" s="229" t="s">
        <v>14433</v>
      </c>
      <c r="C2503" s="229">
        <v>1</v>
      </c>
      <c r="D2503" s="229">
        <v>0</v>
      </c>
      <c r="E2503" s="229">
        <v>0</v>
      </c>
      <c r="F2503" s="229">
        <v>0</v>
      </c>
      <c r="G2503" s="230">
        <v>1</v>
      </c>
    </row>
    <row r="2504" spans="1:7" x14ac:dyDescent="0.2">
      <c r="A2504" s="229" t="s">
        <v>14664</v>
      </c>
      <c r="B2504" s="229" t="s">
        <v>14434</v>
      </c>
      <c r="C2504" s="229">
        <v>1</v>
      </c>
      <c r="D2504" s="229">
        <v>0</v>
      </c>
      <c r="E2504" s="229">
        <v>0</v>
      </c>
      <c r="F2504" s="229">
        <v>0</v>
      </c>
      <c r="G2504" s="230">
        <v>1</v>
      </c>
    </row>
    <row r="2505" spans="1:7" x14ac:dyDescent="0.2">
      <c r="A2505" s="229" t="s">
        <v>14665</v>
      </c>
      <c r="B2505" s="229" t="s">
        <v>14386</v>
      </c>
      <c r="C2505" s="229">
        <v>1</v>
      </c>
      <c r="D2505" s="229">
        <v>0</v>
      </c>
      <c r="E2505" s="229">
        <v>0</v>
      </c>
      <c r="F2505" s="229">
        <v>0</v>
      </c>
      <c r="G2505" s="230">
        <v>1</v>
      </c>
    </row>
    <row r="2506" spans="1:7" x14ac:dyDescent="0.2">
      <c r="A2506" s="229" t="s">
        <v>14665</v>
      </c>
      <c r="B2506" s="229" t="s">
        <v>14387</v>
      </c>
      <c r="C2506" s="229">
        <v>1</v>
      </c>
      <c r="D2506" s="229">
        <v>0</v>
      </c>
      <c r="E2506" s="229">
        <v>0</v>
      </c>
      <c r="F2506" s="229">
        <v>0</v>
      </c>
      <c r="G2506" s="230">
        <v>1</v>
      </c>
    </row>
    <row r="2507" spans="1:7" x14ac:dyDescent="0.2">
      <c r="A2507" s="229" t="s">
        <v>14665</v>
      </c>
      <c r="B2507" s="229" t="s">
        <v>14388</v>
      </c>
      <c r="C2507" s="229">
        <v>1</v>
      </c>
      <c r="D2507" s="229">
        <v>0</v>
      </c>
      <c r="E2507" s="229">
        <v>0</v>
      </c>
      <c r="F2507" s="229">
        <v>0</v>
      </c>
      <c r="G2507" s="230">
        <v>1</v>
      </c>
    </row>
    <row r="2508" spans="1:7" x14ac:dyDescent="0.2">
      <c r="A2508" s="229" t="s">
        <v>14665</v>
      </c>
      <c r="B2508" s="229" t="s">
        <v>14389</v>
      </c>
      <c r="C2508" s="229">
        <v>1</v>
      </c>
      <c r="D2508" s="229">
        <v>0</v>
      </c>
      <c r="E2508" s="229">
        <v>0</v>
      </c>
      <c r="F2508" s="229">
        <v>0</v>
      </c>
      <c r="G2508" s="230">
        <v>1</v>
      </c>
    </row>
    <row r="2509" spans="1:7" x14ac:dyDescent="0.2">
      <c r="A2509" s="229" t="s">
        <v>14665</v>
      </c>
      <c r="B2509" s="229" t="s">
        <v>14390</v>
      </c>
      <c r="C2509" s="229">
        <v>1</v>
      </c>
      <c r="D2509" s="229">
        <v>0</v>
      </c>
      <c r="E2509" s="229">
        <v>0</v>
      </c>
      <c r="F2509" s="229">
        <v>0</v>
      </c>
      <c r="G2509" s="230">
        <v>1</v>
      </c>
    </row>
    <row r="2510" spans="1:7" x14ac:dyDescent="0.2">
      <c r="A2510" s="229" t="s">
        <v>14665</v>
      </c>
      <c r="B2510" s="229" t="s">
        <v>14391</v>
      </c>
      <c r="C2510" s="229">
        <v>1</v>
      </c>
      <c r="D2510" s="229">
        <v>0</v>
      </c>
      <c r="E2510" s="229">
        <v>0</v>
      </c>
      <c r="F2510" s="229">
        <v>0</v>
      </c>
      <c r="G2510" s="230">
        <v>1</v>
      </c>
    </row>
    <row r="2511" spans="1:7" x14ac:dyDescent="0.2">
      <c r="A2511" s="229" t="s">
        <v>14665</v>
      </c>
      <c r="B2511" s="229" t="s">
        <v>14392</v>
      </c>
      <c r="C2511" s="229">
        <v>1</v>
      </c>
      <c r="D2511" s="229">
        <v>0</v>
      </c>
      <c r="E2511" s="229">
        <v>0</v>
      </c>
      <c r="F2511" s="229">
        <v>0</v>
      </c>
      <c r="G2511" s="230">
        <v>1</v>
      </c>
    </row>
    <row r="2512" spans="1:7" x14ac:dyDescent="0.2">
      <c r="A2512" s="229" t="s">
        <v>14665</v>
      </c>
      <c r="B2512" s="229" t="s">
        <v>14393</v>
      </c>
      <c r="C2512" s="229">
        <v>1</v>
      </c>
      <c r="D2512" s="229">
        <v>0</v>
      </c>
      <c r="E2512" s="229">
        <v>0</v>
      </c>
      <c r="F2512" s="229">
        <v>0</v>
      </c>
      <c r="G2512" s="230">
        <v>1</v>
      </c>
    </row>
    <row r="2513" spans="1:7" x14ac:dyDescent="0.2">
      <c r="A2513" s="229" t="s">
        <v>14665</v>
      </c>
      <c r="B2513" s="229" t="s">
        <v>14394</v>
      </c>
      <c r="C2513" s="229">
        <v>1</v>
      </c>
      <c r="D2513" s="229">
        <v>0</v>
      </c>
      <c r="E2513" s="229">
        <v>0</v>
      </c>
      <c r="F2513" s="229">
        <v>0</v>
      </c>
      <c r="G2513" s="230">
        <v>1</v>
      </c>
    </row>
    <row r="2514" spans="1:7" x14ac:dyDescent="0.2">
      <c r="A2514" s="229" t="s">
        <v>14665</v>
      </c>
      <c r="B2514" s="229" t="s">
        <v>14395</v>
      </c>
      <c r="C2514" s="229">
        <v>1</v>
      </c>
      <c r="D2514" s="229">
        <v>0</v>
      </c>
      <c r="E2514" s="229">
        <v>0</v>
      </c>
      <c r="F2514" s="229">
        <v>0</v>
      </c>
      <c r="G2514" s="230">
        <v>1</v>
      </c>
    </row>
    <row r="2515" spans="1:7" x14ac:dyDescent="0.2">
      <c r="A2515" s="229" t="s">
        <v>14665</v>
      </c>
      <c r="B2515" s="229" t="s">
        <v>14396</v>
      </c>
      <c r="C2515" s="229">
        <v>1</v>
      </c>
      <c r="D2515" s="229">
        <v>0</v>
      </c>
      <c r="E2515" s="229">
        <v>0</v>
      </c>
      <c r="F2515" s="229">
        <v>0</v>
      </c>
      <c r="G2515" s="230">
        <v>1</v>
      </c>
    </row>
    <row r="2516" spans="1:7" x14ac:dyDescent="0.2">
      <c r="A2516" s="229" t="s">
        <v>14665</v>
      </c>
      <c r="B2516" s="229" t="s">
        <v>14397</v>
      </c>
      <c r="C2516" s="229">
        <v>1</v>
      </c>
      <c r="D2516" s="229">
        <v>0</v>
      </c>
      <c r="E2516" s="229">
        <v>0</v>
      </c>
      <c r="F2516" s="229">
        <v>0</v>
      </c>
      <c r="G2516" s="230">
        <v>1</v>
      </c>
    </row>
    <row r="2517" spans="1:7" x14ac:dyDescent="0.2">
      <c r="A2517" s="229" t="s">
        <v>14665</v>
      </c>
      <c r="B2517" s="229" t="s">
        <v>14398</v>
      </c>
      <c r="C2517" s="229">
        <v>1</v>
      </c>
      <c r="D2517" s="229">
        <v>0</v>
      </c>
      <c r="E2517" s="229">
        <v>0</v>
      </c>
      <c r="F2517" s="229">
        <v>0</v>
      </c>
      <c r="G2517" s="230">
        <v>1</v>
      </c>
    </row>
    <row r="2518" spans="1:7" x14ac:dyDescent="0.2">
      <c r="A2518" s="229" t="s">
        <v>14665</v>
      </c>
      <c r="B2518" s="229" t="s">
        <v>14399</v>
      </c>
      <c r="C2518" s="229">
        <v>1</v>
      </c>
      <c r="D2518" s="229">
        <v>0</v>
      </c>
      <c r="E2518" s="229">
        <v>0</v>
      </c>
      <c r="F2518" s="229">
        <v>0</v>
      </c>
      <c r="G2518" s="230">
        <v>1</v>
      </c>
    </row>
    <row r="2519" spans="1:7" x14ac:dyDescent="0.2">
      <c r="A2519" s="229" t="s">
        <v>14665</v>
      </c>
      <c r="B2519" s="229" t="s">
        <v>14400</v>
      </c>
      <c r="C2519" s="229">
        <v>1</v>
      </c>
      <c r="D2519" s="229">
        <v>0</v>
      </c>
      <c r="E2519" s="229">
        <v>0</v>
      </c>
      <c r="F2519" s="229">
        <v>0</v>
      </c>
      <c r="G2519" s="230">
        <v>1</v>
      </c>
    </row>
    <row r="2520" spans="1:7" x14ac:dyDescent="0.2">
      <c r="A2520" s="229" t="s">
        <v>14665</v>
      </c>
      <c r="B2520" s="229" t="s">
        <v>14401</v>
      </c>
      <c r="C2520" s="229">
        <v>1</v>
      </c>
      <c r="D2520" s="229">
        <v>0</v>
      </c>
      <c r="E2520" s="229">
        <v>0</v>
      </c>
      <c r="F2520" s="229">
        <v>0</v>
      </c>
      <c r="G2520" s="230">
        <v>1</v>
      </c>
    </row>
    <row r="2521" spans="1:7" x14ac:dyDescent="0.2">
      <c r="A2521" s="229" t="s">
        <v>14666</v>
      </c>
      <c r="B2521" s="229" t="s">
        <v>14386</v>
      </c>
      <c r="C2521" s="229">
        <v>1</v>
      </c>
      <c r="D2521" s="229">
        <v>0</v>
      </c>
      <c r="E2521" s="229">
        <v>0</v>
      </c>
      <c r="F2521" s="229">
        <v>0</v>
      </c>
      <c r="G2521" s="230">
        <v>1</v>
      </c>
    </row>
    <row r="2522" spans="1:7" x14ac:dyDescent="0.2">
      <c r="A2522" s="229" t="s">
        <v>14666</v>
      </c>
      <c r="B2522" s="229" t="s">
        <v>14387</v>
      </c>
      <c r="C2522" s="229">
        <v>1</v>
      </c>
      <c r="D2522" s="229">
        <v>0</v>
      </c>
      <c r="E2522" s="229">
        <v>0</v>
      </c>
      <c r="F2522" s="229">
        <v>0</v>
      </c>
      <c r="G2522" s="230">
        <v>1</v>
      </c>
    </row>
    <row r="2523" spans="1:7" x14ac:dyDescent="0.2">
      <c r="A2523" s="229" t="s">
        <v>14666</v>
      </c>
      <c r="B2523" s="229" t="s">
        <v>14388</v>
      </c>
      <c r="C2523" s="229">
        <v>1</v>
      </c>
      <c r="D2523" s="229">
        <v>0</v>
      </c>
      <c r="E2523" s="229">
        <v>0</v>
      </c>
      <c r="F2523" s="229">
        <v>0</v>
      </c>
      <c r="G2523" s="230">
        <v>1</v>
      </c>
    </row>
    <row r="2524" spans="1:7" x14ac:dyDescent="0.2">
      <c r="A2524" s="229" t="s">
        <v>14666</v>
      </c>
      <c r="B2524" s="229" t="s">
        <v>14389</v>
      </c>
      <c r="C2524" s="229">
        <v>1</v>
      </c>
      <c r="D2524" s="229">
        <v>0</v>
      </c>
      <c r="E2524" s="229">
        <v>0</v>
      </c>
      <c r="F2524" s="229">
        <v>0</v>
      </c>
      <c r="G2524" s="230">
        <v>1</v>
      </c>
    </row>
    <row r="2525" spans="1:7" x14ac:dyDescent="0.2">
      <c r="A2525" s="229" t="s">
        <v>14666</v>
      </c>
      <c r="B2525" s="229" t="s">
        <v>14390</v>
      </c>
      <c r="C2525" s="229">
        <v>1</v>
      </c>
      <c r="D2525" s="229">
        <v>0</v>
      </c>
      <c r="E2525" s="229">
        <v>0</v>
      </c>
      <c r="F2525" s="229">
        <v>0</v>
      </c>
      <c r="G2525" s="230">
        <v>1</v>
      </c>
    </row>
    <row r="2526" spans="1:7" x14ac:dyDescent="0.2">
      <c r="A2526" s="229" t="s">
        <v>14666</v>
      </c>
      <c r="B2526" s="229" t="s">
        <v>14391</v>
      </c>
      <c r="C2526" s="229">
        <v>1</v>
      </c>
      <c r="D2526" s="229">
        <v>0</v>
      </c>
      <c r="E2526" s="229">
        <v>0</v>
      </c>
      <c r="F2526" s="229">
        <v>0</v>
      </c>
      <c r="G2526" s="230">
        <v>1</v>
      </c>
    </row>
    <row r="2527" spans="1:7" x14ac:dyDescent="0.2">
      <c r="A2527" s="229" t="s">
        <v>14666</v>
      </c>
      <c r="B2527" s="229" t="s">
        <v>14392</v>
      </c>
      <c r="C2527" s="229">
        <v>1</v>
      </c>
      <c r="D2527" s="229">
        <v>0</v>
      </c>
      <c r="E2527" s="229">
        <v>0</v>
      </c>
      <c r="F2527" s="229">
        <v>0</v>
      </c>
      <c r="G2527" s="230">
        <v>1</v>
      </c>
    </row>
    <row r="2528" spans="1:7" x14ac:dyDescent="0.2">
      <c r="A2528" s="229" t="s">
        <v>14666</v>
      </c>
      <c r="B2528" s="229" t="s">
        <v>14393</v>
      </c>
      <c r="C2528" s="229">
        <v>1</v>
      </c>
      <c r="D2528" s="229">
        <v>0</v>
      </c>
      <c r="E2528" s="229">
        <v>0</v>
      </c>
      <c r="F2528" s="229">
        <v>0</v>
      </c>
      <c r="G2528" s="230">
        <v>1</v>
      </c>
    </row>
    <row r="2529" spans="1:7" x14ac:dyDescent="0.2">
      <c r="A2529" s="229" t="s">
        <v>14666</v>
      </c>
      <c r="B2529" s="229" t="s">
        <v>14394</v>
      </c>
      <c r="C2529" s="229">
        <v>1</v>
      </c>
      <c r="D2529" s="229">
        <v>0</v>
      </c>
      <c r="E2529" s="229">
        <v>0</v>
      </c>
      <c r="F2529" s="229">
        <v>0</v>
      </c>
      <c r="G2529" s="230">
        <v>1</v>
      </c>
    </row>
    <row r="2530" spans="1:7" x14ac:dyDescent="0.2">
      <c r="A2530" s="229" t="s">
        <v>14666</v>
      </c>
      <c r="B2530" s="229" t="s">
        <v>14395</v>
      </c>
      <c r="C2530" s="229">
        <v>1</v>
      </c>
      <c r="D2530" s="229">
        <v>0</v>
      </c>
      <c r="E2530" s="229">
        <v>0</v>
      </c>
      <c r="F2530" s="229">
        <v>0</v>
      </c>
      <c r="G2530" s="230">
        <v>1</v>
      </c>
    </row>
    <row r="2531" spans="1:7" x14ac:dyDescent="0.2">
      <c r="A2531" s="229" t="s">
        <v>14666</v>
      </c>
      <c r="B2531" s="229" t="s">
        <v>14396</v>
      </c>
      <c r="C2531" s="229">
        <v>1</v>
      </c>
      <c r="D2531" s="229">
        <v>0</v>
      </c>
      <c r="E2531" s="229">
        <v>0</v>
      </c>
      <c r="F2531" s="229">
        <v>0</v>
      </c>
      <c r="G2531" s="230">
        <v>1</v>
      </c>
    </row>
    <row r="2532" spans="1:7" x14ac:dyDescent="0.2">
      <c r="A2532" s="229" t="s">
        <v>14666</v>
      </c>
      <c r="B2532" s="229" t="s">
        <v>14397</v>
      </c>
      <c r="C2532" s="229">
        <v>1</v>
      </c>
      <c r="D2532" s="229">
        <v>0</v>
      </c>
      <c r="E2532" s="229">
        <v>0</v>
      </c>
      <c r="F2532" s="229">
        <v>0</v>
      </c>
      <c r="G2532" s="230">
        <v>1</v>
      </c>
    </row>
    <row r="2533" spans="1:7" x14ac:dyDescent="0.2">
      <c r="A2533" s="229" t="s">
        <v>14666</v>
      </c>
      <c r="B2533" s="229" t="s">
        <v>14398</v>
      </c>
      <c r="C2533" s="229">
        <v>1</v>
      </c>
      <c r="D2533" s="229">
        <v>0</v>
      </c>
      <c r="E2533" s="229">
        <v>0</v>
      </c>
      <c r="F2533" s="229">
        <v>0</v>
      </c>
      <c r="G2533" s="230">
        <v>1</v>
      </c>
    </row>
    <row r="2534" spans="1:7" x14ac:dyDescent="0.2">
      <c r="A2534" s="229" t="s">
        <v>14666</v>
      </c>
      <c r="B2534" s="229" t="s">
        <v>14399</v>
      </c>
      <c r="C2534" s="229">
        <v>1</v>
      </c>
      <c r="D2534" s="229">
        <v>0</v>
      </c>
      <c r="E2534" s="229">
        <v>0</v>
      </c>
      <c r="F2534" s="229">
        <v>0</v>
      </c>
      <c r="G2534" s="230">
        <v>1</v>
      </c>
    </row>
    <row r="2535" spans="1:7" x14ac:dyDescent="0.2">
      <c r="A2535" s="229" t="s">
        <v>14666</v>
      </c>
      <c r="B2535" s="229" t="s">
        <v>14400</v>
      </c>
      <c r="C2535" s="229">
        <v>1</v>
      </c>
      <c r="D2535" s="229">
        <v>0</v>
      </c>
      <c r="E2535" s="229">
        <v>0</v>
      </c>
      <c r="F2535" s="229">
        <v>0</v>
      </c>
      <c r="G2535" s="230">
        <v>1</v>
      </c>
    </row>
    <row r="2536" spans="1:7" x14ac:dyDescent="0.2">
      <c r="A2536" s="229" t="s">
        <v>14666</v>
      </c>
      <c r="B2536" s="229" t="s">
        <v>14401</v>
      </c>
      <c r="C2536" s="229">
        <v>1</v>
      </c>
      <c r="D2536" s="229">
        <v>0</v>
      </c>
      <c r="E2536" s="229">
        <v>0</v>
      </c>
      <c r="F2536" s="229">
        <v>0</v>
      </c>
      <c r="G2536" s="230">
        <v>1</v>
      </c>
    </row>
    <row r="2537" spans="1:7" x14ac:dyDescent="0.2">
      <c r="A2537" s="229" t="s">
        <v>14667</v>
      </c>
      <c r="B2537" s="229" t="s">
        <v>14617</v>
      </c>
      <c r="C2537" s="229">
        <v>1</v>
      </c>
      <c r="D2537" s="229">
        <v>0</v>
      </c>
      <c r="E2537" s="229">
        <v>0</v>
      </c>
      <c r="F2537" s="229">
        <v>0</v>
      </c>
      <c r="G2537" s="230">
        <v>1</v>
      </c>
    </row>
    <row r="2538" spans="1:7" x14ac:dyDescent="0.2">
      <c r="A2538" s="229" t="s">
        <v>14667</v>
      </c>
      <c r="B2538" s="229" t="s">
        <v>14618</v>
      </c>
      <c r="C2538" s="229">
        <v>1</v>
      </c>
      <c r="D2538" s="229">
        <v>0</v>
      </c>
      <c r="E2538" s="229">
        <v>0</v>
      </c>
      <c r="F2538" s="229">
        <v>0</v>
      </c>
      <c r="G2538" s="230">
        <v>1</v>
      </c>
    </row>
    <row r="2539" spans="1:7" x14ac:dyDescent="0.2">
      <c r="A2539" s="229" t="s">
        <v>14667</v>
      </c>
      <c r="B2539" s="229" t="s">
        <v>14619</v>
      </c>
      <c r="C2539" s="229">
        <v>1</v>
      </c>
      <c r="D2539" s="229">
        <v>0</v>
      </c>
      <c r="E2539" s="229">
        <v>0</v>
      </c>
      <c r="F2539" s="229">
        <v>0</v>
      </c>
      <c r="G2539" s="230">
        <v>1</v>
      </c>
    </row>
    <row r="2540" spans="1:7" x14ac:dyDescent="0.2">
      <c r="A2540" s="229" t="s">
        <v>14667</v>
      </c>
      <c r="B2540" s="229" t="s">
        <v>14620</v>
      </c>
      <c r="C2540" s="229">
        <v>1</v>
      </c>
      <c r="D2540" s="229">
        <v>0</v>
      </c>
      <c r="E2540" s="229">
        <v>0</v>
      </c>
      <c r="F2540" s="229">
        <v>0</v>
      </c>
      <c r="G2540" s="230">
        <v>1</v>
      </c>
    </row>
    <row r="2541" spans="1:7" x14ac:dyDescent="0.2">
      <c r="A2541" s="229" t="s">
        <v>14667</v>
      </c>
      <c r="B2541" s="229" t="s">
        <v>14621</v>
      </c>
      <c r="C2541" s="229">
        <v>1</v>
      </c>
      <c r="D2541" s="229">
        <v>0</v>
      </c>
      <c r="E2541" s="229">
        <v>0</v>
      </c>
      <c r="F2541" s="229">
        <v>0</v>
      </c>
      <c r="G2541" s="230">
        <v>1</v>
      </c>
    </row>
    <row r="2542" spans="1:7" x14ac:dyDescent="0.2">
      <c r="A2542" s="229" t="s">
        <v>14667</v>
      </c>
      <c r="B2542" s="229" t="s">
        <v>14622</v>
      </c>
      <c r="C2542" s="229">
        <v>1</v>
      </c>
      <c r="D2542" s="229">
        <v>0</v>
      </c>
      <c r="E2542" s="229">
        <v>0</v>
      </c>
      <c r="F2542" s="229">
        <v>0</v>
      </c>
      <c r="G2542" s="230">
        <v>1</v>
      </c>
    </row>
    <row r="2543" spans="1:7" x14ac:dyDescent="0.2">
      <c r="A2543" s="229" t="s">
        <v>14668</v>
      </c>
      <c r="B2543" s="229" t="s">
        <v>14410</v>
      </c>
      <c r="C2543" s="229">
        <v>1</v>
      </c>
      <c r="D2543" s="229">
        <v>0</v>
      </c>
      <c r="E2543" s="229">
        <v>0</v>
      </c>
      <c r="F2543" s="229">
        <v>0</v>
      </c>
      <c r="G2543" s="230">
        <v>1</v>
      </c>
    </row>
    <row r="2544" spans="1:7" x14ac:dyDescent="0.2">
      <c r="A2544" s="229" t="s">
        <v>14668</v>
      </c>
      <c r="B2544" s="229" t="s">
        <v>14411</v>
      </c>
      <c r="C2544" s="229">
        <v>1</v>
      </c>
      <c r="D2544" s="229">
        <v>0</v>
      </c>
      <c r="E2544" s="229">
        <v>0</v>
      </c>
      <c r="F2544" s="229">
        <v>0</v>
      </c>
      <c r="G2544" s="230">
        <v>1</v>
      </c>
    </row>
    <row r="2545" spans="1:7" x14ac:dyDescent="0.2">
      <c r="A2545" s="229" t="s">
        <v>14668</v>
      </c>
      <c r="B2545" s="229" t="s">
        <v>14412</v>
      </c>
      <c r="C2545" s="229">
        <v>1</v>
      </c>
      <c r="D2545" s="229">
        <v>0</v>
      </c>
      <c r="E2545" s="229">
        <v>0</v>
      </c>
      <c r="F2545" s="229">
        <v>0</v>
      </c>
      <c r="G2545" s="230">
        <v>1</v>
      </c>
    </row>
    <row r="2546" spans="1:7" x14ac:dyDescent="0.2">
      <c r="A2546" s="229" t="s">
        <v>14668</v>
      </c>
      <c r="B2546" s="229" t="s">
        <v>14413</v>
      </c>
      <c r="C2546" s="229">
        <v>1</v>
      </c>
      <c r="D2546" s="229">
        <v>0</v>
      </c>
      <c r="E2546" s="229">
        <v>0</v>
      </c>
      <c r="F2546" s="229">
        <v>0</v>
      </c>
      <c r="G2546" s="230">
        <v>1</v>
      </c>
    </row>
    <row r="2547" spans="1:7" x14ac:dyDescent="0.2">
      <c r="A2547" s="229" t="s">
        <v>14668</v>
      </c>
      <c r="B2547" s="229" t="s">
        <v>14414</v>
      </c>
      <c r="C2547" s="229">
        <v>1</v>
      </c>
      <c r="D2547" s="229">
        <v>0</v>
      </c>
      <c r="E2547" s="229">
        <v>0</v>
      </c>
      <c r="F2547" s="229">
        <v>0</v>
      </c>
      <c r="G2547" s="230">
        <v>1</v>
      </c>
    </row>
    <row r="2548" spans="1:7" x14ac:dyDescent="0.2">
      <c r="A2548" s="229" t="s">
        <v>14668</v>
      </c>
      <c r="B2548" s="229" t="s">
        <v>14415</v>
      </c>
      <c r="C2548" s="229">
        <v>1</v>
      </c>
      <c r="D2548" s="229">
        <v>0</v>
      </c>
      <c r="E2548" s="229">
        <v>0</v>
      </c>
      <c r="F2548" s="229">
        <v>0</v>
      </c>
      <c r="G2548" s="230">
        <v>1</v>
      </c>
    </row>
    <row r="2549" spans="1:7" x14ac:dyDescent="0.2">
      <c r="A2549" s="229" t="s">
        <v>14668</v>
      </c>
      <c r="B2549" s="229" t="s">
        <v>14416</v>
      </c>
      <c r="C2549" s="229">
        <v>1</v>
      </c>
      <c r="D2549" s="229">
        <v>0</v>
      </c>
      <c r="E2549" s="229">
        <v>0</v>
      </c>
      <c r="F2549" s="229">
        <v>0</v>
      </c>
      <c r="G2549" s="230">
        <v>1</v>
      </c>
    </row>
    <row r="2550" spans="1:7" x14ac:dyDescent="0.2">
      <c r="A2550" s="229" t="s">
        <v>14668</v>
      </c>
      <c r="B2550" s="229" t="s">
        <v>14417</v>
      </c>
      <c r="C2550" s="229">
        <v>1</v>
      </c>
      <c r="D2550" s="229">
        <v>0</v>
      </c>
      <c r="E2550" s="229">
        <v>0</v>
      </c>
      <c r="F2550" s="229">
        <v>0</v>
      </c>
      <c r="G2550" s="230">
        <v>1</v>
      </c>
    </row>
    <row r="2551" spans="1:7" x14ac:dyDescent="0.2">
      <c r="A2551" s="229" t="s">
        <v>14668</v>
      </c>
      <c r="B2551" s="229" t="s">
        <v>14418</v>
      </c>
      <c r="C2551" s="229">
        <v>1</v>
      </c>
      <c r="D2551" s="229">
        <v>0</v>
      </c>
      <c r="E2551" s="229">
        <v>0</v>
      </c>
      <c r="F2551" s="229">
        <v>0</v>
      </c>
      <c r="G2551" s="230">
        <v>1</v>
      </c>
    </row>
    <row r="2552" spans="1:7" x14ac:dyDescent="0.2">
      <c r="A2552" s="229" t="s">
        <v>14668</v>
      </c>
      <c r="B2552" s="229" t="s">
        <v>14419</v>
      </c>
      <c r="C2552" s="229">
        <v>1</v>
      </c>
      <c r="D2552" s="229">
        <v>0</v>
      </c>
      <c r="E2552" s="229">
        <v>0</v>
      </c>
      <c r="F2552" s="229">
        <v>0</v>
      </c>
      <c r="G2552" s="230">
        <v>1</v>
      </c>
    </row>
    <row r="2553" spans="1:7" x14ac:dyDescent="0.2">
      <c r="A2553" s="229" t="s">
        <v>14668</v>
      </c>
      <c r="B2553" s="229" t="s">
        <v>14420</v>
      </c>
      <c r="C2553" s="229">
        <v>1</v>
      </c>
      <c r="D2553" s="229">
        <v>0</v>
      </c>
      <c r="E2553" s="229">
        <v>0</v>
      </c>
      <c r="F2553" s="229">
        <v>0</v>
      </c>
      <c r="G2553" s="230">
        <v>1</v>
      </c>
    </row>
    <row r="2554" spans="1:7" x14ac:dyDescent="0.2">
      <c r="A2554" s="229" t="s">
        <v>14668</v>
      </c>
      <c r="B2554" s="229" t="s">
        <v>14421</v>
      </c>
      <c r="C2554" s="229">
        <v>1</v>
      </c>
      <c r="D2554" s="229">
        <v>0</v>
      </c>
      <c r="E2554" s="229">
        <v>0</v>
      </c>
      <c r="F2554" s="229">
        <v>0</v>
      </c>
      <c r="G2554" s="230">
        <v>1</v>
      </c>
    </row>
    <row r="2555" spans="1:7" x14ac:dyDescent="0.2">
      <c r="A2555" s="229" t="s">
        <v>14668</v>
      </c>
      <c r="B2555" s="229" t="s">
        <v>14422</v>
      </c>
      <c r="C2555" s="229">
        <v>1</v>
      </c>
      <c r="D2555" s="229">
        <v>0</v>
      </c>
      <c r="E2555" s="229">
        <v>0</v>
      </c>
      <c r="F2555" s="229">
        <v>0</v>
      </c>
      <c r="G2555" s="230">
        <v>1</v>
      </c>
    </row>
    <row r="2556" spans="1:7" x14ac:dyDescent="0.2">
      <c r="A2556" s="229" t="s">
        <v>14668</v>
      </c>
      <c r="B2556" s="229" t="s">
        <v>14423</v>
      </c>
      <c r="C2556" s="229">
        <v>1</v>
      </c>
      <c r="D2556" s="229">
        <v>0</v>
      </c>
      <c r="E2556" s="229">
        <v>0</v>
      </c>
      <c r="F2556" s="229">
        <v>0</v>
      </c>
      <c r="G2556" s="230">
        <v>1</v>
      </c>
    </row>
    <row r="2557" spans="1:7" x14ac:dyDescent="0.2">
      <c r="A2557" s="229" t="s">
        <v>14668</v>
      </c>
      <c r="B2557" s="229" t="s">
        <v>14424</v>
      </c>
      <c r="C2557" s="229">
        <v>1</v>
      </c>
      <c r="D2557" s="229">
        <v>0</v>
      </c>
      <c r="E2557" s="229">
        <v>0</v>
      </c>
      <c r="F2557" s="229">
        <v>0</v>
      </c>
      <c r="G2557" s="230">
        <v>1</v>
      </c>
    </row>
    <row r="2558" spans="1:7" x14ac:dyDescent="0.2">
      <c r="A2558" s="229" t="s">
        <v>14668</v>
      </c>
      <c r="B2558" s="229" t="s">
        <v>14425</v>
      </c>
      <c r="C2558" s="229">
        <v>1</v>
      </c>
      <c r="D2558" s="229">
        <v>0</v>
      </c>
      <c r="E2558" s="229">
        <v>0</v>
      </c>
      <c r="F2558" s="229">
        <v>0</v>
      </c>
      <c r="G2558" s="230">
        <v>1</v>
      </c>
    </row>
    <row r="2559" spans="1:7" x14ac:dyDescent="0.2">
      <c r="A2559" s="229" t="s">
        <v>14668</v>
      </c>
      <c r="B2559" s="229" t="s">
        <v>14426</v>
      </c>
      <c r="C2559" s="229">
        <v>1</v>
      </c>
      <c r="D2559" s="229">
        <v>0</v>
      </c>
      <c r="E2559" s="229">
        <v>0</v>
      </c>
      <c r="F2559" s="229">
        <v>0</v>
      </c>
      <c r="G2559" s="230">
        <v>1</v>
      </c>
    </row>
    <row r="2560" spans="1:7" x14ac:dyDescent="0.2">
      <c r="A2560" s="229" t="s">
        <v>14668</v>
      </c>
      <c r="B2560" s="229" t="s">
        <v>14427</v>
      </c>
      <c r="C2560" s="229">
        <v>1</v>
      </c>
      <c r="D2560" s="229">
        <v>0</v>
      </c>
      <c r="E2560" s="229">
        <v>0</v>
      </c>
      <c r="F2560" s="229">
        <v>0</v>
      </c>
      <c r="G2560" s="230">
        <v>1</v>
      </c>
    </row>
    <row r="2561" spans="1:7" x14ac:dyDescent="0.2">
      <c r="A2561" s="229" t="s">
        <v>14668</v>
      </c>
      <c r="B2561" s="229" t="s">
        <v>14428</v>
      </c>
      <c r="C2561" s="229">
        <v>1</v>
      </c>
      <c r="D2561" s="229">
        <v>0</v>
      </c>
      <c r="E2561" s="229">
        <v>0</v>
      </c>
      <c r="F2561" s="229">
        <v>0</v>
      </c>
      <c r="G2561" s="230">
        <v>1</v>
      </c>
    </row>
    <row r="2562" spans="1:7" x14ac:dyDescent="0.2">
      <c r="A2562" s="229" t="s">
        <v>14668</v>
      </c>
      <c r="B2562" s="229" t="s">
        <v>14429</v>
      </c>
      <c r="C2562" s="229">
        <v>1</v>
      </c>
      <c r="D2562" s="229">
        <v>0</v>
      </c>
      <c r="E2562" s="229">
        <v>0</v>
      </c>
      <c r="F2562" s="229">
        <v>0</v>
      </c>
      <c r="G2562" s="230">
        <v>1</v>
      </c>
    </row>
    <row r="2563" spans="1:7" x14ac:dyDescent="0.2">
      <c r="A2563" s="229" t="s">
        <v>14668</v>
      </c>
      <c r="B2563" s="229" t="s">
        <v>14430</v>
      </c>
      <c r="C2563" s="229">
        <v>1</v>
      </c>
      <c r="D2563" s="229">
        <v>0</v>
      </c>
      <c r="E2563" s="229">
        <v>0</v>
      </c>
      <c r="F2563" s="229">
        <v>0</v>
      </c>
      <c r="G2563" s="230">
        <v>1</v>
      </c>
    </row>
    <row r="2564" spans="1:7" x14ac:dyDescent="0.2">
      <c r="A2564" s="229" t="s">
        <v>14668</v>
      </c>
      <c r="B2564" s="229" t="s">
        <v>14431</v>
      </c>
      <c r="C2564" s="229">
        <v>1</v>
      </c>
      <c r="D2564" s="229">
        <v>0</v>
      </c>
      <c r="E2564" s="229">
        <v>0</v>
      </c>
      <c r="F2564" s="229">
        <v>0</v>
      </c>
      <c r="G2564" s="230">
        <v>1</v>
      </c>
    </row>
    <row r="2565" spans="1:7" x14ac:dyDescent="0.2">
      <c r="A2565" s="229" t="s">
        <v>14668</v>
      </c>
      <c r="B2565" s="229" t="s">
        <v>14432</v>
      </c>
      <c r="C2565" s="229">
        <v>1</v>
      </c>
      <c r="D2565" s="229">
        <v>0</v>
      </c>
      <c r="E2565" s="229">
        <v>0</v>
      </c>
      <c r="F2565" s="229">
        <v>0</v>
      </c>
      <c r="G2565" s="230">
        <v>1</v>
      </c>
    </row>
    <row r="2566" spans="1:7" x14ac:dyDescent="0.2">
      <c r="A2566" s="229" t="s">
        <v>14668</v>
      </c>
      <c r="B2566" s="229" t="s">
        <v>14433</v>
      </c>
      <c r="C2566" s="229">
        <v>1</v>
      </c>
      <c r="D2566" s="229">
        <v>0</v>
      </c>
      <c r="E2566" s="229">
        <v>0</v>
      </c>
      <c r="F2566" s="229">
        <v>0</v>
      </c>
      <c r="G2566" s="230">
        <v>1</v>
      </c>
    </row>
    <row r="2567" spans="1:7" x14ac:dyDescent="0.2">
      <c r="A2567" s="229" t="s">
        <v>14668</v>
      </c>
      <c r="B2567" s="229" t="s">
        <v>14434</v>
      </c>
      <c r="C2567" s="229">
        <v>1</v>
      </c>
      <c r="D2567" s="229">
        <v>0</v>
      </c>
      <c r="E2567" s="229">
        <v>0</v>
      </c>
      <c r="F2567" s="229">
        <v>0</v>
      </c>
      <c r="G2567" s="230">
        <v>1</v>
      </c>
    </row>
    <row r="2568" spans="1:7" x14ac:dyDescent="0.2">
      <c r="A2568" s="229" t="s">
        <v>14669</v>
      </c>
      <c r="B2568" s="229" t="s">
        <v>14410</v>
      </c>
      <c r="C2568" s="229">
        <v>1</v>
      </c>
      <c r="D2568" s="229">
        <v>0</v>
      </c>
      <c r="E2568" s="229">
        <v>0</v>
      </c>
      <c r="F2568" s="229">
        <v>0</v>
      </c>
      <c r="G2568" s="230">
        <v>1</v>
      </c>
    </row>
    <row r="2569" spans="1:7" x14ac:dyDescent="0.2">
      <c r="A2569" s="229" t="s">
        <v>14669</v>
      </c>
      <c r="B2569" s="229" t="s">
        <v>14411</v>
      </c>
      <c r="C2569" s="229">
        <v>1</v>
      </c>
      <c r="D2569" s="229">
        <v>0</v>
      </c>
      <c r="E2569" s="229">
        <v>0</v>
      </c>
      <c r="F2569" s="229">
        <v>0</v>
      </c>
      <c r="G2569" s="230">
        <v>1</v>
      </c>
    </row>
    <row r="2570" spans="1:7" x14ac:dyDescent="0.2">
      <c r="A2570" s="229" t="s">
        <v>14669</v>
      </c>
      <c r="B2570" s="229" t="s">
        <v>14412</v>
      </c>
      <c r="C2570" s="229">
        <v>1</v>
      </c>
      <c r="D2570" s="229">
        <v>0</v>
      </c>
      <c r="E2570" s="229">
        <v>0</v>
      </c>
      <c r="F2570" s="229">
        <v>0</v>
      </c>
      <c r="G2570" s="230">
        <v>1</v>
      </c>
    </row>
    <row r="2571" spans="1:7" x14ac:dyDescent="0.2">
      <c r="A2571" s="229" t="s">
        <v>14669</v>
      </c>
      <c r="B2571" s="229" t="s">
        <v>14413</v>
      </c>
      <c r="C2571" s="229">
        <v>1</v>
      </c>
      <c r="D2571" s="229">
        <v>0</v>
      </c>
      <c r="E2571" s="229">
        <v>0</v>
      </c>
      <c r="F2571" s="229">
        <v>0</v>
      </c>
      <c r="G2571" s="230">
        <v>1</v>
      </c>
    </row>
    <row r="2572" spans="1:7" x14ac:dyDescent="0.2">
      <c r="A2572" s="229" t="s">
        <v>14669</v>
      </c>
      <c r="B2572" s="229" t="s">
        <v>14414</v>
      </c>
      <c r="C2572" s="229">
        <v>1</v>
      </c>
      <c r="D2572" s="229">
        <v>0</v>
      </c>
      <c r="E2572" s="229">
        <v>0</v>
      </c>
      <c r="F2572" s="229">
        <v>0</v>
      </c>
      <c r="G2572" s="230">
        <v>1</v>
      </c>
    </row>
    <row r="2573" spans="1:7" x14ac:dyDescent="0.2">
      <c r="A2573" s="229" t="s">
        <v>14669</v>
      </c>
      <c r="B2573" s="229" t="s">
        <v>14415</v>
      </c>
      <c r="C2573" s="229">
        <v>1</v>
      </c>
      <c r="D2573" s="229">
        <v>0</v>
      </c>
      <c r="E2573" s="229">
        <v>0</v>
      </c>
      <c r="F2573" s="229">
        <v>0</v>
      </c>
      <c r="G2573" s="230">
        <v>1</v>
      </c>
    </row>
    <row r="2574" spans="1:7" x14ac:dyDescent="0.2">
      <c r="A2574" s="229" t="s">
        <v>14669</v>
      </c>
      <c r="B2574" s="229" t="s">
        <v>14416</v>
      </c>
      <c r="C2574" s="229">
        <v>1</v>
      </c>
      <c r="D2574" s="229">
        <v>0</v>
      </c>
      <c r="E2574" s="229">
        <v>0</v>
      </c>
      <c r="F2574" s="229">
        <v>0</v>
      </c>
      <c r="G2574" s="230">
        <v>1</v>
      </c>
    </row>
    <row r="2575" spans="1:7" x14ac:dyDescent="0.2">
      <c r="A2575" s="229" t="s">
        <v>14669</v>
      </c>
      <c r="B2575" s="229" t="s">
        <v>14417</v>
      </c>
      <c r="C2575" s="229">
        <v>1</v>
      </c>
      <c r="D2575" s="229">
        <v>0</v>
      </c>
      <c r="E2575" s="229">
        <v>0</v>
      </c>
      <c r="F2575" s="229">
        <v>0</v>
      </c>
      <c r="G2575" s="230">
        <v>1</v>
      </c>
    </row>
    <row r="2576" spans="1:7" x14ac:dyDescent="0.2">
      <c r="A2576" s="229" t="s">
        <v>14669</v>
      </c>
      <c r="B2576" s="229" t="s">
        <v>14418</v>
      </c>
      <c r="C2576" s="229">
        <v>1</v>
      </c>
      <c r="D2576" s="229">
        <v>0</v>
      </c>
      <c r="E2576" s="229">
        <v>0</v>
      </c>
      <c r="F2576" s="229">
        <v>0</v>
      </c>
      <c r="G2576" s="230">
        <v>1</v>
      </c>
    </row>
    <row r="2577" spans="1:7" x14ac:dyDescent="0.2">
      <c r="A2577" s="229" t="s">
        <v>14669</v>
      </c>
      <c r="B2577" s="229" t="s">
        <v>14419</v>
      </c>
      <c r="C2577" s="229">
        <v>1</v>
      </c>
      <c r="D2577" s="229">
        <v>0</v>
      </c>
      <c r="E2577" s="229">
        <v>0</v>
      </c>
      <c r="F2577" s="229">
        <v>0</v>
      </c>
      <c r="G2577" s="230">
        <v>1</v>
      </c>
    </row>
    <row r="2578" spans="1:7" x14ac:dyDescent="0.2">
      <c r="A2578" s="229" t="s">
        <v>14669</v>
      </c>
      <c r="B2578" s="229" t="s">
        <v>14420</v>
      </c>
      <c r="C2578" s="229">
        <v>1</v>
      </c>
      <c r="D2578" s="229">
        <v>0</v>
      </c>
      <c r="E2578" s="229">
        <v>0</v>
      </c>
      <c r="F2578" s="229">
        <v>0</v>
      </c>
      <c r="G2578" s="230">
        <v>1</v>
      </c>
    </row>
    <row r="2579" spans="1:7" x14ac:dyDescent="0.2">
      <c r="A2579" s="229" t="s">
        <v>14669</v>
      </c>
      <c r="B2579" s="229" t="s">
        <v>14421</v>
      </c>
      <c r="C2579" s="229">
        <v>1</v>
      </c>
      <c r="D2579" s="229">
        <v>0</v>
      </c>
      <c r="E2579" s="229">
        <v>0</v>
      </c>
      <c r="F2579" s="229">
        <v>0</v>
      </c>
      <c r="G2579" s="230">
        <v>1</v>
      </c>
    </row>
    <row r="2580" spans="1:7" x14ac:dyDescent="0.2">
      <c r="A2580" s="229" t="s">
        <v>14669</v>
      </c>
      <c r="B2580" s="229" t="s">
        <v>14422</v>
      </c>
      <c r="C2580" s="229">
        <v>1</v>
      </c>
      <c r="D2580" s="229">
        <v>0</v>
      </c>
      <c r="E2580" s="229">
        <v>0</v>
      </c>
      <c r="F2580" s="229">
        <v>0</v>
      </c>
      <c r="G2580" s="230">
        <v>1</v>
      </c>
    </row>
    <row r="2581" spans="1:7" x14ac:dyDescent="0.2">
      <c r="A2581" s="229" t="s">
        <v>14669</v>
      </c>
      <c r="B2581" s="229" t="s">
        <v>14423</v>
      </c>
      <c r="C2581" s="229">
        <v>1</v>
      </c>
      <c r="D2581" s="229">
        <v>0</v>
      </c>
      <c r="E2581" s="229">
        <v>0</v>
      </c>
      <c r="F2581" s="229">
        <v>0</v>
      </c>
      <c r="G2581" s="230">
        <v>1</v>
      </c>
    </row>
    <row r="2582" spans="1:7" x14ac:dyDescent="0.2">
      <c r="A2582" s="229" t="s">
        <v>14669</v>
      </c>
      <c r="B2582" s="229" t="s">
        <v>14424</v>
      </c>
      <c r="C2582" s="229">
        <v>1</v>
      </c>
      <c r="D2582" s="229">
        <v>0</v>
      </c>
      <c r="E2582" s="229">
        <v>0</v>
      </c>
      <c r="F2582" s="229">
        <v>0</v>
      </c>
      <c r="G2582" s="230">
        <v>1</v>
      </c>
    </row>
    <row r="2583" spans="1:7" x14ac:dyDescent="0.2">
      <c r="A2583" s="229" t="s">
        <v>14669</v>
      </c>
      <c r="B2583" s="229" t="s">
        <v>14425</v>
      </c>
      <c r="C2583" s="229">
        <v>1</v>
      </c>
      <c r="D2583" s="229">
        <v>0</v>
      </c>
      <c r="E2583" s="229">
        <v>0</v>
      </c>
      <c r="F2583" s="229">
        <v>0</v>
      </c>
      <c r="G2583" s="230">
        <v>1</v>
      </c>
    </row>
    <row r="2584" spans="1:7" x14ac:dyDescent="0.2">
      <c r="A2584" s="229" t="s">
        <v>14669</v>
      </c>
      <c r="B2584" s="229" t="s">
        <v>14426</v>
      </c>
      <c r="C2584" s="229">
        <v>1</v>
      </c>
      <c r="D2584" s="229">
        <v>0</v>
      </c>
      <c r="E2584" s="229">
        <v>0</v>
      </c>
      <c r="F2584" s="229">
        <v>0</v>
      </c>
      <c r="G2584" s="230">
        <v>1</v>
      </c>
    </row>
    <row r="2585" spans="1:7" x14ac:dyDescent="0.2">
      <c r="A2585" s="229" t="s">
        <v>14669</v>
      </c>
      <c r="B2585" s="229" t="s">
        <v>14427</v>
      </c>
      <c r="C2585" s="229">
        <v>1</v>
      </c>
      <c r="D2585" s="229">
        <v>0</v>
      </c>
      <c r="E2585" s="229">
        <v>0</v>
      </c>
      <c r="F2585" s="229">
        <v>0</v>
      </c>
      <c r="G2585" s="230">
        <v>1</v>
      </c>
    </row>
    <row r="2586" spans="1:7" x14ac:dyDescent="0.2">
      <c r="A2586" s="229" t="s">
        <v>14669</v>
      </c>
      <c r="B2586" s="229" t="s">
        <v>14428</v>
      </c>
      <c r="C2586" s="229">
        <v>1</v>
      </c>
      <c r="D2586" s="229">
        <v>0</v>
      </c>
      <c r="E2586" s="229">
        <v>0</v>
      </c>
      <c r="F2586" s="229">
        <v>0</v>
      </c>
      <c r="G2586" s="230">
        <v>1</v>
      </c>
    </row>
    <row r="2587" spans="1:7" x14ac:dyDescent="0.2">
      <c r="A2587" s="229" t="s">
        <v>14669</v>
      </c>
      <c r="B2587" s="229" t="s">
        <v>14429</v>
      </c>
      <c r="C2587" s="229">
        <v>1</v>
      </c>
      <c r="D2587" s="229">
        <v>0</v>
      </c>
      <c r="E2587" s="229">
        <v>0</v>
      </c>
      <c r="F2587" s="229">
        <v>0</v>
      </c>
      <c r="G2587" s="230">
        <v>1</v>
      </c>
    </row>
    <row r="2588" spans="1:7" x14ac:dyDescent="0.2">
      <c r="A2588" s="229" t="s">
        <v>14669</v>
      </c>
      <c r="B2588" s="229" t="s">
        <v>14430</v>
      </c>
      <c r="C2588" s="229">
        <v>1</v>
      </c>
      <c r="D2588" s="229">
        <v>0</v>
      </c>
      <c r="E2588" s="229">
        <v>0</v>
      </c>
      <c r="F2588" s="229">
        <v>0</v>
      </c>
      <c r="G2588" s="230">
        <v>1</v>
      </c>
    </row>
    <row r="2589" spans="1:7" x14ac:dyDescent="0.2">
      <c r="A2589" s="229" t="s">
        <v>14669</v>
      </c>
      <c r="B2589" s="229" t="s">
        <v>14431</v>
      </c>
      <c r="C2589" s="229">
        <v>1</v>
      </c>
      <c r="D2589" s="229">
        <v>0</v>
      </c>
      <c r="E2589" s="229">
        <v>0</v>
      </c>
      <c r="F2589" s="229">
        <v>0</v>
      </c>
      <c r="G2589" s="230">
        <v>1</v>
      </c>
    </row>
    <row r="2590" spans="1:7" x14ac:dyDescent="0.2">
      <c r="A2590" s="229" t="s">
        <v>14669</v>
      </c>
      <c r="B2590" s="229" t="s">
        <v>14432</v>
      </c>
      <c r="C2590" s="229">
        <v>1</v>
      </c>
      <c r="D2590" s="229">
        <v>0</v>
      </c>
      <c r="E2590" s="229">
        <v>0</v>
      </c>
      <c r="F2590" s="229">
        <v>0</v>
      </c>
      <c r="G2590" s="230">
        <v>1</v>
      </c>
    </row>
    <row r="2591" spans="1:7" x14ac:dyDescent="0.2">
      <c r="A2591" s="229" t="s">
        <v>14669</v>
      </c>
      <c r="B2591" s="229" t="s">
        <v>14433</v>
      </c>
      <c r="C2591" s="229">
        <v>1</v>
      </c>
      <c r="D2591" s="229">
        <v>0</v>
      </c>
      <c r="E2591" s="229">
        <v>0</v>
      </c>
      <c r="F2591" s="229">
        <v>0</v>
      </c>
      <c r="G2591" s="230">
        <v>1</v>
      </c>
    </row>
    <row r="2592" spans="1:7" x14ac:dyDescent="0.2">
      <c r="A2592" s="229" t="s">
        <v>14669</v>
      </c>
      <c r="B2592" s="229" t="s">
        <v>14434</v>
      </c>
      <c r="C2592" s="229">
        <v>1</v>
      </c>
      <c r="D2592" s="229">
        <v>0</v>
      </c>
      <c r="E2592" s="229">
        <v>0</v>
      </c>
      <c r="F2592" s="229">
        <v>0</v>
      </c>
      <c r="G2592" s="230">
        <v>1</v>
      </c>
    </row>
    <row r="2593" spans="1:7" x14ac:dyDescent="0.2">
      <c r="A2593" s="229" t="s">
        <v>14670</v>
      </c>
      <c r="B2593" s="229" t="s">
        <v>14209</v>
      </c>
      <c r="C2593" s="229">
        <v>1</v>
      </c>
      <c r="D2593" s="229">
        <v>3</v>
      </c>
      <c r="E2593" s="229">
        <v>4</v>
      </c>
      <c r="F2593" s="229">
        <v>3</v>
      </c>
      <c r="G2593" s="230">
        <v>0.875</v>
      </c>
    </row>
    <row r="2594" spans="1:7" x14ac:dyDescent="0.2">
      <c r="A2594" s="229" t="s">
        <v>14670</v>
      </c>
      <c r="B2594" s="229" t="s">
        <v>14210</v>
      </c>
      <c r="C2594" s="229">
        <v>1</v>
      </c>
      <c r="D2594" s="229">
        <v>3</v>
      </c>
      <c r="E2594" s="229">
        <v>4</v>
      </c>
      <c r="F2594" s="229">
        <v>3</v>
      </c>
      <c r="G2594" s="230">
        <v>0.875</v>
      </c>
    </row>
    <row r="2595" spans="1:7" x14ac:dyDescent="0.2">
      <c r="A2595" s="229" t="s">
        <v>14671</v>
      </c>
      <c r="B2595" s="229" t="s">
        <v>14672</v>
      </c>
      <c r="C2595" s="229">
        <v>1</v>
      </c>
      <c r="D2595" s="229">
        <v>2</v>
      </c>
      <c r="E2595" s="229">
        <v>3</v>
      </c>
      <c r="F2595" s="229">
        <v>2</v>
      </c>
      <c r="G2595" s="230">
        <v>0.83333333300000001</v>
      </c>
    </row>
    <row r="2596" spans="1:7" x14ac:dyDescent="0.2">
      <c r="A2596" s="229" t="s">
        <v>14671</v>
      </c>
      <c r="B2596" s="229" t="s">
        <v>14673</v>
      </c>
      <c r="C2596" s="229">
        <v>1</v>
      </c>
      <c r="D2596" s="229">
        <v>2</v>
      </c>
      <c r="E2596" s="229">
        <v>3</v>
      </c>
      <c r="F2596" s="229">
        <v>2</v>
      </c>
      <c r="G2596" s="230">
        <v>0.83333333300000001</v>
      </c>
    </row>
    <row r="2597" spans="1:7" x14ac:dyDescent="0.2">
      <c r="A2597" s="229" t="s">
        <v>14211</v>
      </c>
      <c r="B2597" s="229" t="s">
        <v>14674</v>
      </c>
      <c r="C2597" s="229">
        <v>1</v>
      </c>
      <c r="D2597" s="229">
        <v>2</v>
      </c>
      <c r="E2597" s="229">
        <v>2</v>
      </c>
      <c r="F2597" s="229">
        <v>3</v>
      </c>
      <c r="G2597" s="230">
        <v>0.83333333300000001</v>
      </c>
    </row>
    <row r="2598" spans="1:7" x14ac:dyDescent="0.2">
      <c r="A2598" s="229" t="s">
        <v>14675</v>
      </c>
      <c r="B2598" s="229" t="s">
        <v>14209</v>
      </c>
      <c r="C2598" s="229">
        <v>1</v>
      </c>
      <c r="D2598" s="229">
        <v>2</v>
      </c>
      <c r="E2598" s="229">
        <v>2</v>
      </c>
      <c r="F2598" s="229">
        <v>3</v>
      </c>
      <c r="G2598" s="230">
        <v>0.83333333300000001</v>
      </c>
    </row>
    <row r="2599" spans="1:7" x14ac:dyDescent="0.2">
      <c r="A2599" s="229" t="s">
        <v>14675</v>
      </c>
      <c r="B2599" s="229" t="s">
        <v>14210</v>
      </c>
      <c r="C2599" s="229">
        <v>1</v>
      </c>
      <c r="D2599" s="229">
        <v>2</v>
      </c>
      <c r="E2599" s="229">
        <v>2</v>
      </c>
      <c r="F2599" s="229">
        <v>3</v>
      </c>
      <c r="G2599" s="230">
        <v>0.83333333300000001</v>
      </c>
    </row>
    <row r="2600" spans="1:7" x14ac:dyDescent="0.2">
      <c r="A2600" s="229" t="s">
        <v>14676</v>
      </c>
      <c r="B2600" s="229" t="s">
        <v>14677</v>
      </c>
      <c r="C2600" s="229">
        <v>1</v>
      </c>
      <c r="D2600" s="229">
        <v>2</v>
      </c>
      <c r="E2600" s="229">
        <v>2</v>
      </c>
      <c r="F2600" s="229">
        <v>3</v>
      </c>
      <c r="G2600" s="230">
        <v>0.83333333300000001</v>
      </c>
    </row>
    <row r="2601" spans="1:7" x14ac:dyDescent="0.2">
      <c r="A2601" s="229" t="s">
        <v>14215</v>
      </c>
      <c r="B2601" s="229" t="s">
        <v>14678</v>
      </c>
      <c r="C2601" s="229">
        <v>0</v>
      </c>
      <c r="D2601" s="229">
        <v>2</v>
      </c>
      <c r="E2601" s="229">
        <v>2</v>
      </c>
      <c r="F2601" s="229">
        <v>2</v>
      </c>
      <c r="G2601" s="230">
        <v>0.8</v>
      </c>
    </row>
    <row r="2602" spans="1:7" x14ac:dyDescent="0.2">
      <c r="A2602" s="229" t="s">
        <v>14222</v>
      </c>
      <c r="B2602" s="229" t="s">
        <v>14678</v>
      </c>
      <c r="C2602" s="229">
        <v>0</v>
      </c>
      <c r="D2602" s="229">
        <v>2</v>
      </c>
      <c r="E2602" s="229">
        <v>2</v>
      </c>
      <c r="F2602" s="229">
        <v>2</v>
      </c>
      <c r="G2602" s="230">
        <v>0.8</v>
      </c>
    </row>
    <row r="2603" spans="1:7" x14ac:dyDescent="0.2">
      <c r="A2603" s="229" t="s">
        <v>14679</v>
      </c>
      <c r="B2603" s="229" t="s">
        <v>14680</v>
      </c>
      <c r="C2603" s="229">
        <v>0</v>
      </c>
      <c r="D2603" s="229">
        <v>2</v>
      </c>
      <c r="E2603" s="229">
        <v>2</v>
      </c>
      <c r="F2603" s="229">
        <v>2</v>
      </c>
      <c r="G2603" s="230">
        <v>0.8</v>
      </c>
    </row>
    <row r="2604" spans="1:7" x14ac:dyDescent="0.2">
      <c r="A2604" s="229" t="s">
        <v>14681</v>
      </c>
      <c r="B2604" s="229" t="s">
        <v>14682</v>
      </c>
      <c r="C2604" s="229">
        <v>0</v>
      </c>
      <c r="D2604" s="229">
        <v>2</v>
      </c>
      <c r="E2604" s="229">
        <v>2</v>
      </c>
      <c r="F2604" s="229">
        <v>2</v>
      </c>
      <c r="G2604" s="230">
        <v>0.8</v>
      </c>
    </row>
    <row r="2605" spans="1:7" x14ac:dyDescent="0.2">
      <c r="A2605" s="229" t="s">
        <v>14681</v>
      </c>
      <c r="B2605" s="229" t="s">
        <v>14683</v>
      </c>
      <c r="C2605" s="229">
        <v>0</v>
      </c>
      <c r="D2605" s="229">
        <v>2</v>
      </c>
      <c r="E2605" s="229">
        <v>2</v>
      </c>
      <c r="F2605" s="229">
        <v>2</v>
      </c>
      <c r="G2605" s="230">
        <v>0.8</v>
      </c>
    </row>
    <row r="2606" spans="1:7" x14ac:dyDescent="0.2">
      <c r="A2606" s="229" t="s">
        <v>14223</v>
      </c>
      <c r="B2606" s="229" t="s">
        <v>14678</v>
      </c>
      <c r="C2606" s="229">
        <v>0</v>
      </c>
      <c r="D2606" s="229">
        <v>2</v>
      </c>
      <c r="E2606" s="229">
        <v>2</v>
      </c>
      <c r="F2606" s="229">
        <v>2</v>
      </c>
      <c r="G2606" s="230">
        <v>0.8</v>
      </c>
    </row>
    <row r="2607" spans="1:7" x14ac:dyDescent="0.2">
      <c r="A2607" s="229" t="s">
        <v>14226</v>
      </c>
      <c r="B2607" s="229" t="s">
        <v>14678</v>
      </c>
      <c r="C2607" s="229">
        <v>0</v>
      </c>
      <c r="D2607" s="229">
        <v>2</v>
      </c>
      <c r="E2607" s="229">
        <v>2</v>
      </c>
      <c r="F2607" s="229">
        <v>2</v>
      </c>
      <c r="G2607" s="230">
        <v>0.8</v>
      </c>
    </row>
    <row r="2608" spans="1:7" x14ac:dyDescent="0.2">
      <c r="A2608" s="229" t="s">
        <v>14671</v>
      </c>
      <c r="B2608" s="229" t="s">
        <v>14684</v>
      </c>
      <c r="C2608" s="229">
        <v>1</v>
      </c>
      <c r="D2608" s="229">
        <v>3</v>
      </c>
      <c r="E2608" s="229">
        <v>3</v>
      </c>
      <c r="F2608" s="229">
        <v>5</v>
      </c>
      <c r="G2608" s="230">
        <v>0.77777777800000003</v>
      </c>
    </row>
    <row r="2609" spans="1:7" x14ac:dyDescent="0.2">
      <c r="A2609" s="229" t="s">
        <v>14211</v>
      </c>
      <c r="B2609" s="229" t="s">
        <v>14237</v>
      </c>
      <c r="C2609" s="229">
        <v>1</v>
      </c>
      <c r="D2609" s="229">
        <v>1</v>
      </c>
      <c r="E2609" s="229">
        <v>2</v>
      </c>
      <c r="F2609" s="229">
        <v>1</v>
      </c>
      <c r="G2609" s="230">
        <v>0.75</v>
      </c>
    </row>
    <row r="2610" spans="1:7" x14ac:dyDescent="0.2">
      <c r="A2610" s="229" t="s">
        <v>14211</v>
      </c>
      <c r="B2610" s="229" t="s">
        <v>14238</v>
      </c>
      <c r="C2610" s="229">
        <v>1</v>
      </c>
      <c r="D2610" s="229">
        <v>1</v>
      </c>
      <c r="E2610" s="229">
        <v>2</v>
      </c>
      <c r="F2610" s="229">
        <v>1</v>
      </c>
      <c r="G2610" s="230">
        <v>0.75</v>
      </c>
    </row>
    <row r="2611" spans="1:7" x14ac:dyDescent="0.2">
      <c r="A2611" s="229" t="s">
        <v>14211</v>
      </c>
      <c r="B2611" s="229" t="s">
        <v>14239</v>
      </c>
      <c r="C2611" s="229">
        <v>1</v>
      </c>
      <c r="D2611" s="229">
        <v>1</v>
      </c>
      <c r="E2611" s="229">
        <v>2</v>
      </c>
      <c r="F2611" s="229">
        <v>1</v>
      </c>
      <c r="G2611" s="230">
        <v>0.75</v>
      </c>
    </row>
    <row r="2612" spans="1:7" x14ac:dyDescent="0.2">
      <c r="A2612" s="229" t="s">
        <v>14211</v>
      </c>
      <c r="B2612" s="229" t="s">
        <v>14240</v>
      </c>
      <c r="C2612" s="229">
        <v>1</v>
      </c>
      <c r="D2612" s="229">
        <v>1</v>
      </c>
      <c r="E2612" s="229">
        <v>2</v>
      </c>
      <c r="F2612" s="229">
        <v>1</v>
      </c>
      <c r="G2612" s="230">
        <v>0.75</v>
      </c>
    </row>
    <row r="2613" spans="1:7" x14ac:dyDescent="0.2">
      <c r="A2613" s="229" t="s">
        <v>14211</v>
      </c>
      <c r="B2613" s="229" t="s">
        <v>14241</v>
      </c>
      <c r="C2613" s="229">
        <v>1</v>
      </c>
      <c r="D2613" s="229">
        <v>1</v>
      </c>
      <c r="E2613" s="229">
        <v>2</v>
      </c>
      <c r="F2613" s="229">
        <v>1</v>
      </c>
      <c r="G2613" s="230">
        <v>0.75</v>
      </c>
    </row>
    <row r="2614" spans="1:7" x14ac:dyDescent="0.2">
      <c r="A2614" s="229" t="s">
        <v>14211</v>
      </c>
      <c r="B2614" s="229" t="s">
        <v>14242</v>
      </c>
      <c r="C2614" s="229">
        <v>1</v>
      </c>
      <c r="D2614" s="229">
        <v>1</v>
      </c>
      <c r="E2614" s="229">
        <v>2</v>
      </c>
      <c r="F2614" s="229">
        <v>1</v>
      </c>
      <c r="G2614" s="230">
        <v>0.75</v>
      </c>
    </row>
    <row r="2615" spans="1:7" x14ac:dyDescent="0.2">
      <c r="A2615" s="229" t="s">
        <v>14211</v>
      </c>
      <c r="B2615" s="229" t="s">
        <v>14243</v>
      </c>
      <c r="C2615" s="229">
        <v>1</v>
      </c>
      <c r="D2615" s="229">
        <v>1</v>
      </c>
      <c r="E2615" s="229">
        <v>2</v>
      </c>
      <c r="F2615" s="229">
        <v>1</v>
      </c>
      <c r="G2615" s="230">
        <v>0.75</v>
      </c>
    </row>
    <row r="2616" spans="1:7" x14ac:dyDescent="0.2">
      <c r="A2616" s="229" t="s">
        <v>14211</v>
      </c>
      <c r="B2616" s="229" t="s">
        <v>14244</v>
      </c>
      <c r="C2616" s="229">
        <v>1</v>
      </c>
      <c r="D2616" s="229">
        <v>1</v>
      </c>
      <c r="E2616" s="229">
        <v>2</v>
      </c>
      <c r="F2616" s="229">
        <v>1</v>
      </c>
      <c r="G2616" s="230">
        <v>0.75</v>
      </c>
    </row>
    <row r="2617" spans="1:7" x14ac:dyDescent="0.2">
      <c r="A2617" s="229" t="s">
        <v>14211</v>
      </c>
      <c r="B2617" s="229" t="s">
        <v>14245</v>
      </c>
      <c r="C2617" s="229">
        <v>1</v>
      </c>
      <c r="D2617" s="229">
        <v>1</v>
      </c>
      <c r="E2617" s="229">
        <v>2</v>
      </c>
      <c r="F2617" s="229">
        <v>1</v>
      </c>
      <c r="G2617" s="230">
        <v>0.75</v>
      </c>
    </row>
    <row r="2618" spans="1:7" x14ac:dyDescent="0.2">
      <c r="A2618" s="229" t="s">
        <v>14211</v>
      </c>
      <c r="B2618" s="229" t="s">
        <v>14246</v>
      </c>
      <c r="C2618" s="229">
        <v>1</v>
      </c>
      <c r="D2618" s="229">
        <v>1</v>
      </c>
      <c r="E2618" s="229">
        <v>2</v>
      </c>
      <c r="F2618" s="229">
        <v>1</v>
      </c>
      <c r="G2618" s="230">
        <v>0.75</v>
      </c>
    </row>
    <row r="2619" spans="1:7" x14ac:dyDescent="0.2">
      <c r="A2619" s="229" t="s">
        <v>14211</v>
      </c>
      <c r="B2619" s="229" t="s">
        <v>14247</v>
      </c>
      <c r="C2619" s="229">
        <v>1</v>
      </c>
      <c r="D2619" s="229">
        <v>1</v>
      </c>
      <c r="E2619" s="229">
        <v>2</v>
      </c>
      <c r="F2619" s="229">
        <v>1</v>
      </c>
      <c r="G2619" s="230">
        <v>0.75</v>
      </c>
    </row>
    <row r="2620" spans="1:7" x14ac:dyDescent="0.2">
      <c r="A2620" s="229" t="s">
        <v>14211</v>
      </c>
      <c r="B2620" s="229" t="s">
        <v>14248</v>
      </c>
      <c r="C2620" s="229">
        <v>1</v>
      </c>
      <c r="D2620" s="229">
        <v>1</v>
      </c>
      <c r="E2620" s="229">
        <v>2</v>
      </c>
      <c r="F2620" s="229">
        <v>1</v>
      </c>
      <c r="G2620" s="230">
        <v>0.75</v>
      </c>
    </row>
    <row r="2621" spans="1:7" x14ac:dyDescent="0.2">
      <c r="A2621" s="229" t="s">
        <v>14211</v>
      </c>
      <c r="B2621" s="229" t="s">
        <v>14249</v>
      </c>
      <c r="C2621" s="229">
        <v>1</v>
      </c>
      <c r="D2621" s="229">
        <v>1</v>
      </c>
      <c r="E2621" s="229">
        <v>2</v>
      </c>
      <c r="F2621" s="229">
        <v>1</v>
      </c>
      <c r="G2621" s="230">
        <v>0.75</v>
      </c>
    </row>
    <row r="2622" spans="1:7" x14ac:dyDescent="0.2">
      <c r="A2622" s="229" t="s">
        <v>14211</v>
      </c>
      <c r="B2622" s="229" t="s">
        <v>14250</v>
      </c>
      <c r="C2622" s="229">
        <v>1</v>
      </c>
      <c r="D2622" s="229">
        <v>1</v>
      </c>
      <c r="E2622" s="229">
        <v>2</v>
      </c>
      <c r="F2622" s="229">
        <v>1</v>
      </c>
      <c r="G2622" s="230">
        <v>0.75</v>
      </c>
    </row>
    <row r="2623" spans="1:7" x14ac:dyDescent="0.2">
      <c r="A2623" s="229" t="s">
        <v>14211</v>
      </c>
      <c r="B2623" s="229" t="s">
        <v>14685</v>
      </c>
      <c r="C2623" s="229">
        <v>1</v>
      </c>
      <c r="D2623" s="229">
        <v>1</v>
      </c>
      <c r="E2623" s="229">
        <v>2</v>
      </c>
      <c r="F2623" s="229">
        <v>1</v>
      </c>
      <c r="G2623" s="230">
        <v>0.75</v>
      </c>
    </row>
    <row r="2624" spans="1:7" x14ac:dyDescent="0.2">
      <c r="A2624" s="229" t="s">
        <v>14211</v>
      </c>
      <c r="B2624" s="229" t="s">
        <v>14251</v>
      </c>
      <c r="C2624" s="229">
        <v>1</v>
      </c>
      <c r="D2624" s="229">
        <v>1</v>
      </c>
      <c r="E2624" s="229">
        <v>2</v>
      </c>
      <c r="F2624" s="229">
        <v>1</v>
      </c>
      <c r="G2624" s="230">
        <v>0.75</v>
      </c>
    </row>
    <row r="2625" spans="1:7" x14ac:dyDescent="0.2">
      <c r="A2625" s="229" t="s">
        <v>14686</v>
      </c>
      <c r="B2625" s="229" t="s">
        <v>14275</v>
      </c>
      <c r="C2625" s="229">
        <v>1</v>
      </c>
      <c r="D2625" s="229">
        <v>1</v>
      </c>
      <c r="E2625" s="229">
        <v>2</v>
      </c>
      <c r="F2625" s="229">
        <v>1</v>
      </c>
      <c r="G2625" s="230">
        <v>0.75</v>
      </c>
    </row>
    <row r="2626" spans="1:7" x14ac:dyDescent="0.2">
      <c r="A2626" s="229" t="s">
        <v>14686</v>
      </c>
      <c r="B2626" s="229" t="s">
        <v>14276</v>
      </c>
      <c r="C2626" s="229">
        <v>1</v>
      </c>
      <c r="D2626" s="229">
        <v>1</v>
      </c>
      <c r="E2626" s="229">
        <v>2</v>
      </c>
      <c r="F2626" s="229">
        <v>1</v>
      </c>
      <c r="G2626" s="230">
        <v>0.75</v>
      </c>
    </row>
    <row r="2627" spans="1:7" x14ac:dyDescent="0.2">
      <c r="A2627" s="229" t="s">
        <v>14686</v>
      </c>
      <c r="B2627" s="229" t="s">
        <v>14277</v>
      </c>
      <c r="C2627" s="229">
        <v>1</v>
      </c>
      <c r="D2627" s="229">
        <v>1</v>
      </c>
      <c r="E2627" s="229">
        <v>2</v>
      </c>
      <c r="F2627" s="229">
        <v>1</v>
      </c>
      <c r="G2627" s="230">
        <v>0.75</v>
      </c>
    </row>
    <row r="2628" spans="1:7" x14ac:dyDescent="0.2">
      <c r="A2628" s="229" t="s">
        <v>14215</v>
      </c>
      <c r="B2628" s="229" t="s">
        <v>2242</v>
      </c>
      <c r="C2628" s="229">
        <v>1</v>
      </c>
      <c r="D2628" s="229">
        <v>1</v>
      </c>
      <c r="E2628" s="229">
        <v>2</v>
      </c>
      <c r="F2628" s="229">
        <v>1</v>
      </c>
      <c r="G2628" s="230">
        <v>0.75</v>
      </c>
    </row>
    <row r="2629" spans="1:7" x14ac:dyDescent="0.2">
      <c r="A2629" s="229" t="s">
        <v>14215</v>
      </c>
      <c r="B2629" s="229" t="s">
        <v>14687</v>
      </c>
      <c r="C2629" s="229">
        <v>1</v>
      </c>
      <c r="D2629" s="229">
        <v>1</v>
      </c>
      <c r="E2629" s="229">
        <v>2</v>
      </c>
      <c r="F2629" s="229">
        <v>1</v>
      </c>
      <c r="G2629" s="230">
        <v>0.75</v>
      </c>
    </row>
    <row r="2630" spans="1:7" x14ac:dyDescent="0.2">
      <c r="A2630" s="229" t="s">
        <v>14215</v>
      </c>
      <c r="B2630" s="229" t="s">
        <v>14688</v>
      </c>
      <c r="C2630" s="229">
        <v>1</v>
      </c>
      <c r="D2630" s="229">
        <v>1</v>
      </c>
      <c r="E2630" s="229">
        <v>2</v>
      </c>
      <c r="F2630" s="229">
        <v>1</v>
      </c>
      <c r="G2630" s="230">
        <v>0.75</v>
      </c>
    </row>
    <row r="2631" spans="1:7" x14ac:dyDescent="0.2">
      <c r="A2631" s="229" t="s">
        <v>14215</v>
      </c>
      <c r="B2631" s="229" t="s">
        <v>14295</v>
      </c>
      <c r="C2631" s="229">
        <v>1</v>
      </c>
      <c r="D2631" s="229">
        <v>1</v>
      </c>
      <c r="E2631" s="229">
        <v>2</v>
      </c>
      <c r="F2631" s="229">
        <v>1</v>
      </c>
      <c r="G2631" s="230">
        <v>0.75</v>
      </c>
    </row>
    <row r="2632" spans="1:7" x14ac:dyDescent="0.2">
      <c r="A2632" s="229" t="s">
        <v>14215</v>
      </c>
      <c r="B2632" s="229" t="s">
        <v>14689</v>
      </c>
      <c r="C2632" s="229">
        <v>1</v>
      </c>
      <c r="D2632" s="229">
        <v>1</v>
      </c>
      <c r="E2632" s="229">
        <v>2</v>
      </c>
      <c r="F2632" s="229">
        <v>1</v>
      </c>
      <c r="G2632" s="230">
        <v>0.75</v>
      </c>
    </row>
    <row r="2633" spans="1:7" x14ac:dyDescent="0.2">
      <c r="A2633" s="229" t="s">
        <v>14215</v>
      </c>
      <c r="B2633" s="229" t="s">
        <v>14690</v>
      </c>
      <c r="C2633" s="229">
        <v>1</v>
      </c>
      <c r="D2633" s="229">
        <v>1</v>
      </c>
      <c r="E2633" s="229">
        <v>2</v>
      </c>
      <c r="F2633" s="229">
        <v>1</v>
      </c>
      <c r="G2633" s="230">
        <v>0.75</v>
      </c>
    </row>
    <row r="2634" spans="1:7" x14ac:dyDescent="0.2">
      <c r="A2634" s="229" t="s">
        <v>14675</v>
      </c>
      <c r="B2634" s="229" t="s">
        <v>14260</v>
      </c>
      <c r="C2634" s="229">
        <v>1</v>
      </c>
      <c r="D2634" s="229">
        <v>1</v>
      </c>
      <c r="E2634" s="229">
        <v>2</v>
      </c>
      <c r="F2634" s="229">
        <v>1</v>
      </c>
      <c r="G2634" s="230">
        <v>0.75</v>
      </c>
    </row>
    <row r="2635" spans="1:7" x14ac:dyDescent="0.2">
      <c r="A2635" s="229" t="s">
        <v>14675</v>
      </c>
      <c r="B2635" s="229" t="s">
        <v>14261</v>
      </c>
      <c r="C2635" s="229">
        <v>1</v>
      </c>
      <c r="D2635" s="229">
        <v>1</v>
      </c>
      <c r="E2635" s="229">
        <v>2</v>
      </c>
      <c r="F2635" s="229">
        <v>1</v>
      </c>
      <c r="G2635" s="230">
        <v>0.75</v>
      </c>
    </row>
    <row r="2636" spans="1:7" x14ac:dyDescent="0.2">
      <c r="A2636" s="229" t="s">
        <v>14675</v>
      </c>
      <c r="B2636" s="229" t="s">
        <v>14685</v>
      </c>
      <c r="C2636" s="229">
        <v>1</v>
      </c>
      <c r="D2636" s="229">
        <v>1</v>
      </c>
      <c r="E2636" s="229">
        <v>2</v>
      </c>
      <c r="F2636" s="229">
        <v>1</v>
      </c>
      <c r="G2636" s="230">
        <v>0.75</v>
      </c>
    </row>
    <row r="2637" spans="1:7" x14ac:dyDescent="0.2">
      <c r="A2637" s="229" t="s">
        <v>14218</v>
      </c>
      <c r="B2637" s="229" t="s">
        <v>14691</v>
      </c>
      <c r="C2637" s="229">
        <v>1</v>
      </c>
      <c r="D2637" s="229">
        <v>1</v>
      </c>
      <c r="E2637" s="229">
        <v>2</v>
      </c>
      <c r="F2637" s="229">
        <v>1</v>
      </c>
      <c r="G2637" s="230">
        <v>0.75</v>
      </c>
    </row>
    <row r="2638" spans="1:7" x14ac:dyDescent="0.2">
      <c r="A2638" s="229" t="s">
        <v>14218</v>
      </c>
      <c r="B2638" s="229" t="s">
        <v>14237</v>
      </c>
      <c r="C2638" s="229">
        <v>1</v>
      </c>
      <c r="D2638" s="229">
        <v>1</v>
      </c>
      <c r="E2638" s="229">
        <v>2</v>
      </c>
      <c r="F2638" s="229">
        <v>1</v>
      </c>
      <c r="G2638" s="230">
        <v>0.75</v>
      </c>
    </row>
    <row r="2639" spans="1:7" x14ac:dyDescent="0.2">
      <c r="A2639" s="229" t="s">
        <v>14218</v>
      </c>
      <c r="B2639" s="229" t="s">
        <v>14238</v>
      </c>
      <c r="C2639" s="229">
        <v>1</v>
      </c>
      <c r="D2639" s="229">
        <v>1</v>
      </c>
      <c r="E2639" s="229">
        <v>2</v>
      </c>
      <c r="F2639" s="229">
        <v>1</v>
      </c>
      <c r="G2639" s="230">
        <v>0.75</v>
      </c>
    </row>
    <row r="2640" spans="1:7" x14ac:dyDescent="0.2">
      <c r="A2640" s="229" t="s">
        <v>14218</v>
      </c>
      <c r="B2640" s="229" t="s">
        <v>14239</v>
      </c>
      <c r="C2640" s="229">
        <v>1</v>
      </c>
      <c r="D2640" s="229">
        <v>1</v>
      </c>
      <c r="E2640" s="229">
        <v>2</v>
      </c>
      <c r="F2640" s="229">
        <v>1</v>
      </c>
      <c r="G2640" s="230">
        <v>0.75</v>
      </c>
    </row>
    <row r="2641" spans="1:7" x14ac:dyDescent="0.2">
      <c r="A2641" s="229" t="s">
        <v>14218</v>
      </c>
      <c r="B2641" s="229" t="s">
        <v>14240</v>
      </c>
      <c r="C2641" s="229">
        <v>1</v>
      </c>
      <c r="D2641" s="229">
        <v>1</v>
      </c>
      <c r="E2641" s="229">
        <v>2</v>
      </c>
      <c r="F2641" s="229">
        <v>1</v>
      </c>
      <c r="G2641" s="230">
        <v>0.75</v>
      </c>
    </row>
    <row r="2642" spans="1:7" x14ac:dyDescent="0.2">
      <c r="A2642" s="229" t="s">
        <v>14218</v>
      </c>
      <c r="B2642" s="229" t="s">
        <v>14241</v>
      </c>
      <c r="C2642" s="229">
        <v>1</v>
      </c>
      <c r="D2642" s="229">
        <v>1</v>
      </c>
      <c r="E2642" s="229">
        <v>2</v>
      </c>
      <c r="F2642" s="229">
        <v>1</v>
      </c>
      <c r="G2642" s="230">
        <v>0.75</v>
      </c>
    </row>
    <row r="2643" spans="1:7" x14ac:dyDescent="0.2">
      <c r="A2643" s="229" t="s">
        <v>14218</v>
      </c>
      <c r="B2643" s="229" t="s">
        <v>14242</v>
      </c>
      <c r="C2643" s="229">
        <v>1</v>
      </c>
      <c r="D2643" s="229">
        <v>1</v>
      </c>
      <c r="E2643" s="229">
        <v>2</v>
      </c>
      <c r="F2643" s="229">
        <v>1</v>
      </c>
      <c r="G2643" s="230">
        <v>0.75</v>
      </c>
    </row>
    <row r="2644" spans="1:7" x14ac:dyDescent="0.2">
      <c r="A2644" s="229" t="s">
        <v>14218</v>
      </c>
      <c r="B2644" s="229" t="s">
        <v>14243</v>
      </c>
      <c r="C2644" s="229">
        <v>1</v>
      </c>
      <c r="D2644" s="229">
        <v>1</v>
      </c>
      <c r="E2644" s="229">
        <v>2</v>
      </c>
      <c r="F2644" s="229">
        <v>1</v>
      </c>
      <c r="G2644" s="230">
        <v>0.75</v>
      </c>
    </row>
    <row r="2645" spans="1:7" x14ac:dyDescent="0.2">
      <c r="A2645" s="229" t="s">
        <v>14218</v>
      </c>
      <c r="B2645" s="229" t="s">
        <v>14244</v>
      </c>
      <c r="C2645" s="229">
        <v>1</v>
      </c>
      <c r="D2645" s="229">
        <v>1</v>
      </c>
      <c r="E2645" s="229">
        <v>2</v>
      </c>
      <c r="F2645" s="229">
        <v>1</v>
      </c>
      <c r="G2645" s="230">
        <v>0.75</v>
      </c>
    </row>
    <row r="2646" spans="1:7" x14ac:dyDescent="0.2">
      <c r="A2646" s="229" t="s">
        <v>14218</v>
      </c>
      <c r="B2646" s="229" t="s">
        <v>14245</v>
      </c>
      <c r="C2646" s="229">
        <v>1</v>
      </c>
      <c r="D2646" s="229">
        <v>1</v>
      </c>
      <c r="E2646" s="229">
        <v>2</v>
      </c>
      <c r="F2646" s="229">
        <v>1</v>
      </c>
      <c r="G2646" s="230">
        <v>0.75</v>
      </c>
    </row>
    <row r="2647" spans="1:7" x14ac:dyDescent="0.2">
      <c r="A2647" s="229" t="s">
        <v>14218</v>
      </c>
      <c r="B2647" s="229" t="s">
        <v>14246</v>
      </c>
      <c r="C2647" s="229">
        <v>1</v>
      </c>
      <c r="D2647" s="229">
        <v>1</v>
      </c>
      <c r="E2647" s="229">
        <v>2</v>
      </c>
      <c r="F2647" s="229">
        <v>1</v>
      </c>
      <c r="G2647" s="230">
        <v>0.75</v>
      </c>
    </row>
    <row r="2648" spans="1:7" x14ac:dyDescent="0.2">
      <c r="A2648" s="229" t="s">
        <v>14218</v>
      </c>
      <c r="B2648" s="229" t="s">
        <v>14247</v>
      </c>
      <c r="C2648" s="229">
        <v>1</v>
      </c>
      <c r="D2648" s="229">
        <v>1</v>
      </c>
      <c r="E2648" s="229">
        <v>2</v>
      </c>
      <c r="F2648" s="229">
        <v>1</v>
      </c>
      <c r="G2648" s="230">
        <v>0.75</v>
      </c>
    </row>
    <row r="2649" spans="1:7" x14ac:dyDescent="0.2">
      <c r="A2649" s="229" t="s">
        <v>14218</v>
      </c>
      <c r="B2649" s="229" t="s">
        <v>14248</v>
      </c>
      <c r="C2649" s="229">
        <v>1</v>
      </c>
      <c r="D2649" s="229">
        <v>1</v>
      </c>
      <c r="E2649" s="229">
        <v>2</v>
      </c>
      <c r="F2649" s="229">
        <v>1</v>
      </c>
      <c r="G2649" s="230">
        <v>0.75</v>
      </c>
    </row>
    <row r="2650" spans="1:7" x14ac:dyDescent="0.2">
      <c r="A2650" s="229" t="s">
        <v>14218</v>
      </c>
      <c r="B2650" s="229" t="s">
        <v>14249</v>
      </c>
      <c r="C2650" s="229">
        <v>1</v>
      </c>
      <c r="D2650" s="229">
        <v>1</v>
      </c>
      <c r="E2650" s="229">
        <v>2</v>
      </c>
      <c r="F2650" s="229">
        <v>1</v>
      </c>
      <c r="G2650" s="230">
        <v>0.75</v>
      </c>
    </row>
    <row r="2651" spans="1:7" x14ac:dyDescent="0.2">
      <c r="A2651" s="229" t="s">
        <v>14218</v>
      </c>
      <c r="B2651" s="229" t="s">
        <v>14250</v>
      </c>
      <c r="C2651" s="229">
        <v>1</v>
      </c>
      <c r="D2651" s="229">
        <v>1</v>
      </c>
      <c r="E2651" s="229">
        <v>2</v>
      </c>
      <c r="F2651" s="229">
        <v>1</v>
      </c>
      <c r="G2651" s="230">
        <v>0.75</v>
      </c>
    </row>
    <row r="2652" spans="1:7" x14ac:dyDescent="0.2">
      <c r="A2652" s="229" t="s">
        <v>14218</v>
      </c>
      <c r="B2652" s="229" t="s">
        <v>14251</v>
      </c>
      <c r="C2652" s="229">
        <v>1</v>
      </c>
      <c r="D2652" s="229">
        <v>1</v>
      </c>
      <c r="E2652" s="229">
        <v>2</v>
      </c>
      <c r="F2652" s="229">
        <v>1</v>
      </c>
      <c r="G2652" s="230">
        <v>0.75</v>
      </c>
    </row>
    <row r="2653" spans="1:7" x14ac:dyDescent="0.2">
      <c r="A2653" s="229" t="s">
        <v>14222</v>
      </c>
      <c r="B2653" s="229" t="s">
        <v>2242</v>
      </c>
      <c r="C2653" s="229">
        <v>1</v>
      </c>
      <c r="D2653" s="229">
        <v>1</v>
      </c>
      <c r="E2653" s="229">
        <v>2</v>
      </c>
      <c r="F2653" s="229">
        <v>1</v>
      </c>
      <c r="G2653" s="230">
        <v>0.75</v>
      </c>
    </row>
    <row r="2654" spans="1:7" x14ac:dyDescent="0.2">
      <c r="A2654" s="229" t="s">
        <v>14222</v>
      </c>
      <c r="B2654" s="229" t="s">
        <v>14687</v>
      </c>
      <c r="C2654" s="229">
        <v>1</v>
      </c>
      <c r="D2654" s="229">
        <v>1</v>
      </c>
      <c r="E2654" s="229">
        <v>2</v>
      </c>
      <c r="F2654" s="229">
        <v>1</v>
      </c>
      <c r="G2654" s="230">
        <v>0.75</v>
      </c>
    </row>
    <row r="2655" spans="1:7" x14ac:dyDescent="0.2">
      <c r="A2655" s="229" t="s">
        <v>14222</v>
      </c>
      <c r="B2655" s="229" t="s">
        <v>14688</v>
      </c>
      <c r="C2655" s="229">
        <v>1</v>
      </c>
      <c r="D2655" s="229">
        <v>1</v>
      </c>
      <c r="E2655" s="229">
        <v>2</v>
      </c>
      <c r="F2655" s="229">
        <v>1</v>
      </c>
      <c r="G2655" s="230">
        <v>0.75</v>
      </c>
    </row>
    <row r="2656" spans="1:7" x14ac:dyDescent="0.2">
      <c r="A2656" s="229" t="s">
        <v>14222</v>
      </c>
      <c r="B2656" s="229" t="s">
        <v>14295</v>
      </c>
      <c r="C2656" s="229">
        <v>1</v>
      </c>
      <c r="D2656" s="229">
        <v>1</v>
      </c>
      <c r="E2656" s="229">
        <v>2</v>
      </c>
      <c r="F2656" s="229">
        <v>1</v>
      </c>
      <c r="G2656" s="230">
        <v>0.75</v>
      </c>
    </row>
    <row r="2657" spans="1:7" x14ac:dyDescent="0.2">
      <c r="A2657" s="229" t="s">
        <v>14222</v>
      </c>
      <c r="B2657" s="229" t="s">
        <v>14689</v>
      </c>
      <c r="C2657" s="229">
        <v>1</v>
      </c>
      <c r="D2657" s="229">
        <v>1</v>
      </c>
      <c r="E2657" s="229">
        <v>2</v>
      </c>
      <c r="F2657" s="229">
        <v>1</v>
      </c>
      <c r="G2657" s="230">
        <v>0.75</v>
      </c>
    </row>
    <row r="2658" spans="1:7" x14ac:dyDescent="0.2">
      <c r="A2658" s="229" t="s">
        <v>14222</v>
      </c>
      <c r="B2658" s="229" t="s">
        <v>14690</v>
      </c>
      <c r="C2658" s="229">
        <v>1</v>
      </c>
      <c r="D2658" s="229">
        <v>1</v>
      </c>
      <c r="E2658" s="229">
        <v>2</v>
      </c>
      <c r="F2658" s="229">
        <v>1</v>
      </c>
      <c r="G2658" s="230">
        <v>0.75</v>
      </c>
    </row>
    <row r="2659" spans="1:7" x14ac:dyDescent="0.2">
      <c r="A2659" s="229" t="s">
        <v>14681</v>
      </c>
      <c r="B2659" s="229" t="s">
        <v>14687</v>
      </c>
      <c r="C2659" s="229">
        <v>1</v>
      </c>
      <c r="D2659" s="229">
        <v>1</v>
      </c>
      <c r="E2659" s="229">
        <v>2</v>
      </c>
      <c r="F2659" s="229">
        <v>1</v>
      </c>
      <c r="G2659" s="230">
        <v>0.75</v>
      </c>
    </row>
    <row r="2660" spans="1:7" x14ac:dyDescent="0.2">
      <c r="A2660" s="229" t="s">
        <v>14681</v>
      </c>
      <c r="B2660" s="229" t="s">
        <v>14688</v>
      </c>
      <c r="C2660" s="229">
        <v>1</v>
      </c>
      <c r="D2660" s="229">
        <v>1</v>
      </c>
      <c r="E2660" s="229">
        <v>2</v>
      </c>
      <c r="F2660" s="229">
        <v>1</v>
      </c>
      <c r="G2660" s="230">
        <v>0.75</v>
      </c>
    </row>
    <row r="2661" spans="1:7" x14ac:dyDescent="0.2">
      <c r="A2661" s="229" t="s">
        <v>14681</v>
      </c>
      <c r="B2661" s="229" t="s">
        <v>14689</v>
      </c>
      <c r="C2661" s="229">
        <v>1</v>
      </c>
      <c r="D2661" s="229">
        <v>1</v>
      </c>
      <c r="E2661" s="229">
        <v>2</v>
      </c>
      <c r="F2661" s="229">
        <v>1</v>
      </c>
      <c r="G2661" s="230">
        <v>0.75</v>
      </c>
    </row>
    <row r="2662" spans="1:7" x14ac:dyDescent="0.2">
      <c r="A2662" s="229" t="s">
        <v>14681</v>
      </c>
      <c r="B2662" s="229" t="s">
        <v>14690</v>
      </c>
      <c r="C2662" s="229">
        <v>1</v>
      </c>
      <c r="D2662" s="229">
        <v>1</v>
      </c>
      <c r="E2662" s="229">
        <v>2</v>
      </c>
      <c r="F2662" s="229">
        <v>1</v>
      </c>
      <c r="G2662" s="230">
        <v>0.75</v>
      </c>
    </row>
    <row r="2663" spans="1:7" x14ac:dyDescent="0.2">
      <c r="A2663" s="229" t="s">
        <v>14223</v>
      </c>
      <c r="B2663" s="229" t="s">
        <v>2242</v>
      </c>
      <c r="C2663" s="229">
        <v>1</v>
      </c>
      <c r="D2663" s="229">
        <v>1</v>
      </c>
      <c r="E2663" s="229">
        <v>2</v>
      </c>
      <c r="F2663" s="229">
        <v>1</v>
      </c>
      <c r="G2663" s="230">
        <v>0.75</v>
      </c>
    </row>
    <row r="2664" spans="1:7" x14ac:dyDescent="0.2">
      <c r="A2664" s="229" t="s">
        <v>14223</v>
      </c>
      <c r="B2664" s="229" t="s">
        <v>14687</v>
      </c>
      <c r="C2664" s="229">
        <v>1</v>
      </c>
      <c r="D2664" s="229">
        <v>1</v>
      </c>
      <c r="E2664" s="229">
        <v>2</v>
      </c>
      <c r="F2664" s="229">
        <v>1</v>
      </c>
      <c r="G2664" s="230">
        <v>0.75</v>
      </c>
    </row>
    <row r="2665" spans="1:7" x14ac:dyDescent="0.2">
      <c r="A2665" s="229" t="s">
        <v>14223</v>
      </c>
      <c r="B2665" s="229" t="s">
        <v>14688</v>
      </c>
      <c r="C2665" s="229">
        <v>1</v>
      </c>
      <c r="D2665" s="229">
        <v>1</v>
      </c>
      <c r="E2665" s="229">
        <v>2</v>
      </c>
      <c r="F2665" s="229">
        <v>1</v>
      </c>
      <c r="G2665" s="230">
        <v>0.75</v>
      </c>
    </row>
    <row r="2666" spans="1:7" x14ac:dyDescent="0.2">
      <c r="A2666" s="229" t="s">
        <v>14223</v>
      </c>
      <c r="B2666" s="229" t="s">
        <v>14295</v>
      </c>
      <c r="C2666" s="229">
        <v>1</v>
      </c>
      <c r="D2666" s="229">
        <v>1</v>
      </c>
      <c r="E2666" s="229">
        <v>2</v>
      </c>
      <c r="F2666" s="229">
        <v>1</v>
      </c>
      <c r="G2666" s="230">
        <v>0.75</v>
      </c>
    </row>
    <row r="2667" spans="1:7" x14ac:dyDescent="0.2">
      <c r="A2667" s="229" t="s">
        <v>14223</v>
      </c>
      <c r="B2667" s="229" t="s">
        <v>14689</v>
      </c>
      <c r="C2667" s="229">
        <v>1</v>
      </c>
      <c r="D2667" s="229">
        <v>1</v>
      </c>
      <c r="E2667" s="229">
        <v>2</v>
      </c>
      <c r="F2667" s="229">
        <v>1</v>
      </c>
      <c r="G2667" s="230">
        <v>0.75</v>
      </c>
    </row>
    <row r="2668" spans="1:7" x14ac:dyDescent="0.2">
      <c r="A2668" s="229" t="s">
        <v>14223</v>
      </c>
      <c r="B2668" s="229" t="s">
        <v>14690</v>
      </c>
      <c r="C2668" s="229">
        <v>1</v>
      </c>
      <c r="D2668" s="229">
        <v>1</v>
      </c>
      <c r="E2668" s="229">
        <v>2</v>
      </c>
      <c r="F2668" s="229">
        <v>1</v>
      </c>
      <c r="G2668" s="230">
        <v>0.75</v>
      </c>
    </row>
    <row r="2669" spans="1:7" x14ac:dyDescent="0.2">
      <c r="A2669" s="229" t="s">
        <v>14224</v>
      </c>
      <c r="B2669" s="229" t="s">
        <v>14264</v>
      </c>
      <c r="C2669" s="229">
        <v>1</v>
      </c>
      <c r="D2669" s="229">
        <v>1</v>
      </c>
      <c r="E2669" s="229">
        <v>2</v>
      </c>
      <c r="F2669" s="229">
        <v>1</v>
      </c>
      <c r="G2669" s="230">
        <v>0.75</v>
      </c>
    </row>
    <row r="2670" spans="1:7" x14ac:dyDescent="0.2">
      <c r="A2670" s="229" t="s">
        <v>14224</v>
      </c>
      <c r="B2670" s="229" t="s">
        <v>14265</v>
      </c>
      <c r="C2670" s="229">
        <v>1</v>
      </c>
      <c r="D2670" s="229">
        <v>1</v>
      </c>
      <c r="E2670" s="229">
        <v>2</v>
      </c>
      <c r="F2670" s="229">
        <v>1</v>
      </c>
      <c r="G2670" s="230">
        <v>0.75</v>
      </c>
    </row>
    <row r="2671" spans="1:7" x14ac:dyDescent="0.2">
      <c r="A2671" s="229" t="s">
        <v>14224</v>
      </c>
      <c r="B2671" s="229" t="s">
        <v>2242</v>
      </c>
      <c r="C2671" s="229">
        <v>1</v>
      </c>
      <c r="D2671" s="229">
        <v>1</v>
      </c>
      <c r="E2671" s="229">
        <v>2</v>
      </c>
      <c r="F2671" s="229">
        <v>1</v>
      </c>
      <c r="G2671" s="230">
        <v>0.75</v>
      </c>
    </row>
    <row r="2672" spans="1:7" x14ac:dyDescent="0.2">
      <c r="A2672" s="229" t="s">
        <v>14224</v>
      </c>
      <c r="B2672" s="229" t="s">
        <v>14266</v>
      </c>
      <c r="C2672" s="229">
        <v>1</v>
      </c>
      <c r="D2672" s="229">
        <v>1</v>
      </c>
      <c r="E2672" s="229">
        <v>2</v>
      </c>
      <c r="F2672" s="229">
        <v>1</v>
      </c>
      <c r="G2672" s="230">
        <v>0.75</v>
      </c>
    </row>
    <row r="2673" spans="1:7" x14ac:dyDescent="0.2">
      <c r="A2673" s="229" t="s">
        <v>14224</v>
      </c>
      <c r="B2673" s="229" t="s">
        <v>14295</v>
      </c>
      <c r="C2673" s="229">
        <v>1</v>
      </c>
      <c r="D2673" s="229">
        <v>1</v>
      </c>
      <c r="E2673" s="229">
        <v>2</v>
      </c>
      <c r="F2673" s="229">
        <v>1</v>
      </c>
      <c r="G2673" s="230">
        <v>0.75</v>
      </c>
    </row>
    <row r="2674" spans="1:7" x14ac:dyDescent="0.2">
      <c r="A2674" s="229" t="s">
        <v>14224</v>
      </c>
      <c r="B2674" s="229" t="s">
        <v>14267</v>
      </c>
      <c r="C2674" s="229">
        <v>1</v>
      </c>
      <c r="D2674" s="229">
        <v>1</v>
      </c>
      <c r="E2674" s="229">
        <v>2</v>
      </c>
      <c r="F2674" s="229">
        <v>1</v>
      </c>
      <c r="G2674" s="230">
        <v>0.75</v>
      </c>
    </row>
    <row r="2675" spans="1:7" x14ac:dyDescent="0.2">
      <c r="A2675" s="229" t="s">
        <v>14224</v>
      </c>
      <c r="B2675" s="229" t="s">
        <v>14268</v>
      </c>
      <c r="C2675" s="229">
        <v>1</v>
      </c>
      <c r="D2675" s="229">
        <v>1</v>
      </c>
      <c r="E2675" s="229">
        <v>2</v>
      </c>
      <c r="F2675" s="229">
        <v>1</v>
      </c>
      <c r="G2675" s="230">
        <v>0.75</v>
      </c>
    </row>
    <row r="2676" spans="1:7" x14ac:dyDescent="0.2">
      <c r="A2676" s="229" t="s">
        <v>14226</v>
      </c>
      <c r="B2676" s="229" t="s">
        <v>2242</v>
      </c>
      <c r="C2676" s="229">
        <v>1</v>
      </c>
      <c r="D2676" s="229">
        <v>1</v>
      </c>
      <c r="E2676" s="229">
        <v>2</v>
      </c>
      <c r="F2676" s="229">
        <v>1</v>
      </c>
      <c r="G2676" s="230">
        <v>0.75</v>
      </c>
    </row>
    <row r="2677" spans="1:7" x14ac:dyDescent="0.2">
      <c r="A2677" s="229" t="s">
        <v>14226</v>
      </c>
      <c r="B2677" s="229" t="s">
        <v>14687</v>
      </c>
      <c r="C2677" s="229">
        <v>1</v>
      </c>
      <c r="D2677" s="229">
        <v>1</v>
      </c>
      <c r="E2677" s="229">
        <v>2</v>
      </c>
      <c r="F2677" s="229">
        <v>1</v>
      </c>
      <c r="G2677" s="230">
        <v>0.75</v>
      </c>
    </row>
    <row r="2678" spans="1:7" x14ac:dyDescent="0.2">
      <c r="A2678" s="229" t="s">
        <v>14226</v>
      </c>
      <c r="B2678" s="229" t="s">
        <v>14688</v>
      </c>
      <c r="C2678" s="229">
        <v>1</v>
      </c>
      <c r="D2678" s="229">
        <v>1</v>
      </c>
      <c r="E2678" s="229">
        <v>2</v>
      </c>
      <c r="F2678" s="229">
        <v>1</v>
      </c>
      <c r="G2678" s="230">
        <v>0.75</v>
      </c>
    </row>
    <row r="2679" spans="1:7" x14ac:dyDescent="0.2">
      <c r="A2679" s="229" t="s">
        <v>14226</v>
      </c>
      <c r="B2679" s="229" t="s">
        <v>14295</v>
      </c>
      <c r="C2679" s="229">
        <v>1</v>
      </c>
      <c r="D2679" s="229">
        <v>1</v>
      </c>
      <c r="E2679" s="229">
        <v>2</v>
      </c>
      <c r="F2679" s="229">
        <v>1</v>
      </c>
      <c r="G2679" s="230">
        <v>0.75</v>
      </c>
    </row>
    <row r="2680" spans="1:7" x14ac:dyDescent="0.2">
      <c r="A2680" s="229" t="s">
        <v>14226</v>
      </c>
      <c r="B2680" s="229" t="s">
        <v>14689</v>
      </c>
      <c r="C2680" s="229">
        <v>1</v>
      </c>
      <c r="D2680" s="229">
        <v>1</v>
      </c>
      <c r="E2680" s="229">
        <v>2</v>
      </c>
      <c r="F2680" s="229">
        <v>1</v>
      </c>
      <c r="G2680" s="230">
        <v>0.75</v>
      </c>
    </row>
    <row r="2681" spans="1:7" x14ac:dyDescent="0.2">
      <c r="A2681" s="229" t="s">
        <v>14226</v>
      </c>
      <c r="B2681" s="229" t="s">
        <v>14690</v>
      </c>
      <c r="C2681" s="229">
        <v>1</v>
      </c>
      <c r="D2681" s="229">
        <v>1</v>
      </c>
      <c r="E2681" s="229">
        <v>2</v>
      </c>
      <c r="F2681" s="229">
        <v>1</v>
      </c>
      <c r="G2681" s="230">
        <v>0.75</v>
      </c>
    </row>
    <row r="2682" spans="1:7" x14ac:dyDescent="0.2">
      <c r="A2682" s="229" t="s">
        <v>14676</v>
      </c>
      <c r="B2682" s="229" t="s">
        <v>14237</v>
      </c>
      <c r="C2682" s="229">
        <v>1</v>
      </c>
      <c r="D2682" s="229">
        <v>1</v>
      </c>
      <c r="E2682" s="229">
        <v>2</v>
      </c>
      <c r="F2682" s="229">
        <v>1</v>
      </c>
      <c r="G2682" s="230">
        <v>0.75</v>
      </c>
    </row>
    <row r="2683" spans="1:7" x14ac:dyDescent="0.2">
      <c r="A2683" s="229" t="s">
        <v>14676</v>
      </c>
      <c r="B2683" s="229" t="s">
        <v>14238</v>
      </c>
      <c r="C2683" s="229">
        <v>1</v>
      </c>
      <c r="D2683" s="229">
        <v>1</v>
      </c>
      <c r="E2683" s="229">
        <v>2</v>
      </c>
      <c r="F2683" s="229">
        <v>1</v>
      </c>
      <c r="G2683" s="230">
        <v>0.75</v>
      </c>
    </row>
    <row r="2684" spans="1:7" x14ac:dyDescent="0.2">
      <c r="A2684" s="229" t="s">
        <v>14676</v>
      </c>
      <c r="B2684" s="229" t="s">
        <v>14239</v>
      </c>
      <c r="C2684" s="229">
        <v>1</v>
      </c>
      <c r="D2684" s="229">
        <v>1</v>
      </c>
      <c r="E2684" s="229">
        <v>2</v>
      </c>
      <c r="F2684" s="229">
        <v>1</v>
      </c>
      <c r="G2684" s="230">
        <v>0.75</v>
      </c>
    </row>
    <row r="2685" spans="1:7" x14ac:dyDescent="0.2">
      <c r="A2685" s="229" t="s">
        <v>14676</v>
      </c>
      <c r="B2685" s="229" t="s">
        <v>14240</v>
      </c>
      <c r="C2685" s="229">
        <v>1</v>
      </c>
      <c r="D2685" s="229">
        <v>1</v>
      </c>
      <c r="E2685" s="229">
        <v>2</v>
      </c>
      <c r="F2685" s="229">
        <v>1</v>
      </c>
      <c r="G2685" s="230">
        <v>0.75</v>
      </c>
    </row>
    <row r="2686" spans="1:7" x14ac:dyDescent="0.2">
      <c r="A2686" s="229" t="s">
        <v>14676</v>
      </c>
      <c r="B2686" s="229" t="s">
        <v>14241</v>
      </c>
      <c r="C2686" s="229">
        <v>1</v>
      </c>
      <c r="D2686" s="229">
        <v>1</v>
      </c>
      <c r="E2686" s="229">
        <v>2</v>
      </c>
      <c r="F2686" s="229">
        <v>1</v>
      </c>
      <c r="G2686" s="230">
        <v>0.75</v>
      </c>
    </row>
    <row r="2687" spans="1:7" x14ac:dyDescent="0.2">
      <c r="A2687" s="229" t="s">
        <v>14676</v>
      </c>
      <c r="B2687" s="229" t="s">
        <v>14242</v>
      </c>
      <c r="C2687" s="229">
        <v>1</v>
      </c>
      <c r="D2687" s="229">
        <v>1</v>
      </c>
      <c r="E2687" s="229">
        <v>2</v>
      </c>
      <c r="F2687" s="229">
        <v>1</v>
      </c>
      <c r="G2687" s="230">
        <v>0.75</v>
      </c>
    </row>
    <row r="2688" spans="1:7" x14ac:dyDescent="0.2">
      <c r="A2688" s="229" t="s">
        <v>14676</v>
      </c>
      <c r="B2688" s="229" t="s">
        <v>14243</v>
      </c>
      <c r="C2688" s="229">
        <v>1</v>
      </c>
      <c r="D2688" s="229">
        <v>1</v>
      </c>
      <c r="E2688" s="229">
        <v>2</v>
      </c>
      <c r="F2688" s="229">
        <v>1</v>
      </c>
      <c r="G2688" s="230">
        <v>0.75</v>
      </c>
    </row>
    <row r="2689" spans="1:7" x14ac:dyDescent="0.2">
      <c r="A2689" s="229" t="s">
        <v>14676</v>
      </c>
      <c r="B2689" s="229" t="s">
        <v>14244</v>
      </c>
      <c r="C2689" s="229">
        <v>1</v>
      </c>
      <c r="D2689" s="229">
        <v>1</v>
      </c>
      <c r="E2689" s="229">
        <v>2</v>
      </c>
      <c r="F2689" s="229">
        <v>1</v>
      </c>
      <c r="G2689" s="230">
        <v>0.75</v>
      </c>
    </row>
    <row r="2690" spans="1:7" x14ac:dyDescent="0.2">
      <c r="A2690" s="229" t="s">
        <v>14676</v>
      </c>
      <c r="B2690" s="229" t="s">
        <v>14245</v>
      </c>
      <c r="C2690" s="229">
        <v>1</v>
      </c>
      <c r="D2690" s="229">
        <v>1</v>
      </c>
      <c r="E2690" s="229">
        <v>2</v>
      </c>
      <c r="F2690" s="229">
        <v>1</v>
      </c>
      <c r="G2690" s="230">
        <v>0.75</v>
      </c>
    </row>
    <row r="2691" spans="1:7" x14ac:dyDescent="0.2">
      <c r="A2691" s="229" t="s">
        <v>14676</v>
      </c>
      <c r="B2691" s="229" t="s">
        <v>14246</v>
      </c>
      <c r="C2691" s="229">
        <v>1</v>
      </c>
      <c r="D2691" s="229">
        <v>1</v>
      </c>
      <c r="E2691" s="229">
        <v>2</v>
      </c>
      <c r="F2691" s="229">
        <v>1</v>
      </c>
      <c r="G2691" s="230">
        <v>0.75</v>
      </c>
    </row>
    <row r="2692" spans="1:7" x14ac:dyDescent="0.2">
      <c r="A2692" s="229" t="s">
        <v>14676</v>
      </c>
      <c r="B2692" s="229" t="s">
        <v>14260</v>
      </c>
      <c r="C2692" s="229">
        <v>1</v>
      </c>
      <c r="D2692" s="229">
        <v>1</v>
      </c>
      <c r="E2692" s="229">
        <v>2</v>
      </c>
      <c r="F2692" s="229">
        <v>1</v>
      </c>
      <c r="G2692" s="230">
        <v>0.75</v>
      </c>
    </row>
    <row r="2693" spans="1:7" x14ac:dyDescent="0.2">
      <c r="A2693" s="229" t="s">
        <v>14676</v>
      </c>
      <c r="B2693" s="229" t="s">
        <v>14247</v>
      </c>
      <c r="C2693" s="229">
        <v>1</v>
      </c>
      <c r="D2693" s="229">
        <v>1</v>
      </c>
      <c r="E2693" s="229">
        <v>2</v>
      </c>
      <c r="F2693" s="229">
        <v>1</v>
      </c>
      <c r="G2693" s="230">
        <v>0.75</v>
      </c>
    </row>
    <row r="2694" spans="1:7" x14ac:dyDescent="0.2">
      <c r="A2694" s="229" t="s">
        <v>14676</v>
      </c>
      <c r="B2694" s="229" t="s">
        <v>14261</v>
      </c>
      <c r="C2694" s="229">
        <v>1</v>
      </c>
      <c r="D2694" s="229">
        <v>1</v>
      </c>
      <c r="E2694" s="229">
        <v>2</v>
      </c>
      <c r="F2694" s="229">
        <v>1</v>
      </c>
      <c r="G2694" s="230">
        <v>0.75</v>
      </c>
    </row>
    <row r="2695" spans="1:7" x14ac:dyDescent="0.2">
      <c r="A2695" s="229" t="s">
        <v>14676</v>
      </c>
      <c r="B2695" s="229" t="s">
        <v>14248</v>
      </c>
      <c r="C2695" s="229">
        <v>1</v>
      </c>
      <c r="D2695" s="229">
        <v>1</v>
      </c>
      <c r="E2695" s="229">
        <v>2</v>
      </c>
      <c r="F2695" s="229">
        <v>1</v>
      </c>
      <c r="G2695" s="230">
        <v>0.75</v>
      </c>
    </row>
    <row r="2696" spans="1:7" x14ac:dyDescent="0.2">
      <c r="A2696" s="229" t="s">
        <v>14676</v>
      </c>
      <c r="B2696" s="229" t="s">
        <v>14249</v>
      </c>
      <c r="C2696" s="229">
        <v>1</v>
      </c>
      <c r="D2696" s="229">
        <v>1</v>
      </c>
      <c r="E2696" s="229">
        <v>2</v>
      </c>
      <c r="F2696" s="229">
        <v>1</v>
      </c>
      <c r="G2696" s="230">
        <v>0.75</v>
      </c>
    </row>
    <row r="2697" spans="1:7" x14ac:dyDescent="0.2">
      <c r="A2697" s="229" t="s">
        <v>14676</v>
      </c>
      <c r="B2697" s="229" t="s">
        <v>14250</v>
      </c>
      <c r="C2697" s="229">
        <v>1</v>
      </c>
      <c r="D2697" s="229">
        <v>1</v>
      </c>
      <c r="E2697" s="229">
        <v>2</v>
      </c>
      <c r="F2697" s="229">
        <v>1</v>
      </c>
      <c r="G2697" s="230">
        <v>0.75</v>
      </c>
    </row>
    <row r="2698" spans="1:7" x14ac:dyDescent="0.2">
      <c r="A2698" s="229" t="s">
        <v>14676</v>
      </c>
      <c r="B2698" s="229" t="s">
        <v>14251</v>
      </c>
      <c r="C2698" s="229">
        <v>1</v>
      </c>
      <c r="D2698" s="229">
        <v>1</v>
      </c>
      <c r="E2698" s="229">
        <v>2</v>
      </c>
      <c r="F2698" s="229">
        <v>1</v>
      </c>
      <c r="G2698" s="230">
        <v>0.75</v>
      </c>
    </row>
    <row r="2699" spans="1:7" x14ac:dyDescent="0.2">
      <c r="A2699" s="229" t="s">
        <v>14236</v>
      </c>
      <c r="B2699" s="229" t="s">
        <v>2214</v>
      </c>
      <c r="C2699" s="229">
        <v>1</v>
      </c>
      <c r="D2699" s="229">
        <v>1</v>
      </c>
      <c r="E2699" s="229">
        <v>1</v>
      </c>
      <c r="F2699" s="229">
        <v>2</v>
      </c>
      <c r="G2699" s="230">
        <v>0.75</v>
      </c>
    </row>
    <row r="2700" spans="1:7" x14ac:dyDescent="0.2">
      <c r="A2700" s="229" t="s">
        <v>14236</v>
      </c>
      <c r="B2700" s="229" t="s">
        <v>14219</v>
      </c>
      <c r="C2700" s="229">
        <v>1</v>
      </c>
      <c r="D2700" s="229">
        <v>1</v>
      </c>
      <c r="E2700" s="229">
        <v>1</v>
      </c>
      <c r="F2700" s="229">
        <v>2</v>
      </c>
      <c r="G2700" s="230">
        <v>0.75</v>
      </c>
    </row>
    <row r="2701" spans="1:7" x14ac:dyDescent="0.2">
      <c r="A2701" s="229" t="s">
        <v>14236</v>
      </c>
      <c r="B2701" s="229" t="s">
        <v>14212</v>
      </c>
      <c r="C2701" s="229">
        <v>1</v>
      </c>
      <c r="D2701" s="229">
        <v>1</v>
      </c>
      <c r="E2701" s="229">
        <v>1</v>
      </c>
      <c r="F2701" s="229">
        <v>2</v>
      </c>
      <c r="G2701" s="230">
        <v>0.75</v>
      </c>
    </row>
    <row r="2702" spans="1:7" x14ac:dyDescent="0.2">
      <c r="A2702" s="229" t="s">
        <v>14236</v>
      </c>
      <c r="B2702" s="229" t="s">
        <v>14213</v>
      </c>
      <c r="C2702" s="229">
        <v>1</v>
      </c>
      <c r="D2702" s="229">
        <v>1</v>
      </c>
      <c r="E2702" s="229">
        <v>1</v>
      </c>
      <c r="F2702" s="229">
        <v>2</v>
      </c>
      <c r="G2702" s="230">
        <v>0.75</v>
      </c>
    </row>
    <row r="2703" spans="1:7" x14ac:dyDescent="0.2">
      <c r="A2703" s="229" t="s">
        <v>14236</v>
      </c>
      <c r="B2703" s="229" t="s">
        <v>14220</v>
      </c>
      <c r="C2703" s="229">
        <v>1</v>
      </c>
      <c r="D2703" s="229">
        <v>1</v>
      </c>
      <c r="E2703" s="229">
        <v>1</v>
      </c>
      <c r="F2703" s="229">
        <v>2</v>
      </c>
      <c r="G2703" s="230">
        <v>0.75</v>
      </c>
    </row>
    <row r="2704" spans="1:7" x14ac:dyDescent="0.2">
      <c r="A2704" s="229" t="s">
        <v>14236</v>
      </c>
      <c r="B2704" s="229" t="s">
        <v>14214</v>
      </c>
      <c r="C2704" s="229">
        <v>1</v>
      </c>
      <c r="D2704" s="229">
        <v>1</v>
      </c>
      <c r="E2704" s="229">
        <v>1</v>
      </c>
      <c r="F2704" s="229">
        <v>2</v>
      </c>
      <c r="G2704" s="230">
        <v>0.75</v>
      </c>
    </row>
    <row r="2705" spans="1:7" x14ac:dyDescent="0.2">
      <c r="A2705" s="229" t="s">
        <v>14236</v>
      </c>
      <c r="B2705" s="229" t="s">
        <v>14672</v>
      </c>
      <c r="C2705" s="229">
        <v>1</v>
      </c>
      <c r="D2705" s="229">
        <v>1</v>
      </c>
      <c r="E2705" s="229">
        <v>1</v>
      </c>
      <c r="F2705" s="229">
        <v>2</v>
      </c>
      <c r="G2705" s="230">
        <v>0.75</v>
      </c>
    </row>
    <row r="2706" spans="1:7" x14ac:dyDescent="0.2">
      <c r="A2706" s="229" t="s">
        <v>14236</v>
      </c>
      <c r="B2706" s="229" t="s">
        <v>14221</v>
      </c>
      <c r="C2706" s="229">
        <v>1</v>
      </c>
      <c r="D2706" s="229">
        <v>1</v>
      </c>
      <c r="E2706" s="229">
        <v>1</v>
      </c>
      <c r="F2706" s="229">
        <v>2</v>
      </c>
      <c r="G2706" s="230">
        <v>0.75</v>
      </c>
    </row>
    <row r="2707" spans="1:7" x14ac:dyDescent="0.2">
      <c r="A2707" s="229" t="s">
        <v>14236</v>
      </c>
      <c r="B2707" s="229" t="s">
        <v>14673</v>
      </c>
      <c r="C2707" s="229">
        <v>1</v>
      </c>
      <c r="D2707" s="229">
        <v>1</v>
      </c>
      <c r="E2707" s="229">
        <v>1</v>
      </c>
      <c r="F2707" s="229">
        <v>2</v>
      </c>
      <c r="G2707" s="230">
        <v>0.75</v>
      </c>
    </row>
    <row r="2708" spans="1:7" x14ac:dyDescent="0.2">
      <c r="A2708" s="229" t="s">
        <v>14252</v>
      </c>
      <c r="B2708" s="229" t="s">
        <v>2214</v>
      </c>
      <c r="C2708" s="229">
        <v>1</v>
      </c>
      <c r="D2708" s="229">
        <v>1</v>
      </c>
      <c r="E2708" s="229">
        <v>1</v>
      </c>
      <c r="F2708" s="229">
        <v>2</v>
      </c>
      <c r="G2708" s="230">
        <v>0.75</v>
      </c>
    </row>
    <row r="2709" spans="1:7" x14ac:dyDescent="0.2">
      <c r="A2709" s="229" t="s">
        <v>14252</v>
      </c>
      <c r="B2709" s="229" t="s">
        <v>14219</v>
      </c>
      <c r="C2709" s="229">
        <v>1</v>
      </c>
      <c r="D2709" s="229">
        <v>1</v>
      </c>
      <c r="E2709" s="229">
        <v>1</v>
      </c>
      <c r="F2709" s="229">
        <v>2</v>
      </c>
      <c r="G2709" s="230">
        <v>0.75</v>
      </c>
    </row>
    <row r="2710" spans="1:7" x14ac:dyDescent="0.2">
      <c r="A2710" s="229" t="s">
        <v>14252</v>
      </c>
      <c r="B2710" s="229" t="s">
        <v>14212</v>
      </c>
      <c r="C2710" s="229">
        <v>1</v>
      </c>
      <c r="D2710" s="229">
        <v>1</v>
      </c>
      <c r="E2710" s="229">
        <v>1</v>
      </c>
      <c r="F2710" s="229">
        <v>2</v>
      </c>
      <c r="G2710" s="230">
        <v>0.75</v>
      </c>
    </row>
    <row r="2711" spans="1:7" x14ac:dyDescent="0.2">
      <c r="A2711" s="229" t="s">
        <v>14252</v>
      </c>
      <c r="B2711" s="229" t="s">
        <v>14213</v>
      </c>
      <c r="C2711" s="229">
        <v>1</v>
      </c>
      <c r="D2711" s="229">
        <v>1</v>
      </c>
      <c r="E2711" s="229">
        <v>1</v>
      </c>
      <c r="F2711" s="229">
        <v>2</v>
      </c>
      <c r="G2711" s="230">
        <v>0.75</v>
      </c>
    </row>
    <row r="2712" spans="1:7" x14ac:dyDescent="0.2">
      <c r="A2712" s="229" t="s">
        <v>14252</v>
      </c>
      <c r="B2712" s="229" t="s">
        <v>14220</v>
      </c>
      <c r="C2712" s="229">
        <v>1</v>
      </c>
      <c r="D2712" s="229">
        <v>1</v>
      </c>
      <c r="E2712" s="229">
        <v>1</v>
      </c>
      <c r="F2712" s="229">
        <v>2</v>
      </c>
      <c r="G2712" s="230">
        <v>0.75</v>
      </c>
    </row>
    <row r="2713" spans="1:7" x14ac:dyDescent="0.2">
      <c r="A2713" s="229" t="s">
        <v>14252</v>
      </c>
      <c r="B2713" s="229" t="s">
        <v>14214</v>
      </c>
      <c r="C2713" s="229">
        <v>1</v>
      </c>
      <c r="D2713" s="229">
        <v>1</v>
      </c>
      <c r="E2713" s="229">
        <v>1</v>
      </c>
      <c r="F2713" s="229">
        <v>2</v>
      </c>
      <c r="G2713" s="230">
        <v>0.75</v>
      </c>
    </row>
    <row r="2714" spans="1:7" x14ac:dyDescent="0.2">
      <c r="A2714" s="229" t="s">
        <v>14252</v>
      </c>
      <c r="B2714" s="229" t="s">
        <v>14672</v>
      </c>
      <c r="C2714" s="229">
        <v>1</v>
      </c>
      <c r="D2714" s="229">
        <v>1</v>
      </c>
      <c r="E2714" s="229">
        <v>1</v>
      </c>
      <c r="F2714" s="229">
        <v>2</v>
      </c>
      <c r="G2714" s="230">
        <v>0.75</v>
      </c>
    </row>
    <row r="2715" spans="1:7" x14ac:dyDescent="0.2">
      <c r="A2715" s="229" t="s">
        <v>14252</v>
      </c>
      <c r="B2715" s="229" t="s">
        <v>14221</v>
      </c>
      <c r="C2715" s="229">
        <v>1</v>
      </c>
      <c r="D2715" s="229">
        <v>1</v>
      </c>
      <c r="E2715" s="229">
        <v>1</v>
      </c>
      <c r="F2715" s="229">
        <v>2</v>
      </c>
      <c r="G2715" s="230">
        <v>0.75</v>
      </c>
    </row>
    <row r="2716" spans="1:7" x14ac:dyDescent="0.2">
      <c r="A2716" s="229" t="s">
        <v>14252</v>
      </c>
      <c r="B2716" s="229" t="s">
        <v>14673</v>
      </c>
      <c r="C2716" s="229">
        <v>1</v>
      </c>
      <c r="D2716" s="229">
        <v>1</v>
      </c>
      <c r="E2716" s="229">
        <v>1</v>
      </c>
      <c r="F2716" s="229">
        <v>2</v>
      </c>
      <c r="G2716" s="230">
        <v>0.75</v>
      </c>
    </row>
    <row r="2717" spans="1:7" x14ac:dyDescent="0.2">
      <c r="A2717" s="229" t="s">
        <v>14692</v>
      </c>
      <c r="B2717" s="229" t="s">
        <v>14693</v>
      </c>
      <c r="C2717" s="229">
        <v>1</v>
      </c>
      <c r="D2717" s="229">
        <v>1</v>
      </c>
      <c r="E2717" s="229">
        <v>1</v>
      </c>
      <c r="F2717" s="229">
        <v>2</v>
      </c>
      <c r="G2717" s="230">
        <v>0.75</v>
      </c>
    </row>
    <row r="2718" spans="1:7" x14ac:dyDescent="0.2">
      <c r="A2718" s="229" t="s">
        <v>14692</v>
      </c>
      <c r="B2718" s="229" t="s">
        <v>14694</v>
      </c>
      <c r="C2718" s="229">
        <v>1</v>
      </c>
      <c r="D2718" s="229">
        <v>1</v>
      </c>
      <c r="E2718" s="229">
        <v>1</v>
      </c>
      <c r="F2718" s="229">
        <v>2</v>
      </c>
      <c r="G2718" s="230">
        <v>0.75</v>
      </c>
    </row>
    <row r="2719" spans="1:7" x14ac:dyDescent="0.2">
      <c r="A2719" s="229" t="s">
        <v>14262</v>
      </c>
      <c r="B2719" s="229" t="s">
        <v>2214</v>
      </c>
      <c r="C2719" s="229">
        <v>1</v>
      </c>
      <c r="D2719" s="229">
        <v>1</v>
      </c>
      <c r="E2719" s="229">
        <v>1</v>
      </c>
      <c r="F2719" s="229">
        <v>2</v>
      </c>
      <c r="G2719" s="230">
        <v>0.75</v>
      </c>
    </row>
    <row r="2720" spans="1:7" x14ac:dyDescent="0.2">
      <c r="A2720" s="229" t="s">
        <v>14262</v>
      </c>
      <c r="B2720" s="229" t="s">
        <v>14219</v>
      </c>
      <c r="C2720" s="229">
        <v>1</v>
      </c>
      <c r="D2720" s="229">
        <v>1</v>
      </c>
      <c r="E2720" s="229">
        <v>1</v>
      </c>
      <c r="F2720" s="229">
        <v>2</v>
      </c>
      <c r="G2720" s="230">
        <v>0.75</v>
      </c>
    </row>
    <row r="2721" spans="1:7" x14ac:dyDescent="0.2">
      <c r="A2721" s="229" t="s">
        <v>14262</v>
      </c>
      <c r="B2721" s="229" t="s">
        <v>14212</v>
      </c>
      <c r="C2721" s="229">
        <v>1</v>
      </c>
      <c r="D2721" s="229">
        <v>1</v>
      </c>
      <c r="E2721" s="229">
        <v>1</v>
      </c>
      <c r="F2721" s="229">
        <v>2</v>
      </c>
      <c r="G2721" s="230">
        <v>0.75</v>
      </c>
    </row>
    <row r="2722" spans="1:7" x14ac:dyDescent="0.2">
      <c r="A2722" s="229" t="s">
        <v>14262</v>
      </c>
      <c r="B2722" s="229" t="s">
        <v>14213</v>
      </c>
      <c r="C2722" s="229">
        <v>1</v>
      </c>
      <c r="D2722" s="229">
        <v>1</v>
      </c>
      <c r="E2722" s="229">
        <v>1</v>
      </c>
      <c r="F2722" s="229">
        <v>2</v>
      </c>
      <c r="G2722" s="230">
        <v>0.75</v>
      </c>
    </row>
    <row r="2723" spans="1:7" x14ac:dyDescent="0.2">
      <c r="A2723" s="229" t="s">
        <v>14262</v>
      </c>
      <c r="B2723" s="229" t="s">
        <v>14220</v>
      </c>
      <c r="C2723" s="229">
        <v>1</v>
      </c>
      <c r="D2723" s="229">
        <v>1</v>
      </c>
      <c r="E2723" s="229">
        <v>1</v>
      </c>
      <c r="F2723" s="229">
        <v>2</v>
      </c>
      <c r="G2723" s="230">
        <v>0.75</v>
      </c>
    </row>
    <row r="2724" spans="1:7" x14ac:dyDescent="0.2">
      <c r="A2724" s="229" t="s">
        <v>14262</v>
      </c>
      <c r="B2724" s="229" t="s">
        <v>14214</v>
      </c>
      <c r="C2724" s="229">
        <v>1</v>
      </c>
      <c r="D2724" s="229">
        <v>1</v>
      </c>
      <c r="E2724" s="229">
        <v>1</v>
      </c>
      <c r="F2724" s="229">
        <v>2</v>
      </c>
      <c r="G2724" s="230">
        <v>0.75</v>
      </c>
    </row>
    <row r="2725" spans="1:7" x14ac:dyDescent="0.2">
      <c r="A2725" s="229" t="s">
        <v>14262</v>
      </c>
      <c r="B2725" s="229" t="s">
        <v>14672</v>
      </c>
      <c r="C2725" s="229">
        <v>1</v>
      </c>
      <c r="D2725" s="229">
        <v>1</v>
      </c>
      <c r="E2725" s="229">
        <v>1</v>
      </c>
      <c r="F2725" s="229">
        <v>2</v>
      </c>
      <c r="G2725" s="230">
        <v>0.75</v>
      </c>
    </row>
    <row r="2726" spans="1:7" x14ac:dyDescent="0.2">
      <c r="A2726" s="229" t="s">
        <v>14262</v>
      </c>
      <c r="B2726" s="229" t="s">
        <v>14221</v>
      </c>
      <c r="C2726" s="229">
        <v>1</v>
      </c>
      <c r="D2726" s="229">
        <v>1</v>
      </c>
      <c r="E2726" s="229">
        <v>1</v>
      </c>
      <c r="F2726" s="229">
        <v>2</v>
      </c>
      <c r="G2726" s="230">
        <v>0.75</v>
      </c>
    </row>
    <row r="2727" spans="1:7" x14ac:dyDescent="0.2">
      <c r="A2727" s="229" t="s">
        <v>14262</v>
      </c>
      <c r="B2727" s="229" t="s">
        <v>14673</v>
      </c>
      <c r="C2727" s="229">
        <v>1</v>
      </c>
      <c r="D2727" s="229">
        <v>1</v>
      </c>
      <c r="E2727" s="229">
        <v>1</v>
      </c>
      <c r="F2727" s="229">
        <v>2</v>
      </c>
      <c r="G2727" s="230">
        <v>0.75</v>
      </c>
    </row>
    <row r="2728" spans="1:7" x14ac:dyDescent="0.2">
      <c r="A2728" s="229" t="s">
        <v>14263</v>
      </c>
      <c r="B2728" s="229" t="s">
        <v>14225</v>
      </c>
      <c r="C2728" s="229">
        <v>1</v>
      </c>
      <c r="D2728" s="229">
        <v>1</v>
      </c>
      <c r="E2728" s="229">
        <v>1</v>
      </c>
      <c r="F2728" s="229">
        <v>2</v>
      </c>
      <c r="G2728" s="230">
        <v>0.75</v>
      </c>
    </row>
    <row r="2729" spans="1:7" x14ac:dyDescent="0.2">
      <c r="A2729" s="229" t="s">
        <v>14269</v>
      </c>
      <c r="B2729" s="229" t="s">
        <v>2214</v>
      </c>
      <c r="C2729" s="229">
        <v>1</v>
      </c>
      <c r="D2729" s="229">
        <v>1</v>
      </c>
      <c r="E2729" s="229">
        <v>1</v>
      </c>
      <c r="F2729" s="229">
        <v>2</v>
      </c>
      <c r="G2729" s="230">
        <v>0.75</v>
      </c>
    </row>
    <row r="2730" spans="1:7" x14ac:dyDescent="0.2">
      <c r="A2730" s="229" t="s">
        <v>14269</v>
      </c>
      <c r="B2730" s="229" t="s">
        <v>14219</v>
      </c>
      <c r="C2730" s="229">
        <v>1</v>
      </c>
      <c r="D2730" s="229">
        <v>1</v>
      </c>
      <c r="E2730" s="229">
        <v>1</v>
      </c>
      <c r="F2730" s="229">
        <v>2</v>
      </c>
      <c r="G2730" s="230">
        <v>0.75</v>
      </c>
    </row>
    <row r="2731" spans="1:7" x14ac:dyDescent="0.2">
      <c r="A2731" s="229" t="s">
        <v>14269</v>
      </c>
      <c r="B2731" s="229" t="s">
        <v>14212</v>
      </c>
      <c r="C2731" s="229">
        <v>1</v>
      </c>
      <c r="D2731" s="229">
        <v>1</v>
      </c>
      <c r="E2731" s="229">
        <v>1</v>
      </c>
      <c r="F2731" s="229">
        <v>2</v>
      </c>
      <c r="G2731" s="230">
        <v>0.75</v>
      </c>
    </row>
    <row r="2732" spans="1:7" x14ac:dyDescent="0.2">
      <c r="A2732" s="229" t="s">
        <v>14269</v>
      </c>
      <c r="B2732" s="229" t="s">
        <v>14213</v>
      </c>
      <c r="C2732" s="229">
        <v>1</v>
      </c>
      <c r="D2732" s="229">
        <v>1</v>
      </c>
      <c r="E2732" s="229">
        <v>1</v>
      </c>
      <c r="F2732" s="229">
        <v>2</v>
      </c>
      <c r="G2732" s="230">
        <v>0.75</v>
      </c>
    </row>
    <row r="2733" spans="1:7" x14ac:dyDescent="0.2">
      <c r="A2733" s="229" t="s">
        <v>14269</v>
      </c>
      <c r="B2733" s="229" t="s">
        <v>14220</v>
      </c>
      <c r="C2733" s="229">
        <v>1</v>
      </c>
      <c r="D2733" s="229">
        <v>1</v>
      </c>
      <c r="E2733" s="229">
        <v>1</v>
      </c>
      <c r="F2733" s="229">
        <v>2</v>
      </c>
      <c r="G2733" s="230">
        <v>0.75</v>
      </c>
    </row>
    <row r="2734" spans="1:7" x14ac:dyDescent="0.2">
      <c r="A2734" s="229" t="s">
        <v>14269</v>
      </c>
      <c r="B2734" s="229" t="s">
        <v>14214</v>
      </c>
      <c r="C2734" s="229">
        <v>1</v>
      </c>
      <c r="D2734" s="229">
        <v>1</v>
      </c>
      <c r="E2734" s="229">
        <v>1</v>
      </c>
      <c r="F2734" s="229">
        <v>2</v>
      </c>
      <c r="G2734" s="230">
        <v>0.75</v>
      </c>
    </row>
    <row r="2735" spans="1:7" x14ac:dyDescent="0.2">
      <c r="A2735" s="229" t="s">
        <v>14269</v>
      </c>
      <c r="B2735" s="229" t="s">
        <v>14672</v>
      </c>
      <c r="C2735" s="229">
        <v>1</v>
      </c>
      <c r="D2735" s="229">
        <v>1</v>
      </c>
      <c r="E2735" s="229">
        <v>1</v>
      </c>
      <c r="F2735" s="229">
        <v>2</v>
      </c>
      <c r="G2735" s="230">
        <v>0.75</v>
      </c>
    </row>
    <row r="2736" spans="1:7" x14ac:dyDescent="0.2">
      <c r="A2736" s="229" t="s">
        <v>14269</v>
      </c>
      <c r="B2736" s="229" t="s">
        <v>14221</v>
      </c>
      <c r="C2736" s="229">
        <v>1</v>
      </c>
      <c r="D2736" s="229">
        <v>1</v>
      </c>
      <c r="E2736" s="229">
        <v>1</v>
      </c>
      <c r="F2736" s="229">
        <v>2</v>
      </c>
      <c r="G2736" s="230">
        <v>0.75</v>
      </c>
    </row>
    <row r="2737" spans="1:7" x14ac:dyDescent="0.2">
      <c r="A2737" s="229" t="s">
        <v>14269</v>
      </c>
      <c r="B2737" s="229" t="s">
        <v>14673</v>
      </c>
      <c r="C2737" s="229">
        <v>1</v>
      </c>
      <c r="D2737" s="229">
        <v>1</v>
      </c>
      <c r="E2737" s="229">
        <v>1</v>
      </c>
      <c r="F2737" s="229">
        <v>2</v>
      </c>
      <c r="G2737" s="230">
        <v>0.75</v>
      </c>
    </row>
    <row r="2738" spans="1:7" x14ac:dyDescent="0.2">
      <c r="A2738" s="229" t="s">
        <v>14695</v>
      </c>
      <c r="B2738" s="229" t="s">
        <v>14696</v>
      </c>
      <c r="C2738" s="229">
        <v>1</v>
      </c>
      <c r="D2738" s="229">
        <v>1</v>
      </c>
      <c r="E2738" s="229">
        <v>1</v>
      </c>
      <c r="F2738" s="229">
        <v>2</v>
      </c>
      <c r="G2738" s="230">
        <v>0.75</v>
      </c>
    </row>
    <row r="2739" spans="1:7" x14ac:dyDescent="0.2">
      <c r="A2739" s="229" t="s">
        <v>14274</v>
      </c>
      <c r="B2739" s="229" t="s">
        <v>14682</v>
      </c>
      <c r="C2739" s="229">
        <v>1</v>
      </c>
      <c r="D2739" s="229">
        <v>1</v>
      </c>
      <c r="E2739" s="229">
        <v>1</v>
      </c>
      <c r="F2739" s="229">
        <v>2</v>
      </c>
      <c r="G2739" s="230">
        <v>0.75</v>
      </c>
    </row>
    <row r="2740" spans="1:7" x14ac:dyDescent="0.2">
      <c r="A2740" s="229" t="s">
        <v>14274</v>
      </c>
      <c r="B2740" s="229" t="s">
        <v>14683</v>
      </c>
      <c r="C2740" s="229">
        <v>1</v>
      </c>
      <c r="D2740" s="229">
        <v>1</v>
      </c>
      <c r="E2740" s="229">
        <v>1</v>
      </c>
      <c r="F2740" s="229">
        <v>2</v>
      </c>
      <c r="G2740" s="230">
        <v>0.75</v>
      </c>
    </row>
    <row r="2741" spans="1:7" x14ac:dyDescent="0.2">
      <c r="A2741" s="229" t="s">
        <v>14697</v>
      </c>
      <c r="B2741" s="229" t="s">
        <v>14693</v>
      </c>
      <c r="C2741" s="229">
        <v>1</v>
      </c>
      <c r="D2741" s="229">
        <v>1</v>
      </c>
      <c r="E2741" s="229">
        <v>1</v>
      </c>
      <c r="F2741" s="229">
        <v>2</v>
      </c>
      <c r="G2741" s="230">
        <v>0.75</v>
      </c>
    </row>
    <row r="2742" spans="1:7" x14ac:dyDescent="0.2">
      <c r="A2742" s="229" t="s">
        <v>14697</v>
      </c>
      <c r="B2742" s="229" t="s">
        <v>14694</v>
      </c>
      <c r="C2742" s="229">
        <v>1</v>
      </c>
      <c r="D2742" s="229">
        <v>1</v>
      </c>
      <c r="E2742" s="229">
        <v>1</v>
      </c>
      <c r="F2742" s="229">
        <v>2</v>
      </c>
      <c r="G2742" s="230">
        <v>0.75</v>
      </c>
    </row>
    <row r="2743" spans="1:7" x14ac:dyDescent="0.2">
      <c r="A2743" s="229" t="s">
        <v>14698</v>
      </c>
      <c r="B2743" s="229" t="s">
        <v>2214</v>
      </c>
      <c r="C2743" s="229">
        <v>1</v>
      </c>
      <c r="D2743" s="229">
        <v>1</v>
      </c>
      <c r="E2743" s="229">
        <v>1</v>
      </c>
      <c r="F2743" s="229">
        <v>2</v>
      </c>
      <c r="G2743" s="230">
        <v>0.75</v>
      </c>
    </row>
    <row r="2744" spans="1:7" x14ac:dyDescent="0.2">
      <c r="A2744" s="229" t="s">
        <v>14290</v>
      </c>
      <c r="B2744" s="229" t="s">
        <v>14693</v>
      </c>
      <c r="C2744" s="229">
        <v>1</v>
      </c>
      <c r="D2744" s="229">
        <v>1</v>
      </c>
      <c r="E2744" s="229">
        <v>1</v>
      </c>
      <c r="F2744" s="229">
        <v>2</v>
      </c>
      <c r="G2744" s="230">
        <v>0.75</v>
      </c>
    </row>
    <row r="2745" spans="1:7" x14ac:dyDescent="0.2">
      <c r="A2745" s="229" t="s">
        <v>14290</v>
      </c>
      <c r="B2745" s="229" t="s">
        <v>14694</v>
      </c>
      <c r="C2745" s="229">
        <v>1</v>
      </c>
      <c r="D2745" s="229">
        <v>1</v>
      </c>
      <c r="E2745" s="229">
        <v>1</v>
      </c>
      <c r="F2745" s="229">
        <v>2</v>
      </c>
      <c r="G2745" s="230">
        <v>0.75</v>
      </c>
    </row>
    <row r="2746" spans="1:7" x14ac:dyDescent="0.2">
      <c r="A2746" s="229" t="s">
        <v>14292</v>
      </c>
      <c r="B2746" s="229" t="s">
        <v>14693</v>
      </c>
      <c r="C2746" s="229">
        <v>1</v>
      </c>
      <c r="D2746" s="229">
        <v>1</v>
      </c>
      <c r="E2746" s="229">
        <v>1</v>
      </c>
      <c r="F2746" s="229">
        <v>2</v>
      </c>
      <c r="G2746" s="230">
        <v>0.75</v>
      </c>
    </row>
    <row r="2747" spans="1:7" x14ac:dyDescent="0.2">
      <c r="A2747" s="229" t="s">
        <v>14292</v>
      </c>
      <c r="B2747" s="229" t="s">
        <v>14694</v>
      </c>
      <c r="C2747" s="229">
        <v>1</v>
      </c>
      <c r="D2747" s="229">
        <v>1</v>
      </c>
      <c r="E2747" s="229">
        <v>1</v>
      </c>
      <c r="F2747" s="229">
        <v>2</v>
      </c>
      <c r="G2747" s="230">
        <v>0.75</v>
      </c>
    </row>
    <row r="2748" spans="1:7" x14ac:dyDescent="0.2">
      <c r="A2748" s="229" t="s">
        <v>14293</v>
      </c>
      <c r="B2748" s="229" t="s">
        <v>14682</v>
      </c>
      <c r="C2748" s="229">
        <v>1</v>
      </c>
      <c r="D2748" s="229">
        <v>1</v>
      </c>
      <c r="E2748" s="229">
        <v>1</v>
      </c>
      <c r="F2748" s="229">
        <v>2</v>
      </c>
      <c r="G2748" s="230">
        <v>0.75</v>
      </c>
    </row>
    <row r="2749" spans="1:7" x14ac:dyDescent="0.2">
      <c r="A2749" s="229" t="s">
        <v>14293</v>
      </c>
      <c r="B2749" s="229" t="s">
        <v>14683</v>
      </c>
      <c r="C2749" s="229">
        <v>1</v>
      </c>
      <c r="D2749" s="229">
        <v>1</v>
      </c>
      <c r="E2749" s="229">
        <v>1</v>
      </c>
      <c r="F2749" s="229">
        <v>2</v>
      </c>
      <c r="G2749" s="230">
        <v>0.75</v>
      </c>
    </row>
    <row r="2750" spans="1:7" x14ac:dyDescent="0.2">
      <c r="A2750" s="229" t="s">
        <v>14294</v>
      </c>
      <c r="B2750" s="229" t="s">
        <v>14216</v>
      </c>
      <c r="C2750" s="229">
        <v>1</v>
      </c>
      <c r="D2750" s="229">
        <v>1</v>
      </c>
      <c r="E2750" s="229">
        <v>1</v>
      </c>
      <c r="F2750" s="229">
        <v>2</v>
      </c>
      <c r="G2750" s="230">
        <v>0.75</v>
      </c>
    </row>
    <row r="2751" spans="1:7" x14ac:dyDescent="0.2">
      <c r="A2751" s="229" t="s">
        <v>14294</v>
      </c>
      <c r="B2751" s="229" t="s">
        <v>14225</v>
      </c>
      <c r="C2751" s="229">
        <v>1</v>
      </c>
      <c r="D2751" s="229">
        <v>1</v>
      </c>
      <c r="E2751" s="229">
        <v>1</v>
      </c>
      <c r="F2751" s="229">
        <v>2</v>
      </c>
      <c r="G2751" s="230">
        <v>0.75</v>
      </c>
    </row>
    <row r="2752" spans="1:7" x14ac:dyDescent="0.2">
      <c r="A2752" s="229" t="s">
        <v>14294</v>
      </c>
      <c r="B2752" s="229" t="s">
        <v>14680</v>
      </c>
      <c r="C2752" s="229">
        <v>1</v>
      </c>
      <c r="D2752" s="229">
        <v>1</v>
      </c>
      <c r="E2752" s="229">
        <v>1</v>
      </c>
      <c r="F2752" s="229">
        <v>2</v>
      </c>
      <c r="G2752" s="230">
        <v>0.75</v>
      </c>
    </row>
    <row r="2753" spans="1:7" x14ac:dyDescent="0.2">
      <c r="A2753" s="229" t="s">
        <v>14294</v>
      </c>
      <c r="B2753" s="229" t="s">
        <v>14217</v>
      </c>
      <c r="C2753" s="229">
        <v>1</v>
      </c>
      <c r="D2753" s="229">
        <v>1</v>
      </c>
      <c r="E2753" s="229">
        <v>1</v>
      </c>
      <c r="F2753" s="229">
        <v>2</v>
      </c>
      <c r="G2753" s="230">
        <v>0.75</v>
      </c>
    </row>
    <row r="2754" spans="1:7" x14ac:dyDescent="0.2">
      <c r="A2754" s="229" t="s">
        <v>14296</v>
      </c>
      <c r="B2754" s="229" t="s">
        <v>14216</v>
      </c>
      <c r="C2754" s="229">
        <v>1</v>
      </c>
      <c r="D2754" s="229">
        <v>1</v>
      </c>
      <c r="E2754" s="229">
        <v>1</v>
      </c>
      <c r="F2754" s="229">
        <v>2</v>
      </c>
      <c r="G2754" s="230">
        <v>0.75</v>
      </c>
    </row>
    <row r="2755" spans="1:7" x14ac:dyDescent="0.2">
      <c r="A2755" s="229" t="s">
        <v>14296</v>
      </c>
      <c r="B2755" s="229" t="s">
        <v>14225</v>
      </c>
      <c r="C2755" s="229">
        <v>1</v>
      </c>
      <c r="D2755" s="229">
        <v>1</v>
      </c>
      <c r="E2755" s="229">
        <v>1</v>
      </c>
      <c r="F2755" s="229">
        <v>2</v>
      </c>
      <c r="G2755" s="230">
        <v>0.75</v>
      </c>
    </row>
    <row r="2756" spans="1:7" x14ac:dyDescent="0.2">
      <c r="A2756" s="229" t="s">
        <v>14296</v>
      </c>
      <c r="B2756" s="229" t="s">
        <v>14680</v>
      </c>
      <c r="C2756" s="229">
        <v>1</v>
      </c>
      <c r="D2756" s="229">
        <v>1</v>
      </c>
      <c r="E2756" s="229">
        <v>1</v>
      </c>
      <c r="F2756" s="229">
        <v>2</v>
      </c>
      <c r="G2756" s="230">
        <v>0.75</v>
      </c>
    </row>
    <row r="2757" spans="1:7" x14ac:dyDescent="0.2">
      <c r="A2757" s="229" t="s">
        <v>14296</v>
      </c>
      <c r="B2757" s="229" t="s">
        <v>14217</v>
      </c>
      <c r="C2757" s="229">
        <v>1</v>
      </c>
      <c r="D2757" s="229">
        <v>1</v>
      </c>
      <c r="E2757" s="229">
        <v>1</v>
      </c>
      <c r="F2757" s="229">
        <v>2</v>
      </c>
      <c r="G2757" s="230">
        <v>0.75</v>
      </c>
    </row>
    <row r="2758" spans="1:7" x14ac:dyDescent="0.2">
      <c r="A2758" s="229" t="s">
        <v>14297</v>
      </c>
      <c r="B2758" s="229" t="s">
        <v>2214</v>
      </c>
      <c r="C2758" s="229">
        <v>1</v>
      </c>
      <c r="D2758" s="229">
        <v>1</v>
      </c>
      <c r="E2758" s="229">
        <v>1</v>
      </c>
      <c r="F2758" s="229">
        <v>2</v>
      </c>
      <c r="G2758" s="230">
        <v>0.75</v>
      </c>
    </row>
    <row r="2759" spans="1:7" x14ac:dyDescent="0.2">
      <c r="A2759" s="229" t="s">
        <v>14297</v>
      </c>
      <c r="B2759" s="229" t="s">
        <v>14219</v>
      </c>
      <c r="C2759" s="229">
        <v>1</v>
      </c>
      <c r="D2759" s="229">
        <v>1</v>
      </c>
      <c r="E2759" s="229">
        <v>1</v>
      </c>
      <c r="F2759" s="229">
        <v>2</v>
      </c>
      <c r="G2759" s="230">
        <v>0.75</v>
      </c>
    </row>
    <row r="2760" spans="1:7" x14ac:dyDescent="0.2">
      <c r="A2760" s="229" t="s">
        <v>14297</v>
      </c>
      <c r="B2760" s="229" t="s">
        <v>14212</v>
      </c>
      <c r="C2760" s="229">
        <v>1</v>
      </c>
      <c r="D2760" s="229">
        <v>1</v>
      </c>
      <c r="E2760" s="229">
        <v>1</v>
      </c>
      <c r="F2760" s="229">
        <v>2</v>
      </c>
      <c r="G2760" s="230">
        <v>0.75</v>
      </c>
    </row>
    <row r="2761" spans="1:7" x14ac:dyDescent="0.2">
      <c r="A2761" s="229" t="s">
        <v>14297</v>
      </c>
      <c r="B2761" s="229" t="s">
        <v>14213</v>
      </c>
      <c r="C2761" s="229">
        <v>1</v>
      </c>
      <c r="D2761" s="229">
        <v>1</v>
      </c>
      <c r="E2761" s="229">
        <v>1</v>
      </c>
      <c r="F2761" s="229">
        <v>2</v>
      </c>
      <c r="G2761" s="230">
        <v>0.75</v>
      </c>
    </row>
    <row r="2762" spans="1:7" x14ac:dyDescent="0.2">
      <c r="A2762" s="229" t="s">
        <v>14297</v>
      </c>
      <c r="B2762" s="229" t="s">
        <v>14220</v>
      </c>
      <c r="C2762" s="229">
        <v>1</v>
      </c>
      <c r="D2762" s="229">
        <v>1</v>
      </c>
      <c r="E2762" s="229">
        <v>1</v>
      </c>
      <c r="F2762" s="229">
        <v>2</v>
      </c>
      <c r="G2762" s="230">
        <v>0.75</v>
      </c>
    </row>
    <row r="2763" spans="1:7" x14ac:dyDescent="0.2">
      <c r="A2763" s="229" t="s">
        <v>14297</v>
      </c>
      <c r="B2763" s="229" t="s">
        <v>14214</v>
      </c>
      <c r="C2763" s="229">
        <v>1</v>
      </c>
      <c r="D2763" s="229">
        <v>1</v>
      </c>
      <c r="E2763" s="229">
        <v>1</v>
      </c>
      <c r="F2763" s="229">
        <v>2</v>
      </c>
      <c r="G2763" s="230">
        <v>0.75</v>
      </c>
    </row>
    <row r="2764" spans="1:7" x14ac:dyDescent="0.2">
      <c r="A2764" s="229" t="s">
        <v>14297</v>
      </c>
      <c r="B2764" s="229" t="s">
        <v>14672</v>
      </c>
      <c r="C2764" s="229">
        <v>1</v>
      </c>
      <c r="D2764" s="229">
        <v>1</v>
      </c>
      <c r="E2764" s="229">
        <v>1</v>
      </c>
      <c r="F2764" s="229">
        <v>2</v>
      </c>
      <c r="G2764" s="230">
        <v>0.75</v>
      </c>
    </row>
    <row r="2765" spans="1:7" x14ac:dyDescent="0.2">
      <c r="A2765" s="229" t="s">
        <v>14297</v>
      </c>
      <c r="B2765" s="229" t="s">
        <v>14221</v>
      </c>
      <c r="C2765" s="229">
        <v>1</v>
      </c>
      <c r="D2765" s="229">
        <v>1</v>
      </c>
      <c r="E2765" s="229">
        <v>1</v>
      </c>
      <c r="F2765" s="229">
        <v>2</v>
      </c>
      <c r="G2765" s="230">
        <v>0.75</v>
      </c>
    </row>
    <row r="2766" spans="1:7" x14ac:dyDescent="0.2">
      <c r="A2766" s="229" t="s">
        <v>14297</v>
      </c>
      <c r="B2766" s="229" t="s">
        <v>14673</v>
      </c>
      <c r="C2766" s="229">
        <v>1</v>
      </c>
      <c r="D2766" s="229">
        <v>1</v>
      </c>
      <c r="E2766" s="229">
        <v>1</v>
      </c>
      <c r="F2766" s="229">
        <v>2</v>
      </c>
      <c r="G2766" s="230">
        <v>0.75</v>
      </c>
    </row>
    <row r="2767" spans="1:7" x14ac:dyDescent="0.2">
      <c r="A2767" s="229" t="s">
        <v>14699</v>
      </c>
      <c r="B2767" s="229" t="s">
        <v>14682</v>
      </c>
      <c r="C2767" s="229">
        <v>1</v>
      </c>
      <c r="D2767" s="229">
        <v>1</v>
      </c>
      <c r="E2767" s="229">
        <v>1</v>
      </c>
      <c r="F2767" s="229">
        <v>2</v>
      </c>
      <c r="G2767" s="230">
        <v>0.75</v>
      </c>
    </row>
    <row r="2768" spans="1:7" x14ac:dyDescent="0.2">
      <c r="A2768" s="229" t="s">
        <v>14699</v>
      </c>
      <c r="B2768" s="229" t="s">
        <v>14683</v>
      </c>
      <c r="C2768" s="229">
        <v>1</v>
      </c>
      <c r="D2768" s="229">
        <v>1</v>
      </c>
      <c r="E2768" s="229">
        <v>1</v>
      </c>
      <c r="F2768" s="229">
        <v>2</v>
      </c>
      <c r="G2768" s="230">
        <v>0.75</v>
      </c>
    </row>
    <row r="2769" spans="1:7" x14ac:dyDescent="0.2">
      <c r="A2769" s="229" t="s">
        <v>14303</v>
      </c>
      <c r="B2769" s="229" t="s">
        <v>2214</v>
      </c>
      <c r="C2769" s="229">
        <v>1</v>
      </c>
      <c r="D2769" s="229">
        <v>1</v>
      </c>
      <c r="E2769" s="229">
        <v>1</v>
      </c>
      <c r="F2769" s="229">
        <v>2</v>
      </c>
      <c r="G2769" s="230">
        <v>0.75</v>
      </c>
    </row>
    <row r="2770" spans="1:7" x14ac:dyDescent="0.2">
      <c r="A2770" s="229" t="s">
        <v>14303</v>
      </c>
      <c r="B2770" s="229" t="s">
        <v>14219</v>
      </c>
      <c r="C2770" s="229">
        <v>1</v>
      </c>
      <c r="D2770" s="229">
        <v>1</v>
      </c>
      <c r="E2770" s="229">
        <v>1</v>
      </c>
      <c r="F2770" s="229">
        <v>2</v>
      </c>
      <c r="G2770" s="230">
        <v>0.75</v>
      </c>
    </row>
    <row r="2771" spans="1:7" x14ac:dyDescent="0.2">
      <c r="A2771" s="229" t="s">
        <v>14303</v>
      </c>
      <c r="B2771" s="229" t="s">
        <v>14212</v>
      </c>
      <c r="C2771" s="229">
        <v>1</v>
      </c>
      <c r="D2771" s="229">
        <v>1</v>
      </c>
      <c r="E2771" s="229">
        <v>1</v>
      </c>
      <c r="F2771" s="229">
        <v>2</v>
      </c>
      <c r="G2771" s="230">
        <v>0.75</v>
      </c>
    </row>
    <row r="2772" spans="1:7" x14ac:dyDescent="0.2">
      <c r="A2772" s="229" t="s">
        <v>14303</v>
      </c>
      <c r="B2772" s="229" t="s">
        <v>14213</v>
      </c>
      <c r="C2772" s="229">
        <v>1</v>
      </c>
      <c r="D2772" s="229">
        <v>1</v>
      </c>
      <c r="E2772" s="229">
        <v>1</v>
      </c>
      <c r="F2772" s="229">
        <v>2</v>
      </c>
      <c r="G2772" s="230">
        <v>0.75</v>
      </c>
    </row>
    <row r="2773" spans="1:7" x14ac:dyDescent="0.2">
      <c r="A2773" s="229" t="s">
        <v>14303</v>
      </c>
      <c r="B2773" s="229" t="s">
        <v>14220</v>
      </c>
      <c r="C2773" s="229">
        <v>1</v>
      </c>
      <c r="D2773" s="229">
        <v>1</v>
      </c>
      <c r="E2773" s="229">
        <v>1</v>
      </c>
      <c r="F2773" s="229">
        <v>2</v>
      </c>
      <c r="G2773" s="230">
        <v>0.75</v>
      </c>
    </row>
    <row r="2774" spans="1:7" x14ac:dyDescent="0.2">
      <c r="A2774" s="229" t="s">
        <v>14303</v>
      </c>
      <c r="B2774" s="229" t="s">
        <v>14214</v>
      </c>
      <c r="C2774" s="229">
        <v>1</v>
      </c>
      <c r="D2774" s="229">
        <v>1</v>
      </c>
      <c r="E2774" s="229">
        <v>1</v>
      </c>
      <c r="F2774" s="229">
        <v>2</v>
      </c>
      <c r="G2774" s="230">
        <v>0.75</v>
      </c>
    </row>
    <row r="2775" spans="1:7" x14ac:dyDescent="0.2">
      <c r="A2775" s="229" t="s">
        <v>14303</v>
      </c>
      <c r="B2775" s="229" t="s">
        <v>14672</v>
      </c>
      <c r="C2775" s="229">
        <v>1</v>
      </c>
      <c r="D2775" s="229">
        <v>1</v>
      </c>
      <c r="E2775" s="229">
        <v>1</v>
      </c>
      <c r="F2775" s="229">
        <v>2</v>
      </c>
      <c r="G2775" s="230">
        <v>0.75</v>
      </c>
    </row>
    <row r="2776" spans="1:7" x14ac:dyDescent="0.2">
      <c r="A2776" s="229" t="s">
        <v>14303</v>
      </c>
      <c r="B2776" s="229" t="s">
        <v>14221</v>
      </c>
      <c r="C2776" s="229">
        <v>1</v>
      </c>
      <c r="D2776" s="229">
        <v>1</v>
      </c>
      <c r="E2776" s="229">
        <v>1</v>
      </c>
      <c r="F2776" s="229">
        <v>2</v>
      </c>
      <c r="G2776" s="230">
        <v>0.75</v>
      </c>
    </row>
    <row r="2777" spans="1:7" x14ac:dyDescent="0.2">
      <c r="A2777" s="229" t="s">
        <v>14303</v>
      </c>
      <c r="B2777" s="229" t="s">
        <v>14673</v>
      </c>
      <c r="C2777" s="229">
        <v>1</v>
      </c>
      <c r="D2777" s="229">
        <v>1</v>
      </c>
      <c r="E2777" s="229">
        <v>1</v>
      </c>
      <c r="F2777" s="229">
        <v>2</v>
      </c>
      <c r="G2777" s="230">
        <v>0.75</v>
      </c>
    </row>
    <row r="2778" spans="1:7" x14ac:dyDescent="0.2">
      <c r="A2778" s="229" t="s">
        <v>14700</v>
      </c>
      <c r="B2778" s="229" t="s">
        <v>2214</v>
      </c>
      <c r="C2778" s="229">
        <v>1</v>
      </c>
      <c r="D2778" s="229">
        <v>1</v>
      </c>
      <c r="E2778" s="229">
        <v>1</v>
      </c>
      <c r="F2778" s="229">
        <v>2</v>
      </c>
      <c r="G2778" s="230">
        <v>0.75</v>
      </c>
    </row>
    <row r="2779" spans="1:7" x14ac:dyDescent="0.2">
      <c r="A2779" s="229" t="s">
        <v>14701</v>
      </c>
      <c r="B2779" s="229" t="s">
        <v>2214</v>
      </c>
      <c r="C2779" s="229">
        <v>1</v>
      </c>
      <c r="D2779" s="229">
        <v>1</v>
      </c>
      <c r="E2779" s="229">
        <v>1</v>
      </c>
      <c r="F2779" s="229">
        <v>2</v>
      </c>
      <c r="G2779" s="230">
        <v>0.75</v>
      </c>
    </row>
    <row r="2780" spans="1:7" x14ac:dyDescent="0.2">
      <c r="A2780" s="229" t="s">
        <v>14314</v>
      </c>
      <c r="B2780" s="229" t="s">
        <v>14682</v>
      </c>
      <c r="C2780" s="229">
        <v>1</v>
      </c>
      <c r="D2780" s="229">
        <v>1</v>
      </c>
      <c r="E2780" s="229">
        <v>1</v>
      </c>
      <c r="F2780" s="229">
        <v>2</v>
      </c>
      <c r="G2780" s="230">
        <v>0.75</v>
      </c>
    </row>
    <row r="2781" spans="1:7" x14ac:dyDescent="0.2">
      <c r="A2781" s="229" t="s">
        <v>14314</v>
      </c>
      <c r="B2781" s="229" t="s">
        <v>14683</v>
      </c>
      <c r="C2781" s="229">
        <v>1</v>
      </c>
      <c r="D2781" s="229">
        <v>1</v>
      </c>
      <c r="E2781" s="229">
        <v>1</v>
      </c>
      <c r="F2781" s="229">
        <v>2</v>
      </c>
      <c r="G2781" s="230">
        <v>0.75</v>
      </c>
    </row>
    <row r="2782" spans="1:7" x14ac:dyDescent="0.2">
      <c r="A2782" s="229" t="s">
        <v>14316</v>
      </c>
      <c r="B2782" s="229" t="s">
        <v>14682</v>
      </c>
      <c r="C2782" s="229">
        <v>1</v>
      </c>
      <c r="D2782" s="229">
        <v>1</v>
      </c>
      <c r="E2782" s="229">
        <v>1</v>
      </c>
      <c r="F2782" s="229">
        <v>2</v>
      </c>
      <c r="G2782" s="230">
        <v>0.75</v>
      </c>
    </row>
    <row r="2783" spans="1:7" x14ac:dyDescent="0.2">
      <c r="A2783" s="229" t="s">
        <v>14316</v>
      </c>
      <c r="B2783" s="229" t="s">
        <v>14683</v>
      </c>
      <c r="C2783" s="229">
        <v>1</v>
      </c>
      <c r="D2783" s="229">
        <v>1</v>
      </c>
      <c r="E2783" s="229">
        <v>1</v>
      </c>
      <c r="F2783" s="229">
        <v>2</v>
      </c>
      <c r="G2783" s="230">
        <v>0.75</v>
      </c>
    </row>
    <row r="2784" spans="1:7" x14ac:dyDescent="0.2">
      <c r="A2784" s="229" t="s">
        <v>14317</v>
      </c>
      <c r="B2784" s="229" t="s">
        <v>14225</v>
      </c>
      <c r="C2784" s="229">
        <v>1</v>
      </c>
      <c r="D2784" s="229">
        <v>1</v>
      </c>
      <c r="E2784" s="229">
        <v>1</v>
      </c>
      <c r="F2784" s="229">
        <v>2</v>
      </c>
      <c r="G2784" s="230">
        <v>0.75</v>
      </c>
    </row>
    <row r="2785" spans="1:7" x14ac:dyDescent="0.2">
      <c r="A2785" s="229" t="s">
        <v>14670</v>
      </c>
      <c r="B2785" s="229" t="s">
        <v>2214</v>
      </c>
      <c r="C2785" s="229">
        <v>1</v>
      </c>
      <c r="D2785" s="229">
        <v>2</v>
      </c>
      <c r="E2785" s="229">
        <v>4</v>
      </c>
      <c r="F2785" s="229">
        <v>2</v>
      </c>
      <c r="G2785" s="230">
        <v>0.71428571399999996</v>
      </c>
    </row>
    <row r="2786" spans="1:7" x14ac:dyDescent="0.2">
      <c r="A2786" s="229" t="s">
        <v>14670</v>
      </c>
      <c r="B2786" s="229" t="s">
        <v>14212</v>
      </c>
      <c r="C2786" s="229">
        <v>1</v>
      </c>
      <c r="D2786" s="229">
        <v>2</v>
      </c>
      <c r="E2786" s="229">
        <v>4</v>
      </c>
      <c r="F2786" s="229">
        <v>2</v>
      </c>
      <c r="G2786" s="230">
        <v>0.71428571399999996</v>
      </c>
    </row>
    <row r="2787" spans="1:7" x14ac:dyDescent="0.2">
      <c r="A2787" s="229" t="s">
        <v>14670</v>
      </c>
      <c r="B2787" s="229" t="s">
        <v>14213</v>
      </c>
      <c r="C2787" s="229">
        <v>1</v>
      </c>
      <c r="D2787" s="229">
        <v>2</v>
      </c>
      <c r="E2787" s="229">
        <v>4</v>
      </c>
      <c r="F2787" s="229">
        <v>2</v>
      </c>
      <c r="G2787" s="230">
        <v>0.71428571399999996</v>
      </c>
    </row>
    <row r="2788" spans="1:7" x14ac:dyDescent="0.2">
      <c r="A2788" s="229" t="s">
        <v>14670</v>
      </c>
      <c r="B2788" s="229" t="s">
        <v>14214</v>
      </c>
      <c r="C2788" s="229">
        <v>1</v>
      </c>
      <c r="D2788" s="229">
        <v>2</v>
      </c>
      <c r="E2788" s="229">
        <v>4</v>
      </c>
      <c r="F2788" s="229">
        <v>2</v>
      </c>
      <c r="G2788" s="230">
        <v>0.71428571399999996</v>
      </c>
    </row>
    <row r="2789" spans="1:7" x14ac:dyDescent="0.2">
      <c r="A2789" s="229" t="s">
        <v>14671</v>
      </c>
      <c r="B2789" s="229" t="s">
        <v>14677</v>
      </c>
      <c r="C2789" s="229">
        <v>1</v>
      </c>
      <c r="D2789" s="229">
        <v>2</v>
      </c>
      <c r="E2789" s="229">
        <v>3</v>
      </c>
      <c r="F2789" s="229">
        <v>3</v>
      </c>
      <c r="G2789" s="230">
        <v>0.71428571399999996</v>
      </c>
    </row>
    <row r="2790" spans="1:7" x14ac:dyDescent="0.2">
      <c r="A2790" s="229" t="s">
        <v>14671</v>
      </c>
      <c r="B2790" s="229" t="s">
        <v>14702</v>
      </c>
      <c r="C2790" s="229">
        <v>1</v>
      </c>
      <c r="D2790" s="229">
        <v>2</v>
      </c>
      <c r="E2790" s="229">
        <v>3</v>
      </c>
      <c r="F2790" s="229">
        <v>3</v>
      </c>
      <c r="G2790" s="230">
        <v>0.71428571399999996</v>
      </c>
    </row>
    <row r="2791" spans="1:7" x14ac:dyDescent="0.2">
      <c r="A2791" s="229" t="s">
        <v>14671</v>
      </c>
      <c r="B2791" s="229" t="s">
        <v>14703</v>
      </c>
      <c r="C2791" s="229">
        <v>1</v>
      </c>
      <c r="D2791" s="229">
        <v>2</v>
      </c>
      <c r="E2791" s="229">
        <v>3</v>
      </c>
      <c r="F2791" s="229">
        <v>3</v>
      </c>
      <c r="G2791" s="230">
        <v>0.71428571399999996</v>
      </c>
    </row>
    <row r="2792" spans="1:7" x14ac:dyDescent="0.2">
      <c r="A2792" s="229" t="s">
        <v>14704</v>
      </c>
      <c r="B2792" s="229" t="s">
        <v>14682</v>
      </c>
      <c r="C2792" s="229">
        <v>0</v>
      </c>
      <c r="D2792" s="229">
        <v>2</v>
      </c>
      <c r="E2792" s="229">
        <v>3</v>
      </c>
      <c r="F2792" s="229">
        <v>2</v>
      </c>
      <c r="G2792" s="230">
        <v>0.66666666699999999</v>
      </c>
    </row>
    <row r="2793" spans="1:7" x14ac:dyDescent="0.2">
      <c r="A2793" s="229" t="s">
        <v>14704</v>
      </c>
      <c r="B2793" s="229" t="s">
        <v>14683</v>
      </c>
      <c r="C2793" s="229">
        <v>0</v>
      </c>
      <c r="D2793" s="229">
        <v>2</v>
      </c>
      <c r="E2793" s="229">
        <v>3</v>
      </c>
      <c r="F2793" s="229">
        <v>2</v>
      </c>
      <c r="G2793" s="230">
        <v>0.66666666699999999</v>
      </c>
    </row>
    <row r="2794" spans="1:7" x14ac:dyDescent="0.2">
      <c r="A2794" s="229" t="s">
        <v>14208</v>
      </c>
      <c r="B2794" s="229" t="s">
        <v>14225</v>
      </c>
      <c r="C2794" s="229">
        <v>0</v>
      </c>
      <c r="D2794" s="229">
        <v>2</v>
      </c>
      <c r="E2794" s="229">
        <v>3</v>
      </c>
      <c r="F2794" s="229">
        <v>2</v>
      </c>
      <c r="G2794" s="230">
        <v>0.66666666699999999</v>
      </c>
    </row>
    <row r="2795" spans="1:7" x14ac:dyDescent="0.2">
      <c r="A2795" s="229" t="s">
        <v>14215</v>
      </c>
      <c r="B2795" s="229" t="s">
        <v>14702</v>
      </c>
      <c r="C2795" s="229">
        <v>0</v>
      </c>
      <c r="D2795" s="229">
        <v>2</v>
      </c>
      <c r="E2795" s="229">
        <v>2</v>
      </c>
      <c r="F2795" s="229">
        <v>3</v>
      </c>
      <c r="G2795" s="230">
        <v>0.66666666699999999</v>
      </c>
    </row>
    <row r="2796" spans="1:7" x14ac:dyDescent="0.2">
      <c r="A2796" s="229" t="s">
        <v>14215</v>
      </c>
      <c r="B2796" s="229" t="s">
        <v>14703</v>
      </c>
      <c r="C2796" s="229">
        <v>0</v>
      </c>
      <c r="D2796" s="229">
        <v>2</v>
      </c>
      <c r="E2796" s="229">
        <v>2</v>
      </c>
      <c r="F2796" s="229">
        <v>3</v>
      </c>
      <c r="G2796" s="230">
        <v>0.66666666699999999</v>
      </c>
    </row>
    <row r="2797" spans="1:7" x14ac:dyDescent="0.2">
      <c r="A2797" s="229" t="s">
        <v>14222</v>
      </c>
      <c r="B2797" s="229" t="s">
        <v>14702</v>
      </c>
      <c r="C2797" s="229">
        <v>0</v>
      </c>
      <c r="D2797" s="229">
        <v>2</v>
      </c>
      <c r="E2797" s="229">
        <v>2</v>
      </c>
      <c r="F2797" s="229">
        <v>3</v>
      </c>
      <c r="G2797" s="230">
        <v>0.66666666699999999</v>
      </c>
    </row>
    <row r="2798" spans="1:7" x14ac:dyDescent="0.2">
      <c r="A2798" s="229" t="s">
        <v>14222</v>
      </c>
      <c r="B2798" s="229" t="s">
        <v>14703</v>
      </c>
      <c r="C2798" s="229">
        <v>0</v>
      </c>
      <c r="D2798" s="229">
        <v>2</v>
      </c>
      <c r="E2798" s="229">
        <v>2</v>
      </c>
      <c r="F2798" s="229">
        <v>3</v>
      </c>
      <c r="G2798" s="230">
        <v>0.66666666699999999</v>
      </c>
    </row>
    <row r="2799" spans="1:7" x14ac:dyDescent="0.2">
      <c r="A2799" s="229" t="s">
        <v>14223</v>
      </c>
      <c r="B2799" s="229" t="s">
        <v>14702</v>
      </c>
      <c r="C2799" s="229">
        <v>0</v>
      </c>
      <c r="D2799" s="229">
        <v>2</v>
      </c>
      <c r="E2799" s="229">
        <v>2</v>
      </c>
      <c r="F2799" s="229">
        <v>3</v>
      </c>
      <c r="G2799" s="230">
        <v>0.66666666699999999</v>
      </c>
    </row>
    <row r="2800" spans="1:7" x14ac:dyDescent="0.2">
      <c r="A2800" s="229" t="s">
        <v>14223</v>
      </c>
      <c r="B2800" s="229" t="s">
        <v>14703</v>
      </c>
      <c r="C2800" s="229">
        <v>0</v>
      </c>
      <c r="D2800" s="229">
        <v>2</v>
      </c>
      <c r="E2800" s="229">
        <v>2</v>
      </c>
      <c r="F2800" s="229">
        <v>3</v>
      </c>
      <c r="G2800" s="230">
        <v>0.66666666699999999</v>
      </c>
    </row>
    <row r="2801" spans="1:7" x14ac:dyDescent="0.2">
      <c r="A2801" s="229" t="s">
        <v>14224</v>
      </c>
      <c r="B2801" s="229" t="s">
        <v>14209</v>
      </c>
      <c r="C2801" s="229">
        <v>0</v>
      </c>
      <c r="D2801" s="229">
        <v>2</v>
      </c>
      <c r="E2801" s="229">
        <v>2</v>
      </c>
      <c r="F2801" s="229">
        <v>3</v>
      </c>
      <c r="G2801" s="230">
        <v>0.66666666699999999</v>
      </c>
    </row>
    <row r="2802" spans="1:7" x14ac:dyDescent="0.2">
      <c r="A2802" s="229" t="s">
        <v>14224</v>
      </c>
      <c r="B2802" s="229" t="s">
        <v>14210</v>
      </c>
      <c r="C2802" s="229">
        <v>0</v>
      </c>
      <c r="D2802" s="229">
        <v>2</v>
      </c>
      <c r="E2802" s="229">
        <v>2</v>
      </c>
      <c r="F2802" s="229">
        <v>3</v>
      </c>
      <c r="G2802" s="230">
        <v>0.66666666699999999</v>
      </c>
    </row>
    <row r="2803" spans="1:7" x14ac:dyDescent="0.2">
      <c r="A2803" s="229" t="s">
        <v>14226</v>
      </c>
      <c r="B2803" s="229" t="s">
        <v>14702</v>
      </c>
      <c r="C2803" s="229">
        <v>0</v>
      </c>
      <c r="D2803" s="229">
        <v>2</v>
      </c>
      <c r="E2803" s="229">
        <v>2</v>
      </c>
      <c r="F2803" s="229">
        <v>3</v>
      </c>
      <c r="G2803" s="230">
        <v>0.66666666699999999</v>
      </c>
    </row>
    <row r="2804" spans="1:7" x14ac:dyDescent="0.2">
      <c r="A2804" s="229" t="s">
        <v>14226</v>
      </c>
      <c r="B2804" s="229" t="s">
        <v>14703</v>
      </c>
      <c r="C2804" s="229">
        <v>0</v>
      </c>
      <c r="D2804" s="229">
        <v>2</v>
      </c>
      <c r="E2804" s="229">
        <v>2</v>
      </c>
      <c r="F2804" s="229">
        <v>3</v>
      </c>
      <c r="G2804" s="230">
        <v>0.66666666699999999</v>
      </c>
    </row>
    <row r="2805" spans="1:7" x14ac:dyDescent="0.2">
      <c r="A2805" s="229" t="s">
        <v>14227</v>
      </c>
      <c r="B2805" s="229" t="s">
        <v>14264</v>
      </c>
      <c r="C2805" s="229">
        <v>0</v>
      </c>
      <c r="D2805" s="229">
        <v>1</v>
      </c>
      <c r="E2805" s="229">
        <v>1</v>
      </c>
      <c r="F2805" s="229">
        <v>1</v>
      </c>
      <c r="G2805" s="230">
        <v>0.66666666699999999</v>
      </c>
    </row>
    <row r="2806" spans="1:7" x14ac:dyDescent="0.2">
      <c r="A2806" s="229" t="s">
        <v>14227</v>
      </c>
      <c r="B2806" s="229" t="s">
        <v>14265</v>
      </c>
      <c r="C2806" s="229">
        <v>0</v>
      </c>
      <c r="D2806" s="229">
        <v>1</v>
      </c>
      <c r="E2806" s="229">
        <v>1</v>
      </c>
      <c r="F2806" s="229">
        <v>1</v>
      </c>
      <c r="G2806" s="230">
        <v>0.66666666699999999</v>
      </c>
    </row>
    <row r="2807" spans="1:7" x14ac:dyDescent="0.2">
      <c r="A2807" s="229" t="s">
        <v>14227</v>
      </c>
      <c r="B2807" s="229" t="s">
        <v>14705</v>
      </c>
      <c r="C2807" s="229">
        <v>0</v>
      </c>
      <c r="D2807" s="229">
        <v>1</v>
      </c>
      <c r="E2807" s="229">
        <v>1</v>
      </c>
      <c r="F2807" s="229">
        <v>1</v>
      </c>
      <c r="G2807" s="230">
        <v>0.66666666699999999</v>
      </c>
    </row>
    <row r="2808" spans="1:7" x14ac:dyDescent="0.2">
      <c r="A2808" s="229" t="s">
        <v>14227</v>
      </c>
      <c r="B2808" s="229" t="s">
        <v>14285</v>
      </c>
      <c r="C2808" s="229">
        <v>0</v>
      </c>
      <c r="D2808" s="229">
        <v>1</v>
      </c>
      <c r="E2808" s="229">
        <v>1</v>
      </c>
      <c r="F2808" s="229">
        <v>1</v>
      </c>
      <c r="G2808" s="230">
        <v>0.66666666699999999</v>
      </c>
    </row>
    <row r="2809" spans="1:7" x14ac:dyDescent="0.2">
      <c r="A2809" s="229" t="s">
        <v>14227</v>
      </c>
      <c r="B2809" s="229" t="s">
        <v>14286</v>
      </c>
      <c r="C2809" s="229">
        <v>0</v>
      </c>
      <c r="D2809" s="229">
        <v>1</v>
      </c>
      <c r="E2809" s="229">
        <v>1</v>
      </c>
      <c r="F2809" s="229">
        <v>1</v>
      </c>
      <c r="G2809" s="230">
        <v>0.66666666699999999</v>
      </c>
    </row>
    <row r="2810" spans="1:7" x14ac:dyDescent="0.2">
      <c r="A2810" s="229" t="s">
        <v>14227</v>
      </c>
      <c r="B2810" s="229" t="s">
        <v>14266</v>
      </c>
      <c r="C2810" s="229">
        <v>0</v>
      </c>
      <c r="D2810" s="229">
        <v>1</v>
      </c>
      <c r="E2810" s="229">
        <v>1</v>
      </c>
      <c r="F2810" s="229">
        <v>1</v>
      </c>
      <c r="G2810" s="230">
        <v>0.66666666699999999</v>
      </c>
    </row>
    <row r="2811" spans="1:7" x14ac:dyDescent="0.2">
      <c r="A2811" s="229" t="s">
        <v>14227</v>
      </c>
      <c r="B2811" s="229" t="s">
        <v>14287</v>
      </c>
      <c r="C2811" s="229">
        <v>0</v>
      </c>
      <c r="D2811" s="229">
        <v>1</v>
      </c>
      <c r="E2811" s="229">
        <v>1</v>
      </c>
      <c r="F2811" s="229">
        <v>1</v>
      </c>
      <c r="G2811" s="230">
        <v>0.66666666699999999</v>
      </c>
    </row>
    <row r="2812" spans="1:7" x14ac:dyDescent="0.2">
      <c r="A2812" s="229" t="s">
        <v>14227</v>
      </c>
      <c r="B2812" s="229" t="s">
        <v>14279</v>
      </c>
      <c r="C2812" s="229">
        <v>0</v>
      </c>
      <c r="D2812" s="229">
        <v>1</v>
      </c>
      <c r="E2812" s="229">
        <v>1</v>
      </c>
      <c r="F2812" s="229">
        <v>1</v>
      </c>
      <c r="G2812" s="230">
        <v>0.66666666699999999</v>
      </c>
    </row>
    <row r="2813" spans="1:7" x14ac:dyDescent="0.2">
      <c r="A2813" s="229" t="s">
        <v>14227</v>
      </c>
      <c r="B2813" s="229" t="s">
        <v>14280</v>
      </c>
      <c r="C2813" s="229">
        <v>0</v>
      </c>
      <c r="D2813" s="229">
        <v>1</v>
      </c>
      <c r="E2813" s="229">
        <v>1</v>
      </c>
      <c r="F2813" s="229">
        <v>1</v>
      </c>
      <c r="G2813" s="230">
        <v>0.66666666699999999</v>
      </c>
    </row>
    <row r="2814" spans="1:7" x14ac:dyDescent="0.2">
      <c r="A2814" s="229" t="s">
        <v>14227</v>
      </c>
      <c r="B2814" s="229" t="s">
        <v>14267</v>
      </c>
      <c r="C2814" s="229">
        <v>0</v>
      </c>
      <c r="D2814" s="229">
        <v>1</v>
      </c>
      <c r="E2814" s="229">
        <v>1</v>
      </c>
      <c r="F2814" s="229">
        <v>1</v>
      </c>
      <c r="G2814" s="230">
        <v>0.66666666699999999</v>
      </c>
    </row>
    <row r="2815" spans="1:7" x14ac:dyDescent="0.2">
      <c r="A2815" s="229" t="s">
        <v>14227</v>
      </c>
      <c r="B2815" s="229" t="s">
        <v>14288</v>
      </c>
      <c r="C2815" s="229">
        <v>0</v>
      </c>
      <c r="D2815" s="229">
        <v>1</v>
      </c>
      <c r="E2815" s="229">
        <v>1</v>
      </c>
      <c r="F2815" s="229">
        <v>1</v>
      </c>
      <c r="G2815" s="230">
        <v>0.66666666699999999</v>
      </c>
    </row>
    <row r="2816" spans="1:7" x14ac:dyDescent="0.2">
      <c r="A2816" s="229" t="s">
        <v>14227</v>
      </c>
      <c r="B2816" s="229" t="s">
        <v>14281</v>
      </c>
      <c r="C2816" s="229">
        <v>0</v>
      </c>
      <c r="D2816" s="229">
        <v>1</v>
      </c>
      <c r="E2816" s="229">
        <v>1</v>
      </c>
      <c r="F2816" s="229">
        <v>1</v>
      </c>
      <c r="G2816" s="230">
        <v>0.66666666699999999</v>
      </c>
    </row>
    <row r="2817" spans="1:7" x14ac:dyDescent="0.2">
      <c r="A2817" s="229" t="s">
        <v>14227</v>
      </c>
      <c r="B2817" s="229" t="s">
        <v>14268</v>
      </c>
      <c r="C2817" s="229">
        <v>0</v>
      </c>
      <c r="D2817" s="229">
        <v>1</v>
      </c>
      <c r="E2817" s="229">
        <v>1</v>
      </c>
      <c r="F2817" s="229">
        <v>1</v>
      </c>
      <c r="G2817" s="230">
        <v>0.66666666699999999</v>
      </c>
    </row>
    <row r="2818" spans="1:7" x14ac:dyDescent="0.2">
      <c r="A2818" s="229" t="s">
        <v>14227</v>
      </c>
      <c r="B2818" s="229" t="s">
        <v>14289</v>
      </c>
      <c r="C2818" s="229">
        <v>0</v>
      </c>
      <c r="D2818" s="229">
        <v>1</v>
      </c>
      <c r="E2818" s="229">
        <v>1</v>
      </c>
      <c r="F2818" s="229">
        <v>1</v>
      </c>
      <c r="G2818" s="230">
        <v>0.66666666699999999</v>
      </c>
    </row>
    <row r="2819" spans="1:7" x14ac:dyDescent="0.2">
      <c r="A2819" s="229" t="s">
        <v>14227</v>
      </c>
      <c r="B2819" s="229" t="s">
        <v>14685</v>
      </c>
      <c r="C2819" s="229">
        <v>0</v>
      </c>
      <c r="D2819" s="229">
        <v>1</v>
      </c>
      <c r="E2819" s="229">
        <v>1</v>
      </c>
      <c r="F2819" s="229">
        <v>1</v>
      </c>
      <c r="G2819" s="230">
        <v>0.66666666699999999</v>
      </c>
    </row>
    <row r="2820" spans="1:7" x14ac:dyDescent="0.2">
      <c r="A2820" s="229" t="s">
        <v>14692</v>
      </c>
      <c r="B2820" s="229" t="s">
        <v>14691</v>
      </c>
      <c r="C2820" s="229">
        <v>0</v>
      </c>
      <c r="D2820" s="229">
        <v>1</v>
      </c>
      <c r="E2820" s="229">
        <v>1</v>
      </c>
      <c r="F2820" s="229">
        <v>1</v>
      </c>
      <c r="G2820" s="230">
        <v>0.66666666699999999</v>
      </c>
    </row>
    <row r="2821" spans="1:7" x14ac:dyDescent="0.2">
      <c r="A2821" s="229" t="s">
        <v>14692</v>
      </c>
      <c r="B2821" s="229" t="s">
        <v>14254</v>
      </c>
      <c r="C2821" s="229">
        <v>0</v>
      </c>
      <c r="D2821" s="229">
        <v>1</v>
      </c>
      <c r="E2821" s="229">
        <v>1</v>
      </c>
      <c r="F2821" s="229">
        <v>1</v>
      </c>
      <c r="G2821" s="230">
        <v>0.66666666699999999</v>
      </c>
    </row>
    <row r="2822" spans="1:7" x14ac:dyDescent="0.2">
      <c r="A2822" s="229" t="s">
        <v>14692</v>
      </c>
      <c r="B2822" s="229" t="s">
        <v>14706</v>
      </c>
      <c r="C2822" s="229">
        <v>0</v>
      </c>
      <c r="D2822" s="229">
        <v>1</v>
      </c>
      <c r="E2822" s="229">
        <v>1</v>
      </c>
      <c r="F2822" s="229">
        <v>1</v>
      </c>
      <c r="G2822" s="230">
        <v>0.66666666699999999</v>
      </c>
    </row>
    <row r="2823" spans="1:7" x14ac:dyDescent="0.2">
      <c r="A2823" s="229" t="s">
        <v>14692</v>
      </c>
      <c r="B2823" s="229" t="s">
        <v>14255</v>
      </c>
      <c r="C2823" s="229">
        <v>0</v>
      </c>
      <c r="D2823" s="229">
        <v>1</v>
      </c>
      <c r="E2823" s="229">
        <v>1</v>
      </c>
      <c r="F2823" s="229">
        <v>1</v>
      </c>
      <c r="G2823" s="230">
        <v>0.66666666699999999</v>
      </c>
    </row>
    <row r="2824" spans="1:7" x14ac:dyDescent="0.2">
      <c r="A2824" s="229" t="s">
        <v>14692</v>
      </c>
      <c r="B2824" s="229" t="s">
        <v>14256</v>
      </c>
      <c r="C2824" s="229">
        <v>0</v>
      </c>
      <c r="D2824" s="229">
        <v>1</v>
      </c>
      <c r="E2824" s="229">
        <v>1</v>
      </c>
      <c r="F2824" s="229">
        <v>1</v>
      </c>
      <c r="G2824" s="230">
        <v>0.66666666699999999</v>
      </c>
    </row>
    <row r="2825" spans="1:7" x14ac:dyDescent="0.2">
      <c r="A2825" s="229" t="s">
        <v>14692</v>
      </c>
      <c r="B2825" s="229" t="s">
        <v>14257</v>
      </c>
      <c r="C2825" s="229">
        <v>0</v>
      </c>
      <c r="D2825" s="229">
        <v>1</v>
      </c>
      <c r="E2825" s="229">
        <v>1</v>
      </c>
      <c r="F2825" s="229">
        <v>1</v>
      </c>
      <c r="G2825" s="230">
        <v>0.66666666699999999</v>
      </c>
    </row>
    <row r="2826" spans="1:7" x14ac:dyDescent="0.2">
      <c r="A2826" s="229" t="s">
        <v>14692</v>
      </c>
      <c r="B2826" s="229" t="s">
        <v>14258</v>
      </c>
      <c r="C2826" s="229">
        <v>0</v>
      </c>
      <c r="D2826" s="229">
        <v>1</v>
      </c>
      <c r="E2826" s="229">
        <v>1</v>
      </c>
      <c r="F2826" s="229">
        <v>1</v>
      </c>
      <c r="G2826" s="230">
        <v>0.66666666699999999</v>
      </c>
    </row>
    <row r="2827" spans="1:7" x14ac:dyDescent="0.2">
      <c r="A2827" s="229" t="s">
        <v>14692</v>
      </c>
      <c r="B2827" s="229" t="s">
        <v>14707</v>
      </c>
      <c r="C2827" s="229">
        <v>0</v>
      </c>
      <c r="D2827" s="229">
        <v>1</v>
      </c>
      <c r="E2827" s="229">
        <v>1</v>
      </c>
      <c r="F2827" s="229">
        <v>1</v>
      </c>
      <c r="G2827" s="230">
        <v>0.66666666699999999</v>
      </c>
    </row>
    <row r="2828" spans="1:7" x14ac:dyDescent="0.2">
      <c r="A2828" s="229" t="s">
        <v>14253</v>
      </c>
      <c r="B2828" s="229" t="s">
        <v>14691</v>
      </c>
      <c r="C2828" s="229">
        <v>0</v>
      </c>
      <c r="D2828" s="229">
        <v>1</v>
      </c>
      <c r="E2828" s="229">
        <v>1</v>
      </c>
      <c r="F2828" s="229">
        <v>1</v>
      </c>
      <c r="G2828" s="230">
        <v>0.66666666699999999</v>
      </c>
    </row>
    <row r="2829" spans="1:7" x14ac:dyDescent="0.2">
      <c r="A2829" s="229" t="s">
        <v>14253</v>
      </c>
      <c r="B2829" s="229" t="s">
        <v>14706</v>
      </c>
      <c r="C2829" s="229">
        <v>0</v>
      </c>
      <c r="D2829" s="229">
        <v>1</v>
      </c>
      <c r="E2829" s="229">
        <v>1</v>
      </c>
      <c r="F2829" s="229">
        <v>1</v>
      </c>
      <c r="G2829" s="230">
        <v>0.66666666699999999</v>
      </c>
    </row>
    <row r="2830" spans="1:7" x14ac:dyDescent="0.2">
      <c r="A2830" s="229" t="s">
        <v>14253</v>
      </c>
      <c r="B2830" s="229" t="s">
        <v>14707</v>
      </c>
      <c r="C2830" s="229">
        <v>0</v>
      </c>
      <c r="D2830" s="229">
        <v>1</v>
      </c>
      <c r="E2830" s="229">
        <v>1</v>
      </c>
      <c r="F2830" s="229">
        <v>1</v>
      </c>
      <c r="G2830" s="230">
        <v>0.66666666699999999</v>
      </c>
    </row>
    <row r="2831" spans="1:7" x14ac:dyDescent="0.2">
      <c r="A2831" s="229" t="s">
        <v>14259</v>
      </c>
      <c r="B2831" s="229" t="s">
        <v>14708</v>
      </c>
      <c r="C2831" s="229">
        <v>0</v>
      </c>
      <c r="D2831" s="229">
        <v>1</v>
      </c>
      <c r="E2831" s="229">
        <v>1</v>
      </c>
      <c r="F2831" s="229">
        <v>1</v>
      </c>
      <c r="G2831" s="230">
        <v>0.66666666699999999</v>
      </c>
    </row>
    <row r="2832" spans="1:7" x14ac:dyDescent="0.2">
      <c r="A2832" s="229" t="s">
        <v>14263</v>
      </c>
      <c r="B2832" s="229" t="s">
        <v>14705</v>
      </c>
      <c r="C2832" s="229">
        <v>0</v>
      </c>
      <c r="D2832" s="229">
        <v>1</v>
      </c>
      <c r="E2832" s="229">
        <v>1</v>
      </c>
      <c r="F2832" s="229">
        <v>1</v>
      </c>
      <c r="G2832" s="230">
        <v>0.66666666699999999</v>
      </c>
    </row>
    <row r="2833" spans="1:7" x14ac:dyDescent="0.2">
      <c r="A2833" s="229" t="s">
        <v>14263</v>
      </c>
      <c r="B2833" s="229" t="s">
        <v>14285</v>
      </c>
      <c r="C2833" s="229">
        <v>0</v>
      </c>
      <c r="D2833" s="229">
        <v>1</v>
      </c>
      <c r="E2833" s="229">
        <v>1</v>
      </c>
      <c r="F2833" s="229">
        <v>1</v>
      </c>
      <c r="G2833" s="230">
        <v>0.66666666699999999</v>
      </c>
    </row>
    <row r="2834" spans="1:7" x14ac:dyDescent="0.2">
      <c r="A2834" s="229" t="s">
        <v>14263</v>
      </c>
      <c r="B2834" s="229" t="s">
        <v>14228</v>
      </c>
      <c r="C2834" s="229">
        <v>0</v>
      </c>
      <c r="D2834" s="229">
        <v>1</v>
      </c>
      <c r="E2834" s="229">
        <v>1</v>
      </c>
      <c r="F2834" s="229">
        <v>1</v>
      </c>
      <c r="G2834" s="230">
        <v>0.66666666699999999</v>
      </c>
    </row>
    <row r="2835" spans="1:7" x14ac:dyDescent="0.2">
      <c r="A2835" s="229" t="s">
        <v>14263</v>
      </c>
      <c r="B2835" s="229" t="s">
        <v>14286</v>
      </c>
      <c r="C2835" s="229">
        <v>0</v>
      </c>
      <c r="D2835" s="229">
        <v>1</v>
      </c>
      <c r="E2835" s="229">
        <v>1</v>
      </c>
      <c r="F2835" s="229">
        <v>1</v>
      </c>
      <c r="G2835" s="230">
        <v>0.66666666699999999</v>
      </c>
    </row>
    <row r="2836" spans="1:7" x14ac:dyDescent="0.2">
      <c r="A2836" s="229" t="s">
        <v>14263</v>
      </c>
      <c r="B2836" s="229" t="s">
        <v>14229</v>
      </c>
      <c r="C2836" s="229">
        <v>0</v>
      </c>
      <c r="D2836" s="229">
        <v>1</v>
      </c>
      <c r="E2836" s="229">
        <v>1</v>
      </c>
      <c r="F2836" s="229">
        <v>1</v>
      </c>
      <c r="G2836" s="230">
        <v>0.66666666699999999</v>
      </c>
    </row>
    <row r="2837" spans="1:7" x14ac:dyDescent="0.2">
      <c r="A2837" s="229" t="s">
        <v>14263</v>
      </c>
      <c r="B2837" s="229" t="s">
        <v>14230</v>
      </c>
      <c r="C2837" s="229">
        <v>0</v>
      </c>
      <c r="D2837" s="229">
        <v>1</v>
      </c>
      <c r="E2837" s="229">
        <v>1</v>
      </c>
      <c r="F2837" s="229">
        <v>1</v>
      </c>
      <c r="G2837" s="230">
        <v>0.66666666699999999</v>
      </c>
    </row>
    <row r="2838" spans="1:7" x14ac:dyDescent="0.2">
      <c r="A2838" s="229" t="s">
        <v>14263</v>
      </c>
      <c r="B2838" s="229" t="s">
        <v>14231</v>
      </c>
      <c r="C2838" s="229">
        <v>0</v>
      </c>
      <c r="D2838" s="229">
        <v>1</v>
      </c>
      <c r="E2838" s="229">
        <v>1</v>
      </c>
      <c r="F2838" s="229">
        <v>1</v>
      </c>
      <c r="G2838" s="230">
        <v>0.66666666699999999</v>
      </c>
    </row>
    <row r="2839" spans="1:7" x14ac:dyDescent="0.2">
      <c r="A2839" s="229" t="s">
        <v>14263</v>
      </c>
      <c r="B2839" s="229" t="s">
        <v>14287</v>
      </c>
      <c r="C2839" s="229">
        <v>0</v>
      </c>
      <c r="D2839" s="229">
        <v>1</v>
      </c>
      <c r="E2839" s="229">
        <v>1</v>
      </c>
      <c r="F2839" s="229">
        <v>1</v>
      </c>
      <c r="G2839" s="230">
        <v>0.66666666699999999</v>
      </c>
    </row>
    <row r="2840" spans="1:7" x14ac:dyDescent="0.2">
      <c r="A2840" s="229" t="s">
        <v>14263</v>
      </c>
      <c r="B2840" s="229" t="s">
        <v>14232</v>
      </c>
      <c r="C2840" s="229">
        <v>0</v>
      </c>
      <c r="D2840" s="229">
        <v>1</v>
      </c>
      <c r="E2840" s="229">
        <v>1</v>
      </c>
      <c r="F2840" s="229">
        <v>1</v>
      </c>
      <c r="G2840" s="230">
        <v>0.66666666699999999</v>
      </c>
    </row>
    <row r="2841" spans="1:7" x14ac:dyDescent="0.2">
      <c r="A2841" s="229" t="s">
        <v>14263</v>
      </c>
      <c r="B2841" s="229" t="s">
        <v>14279</v>
      </c>
      <c r="C2841" s="229">
        <v>0</v>
      </c>
      <c r="D2841" s="229">
        <v>1</v>
      </c>
      <c r="E2841" s="229">
        <v>1</v>
      </c>
      <c r="F2841" s="229">
        <v>1</v>
      </c>
      <c r="G2841" s="230">
        <v>0.66666666699999999</v>
      </c>
    </row>
    <row r="2842" spans="1:7" x14ac:dyDescent="0.2">
      <c r="A2842" s="229" t="s">
        <v>14263</v>
      </c>
      <c r="B2842" s="229" t="s">
        <v>14233</v>
      </c>
      <c r="C2842" s="229">
        <v>0</v>
      </c>
      <c r="D2842" s="229">
        <v>1</v>
      </c>
      <c r="E2842" s="229">
        <v>1</v>
      </c>
      <c r="F2842" s="229">
        <v>1</v>
      </c>
      <c r="G2842" s="230">
        <v>0.66666666699999999</v>
      </c>
    </row>
    <row r="2843" spans="1:7" x14ac:dyDescent="0.2">
      <c r="A2843" s="229" t="s">
        <v>14263</v>
      </c>
      <c r="B2843" s="229" t="s">
        <v>14280</v>
      </c>
      <c r="C2843" s="229">
        <v>0</v>
      </c>
      <c r="D2843" s="229">
        <v>1</v>
      </c>
      <c r="E2843" s="229">
        <v>1</v>
      </c>
      <c r="F2843" s="229">
        <v>1</v>
      </c>
      <c r="G2843" s="230">
        <v>0.66666666699999999</v>
      </c>
    </row>
    <row r="2844" spans="1:7" x14ac:dyDescent="0.2">
      <c r="A2844" s="229" t="s">
        <v>14263</v>
      </c>
      <c r="B2844" s="229" t="s">
        <v>14234</v>
      </c>
      <c r="C2844" s="229">
        <v>0</v>
      </c>
      <c r="D2844" s="229">
        <v>1</v>
      </c>
      <c r="E2844" s="229">
        <v>1</v>
      </c>
      <c r="F2844" s="229">
        <v>1</v>
      </c>
      <c r="G2844" s="230">
        <v>0.66666666699999999</v>
      </c>
    </row>
    <row r="2845" spans="1:7" x14ac:dyDescent="0.2">
      <c r="A2845" s="229" t="s">
        <v>14263</v>
      </c>
      <c r="B2845" s="229" t="s">
        <v>14288</v>
      </c>
      <c r="C2845" s="229">
        <v>0</v>
      </c>
      <c r="D2845" s="229">
        <v>1</v>
      </c>
      <c r="E2845" s="229">
        <v>1</v>
      </c>
      <c r="F2845" s="229">
        <v>1</v>
      </c>
      <c r="G2845" s="230">
        <v>0.66666666699999999</v>
      </c>
    </row>
    <row r="2846" spans="1:7" x14ac:dyDescent="0.2">
      <c r="A2846" s="229" t="s">
        <v>14263</v>
      </c>
      <c r="B2846" s="229" t="s">
        <v>14281</v>
      </c>
      <c r="C2846" s="229">
        <v>0</v>
      </c>
      <c r="D2846" s="229">
        <v>1</v>
      </c>
      <c r="E2846" s="229">
        <v>1</v>
      </c>
      <c r="F2846" s="229">
        <v>1</v>
      </c>
      <c r="G2846" s="230">
        <v>0.66666666699999999</v>
      </c>
    </row>
    <row r="2847" spans="1:7" x14ac:dyDescent="0.2">
      <c r="A2847" s="229" t="s">
        <v>14263</v>
      </c>
      <c r="B2847" s="229" t="s">
        <v>14289</v>
      </c>
      <c r="C2847" s="229">
        <v>0</v>
      </c>
      <c r="D2847" s="229">
        <v>1</v>
      </c>
      <c r="E2847" s="229">
        <v>1</v>
      </c>
      <c r="F2847" s="229">
        <v>1</v>
      </c>
      <c r="G2847" s="230">
        <v>0.66666666699999999</v>
      </c>
    </row>
    <row r="2848" spans="1:7" x14ac:dyDescent="0.2">
      <c r="A2848" s="229" t="s">
        <v>14263</v>
      </c>
      <c r="B2848" s="229" t="s">
        <v>14235</v>
      </c>
      <c r="C2848" s="229">
        <v>0</v>
      </c>
      <c r="D2848" s="229">
        <v>1</v>
      </c>
      <c r="E2848" s="229">
        <v>1</v>
      </c>
      <c r="F2848" s="229">
        <v>1</v>
      </c>
      <c r="G2848" s="230">
        <v>0.66666666699999999</v>
      </c>
    </row>
    <row r="2849" spans="1:7" x14ac:dyDescent="0.2">
      <c r="A2849" s="229" t="s">
        <v>14263</v>
      </c>
      <c r="B2849" s="229" t="s">
        <v>14685</v>
      </c>
      <c r="C2849" s="229">
        <v>0</v>
      </c>
      <c r="D2849" s="229">
        <v>1</v>
      </c>
      <c r="E2849" s="229">
        <v>1</v>
      </c>
      <c r="F2849" s="229">
        <v>1</v>
      </c>
      <c r="G2849" s="230">
        <v>0.66666666699999999</v>
      </c>
    </row>
    <row r="2850" spans="1:7" x14ac:dyDescent="0.2">
      <c r="A2850" s="229" t="s">
        <v>14272</v>
      </c>
      <c r="B2850" s="229" t="s">
        <v>14691</v>
      </c>
      <c r="C2850" s="229">
        <v>0</v>
      </c>
      <c r="D2850" s="229">
        <v>1</v>
      </c>
      <c r="E2850" s="229">
        <v>1</v>
      </c>
      <c r="F2850" s="229">
        <v>1</v>
      </c>
      <c r="G2850" s="230">
        <v>0.66666666699999999</v>
      </c>
    </row>
    <row r="2851" spans="1:7" x14ac:dyDescent="0.2">
      <c r="A2851" s="229" t="s">
        <v>14272</v>
      </c>
      <c r="B2851" s="229" t="s">
        <v>14706</v>
      </c>
      <c r="C2851" s="229">
        <v>0</v>
      </c>
      <c r="D2851" s="229">
        <v>1</v>
      </c>
      <c r="E2851" s="229">
        <v>1</v>
      </c>
      <c r="F2851" s="229">
        <v>1</v>
      </c>
      <c r="G2851" s="230">
        <v>0.66666666699999999</v>
      </c>
    </row>
    <row r="2852" spans="1:7" x14ac:dyDescent="0.2">
      <c r="A2852" s="229" t="s">
        <v>14272</v>
      </c>
      <c r="B2852" s="229" t="s">
        <v>14707</v>
      </c>
      <c r="C2852" s="229">
        <v>0</v>
      </c>
      <c r="D2852" s="229">
        <v>1</v>
      </c>
      <c r="E2852" s="229">
        <v>1</v>
      </c>
      <c r="F2852" s="229">
        <v>1</v>
      </c>
      <c r="G2852" s="230">
        <v>0.66666666699999999</v>
      </c>
    </row>
    <row r="2853" spans="1:7" x14ac:dyDescent="0.2">
      <c r="A2853" s="229" t="s">
        <v>14273</v>
      </c>
      <c r="B2853" s="229" t="s">
        <v>14264</v>
      </c>
      <c r="C2853" s="229">
        <v>0</v>
      </c>
      <c r="D2853" s="229">
        <v>1</v>
      </c>
      <c r="E2853" s="229">
        <v>1</v>
      </c>
      <c r="F2853" s="229">
        <v>1</v>
      </c>
      <c r="G2853" s="230">
        <v>0.66666666699999999</v>
      </c>
    </row>
    <row r="2854" spans="1:7" x14ac:dyDescent="0.2">
      <c r="A2854" s="229" t="s">
        <v>14273</v>
      </c>
      <c r="B2854" s="229" t="s">
        <v>14265</v>
      </c>
      <c r="C2854" s="229">
        <v>0</v>
      </c>
      <c r="D2854" s="229">
        <v>1</v>
      </c>
      <c r="E2854" s="229">
        <v>1</v>
      </c>
      <c r="F2854" s="229">
        <v>1</v>
      </c>
      <c r="G2854" s="230">
        <v>0.66666666699999999</v>
      </c>
    </row>
    <row r="2855" spans="1:7" x14ac:dyDescent="0.2">
      <c r="A2855" s="229" t="s">
        <v>14273</v>
      </c>
      <c r="B2855" s="229" t="s">
        <v>14705</v>
      </c>
      <c r="C2855" s="229">
        <v>0</v>
      </c>
      <c r="D2855" s="229">
        <v>1</v>
      </c>
      <c r="E2855" s="229">
        <v>1</v>
      </c>
      <c r="F2855" s="229">
        <v>1</v>
      </c>
      <c r="G2855" s="230">
        <v>0.66666666699999999</v>
      </c>
    </row>
    <row r="2856" spans="1:7" x14ac:dyDescent="0.2">
      <c r="A2856" s="229" t="s">
        <v>14273</v>
      </c>
      <c r="B2856" s="229" t="s">
        <v>14285</v>
      </c>
      <c r="C2856" s="229">
        <v>0</v>
      </c>
      <c r="D2856" s="229">
        <v>1</v>
      </c>
      <c r="E2856" s="229">
        <v>1</v>
      </c>
      <c r="F2856" s="229">
        <v>1</v>
      </c>
      <c r="G2856" s="230">
        <v>0.66666666699999999</v>
      </c>
    </row>
    <row r="2857" spans="1:7" x14ac:dyDescent="0.2">
      <c r="A2857" s="229" t="s">
        <v>14273</v>
      </c>
      <c r="B2857" s="229" t="s">
        <v>14286</v>
      </c>
      <c r="C2857" s="229">
        <v>0</v>
      </c>
      <c r="D2857" s="229">
        <v>1</v>
      </c>
      <c r="E2857" s="229">
        <v>1</v>
      </c>
      <c r="F2857" s="229">
        <v>1</v>
      </c>
      <c r="G2857" s="230">
        <v>0.66666666699999999</v>
      </c>
    </row>
    <row r="2858" spans="1:7" x14ac:dyDescent="0.2">
      <c r="A2858" s="229" t="s">
        <v>14273</v>
      </c>
      <c r="B2858" s="229" t="s">
        <v>14266</v>
      </c>
      <c r="C2858" s="229">
        <v>0</v>
      </c>
      <c r="D2858" s="229">
        <v>1</v>
      </c>
      <c r="E2858" s="229">
        <v>1</v>
      </c>
      <c r="F2858" s="229">
        <v>1</v>
      </c>
      <c r="G2858" s="230">
        <v>0.66666666699999999</v>
      </c>
    </row>
    <row r="2859" spans="1:7" x14ac:dyDescent="0.2">
      <c r="A2859" s="229" t="s">
        <v>14273</v>
      </c>
      <c r="B2859" s="229" t="s">
        <v>14287</v>
      </c>
      <c r="C2859" s="229">
        <v>0</v>
      </c>
      <c r="D2859" s="229">
        <v>1</v>
      </c>
      <c r="E2859" s="229">
        <v>1</v>
      </c>
      <c r="F2859" s="229">
        <v>1</v>
      </c>
      <c r="G2859" s="230">
        <v>0.66666666699999999</v>
      </c>
    </row>
    <row r="2860" spans="1:7" x14ac:dyDescent="0.2">
      <c r="A2860" s="229" t="s">
        <v>14273</v>
      </c>
      <c r="B2860" s="229" t="s">
        <v>14279</v>
      </c>
      <c r="C2860" s="229">
        <v>0</v>
      </c>
      <c r="D2860" s="229">
        <v>1</v>
      </c>
      <c r="E2860" s="229">
        <v>1</v>
      </c>
      <c r="F2860" s="229">
        <v>1</v>
      </c>
      <c r="G2860" s="230">
        <v>0.66666666699999999</v>
      </c>
    </row>
    <row r="2861" spans="1:7" x14ac:dyDescent="0.2">
      <c r="A2861" s="229" t="s">
        <v>14273</v>
      </c>
      <c r="B2861" s="229" t="s">
        <v>14280</v>
      </c>
      <c r="C2861" s="229">
        <v>0</v>
      </c>
      <c r="D2861" s="229">
        <v>1</v>
      </c>
      <c r="E2861" s="229">
        <v>1</v>
      </c>
      <c r="F2861" s="229">
        <v>1</v>
      </c>
      <c r="G2861" s="230">
        <v>0.66666666699999999</v>
      </c>
    </row>
    <row r="2862" spans="1:7" x14ac:dyDescent="0.2">
      <c r="A2862" s="229" t="s">
        <v>14273</v>
      </c>
      <c r="B2862" s="229" t="s">
        <v>14267</v>
      </c>
      <c r="C2862" s="229">
        <v>0</v>
      </c>
      <c r="D2862" s="229">
        <v>1</v>
      </c>
      <c r="E2862" s="229">
        <v>1</v>
      </c>
      <c r="F2862" s="229">
        <v>1</v>
      </c>
      <c r="G2862" s="230">
        <v>0.66666666699999999</v>
      </c>
    </row>
    <row r="2863" spans="1:7" x14ac:dyDescent="0.2">
      <c r="A2863" s="229" t="s">
        <v>14273</v>
      </c>
      <c r="B2863" s="229" t="s">
        <v>14288</v>
      </c>
      <c r="C2863" s="229">
        <v>0</v>
      </c>
      <c r="D2863" s="229">
        <v>1</v>
      </c>
      <c r="E2863" s="229">
        <v>1</v>
      </c>
      <c r="F2863" s="229">
        <v>1</v>
      </c>
      <c r="G2863" s="230">
        <v>0.66666666699999999</v>
      </c>
    </row>
    <row r="2864" spans="1:7" x14ac:dyDescent="0.2">
      <c r="A2864" s="229" t="s">
        <v>14273</v>
      </c>
      <c r="B2864" s="229" t="s">
        <v>14281</v>
      </c>
      <c r="C2864" s="229">
        <v>0</v>
      </c>
      <c r="D2864" s="229">
        <v>1</v>
      </c>
      <c r="E2864" s="229">
        <v>1</v>
      </c>
      <c r="F2864" s="229">
        <v>1</v>
      </c>
      <c r="G2864" s="230">
        <v>0.66666666699999999</v>
      </c>
    </row>
    <row r="2865" spans="1:7" x14ac:dyDescent="0.2">
      <c r="A2865" s="229" t="s">
        <v>14273</v>
      </c>
      <c r="B2865" s="229" t="s">
        <v>14268</v>
      </c>
      <c r="C2865" s="229">
        <v>0</v>
      </c>
      <c r="D2865" s="229">
        <v>1</v>
      </c>
      <c r="E2865" s="229">
        <v>1</v>
      </c>
      <c r="F2865" s="229">
        <v>1</v>
      </c>
      <c r="G2865" s="230">
        <v>0.66666666699999999</v>
      </c>
    </row>
    <row r="2866" spans="1:7" x14ac:dyDescent="0.2">
      <c r="A2866" s="229" t="s">
        <v>14273</v>
      </c>
      <c r="B2866" s="229" t="s">
        <v>14289</v>
      </c>
      <c r="C2866" s="229">
        <v>0</v>
      </c>
      <c r="D2866" s="229">
        <v>1</v>
      </c>
      <c r="E2866" s="229">
        <v>1</v>
      </c>
      <c r="F2866" s="229">
        <v>1</v>
      </c>
      <c r="G2866" s="230">
        <v>0.66666666699999999</v>
      </c>
    </row>
    <row r="2867" spans="1:7" x14ac:dyDescent="0.2">
      <c r="A2867" s="229" t="s">
        <v>14273</v>
      </c>
      <c r="B2867" s="229" t="s">
        <v>14685</v>
      </c>
      <c r="C2867" s="229">
        <v>0</v>
      </c>
      <c r="D2867" s="229">
        <v>1</v>
      </c>
      <c r="E2867" s="229">
        <v>1</v>
      </c>
      <c r="F2867" s="229">
        <v>1</v>
      </c>
      <c r="G2867" s="230">
        <v>0.66666666699999999</v>
      </c>
    </row>
    <row r="2868" spans="1:7" x14ac:dyDescent="0.2">
      <c r="A2868" s="229" t="s">
        <v>14274</v>
      </c>
      <c r="B2868" s="229" t="s">
        <v>14305</v>
      </c>
      <c r="C2868" s="229">
        <v>0</v>
      </c>
      <c r="D2868" s="229">
        <v>1</v>
      </c>
      <c r="E2868" s="229">
        <v>1</v>
      </c>
      <c r="F2868" s="229">
        <v>1</v>
      </c>
      <c r="G2868" s="230">
        <v>0.66666666699999999</v>
      </c>
    </row>
    <row r="2869" spans="1:7" x14ac:dyDescent="0.2">
      <c r="A2869" s="229" t="s">
        <v>14274</v>
      </c>
      <c r="B2869" s="229" t="s">
        <v>14687</v>
      </c>
      <c r="C2869" s="229">
        <v>0</v>
      </c>
      <c r="D2869" s="229">
        <v>1</v>
      </c>
      <c r="E2869" s="229">
        <v>1</v>
      </c>
      <c r="F2869" s="229">
        <v>1</v>
      </c>
      <c r="G2869" s="230">
        <v>0.66666666699999999</v>
      </c>
    </row>
    <row r="2870" spans="1:7" x14ac:dyDescent="0.2">
      <c r="A2870" s="229" t="s">
        <v>14274</v>
      </c>
      <c r="B2870" s="229" t="s">
        <v>14306</v>
      </c>
      <c r="C2870" s="229">
        <v>0</v>
      </c>
      <c r="D2870" s="229">
        <v>1</v>
      </c>
      <c r="E2870" s="229">
        <v>1</v>
      </c>
      <c r="F2870" s="229">
        <v>1</v>
      </c>
      <c r="G2870" s="230">
        <v>0.66666666699999999</v>
      </c>
    </row>
    <row r="2871" spans="1:7" x14ac:dyDescent="0.2">
      <c r="A2871" s="229" t="s">
        <v>14274</v>
      </c>
      <c r="B2871" s="229" t="s">
        <v>14307</v>
      </c>
      <c r="C2871" s="229">
        <v>0</v>
      </c>
      <c r="D2871" s="229">
        <v>1</v>
      </c>
      <c r="E2871" s="229">
        <v>1</v>
      </c>
      <c r="F2871" s="229">
        <v>1</v>
      </c>
      <c r="G2871" s="230">
        <v>0.66666666699999999</v>
      </c>
    </row>
    <row r="2872" spans="1:7" x14ac:dyDescent="0.2">
      <c r="A2872" s="229" t="s">
        <v>14274</v>
      </c>
      <c r="B2872" s="229" t="s">
        <v>14308</v>
      </c>
      <c r="C2872" s="229">
        <v>0</v>
      </c>
      <c r="D2872" s="229">
        <v>1</v>
      </c>
      <c r="E2872" s="229">
        <v>1</v>
      </c>
      <c r="F2872" s="229">
        <v>1</v>
      </c>
      <c r="G2872" s="230">
        <v>0.66666666699999999</v>
      </c>
    </row>
    <row r="2873" spans="1:7" x14ac:dyDescent="0.2">
      <c r="A2873" s="229" t="s">
        <v>14274</v>
      </c>
      <c r="B2873" s="229" t="s">
        <v>14688</v>
      </c>
      <c r="C2873" s="229">
        <v>0</v>
      </c>
      <c r="D2873" s="229">
        <v>1</v>
      </c>
      <c r="E2873" s="229">
        <v>1</v>
      </c>
      <c r="F2873" s="229">
        <v>1</v>
      </c>
      <c r="G2873" s="230">
        <v>0.66666666699999999</v>
      </c>
    </row>
    <row r="2874" spans="1:7" x14ac:dyDescent="0.2">
      <c r="A2874" s="229" t="s">
        <v>14274</v>
      </c>
      <c r="B2874" s="229" t="s">
        <v>14309</v>
      </c>
      <c r="C2874" s="229">
        <v>0</v>
      </c>
      <c r="D2874" s="229">
        <v>1</v>
      </c>
      <c r="E2874" s="229">
        <v>1</v>
      </c>
      <c r="F2874" s="229">
        <v>1</v>
      </c>
      <c r="G2874" s="230">
        <v>0.66666666699999999</v>
      </c>
    </row>
    <row r="2875" spans="1:7" x14ac:dyDescent="0.2">
      <c r="A2875" s="229" t="s">
        <v>14274</v>
      </c>
      <c r="B2875" s="229" t="s">
        <v>14310</v>
      </c>
      <c r="C2875" s="229">
        <v>0</v>
      </c>
      <c r="D2875" s="229">
        <v>1</v>
      </c>
      <c r="E2875" s="229">
        <v>1</v>
      </c>
      <c r="F2875" s="229">
        <v>1</v>
      </c>
      <c r="G2875" s="230">
        <v>0.66666666699999999</v>
      </c>
    </row>
    <row r="2876" spans="1:7" x14ac:dyDescent="0.2">
      <c r="A2876" s="229" t="s">
        <v>14274</v>
      </c>
      <c r="B2876" s="229" t="s">
        <v>14311</v>
      </c>
      <c r="C2876" s="229">
        <v>0</v>
      </c>
      <c r="D2876" s="229">
        <v>1</v>
      </c>
      <c r="E2876" s="229">
        <v>1</v>
      </c>
      <c r="F2876" s="229">
        <v>1</v>
      </c>
      <c r="G2876" s="230">
        <v>0.66666666699999999</v>
      </c>
    </row>
    <row r="2877" spans="1:7" x14ac:dyDescent="0.2">
      <c r="A2877" s="229" t="s">
        <v>14274</v>
      </c>
      <c r="B2877" s="229" t="s">
        <v>14689</v>
      </c>
      <c r="C2877" s="229">
        <v>0</v>
      </c>
      <c r="D2877" s="229">
        <v>1</v>
      </c>
      <c r="E2877" s="229">
        <v>1</v>
      </c>
      <c r="F2877" s="229">
        <v>1</v>
      </c>
      <c r="G2877" s="230">
        <v>0.66666666699999999</v>
      </c>
    </row>
    <row r="2878" spans="1:7" x14ac:dyDescent="0.2">
      <c r="A2878" s="229" t="s">
        <v>14274</v>
      </c>
      <c r="B2878" s="229" t="s">
        <v>14312</v>
      </c>
      <c r="C2878" s="229">
        <v>0</v>
      </c>
      <c r="D2878" s="229">
        <v>1</v>
      </c>
      <c r="E2878" s="229">
        <v>1</v>
      </c>
      <c r="F2878" s="229">
        <v>1</v>
      </c>
      <c r="G2878" s="230">
        <v>0.66666666699999999</v>
      </c>
    </row>
    <row r="2879" spans="1:7" x14ac:dyDescent="0.2">
      <c r="A2879" s="229" t="s">
        <v>14274</v>
      </c>
      <c r="B2879" s="229" t="s">
        <v>14690</v>
      </c>
      <c r="C2879" s="229">
        <v>0</v>
      </c>
      <c r="D2879" s="229">
        <v>1</v>
      </c>
      <c r="E2879" s="229">
        <v>1</v>
      </c>
      <c r="F2879" s="229">
        <v>1</v>
      </c>
      <c r="G2879" s="230">
        <v>0.66666666699999999</v>
      </c>
    </row>
    <row r="2880" spans="1:7" x14ac:dyDescent="0.2">
      <c r="A2880" s="229" t="s">
        <v>14274</v>
      </c>
      <c r="B2880" s="229" t="s">
        <v>14313</v>
      </c>
      <c r="C2880" s="229">
        <v>0</v>
      </c>
      <c r="D2880" s="229">
        <v>1</v>
      </c>
      <c r="E2880" s="229">
        <v>1</v>
      </c>
      <c r="F2880" s="229">
        <v>1</v>
      </c>
      <c r="G2880" s="230">
        <v>0.66666666699999999</v>
      </c>
    </row>
    <row r="2881" spans="1:7" x14ac:dyDescent="0.2">
      <c r="A2881" s="229" t="s">
        <v>14278</v>
      </c>
      <c r="B2881" s="229" t="s">
        <v>14264</v>
      </c>
      <c r="C2881" s="229">
        <v>0</v>
      </c>
      <c r="D2881" s="229">
        <v>1</v>
      </c>
      <c r="E2881" s="229">
        <v>1</v>
      </c>
      <c r="F2881" s="229">
        <v>1</v>
      </c>
      <c r="G2881" s="230">
        <v>0.66666666699999999</v>
      </c>
    </row>
    <row r="2882" spans="1:7" x14ac:dyDescent="0.2">
      <c r="A2882" s="229" t="s">
        <v>14278</v>
      </c>
      <c r="B2882" s="229" t="s">
        <v>14265</v>
      </c>
      <c r="C2882" s="229">
        <v>0</v>
      </c>
      <c r="D2882" s="229">
        <v>1</v>
      </c>
      <c r="E2882" s="229">
        <v>1</v>
      </c>
      <c r="F2882" s="229">
        <v>1</v>
      </c>
      <c r="G2882" s="230">
        <v>0.66666666699999999</v>
      </c>
    </row>
    <row r="2883" spans="1:7" x14ac:dyDescent="0.2">
      <c r="A2883" s="229" t="s">
        <v>14278</v>
      </c>
      <c r="B2883" s="229" t="s">
        <v>14705</v>
      </c>
      <c r="C2883" s="229">
        <v>0</v>
      </c>
      <c r="D2883" s="229">
        <v>1</v>
      </c>
      <c r="E2883" s="229">
        <v>1</v>
      </c>
      <c r="F2883" s="229">
        <v>1</v>
      </c>
      <c r="G2883" s="230">
        <v>0.66666666699999999</v>
      </c>
    </row>
    <row r="2884" spans="1:7" x14ac:dyDescent="0.2">
      <c r="A2884" s="229" t="s">
        <v>14278</v>
      </c>
      <c r="B2884" s="229" t="s">
        <v>14285</v>
      </c>
      <c r="C2884" s="229">
        <v>0</v>
      </c>
      <c r="D2884" s="229">
        <v>1</v>
      </c>
      <c r="E2884" s="229">
        <v>1</v>
      </c>
      <c r="F2884" s="229">
        <v>1</v>
      </c>
      <c r="G2884" s="230">
        <v>0.66666666699999999</v>
      </c>
    </row>
    <row r="2885" spans="1:7" x14ac:dyDescent="0.2">
      <c r="A2885" s="229" t="s">
        <v>14278</v>
      </c>
      <c r="B2885" s="229" t="s">
        <v>14228</v>
      </c>
      <c r="C2885" s="229">
        <v>0</v>
      </c>
      <c r="D2885" s="229">
        <v>1</v>
      </c>
      <c r="E2885" s="229">
        <v>1</v>
      </c>
      <c r="F2885" s="229">
        <v>1</v>
      </c>
      <c r="G2885" s="230">
        <v>0.66666666699999999</v>
      </c>
    </row>
    <row r="2886" spans="1:7" x14ac:dyDescent="0.2">
      <c r="A2886" s="229" t="s">
        <v>14278</v>
      </c>
      <c r="B2886" s="229" t="s">
        <v>14286</v>
      </c>
      <c r="C2886" s="229">
        <v>0</v>
      </c>
      <c r="D2886" s="229">
        <v>1</v>
      </c>
      <c r="E2886" s="229">
        <v>1</v>
      </c>
      <c r="F2886" s="229">
        <v>1</v>
      </c>
      <c r="G2886" s="230">
        <v>0.66666666699999999</v>
      </c>
    </row>
    <row r="2887" spans="1:7" x14ac:dyDescent="0.2">
      <c r="A2887" s="229" t="s">
        <v>14278</v>
      </c>
      <c r="B2887" s="229" t="s">
        <v>14229</v>
      </c>
      <c r="C2887" s="229">
        <v>0</v>
      </c>
      <c r="D2887" s="229">
        <v>1</v>
      </c>
      <c r="E2887" s="229">
        <v>1</v>
      </c>
      <c r="F2887" s="229">
        <v>1</v>
      </c>
      <c r="G2887" s="230">
        <v>0.66666666699999999</v>
      </c>
    </row>
    <row r="2888" spans="1:7" x14ac:dyDescent="0.2">
      <c r="A2888" s="229" t="s">
        <v>14278</v>
      </c>
      <c r="B2888" s="229" t="s">
        <v>14230</v>
      </c>
      <c r="C2888" s="229">
        <v>0</v>
      </c>
      <c r="D2888" s="229">
        <v>1</v>
      </c>
      <c r="E2888" s="229">
        <v>1</v>
      </c>
      <c r="F2888" s="229">
        <v>1</v>
      </c>
      <c r="G2888" s="230">
        <v>0.66666666699999999</v>
      </c>
    </row>
    <row r="2889" spans="1:7" x14ac:dyDescent="0.2">
      <c r="A2889" s="229" t="s">
        <v>14278</v>
      </c>
      <c r="B2889" s="229" t="s">
        <v>14266</v>
      </c>
      <c r="C2889" s="229">
        <v>0</v>
      </c>
      <c r="D2889" s="229">
        <v>1</v>
      </c>
      <c r="E2889" s="229">
        <v>1</v>
      </c>
      <c r="F2889" s="229">
        <v>1</v>
      </c>
      <c r="G2889" s="230">
        <v>0.66666666699999999</v>
      </c>
    </row>
    <row r="2890" spans="1:7" x14ac:dyDescent="0.2">
      <c r="A2890" s="229" t="s">
        <v>14278</v>
      </c>
      <c r="B2890" s="229" t="s">
        <v>14231</v>
      </c>
      <c r="C2890" s="229">
        <v>0</v>
      </c>
      <c r="D2890" s="229">
        <v>1</v>
      </c>
      <c r="E2890" s="229">
        <v>1</v>
      </c>
      <c r="F2890" s="229">
        <v>1</v>
      </c>
      <c r="G2890" s="230">
        <v>0.66666666699999999</v>
      </c>
    </row>
    <row r="2891" spans="1:7" x14ac:dyDescent="0.2">
      <c r="A2891" s="229" t="s">
        <v>14278</v>
      </c>
      <c r="B2891" s="229" t="s">
        <v>14287</v>
      </c>
      <c r="C2891" s="229">
        <v>0</v>
      </c>
      <c r="D2891" s="229">
        <v>1</v>
      </c>
      <c r="E2891" s="229">
        <v>1</v>
      </c>
      <c r="F2891" s="229">
        <v>1</v>
      </c>
      <c r="G2891" s="230">
        <v>0.66666666699999999</v>
      </c>
    </row>
    <row r="2892" spans="1:7" x14ac:dyDescent="0.2">
      <c r="A2892" s="229" t="s">
        <v>14278</v>
      </c>
      <c r="B2892" s="229" t="s">
        <v>14232</v>
      </c>
      <c r="C2892" s="229">
        <v>0</v>
      </c>
      <c r="D2892" s="229">
        <v>1</v>
      </c>
      <c r="E2892" s="229">
        <v>1</v>
      </c>
      <c r="F2892" s="229">
        <v>1</v>
      </c>
      <c r="G2892" s="230">
        <v>0.66666666699999999</v>
      </c>
    </row>
    <row r="2893" spans="1:7" x14ac:dyDescent="0.2">
      <c r="A2893" s="229" t="s">
        <v>14278</v>
      </c>
      <c r="B2893" s="229" t="s">
        <v>14233</v>
      </c>
      <c r="C2893" s="229">
        <v>0</v>
      </c>
      <c r="D2893" s="229">
        <v>1</v>
      </c>
      <c r="E2893" s="229">
        <v>1</v>
      </c>
      <c r="F2893" s="229">
        <v>1</v>
      </c>
      <c r="G2893" s="230">
        <v>0.66666666699999999</v>
      </c>
    </row>
    <row r="2894" spans="1:7" x14ac:dyDescent="0.2">
      <c r="A2894" s="229" t="s">
        <v>14278</v>
      </c>
      <c r="B2894" s="229" t="s">
        <v>14234</v>
      </c>
      <c r="C2894" s="229">
        <v>0</v>
      </c>
      <c r="D2894" s="229">
        <v>1</v>
      </c>
      <c r="E2894" s="229">
        <v>1</v>
      </c>
      <c r="F2894" s="229">
        <v>1</v>
      </c>
      <c r="G2894" s="230">
        <v>0.66666666699999999</v>
      </c>
    </row>
    <row r="2895" spans="1:7" x14ac:dyDescent="0.2">
      <c r="A2895" s="229" t="s">
        <v>14278</v>
      </c>
      <c r="B2895" s="229" t="s">
        <v>14267</v>
      </c>
      <c r="C2895" s="229">
        <v>0</v>
      </c>
      <c r="D2895" s="229">
        <v>1</v>
      </c>
      <c r="E2895" s="229">
        <v>1</v>
      </c>
      <c r="F2895" s="229">
        <v>1</v>
      </c>
      <c r="G2895" s="230">
        <v>0.66666666699999999</v>
      </c>
    </row>
    <row r="2896" spans="1:7" x14ac:dyDescent="0.2">
      <c r="A2896" s="229" t="s">
        <v>14278</v>
      </c>
      <c r="B2896" s="229" t="s">
        <v>14288</v>
      </c>
      <c r="C2896" s="229">
        <v>0</v>
      </c>
      <c r="D2896" s="229">
        <v>1</v>
      </c>
      <c r="E2896" s="229">
        <v>1</v>
      </c>
      <c r="F2896" s="229">
        <v>1</v>
      </c>
      <c r="G2896" s="230">
        <v>0.66666666699999999</v>
      </c>
    </row>
    <row r="2897" spans="1:7" x14ac:dyDescent="0.2">
      <c r="A2897" s="229" t="s">
        <v>14278</v>
      </c>
      <c r="B2897" s="229" t="s">
        <v>14268</v>
      </c>
      <c r="C2897" s="229">
        <v>0</v>
      </c>
      <c r="D2897" s="229">
        <v>1</v>
      </c>
      <c r="E2897" s="229">
        <v>1</v>
      </c>
      <c r="F2897" s="229">
        <v>1</v>
      </c>
      <c r="G2897" s="230">
        <v>0.66666666699999999</v>
      </c>
    </row>
    <row r="2898" spans="1:7" x14ac:dyDescent="0.2">
      <c r="A2898" s="229" t="s">
        <v>14278</v>
      </c>
      <c r="B2898" s="229" t="s">
        <v>14289</v>
      </c>
      <c r="C2898" s="229">
        <v>0</v>
      </c>
      <c r="D2898" s="229">
        <v>1</v>
      </c>
      <c r="E2898" s="229">
        <v>1</v>
      </c>
      <c r="F2898" s="229">
        <v>1</v>
      </c>
      <c r="G2898" s="230">
        <v>0.66666666699999999</v>
      </c>
    </row>
    <row r="2899" spans="1:7" x14ac:dyDescent="0.2">
      <c r="A2899" s="229" t="s">
        <v>14278</v>
      </c>
      <c r="B2899" s="229" t="s">
        <v>14235</v>
      </c>
      <c r="C2899" s="229">
        <v>0</v>
      </c>
      <c r="D2899" s="229">
        <v>1</v>
      </c>
      <c r="E2899" s="229">
        <v>1</v>
      </c>
      <c r="F2899" s="229">
        <v>1</v>
      </c>
      <c r="G2899" s="230">
        <v>0.66666666699999999</v>
      </c>
    </row>
    <row r="2900" spans="1:7" x14ac:dyDescent="0.2">
      <c r="A2900" s="229" t="s">
        <v>14278</v>
      </c>
      <c r="B2900" s="229" t="s">
        <v>14685</v>
      </c>
      <c r="C2900" s="229">
        <v>0</v>
      </c>
      <c r="D2900" s="229">
        <v>1</v>
      </c>
      <c r="E2900" s="229">
        <v>1</v>
      </c>
      <c r="F2900" s="229">
        <v>1</v>
      </c>
      <c r="G2900" s="230">
        <v>0.66666666699999999</v>
      </c>
    </row>
    <row r="2901" spans="1:7" x14ac:dyDescent="0.2">
      <c r="A2901" s="229" t="s">
        <v>14697</v>
      </c>
      <c r="B2901" s="229" t="s">
        <v>14691</v>
      </c>
      <c r="C2901" s="229">
        <v>0</v>
      </c>
      <c r="D2901" s="229">
        <v>1</v>
      </c>
      <c r="E2901" s="229">
        <v>1</v>
      </c>
      <c r="F2901" s="229">
        <v>1</v>
      </c>
      <c r="G2901" s="230">
        <v>0.66666666699999999</v>
      </c>
    </row>
    <row r="2902" spans="1:7" x14ac:dyDescent="0.2">
      <c r="A2902" s="229" t="s">
        <v>14697</v>
      </c>
      <c r="B2902" s="229" t="s">
        <v>14254</v>
      </c>
      <c r="C2902" s="229">
        <v>0</v>
      </c>
      <c r="D2902" s="229">
        <v>1</v>
      </c>
      <c r="E2902" s="229">
        <v>1</v>
      </c>
      <c r="F2902" s="229">
        <v>1</v>
      </c>
      <c r="G2902" s="230">
        <v>0.66666666699999999</v>
      </c>
    </row>
    <row r="2903" spans="1:7" x14ac:dyDescent="0.2">
      <c r="A2903" s="229" t="s">
        <v>14697</v>
      </c>
      <c r="B2903" s="229" t="s">
        <v>14706</v>
      </c>
      <c r="C2903" s="229">
        <v>0</v>
      </c>
      <c r="D2903" s="229">
        <v>1</v>
      </c>
      <c r="E2903" s="229">
        <v>1</v>
      </c>
      <c r="F2903" s="229">
        <v>1</v>
      </c>
      <c r="G2903" s="230">
        <v>0.66666666699999999</v>
      </c>
    </row>
    <row r="2904" spans="1:7" x14ac:dyDescent="0.2">
      <c r="A2904" s="229" t="s">
        <v>14697</v>
      </c>
      <c r="B2904" s="229" t="s">
        <v>14255</v>
      </c>
      <c r="C2904" s="229">
        <v>0</v>
      </c>
      <c r="D2904" s="229">
        <v>1</v>
      </c>
      <c r="E2904" s="229">
        <v>1</v>
      </c>
      <c r="F2904" s="229">
        <v>1</v>
      </c>
      <c r="G2904" s="230">
        <v>0.66666666699999999</v>
      </c>
    </row>
    <row r="2905" spans="1:7" x14ac:dyDescent="0.2">
      <c r="A2905" s="229" t="s">
        <v>14697</v>
      </c>
      <c r="B2905" s="229" t="s">
        <v>14256</v>
      </c>
      <c r="C2905" s="229">
        <v>0</v>
      </c>
      <c r="D2905" s="229">
        <v>1</v>
      </c>
      <c r="E2905" s="229">
        <v>1</v>
      </c>
      <c r="F2905" s="229">
        <v>1</v>
      </c>
      <c r="G2905" s="230">
        <v>0.66666666699999999</v>
      </c>
    </row>
    <row r="2906" spans="1:7" x14ac:dyDescent="0.2">
      <c r="A2906" s="229" t="s">
        <v>14697</v>
      </c>
      <c r="B2906" s="229" t="s">
        <v>14257</v>
      </c>
      <c r="C2906" s="229">
        <v>0</v>
      </c>
      <c r="D2906" s="229">
        <v>1</v>
      </c>
      <c r="E2906" s="229">
        <v>1</v>
      </c>
      <c r="F2906" s="229">
        <v>1</v>
      </c>
      <c r="G2906" s="230">
        <v>0.66666666699999999</v>
      </c>
    </row>
    <row r="2907" spans="1:7" x14ac:dyDescent="0.2">
      <c r="A2907" s="229" t="s">
        <v>14697</v>
      </c>
      <c r="B2907" s="229" t="s">
        <v>14258</v>
      </c>
      <c r="C2907" s="229">
        <v>0</v>
      </c>
      <c r="D2907" s="229">
        <v>1</v>
      </c>
      <c r="E2907" s="229">
        <v>1</v>
      </c>
      <c r="F2907" s="229">
        <v>1</v>
      </c>
      <c r="G2907" s="230">
        <v>0.66666666699999999</v>
      </c>
    </row>
    <row r="2908" spans="1:7" x14ac:dyDescent="0.2">
      <c r="A2908" s="229" t="s">
        <v>14697</v>
      </c>
      <c r="B2908" s="229" t="s">
        <v>14707</v>
      </c>
      <c r="C2908" s="229">
        <v>0</v>
      </c>
      <c r="D2908" s="229">
        <v>1</v>
      </c>
      <c r="E2908" s="229">
        <v>1</v>
      </c>
      <c r="F2908" s="229">
        <v>1</v>
      </c>
      <c r="G2908" s="230">
        <v>0.66666666699999999</v>
      </c>
    </row>
    <row r="2909" spans="1:7" x14ac:dyDescent="0.2">
      <c r="A2909" s="229" t="s">
        <v>14282</v>
      </c>
      <c r="B2909" s="229" t="s">
        <v>14691</v>
      </c>
      <c r="C2909" s="229">
        <v>0</v>
      </c>
      <c r="D2909" s="229">
        <v>1</v>
      </c>
      <c r="E2909" s="229">
        <v>1</v>
      </c>
      <c r="F2909" s="229">
        <v>1</v>
      </c>
      <c r="G2909" s="230">
        <v>0.66666666699999999</v>
      </c>
    </row>
    <row r="2910" spans="1:7" x14ac:dyDescent="0.2">
      <c r="A2910" s="229" t="s">
        <v>14282</v>
      </c>
      <c r="B2910" s="229" t="s">
        <v>14706</v>
      </c>
      <c r="C2910" s="229">
        <v>0</v>
      </c>
      <c r="D2910" s="229">
        <v>1</v>
      </c>
      <c r="E2910" s="229">
        <v>1</v>
      </c>
      <c r="F2910" s="229">
        <v>1</v>
      </c>
      <c r="G2910" s="230">
        <v>0.66666666699999999</v>
      </c>
    </row>
    <row r="2911" spans="1:7" x14ac:dyDescent="0.2">
      <c r="A2911" s="229" t="s">
        <v>14282</v>
      </c>
      <c r="B2911" s="229" t="s">
        <v>14707</v>
      </c>
      <c r="C2911" s="229">
        <v>0</v>
      </c>
      <c r="D2911" s="229">
        <v>1</v>
      </c>
      <c r="E2911" s="229">
        <v>1</v>
      </c>
      <c r="F2911" s="229">
        <v>1</v>
      </c>
      <c r="G2911" s="230">
        <v>0.66666666699999999</v>
      </c>
    </row>
    <row r="2912" spans="1:7" x14ac:dyDescent="0.2">
      <c r="A2912" s="229" t="s">
        <v>14283</v>
      </c>
      <c r="B2912" s="229" t="s">
        <v>14691</v>
      </c>
      <c r="C2912" s="229">
        <v>0</v>
      </c>
      <c r="D2912" s="229">
        <v>1</v>
      </c>
      <c r="E2912" s="229">
        <v>1</v>
      </c>
      <c r="F2912" s="229">
        <v>1</v>
      </c>
      <c r="G2912" s="230">
        <v>0.66666666699999999</v>
      </c>
    </row>
    <row r="2913" spans="1:7" x14ac:dyDescent="0.2">
      <c r="A2913" s="229" t="s">
        <v>14283</v>
      </c>
      <c r="B2913" s="229" t="s">
        <v>14706</v>
      </c>
      <c r="C2913" s="229">
        <v>0</v>
      </c>
      <c r="D2913" s="229">
        <v>1</v>
      </c>
      <c r="E2913" s="229">
        <v>1</v>
      </c>
      <c r="F2913" s="229">
        <v>1</v>
      </c>
      <c r="G2913" s="230">
        <v>0.66666666699999999</v>
      </c>
    </row>
    <row r="2914" spans="1:7" x14ac:dyDescent="0.2">
      <c r="A2914" s="229" t="s">
        <v>14283</v>
      </c>
      <c r="B2914" s="229" t="s">
        <v>14707</v>
      </c>
      <c r="C2914" s="229">
        <v>0</v>
      </c>
      <c r="D2914" s="229">
        <v>1</v>
      </c>
      <c r="E2914" s="229">
        <v>1</v>
      </c>
      <c r="F2914" s="229">
        <v>1</v>
      </c>
      <c r="G2914" s="230">
        <v>0.66666666699999999</v>
      </c>
    </row>
    <row r="2915" spans="1:7" x14ac:dyDescent="0.2">
      <c r="A2915" s="229" t="s">
        <v>14698</v>
      </c>
      <c r="B2915" s="229" t="s">
        <v>2242</v>
      </c>
      <c r="C2915" s="229">
        <v>0</v>
      </c>
      <c r="D2915" s="229">
        <v>1</v>
      </c>
      <c r="E2915" s="229">
        <v>1</v>
      </c>
      <c r="F2915" s="229">
        <v>1</v>
      </c>
      <c r="G2915" s="230">
        <v>0.66666666699999999</v>
      </c>
    </row>
    <row r="2916" spans="1:7" x14ac:dyDescent="0.2">
      <c r="A2916" s="229" t="s">
        <v>14698</v>
      </c>
      <c r="B2916" s="229" t="s">
        <v>14295</v>
      </c>
      <c r="C2916" s="229">
        <v>0</v>
      </c>
      <c r="D2916" s="229">
        <v>1</v>
      </c>
      <c r="E2916" s="229">
        <v>1</v>
      </c>
      <c r="F2916" s="229">
        <v>1</v>
      </c>
      <c r="G2916" s="230">
        <v>0.66666666699999999</v>
      </c>
    </row>
    <row r="2917" spans="1:7" x14ac:dyDescent="0.2">
      <c r="A2917" s="229" t="s">
        <v>14698</v>
      </c>
      <c r="B2917" s="229" t="s">
        <v>14709</v>
      </c>
      <c r="C2917" s="229">
        <v>0</v>
      </c>
      <c r="D2917" s="229">
        <v>1</v>
      </c>
      <c r="E2917" s="229">
        <v>1</v>
      </c>
      <c r="F2917" s="229">
        <v>1</v>
      </c>
      <c r="G2917" s="230">
        <v>0.66666666699999999</v>
      </c>
    </row>
    <row r="2918" spans="1:7" x14ac:dyDescent="0.2">
      <c r="A2918" s="229" t="s">
        <v>14284</v>
      </c>
      <c r="B2918" s="229" t="s">
        <v>14264</v>
      </c>
      <c r="C2918" s="229">
        <v>0</v>
      </c>
      <c r="D2918" s="229">
        <v>1</v>
      </c>
      <c r="E2918" s="229">
        <v>1</v>
      </c>
      <c r="F2918" s="229">
        <v>1</v>
      </c>
      <c r="G2918" s="230">
        <v>0.66666666699999999</v>
      </c>
    </row>
    <row r="2919" spans="1:7" x14ac:dyDescent="0.2">
      <c r="A2919" s="229" t="s">
        <v>14284</v>
      </c>
      <c r="B2919" s="229" t="s">
        <v>14265</v>
      </c>
      <c r="C2919" s="229">
        <v>0</v>
      </c>
      <c r="D2919" s="229">
        <v>1</v>
      </c>
      <c r="E2919" s="229">
        <v>1</v>
      </c>
      <c r="F2919" s="229">
        <v>1</v>
      </c>
      <c r="G2919" s="230">
        <v>0.66666666699999999</v>
      </c>
    </row>
    <row r="2920" spans="1:7" x14ac:dyDescent="0.2">
      <c r="A2920" s="229" t="s">
        <v>14284</v>
      </c>
      <c r="B2920" s="229" t="s">
        <v>14705</v>
      </c>
      <c r="C2920" s="229">
        <v>0</v>
      </c>
      <c r="D2920" s="229">
        <v>1</v>
      </c>
      <c r="E2920" s="229">
        <v>1</v>
      </c>
      <c r="F2920" s="229">
        <v>1</v>
      </c>
      <c r="G2920" s="230">
        <v>0.66666666699999999</v>
      </c>
    </row>
    <row r="2921" spans="1:7" x14ac:dyDescent="0.2">
      <c r="A2921" s="229" t="s">
        <v>14284</v>
      </c>
      <c r="B2921" s="229" t="s">
        <v>14228</v>
      </c>
      <c r="C2921" s="229">
        <v>0</v>
      </c>
      <c r="D2921" s="229">
        <v>1</v>
      </c>
      <c r="E2921" s="229">
        <v>1</v>
      </c>
      <c r="F2921" s="229">
        <v>1</v>
      </c>
      <c r="G2921" s="230">
        <v>0.66666666699999999</v>
      </c>
    </row>
    <row r="2922" spans="1:7" x14ac:dyDescent="0.2">
      <c r="A2922" s="229" t="s">
        <v>14284</v>
      </c>
      <c r="B2922" s="229" t="s">
        <v>14229</v>
      </c>
      <c r="C2922" s="229">
        <v>0</v>
      </c>
      <c r="D2922" s="229">
        <v>1</v>
      </c>
      <c r="E2922" s="229">
        <v>1</v>
      </c>
      <c r="F2922" s="229">
        <v>1</v>
      </c>
      <c r="G2922" s="230">
        <v>0.66666666699999999</v>
      </c>
    </row>
    <row r="2923" spans="1:7" x14ac:dyDescent="0.2">
      <c r="A2923" s="229" t="s">
        <v>14284</v>
      </c>
      <c r="B2923" s="229" t="s">
        <v>14230</v>
      </c>
      <c r="C2923" s="229">
        <v>0</v>
      </c>
      <c r="D2923" s="229">
        <v>1</v>
      </c>
      <c r="E2923" s="229">
        <v>1</v>
      </c>
      <c r="F2923" s="229">
        <v>1</v>
      </c>
      <c r="G2923" s="230">
        <v>0.66666666699999999</v>
      </c>
    </row>
    <row r="2924" spans="1:7" x14ac:dyDescent="0.2">
      <c r="A2924" s="229" t="s">
        <v>14284</v>
      </c>
      <c r="B2924" s="229" t="s">
        <v>14266</v>
      </c>
      <c r="C2924" s="229">
        <v>0</v>
      </c>
      <c r="D2924" s="229">
        <v>1</v>
      </c>
      <c r="E2924" s="229">
        <v>1</v>
      </c>
      <c r="F2924" s="229">
        <v>1</v>
      </c>
      <c r="G2924" s="230">
        <v>0.66666666699999999</v>
      </c>
    </row>
    <row r="2925" spans="1:7" x14ac:dyDescent="0.2">
      <c r="A2925" s="229" t="s">
        <v>14284</v>
      </c>
      <c r="B2925" s="229" t="s">
        <v>14231</v>
      </c>
      <c r="C2925" s="229">
        <v>0</v>
      </c>
      <c r="D2925" s="229">
        <v>1</v>
      </c>
      <c r="E2925" s="229">
        <v>1</v>
      </c>
      <c r="F2925" s="229">
        <v>1</v>
      </c>
      <c r="G2925" s="230">
        <v>0.66666666699999999</v>
      </c>
    </row>
    <row r="2926" spans="1:7" x14ac:dyDescent="0.2">
      <c r="A2926" s="229" t="s">
        <v>14284</v>
      </c>
      <c r="B2926" s="229" t="s">
        <v>14232</v>
      </c>
      <c r="C2926" s="229">
        <v>0</v>
      </c>
      <c r="D2926" s="229">
        <v>1</v>
      </c>
      <c r="E2926" s="229">
        <v>1</v>
      </c>
      <c r="F2926" s="229">
        <v>1</v>
      </c>
      <c r="G2926" s="230">
        <v>0.66666666699999999</v>
      </c>
    </row>
    <row r="2927" spans="1:7" x14ac:dyDescent="0.2">
      <c r="A2927" s="229" t="s">
        <v>14284</v>
      </c>
      <c r="B2927" s="229" t="s">
        <v>14279</v>
      </c>
      <c r="C2927" s="229">
        <v>0</v>
      </c>
      <c r="D2927" s="229">
        <v>1</v>
      </c>
      <c r="E2927" s="229">
        <v>1</v>
      </c>
      <c r="F2927" s="229">
        <v>1</v>
      </c>
      <c r="G2927" s="230">
        <v>0.66666666699999999</v>
      </c>
    </row>
    <row r="2928" spans="1:7" x14ac:dyDescent="0.2">
      <c r="A2928" s="229" t="s">
        <v>14284</v>
      </c>
      <c r="B2928" s="229" t="s">
        <v>14233</v>
      </c>
      <c r="C2928" s="229">
        <v>0</v>
      </c>
      <c r="D2928" s="229">
        <v>1</v>
      </c>
      <c r="E2928" s="229">
        <v>1</v>
      </c>
      <c r="F2928" s="229">
        <v>1</v>
      </c>
      <c r="G2928" s="230">
        <v>0.66666666699999999</v>
      </c>
    </row>
    <row r="2929" spans="1:7" x14ac:dyDescent="0.2">
      <c r="A2929" s="229" t="s">
        <v>14284</v>
      </c>
      <c r="B2929" s="229" t="s">
        <v>14280</v>
      </c>
      <c r="C2929" s="229">
        <v>0</v>
      </c>
      <c r="D2929" s="229">
        <v>1</v>
      </c>
      <c r="E2929" s="229">
        <v>1</v>
      </c>
      <c r="F2929" s="229">
        <v>1</v>
      </c>
      <c r="G2929" s="230">
        <v>0.66666666699999999</v>
      </c>
    </row>
    <row r="2930" spans="1:7" x14ac:dyDescent="0.2">
      <c r="A2930" s="229" t="s">
        <v>14284</v>
      </c>
      <c r="B2930" s="229" t="s">
        <v>14234</v>
      </c>
      <c r="C2930" s="229">
        <v>0</v>
      </c>
      <c r="D2930" s="229">
        <v>1</v>
      </c>
      <c r="E2930" s="229">
        <v>1</v>
      </c>
      <c r="F2930" s="229">
        <v>1</v>
      </c>
      <c r="G2930" s="230">
        <v>0.66666666699999999</v>
      </c>
    </row>
    <row r="2931" spans="1:7" x14ac:dyDescent="0.2">
      <c r="A2931" s="229" t="s">
        <v>14284</v>
      </c>
      <c r="B2931" s="229" t="s">
        <v>14267</v>
      </c>
      <c r="C2931" s="229">
        <v>0</v>
      </c>
      <c r="D2931" s="229">
        <v>1</v>
      </c>
      <c r="E2931" s="229">
        <v>1</v>
      </c>
      <c r="F2931" s="229">
        <v>1</v>
      </c>
      <c r="G2931" s="230">
        <v>0.66666666699999999</v>
      </c>
    </row>
    <row r="2932" spans="1:7" x14ac:dyDescent="0.2">
      <c r="A2932" s="229" t="s">
        <v>14284</v>
      </c>
      <c r="B2932" s="229" t="s">
        <v>14281</v>
      </c>
      <c r="C2932" s="229">
        <v>0</v>
      </c>
      <c r="D2932" s="229">
        <v>1</v>
      </c>
      <c r="E2932" s="229">
        <v>1</v>
      </c>
      <c r="F2932" s="229">
        <v>1</v>
      </c>
      <c r="G2932" s="230">
        <v>0.66666666699999999</v>
      </c>
    </row>
    <row r="2933" spans="1:7" x14ac:dyDescent="0.2">
      <c r="A2933" s="229" t="s">
        <v>14284</v>
      </c>
      <c r="B2933" s="229" t="s">
        <v>14268</v>
      </c>
      <c r="C2933" s="229">
        <v>0</v>
      </c>
      <c r="D2933" s="229">
        <v>1</v>
      </c>
      <c r="E2933" s="229">
        <v>1</v>
      </c>
      <c r="F2933" s="229">
        <v>1</v>
      </c>
      <c r="G2933" s="230">
        <v>0.66666666699999999</v>
      </c>
    </row>
    <row r="2934" spans="1:7" x14ac:dyDescent="0.2">
      <c r="A2934" s="229" t="s">
        <v>14284</v>
      </c>
      <c r="B2934" s="229" t="s">
        <v>14235</v>
      </c>
      <c r="C2934" s="229">
        <v>0</v>
      </c>
      <c r="D2934" s="229">
        <v>1</v>
      </c>
      <c r="E2934" s="229">
        <v>1</v>
      </c>
      <c r="F2934" s="229">
        <v>1</v>
      </c>
      <c r="G2934" s="230">
        <v>0.66666666699999999</v>
      </c>
    </row>
    <row r="2935" spans="1:7" x14ac:dyDescent="0.2">
      <c r="A2935" s="229" t="s">
        <v>14284</v>
      </c>
      <c r="B2935" s="229" t="s">
        <v>14685</v>
      </c>
      <c r="C2935" s="229">
        <v>0</v>
      </c>
      <c r="D2935" s="229">
        <v>1</v>
      </c>
      <c r="E2935" s="229">
        <v>1</v>
      </c>
      <c r="F2935" s="229">
        <v>1</v>
      </c>
      <c r="G2935" s="230">
        <v>0.66666666699999999</v>
      </c>
    </row>
    <row r="2936" spans="1:7" x14ac:dyDescent="0.2">
      <c r="A2936" s="229" t="s">
        <v>14290</v>
      </c>
      <c r="B2936" s="229" t="s">
        <v>14710</v>
      </c>
      <c r="C2936" s="229">
        <v>0</v>
      </c>
      <c r="D2936" s="229">
        <v>1</v>
      </c>
      <c r="E2936" s="229">
        <v>1</v>
      </c>
      <c r="F2936" s="229">
        <v>1</v>
      </c>
      <c r="G2936" s="230">
        <v>0.66666666699999999</v>
      </c>
    </row>
    <row r="2937" spans="1:7" x14ac:dyDescent="0.2">
      <c r="A2937" s="229" t="s">
        <v>14290</v>
      </c>
      <c r="B2937" s="229" t="s">
        <v>14711</v>
      </c>
      <c r="C2937" s="229">
        <v>0</v>
      </c>
      <c r="D2937" s="229">
        <v>1</v>
      </c>
      <c r="E2937" s="229">
        <v>1</v>
      </c>
      <c r="F2937" s="229">
        <v>1</v>
      </c>
      <c r="G2937" s="230">
        <v>0.66666666699999999</v>
      </c>
    </row>
    <row r="2938" spans="1:7" x14ac:dyDescent="0.2">
      <c r="A2938" s="229" t="s">
        <v>14290</v>
      </c>
      <c r="B2938" s="229" t="s">
        <v>14712</v>
      </c>
      <c r="C2938" s="229">
        <v>0</v>
      </c>
      <c r="D2938" s="229">
        <v>1</v>
      </c>
      <c r="E2938" s="229">
        <v>1</v>
      </c>
      <c r="F2938" s="229">
        <v>1</v>
      </c>
      <c r="G2938" s="230">
        <v>0.66666666699999999</v>
      </c>
    </row>
    <row r="2939" spans="1:7" x14ac:dyDescent="0.2">
      <c r="A2939" s="229" t="s">
        <v>14290</v>
      </c>
      <c r="B2939" s="229" t="s">
        <v>14713</v>
      </c>
      <c r="C2939" s="229">
        <v>0</v>
      </c>
      <c r="D2939" s="229">
        <v>1</v>
      </c>
      <c r="E2939" s="229">
        <v>1</v>
      </c>
      <c r="F2939" s="229">
        <v>1</v>
      </c>
      <c r="G2939" s="230">
        <v>0.66666666699999999</v>
      </c>
    </row>
    <row r="2940" spans="1:7" x14ac:dyDescent="0.2">
      <c r="A2940" s="229" t="s">
        <v>14292</v>
      </c>
      <c r="B2940" s="229" t="s">
        <v>14710</v>
      </c>
      <c r="C2940" s="229">
        <v>0</v>
      </c>
      <c r="D2940" s="229">
        <v>1</v>
      </c>
      <c r="E2940" s="229">
        <v>1</v>
      </c>
      <c r="F2940" s="229">
        <v>1</v>
      </c>
      <c r="G2940" s="230">
        <v>0.66666666699999999</v>
      </c>
    </row>
    <row r="2941" spans="1:7" x14ac:dyDescent="0.2">
      <c r="A2941" s="229" t="s">
        <v>14292</v>
      </c>
      <c r="B2941" s="229" t="s">
        <v>14711</v>
      </c>
      <c r="C2941" s="229">
        <v>0</v>
      </c>
      <c r="D2941" s="229">
        <v>1</v>
      </c>
      <c r="E2941" s="229">
        <v>1</v>
      </c>
      <c r="F2941" s="229">
        <v>1</v>
      </c>
      <c r="G2941" s="230">
        <v>0.66666666699999999</v>
      </c>
    </row>
    <row r="2942" spans="1:7" x14ac:dyDescent="0.2">
      <c r="A2942" s="229" t="s">
        <v>14292</v>
      </c>
      <c r="B2942" s="229" t="s">
        <v>14712</v>
      </c>
      <c r="C2942" s="229">
        <v>0</v>
      </c>
      <c r="D2942" s="229">
        <v>1</v>
      </c>
      <c r="E2942" s="229">
        <v>1</v>
      </c>
      <c r="F2942" s="229">
        <v>1</v>
      </c>
      <c r="G2942" s="230">
        <v>0.66666666699999999</v>
      </c>
    </row>
    <row r="2943" spans="1:7" x14ac:dyDescent="0.2">
      <c r="A2943" s="229" t="s">
        <v>14292</v>
      </c>
      <c r="B2943" s="229" t="s">
        <v>14713</v>
      </c>
      <c r="C2943" s="229">
        <v>0</v>
      </c>
      <c r="D2943" s="229">
        <v>1</v>
      </c>
      <c r="E2943" s="229">
        <v>1</v>
      </c>
      <c r="F2943" s="229">
        <v>1</v>
      </c>
      <c r="G2943" s="230">
        <v>0.66666666699999999</v>
      </c>
    </row>
    <row r="2944" spans="1:7" x14ac:dyDescent="0.2">
      <c r="A2944" s="229" t="s">
        <v>14293</v>
      </c>
      <c r="B2944" s="229" t="s">
        <v>14305</v>
      </c>
      <c r="C2944" s="229">
        <v>0</v>
      </c>
      <c r="D2944" s="229">
        <v>1</v>
      </c>
      <c r="E2944" s="229">
        <v>1</v>
      </c>
      <c r="F2944" s="229">
        <v>1</v>
      </c>
      <c r="G2944" s="230">
        <v>0.66666666699999999</v>
      </c>
    </row>
    <row r="2945" spans="1:7" x14ac:dyDescent="0.2">
      <c r="A2945" s="229" t="s">
        <v>14293</v>
      </c>
      <c r="B2945" s="229" t="s">
        <v>14687</v>
      </c>
      <c r="C2945" s="229">
        <v>0</v>
      </c>
      <c r="D2945" s="229">
        <v>1</v>
      </c>
      <c r="E2945" s="229">
        <v>1</v>
      </c>
      <c r="F2945" s="229">
        <v>1</v>
      </c>
      <c r="G2945" s="230">
        <v>0.66666666699999999</v>
      </c>
    </row>
    <row r="2946" spans="1:7" x14ac:dyDescent="0.2">
      <c r="A2946" s="229" t="s">
        <v>14293</v>
      </c>
      <c r="B2946" s="229" t="s">
        <v>14306</v>
      </c>
      <c r="C2946" s="229">
        <v>0</v>
      </c>
      <c r="D2946" s="229">
        <v>1</v>
      </c>
      <c r="E2946" s="229">
        <v>1</v>
      </c>
      <c r="F2946" s="229">
        <v>1</v>
      </c>
      <c r="G2946" s="230">
        <v>0.66666666699999999</v>
      </c>
    </row>
    <row r="2947" spans="1:7" x14ac:dyDescent="0.2">
      <c r="A2947" s="229" t="s">
        <v>14293</v>
      </c>
      <c r="B2947" s="229" t="s">
        <v>14307</v>
      </c>
      <c r="C2947" s="229">
        <v>0</v>
      </c>
      <c r="D2947" s="229">
        <v>1</v>
      </c>
      <c r="E2947" s="229">
        <v>1</v>
      </c>
      <c r="F2947" s="229">
        <v>1</v>
      </c>
      <c r="G2947" s="230">
        <v>0.66666666699999999</v>
      </c>
    </row>
    <row r="2948" spans="1:7" x14ac:dyDescent="0.2">
      <c r="A2948" s="229" t="s">
        <v>14293</v>
      </c>
      <c r="B2948" s="229" t="s">
        <v>14308</v>
      </c>
      <c r="C2948" s="229">
        <v>0</v>
      </c>
      <c r="D2948" s="229">
        <v>1</v>
      </c>
      <c r="E2948" s="229">
        <v>1</v>
      </c>
      <c r="F2948" s="229">
        <v>1</v>
      </c>
      <c r="G2948" s="230">
        <v>0.66666666699999999</v>
      </c>
    </row>
    <row r="2949" spans="1:7" x14ac:dyDescent="0.2">
      <c r="A2949" s="229" t="s">
        <v>14293</v>
      </c>
      <c r="B2949" s="229" t="s">
        <v>14688</v>
      </c>
      <c r="C2949" s="229">
        <v>0</v>
      </c>
      <c r="D2949" s="229">
        <v>1</v>
      </c>
      <c r="E2949" s="229">
        <v>1</v>
      </c>
      <c r="F2949" s="229">
        <v>1</v>
      </c>
      <c r="G2949" s="230">
        <v>0.66666666699999999</v>
      </c>
    </row>
    <row r="2950" spans="1:7" x14ac:dyDescent="0.2">
      <c r="A2950" s="229" t="s">
        <v>14293</v>
      </c>
      <c r="B2950" s="229" t="s">
        <v>14309</v>
      </c>
      <c r="C2950" s="229">
        <v>0</v>
      </c>
      <c r="D2950" s="229">
        <v>1</v>
      </c>
      <c r="E2950" s="229">
        <v>1</v>
      </c>
      <c r="F2950" s="229">
        <v>1</v>
      </c>
      <c r="G2950" s="230">
        <v>0.66666666699999999</v>
      </c>
    </row>
    <row r="2951" spans="1:7" x14ac:dyDescent="0.2">
      <c r="A2951" s="229" t="s">
        <v>14293</v>
      </c>
      <c r="B2951" s="229" t="s">
        <v>14310</v>
      </c>
      <c r="C2951" s="229">
        <v>0</v>
      </c>
      <c r="D2951" s="229">
        <v>1</v>
      </c>
      <c r="E2951" s="229">
        <v>1</v>
      </c>
      <c r="F2951" s="229">
        <v>1</v>
      </c>
      <c r="G2951" s="230">
        <v>0.66666666699999999</v>
      </c>
    </row>
    <row r="2952" spans="1:7" x14ac:dyDescent="0.2">
      <c r="A2952" s="229" t="s">
        <v>14293</v>
      </c>
      <c r="B2952" s="229" t="s">
        <v>14311</v>
      </c>
      <c r="C2952" s="229">
        <v>0</v>
      </c>
      <c r="D2952" s="229">
        <v>1</v>
      </c>
      <c r="E2952" s="229">
        <v>1</v>
      </c>
      <c r="F2952" s="229">
        <v>1</v>
      </c>
      <c r="G2952" s="230">
        <v>0.66666666699999999</v>
      </c>
    </row>
    <row r="2953" spans="1:7" x14ac:dyDescent="0.2">
      <c r="A2953" s="229" t="s">
        <v>14293</v>
      </c>
      <c r="B2953" s="229" t="s">
        <v>14689</v>
      </c>
      <c r="C2953" s="229">
        <v>0</v>
      </c>
      <c r="D2953" s="229">
        <v>1</v>
      </c>
      <c r="E2953" s="229">
        <v>1</v>
      </c>
      <c r="F2953" s="229">
        <v>1</v>
      </c>
      <c r="G2953" s="230">
        <v>0.66666666699999999</v>
      </c>
    </row>
    <row r="2954" spans="1:7" x14ac:dyDescent="0.2">
      <c r="A2954" s="229" t="s">
        <v>14293</v>
      </c>
      <c r="B2954" s="229" t="s">
        <v>14312</v>
      </c>
      <c r="C2954" s="229">
        <v>0</v>
      </c>
      <c r="D2954" s="229">
        <v>1</v>
      </c>
      <c r="E2954" s="229">
        <v>1</v>
      </c>
      <c r="F2954" s="229">
        <v>1</v>
      </c>
      <c r="G2954" s="230">
        <v>0.66666666699999999</v>
      </c>
    </row>
    <row r="2955" spans="1:7" x14ac:dyDescent="0.2">
      <c r="A2955" s="229" t="s">
        <v>14293</v>
      </c>
      <c r="B2955" s="229" t="s">
        <v>14690</v>
      </c>
      <c r="C2955" s="229">
        <v>0</v>
      </c>
      <c r="D2955" s="229">
        <v>1</v>
      </c>
      <c r="E2955" s="229">
        <v>1</v>
      </c>
      <c r="F2955" s="229">
        <v>1</v>
      </c>
      <c r="G2955" s="230">
        <v>0.66666666699999999</v>
      </c>
    </row>
    <row r="2956" spans="1:7" x14ac:dyDescent="0.2">
      <c r="A2956" s="229" t="s">
        <v>14293</v>
      </c>
      <c r="B2956" s="229" t="s">
        <v>14313</v>
      </c>
      <c r="C2956" s="229">
        <v>0</v>
      </c>
      <c r="D2956" s="229">
        <v>1</v>
      </c>
      <c r="E2956" s="229">
        <v>1</v>
      </c>
      <c r="F2956" s="229">
        <v>1</v>
      </c>
      <c r="G2956" s="230">
        <v>0.66666666699999999</v>
      </c>
    </row>
    <row r="2957" spans="1:7" x14ac:dyDescent="0.2">
      <c r="A2957" s="229" t="s">
        <v>14294</v>
      </c>
      <c r="B2957" s="229" t="s">
        <v>14709</v>
      </c>
      <c r="C2957" s="229">
        <v>0</v>
      </c>
      <c r="D2957" s="229">
        <v>1</v>
      </c>
      <c r="E2957" s="229">
        <v>1</v>
      </c>
      <c r="F2957" s="229">
        <v>1</v>
      </c>
      <c r="G2957" s="230">
        <v>0.66666666699999999</v>
      </c>
    </row>
    <row r="2958" spans="1:7" x14ac:dyDescent="0.2">
      <c r="A2958" s="229" t="s">
        <v>14296</v>
      </c>
      <c r="B2958" s="229" t="s">
        <v>14709</v>
      </c>
      <c r="C2958" s="229">
        <v>0</v>
      </c>
      <c r="D2958" s="229">
        <v>1</v>
      </c>
      <c r="E2958" s="229">
        <v>1</v>
      </c>
      <c r="F2958" s="229">
        <v>1</v>
      </c>
      <c r="G2958" s="230">
        <v>0.66666666699999999</v>
      </c>
    </row>
    <row r="2959" spans="1:7" x14ac:dyDescent="0.2">
      <c r="A2959" s="229" t="s">
        <v>14299</v>
      </c>
      <c r="B2959" s="229" t="s">
        <v>14264</v>
      </c>
      <c r="C2959" s="229">
        <v>0</v>
      </c>
      <c r="D2959" s="229">
        <v>1</v>
      </c>
      <c r="E2959" s="229">
        <v>1</v>
      </c>
      <c r="F2959" s="229">
        <v>1</v>
      </c>
      <c r="G2959" s="230">
        <v>0.66666666699999999</v>
      </c>
    </row>
    <row r="2960" spans="1:7" x14ac:dyDescent="0.2">
      <c r="A2960" s="229" t="s">
        <v>14299</v>
      </c>
      <c r="B2960" s="229" t="s">
        <v>14265</v>
      </c>
      <c r="C2960" s="229">
        <v>0</v>
      </c>
      <c r="D2960" s="229">
        <v>1</v>
      </c>
      <c r="E2960" s="229">
        <v>1</v>
      </c>
      <c r="F2960" s="229">
        <v>1</v>
      </c>
      <c r="G2960" s="230">
        <v>0.66666666699999999</v>
      </c>
    </row>
    <row r="2961" spans="1:7" x14ac:dyDescent="0.2">
      <c r="A2961" s="229" t="s">
        <v>14299</v>
      </c>
      <c r="B2961" s="229" t="s">
        <v>14705</v>
      </c>
      <c r="C2961" s="229">
        <v>0</v>
      </c>
      <c r="D2961" s="229">
        <v>1</v>
      </c>
      <c r="E2961" s="229">
        <v>1</v>
      </c>
      <c r="F2961" s="229">
        <v>1</v>
      </c>
      <c r="G2961" s="230">
        <v>0.66666666699999999</v>
      </c>
    </row>
    <row r="2962" spans="1:7" x14ac:dyDescent="0.2">
      <c r="A2962" s="229" t="s">
        <v>14299</v>
      </c>
      <c r="B2962" s="229" t="s">
        <v>14285</v>
      </c>
      <c r="C2962" s="229">
        <v>0</v>
      </c>
      <c r="D2962" s="229">
        <v>1</v>
      </c>
      <c r="E2962" s="229">
        <v>1</v>
      </c>
      <c r="F2962" s="229">
        <v>1</v>
      </c>
      <c r="G2962" s="230">
        <v>0.66666666699999999</v>
      </c>
    </row>
    <row r="2963" spans="1:7" x14ac:dyDescent="0.2">
      <c r="A2963" s="229" t="s">
        <v>14299</v>
      </c>
      <c r="B2963" s="229" t="s">
        <v>14286</v>
      </c>
      <c r="C2963" s="229">
        <v>0</v>
      </c>
      <c r="D2963" s="229">
        <v>1</v>
      </c>
      <c r="E2963" s="229">
        <v>1</v>
      </c>
      <c r="F2963" s="229">
        <v>1</v>
      </c>
      <c r="G2963" s="230">
        <v>0.66666666699999999</v>
      </c>
    </row>
    <row r="2964" spans="1:7" x14ac:dyDescent="0.2">
      <c r="A2964" s="229" t="s">
        <v>14299</v>
      </c>
      <c r="B2964" s="229" t="s">
        <v>14266</v>
      </c>
      <c r="C2964" s="229">
        <v>0</v>
      </c>
      <c r="D2964" s="229">
        <v>1</v>
      </c>
      <c r="E2964" s="229">
        <v>1</v>
      </c>
      <c r="F2964" s="229">
        <v>1</v>
      </c>
      <c r="G2964" s="230">
        <v>0.66666666699999999</v>
      </c>
    </row>
    <row r="2965" spans="1:7" x14ac:dyDescent="0.2">
      <c r="A2965" s="229" t="s">
        <v>14299</v>
      </c>
      <c r="B2965" s="229" t="s">
        <v>14287</v>
      </c>
      <c r="C2965" s="229">
        <v>0</v>
      </c>
      <c r="D2965" s="229">
        <v>1</v>
      </c>
      <c r="E2965" s="229">
        <v>1</v>
      </c>
      <c r="F2965" s="229">
        <v>1</v>
      </c>
      <c r="G2965" s="230">
        <v>0.66666666699999999</v>
      </c>
    </row>
    <row r="2966" spans="1:7" x14ac:dyDescent="0.2">
      <c r="A2966" s="229" t="s">
        <v>14299</v>
      </c>
      <c r="B2966" s="229" t="s">
        <v>14279</v>
      </c>
      <c r="C2966" s="229">
        <v>0</v>
      </c>
      <c r="D2966" s="229">
        <v>1</v>
      </c>
      <c r="E2966" s="229">
        <v>1</v>
      </c>
      <c r="F2966" s="229">
        <v>1</v>
      </c>
      <c r="G2966" s="230">
        <v>0.66666666699999999</v>
      </c>
    </row>
    <row r="2967" spans="1:7" x14ac:dyDescent="0.2">
      <c r="A2967" s="229" t="s">
        <v>14299</v>
      </c>
      <c r="B2967" s="229" t="s">
        <v>14280</v>
      </c>
      <c r="C2967" s="229">
        <v>0</v>
      </c>
      <c r="D2967" s="229">
        <v>1</v>
      </c>
      <c r="E2967" s="229">
        <v>1</v>
      </c>
      <c r="F2967" s="229">
        <v>1</v>
      </c>
      <c r="G2967" s="230">
        <v>0.66666666699999999</v>
      </c>
    </row>
    <row r="2968" spans="1:7" x14ac:dyDescent="0.2">
      <c r="A2968" s="229" t="s">
        <v>14299</v>
      </c>
      <c r="B2968" s="229" t="s">
        <v>14267</v>
      </c>
      <c r="C2968" s="229">
        <v>0</v>
      </c>
      <c r="D2968" s="229">
        <v>1</v>
      </c>
      <c r="E2968" s="229">
        <v>1</v>
      </c>
      <c r="F2968" s="229">
        <v>1</v>
      </c>
      <c r="G2968" s="230">
        <v>0.66666666699999999</v>
      </c>
    </row>
    <row r="2969" spans="1:7" x14ac:dyDescent="0.2">
      <c r="A2969" s="229" t="s">
        <v>14299</v>
      </c>
      <c r="B2969" s="229" t="s">
        <v>14288</v>
      </c>
      <c r="C2969" s="229">
        <v>0</v>
      </c>
      <c r="D2969" s="229">
        <v>1</v>
      </c>
      <c r="E2969" s="229">
        <v>1</v>
      </c>
      <c r="F2969" s="229">
        <v>1</v>
      </c>
      <c r="G2969" s="230">
        <v>0.66666666699999999</v>
      </c>
    </row>
    <row r="2970" spans="1:7" x14ac:dyDescent="0.2">
      <c r="A2970" s="229" t="s">
        <v>14299</v>
      </c>
      <c r="B2970" s="229" t="s">
        <v>14281</v>
      </c>
      <c r="C2970" s="229">
        <v>0</v>
      </c>
      <c r="D2970" s="229">
        <v>1</v>
      </c>
      <c r="E2970" s="229">
        <v>1</v>
      </c>
      <c r="F2970" s="229">
        <v>1</v>
      </c>
      <c r="G2970" s="230">
        <v>0.66666666699999999</v>
      </c>
    </row>
    <row r="2971" spans="1:7" x14ac:dyDescent="0.2">
      <c r="A2971" s="229" t="s">
        <v>14299</v>
      </c>
      <c r="B2971" s="229" t="s">
        <v>14268</v>
      </c>
      <c r="C2971" s="229">
        <v>0</v>
      </c>
      <c r="D2971" s="229">
        <v>1</v>
      </c>
      <c r="E2971" s="229">
        <v>1</v>
      </c>
      <c r="F2971" s="229">
        <v>1</v>
      </c>
      <c r="G2971" s="230">
        <v>0.66666666699999999</v>
      </c>
    </row>
    <row r="2972" spans="1:7" x14ac:dyDescent="0.2">
      <c r="A2972" s="229" t="s">
        <v>14299</v>
      </c>
      <c r="B2972" s="229" t="s">
        <v>14289</v>
      </c>
      <c r="C2972" s="229">
        <v>0</v>
      </c>
      <c r="D2972" s="229">
        <v>1</v>
      </c>
      <c r="E2972" s="229">
        <v>1</v>
      </c>
      <c r="F2972" s="229">
        <v>1</v>
      </c>
      <c r="G2972" s="230">
        <v>0.66666666699999999</v>
      </c>
    </row>
    <row r="2973" spans="1:7" x14ac:dyDescent="0.2">
      <c r="A2973" s="229" t="s">
        <v>14299</v>
      </c>
      <c r="B2973" s="229" t="s">
        <v>14685</v>
      </c>
      <c r="C2973" s="229">
        <v>0</v>
      </c>
      <c r="D2973" s="229">
        <v>1</v>
      </c>
      <c r="E2973" s="229">
        <v>1</v>
      </c>
      <c r="F2973" s="229">
        <v>1</v>
      </c>
      <c r="G2973" s="230">
        <v>0.66666666699999999</v>
      </c>
    </row>
    <row r="2974" spans="1:7" x14ac:dyDescent="0.2">
      <c r="A2974" s="229" t="s">
        <v>14300</v>
      </c>
      <c r="B2974" s="229" t="s">
        <v>14691</v>
      </c>
      <c r="C2974" s="229">
        <v>0</v>
      </c>
      <c r="D2974" s="229">
        <v>1</v>
      </c>
      <c r="E2974" s="229">
        <v>1</v>
      </c>
      <c r="F2974" s="229">
        <v>1</v>
      </c>
      <c r="G2974" s="230">
        <v>0.66666666699999999</v>
      </c>
    </row>
    <row r="2975" spans="1:7" x14ac:dyDescent="0.2">
      <c r="A2975" s="229" t="s">
        <v>14300</v>
      </c>
      <c r="B2975" s="229" t="s">
        <v>14706</v>
      </c>
      <c r="C2975" s="229">
        <v>0</v>
      </c>
      <c r="D2975" s="229">
        <v>1</v>
      </c>
      <c r="E2975" s="229">
        <v>1</v>
      </c>
      <c r="F2975" s="229">
        <v>1</v>
      </c>
      <c r="G2975" s="230">
        <v>0.66666666699999999</v>
      </c>
    </row>
    <row r="2976" spans="1:7" x14ac:dyDescent="0.2">
      <c r="A2976" s="229" t="s">
        <v>14300</v>
      </c>
      <c r="B2976" s="229" t="s">
        <v>14707</v>
      </c>
      <c r="C2976" s="229">
        <v>0</v>
      </c>
      <c r="D2976" s="229">
        <v>1</v>
      </c>
      <c r="E2976" s="229">
        <v>1</v>
      </c>
      <c r="F2976" s="229">
        <v>1</v>
      </c>
      <c r="G2976" s="230">
        <v>0.66666666699999999</v>
      </c>
    </row>
    <row r="2977" spans="1:7" x14ac:dyDescent="0.2">
      <c r="A2977" s="229" t="s">
        <v>14301</v>
      </c>
      <c r="B2977" s="229" t="s">
        <v>14264</v>
      </c>
      <c r="C2977" s="229">
        <v>0</v>
      </c>
      <c r="D2977" s="229">
        <v>1</v>
      </c>
      <c r="E2977" s="229">
        <v>1</v>
      </c>
      <c r="F2977" s="229">
        <v>1</v>
      </c>
      <c r="G2977" s="230">
        <v>0.66666666699999999</v>
      </c>
    </row>
    <row r="2978" spans="1:7" x14ac:dyDescent="0.2">
      <c r="A2978" s="229" t="s">
        <v>14301</v>
      </c>
      <c r="B2978" s="229" t="s">
        <v>14265</v>
      </c>
      <c r="C2978" s="229">
        <v>0</v>
      </c>
      <c r="D2978" s="229">
        <v>1</v>
      </c>
      <c r="E2978" s="229">
        <v>1</v>
      </c>
      <c r="F2978" s="229">
        <v>1</v>
      </c>
      <c r="G2978" s="230">
        <v>0.66666666699999999</v>
      </c>
    </row>
    <row r="2979" spans="1:7" x14ac:dyDescent="0.2">
      <c r="A2979" s="229" t="s">
        <v>14301</v>
      </c>
      <c r="B2979" s="229" t="s">
        <v>14705</v>
      </c>
      <c r="C2979" s="229">
        <v>0</v>
      </c>
      <c r="D2979" s="229">
        <v>1</v>
      </c>
      <c r="E2979" s="229">
        <v>1</v>
      </c>
      <c r="F2979" s="229">
        <v>1</v>
      </c>
      <c r="G2979" s="230">
        <v>0.66666666699999999</v>
      </c>
    </row>
    <row r="2980" spans="1:7" x14ac:dyDescent="0.2">
      <c r="A2980" s="229" t="s">
        <v>14301</v>
      </c>
      <c r="B2980" s="229" t="s">
        <v>14228</v>
      </c>
      <c r="C2980" s="229">
        <v>0</v>
      </c>
      <c r="D2980" s="229">
        <v>1</v>
      </c>
      <c r="E2980" s="229">
        <v>1</v>
      </c>
      <c r="F2980" s="229">
        <v>1</v>
      </c>
      <c r="G2980" s="230">
        <v>0.66666666699999999</v>
      </c>
    </row>
    <row r="2981" spans="1:7" x14ac:dyDescent="0.2">
      <c r="A2981" s="229" t="s">
        <v>14301</v>
      </c>
      <c r="B2981" s="229" t="s">
        <v>14229</v>
      </c>
      <c r="C2981" s="229">
        <v>0</v>
      </c>
      <c r="D2981" s="229">
        <v>1</v>
      </c>
      <c r="E2981" s="229">
        <v>1</v>
      </c>
      <c r="F2981" s="229">
        <v>1</v>
      </c>
      <c r="G2981" s="230">
        <v>0.66666666699999999</v>
      </c>
    </row>
    <row r="2982" spans="1:7" x14ac:dyDescent="0.2">
      <c r="A2982" s="229" t="s">
        <v>14301</v>
      </c>
      <c r="B2982" s="229" t="s">
        <v>14230</v>
      </c>
      <c r="C2982" s="229">
        <v>0</v>
      </c>
      <c r="D2982" s="229">
        <v>1</v>
      </c>
      <c r="E2982" s="229">
        <v>1</v>
      </c>
      <c r="F2982" s="229">
        <v>1</v>
      </c>
      <c r="G2982" s="230">
        <v>0.66666666699999999</v>
      </c>
    </row>
    <row r="2983" spans="1:7" x14ac:dyDescent="0.2">
      <c r="A2983" s="229" t="s">
        <v>14301</v>
      </c>
      <c r="B2983" s="229" t="s">
        <v>14266</v>
      </c>
      <c r="C2983" s="229">
        <v>0</v>
      </c>
      <c r="D2983" s="229">
        <v>1</v>
      </c>
      <c r="E2983" s="229">
        <v>1</v>
      </c>
      <c r="F2983" s="229">
        <v>1</v>
      </c>
      <c r="G2983" s="230">
        <v>0.66666666699999999</v>
      </c>
    </row>
    <row r="2984" spans="1:7" x14ac:dyDescent="0.2">
      <c r="A2984" s="229" t="s">
        <v>14301</v>
      </c>
      <c r="B2984" s="229" t="s">
        <v>14231</v>
      </c>
      <c r="C2984" s="229">
        <v>0</v>
      </c>
      <c r="D2984" s="229">
        <v>1</v>
      </c>
      <c r="E2984" s="229">
        <v>1</v>
      </c>
      <c r="F2984" s="229">
        <v>1</v>
      </c>
      <c r="G2984" s="230">
        <v>0.66666666699999999</v>
      </c>
    </row>
    <row r="2985" spans="1:7" x14ac:dyDescent="0.2">
      <c r="A2985" s="229" t="s">
        <v>14301</v>
      </c>
      <c r="B2985" s="229" t="s">
        <v>14232</v>
      </c>
      <c r="C2985" s="229">
        <v>0</v>
      </c>
      <c r="D2985" s="229">
        <v>1</v>
      </c>
      <c r="E2985" s="229">
        <v>1</v>
      </c>
      <c r="F2985" s="229">
        <v>1</v>
      </c>
      <c r="G2985" s="230">
        <v>0.66666666699999999</v>
      </c>
    </row>
    <row r="2986" spans="1:7" x14ac:dyDescent="0.2">
      <c r="A2986" s="229" t="s">
        <v>14301</v>
      </c>
      <c r="B2986" s="229" t="s">
        <v>14279</v>
      </c>
      <c r="C2986" s="229">
        <v>0</v>
      </c>
      <c r="D2986" s="229">
        <v>1</v>
      </c>
      <c r="E2986" s="229">
        <v>1</v>
      </c>
      <c r="F2986" s="229">
        <v>1</v>
      </c>
      <c r="G2986" s="230">
        <v>0.66666666699999999</v>
      </c>
    </row>
    <row r="2987" spans="1:7" x14ac:dyDescent="0.2">
      <c r="A2987" s="229" t="s">
        <v>14301</v>
      </c>
      <c r="B2987" s="229" t="s">
        <v>14233</v>
      </c>
      <c r="C2987" s="229">
        <v>0</v>
      </c>
      <c r="D2987" s="229">
        <v>1</v>
      </c>
      <c r="E2987" s="229">
        <v>1</v>
      </c>
      <c r="F2987" s="229">
        <v>1</v>
      </c>
      <c r="G2987" s="230">
        <v>0.66666666699999999</v>
      </c>
    </row>
    <row r="2988" spans="1:7" x14ac:dyDescent="0.2">
      <c r="A2988" s="229" t="s">
        <v>14301</v>
      </c>
      <c r="B2988" s="229" t="s">
        <v>14280</v>
      </c>
      <c r="C2988" s="229">
        <v>0</v>
      </c>
      <c r="D2988" s="229">
        <v>1</v>
      </c>
      <c r="E2988" s="229">
        <v>1</v>
      </c>
      <c r="F2988" s="229">
        <v>1</v>
      </c>
      <c r="G2988" s="230">
        <v>0.66666666699999999</v>
      </c>
    </row>
    <row r="2989" spans="1:7" x14ac:dyDescent="0.2">
      <c r="A2989" s="229" t="s">
        <v>14301</v>
      </c>
      <c r="B2989" s="229" t="s">
        <v>14234</v>
      </c>
      <c r="C2989" s="229">
        <v>0</v>
      </c>
      <c r="D2989" s="229">
        <v>1</v>
      </c>
      <c r="E2989" s="229">
        <v>1</v>
      </c>
      <c r="F2989" s="229">
        <v>1</v>
      </c>
      <c r="G2989" s="230">
        <v>0.66666666699999999</v>
      </c>
    </row>
    <row r="2990" spans="1:7" x14ac:dyDescent="0.2">
      <c r="A2990" s="229" t="s">
        <v>14301</v>
      </c>
      <c r="B2990" s="229" t="s">
        <v>14267</v>
      </c>
      <c r="C2990" s="229">
        <v>0</v>
      </c>
      <c r="D2990" s="229">
        <v>1</v>
      </c>
      <c r="E2990" s="229">
        <v>1</v>
      </c>
      <c r="F2990" s="229">
        <v>1</v>
      </c>
      <c r="G2990" s="230">
        <v>0.66666666699999999</v>
      </c>
    </row>
    <row r="2991" spans="1:7" x14ac:dyDescent="0.2">
      <c r="A2991" s="229" t="s">
        <v>14301</v>
      </c>
      <c r="B2991" s="229" t="s">
        <v>14281</v>
      </c>
      <c r="C2991" s="229">
        <v>0</v>
      </c>
      <c r="D2991" s="229">
        <v>1</v>
      </c>
      <c r="E2991" s="229">
        <v>1</v>
      </c>
      <c r="F2991" s="229">
        <v>1</v>
      </c>
      <c r="G2991" s="230">
        <v>0.66666666699999999</v>
      </c>
    </row>
    <row r="2992" spans="1:7" x14ac:dyDescent="0.2">
      <c r="A2992" s="229" t="s">
        <v>14301</v>
      </c>
      <c r="B2992" s="229" t="s">
        <v>14268</v>
      </c>
      <c r="C2992" s="229">
        <v>0</v>
      </c>
      <c r="D2992" s="229">
        <v>1</v>
      </c>
      <c r="E2992" s="229">
        <v>1</v>
      </c>
      <c r="F2992" s="229">
        <v>1</v>
      </c>
      <c r="G2992" s="230">
        <v>0.66666666699999999</v>
      </c>
    </row>
    <row r="2993" spans="1:7" x14ac:dyDescent="0.2">
      <c r="A2993" s="229" t="s">
        <v>14301</v>
      </c>
      <c r="B2993" s="229" t="s">
        <v>14235</v>
      </c>
      <c r="C2993" s="229">
        <v>0</v>
      </c>
      <c r="D2993" s="229">
        <v>1</v>
      </c>
      <c r="E2993" s="229">
        <v>1</v>
      </c>
      <c r="F2993" s="229">
        <v>1</v>
      </c>
      <c r="G2993" s="230">
        <v>0.66666666699999999</v>
      </c>
    </row>
    <row r="2994" spans="1:7" x14ac:dyDescent="0.2">
      <c r="A2994" s="229" t="s">
        <v>14301</v>
      </c>
      <c r="B2994" s="229" t="s">
        <v>14685</v>
      </c>
      <c r="C2994" s="229">
        <v>0</v>
      </c>
      <c r="D2994" s="229">
        <v>1</v>
      </c>
      <c r="E2994" s="229">
        <v>1</v>
      </c>
      <c r="F2994" s="229">
        <v>1</v>
      </c>
      <c r="G2994" s="230">
        <v>0.66666666699999999</v>
      </c>
    </row>
    <row r="2995" spans="1:7" x14ac:dyDescent="0.2">
      <c r="A2995" s="229" t="s">
        <v>14302</v>
      </c>
      <c r="B2995" s="229" t="s">
        <v>14264</v>
      </c>
      <c r="C2995" s="229">
        <v>0</v>
      </c>
      <c r="D2995" s="229">
        <v>1</v>
      </c>
      <c r="E2995" s="229">
        <v>1</v>
      </c>
      <c r="F2995" s="229">
        <v>1</v>
      </c>
      <c r="G2995" s="230">
        <v>0.66666666699999999</v>
      </c>
    </row>
    <row r="2996" spans="1:7" x14ac:dyDescent="0.2">
      <c r="A2996" s="229" t="s">
        <v>14302</v>
      </c>
      <c r="B2996" s="229" t="s">
        <v>14265</v>
      </c>
      <c r="C2996" s="229">
        <v>0</v>
      </c>
      <c r="D2996" s="229">
        <v>1</v>
      </c>
      <c r="E2996" s="229">
        <v>1</v>
      </c>
      <c r="F2996" s="229">
        <v>1</v>
      </c>
      <c r="G2996" s="230">
        <v>0.66666666699999999</v>
      </c>
    </row>
    <row r="2997" spans="1:7" x14ac:dyDescent="0.2">
      <c r="A2997" s="229" t="s">
        <v>14302</v>
      </c>
      <c r="B2997" s="229" t="s">
        <v>14705</v>
      </c>
      <c r="C2997" s="229">
        <v>0</v>
      </c>
      <c r="D2997" s="229">
        <v>1</v>
      </c>
      <c r="E2997" s="229">
        <v>1</v>
      </c>
      <c r="F2997" s="229">
        <v>1</v>
      </c>
      <c r="G2997" s="230">
        <v>0.66666666699999999</v>
      </c>
    </row>
    <row r="2998" spans="1:7" x14ac:dyDescent="0.2">
      <c r="A2998" s="229" t="s">
        <v>14302</v>
      </c>
      <c r="B2998" s="229" t="s">
        <v>14285</v>
      </c>
      <c r="C2998" s="229">
        <v>0</v>
      </c>
      <c r="D2998" s="229">
        <v>1</v>
      </c>
      <c r="E2998" s="229">
        <v>1</v>
      </c>
      <c r="F2998" s="229">
        <v>1</v>
      </c>
      <c r="G2998" s="230">
        <v>0.66666666699999999</v>
      </c>
    </row>
    <row r="2999" spans="1:7" x14ac:dyDescent="0.2">
      <c r="A2999" s="229" t="s">
        <v>14302</v>
      </c>
      <c r="B2999" s="229" t="s">
        <v>14286</v>
      </c>
      <c r="C2999" s="229">
        <v>0</v>
      </c>
      <c r="D2999" s="229">
        <v>1</v>
      </c>
      <c r="E2999" s="229">
        <v>1</v>
      </c>
      <c r="F2999" s="229">
        <v>1</v>
      </c>
      <c r="G2999" s="230">
        <v>0.66666666699999999</v>
      </c>
    </row>
    <row r="3000" spans="1:7" x14ac:dyDescent="0.2">
      <c r="A3000" s="229" t="s">
        <v>14302</v>
      </c>
      <c r="B3000" s="229" t="s">
        <v>14266</v>
      </c>
      <c r="C3000" s="229">
        <v>0</v>
      </c>
      <c r="D3000" s="229">
        <v>1</v>
      </c>
      <c r="E3000" s="229">
        <v>1</v>
      </c>
      <c r="F3000" s="229">
        <v>1</v>
      </c>
      <c r="G3000" s="230">
        <v>0.66666666699999999</v>
      </c>
    </row>
    <row r="3001" spans="1:7" x14ac:dyDescent="0.2">
      <c r="A3001" s="229" t="s">
        <v>14302</v>
      </c>
      <c r="B3001" s="229" t="s">
        <v>14287</v>
      </c>
      <c r="C3001" s="229">
        <v>0</v>
      </c>
      <c r="D3001" s="229">
        <v>1</v>
      </c>
      <c r="E3001" s="229">
        <v>1</v>
      </c>
      <c r="F3001" s="229">
        <v>1</v>
      </c>
      <c r="G3001" s="230">
        <v>0.66666666699999999</v>
      </c>
    </row>
    <row r="3002" spans="1:7" x14ac:dyDescent="0.2">
      <c r="A3002" s="229" t="s">
        <v>14302</v>
      </c>
      <c r="B3002" s="229" t="s">
        <v>14279</v>
      </c>
      <c r="C3002" s="229">
        <v>0</v>
      </c>
      <c r="D3002" s="229">
        <v>1</v>
      </c>
      <c r="E3002" s="229">
        <v>1</v>
      </c>
      <c r="F3002" s="229">
        <v>1</v>
      </c>
      <c r="G3002" s="230">
        <v>0.66666666699999999</v>
      </c>
    </row>
    <row r="3003" spans="1:7" x14ac:dyDescent="0.2">
      <c r="A3003" s="229" t="s">
        <v>14302</v>
      </c>
      <c r="B3003" s="229" t="s">
        <v>14280</v>
      </c>
      <c r="C3003" s="229">
        <v>0</v>
      </c>
      <c r="D3003" s="229">
        <v>1</v>
      </c>
      <c r="E3003" s="229">
        <v>1</v>
      </c>
      <c r="F3003" s="229">
        <v>1</v>
      </c>
      <c r="G3003" s="230">
        <v>0.66666666699999999</v>
      </c>
    </row>
    <row r="3004" spans="1:7" x14ac:dyDescent="0.2">
      <c r="A3004" s="229" t="s">
        <v>14302</v>
      </c>
      <c r="B3004" s="229" t="s">
        <v>14267</v>
      </c>
      <c r="C3004" s="229">
        <v>0</v>
      </c>
      <c r="D3004" s="229">
        <v>1</v>
      </c>
      <c r="E3004" s="229">
        <v>1</v>
      </c>
      <c r="F3004" s="229">
        <v>1</v>
      </c>
      <c r="G3004" s="230">
        <v>0.66666666699999999</v>
      </c>
    </row>
    <row r="3005" spans="1:7" x14ac:dyDescent="0.2">
      <c r="A3005" s="229" t="s">
        <v>14302</v>
      </c>
      <c r="B3005" s="229" t="s">
        <v>14288</v>
      </c>
      <c r="C3005" s="229">
        <v>0</v>
      </c>
      <c r="D3005" s="229">
        <v>1</v>
      </c>
      <c r="E3005" s="229">
        <v>1</v>
      </c>
      <c r="F3005" s="229">
        <v>1</v>
      </c>
      <c r="G3005" s="230">
        <v>0.66666666699999999</v>
      </c>
    </row>
    <row r="3006" spans="1:7" x14ac:dyDescent="0.2">
      <c r="A3006" s="229" t="s">
        <v>14302</v>
      </c>
      <c r="B3006" s="229" t="s">
        <v>14281</v>
      </c>
      <c r="C3006" s="229">
        <v>0</v>
      </c>
      <c r="D3006" s="229">
        <v>1</v>
      </c>
      <c r="E3006" s="229">
        <v>1</v>
      </c>
      <c r="F3006" s="229">
        <v>1</v>
      </c>
      <c r="G3006" s="230">
        <v>0.66666666699999999</v>
      </c>
    </row>
    <row r="3007" spans="1:7" x14ac:dyDescent="0.2">
      <c r="A3007" s="229" t="s">
        <v>14302</v>
      </c>
      <c r="B3007" s="229" t="s">
        <v>14268</v>
      </c>
      <c r="C3007" s="229">
        <v>0</v>
      </c>
      <c r="D3007" s="229">
        <v>1</v>
      </c>
      <c r="E3007" s="229">
        <v>1</v>
      </c>
      <c r="F3007" s="229">
        <v>1</v>
      </c>
      <c r="G3007" s="230">
        <v>0.66666666699999999</v>
      </c>
    </row>
    <row r="3008" spans="1:7" x14ac:dyDescent="0.2">
      <c r="A3008" s="229" t="s">
        <v>14302</v>
      </c>
      <c r="B3008" s="229" t="s">
        <v>14289</v>
      </c>
      <c r="C3008" s="229">
        <v>0</v>
      </c>
      <c r="D3008" s="229">
        <v>1</v>
      </c>
      <c r="E3008" s="229">
        <v>1</v>
      </c>
      <c r="F3008" s="229">
        <v>1</v>
      </c>
      <c r="G3008" s="230">
        <v>0.66666666699999999</v>
      </c>
    </row>
    <row r="3009" spans="1:7" x14ac:dyDescent="0.2">
      <c r="A3009" s="229" t="s">
        <v>14302</v>
      </c>
      <c r="B3009" s="229" t="s">
        <v>14685</v>
      </c>
      <c r="C3009" s="229">
        <v>0</v>
      </c>
      <c r="D3009" s="229">
        <v>1</v>
      </c>
      <c r="E3009" s="229">
        <v>1</v>
      </c>
      <c r="F3009" s="229">
        <v>1</v>
      </c>
      <c r="G3009" s="230">
        <v>0.66666666699999999</v>
      </c>
    </row>
    <row r="3010" spans="1:7" x14ac:dyDescent="0.2">
      <c r="A3010" s="229" t="s">
        <v>14700</v>
      </c>
      <c r="B3010" s="229" t="s">
        <v>2242</v>
      </c>
      <c r="C3010" s="229">
        <v>0</v>
      </c>
      <c r="D3010" s="229">
        <v>1</v>
      </c>
      <c r="E3010" s="229">
        <v>1</v>
      </c>
      <c r="F3010" s="229">
        <v>1</v>
      </c>
      <c r="G3010" s="230">
        <v>0.66666666699999999</v>
      </c>
    </row>
    <row r="3011" spans="1:7" x14ac:dyDescent="0.2">
      <c r="A3011" s="229" t="s">
        <v>14700</v>
      </c>
      <c r="B3011" s="229" t="s">
        <v>14295</v>
      </c>
      <c r="C3011" s="229">
        <v>0</v>
      </c>
      <c r="D3011" s="229">
        <v>1</v>
      </c>
      <c r="E3011" s="229">
        <v>1</v>
      </c>
      <c r="F3011" s="229">
        <v>1</v>
      </c>
      <c r="G3011" s="230">
        <v>0.66666666699999999</v>
      </c>
    </row>
    <row r="3012" spans="1:7" x14ac:dyDescent="0.2">
      <c r="A3012" s="229" t="s">
        <v>14700</v>
      </c>
      <c r="B3012" s="229" t="s">
        <v>14709</v>
      </c>
      <c r="C3012" s="229">
        <v>0</v>
      </c>
      <c r="D3012" s="229">
        <v>1</v>
      </c>
      <c r="E3012" s="229">
        <v>1</v>
      </c>
      <c r="F3012" s="229">
        <v>1</v>
      </c>
      <c r="G3012" s="230">
        <v>0.66666666699999999</v>
      </c>
    </row>
    <row r="3013" spans="1:7" x14ac:dyDescent="0.2">
      <c r="A3013" s="229" t="s">
        <v>14304</v>
      </c>
      <c r="B3013" s="229" t="s">
        <v>14687</v>
      </c>
      <c r="C3013" s="229">
        <v>0</v>
      </c>
      <c r="D3013" s="229">
        <v>1</v>
      </c>
      <c r="E3013" s="229">
        <v>1</v>
      </c>
      <c r="F3013" s="229">
        <v>1</v>
      </c>
      <c r="G3013" s="230">
        <v>0.66666666699999999</v>
      </c>
    </row>
    <row r="3014" spans="1:7" x14ac:dyDescent="0.2">
      <c r="A3014" s="229" t="s">
        <v>14304</v>
      </c>
      <c r="B3014" s="229" t="s">
        <v>14275</v>
      </c>
      <c r="C3014" s="229">
        <v>0</v>
      </c>
      <c r="D3014" s="229">
        <v>1</v>
      </c>
      <c r="E3014" s="229">
        <v>1</v>
      </c>
      <c r="F3014" s="229">
        <v>1</v>
      </c>
      <c r="G3014" s="230">
        <v>0.66666666699999999</v>
      </c>
    </row>
    <row r="3015" spans="1:7" x14ac:dyDescent="0.2">
      <c r="A3015" s="229" t="s">
        <v>14304</v>
      </c>
      <c r="B3015" s="229" t="s">
        <v>14276</v>
      </c>
      <c r="C3015" s="229">
        <v>0</v>
      </c>
      <c r="D3015" s="229">
        <v>1</v>
      </c>
      <c r="E3015" s="229">
        <v>1</v>
      </c>
      <c r="F3015" s="229">
        <v>1</v>
      </c>
      <c r="G3015" s="230">
        <v>0.66666666699999999</v>
      </c>
    </row>
    <row r="3016" spans="1:7" x14ac:dyDescent="0.2">
      <c r="A3016" s="229" t="s">
        <v>14304</v>
      </c>
      <c r="B3016" s="229" t="s">
        <v>14688</v>
      </c>
      <c r="C3016" s="229">
        <v>0</v>
      </c>
      <c r="D3016" s="229">
        <v>1</v>
      </c>
      <c r="E3016" s="229">
        <v>1</v>
      </c>
      <c r="F3016" s="229">
        <v>1</v>
      </c>
      <c r="G3016" s="230">
        <v>0.66666666699999999</v>
      </c>
    </row>
    <row r="3017" spans="1:7" x14ac:dyDescent="0.2">
      <c r="A3017" s="229" t="s">
        <v>14304</v>
      </c>
      <c r="B3017" s="229" t="s">
        <v>14689</v>
      </c>
      <c r="C3017" s="229">
        <v>0</v>
      </c>
      <c r="D3017" s="229">
        <v>1</v>
      </c>
      <c r="E3017" s="229">
        <v>1</v>
      </c>
      <c r="F3017" s="229">
        <v>1</v>
      </c>
      <c r="G3017" s="230">
        <v>0.66666666699999999</v>
      </c>
    </row>
    <row r="3018" spans="1:7" x14ac:dyDescent="0.2">
      <c r="A3018" s="229" t="s">
        <v>14304</v>
      </c>
      <c r="B3018" s="229" t="s">
        <v>14690</v>
      </c>
      <c r="C3018" s="229">
        <v>0</v>
      </c>
      <c r="D3018" s="229">
        <v>1</v>
      </c>
      <c r="E3018" s="229">
        <v>1</v>
      </c>
      <c r="F3018" s="229">
        <v>1</v>
      </c>
      <c r="G3018" s="230">
        <v>0.66666666699999999</v>
      </c>
    </row>
    <row r="3019" spans="1:7" x14ac:dyDescent="0.2">
      <c r="A3019" s="229" t="s">
        <v>14304</v>
      </c>
      <c r="B3019" s="229" t="s">
        <v>14277</v>
      </c>
      <c r="C3019" s="229">
        <v>0</v>
      </c>
      <c r="D3019" s="229">
        <v>1</v>
      </c>
      <c r="E3019" s="229">
        <v>1</v>
      </c>
      <c r="F3019" s="229">
        <v>1</v>
      </c>
      <c r="G3019" s="230">
        <v>0.66666666699999999</v>
      </c>
    </row>
    <row r="3020" spans="1:7" x14ac:dyDescent="0.2">
      <c r="A3020" s="229" t="s">
        <v>14701</v>
      </c>
      <c r="B3020" s="229" t="s">
        <v>2242</v>
      </c>
      <c r="C3020" s="229">
        <v>0</v>
      </c>
      <c r="D3020" s="229">
        <v>1</v>
      </c>
      <c r="E3020" s="229">
        <v>1</v>
      </c>
      <c r="F3020" s="229">
        <v>1</v>
      </c>
      <c r="G3020" s="230">
        <v>0.66666666699999999</v>
      </c>
    </row>
    <row r="3021" spans="1:7" x14ac:dyDescent="0.2">
      <c r="A3021" s="229" t="s">
        <v>14701</v>
      </c>
      <c r="B3021" s="229" t="s">
        <v>14295</v>
      </c>
      <c r="C3021" s="229">
        <v>0</v>
      </c>
      <c r="D3021" s="229">
        <v>1</v>
      </c>
      <c r="E3021" s="229">
        <v>1</v>
      </c>
      <c r="F3021" s="229">
        <v>1</v>
      </c>
      <c r="G3021" s="230">
        <v>0.66666666699999999</v>
      </c>
    </row>
    <row r="3022" spans="1:7" x14ac:dyDescent="0.2">
      <c r="A3022" s="229" t="s">
        <v>14701</v>
      </c>
      <c r="B3022" s="229" t="s">
        <v>14709</v>
      </c>
      <c r="C3022" s="229">
        <v>0</v>
      </c>
      <c r="D3022" s="229">
        <v>1</v>
      </c>
      <c r="E3022" s="229">
        <v>1</v>
      </c>
      <c r="F3022" s="229">
        <v>1</v>
      </c>
      <c r="G3022" s="230">
        <v>0.66666666699999999</v>
      </c>
    </row>
    <row r="3023" spans="1:7" x14ac:dyDescent="0.2">
      <c r="A3023" s="229" t="s">
        <v>14314</v>
      </c>
      <c r="B3023" s="229" t="s">
        <v>14305</v>
      </c>
      <c r="C3023" s="229">
        <v>0</v>
      </c>
      <c r="D3023" s="229">
        <v>1</v>
      </c>
      <c r="E3023" s="229">
        <v>1</v>
      </c>
      <c r="F3023" s="229">
        <v>1</v>
      </c>
      <c r="G3023" s="230">
        <v>0.66666666699999999</v>
      </c>
    </row>
    <row r="3024" spans="1:7" x14ac:dyDescent="0.2">
      <c r="A3024" s="229" t="s">
        <v>14314</v>
      </c>
      <c r="B3024" s="229" t="s">
        <v>14687</v>
      </c>
      <c r="C3024" s="229">
        <v>0</v>
      </c>
      <c r="D3024" s="229">
        <v>1</v>
      </c>
      <c r="E3024" s="229">
        <v>1</v>
      </c>
      <c r="F3024" s="229">
        <v>1</v>
      </c>
      <c r="G3024" s="230">
        <v>0.66666666699999999</v>
      </c>
    </row>
    <row r="3025" spans="1:7" x14ac:dyDescent="0.2">
      <c r="A3025" s="229" t="s">
        <v>14314</v>
      </c>
      <c r="B3025" s="229" t="s">
        <v>14306</v>
      </c>
      <c r="C3025" s="229">
        <v>0</v>
      </c>
      <c r="D3025" s="229">
        <v>1</v>
      </c>
      <c r="E3025" s="229">
        <v>1</v>
      </c>
      <c r="F3025" s="229">
        <v>1</v>
      </c>
      <c r="G3025" s="230">
        <v>0.66666666699999999</v>
      </c>
    </row>
    <row r="3026" spans="1:7" x14ac:dyDescent="0.2">
      <c r="A3026" s="229" t="s">
        <v>14314</v>
      </c>
      <c r="B3026" s="229" t="s">
        <v>14307</v>
      </c>
      <c r="C3026" s="229">
        <v>0</v>
      </c>
      <c r="D3026" s="229">
        <v>1</v>
      </c>
      <c r="E3026" s="229">
        <v>1</v>
      </c>
      <c r="F3026" s="229">
        <v>1</v>
      </c>
      <c r="G3026" s="230">
        <v>0.66666666699999999</v>
      </c>
    </row>
    <row r="3027" spans="1:7" x14ac:dyDescent="0.2">
      <c r="A3027" s="229" t="s">
        <v>14314</v>
      </c>
      <c r="B3027" s="229" t="s">
        <v>14308</v>
      </c>
      <c r="C3027" s="229">
        <v>0</v>
      </c>
      <c r="D3027" s="229">
        <v>1</v>
      </c>
      <c r="E3027" s="229">
        <v>1</v>
      </c>
      <c r="F3027" s="229">
        <v>1</v>
      </c>
      <c r="G3027" s="230">
        <v>0.66666666699999999</v>
      </c>
    </row>
    <row r="3028" spans="1:7" x14ac:dyDescent="0.2">
      <c r="A3028" s="229" t="s">
        <v>14314</v>
      </c>
      <c r="B3028" s="229" t="s">
        <v>14688</v>
      </c>
      <c r="C3028" s="229">
        <v>0</v>
      </c>
      <c r="D3028" s="229">
        <v>1</v>
      </c>
      <c r="E3028" s="229">
        <v>1</v>
      </c>
      <c r="F3028" s="229">
        <v>1</v>
      </c>
      <c r="G3028" s="230">
        <v>0.66666666699999999</v>
      </c>
    </row>
    <row r="3029" spans="1:7" x14ac:dyDescent="0.2">
      <c r="A3029" s="229" t="s">
        <v>14314</v>
      </c>
      <c r="B3029" s="229" t="s">
        <v>14309</v>
      </c>
      <c r="C3029" s="229">
        <v>0</v>
      </c>
      <c r="D3029" s="229">
        <v>1</v>
      </c>
      <c r="E3029" s="229">
        <v>1</v>
      </c>
      <c r="F3029" s="229">
        <v>1</v>
      </c>
      <c r="G3029" s="230">
        <v>0.66666666699999999</v>
      </c>
    </row>
    <row r="3030" spans="1:7" x14ac:dyDescent="0.2">
      <c r="A3030" s="229" t="s">
        <v>14314</v>
      </c>
      <c r="B3030" s="229" t="s">
        <v>14310</v>
      </c>
      <c r="C3030" s="229">
        <v>0</v>
      </c>
      <c r="D3030" s="229">
        <v>1</v>
      </c>
      <c r="E3030" s="229">
        <v>1</v>
      </c>
      <c r="F3030" s="229">
        <v>1</v>
      </c>
      <c r="G3030" s="230">
        <v>0.66666666699999999</v>
      </c>
    </row>
    <row r="3031" spans="1:7" x14ac:dyDescent="0.2">
      <c r="A3031" s="229" t="s">
        <v>14314</v>
      </c>
      <c r="B3031" s="229" t="s">
        <v>14311</v>
      </c>
      <c r="C3031" s="229">
        <v>0</v>
      </c>
      <c r="D3031" s="229">
        <v>1</v>
      </c>
      <c r="E3031" s="229">
        <v>1</v>
      </c>
      <c r="F3031" s="229">
        <v>1</v>
      </c>
      <c r="G3031" s="230">
        <v>0.66666666699999999</v>
      </c>
    </row>
    <row r="3032" spans="1:7" x14ac:dyDescent="0.2">
      <c r="A3032" s="229" t="s">
        <v>14314</v>
      </c>
      <c r="B3032" s="229" t="s">
        <v>14689</v>
      </c>
      <c r="C3032" s="229">
        <v>0</v>
      </c>
      <c r="D3032" s="229">
        <v>1</v>
      </c>
      <c r="E3032" s="229">
        <v>1</v>
      </c>
      <c r="F3032" s="229">
        <v>1</v>
      </c>
      <c r="G3032" s="230">
        <v>0.66666666699999999</v>
      </c>
    </row>
    <row r="3033" spans="1:7" x14ac:dyDescent="0.2">
      <c r="A3033" s="229" t="s">
        <v>14314</v>
      </c>
      <c r="B3033" s="229" t="s">
        <v>14312</v>
      </c>
      <c r="C3033" s="229">
        <v>0</v>
      </c>
      <c r="D3033" s="229">
        <v>1</v>
      </c>
      <c r="E3033" s="229">
        <v>1</v>
      </c>
      <c r="F3033" s="229">
        <v>1</v>
      </c>
      <c r="G3033" s="230">
        <v>0.66666666699999999</v>
      </c>
    </row>
    <row r="3034" spans="1:7" x14ac:dyDescent="0.2">
      <c r="A3034" s="229" t="s">
        <v>14314</v>
      </c>
      <c r="B3034" s="229" t="s">
        <v>14690</v>
      </c>
      <c r="C3034" s="229">
        <v>0</v>
      </c>
      <c r="D3034" s="229">
        <v>1</v>
      </c>
      <c r="E3034" s="229">
        <v>1</v>
      </c>
      <c r="F3034" s="229">
        <v>1</v>
      </c>
      <c r="G3034" s="230">
        <v>0.66666666699999999</v>
      </c>
    </row>
    <row r="3035" spans="1:7" x14ac:dyDescent="0.2">
      <c r="A3035" s="229" t="s">
        <v>14314</v>
      </c>
      <c r="B3035" s="229" t="s">
        <v>14313</v>
      </c>
      <c r="C3035" s="229">
        <v>0</v>
      </c>
      <c r="D3035" s="229">
        <v>1</v>
      </c>
      <c r="E3035" s="229">
        <v>1</v>
      </c>
      <c r="F3035" s="229">
        <v>1</v>
      </c>
      <c r="G3035" s="230">
        <v>0.66666666699999999</v>
      </c>
    </row>
    <row r="3036" spans="1:7" x14ac:dyDescent="0.2">
      <c r="A3036" s="229" t="s">
        <v>14315</v>
      </c>
      <c r="B3036" s="229" t="s">
        <v>14708</v>
      </c>
      <c r="C3036" s="229">
        <v>0</v>
      </c>
      <c r="D3036" s="229">
        <v>1</v>
      </c>
      <c r="E3036" s="229">
        <v>1</v>
      </c>
      <c r="F3036" s="229">
        <v>1</v>
      </c>
      <c r="G3036" s="230">
        <v>0.66666666699999999</v>
      </c>
    </row>
    <row r="3037" spans="1:7" x14ac:dyDescent="0.2">
      <c r="A3037" s="229" t="s">
        <v>14316</v>
      </c>
      <c r="B3037" s="229" t="s">
        <v>14305</v>
      </c>
      <c r="C3037" s="229">
        <v>0</v>
      </c>
      <c r="D3037" s="229">
        <v>1</v>
      </c>
      <c r="E3037" s="229">
        <v>1</v>
      </c>
      <c r="F3037" s="229">
        <v>1</v>
      </c>
      <c r="G3037" s="230">
        <v>0.66666666699999999</v>
      </c>
    </row>
    <row r="3038" spans="1:7" x14ac:dyDescent="0.2">
      <c r="A3038" s="229" t="s">
        <v>14316</v>
      </c>
      <c r="B3038" s="229" t="s">
        <v>14687</v>
      </c>
      <c r="C3038" s="229">
        <v>0</v>
      </c>
      <c r="D3038" s="229">
        <v>1</v>
      </c>
      <c r="E3038" s="229">
        <v>1</v>
      </c>
      <c r="F3038" s="229">
        <v>1</v>
      </c>
      <c r="G3038" s="230">
        <v>0.66666666699999999</v>
      </c>
    </row>
    <row r="3039" spans="1:7" x14ac:dyDescent="0.2">
      <c r="A3039" s="229" t="s">
        <v>14316</v>
      </c>
      <c r="B3039" s="229" t="s">
        <v>14306</v>
      </c>
      <c r="C3039" s="229">
        <v>0</v>
      </c>
      <c r="D3039" s="229">
        <v>1</v>
      </c>
      <c r="E3039" s="229">
        <v>1</v>
      </c>
      <c r="F3039" s="229">
        <v>1</v>
      </c>
      <c r="G3039" s="230">
        <v>0.66666666699999999</v>
      </c>
    </row>
    <row r="3040" spans="1:7" x14ac:dyDescent="0.2">
      <c r="A3040" s="229" t="s">
        <v>14316</v>
      </c>
      <c r="B3040" s="229" t="s">
        <v>14307</v>
      </c>
      <c r="C3040" s="229">
        <v>0</v>
      </c>
      <c r="D3040" s="229">
        <v>1</v>
      </c>
      <c r="E3040" s="229">
        <v>1</v>
      </c>
      <c r="F3040" s="229">
        <v>1</v>
      </c>
      <c r="G3040" s="230">
        <v>0.66666666699999999</v>
      </c>
    </row>
    <row r="3041" spans="1:7" x14ac:dyDescent="0.2">
      <c r="A3041" s="229" t="s">
        <v>14316</v>
      </c>
      <c r="B3041" s="229" t="s">
        <v>14308</v>
      </c>
      <c r="C3041" s="229">
        <v>0</v>
      </c>
      <c r="D3041" s="229">
        <v>1</v>
      </c>
      <c r="E3041" s="229">
        <v>1</v>
      </c>
      <c r="F3041" s="229">
        <v>1</v>
      </c>
      <c r="G3041" s="230">
        <v>0.66666666699999999</v>
      </c>
    </row>
    <row r="3042" spans="1:7" x14ac:dyDescent="0.2">
      <c r="A3042" s="229" t="s">
        <v>14316</v>
      </c>
      <c r="B3042" s="229" t="s">
        <v>14688</v>
      </c>
      <c r="C3042" s="229">
        <v>0</v>
      </c>
      <c r="D3042" s="229">
        <v>1</v>
      </c>
      <c r="E3042" s="229">
        <v>1</v>
      </c>
      <c r="F3042" s="229">
        <v>1</v>
      </c>
      <c r="G3042" s="230">
        <v>0.66666666699999999</v>
      </c>
    </row>
    <row r="3043" spans="1:7" x14ac:dyDescent="0.2">
      <c r="A3043" s="229" t="s">
        <v>14316</v>
      </c>
      <c r="B3043" s="229" t="s">
        <v>14309</v>
      </c>
      <c r="C3043" s="229">
        <v>0</v>
      </c>
      <c r="D3043" s="229">
        <v>1</v>
      </c>
      <c r="E3043" s="229">
        <v>1</v>
      </c>
      <c r="F3043" s="229">
        <v>1</v>
      </c>
      <c r="G3043" s="230">
        <v>0.66666666699999999</v>
      </c>
    </row>
    <row r="3044" spans="1:7" x14ac:dyDescent="0.2">
      <c r="A3044" s="229" t="s">
        <v>14316</v>
      </c>
      <c r="B3044" s="229" t="s">
        <v>14310</v>
      </c>
      <c r="C3044" s="229">
        <v>0</v>
      </c>
      <c r="D3044" s="229">
        <v>1</v>
      </c>
      <c r="E3044" s="229">
        <v>1</v>
      </c>
      <c r="F3044" s="229">
        <v>1</v>
      </c>
      <c r="G3044" s="230">
        <v>0.66666666699999999</v>
      </c>
    </row>
    <row r="3045" spans="1:7" x14ac:dyDescent="0.2">
      <c r="A3045" s="229" t="s">
        <v>14316</v>
      </c>
      <c r="B3045" s="229" t="s">
        <v>14311</v>
      </c>
      <c r="C3045" s="229">
        <v>0</v>
      </c>
      <c r="D3045" s="229">
        <v>1</v>
      </c>
      <c r="E3045" s="229">
        <v>1</v>
      </c>
      <c r="F3045" s="229">
        <v>1</v>
      </c>
      <c r="G3045" s="230">
        <v>0.66666666699999999</v>
      </c>
    </row>
    <row r="3046" spans="1:7" x14ac:dyDescent="0.2">
      <c r="A3046" s="229" t="s">
        <v>14316</v>
      </c>
      <c r="B3046" s="229" t="s">
        <v>14689</v>
      </c>
      <c r="C3046" s="229">
        <v>0</v>
      </c>
      <c r="D3046" s="229">
        <v>1</v>
      </c>
      <c r="E3046" s="229">
        <v>1</v>
      </c>
      <c r="F3046" s="229">
        <v>1</v>
      </c>
      <c r="G3046" s="230">
        <v>0.66666666699999999</v>
      </c>
    </row>
    <row r="3047" spans="1:7" x14ac:dyDescent="0.2">
      <c r="A3047" s="229" t="s">
        <v>14316</v>
      </c>
      <c r="B3047" s="229" t="s">
        <v>14312</v>
      </c>
      <c r="C3047" s="229">
        <v>0</v>
      </c>
      <c r="D3047" s="229">
        <v>1</v>
      </c>
      <c r="E3047" s="229">
        <v>1</v>
      </c>
      <c r="F3047" s="229">
        <v>1</v>
      </c>
      <c r="G3047" s="230">
        <v>0.66666666699999999</v>
      </c>
    </row>
    <row r="3048" spans="1:7" x14ac:dyDescent="0.2">
      <c r="A3048" s="229" t="s">
        <v>14316</v>
      </c>
      <c r="B3048" s="229" t="s">
        <v>14690</v>
      </c>
      <c r="C3048" s="229">
        <v>0</v>
      </c>
      <c r="D3048" s="229">
        <v>1</v>
      </c>
      <c r="E3048" s="229">
        <v>1</v>
      </c>
      <c r="F3048" s="229">
        <v>1</v>
      </c>
      <c r="G3048" s="230">
        <v>0.66666666699999999</v>
      </c>
    </row>
    <row r="3049" spans="1:7" x14ac:dyDescent="0.2">
      <c r="A3049" s="229" t="s">
        <v>14316</v>
      </c>
      <c r="B3049" s="229" t="s">
        <v>14313</v>
      </c>
      <c r="C3049" s="229">
        <v>0</v>
      </c>
      <c r="D3049" s="229">
        <v>1</v>
      </c>
      <c r="E3049" s="229">
        <v>1</v>
      </c>
      <c r="F3049" s="229">
        <v>1</v>
      </c>
      <c r="G3049" s="230">
        <v>0.66666666699999999</v>
      </c>
    </row>
    <row r="3050" spans="1:7" x14ac:dyDescent="0.2">
      <c r="A3050" s="229" t="s">
        <v>14317</v>
      </c>
      <c r="B3050" s="229" t="s">
        <v>14705</v>
      </c>
      <c r="C3050" s="229">
        <v>0</v>
      </c>
      <c r="D3050" s="229">
        <v>1</v>
      </c>
      <c r="E3050" s="229">
        <v>1</v>
      </c>
      <c r="F3050" s="229">
        <v>1</v>
      </c>
      <c r="G3050" s="230">
        <v>0.66666666699999999</v>
      </c>
    </row>
    <row r="3051" spans="1:7" x14ac:dyDescent="0.2">
      <c r="A3051" s="229" t="s">
        <v>14317</v>
      </c>
      <c r="B3051" s="229" t="s">
        <v>14285</v>
      </c>
      <c r="C3051" s="229">
        <v>0</v>
      </c>
      <c r="D3051" s="229">
        <v>1</v>
      </c>
      <c r="E3051" s="229">
        <v>1</v>
      </c>
      <c r="F3051" s="229">
        <v>1</v>
      </c>
      <c r="G3051" s="230">
        <v>0.66666666699999999</v>
      </c>
    </row>
    <row r="3052" spans="1:7" x14ac:dyDescent="0.2">
      <c r="A3052" s="229" t="s">
        <v>14317</v>
      </c>
      <c r="B3052" s="229" t="s">
        <v>14228</v>
      </c>
      <c r="C3052" s="229">
        <v>0</v>
      </c>
      <c r="D3052" s="229">
        <v>1</v>
      </c>
      <c r="E3052" s="229">
        <v>1</v>
      </c>
      <c r="F3052" s="229">
        <v>1</v>
      </c>
      <c r="G3052" s="230">
        <v>0.66666666699999999</v>
      </c>
    </row>
    <row r="3053" spans="1:7" x14ac:dyDescent="0.2">
      <c r="A3053" s="229" t="s">
        <v>14317</v>
      </c>
      <c r="B3053" s="229" t="s">
        <v>14286</v>
      </c>
      <c r="C3053" s="229">
        <v>0</v>
      </c>
      <c r="D3053" s="229">
        <v>1</v>
      </c>
      <c r="E3053" s="229">
        <v>1</v>
      </c>
      <c r="F3053" s="229">
        <v>1</v>
      </c>
      <c r="G3053" s="230">
        <v>0.66666666699999999</v>
      </c>
    </row>
    <row r="3054" spans="1:7" x14ac:dyDescent="0.2">
      <c r="A3054" s="229" t="s">
        <v>14317</v>
      </c>
      <c r="B3054" s="229" t="s">
        <v>14229</v>
      </c>
      <c r="C3054" s="229">
        <v>0</v>
      </c>
      <c r="D3054" s="229">
        <v>1</v>
      </c>
      <c r="E3054" s="229">
        <v>1</v>
      </c>
      <c r="F3054" s="229">
        <v>1</v>
      </c>
      <c r="G3054" s="230">
        <v>0.66666666699999999</v>
      </c>
    </row>
    <row r="3055" spans="1:7" x14ac:dyDescent="0.2">
      <c r="A3055" s="229" t="s">
        <v>14317</v>
      </c>
      <c r="B3055" s="229" t="s">
        <v>14230</v>
      </c>
      <c r="C3055" s="229">
        <v>0</v>
      </c>
      <c r="D3055" s="229">
        <v>1</v>
      </c>
      <c r="E3055" s="229">
        <v>1</v>
      </c>
      <c r="F3055" s="229">
        <v>1</v>
      </c>
      <c r="G3055" s="230">
        <v>0.66666666699999999</v>
      </c>
    </row>
    <row r="3056" spans="1:7" x14ac:dyDescent="0.2">
      <c r="A3056" s="229" t="s">
        <v>14317</v>
      </c>
      <c r="B3056" s="229" t="s">
        <v>14231</v>
      </c>
      <c r="C3056" s="229">
        <v>0</v>
      </c>
      <c r="D3056" s="229">
        <v>1</v>
      </c>
      <c r="E3056" s="229">
        <v>1</v>
      </c>
      <c r="F3056" s="229">
        <v>1</v>
      </c>
      <c r="G3056" s="230">
        <v>0.66666666699999999</v>
      </c>
    </row>
    <row r="3057" spans="1:7" x14ac:dyDescent="0.2">
      <c r="A3057" s="229" t="s">
        <v>14317</v>
      </c>
      <c r="B3057" s="229" t="s">
        <v>14287</v>
      </c>
      <c r="C3057" s="229">
        <v>0</v>
      </c>
      <c r="D3057" s="229">
        <v>1</v>
      </c>
      <c r="E3057" s="229">
        <v>1</v>
      </c>
      <c r="F3057" s="229">
        <v>1</v>
      </c>
      <c r="G3057" s="230">
        <v>0.66666666699999999</v>
      </c>
    </row>
    <row r="3058" spans="1:7" x14ac:dyDescent="0.2">
      <c r="A3058" s="229" t="s">
        <v>14317</v>
      </c>
      <c r="B3058" s="229" t="s">
        <v>14232</v>
      </c>
      <c r="C3058" s="229">
        <v>0</v>
      </c>
      <c r="D3058" s="229">
        <v>1</v>
      </c>
      <c r="E3058" s="229">
        <v>1</v>
      </c>
      <c r="F3058" s="229">
        <v>1</v>
      </c>
      <c r="G3058" s="230">
        <v>0.66666666699999999</v>
      </c>
    </row>
    <row r="3059" spans="1:7" x14ac:dyDescent="0.2">
      <c r="A3059" s="229" t="s">
        <v>14317</v>
      </c>
      <c r="B3059" s="229" t="s">
        <v>14279</v>
      </c>
      <c r="C3059" s="229">
        <v>0</v>
      </c>
      <c r="D3059" s="229">
        <v>1</v>
      </c>
      <c r="E3059" s="229">
        <v>1</v>
      </c>
      <c r="F3059" s="229">
        <v>1</v>
      </c>
      <c r="G3059" s="230">
        <v>0.66666666699999999</v>
      </c>
    </row>
    <row r="3060" spans="1:7" x14ac:dyDescent="0.2">
      <c r="A3060" s="229" t="s">
        <v>14317</v>
      </c>
      <c r="B3060" s="229" t="s">
        <v>14233</v>
      </c>
      <c r="C3060" s="229">
        <v>0</v>
      </c>
      <c r="D3060" s="229">
        <v>1</v>
      </c>
      <c r="E3060" s="229">
        <v>1</v>
      </c>
      <c r="F3060" s="229">
        <v>1</v>
      </c>
      <c r="G3060" s="230">
        <v>0.66666666699999999</v>
      </c>
    </row>
    <row r="3061" spans="1:7" x14ac:dyDescent="0.2">
      <c r="A3061" s="229" t="s">
        <v>14317</v>
      </c>
      <c r="B3061" s="229" t="s">
        <v>14280</v>
      </c>
      <c r="C3061" s="229">
        <v>0</v>
      </c>
      <c r="D3061" s="229">
        <v>1</v>
      </c>
      <c r="E3061" s="229">
        <v>1</v>
      </c>
      <c r="F3061" s="229">
        <v>1</v>
      </c>
      <c r="G3061" s="230">
        <v>0.66666666699999999</v>
      </c>
    </row>
    <row r="3062" spans="1:7" x14ac:dyDescent="0.2">
      <c r="A3062" s="229" t="s">
        <v>14317</v>
      </c>
      <c r="B3062" s="229" t="s">
        <v>14234</v>
      </c>
      <c r="C3062" s="229">
        <v>0</v>
      </c>
      <c r="D3062" s="229">
        <v>1</v>
      </c>
      <c r="E3062" s="229">
        <v>1</v>
      </c>
      <c r="F3062" s="229">
        <v>1</v>
      </c>
      <c r="G3062" s="230">
        <v>0.66666666699999999</v>
      </c>
    </row>
    <row r="3063" spans="1:7" x14ac:dyDescent="0.2">
      <c r="A3063" s="229" t="s">
        <v>14317</v>
      </c>
      <c r="B3063" s="229" t="s">
        <v>14288</v>
      </c>
      <c r="C3063" s="229">
        <v>0</v>
      </c>
      <c r="D3063" s="229">
        <v>1</v>
      </c>
      <c r="E3063" s="229">
        <v>1</v>
      </c>
      <c r="F3063" s="229">
        <v>1</v>
      </c>
      <c r="G3063" s="230">
        <v>0.66666666699999999</v>
      </c>
    </row>
    <row r="3064" spans="1:7" x14ac:dyDescent="0.2">
      <c r="A3064" s="229" t="s">
        <v>14317</v>
      </c>
      <c r="B3064" s="229" t="s">
        <v>14281</v>
      </c>
      <c r="C3064" s="229">
        <v>0</v>
      </c>
      <c r="D3064" s="229">
        <v>1</v>
      </c>
      <c r="E3064" s="229">
        <v>1</v>
      </c>
      <c r="F3064" s="229">
        <v>1</v>
      </c>
      <c r="G3064" s="230">
        <v>0.66666666699999999</v>
      </c>
    </row>
    <row r="3065" spans="1:7" x14ac:dyDescent="0.2">
      <c r="A3065" s="229" t="s">
        <v>14317</v>
      </c>
      <c r="B3065" s="229" t="s">
        <v>14289</v>
      </c>
      <c r="C3065" s="229">
        <v>0</v>
      </c>
      <c r="D3065" s="229">
        <v>1</v>
      </c>
      <c r="E3065" s="229">
        <v>1</v>
      </c>
      <c r="F3065" s="229">
        <v>1</v>
      </c>
      <c r="G3065" s="230">
        <v>0.66666666699999999</v>
      </c>
    </row>
    <row r="3066" spans="1:7" x14ac:dyDescent="0.2">
      <c r="A3066" s="229" t="s">
        <v>14317</v>
      </c>
      <c r="B3066" s="229" t="s">
        <v>14235</v>
      </c>
      <c r="C3066" s="229">
        <v>0</v>
      </c>
      <c r="D3066" s="229">
        <v>1</v>
      </c>
      <c r="E3066" s="229">
        <v>1</v>
      </c>
      <c r="F3066" s="229">
        <v>1</v>
      </c>
      <c r="G3066" s="230">
        <v>0.66666666699999999</v>
      </c>
    </row>
    <row r="3067" spans="1:7" x14ac:dyDescent="0.2">
      <c r="A3067" s="229" t="s">
        <v>14317</v>
      </c>
      <c r="B3067" s="229" t="s">
        <v>14685</v>
      </c>
      <c r="C3067" s="229">
        <v>0</v>
      </c>
      <c r="D3067" s="229">
        <v>1</v>
      </c>
      <c r="E3067" s="229">
        <v>1</v>
      </c>
      <c r="F3067" s="229">
        <v>1</v>
      </c>
      <c r="G3067" s="230">
        <v>0.66666666699999999</v>
      </c>
    </row>
    <row r="3068" spans="1:7" x14ac:dyDescent="0.2">
      <c r="A3068" s="229" t="s">
        <v>14714</v>
      </c>
      <c r="B3068" s="229" t="s">
        <v>14209</v>
      </c>
      <c r="C3068" s="229">
        <v>1</v>
      </c>
      <c r="D3068" s="229">
        <v>2</v>
      </c>
      <c r="E3068" s="229">
        <v>4</v>
      </c>
      <c r="F3068" s="229">
        <v>3</v>
      </c>
      <c r="G3068" s="230">
        <v>0.625</v>
      </c>
    </row>
    <row r="3069" spans="1:7" x14ac:dyDescent="0.2">
      <c r="A3069" s="229" t="s">
        <v>14714</v>
      </c>
      <c r="B3069" s="229" t="s">
        <v>14210</v>
      </c>
      <c r="C3069" s="229">
        <v>1</v>
      </c>
      <c r="D3069" s="229">
        <v>2</v>
      </c>
      <c r="E3069" s="229">
        <v>4</v>
      </c>
      <c r="F3069" s="229">
        <v>3</v>
      </c>
      <c r="G3069" s="230">
        <v>0.625</v>
      </c>
    </row>
    <row r="3070" spans="1:7" x14ac:dyDescent="0.2">
      <c r="A3070" s="229" t="s">
        <v>14714</v>
      </c>
      <c r="B3070" s="229" t="s">
        <v>14674</v>
      </c>
      <c r="C3070" s="229">
        <v>1</v>
      </c>
      <c r="D3070" s="229">
        <v>2</v>
      </c>
      <c r="E3070" s="229">
        <v>4</v>
      </c>
      <c r="F3070" s="229">
        <v>3</v>
      </c>
      <c r="G3070" s="230">
        <v>0.625</v>
      </c>
    </row>
    <row r="3071" spans="1:7" x14ac:dyDescent="0.2">
      <c r="A3071" s="229" t="s">
        <v>14715</v>
      </c>
      <c r="B3071" s="229" t="s">
        <v>14677</v>
      </c>
      <c r="C3071" s="229">
        <v>1</v>
      </c>
      <c r="D3071" s="229">
        <v>2</v>
      </c>
      <c r="E3071" s="229">
        <v>4</v>
      </c>
      <c r="F3071" s="229">
        <v>3</v>
      </c>
      <c r="G3071" s="230">
        <v>0.625</v>
      </c>
    </row>
    <row r="3072" spans="1:7" x14ac:dyDescent="0.2">
      <c r="A3072" s="229" t="s">
        <v>14715</v>
      </c>
      <c r="B3072" s="229" t="s">
        <v>14209</v>
      </c>
      <c r="C3072" s="229">
        <v>1</v>
      </c>
      <c r="D3072" s="229">
        <v>2</v>
      </c>
      <c r="E3072" s="229">
        <v>4</v>
      </c>
      <c r="F3072" s="229">
        <v>3</v>
      </c>
      <c r="G3072" s="230">
        <v>0.625</v>
      </c>
    </row>
    <row r="3073" spans="1:7" x14ac:dyDescent="0.2">
      <c r="A3073" s="229" t="s">
        <v>14715</v>
      </c>
      <c r="B3073" s="229" t="s">
        <v>14210</v>
      </c>
      <c r="C3073" s="229">
        <v>1</v>
      </c>
      <c r="D3073" s="229">
        <v>2</v>
      </c>
      <c r="E3073" s="229">
        <v>4</v>
      </c>
      <c r="F3073" s="229">
        <v>3</v>
      </c>
      <c r="G3073" s="230">
        <v>0.625</v>
      </c>
    </row>
    <row r="3074" spans="1:7" x14ac:dyDescent="0.2">
      <c r="A3074" s="229" t="s">
        <v>14670</v>
      </c>
      <c r="B3074" s="229" t="s">
        <v>14677</v>
      </c>
      <c r="C3074" s="229">
        <v>1</v>
      </c>
      <c r="D3074" s="229">
        <v>2</v>
      </c>
      <c r="E3074" s="229">
        <v>4</v>
      </c>
      <c r="F3074" s="229">
        <v>3</v>
      </c>
      <c r="G3074" s="230">
        <v>0.625</v>
      </c>
    </row>
    <row r="3075" spans="1:7" x14ac:dyDescent="0.2">
      <c r="A3075" s="229" t="s">
        <v>14670</v>
      </c>
      <c r="B3075" s="229" t="s">
        <v>14702</v>
      </c>
      <c r="C3075" s="229">
        <v>1</v>
      </c>
      <c r="D3075" s="229">
        <v>2</v>
      </c>
      <c r="E3075" s="229">
        <v>4</v>
      </c>
      <c r="F3075" s="229">
        <v>3</v>
      </c>
      <c r="G3075" s="230">
        <v>0.625</v>
      </c>
    </row>
    <row r="3076" spans="1:7" x14ac:dyDescent="0.2">
      <c r="A3076" s="229" t="s">
        <v>14670</v>
      </c>
      <c r="B3076" s="229" t="s">
        <v>14703</v>
      </c>
      <c r="C3076" s="229">
        <v>1</v>
      </c>
      <c r="D3076" s="229">
        <v>2</v>
      </c>
      <c r="E3076" s="229">
        <v>4</v>
      </c>
      <c r="F3076" s="229">
        <v>3</v>
      </c>
      <c r="G3076" s="230">
        <v>0.625</v>
      </c>
    </row>
    <row r="3077" spans="1:7" x14ac:dyDescent="0.2">
      <c r="A3077" s="229" t="s">
        <v>14670</v>
      </c>
      <c r="B3077" s="229" t="s">
        <v>14674</v>
      </c>
      <c r="C3077" s="229">
        <v>1</v>
      </c>
      <c r="D3077" s="229">
        <v>2</v>
      </c>
      <c r="E3077" s="229">
        <v>4</v>
      </c>
      <c r="F3077" s="229">
        <v>3</v>
      </c>
      <c r="G3077" s="230">
        <v>0.625</v>
      </c>
    </row>
    <row r="3078" spans="1:7" x14ac:dyDescent="0.2">
      <c r="A3078" s="229" t="s">
        <v>14676</v>
      </c>
      <c r="B3078" s="229" t="s">
        <v>14684</v>
      </c>
      <c r="C3078" s="229">
        <v>1</v>
      </c>
      <c r="D3078" s="229">
        <v>2</v>
      </c>
      <c r="E3078" s="229">
        <v>2</v>
      </c>
      <c r="F3078" s="229">
        <v>5</v>
      </c>
      <c r="G3078" s="230">
        <v>0.625</v>
      </c>
    </row>
    <row r="3079" spans="1:7" x14ac:dyDescent="0.2">
      <c r="A3079" s="229" t="s">
        <v>14716</v>
      </c>
      <c r="B3079" s="229" t="s">
        <v>14684</v>
      </c>
      <c r="C3079" s="229">
        <v>0</v>
      </c>
      <c r="D3079" s="229">
        <v>3</v>
      </c>
      <c r="E3079" s="229">
        <v>4</v>
      </c>
      <c r="F3079" s="229">
        <v>5</v>
      </c>
      <c r="G3079" s="230">
        <v>0.6</v>
      </c>
    </row>
    <row r="3080" spans="1:7" x14ac:dyDescent="0.2">
      <c r="A3080" s="229" t="s">
        <v>14208</v>
      </c>
      <c r="B3080" s="229" t="s">
        <v>14260</v>
      </c>
      <c r="C3080" s="229">
        <v>1</v>
      </c>
      <c r="D3080" s="229">
        <v>1</v>
      </c>
      <c r="E3080" s="229">
        <v>3</v>
      </c>
      <c r="F3080" s="229">
        <v>1</v>
      </c>
      <c r="G3080" s="230">
        <v>0.6</v>
      </c>
    </row>
    <row r="3081" spans="1:7" x14ac:dyDescent="0.2">
      <c r="A3081" s="229" t="s">
        <v>14208</v>
      </c>
      <c r="B3081" s="229" t="s">
        <v>14261</v>
      </c>
      <c r="C3081" s="229">
        <v>1</v>
      </c>
      <c r="D3081" s="229">
        <v>1</v>
      </c>
      <c r="E3081" s="229">
        <v>3</v>
      </c>
      <c r="F3081" s="229">
        <v>1</v>
      </c>
      <c r="G3081" s="230">
        <v>0.6</v>
      </c>
    </row>
    <row r="3082" spans="1:7" x14ac:dyDescent="0.2">
      <c r="A3082" s="229" t="s">
        <v>14208</v>
      </c>
      <c r="B3082" s="229" t="s">
        <v>14685</v>
      </c>
      <c r="C3082" s="229">
        <v>1</v>
      </c>
      <c r="D3082" s="229">
        <v>1</v>
      </c>
      <c r="E3082" s="229">
        <v>3</v>
      </c>
      <c r="F3082" s="229">
        <v>1</v>
      </c>
      <c r="G3082" s="230">
        <v>0.6</v>
      </c>
    </row>
    <row r="3083" spans="1:7" x14ac:dyDescent="0.2">
      <c r="A3083" s="229" t="s">
        <v>14671</v>
      </c>
      <c r="B3083" s="229" t="s">
        <v>14237</v>
      </c>
      <c r="C3083" s="229">
        <v>1</v>
      </c>
      <c r="D3083" s="229">
        <v>1</v>
      </c>
      <c r="E3083" s="229">
        <v>3</v>
      </c>
      <c r="F3083" s="229">
        <v>1</v>
      </c>
      <c r="G3083" s="230">
        <v>0.6</v>
      </c>
    </row>
    <row r="3084" spans="1:7" x14ac:dyDescent="0.2">
      <c r="A3084" s="229" t="s">
        <v>14671</v>
      </c>
      <c r="B3084" s="229" t="s">
        <v>14238</v>
      </c>
      <c r="C3084" s="229">
        <v>1</v>
      </c>
      <c r="D3084" s="229">
        <v>1</v>
      </c>
      <c r="E3084" s="229">
        <v>3</v>
      </c>
      <c r="F3084" s="229">
        <v>1</v>
      </c>
      <c r="G3084" s="230">
        <v>0.6</v>
      </c>
    </row>
    <row r="3085" spans="1:7" x14ac:dyDescent="0.2">
      <c r="A3085" s="229" t="s">
        <v>14671</v>
      </c>
      <c r="B3085" s="229" t="s">
        <v>14239</v>
      </c>
      <c r="C3085" s="229">
        <v>1</v>
      </c>
      <c r="D3085" s="229">
        <v>1</v>
      </c>
      <c r="E3085" s="229">
        <v>3</v>
      </c>
      <c r="F3085" s="229">
        <v>1</v>
      </c>
      <c r="G3085" s="230">
        <v>0.6</v>
      </c>
    </row>
    <row r="3086" spans="1:7" x14ac:dyDescent="0.2">
      <c r="A3086" s="229" t="s">
        <v>14671</v>
      </c>
      <c r="B3086" s="229" t="s">
        <v>14240</v>
      </c>
      <c r="C3086" s="229">
        <v>1</v>
      </c>
      <c r="D3086" s="229">
        <v>1</v>
      </c>
      <c r="E3086" s="229">
        <v>3</v>
      </c>
      <c r="F3086" s="229">
        <v>1</v>
      </c>
      <c r="G3086" s="230">
        <v>0.6</v>
      </c>
    </row>
    <row r="3087" spans="1:7" x14ac:dyDescent="0.2">
      <c r="A3087" s="229" t="s">
        <v>14671</v>
      </c>
      <c r="B3087" s="229" t="s">
        <v>14241</v>
      </c>
      <c r="C3087" s="229">
        <v>1</v>
      </c>
      <c r="D3087" s="229">
        <v>1</v>
      </c>
      <c r="E3087" s="229">
        <v>3</v>
      </c>
      <c r="F3087" s="229">
        <v>1</v>
      </c>
      <c r="G3087" s="230">
        <v>0.6</v>
      </c>
    </row>
    <row r="3088" spans="1:7" x14ac:dyDescent="0.2">
      <c r="A3088" s="229" t="s">
        <v>14671</v>
      </c>
      <c r="B3088" s="229" t="s">
        <v>14242</v>
      </c>
      <c r="C3088" s="229">
        <v>1</v>
      </c>
      <c r="D3088" s="229">
        <v>1</v>
      </c>
      <c r="E3088" s="229">
        <v>3</v>
      </c>
      <c r="F3088" s="229">
        <v>1</v>
      </c>
      <c r="G3088" s="230">
        <v>0.6</v>
      </c>
    </row>
    <row r="3089" spans="1:7" x14ac:dyDescent="0.2">
      <c r="A3089" s="229" t="s">
        <v>14671</v>
      </c>
      <c r="B3089" s="229" t="s">
        <v>14243</v>
      </c>
      <c r="C3089" s="229">
        <v>1</v>
      </c>
      <c r="D3089" s="229">
        <v>1</v>
      </c>
      <c r="E3089" s="229">
        <v>3</v>
      </c>
      <c r="F3089" s="229">
        <v>1</v>
      </c>
      <c r="G3089" s="230">
        <v>0.6</v>
      </c>
    </row>
    <row r="3090" spans="1:7" x14ac:dyDescent="0.2">
      <c r="A3090" s="229" t="s">
        <v>14671</v>
      </c>
      <c r="B3090" s="229" t="s">
        <v>14244</v>
      </c>
      <c r="C3090" s="229">
        <v>1</v>
      </c>
      <c r="D3090" s="229">
        <v>1</v>
      </c>
      <c r="E3090" s="229">
        <v>3</v>
      </c>
      <c r="F3090" s="229">
        <v>1</v>
      </c>
      <c r="G3090" s="230">
        <v>0.6</v>
      </c>
    </row>
    <row r="3091" spans="1:7" x14ac:dyDescent="0.2">
      <c r="A3091" s="229" t="s">
        <v>14671</v>
      </c>
      <c r="B3091" s="229" t="s">
        <v>14245</v>
      </c>
      <c r="C3091" s="229">
        <v>1</v>
      </c>
      <c r="D3091" s="229">
        <v>1</v>
      </c>
      <c r="E3091" s="229">
        <v>3</v>
      </c>
      <c r="F3091" s="229">
        <v>1</v>
      </c>
      <c r="G3091" s="230">
        <v>0.6</v>
      </c>
    </row>
    <row r="3092" spans="1:7" x14ac:dyDescent="0.2">
      <c r="A3092" s="229" t="s">
        <v>14671</v>
      </c>
      <c r="B3092" s="229" t="s">
        <v>14246</v>
      </c>
      <c r="C3092" s="229">
        <v>1</v>
      </c>
      <c r="D3092" s="229">
        <v>1</v>
      </c>
      <c r="E3092" s="229">
        <v>3</v>
      </c>
      <c r="F3092" s="229">
        <v>1</v>
      </c>
      <c r="G3092" s="230">
        <v>0.6</v>
      </c>
    </row>
    <row r="3093" spans="1:7" x14ac:dyDescent="0.2">
      <c r="A3093" s="229" t="s">
        <v>14671</v>
      </c>
      <c r="B3093" s="229" t="s">
        <v>14260</v>
      </c>
      <c r="C3093" s="229">
        <v>1</v>
      </c>
      <c r="D3093" s="229">
        <v>1</v>
      </c>
      <c r="E3093" s="229">
        <v>3</v>
      </c>
      <c r="F3093" s="229">
        <v>1</v>
      </c>
      <c r="G3093" s="230">
        <v>0.6</v>
      </c>
    </row>
    <row r="3094" spans="1:7" x14ac:dyDescent="0.2">
      <c r="A3094" s="229" t="s">
        <v>14671</v>
      </c>
      <c r="B3094" s="229" t="s">
        <v>14247</v>
      </c>
      <c r="C3094" s="229">
        <v>1</v>
      </c>
      <c r="D3094" s="229">
        <v>1</v>
      </c>
      <c r="E3094" s="229">
        <v>3</v>
      </c>
      <c r="F3094" s="229">
        <v>1</v>
      </c>
      <c r="G3094" s="230">
        <v>0.6</v>
      </c>
    </row>
    <row r="3095" spans="1:7" x14ac:dyDescent="0.2">
      <c r="A3095" s="229" t="s">
        <v>14671</v>
      </c>
      <c r="B3095" s="229" t="s">
        <v>14261</v>
      </c>
      <c r="C3095" s="229">
        <v>1</v>
      </c>
      <c r="D3095" s="229">
        <v>1</v>
      </c>
      <c r="E3095" s="229">
        <v>3</v>
      </c>
      <c r="F3095" s="229">
        <v>1</v>
      </c>
      <c r="G3095" s="230">
        <v>0.6</v>
      </c>
    </row>
    <row r="3096" spans="1:7" x14ac:dyDescent="0.2">
      <c r="A3096" s="229" t="s">
        <v>14671</v>
      </c>
      <c r="B3096" s="229" t="s">
        <v>14248</v>
      </c>
      <c r="C3096" s="229">
        <v>1</v>
      </c>
      <c r="D3096" s="229">
        <v>1</v>
      </c>
      <c r="E3096" s="229">
        <v>3</v>
      </c>
      <c r="F3096" s="229">
        <v>1</v>
      </c>
      <c r="G3096" s="230">
        <v>0.6</v>
      </c>
    </row>
    <row r="3097" spans="1:7" x14ac:dyDescent="0.2">
      <c r="A3097" s="229" t="s">
        <v>14671</v>
      </c>
      <c r="B3097" s="229" t="s">
        <v>14249</v>
      </c>
      <c r="C3097" s="229">
        <v>1</v>
      </c>
      <c r="D3097" s="229">
        <v>1</v>
      </c>
      <c r="E3097" s="229">
        <v>3</v>
      </c>
      <c r="F3097" s="229">
        <v>1</v>
      </c>
      <c r="G3097" s="230">
        <v>0.6</v>
      </c>
    </row>
    <row r="3098" spans="1:7" x14ac:dyDescent="0.2">
      <c r="A3098" s="229" t="s">
        <v>14671</v>
      </c>
      <c r="B3098" s="229" t="s">
        <v>14250</v>
      </c>
      <c r="C3098" s="229">
        <v>1</v>
      </c>
      <c r="D3098" s="229">
        <v>1</v>
      </c>
      <c r="E3098" s="229">
        <v>3</v>
      </c>
      <c r="F3098" s="229">
        <v>1</v>
      </c>
      <c r="G3098" s="230">
        <v>0.6</v>
      </c>
    </row>
    <row r="3099" spans="1:7" x14ac:dyDescent="0.2">
      <c r="A3099" s="229" t="s">
        <v>14671</v>
      </c>
      <c r="B3099" s="229" t="s">
        <v>14251</v>
      </c>
      <c r="C3099" s="229">
        <v>1</v>
      </c>
      <c r="D3099" s="229">
        <v>1</v>
      </c>
      <c r="E3099" s="229">
        <v>3</v>
      </c>
      <c r="F3099" s="229">
        <v>1</v>
      </c>
      <c r="G3099" s="230">
        <v>0.6</v>
      </c>
    </row>
    <row r="3100" spans="1:7" x14ac:dyDescent="0.2">
      <c r="A3100" s="229" t="s">
        <v>14211</v>
      </c>
      <c r="B3100" s="229" t="s">
        <v>2214</v>
      </c>
      <c r="C3100" s="229">
        <v>1</v>
      </c>
      <c r="D3100" s="229">
        <v>1</v>
      </c>
      <c r="E3100" s="229">
        <v>2</v>
      </c>
      <c r="F3100" s="229">
        <v>2</v>
      </c>
      <c r="G3100" s="230">
        <v>0.6</v>
      </c>
    </row>
    <row r="3101" spans="1:7" x14ac:dyDescent="0.2">
      <c r="A3101" s="229" t="s">
        <v>14211</v>
      </c>
      <c r="B3101" s="229" t="s">
        <v>14219</v>
      </c>
      <c r="C3101" s="229">
        <v>1</v>
      </c>
      <c r="D3101" s="229">
        <v>1</v>
      </c>
      <c r="E3101" s="229">
        <v>2</v>
      </c>
      <c r="F3101" s="229">
        <v>2</v>
      </c>
      <c r="G3101" s="230">
        <v>0.6</v>
      </c>
    </row>
    <row r="3102" spans="1:7" x14ac:dyDescent="0.2">
      <c r="A3102" s="229" t="s">
        <v>14211</v>
      </c>
      <c r="B3102" s="229" t="s">
        <v>14220</v>
      </c>
      <c r="C3102" s="229">
        <v>1</v>
      </c>
      <c r="D3102" s="229">
        <v>1</v>
      </c>
      <c r="E3102" s="229">
        <v>2</v>
      </c>
      <c r="F3102" s="229">
        <v>2</v>
      </c>
      <c r="G3102" s="230">
        <v>0.6</v>
      </c>
    </row>
    <row r="3103" spans="1:7" x14ac:dyDescent="0.2">
      <c r="A3103" s="229" t="s">
        <v>14211</v>
      </c>
      <c r="B3103" s="229" t="s">
        <v>14672</v>
      </c>
      <c r="C3103" s="229">
        <v>1</v>
      </c>
      <c r="D3103" s="229">
        <v>1</v>
      </c>
      <c r="E3103" s="229">
        <v>2</v>
      </c>
      <c r="F3103" s="229">
        <v>2</v>
      </c>
      <c r="G3103" s="230">
        <v>0.6</v>
      </c>
    </row>
    <row r="3104" spans="1:7" x14ac:dyDescent="0.2">
      <c r="A3104" s="229" t="s">
        <v>14211</v>
      </c>
      <c r="B3104" s="229" t="s">
        <v>14221</v>
      </c>
      <c r="C3104" s="229">
        <v>1</v>
      </c>
      <c r="D3104" s="229">
        <v>1</v>
      </c>
      <c r="E3104" s="229">
        <v>2</v>
      </c>
      <c r="F3104" s="229">
        <v>2</v>
      </c>
      <c r="G3104" s="230">
        <v>0.6</v>
      </c>
    </row>
    <row r="3105" spans="1:7" x14ac:dyDescent="0.2">
      <c r="A3105" s="229" t="s">
        <v>14211</v>
      </c>
      <c r="B3105" s="229" t="s">
        <v>14673</v>
      </c>
      <c r="C3105" s="229">
        <v>1</v>
      </c>
      <c r="D3105" s="229">
        <v>1</v>
      </c>
      <c r="E3105" s="229">
        <v>2</v>
      </c>
      <c r="F3105" s="229">
        <v>2</v>
      </c>
      <c r="G3105" s="230">
        <v>0.6</v>
      </c>
    </row>
    <row r="3106" spans="1:7" x14ac:dyDescent="0.2">
      <c r="A3106" s="229" t="s">
        <v>14686</v>
      </c>
      <c r="B3106" s="229" t="s">
        <v>14682</v>
      </c>
      <c r="C3106" s="229">
        <v>1</v>
      </c>
      <c r="D3106" s="229">
        <v>1</v>
      </c>
      <c r="E3106" s="229">
        <v>2</v>
      </c>
      <c r="F3106" s="229">
        <v>2</v>
      </c>
      <c r="G3106" s="230">
        <v>0.6</v>
      </c>
    </row>
    <row r="3107" spans="1:7" x14ac:dyDescent="0.2">
      <c r="A3107" s="229" t="s">
        <v>14686</v>
      </c>
      <c r="B3107" s="229" t="s">
        <v>14683</v>
      </c>
      <c r="C3107" s="229">
        <v>1</v>
      </c>
      <c r="D3107" s="229">
        <v>1</v>
      </c>
      <c r="E3107" s="229">
        <v>2</v>
      </c>
      <c r="F3107" s="229">
        <v>2</v>
      </c>
      <c r="G3107" s="230">
        <v>0.6</v>
      </c>
    </row>
    <row r="3108" spans="1:7" x14ac:dyDescent="0.2">
      <c r="A3108" s="229" t="s">
        <v>14215</v>
      </c>
      <c r="B3108" s="229" t="s">
        <v>14225</v>
      </c>
      <c r="C3108" s="229">
        <v>1</v>
      </c>
      <c r="D3108" s="229">
        <v>1</v>
      </c>
      <c r="E3108" s="229">
        <v>2</v>
      </c>
      <c r="F3108" s="229">
        <v>2</v>
      </c>
      <c r="G3108" s="230">
        <v>0.6</v>
      </c>
    </row>
    <row r="3109" spans="1:7" x14ac:dyDescent="0.2">
      <c r="A3109" s="229" t="s">
        <v>14215</v>
      </c>
      <c r="B3109" s="229" t="s">
        <v>14680</v>
      </c>
      <c r="C3109" s="229">
        <v>1</v>
      </c>
      <c r="D3109" s="229">
        <v>1</v>
      </c>
      <c r="E3109" s="229">
        <v>2</v>
      </c>
      <c r="F3109" s="229">
        <v>2</v>
      </c>
      <c r="G3109" s="230">
        <v>0.6</v>
      </c>
    </row>
    <row r="3110" spans="1:7" x14ac:dyDescent="0.2">
      <c r="A3110" s="229" t="s">
        <v>14675</v>
      </c>
      <c r="B3110" s="229" t="s">
        <v>14212</v>
      </c>
      <c r="C3110" s="229">
        <v>1</v>
      </c>
      <c r="D3110" s="229">
        <v>1</v>
      </c>
      <c r="E3110" s="229">
        <v>2</v>
      </c>
      <c r="F3110" s="229">
        <v>2</v>
      </c>
      <c r="G3110" s="230">
        <v>0.6</v>
      </c>
    </row>
    <row r="3111" spans="1:7" x14ac:dyDescent="0.2">
      <c r="A3111" s="229" t="s">
        <v>14675</v>
      </c>
      <c r="B3111" s="229" t="s">
        <v>14213</v>
      </c>
      <c r="C3111" s="229">
        <v>1</v>
      </c>
      <c r="D3111" s="229">
        <v>1</v>
      </c>
      <c r="E3111" s="229">
        <v>2</v>
      </c>
      <c r="F3111" s="229">
        <v>2</v>
      </c>
      <c r="G3111" s="230">
        <v>0.6</v>
      </c>
    </row>
    <row r="3112" spans="1:7" x14ac:dyDescent="0.2">
      <c r="A3112" s="229" t="s">
        <v>14675</v>
      </c>
      <c r="B3112" s="229" t="s">
        <v>14214</v>
      </c>
      <c r="C3112" s="229">
        <v>1</v>
      </c>
      <c r="D3112" s="229">
        <v>1</v>
      </c>
      <c r="E3112" s="229">
        <v>2</v>
      </c>
      <c r="F3112" s="229">
        <v>2</v>
      </c>
      <c r="G3112" s="230">
        <v>0.6</v>
      </c>
    </row>
    <row r="3113" spans="1:7" x14ac:dyDescent="0.2">
      <c r="A3113" s="229" t="s">
        <v>14218</v>
      </c>
      <c r="B3113" s="229" t="s">
        <v>2214</v>
      </c>
      <c r="C3113" s="229">
        <v>1</v>
      </c>
      <c r="D3113" s="229">
        <v>1</v>
      </c>
      <c r="E3113" s="229">
        <v>2</v>
      </c>
      <c r="F3113" s="229">
        <v>2</v>
      </c>
      <c r="G3113" s="230">
        <v>0.6</v>
      </c>
    </row>
    <row r="3114" spans="1:7" x14ac:dyDescent="0.2">
      <c r="A3114" s="229" t="s">
        <v>14218</v>
      </c>
      <c r="B3114" s="229" t="s">
        <v>14212</v>
      </c>
      <c r="C3114" s="229">
        <v>1</v>
      </c>
      <c r="D3114" s="229">
        <v>1</v>
      </c>
      <c r="E3114" s="229">
        <v>2</v>
      </c>
      <c r="F3114" s="229">
        <v>2</v>
      </c>
      <c r="G3114" s="230">
        <v>0.6</v>
      </c>
    </row>
    <row r="3115" spans="1:7" x14ac:dyDescent="0.2">
      <c r="A3115" s="229" t="s">
        <v>14218</v>
      </c>
      <c r="B3115" s="229" t="s">
        <v>14213</v>
      </c>
      <c r="C3115" s="229">
        <v>1</v>
      </c>
      <c r="D3115" s="229">
        <v>1</v>
      </c>
      <c r="E3115" s="229">
        <v>2</v>
      </c>
      <c r="F3115" s="229">
        <v>2</v>
      </c>
      <c r="G3115" s="230">
        <v>0.6</v>
      </c>
    </row>
    <row r="3116" spans="1:7" x14ac:dyDescent="0.2">
      <c r="A3116" s="229" t="s">
        <v>14218</v>
      </c>
      <c r="B3116" s="229" t="s">
        <v>14214</v>
      </c>
      <c r="C3116" s="229">
        <v>1</v>
      </c>
      <c r="D3116" s="229">
        <v>1</v>
      </c>
      <c r="E3116" s="229">
        <v>2</v>
      </c>
      <c r="F3116" s="229">
        <v>2</v>
      </c>
      <c r="G3116" s="230">
        <v>0.6</v>
      </c>
    </row>
    <row r="3117" spans="1:7" x14ac:dyDescent="0.2">
      <c r="A3117" s="229" t="s">
        <v>14218</v>
      </c>
      <c r="B3117" s="229" t="s">
        <v>14672</v>
      </c>
      <c r="C3117" s="229">
        <v>1</v>
      </c>
      <c r="D3117" s="229">
        <v>1</v>
      </c>
      <c r="E3117" s="229">
        <v>2</v>
      </c>
      <c r="F3117" s="229">
        <v>2</v>
      </c>
      <c r="G3117" s="230">
        <v>0.6</v>
      </c>
    </row>
    <row r="3118" spans="1:7" x14ac:dyDescent="0.2">
      <c r="A3118" s="229" t="s">
        <v>14218</v>
      </c>
      <c r="B3118" s="229" t="s">
        <v>14673</v>
      </c>
      <c r="C3118" s="229">
        <v>1</v>
      </c>
      <c r="D3118" s="229">
        <v>1</v>
      </c>
      <c r="E3118" s="229">
        <v>2</v>
      </c>
      <c r="F3118" s="229">
        <v>2</v>
      </c>
      <c r="G3118" s="230">
        <v>0.6</v>
      </c>
    </row>
    <row r="3119" spans="1:7" x14ac:dyDescent="0.2">
      <c r="A3119" s="229" t="s">
        <v>14222</v>
      </c>
      <c r="B3119" s="229" t="s">
        <v>14225</v>
      </c>
      <c r="C3119" s="229">
        <v>1</v>
      </c>
      <c r="D3119" s="229">
        <v>1</v>
      </c>
      <c r="E3119" s="229">
        <v>2</v>
      </c>
      <c r="F3119" s="229">
        <v>2</v>
      </c>
      <c r="G3119" s="230">
        <v>0.6</v>
      </c>
    </row>
    <row r="3120" spans="1:7" x14ac:dyDescent="0.2">
      <c r="A3120" s="229" t="s">
        <v>14222</v>
      </c>
      <c r="B3120" s="229" t="s">
        <v>14680</v>
      </c>
      <c r="C3120" s="229">
        <v>1</v>
      </c>
      <c r="D3120" s="229">
        <v>1</v>
      </c>
      <c r="E3120" s="229">
        <v>2</v>
      </c>
      <c r="F3120" s="229">
        <v>2</v>
      </c>
      <c r="G3120" s="230">
        <v>0.6</v>
      </c>
    </row>
    <row r="3121" spans="1:7" x14ac:dyDescent="0.2">
      <c r="A3121" s="229" t="s">
        <v>14679</v>
      </c>
      <c r="B3121" s="229" t="s">
        <v>2214</v>
      </c>
      <c r="C3121" s="229">
        <v>1</v>
      </c>
      <c r="D3121" s="229">
        <v>1</v>
      </c>
      <c r="E3121" s="229">
        <v>2</v>
      </c>
      <c r="F3121" s="229">
        <v>2</v>
      </c>
      <c r="G3121" s="230">
        <v>0.6</v>
      </c>
    </row>
    <row r="3122" spans="1:7" x14ac:dyDescent="0.2">
      <c r="A3122" s="229" t="s">
        <v>14681</v>
      </c>
      <c r="B3122" s="229" t="s">
        <v>14216</v>
      </c>
      <c r="C3122" s="229">
        <v>1</v>
      </c>
      <c r="D3122" s="229">
        <v>1</v>
      </c>
      <c r="E3122" s="229">
        <v>2</v>
      </c>
      <c r="F3122" s="229">
        <v>2</v>
      </c>
      <c r="G3122" s="230">
        <v>0.6</v>
      </c>
    </row>
    <row r="3123" spans="1:7" x14ac:dyDescent="0.2">
      <c r="A3123" s="229" t="s">
        <v>14681</v>
      </c>
      <c r="B3123" s="229" t="s">
        <v>14217</v>
      </c>
      <c r="C3123" s="229">
        <v>1</v>
      </c>
      <c r="D3123" s="229">
        <v>1</v>
      </c>
      <c r="E3123" s="229">
        <v>2</v>
      </c>
      <c r="F3123" s="229">
        <v>2</v>
      </c>
      <c r="G3123" s="230">
        <v>0.6</v>
      </c>
    </row>
    <row r="3124" spans="1:7" x14ac:dyDescent="0.2">
      <c r="A3124" s="229" t="s">
        <v>14223</v>
      </c>
      <c r="B3124" s="229" t="s">
        <v>14225</v>
      </c>
      <c r="C3124" s="229">
        <v>1</v>
      </c>
      <c r="D3124" s="229">
        <v>1</v>
      </c>
      <c r="E3124" s="229">
        <v>2</v>
      </c>
      <c r="F3124" s="229">
        <v>2</v>
      </c>
      <c r="G3124" s="230">
        <v>0.6</v>
      </c>
    </row>
    <row r="3125" spans="1:7" x14ac:dyDescent="0.2">
      <c r="A3125" s="229" t="s">
        <v>14223</v>
      </c>
      <c r="B3125" s="229" t="s">
        <v>14680</v>
      </c>
      <c r="C3125" s="229">
        <v>1</v>
      </c>
      <c r="D3125" s="229">
        <v>1</v>
      </c>
      <c r="E3125" s="229">
        <v>2</v>
      </c>
      <c r="F3125" s="229">
        <v>2</v>
      </c>
      <c r="G3125" s="230">
        <v>0.6</v>
      </c>
    </row>
    <row r="3126" spans="1:7" x14ac:dyDescent="0.2">
      <c r="A3126" s="229" t="s">
        <v>14224</v>
      </c>
      <c r="B3126" s="229" t="s">
        <v>14216</v>
      </c>
      <c r="C3126" s="229">
        <v>1</v>
      </c>
      <c r="D3126" s="229">
        <v>1</v>
      </c>
      <c r="E3126" s="229">
        <v>2</v>
      </c>
      <c r="F3126" s="229">
        <v>2</v>
      </c>
      <c r="G3126" s="230">
        <v>0.6</v>
      </c>
    </row>
    <row r="3127" spans="1:7" x14ac:dyDescent="0.2">
      <c r="A3127" s="229" t="s">
        <v>14224</v>
      </c>
      <c r="B3127" s="229" t="s">
        <v>14680</v>
      </c>
      <c r="C3127" s="229">
        <v>1</v>
      </c>
      <c r="D3127" s="229">
        <v>1</v>
      </c>
      <c r="E3127" s="229">
        <v>2</v>
      </c>
      <c r="F3127" s="229">
        <v>2</v>
      </c>
      <c r="G3127" s="230">
        <v>0.6</v>
      </c>
    </row>
    <row r="3128" spans="1:7" x14ac:dyDescent="0.2">
      <c r="A3128" s="229" t="s">
        <v>14224</v>
      </c>
      <c r="B3128" s="229" t="s">
        <v>14217</v>
      </c>
      <c r="C3128" s="229">
        <v>1</v>
      </c>
      <c r="D3128" s="229">
        <v>1</v>
      </c>
      <c r="E3128" s="229">
        <v>2</v>
      </c>
      <c r="F3128" s="229">
        <v>2</v>
      </c>
      <c r="G3128" s="230">
        <v>0.6</v>
      </c>
    </row>
    <row r="3129" spans="1:7" x14ac:dyDescent="0.2">
      <c r="A3129" s="229" t="s">
        <v>14226</v>
      </c>
      <c r="B3129" s="229" t="s">
        <v>14225</v>
      </c>
      <c r="C3129" s="229">
        <v>1</v>
      </c>
      <c r="D3129" s="229">
        <v>1</v>
      </c>
      <c r="E3129" s="229">
        <v>2</v>
      </c>
      <c r="F3129" s="229">
        <v>2</v>
      </c>
      <c r="G3129" s="230">
        <v>0.6</v>
      </c>
    </row>
    <row r="3130" spans="1:7" x14ac:dyDescent="0.2">
      <c r="A3130" s="229" t="s">
        <v>14226</v>
      </c>
      <c r="B3130" s="229" t="s">
        <v>14680</v>
      </c>
      <c r="C3130" s="229">
        <v>1</v>
      </c>
      <c r="D3130" s="229">
        <v>1</v>
      </c>
      <c r="E3130" s="229">
        <v>2</v>
      </c>
      <c r="F3130" s="229">
        <v>2</v>
      </c>
      <c r="G3130" s="230">
        <v>0.6</v>
      </c>
    </row>
    <row r="3131" spans="1:7" x14ac:dyDescent="0.2">
      <c r="A3131" s="229" t="s">
        <v>14676</v>
      </c>
      <c r="B3131" s="229" t="s">
        <v>2214</v>
      </c>
      <c r="C3131" s="229">
        <v>1</v>
      </c>
      <c r="D3131" s="229">
        <v>1</v>
      </c>
      <c r="E3131" s="229">
        <v>2</v>
      </c>
      <c r="F3131" s="229">
        <v>2</v>
      </c>
      <c r="G3131" s="230">
        <v>0.6</v>
      </c>
    </row>
    <row r="3132" spans="1:7" x14ac:dyDescent="0.2">
      <c r="A3132" s="229" t="s">
        <v>14676</v>
      </c>
      <c r="B3132" s="229" t="s">
        <v>14219</v>
      </c>
      <c r="C3132" s="229">
        <v>1</v>
      </c>
      <c r="D3132" s="229">
        <v>1</v>
      </c>
      <c r="E3132" s="229">
        <v>2</v>
      </c>
      <c r="F3132" s="229">
        <v>2</v>
      </c>
      <c r="G3132" s="230">
        <v>0.6</v>
      </c>
    </row>
    <row r="3133" spans="1:7" x14ac:dyDescent="0.2">
      <c r="A3133" s="229" t="s">
        <v>14676</v>
      </c>
      <c r="B3133" s="229" t="s">
        <v>14212</v>
      </c>
      <c r="C3133" s="229">
        <v>1</v>
      </c>
      <c r="D3133" s="229">
        <v>1</v>
      </c>
      <c r="E3133" s="229">
        <v>2</v>
      </c>
      <c r="F3133" s="229">
        <v>2</v>
      </c>
      <c r="G3133" s="230">
        <v>0.6</v>
      </c>
    </row>
    <row r="3134" spans="1:7" x14ac:dyDescent="0.2">
      <c r="A3134" s="229" t="s">
        <v>14676</v>
      </c>
      <c r="B3134" s="229" t="s">
        <v>14213</v>
      </c>
      <c r="C3134" s="229">
        <v>1</v>
      </c>
      <c r="D3134" s="229">
        <v>1</v>
      </c>
      <c r="E3134" s="229">
        <v>2</v>
      </c>
      <c r="F3134" s="229">
        <v>2</v>
      </c>
      <c r="G3134" s="230">
        <v>0.6</v>
      </c>
    </row>
    <row r="3135" spans="1:7" x14ac:dyDescent="0.2">
      <c r="A3135" s="229" t="s">
        <v>14676</v>
      </c>
      <c r="B3135" s="229" t="s">
        <v>14220</v>
      </c>
      <c r="C3135" s="229">
        <v>1</v>
      </c>
      <c r="D3135" s="229">
        <v>1</v>
      </c>
      <c r="E3135" s="229">
        <v>2</v>
      </c>
      <c r="F3135" s="229">
        <v>2</v>
      </c>
      <c r="G3135" s="230">
        <v>0.6</v>
      </c>
    </row>
    <row r="3136" spans="1:7" x14ac:dyDescent="0.2">
      <c r="A3136" s="229" t="s">
        <v>14676</v>
      </c>
      <c r="B3136" s="229" t="s">
        <v>14214</v>
      </c>
      <c r="C3136" s="229">
        <v>1</v>
      </c>
      <c r="D3136" s="229">
        <v>1</v>
      </c>
      <c r="E3136" s="229">
        <v>2</v>
      </c>
      <c r="F3136" s="229">
        <v>2</v>
      </c>
      <c r="G3136" s="230">
        <v>0.6</v>
      </c>
    </row>
    <row r="3137" spans="1:7" x14ac:dyDescent="0.2">
      <c r="A3137" s="229" t="s">
        <v>14676</v>
      </c>
      <c r="B3137" s="229" t="s">
        <v>14672</v>
      </c>
      <c r="C3137" s="229">
        <v>1</v>
      </c>
      <c r="D3137" s="229">
        <v>1</v>
      </c>
      <c r="E3137" s="229">
        <v>2</v>
      </c>
      <c r="F3137" s="229">
        <v>2</v>
      </c>
      <c r="G3137" s="230">
        <v>0.6</v>
      </c>
    </row>
    <row r="3138" spans="1:7" x14ac:dyDescent="0.2">
      <c r="A3138" s="229" t="s">
        <v>14676</v>
      </c>
      <c r="B3138" s="229" t="s">
        <v>14221</v>
      </c>
      <c r="C3138" s="229">
        <v>1</v>
      </c>
      <c r="D3138" s="229">
        <v>1</v>
      </c>
      <c r="E3138" s="229">
        <v>2</v>
      </c>
      <c r="F3138" s="229">
        <v>2</v>
      </c>
      <c r="G3138" s="230">
        <v>0.6</v>
      </c>
    </row>
    <row r="3139" spans="1:7" x14ac:dyDescent="0.2">
      <c r="A3139" s="229" t="s">
        <v>14676</v>
      </c>
      <c r="B3139" s="229" t="s">
        <v>14673</v>
      </c>
      <c r="C3139" s="229">
        <v>1</v>
      </c>
      <c r="D3139" s="229">
        <v>1</v>
      </c>
      <c r="E3139" s="229">
        <v>2</v>
      </c>
      <c r="F3139" s="229">
        <v>2</v>
      </c>
      <c r="G3139" s="230">
        <v>0.6</v>
      </c>
    </row>
    <row r="3140" spans="1:7" x14ac:dyDescent="0.2">
      <c r="A3140" s="229" t="s">
        <v>14236</v>
      </c>
      <c r="B3140" s="229" t="s">
        <v>14677</v>
      </c>
      <c r="C3140" s="229">
        <v>1</v>
      </c>
      <c r="D3140" s="229">
        <v>1</v>
      </c>
      <c r="E3140" s="229">
        <v>1</v>
      </c>
      <c r="F3140" s="229">
        <v>3</v>
      </c>
      <c r="G3140" s="230">
        <v>0.6</v>
      </c>
    </row>
    <row r="3141" spans="1:7" x14ac:dyDescent="0.2">
      <c r="A3141" s="229" t="s">
        <v>14236</v>
      </c>
      <c r="B3141" s="229" t="s">
        <v>14702</v>
      </c>
      <c r="C3141" s="229">
        <v>1</v>
      </c>
      <c r="D3141" s="229">
        <v>1</v>
      </c>
      <c r="E3141" s="229">
        <v>1</v>
      </c>
      <c r="F3141" s="229">
        <v>3</v>
      </c>
      <c r="G3141" s="230">
        <v>0.6</v>
      </c>
    </row>
    <row r="3142" spans="1:7" x14ac:dyDescent="0.2">
      <c r="A3142" s="229" t="s">
        <v>14236</v>
      </c>
      <c r="B3142" s="229" t="s">
        <v>14703</v>
      </c>
      <c r="C3142" s="229">
        <v>1</v>
      </c>
      <c r="D3142" s="229">
        <v>1</v>
      </c>
      <c r="E3142" s="229">
        <v>1</v>
      </c>
      <c r="F3142" s="229">
        <v>3</v>
      </c>
      <c r="G3142" s="230">
        <v>0.6</v>
      </c>
    </row>
    <row r="3143" spans="1:7" x14ac:dyDescent="0.2">
      <c r="A3143" s="229" t="s">
        <v>14236</v>
      </c>
      <c r="B3143" s="229" t="s">
        <v>14674</v>
      </c>
      <c r="C3143" s="229">
        <v>1</v>
      </c>
      <c r="D3143" s="229">
        <v>1</v>
      </c>
      <c r="E3143" s="229">
        <v>1</v>
      </c>
      <c r="F3143" s="229">
        <v>3</v>
      </c>
      <c r="G3143" s="230">
        <v>0.6</v>
      </c>
    </row>
    <row r="3144" spans="1:7" x14ac:dyDescent="0.2">
      <c r="A3144" s="229" t="s">
        <v>14252</v>
      </c>
      <c r="B3144" s="229" t="s">
        <v>14677</v>
      </c>
      <c r="C3144" s="229">
        <v>1</v>
      </c>
      <c r="D3144" s="229">
        <v>1</v>
      </c>
      <c r="E3144" s="229">
        <v>1</v>
      </c>
      <c r="F3144" s="229">
        <v>3</v>
      </c>
      <c r="G3144" s="230">
        <v>0.6</v>
      </c>
    </row>
    <row r="3145" spans="1:7" x14ac:dyDescent="0.2">
      <c r="A3145" s="229" t="s">
        <v>14252</v>
      </c>
      <c r="B3145" s="229" t="s">
        <v>14702</v>
      </c>
      <c r="C3145" s="229">
        <v>1</v>
      </c>
      <c r="D3145" s="229">
        <v>1</v>
      </c>
      <c r="E3145" s="229">
        <v>1</v>
      </c>
      <c r="F3145" s="229">
        <v>3</v>
      </c>
      <c r="G3145" s="230">
        <v>0.6</v>
      </c>
    </row>
    <row r="3146" spans="1:7" x14ac:dyDescent="0.2">
      <c r="A3146" s="229" t="s">
        <v>14252</v>
      </c>
      <c r="B3146" s="229" t="s">
        <v>14703</v>
      </c>
      <c r="C3146" s="229">
        <v>1</v>
      </c>
      <c r="D3146" s="229">
        <v>1</v>
      </c>
      <c r="E3146" s="229">
        <v>1</v>
      </c>
      <c r="F3146" s="229">
        <v>3</v>
      </c>
      <c r="G3146" s="230">
        <v>0.6</v>
      </c>
    </row>
    <row r="3147" spans="1:7" x14ac:dyDescent="0.2">
      <c r="A3147" s="229" t="s">
        <v>14252</v>
      </c>
      <c r="B3147" s="229" t="s">
        <v>14674</v>
      </c>
      <c r="C3147" s="229">
        <v>1</v>
      </c>
      <c r="D3147" s="229">
        <v>1</v>
      </c>
      <c r="E3147" s="229">
        <v>1</v>
      </c>
      <c r="F3147" s="229">
        <v>3</v>
      </c>
      <c r="G3147" s="230">
        <v>0.6</v>
      </c>
    </row>
    <row r="3148" spans="1:7" x14ac:dyDescent="0.2">
      <c r="A3148" s="229" t="s">
        <v>14259</v>
      </c>
      <c r="B3148" s="229" t="s">
        <v>14677</v>
      </c>
      <c r="C3148" s="229">
        <v>1</v>
      </c>
      <c r="D3148" s="229">
        <v>1</v>
      </c>
      <c r="E3148" s="229">
        <v>1</v>
      </c>
      <c r="F3148" s="229">
        <v>3</v>
      </c>
      <c r="G3148" s="230">
        <v>0.6</v>
      </c>
    </row>
    <row r="3149" spans="1:7" x14ac:dyDescent="0.2">
      <c r="A3149" s="229" t="s">
        <v>14259</v>
      </c>
      <c r="B3149" s="229" t="s">
        <v>14209</v>
      </c>
      <c r="C3149" s="229">
        <v>1</v>
      </c>
      <c r="D3149" s="229">
        <v>1</v>
      </c>
      <c r="E3149" s="229">
        <v>1</v>
      </c>
      <c r="F3149" s="229">
        <v>3</v>
      </c>
      <c r="G3149" s="230">
        <v>0.6</v>
      </c>
    </row>
    <row r="3150" spans="1:7" x14ac:dyDescent="0.2">
      <c r="A3150" s="229" t="s">
        <v>14259</v>
      </c>
      <c r="B3150" s="229" t="s">
        <v>14210</v>
      </c>
      <c r="C3150" s="229">
        <v>1</v>
      </c>
      <c r="D3150" s="229">
        <v>1</v>
      </c>
      <c r="E3150" s="229">
        <v>1</v>
      </c>
      <c r="F3150" s="229">
        <v>3</v>
      </c>
      <c r="G3150" s="230">
        <v>0.6</v>
      </c>
    </row>
    <row r="3151" spans="1:7" x14ac:dyDescent="0.2">
      <c r="A3151" s="229" t="s">
        <v>14262</v>
      </c>
      <c r="B3151" s="229" t="s">
        <v>14677</v>
      </c>
      <c r="C3151" s="229">
        <v>1</v>
      </c>
      <c r="D3151" s="229">
        <v>1</v>
      </c>
      <c r="E3151" s="229">
        <v>1</v>
      </c>
      <c r="F3151" s="229">
        <v>3</v>
      </c>
      <c r="G3151" s="230">
        <v>0.6</v>
      </c>
    </row>
    <row r="3152" spans="1:7" x14ac:dyDescent="0.2">
      <c r="A3152" s="229" t="s">
        <v>14262</v>
      </c>
      <c r="B3152" s="229" t="s">
        <v>14702</v>
      </c>
      <c r="C3152" s="229">
        <v>1</v>
      </c>
      <c r="D3152" s="229">
        <v>1</v>
      </c>
      <c r="E3152" s="229">
        <v>1</v>
      </c>
      <c r="F3152" s="229">
        <v>3</v>
      </c>
      <c r="G3152" s="230">
        <v>0.6</v>
      </c>
    </row>
    <row r="3153" spans="1:7" x14ac:dyDescent="0.2">
      <c r="A3153" s="229" t="s">
        <v>14262</v>
      </c>
      <c r="B3153" s="229" t="s">
        <v>14703</v>
      </c>
      <c r="C3153" s="229">
        <v>1</v>
      </c>
      <c r="D3153" s="229">
        <v>1</v>
      </c>
      <c r="E3153" s="229">
        <v>1</v>
      </c>
      <c r="F3153" s="229">
        <v>3</v>
      </c>
      <c r="G3153" s="230">
        <v>0.6</v>
      </c>
    </row>
    <row r="3154" spans="1:7" x14ac:dyDescent="0.2">
      <c r="A3154" s="229" t="s">
        <v>14262</v>
      </c>
      <c r="B3154" s="229" t="s">
        <v>14674</v>
      </c>
      <c r="C3154" s="229">
        <v>1</v>
      </c>
      <c r="D3154" s="229">
        <v>1</v>
      </c>
      <c r="E3154" s="229">
        <v>1</v>
      </c>
      <c r="F3154" s="229">
        <v>3</v>
      </c>
      <c r="G3154" s="230">
        <v>0.6</v>
      </c>
    </row>
    <row r="3155" spans="1:7" x14ac:dyDescent="0.2">
      <c r="A3155" s="229" t="s">
        <v>14269</v>
      </c>
      <c r="B3155" s="229" t="s">
        <v>14677</v>
      </c>
      <c r="C3155" s="229">
        <v>1</v>
      </c>
      <c r="D3155" s="229">
        <v>1</v>
      </c>
      <c r="E3155" s="229">
        <v>1</v>
      </c>
      <c r="F3155" s="229">
        <v>3</v>
      </c>
      <c r="G3155" s="230">
        <v>0.6</v>
      </c>
    </row>
    <row r="3156" spans="1:7" x14ac:dyDescent="0.2">
      <c r="A3156" s="229" t="s">
        <v>14269</v>
      </c>
      <c r="B3156" s="229" t="s">
        <v>14702</v>
      </c>
      <c r="C3156" s="229">
        <v>1</v>
      </c>
      <c r="D3156" s="229">
        <v>1</v>
      </c>
      <c r="E3156" s="229">
        <v>1</v>
      </c>
      <c r="F3156" s="229">
        <v>3</v>
      </c>
      <c r="G3156" s="230">
        <v>0.6</v>
      </c>
    </row>
    <row r="3157" spans="1:7" x14ac:dyDescent="0.2">
      <c r="A3157" s="229" t="s">
        <v>14269</v>
      </c>
      <c r="B3157" s="229" t="s">
        <v>14703</v>
      </c>
      <c r="C3157" s="229">
        <v>1</v>
      </c>
      <c r="D3157" s="229">
        <v>1</v>
      </c>
      <c r="E3157" s="229">
        <v>1</v>
      </c>
      <c r="F3157" s="229">
        <v>3</v>
      </c>
      <c r="G3157" s="230">
        <v>0.6</v>
      </c>
    </row>
    <row r="3158" spans="1:7" x14ac:dyDescent="0.2">
      <c r="A3158" s="229" t="s">
        <v>14269</v>
      </c>
      <c r="B3158" s="229" t="s">
        <v>14674</v>
      </c>
      <c r="C3158" s="229">
        <v>1</v>
      </c>
      <c r="D3158" s="229">
        <v>1</v>
      </c>
      <c r="E3158" s="229">
        <v>1</v>
      </c>
      <c r="F3158" s="229">
        <v>3</v>
      </c>
      <c r="G3158" s="230">
        <v>0.6</v>
      </c>
    </row>
    <row r="3159" spans="1:7" x14ac:dyDescent="0.2">
      <c r="A3159" s="229" t="s">
        <v>14698</v>
      </c>
      <c r="B3159" s="229" t="s">
        <v>14702</v>
      </c>
      <c r="C3159" s="229">
        <v>1</v>
      </c>
      <c r="D3159" s="229">
        <v>1</v>
      </c>
      <c r="E3159" s="229">
        <v>1</v>
      </c>
      <c r="F3159" s="229">
        <v>3</v>
      </c>
      <c r="G3159" s="230">
        <v>0.6</v>
      </c>
    </row>
    <row r="3160" spans="1:7" x14ac:dyDescent="0.2">
      <c r="A3160" s="229" t="s">
        <v>14698</v>
      </c>
      <c r="B3160" s="229" t="s">
        <v>14209</v>
      </c>
      <c r="C3160" s="229">
        <v>1</v>
      </c>
      <c r="D3160" s="229">
        <v>1</v>
      </c>
      <c r="E3160" s="229">
        <v>1</v>
      </c>
      <c r="F3160" s="229">
        <v>3</v>
      </c>
      <c r="G3160" s="230">
        <v>0.6</v>
      </c>
    </row>
    <row r="3161" spans="1:7" x14ac:dyDescent="0.2">
      <c r="A3161" s="229" t="s">
        <v>14698</v>
      </c>
      <c r="B3161" s="229" t="s">
        <v>14210</v>
      </c>
      <c r="C3161" s="229">
        <v>1</v>
      </c>
      <c r="D3161" s="229">
        <v>1</v>
      </c>
      <c r="E3161" s="229">
        <v>1</v>
      </c>
      <c r="F3161" s="229">
        <v>3</v>
      </c>
      <c r="G3161" s="230">
        <v>0.6</v>
      </c>
    </row>
    <row r="3162" spans="1:7" x14ac:dyDescent="0.2">
      <c r="A3162" s="229" t="s">
        <v>14698</v>
      </c>
      <c r="B3162" s="229" t="s">
        <v>14703</v>
      </c>
      <c r="C3162" s="229">
        <v>1</v>
      </c>
      <c r="D3162" s="229">
        <v>1</v>
      </c>
      <c r="E3162" s="229">
        <v>1</v>
      </c>
      <c r="F3162" s="229">
        <v>3</v>
      </c>
      <c r="G3162" s="230">
        <v>0.6</v>
      </c>
    </row>
    <row r="3163" spans="1:7" x14ac:dyDescent="0.2">
      <c r="A3163" s="229" t="s">
        <v>14297</v>
      </c>
      <c r="B3163" s="229" t="s">
        <v>14677</v>
      </c>
      <c r="C3163" s="229">
        <v>1</v>
      </c>
      <c r="D3163" s="229">
        <v>1</v>
      </c>
      <c r="E3163" s="229">
        <v>1</v>
      </c>
      <c r="F3163" s="229">
        <v>3</v>
      </c>
      <c r="G3163" s="230">
        <v>0.6</v>
      </c>
    </row>
    <row r="3164" spans="1:7" x14ac:dyDescent="0.2">
      <c r="A3164" s="229" t="s">
        <v>14297</v>
      </c>
      <c r="B3164" s="229" t="s">
        <v>14702</v>
      </c>
      <c r="C3164" s="229">
        <v>1</v>
      </c>
      <c r="D3164" s="229">
        <v>1</v>
      </c>
      <c r="E3164" s="229">
        <v>1</v>
      </c>
      <c r="F3164" s="229">
        <v>3</v>
      </c>
      <c r="G3164" s="230">
        <v>0.6</v>
      </c>
    </row>
    <row r="3165" spans="1:7" x14ac:dyDescent="0.2">
      <c r="A3165" s="229" t="s">
        <v>14297</v>
      </c>
      <c r="B3165" s="229" t="s">
        <v>14703</v>
      </c>
      <c r="C3165" s="229">
        <v>1</v>
      </c>
      <c r="D3165" s="229">
        <v>1</v>
      </c>
      <c r="E3165" s="229">
        <v>1</v>
      </c>
      <c r="F3165" s="229">
        <v>3</v>
      </c>
      <c r="G3165" s="230">
        <v>0.6</v>
      </c>
    </row>
    <row r="3166" spans="1:7" x14ac:dyDescent="0.2">
      <c r="A3166" s="229" t="s">
        <v>14297</v>
      </c>
      <c r="B3166" s="229" t="s">
        <v>14674</v>
      </c>
      <c r="C3166" s="229">
        <v>1</v>
      </c>
      <c r="D3166" s="229">
        <v>1</v>
      </c>
      <c r="E3166" s="229">
        <v>1</v>
      </c>
      <c r="F3166" s="229">
        <v>3</v>
      </c>
      <c r="G3166" s="230">
        <v>0.6</v>
      </c>
    </row>
    <row r="3167" spans="1:7" x14ac:dyDescent="0.2">
      <c r="A3167" s="229" t="s">
        <v>14303</v>
      </c>
      <c r="B3167" s="229" t="s">
        <v>14677</v>
      </c>
      <c r="C3167" s="229">
        <v>1</v>
      </c>
      <c r="D3167" s="229">
        <v>1</v>
      </c>
      <c r="E3167" s="229">
        <v>1</v>
      </c>
      <c r="F3167" s="229">
        <v>3</v>
      </c>
      <c r="G3167" s="230">
        <v>0.6</v>
      </c>
    </row>
    <row r="3168" spans="1:7" x14ac:dyDescent="0.2">
      <c r="A3168" s="229" t="s">
        <v>14303</v>
      </c>
      <c r="B3168" s="229" t="s">
        <v>14702</v>
      </c>
      <c r="C3168" s="229">
        <v>1</v>
      </c>
      <c r="D3168" s="229">
        <v>1</v>
      </c>
      <c r="E3168" s="229">
        <v>1</v>
      </c>
      <c r="F3168" s="229">
        <v>3</v>
      </c>
      <c r="G3168" s="230">
        <v>0.6</v>
      </c>
    </row>
    <row r="3169" spans="1:7" x14ac:dyDescent="0.2">
      <c r="A3169" s="229" t="s">
        <v>14303</v>
      </c>
      <c r="B3169" s="229" t="s">
        <v>14703</v>
      </c>
      <c r="C3169" s="229">
        <v>1</v>
      </c>
      <c r="D3169" s="229">
        <v>1</v>
      </c>
      <c r="E3169" s="229">
        <v>1</v>
      </c>
      <c r="F3169" s="229">
        <v>3</v>
      </c>
      <c r="G3169" s="230">
        <v>0.6</v>
      </c>
    </row>
    <row r="3170" spans="1:7" x14ac:dyDescent="0.2">
      <c r="A3170" s="229" t="s">
        <v>14303</v>
      </c>
      <c r="B3170" s="229" t="s">
        <v>14674</v>
      </c>
      <c r="C3170" s="229">
        <v>1</v>
      </c>
      <c r="D3170" s="229">
        <v>1</v>
      </c>
      <c r="E3170" s="229">
        <v>1</v>
      </c>
      <c r="F3170" s="229">
        <v>3</v>
      </c>
      <c r="G3170" s="230">
        <v>0.6</v>
      </c>
    </row>
    <row r="3171" spans="1:7" x14ac:dyDescent="0.2">
      <c r="A3171" s="229" t="s">
        <v>14700</v>
      </c>
      <c r="B3171" s="229" t="s">
        <v>14702</v>
      </c>
      <c r="C3171" s="229">
        <v>1</v>
      </c>
      <c r="D3171" s="229">
        <v>1</v>
      </c>
      <c r="E3171" s="229">
        <v>1</v>
      </c>
      <c r="F3171" s="229">
        <v>3</v>
      </c>
      <c r="G3171" s="230">
        <v>0.6</v>
      </c>
    </row>
    <row r="3172" spans="1:7" x14ac:dyDescent="0.2">
      <c r="A3172" s="229" t="s">
        <v>14700</v>
      </c>
      <c r="B3172" s="229" t="s">
        <v>14209</v>
      </c>
      <c r="C3172" s="229">
        <v>1</v>
      </c>
      <c r="D3172" s="229">
        <v>1</v>
      </c>
      <c r="E3172" s="229">
        <v>1</v>
      </c>
      <c r="F3172" s="229">
        <v>3</v>
      </c>
      <c r="G3172" s="230">
        <v>0.6</v>
      </c>
    </row>
    <row r="3173" spans="1:7" x14ac:dyDescent="0.2">
      <c r="A3173" s="229" t="s">
        <v>14700</v>
      </c>
      <c r="B3173" s="229" t="s">
        <v>14210</v>
      </c>
      <c r="C3173" s="229">
        <v>1</v>
      </c>
      <c r="D3173" s="229">
        <v>1</v>
      </c>
      <c r="E3173" s="229">
        <v>1</v>
      </c>
      <c r="F3173" s="229">
        <v>3</v>
      </c>
      <c r="G3173" s="230">
        <v>0.6</v>
      </c>
    </row>
    <row r="3174" spans="1:7" x14ac:dyDescent="0.2">
      <c r="A3174" s="229" t="s">
        <v>14700</v>
      </c>
      <c r="B3174" s="229" t="s">
        <v>14703</v>
      </c>
      <c r="C3174" s="229">
        <v>1</v>
      </c>
      <c r="D3174" s="229">
        <v>1</v>
      </c>
      <c r="E3174" s="229">
        <v>1</v>
      </c>
      <c r="F3174" s="229">
        <v>3</v>
      </c>
      <c r="G3174" s="230">
        <v>0.6</v>
      </c>
    </row>
    <row r="3175" spans="1:7" x14ac:dyDescent="0.2">
      <c r="A3175" s="229" t="s">
        <v>14701</v>
      </c>
      <c r="B3175" s="229" t="s">
        <v>14702</v>
      </c>
      <c r="C3175" s="229">
        <v>1</v>
      </c>
      <c r="D3175" s="229">
        <v>1</v>
      </c>
      <c r="E3175" s="229">
        <v>1</v>
      </c>
      <c r="F3175" s="229">
        <v>3</v>
      </c>
      <c r="G3175" s="230">
        <v>0.6</v>
      </c>
    </row>
    <row r="3176" spans="1:7" x14ac:dyDescent="0.2">
      <c r="A3176" s="229" t="s">
        <v>14701</v>
      </c>
      <c r="B3176" s="229" t="s">
        <v>14209</v>
      </c>
      <c r="C3176" s="229">
        <v>1</v>
      </c>
      <c r="D3176" s="229">
        <v>1</v>
      </c>
      <c r="E3176" s="229">
        <v>1</v>
      </c>
      <c r="F3176" s="229">
        <v>3</v>
      </c>
      <c r="G3176" s="230">
        <v>0.6</v>
      </c>
    </row>
    <row r="3177" spans="1:7" x14ac:dyDescent="0.2">
      <c r="A3177" s="229" t="s">
        <v>14701</v>
      </c>
      <c r="B3177" s="229" t="s">
        <v>14210</v>
      </c>
      <c r="C3177" s="229">
        <v>1</v>
      </c>
      <c r="D3177" s="229">
        <v>1</v>
      </c>
      <c r="E3177" s="229">
        <v>1</v>
      </c>
      <c r="F3177" s="229">
        <v>3</v>
      </c>
      <c r="G3177" s="230">
        <v>0.6</v>
      </c>
    </row>
    <row r="3178" spans="1:7" x14ac:dyDescent="0.2">
      <c r="A3178" s="229" t="s">
        <v>14701</v>
      </c>
      <c r="B3178" s="229" t="s">
        <v>14703</v>
      </c>
      <c r="C3178" s="229">
        <v>1</v>
      </c>
      <c r="D3178" s="229">
        <v>1</v>
      </c>
      <c r="E3178" s="229">
        <v>1</v>
      </c>
      <c r="F3178" s="229">
        <v>3</v>
      </c>
      <c r="G3178" s="230">
        <v>0.6</v>
      </c>
    </row>
    <row r="3179" spans="1:7" x14ac:dyDescent="0.2">
      <c r="A3179" s="229" t="s">
        <v>14315</v>
      </c>
      <c r="B3179" s="229" t="s">
        <v>14677</v>
      </c>
      <c r="C3179" s="229">
        <v>1</v>
      </c>
      <c r="D3179" s="229">
        <v>1</v>
      </c>
      <c r="E3179" s="229">
        <v>1</v>
      </c>
      <c r="F3179" s="229">
        <v>3</v>
      </c>
      <c r="G3179" s="230">
        <v>0.6</v>
      </c>
    </row>
    <row r="3180" spans="1:7" x14ac:dyDescent="0.2">
      <c r="A3180" s="229" t="s">
        <v>14315</v>
      </c>
      <c r="B3180" s="229" t="s">
        <v>14209</v>
      </c>
      <c r="C3180" s="229">
        <v>1</v>
      </c>
      <c r="D3180" s="229">
        <v>1</v>
      </c>
      <c r="E3180" s="229">
        <v>1</v>
      </c>
      <c r="F3180" s="229">
        <v>3</v>
      </c>
      <c r="G3180" s="230">
        <v>0.6</v>
      </c>
    </row>
    <row r="3181" spans="1:7" x14ac:dyDescent="0.2">
      <c r="A3181" s="229" t="s">
        <v>14315</v>
      </c>
      <c r="B3181" s="229" t="s">
        <v>14210</v>
      </c>
      <c r="C3181" s="229">
        <v>1</v>
      </c>
      <c r="D3181" s="229">
        <v>1</v>
      </c>
      <c r="E3181" s="229">
        <v>1</v>
      </c>
      <c r="F3181" s="229">
        <v>3</v>
      </c>
      <c r="G3181" s="230">
        <v>0.6</v>
      </c>
    </row>
    <row r="3182" spans="1:7" x14ac:dyDescent="0.2">
      <c r="A3182" s="229" t="s">
        <v>14714</v>
      </c>
      <c r="B3182" s="229" t="s">
        <v>14225</v>
      </c>
      <c r="C3182" s="229">
        <v>0</v>
      </c>
      <c r="D3182" s="229">
        <v>2</v>
      </c>
      <c r="E3182" s="229">
        <v>4</v>
      </c>
      <c r="F3182" s="229">
        <v>2</v>
      </c>
      <c r="G3182" s="230">
        <v>0.571428571</v>
      </c>
    </row>
    <row r="3183" spans="1:7" x14ac:dyDescent="0.2">
      <c r="A3183" s="229" t="s">
        <v>14714</v>
      </c>
      <c r="B3183" s="229" t="s">
        <v>14680</v>
      </c>
      <c r="C3183" s="229">
        <v>0</v>
      </c>
      <c r="D3183" s="229">
        <v>2</v>
      </c>
      <c r="E3183" s="229">
        <v>4</v>
      </c>
      <c r="F3183" s="229">
        <v>2</v>
      </c>
      <c r="G3183" s="230">
        <v>0.571428571</v>
      </c>
    </row>
    <row r="3184" spans="1:7" x14ac:dyDescent="0.2">
      <c r="A3184" s="229" t="s">
        <v>14716</v>
      </c>
      <c r="B3184" s="229" t="s">
        <v>14682</v>
      </c>
      <c r="C3184" s="229">
        <v>0</v>
      </c>
      <c r="D3184" s="229">
        <v>2</v>
      </c>
      <c r="E3184" s="229">
        <v>4</v>
      </c>
      <c r="F3184" s="229">
        <v>2</v>
      </c>
      <c r="G3184" s="230">
        <v>0.571428571</v>
      </c>
    </row>
    <row r="3185" spans="1:7" x14ac:dyDescent="0.2">
      <c r="A3185" s="229" t="s">
        <v>14716</v>
      </c>
      <c r="B3185" s="229" t="s">
        <v>14683</v>
      </c>
      <c r="C3185" s="229">
        <v>0</v>
      </c>
      <c r="D3185" s="229">
        <v>2</v>
      </c>
      <c r="E3185" s="229">
        <v>4</v>
      </c>
      <c r="F3185" s="229">
        <v>2</v>
      </c>
      <c r="G3185" s="230">
        <v>0.571428571</v>
      </c>
    </row>
    <row r="3186" spans="1:7" x14ac:dyDescent="0.2">
      <c r="A3186" s="229" t="s">
        <v>14715</v>
      </c>
      <c r="B3186" s="229" t="s">
        <v>14693</v>
      </c>
      <c r="C3186" s="229">
        <v>0</v>
      </c>
      <c r="D3186" s="229">
        <v>2</v>
      </c>
      <c r="E3186" s="229">
        <v>4</v>
      </c>
      <c r="F3186" s="229">
        <v>2</v>
      </c>
      <c r="G3186" s="230">
        <v>0.571428571</v>
      </c>
    </row>
    <row r="3187" spans="1:7" x14ac:dyDescent="0.2">
      <c r="A3187" s="229" t="s">
        <v>14715</v>
      </c>
      <c r="B3187" s="229" t="s">
        <v>14680</v>
      </c>
      <c r="C3187" s="229">
        <v>0</v>
      </c>
      <c r="D3187" s="229">
        <v>2</v>
      </c>
      <c r="E3187" s="229">
        <v>4</v>
      </c>
      <c r="F3187" s="229">
        <v>2</v>
      </c>
      <c r="G3187" s="230">
        <v>0.571428571</v>
      </c>
    </row>
    <row r="3188" spans="1:7" x14ac:dyDescent="0.2">
      <c r="A3188" s="229" t="s">
        <v>14715</v>
      </c>
      <c r="B3188" s="229" t="s">
        <v>14694</v>
      </c>
      <c r="C3188" s="229">
        <v>0</v>
      </c>
      <c r="D3188" s="229">
        <v>2</v>
      </c>
      <c r="E3188" s="229">
        <v>4</v>
      </c>
      <c r="F3188" s="229">
        <v>2</v>
      </c>
      <c r="G3188" s="230">
        <v>0.571428571</v>
      </c>
    </row>
    <row r="3189" spans="1:7" x14ac:dyDescent="0.2">
      <c r="A3189" s="229" t="s">
        <v>14670</v>
      </c>
      <c r="B3189" s="229" t="s">
        <v>14225</v>
      </c>
      <c r="C3189" s="229">
        <v>0</v>
      </c>
      <c r="D3189" s="229">
        <v>2</v>
      </c>
      <c r="E3189" s="229">
        <v>4</v>
      </c>
      <c r="F3189" s="229">
        <v>2</v>
      </c>
      <c r="G3189" s="230">
        <v>0.571428571</v>
      </c>
    </row>
    <row r="3190" spans="1:7" x14ac:dyDescent="0.2">
      <c r="A3190" s="229" t="s">
        <v>14704</v>
      </c>
      <c r="B3190" s="229" t="s">
        <v>14684</v>
      </c>
      <c r="C3190" s="229">
        <v>1</v>
      </c>
      <c r="D3190" s="229">
        <v>2</v>
      </c>
      <c r="E3190" s="229">
        <v>3</v>
      </c>
      <c r="F3190" s="229">
        <v>5</v>
      </c>
      <c r="G3190" s="230">
        <v>0.55555555599999995</v>
      </c>
    </row>
    <row r="3191" spans="1:7" x14ac:dyDescent="0.2">
      <c r="A3191" s="229" t="s">
        <v>14716</v>
      </c>
      <c r="B3191" s="229" t="s">
        <v>14677</v>
      </c>
      <c r="C3191" s="229">
        <v>0</v>
      </c>
      <c r="D3191" s="229">
        <v>2</v>
      </c>
      <c r="E3191" s="229">
        <v>4</v>
      </c>
      <c r="F3191" s="229">
        <v>3</v>
      </c>
      <c r="G3191" s="230">
        <v>0.5</v>
      </c>
    </row>
    <row r="3192" spans="1:7" x14ac:dyDescent="0.2">
      <c r="A3192" s="229" t="s">
        <v>14714</v>
      </c>
      <c r="B3192" s="229" t="s">
        <v>14684</v>
      </c>
      <c r="C3192" s="229">
        <v>1</v>
      </c>
      <c r="D3192" s="229">
        <v>2</v>
      </c>
      <c r="E3192" s="229">
        <v>4</v>
      </c>
      <c r="F3192" s="229">
        <v>5</v>
      </c>
      <c r="G3192" s="230">
        <v>0.5</v>
      </c>
    </row>
    <row r="3193" spans="1:7" x14ac:dyDescent="0.2">
      <c r="A3193" s="229" t="s">
        <v>14715</v>
      </c>
      <c r="B3193" s="229" t="s">
        <v>14684</v>
      </c>
      <c r="C3193" s="229">
        <v>1</v>
      </c>
      <c r="D3193" s="229">
        <v>2</v>
      </c>
      <c r="E3193" s="229">
        <v>4</v>
      </c>
      <c r="F3193" s="229">
        <v>5</v>
      </c>
      <c r="G3193" s="230">
        <v>0.5</v>
      </c>
    </row>
    <row r="3194" spans="1:7" x14ac:dyDescent="0.2">
      <c r="A3194" s="229" t="s">
        <v>14670</v>
      </c>
      <c r="B3194" s="229" t="s">
        <v>14684</v>
      </c>
      <c r="C3194" s="229">
        <v>1</v>
      </c>
      <c r="D3194" s="229">
        <v>2</v>
      </c>
      <c r="E3194" s="229">
        <v>4</v>
      </c>
      <c r="F3194" s="229">
        <v>5</v>
      </c>
      <c r="G3194" s="230">
        <v>0.5</v>
      </c>
    </row>
    <row r="3195" spans="1:7" x14ac:dyDescent="0.2">
      <c r="A3195" s="229" t="s">
        <v>14686</v>
      </c>
      <c r="B3195" s="229" t="s">
        <v>14684</v>
      </c>
      <c r="C3195" s="229">
        <v>0</v>
      </c>
      <c r="D3195" s="229">
        <v>2</v>
      </c>
      <c r="E3195" s="229">
        <v>2</v>
      </c>
      <c r="F3195" s="229">
        <v>5</v>
      </c>
      <c r="G3195" s="230">
        <v>0.5</v>
      </c>
    </row>
    <row r="3196" spans="1:7" x14ac:dyDescent="0.2">
      <c r="A3196" s="229" t="s">
        <v>14714</v>
      </c>
      <c r="B3196" s="229" t="s">
        <v>14685</v>
      </c>
      <c r="C3196" s="229">
        <v>1</v>
      </c>
      <c r="D3196" s="229">
        <v>1</v>
      </c>
      <c r="E3196" s="229">
        <v>4</v>
      </c>
      <c r="F3196" s="229">
        <v>1</v>
      </c>
      <c r="G3196" s="230">
        <v>0.5</v>
      </c>
    </row>
    <row r="3197" spans="1:7" x14ac:dyDescent="0.2">
      <c r="A3197" s="229" t="s">
        <v>14716</v>
      </c>
      <c r="B3197" s="229" t="s">
        <v>14708</v>
      </c>
      <c r="C3197" s="229">
        <v>1</v>
      </c>
      <c r="D3197" s="229">
        <v>1</v>
      </c>
      <c r="E3197" s="229">
        <v>4</v>
      </c>
      <c r="F3197" s="229">
        <v>1</v>
      </c>
      <c r="G3197" s="230">
        <v>0.5</v>
      </c>
    </row>
    <row r="3198" spans="1:7" x14ac:dyDescent="0.2">
      <c r="A3198" s="229" t="s">
        <v>14715</v>
      </c>
      <c r="B3198" s="229" t="s">
        <v>14691</v>
      </c>
      <c r="C3198" s="229">
        <v>1</v>
      </c>
      <c r="D3198" s="229">
        <v>1</v>
      </c>
      <c r="E3198" s="229">
        <v>4</v>
      </c>
      <c r="F3198" s="229">
        <v>1</v>
      </c>
      <c r="G3198" s="230">
        <v>0.5</v>
      </c>
    </row>
    <row r="3199" spans="1:7" x14ac:dyDescent="0.2">
      <c r="A3199" s="229" t="s">
        <v>14715</v>
      </c>
      <c r="B3199" s="229" t="s">
        <v>14260</v>
      </c>
      <c r="C3199" s="229">
        <v>1</v>
      </c>
      <c r="D3199" s="229">
        <v>1</v>
      </c>
      <c r="E3199" s="229">
        <v>4</v>
      </c>
      <c r="F3199" s="229">
        <v>1</v>
      </c>
      <c r="G3199" s="230">
        <v>0.5</v>
      </c>
    </row>
    <row r="3200" spans="1:7" x14ac:dyDescent="0.2">
      <c r="A3200" s="229" t="s">
        <v>14715</v>
      </c>
      <c r="B3200" s="229" t="s">
        <v>14261</v>
      </c>
      <c r="C3200" s="229">
        <v>1</v>
      </c>
      <c r="D3200" s="229">
        <v>1</v>
      </c>
      <c r="E3200" s="229">
        <v>4</v>
      </c>
      <c r="F3200" s="229">
        <v>1</v>
      </c>
      <c r="G3200" s="230">
        <v>0.5</v>
      </c>
    </row>
    <row r="3201" spans="1:7" x14ac:dyDescent="0.2">
      <c r="A3201" s="229" t="s">
        <v>14670</v>
      </c>
      <c r="B3201" s="229" t="s">
        <v>14237</v>
      </c>
      <c r="C3201" s="229">
        <v>1</v>
      </c>
      <c r="D3201" s="229">
        <v>1</v>
      </c>
      <c r="E3201" s="229">
        <v>4</v>
      </c>
      <c r="F3201" s="229">
        <v>1</v>
      </c>
      <c r="G3201" s="230">
        <v>0.5</v>
      </c>
    </row>
    <row r="3202" spans="1:7" x14ac:dyDescent="0.2">
      <c r="A3202" s="229" t="s">
        <v>14670</v>
      </c>
      <c r="B3202" s="229" t="s">
        <v>14238</v>
      </c>
      <c r="C3202" s="229">
        <v>1</v>
      </c>
      <c r="D3202" s="229">
        <v>1</v>
      </c>
      <c r="E3202" s="229">
        <v>4</v>
      </c>
      <c r="F3202" s="229">
        <v>1</v>
      </c>
      <c r="G3202" s="230">
        <v>0.5</v>
      </c>
    </row>
    <row r="3203" spans="1:7" x14ac:dyDescent="0.2">
      <c r="A3203" s="229" t="s">
        <v>14670</v>
      </c>
      <c r="B3203" s="229" t="s">
        <v>14239</v>
      </c>
      <c r="C3203" s="229">
        <v>1</v>
      </c>
      <c r="D3203" s="229">
        <v>1</v>
      </c>
      <c r="E3203" s="229">
        <v>4</v>
      </c>
      <c r="F3203" s="229">
        <v>1</v>
      </c>
      <c r="G3203" s="230">
        <v>0.5</v>
      </c>
    </row>
    <row r="3204" spans="1:7" x14ac:dyDescent="0.2">
      <c r="A3204" s="229" t="s">
        <v>14670</v>
      </c>
      <c r="B3204" s="229" t="s">
        <v>14240</v>
      </c>
      <c r="C3204" s="229">
        <v>1</v>
      </c>
      <c r="D3204" s="229">
        <v>1</v>
      </c>
      <c r="E3204" s="229">
        <v>4</v>
      </c>
      <c r="F3204" s="229">
        <v>1</v>
      </c>
      <c r="G3204" s="230">
        <v>0.5</v>
      </c>
    </row>
    <row r="3205" spans="1:7" x14ac:dyDescent="0.2">
      <c r="A3205" s="229" t="s">
        <v>14670</v>
      </c>
      <c r="B3205" s="229" t="s">
        <v>14241</v>
      </c>
      <c r="C3205" s="229">
        <v>1</v>
      </c>
      <c r="D3205" s="229">
        <v>1</v>
      </c>
      <c r="E3205" s="229">
        <v>4</v>
      </c>
      <c r="F3205" s="229">
        <v>1</v>
      </c>
      <c r="G3205" s="230">
        <v>0.5</v>
      </c>
    </row>
    <row r="3206" spans="1:7" x14ac:dyDescent="0.2">
      <c r="A3206" s="229" t="s">
        <v>14670</v>
      </c>
      <c r="B3206" s="229" t="s">
        <v>14242</v>
      </c>
      <c r="C3206" s="229">
        <v>1</v>
      </c>
      <c r="D3206" s="229">
        <v>1</v>
      </c>
      <c r="E3206" s="229">
        <v>4</v>
      </c>
      <c r="F3206" s="229">
        <v>1</v>
      </c>
      <c r="G3206" s="230">
        <v>0.5</v>
      </c>
    </row>
    <row r="3207" spans="1:7" x14ac:dyDescent="0.2">
      <c r="A3207" s="229" t="s">
        <v>14670</v>
      </c>
      <c r="B3207" s="229" t="s">
        <v>14243</v>
      </c>
      <c r="C3207" s="229">
        <v>1</v>
      </c>
      <c r="D3207" s="229">
        <v>1</v>
      </c>
      <c r="E3207" s="229">
        <v>4</v>
      </c>
      <c r="F3207" s="229">
        <v>1</v>
      </c>
      <c r="G3207" s="230">
        <v>0.5</v>
      </c>
    </row>
    <row r="3208" spans="1:7" x14ac:dyDescent="0.2">
      <c r="A3208" s="229" t="s">
        <v>14670</v>
      </c>
      <c r="B3208" s="229" t="s">
        <v>14244</v>
      </c>
      <c r="C3208" s="229">
        <v>1</v>
      </c>
      <c r="D3208" s="229">
        <v>1</v>
      </c>
      <c r="E3208" s="229">
        <v>4</v>
      </c>
      <c r="F3208" s="229">
        <v>1</v>
      </c>
      <c r="G3208" s="230">
        <v>0.5</v>
      </c>
    </row>
    <row r="3209" spans="1:7" x14ac:dyDescent="0.2">
      <c r="A3209" s="229" t="s">
        <v>14670</v>
      </c>
      <c r="B3209" s="229" t="s">
        <v>14245</v>
      </c>
      <c r="C3209" s="229">
        <v>1</v>
      </c>
      <c r="D3209" s="229">
        <v>1</v>
      </c>
      <c r="E3209" s="229">
        <v>4</v>
      </c>
      <c r="F3209" s="229">
        <v>1</v>
      </c>
      <c r="G3209" s="230">
        <v>0.5</v>
      </c>
    </row>
    <row r="3210" spans="1:7" x14ac:dyDescent="0.2">
      <c r="A3210" s="229" t="s">
        <v>14670</v>
      </c>
      <c r="B3210" s="229" t="s">
        <v>14246</v>
      </c>
      <c r="C3210" s="229">
        <v>1</v>
      </c>
      <c r="D3210" s="229">
        <v>1</v>
      </c>
      <c r="E3210" s="229">
        <v>4</v>
      </c>
      <c r="F3210" s="229">
        <v>1</v>
      </c>
      <c r="G3210" s="230">
        <v>0.5</v>
      </c>
    </row>
    <row r="3211" spans="1:7" x14ac:dyDescent="0.2">
      <c r="A3211" s="229" t="s">
        <v>14670</v>
      </c>
      <c r="B3211" s="229" t="s">
        <v>14260</v>
      </c>
      <c r="C3211" s="229">
        <v>1</v>
      </c>
      <c r="D3211" s="229">
        <v>1</v>
      </c>
      <c r="E3211" s="229">
        <v>4</v>
      </c>
      <c r="F3211" s="229">
        <v>1</v>
      </c>
      <c r="G3211" s="230">
        <v>0.5</v>
      </c>
    </row>
    <row r="3212" spans="1:7" x14ac:dyDescent="0.2">
      <c r="A3212" s="229" t="s">
        <v>14670</v>
      </c>
      <c r="B3212" s="229" t="s">
        <v>14247</v>
      </c>
      <c r="C3212" s="229">
        <v>1</v>
      </c>
      <c r="D3212" s="229">
        <v>1</v>
      </c>
      <c r="E3212" s="229">
        <v>4</v>
      </c>
      <c r="F3212" s="229">
        <v>1</v>
      </c>
      <c r="G3212" s="230">
        <v>0.5</v>
      </c>
    </row>
    <row r="3213" spans="1:7" x14ac:dyDescent="0.2">
      <c r="A3213" s="229" t="s">
        <v>14670</v>
      </c>
      <c r="B3213" s="229" t="s">
        <v>14261</v>
      </c>
      <c r="C3213" s="229">
        <v>1</v>
      </c>
      <c r="D3213" s="229">
        <v>1</v>
      </c>
      <c r="E3213" s="229">
        <v>4</v>
      </c>
      <c r="F3213" s="229">
        <v>1</v>
      </c>
      <c r="G3213" s="230">
        <v>0.5</v>
      </c>
    </row>
    <row r="3214" spans="1:7" x14ac:dyDescent="0.2">
      <c r="A3214" s="229" t="s">
        <v>14670</v>
      </c>
      <c r="B3214" s="229" t="s">
        <v>14248</v>
      </c>
      <c r="C3214" s="229">
        <v>1</v>
      </c>
      <c r="D3214" s="229">
        <v>1</v>
      </c>
      <c r="E3214" s="229">
        <v>4</v>
      </c>
      <c r="F3214" s="229">
        <v>1</v>
      </c>
      <c r="G3214" s="230">
        <v>0.5</v>
      </c>
    </row>
    <row r="3215" spans="1:7" x14ac:dyDescent="0.2">
      <c r="A3215" s="229" t="s">
        <v>14670</v>
      </c>
      <c r="B3215" s="229" t="s">
        <v>14249</v>
      </c>
      <c r="C3215" s="229">
        <v>1</v>
      </c>
      <c r="D3215" s="229">
        <v>1</v>
      </c>
      <c r="E3215" s="229">
        <v>4</v>
      </c>
      <c r="F3215" s="229">
        <v>1</v>
      </c>
      <c r="G3215" s="230">
        <v>0.5</v>
      </c>
    </row>
    <row r="3216" spans="1:7" x14ac:dyDescent="0.2">
      <c r="A3216" s="229" t="s">
        <v>14670</v>
      </c>
      <c r="B3216" s="229" t="s">
        <v>14250</v>
      </c>
      <c r="C3216" s="229">
        <v>1</v>
      </c>
      <c r="D3216" s="229">
        <v>1</v>
      </c>
      <c r="E3216" s="229">
        <v>4</v>
      </c>
      <c r="F3216" s="229">
        <v>1</v>
      </c>
      <c r="G3216" s="230">
        <v>0.5</v>
      </c>
    </row>
    <row r="3217" spans="1:7" x14ac:dyDescent="0.2">
      <c r="A3217" s="229" t="s">
        <v>14670</v>
      </c>
      <c r="B3217" s="229" t="s">
        <v>14685</v>
      </c>
      <c r="C3217" s="229">
        <v>1</v>
      </c>
      <c r="D3217" s="229">
        <v>1</v>
      </c>
      <c r="E3217" s="229">
        <v>4</v>
      </c>
      <c r="F3217" s="229">
        <v>1</v>
      </c>
      <c r="G3217" s="230">
        <v>0.5</v>
      </c>
    </row>
    <row r="3218" spans="1:7" x14ac:dyDescent="0.2">
      <c r="A3218" s="229" t="s">
        <v>14670</v>
      </c>
      <c r="B3218" s="229" t="s">
        <v>14251</v>
      </c>
      <c r="C3218" s="229">
        <v>1</v>
      </c>
      <c r="D3218" s="229">
        <v>1</v>
      </c>
      <c r="E3218" s="229">
        <v>4</v>
      </c>
      <c r="F3218" s="229">
        <v>1</v>
      </c>
      <c r="G3218" s="230">
        <v>0.5</v>
      </c>
    </row>
    <row r="3219" spans="1:7" x14ac:dyDescent="0.2">
      <c r="A3219" s="229" t="s">
        <v>14211</v>
      </c>
      <c r="B3219" s="229" t="s">
        <v>14264</v>
      </c>
      <c r="C3219" s="229">
        <v>0</v>
      </c>
      <c r="D3219" s="229">
        <v>1</v>
      </c>
      <c r="E3219" s="229">
        <v>2</v>
      </c>
      <c r="F3219" s="229">
        <v>1</v>
      </c>
      <c r="G3219" s="230">
        <v>0.5</v>
      </c>
    </row>
    <row r="3220" spans="1:7" x14ac:dyDescent="0.2">
      <c r="A3220" s="229" t="s">
        <v>14211</v>
      </c>
      <c r="B3220" s="229" t="s">
        <v>14265</v>
      </c>
      <c r="C3220" s="229">
        <v>0</v>
      </c>
      <c r="D3220" s="229">
        <v>1</v>
      </c>
      <c r="E3220" s="229">
        <v>2</v>
      </c>
      <c r="F3220" s="229">
        <v>1</v>
      </c>
      <c r="G3220" s="230">
        <v>0.5</v>
      </c>
    </row>
    <row r="3221" spans="1:7" x14ac:dyDescent="0.2">
      <c r="A3221" s="229" t="s">
        <v>14211</v>
      </c>
      <c r="B3221" s="229" t="s">
        <v>14705</v>
      </c>
      <c r="C3221" s="229">
        <v>0</v>
      </c>
      <c r="D3221" s="229">
        <v>1</v>
      </c>
      <c r="E3221" s="229">
        <v>2</v>
      </c>
      <c r="F3221" s="229">
        <v>1</v>
      </c>
      <c r="G3221" s="230">
        <v>0.5</v>
      </c>
    </row>
    <row r="3222" spans="1:7" x14ac:dyDescent="0.2">
      <c r="A3222" s="229" t="s">
        <v>14211</v>
      </c>
      <c r="B3222" s="229" t="s">
        <v>14285</v>
      </c>
      <c r="C3222" s="229">
        <v>0</v>
      </c>
      <c r="D3222" s="229">
        <v>1</v>
      </c>
      <c r="E3222" s="229">
        <v>2</v>
      </c>
      <c r="F3222" s="229">
        <v>1</v>
      </c>
      <c r="G3222" s="230">
        <v>0.5</v>
      </c>
    </row>
    <row r="3223" spans="1:7" x14ac:dyDescent="0.2">
      <c r="A3223" s="229" t="s">
        <v>14211</v>
      </c>
      <c r="B3223" s="229" t="s">
        <v>14228</v>
      </c>
      <c r="C3223" s="229">
        <v>0</v>
      </c>
      <c r="D3223" s="229">
        <v>1</v>
      </c>
      <c r="E3223" s="229">
        <v>2</v>
      </c>
      <c r="F3223" s="229">
        <v>1</v>
      </c>
      <c r="G3223" s="230">
        <v>0.5</v>
      </c>
    </row>
    <row r="3224" spans="1:7" x14ac:dyDescent="0.2">
      <c r="A3224" s="229" t="s">
        <v>14211</v>
      </c>
      <c r="B3224" s="229" t="s">
        <v>14286</v>
      </c>
      <c r="C3224" s="229">
        <v>0</v>
      </c>
      <c r="D3224" s="229">
        <v>1</v>
      </c>
      <c r="E3224" s="229">
        <v>2</v>
      </c>
      <c r="F3224" s="229">
        <v>1</v>
      </c>
      <c r="G3224" s="230">
        <v>0.5</v>
      </c>
    </row>
    <row r="3225" spans="1:7" x14ac:dyDescent="0.2">
      <c r="A3225" s="229" t="s">
        <v>14211</v>
      </c>
      <c r="B3225" s="229" t="s">
        <v>14229</v>
      </c>
      <c r="C3225" s="229">
        <v>0</v>
      </c>
      <c r="D3225" s="229">
        <v>1</v>
      </c>
      <c r="E3225" s="229">
        <v>2</v>
      </c>
      <c r="F3225" s="229">
        <v>1</v>
      </c>
      <c r="G3225" s="230">
        <v>0.5</v>
      </c>
    </row>
    <row r="3226" spans="1:7" x14ac:dyDescent="0.2">
      <c r="A3226" s="229" t="s">
        <v>14211</v>
      </c>
      <c r="B3226" s="229" t="s">
        <v>14230</v>
      </c>
      <c r="C3226" s="229">
        <v>0</v>
      </c>
      <c r="D3226" s="229">
        <v>1</v>
      </c>
      <c r="E3226" s="229">
        <v>2</v>
      </c>
      <c r="F3226" s="229">
        <v>1</v>
      </c>
      <c r="G3226" s="230">
        <v>0.5</v>
      </c>
    </row>
    <row r="3227" spans="1:7" x14ac:dyDescent="0.2">
      <c r="A3227" s="229" t="s">
        <v>14211</v>
      </c>
      <c r="B3227" s="229" t="s">
        <v>14266</v>
      </c>
      <c r="C3227" s="229">
        <v>0</v>
      </c>
      <c r="D3227" s="229">
        <v>1</v>
      </c>
      <c r="E3227" s="229">
        <v>2</v>
      </c>
      <c r="F3227" s="229">
        <v>1</v>
      </c>
      <c r="G3227" s="230">
        <v>0.5</v>
      </c>
    </row>
    <row r="3228" spans="1:7" x14ac:dyDescent="0.2">
      <c r="A3228" s="229" t="s">
        <v>14211</v>
      </c>
      <c r="B3228" s="229" t="s">
        <v>14231</v>
      </c>
      <c r="C3228" s="229">
        <v>0</v>
      </c>
      <c r="D3228" s="229">
        <v>1</v>
      </c>
      <c r="E3228" s="229">
        <v>2</v>
      </c>
      <c r="F3228" s="229">
        <v>1</v>
      </c>
      <c r="G3228" s="230">
        <v>0.5</v>
      </c>
    </row>
    <row r="3229" spans="1:7" x14ac:dyDescent="0.2">
      <c r="A3229" s="229" t="s">
        <v>14211</v>
      </c>
      <c r="B3229" s="229" t="s">
        <v>14287</v>
      </c>
      <c r="C3229" s="229">
        <v>0</v>
      </c>
      <c r="D3229" s="229">
        <v>1</v>
      </c>
      <c r="E3229" s="229">
        <v>2</v>
      </c>
      <c r="F3229" s="229">
        <v>1</v>
      </c>
      <c r="G3229" s="230">
        <v>0.5</v>
      </c>
    </row>
    <row r="3230" spans="1:7" x14ac:dyDescent="0.2">
      <c r="A3230" s="229" t="s">
        <v>14211</v>
      </c>
      <c r="B3230" s="229" t="s">
        <v>14232</v>
      </c>
      <c r="C3230" s="229">
        <v>0</v>
      </c>
      <c r="D3230" s="229">
        <v>1</v>
      </c>
      <c r="E3230" s="229">
        <v>2</v>
      </c>
      <c r="F3230" s="229">
        <v>1</v>
      </c>
      <c r="G3230" s="230">
        <v>0.5</v>
      </c>
    </row>
    <row r="3231" spans="1:7" x14ac:dyDescent="0.2">
      <c r="A3231" s="229" t="s">
        <v>14211</v>
      </c>
      <c r="B3231" s="229" t="s">
        <v>14279</v>
      </c>
      <c r="C3231" s="229">
        <v>0</v>
      </c>
      <c r="D3231" s="229">
        <v>1</v>
      </c>
      <c r="E3231" s="229">
        <v>2</v>
      </c>
      <c r="F3231" s="229">
        <v>1</v>
      </c>
      <c r="G3231" s="230">
        <v>0.5</v>
      </c>
    </row>
    <row r="3232" spans="1:7" x14ac:dyDescent="0.2">
      <c r="A3232" s="229" t="s">
        <v>14211</v>
      </c>
      <c r="B3232" s="229" t="s">
        <v>14233</v>
      </c>
      <c r="C3232" s="229">
        <v>0</v>
      </c>
      <c r="D3232" s="229">
        <v>1</v>
      </c>
      <c r="E3232" s="229">
        <v>2</v>
      </c>
      <c r="F3232" s="229">
        <v>1</v>
      </c>
      <c r="G3232" s="230">
        <v>0.5</v>
      </c>
    </row>
    <row r="3233" spans="1:7" x14ac:dyDescent="0.2">
      <c r="A3233" s="229" t="s">
        <v>14211</v>
      </c>
      <c r="B3233" s="229" t="s">
        <v>14280</v>
      </c>
      <c r="C3233" s="229">
        <v>0</v>
      </c>
      <c r="D3233" s="229">
        <v>1</v>
      </c>
      <c r="E3233" s="229">
        <v>2</v>
      </c>
      <c r="F3233" s="229">
        <v>1</v>
      </c>
      <c r="G3233" s="230">
        <v>0.5</v>
      </c>
    </row>
    <row r="3234" spans="1:7" x14ac:dyDescent="0.2">
      <c r="A3234" s="229" t="s">
        <v>14211</v>
      </c>
      <c r="B3234" s="229" t="s">
        <v>14234</v>
      </c>
      <c r="C3234" s="229">
        <v>0</v>
      </c>
      <c r="D3234" s="229">
        <v>1</v>
      </c>
      <c r="E3234" s="229">
        <v>2</v>
      </c>
      <c r="F3234" s="229">
        <v>1</v>
      </c>
      <c r="G3234" s="230">
        <v>0.5</v>
      </c>
    </row>
    <row r="3235" spans="1:7" x14ac:dyDescent="0.2">
      <c r="A3235" s="229" t="s">
        <v>14211</v>
      </c>
      <c r="B3235" s="229" t="s">
        <v>14267</v>
      </c>
      <c r="C3235" s="229">
        <v>0</v>
      </c>
      <c r="D3235" s="229">
        <v>1</v>
      </c>
      <c r="E3235" s="229">
        <v>2</v>
      </c>
      <c r="F3235" s="229">
        <v>1</v>
      </c>
      <c r="G3235" s="230">
        <v>0.5</v>
      </c>
    </row>
    <row r="3236" spans="1:7" x14ac:dyDescent="0.2">
      <c r="A3236" s="229" t="s">
        <v>14211</v>
      </c>
      <c r="B3236" s="229" t="s">
        <v>14288</v>
      </c>
      <c r="C3236" s="229">
        <v>0</v>
      </c>
      <c r="D3236" s="229">
        <v>1</v>
      </c>
      <c r="E3236" s="229">
        <v>2</v>
      </c>
      <c r="F3236" s="229">
        <v>1</v>
      </c>
      <c r="G3236" s="230">
        <v>0.5</v>
      </c>
    </row>
    <row r="3237" spans="1:7" x14ac:dyDescent="0.2">
      <c r="A3237" s="229" t="s">
        <v>14211</v>
      </c>
      <c r="B3237" s="229" t="s">
        <v>14281</v>
      </c>
      <c r="C3237" s="229">
        <v>0</v>
      </c>
      <c r="D3237" s="229">
        <v>1</v>
      </c>
      <c r="E3237" s="229">
        <v>2</v>
      </c>
      <c r="F3237" s="229">
        <v>1</v>
      </c>
      <c r="G3237" s="230">
        <v>0.5</v>
      </c>
    </row>
    <row r="3238" spans="1:7" x14ac:dyDescent="0.2">
      <c r="A3238" s="229" t="s">
        <v>14211</v>
      </c>
      <c r="B3238" s="229" t="s">
        <v>14268</v>
      </c>
      <c r="C3238" s="229">
        <v>0</v>
      </c>
      <c r="D3238" s="229">
        <v>1</v>
      </c>
      <c r="E3238" s="229">
        <v>2</v>
      </c>
      <c r="F3238" s="229">
        <v>1</v>
      </c>
      <c r="G3238" s="230">
        <v>0.5</v>
      </c>
    </row>
    <row r="3239" spans="1:7" x14ac:dyDescent="0.2">
      <c r="A3239" s="229" t="s">
        <v>14211</v>
      </c>
      <c r="B3239" s="229" t="s">
        <v>14289</v>
      </c>
      <c r="C3239" s="229">
        <v>0</v>
      </c>
      <c r="D3239" s="229">
        <v>1</v>
      </c>
      <c r="E3239" s="229">
        <v>2</v>
      </c>
      <c r="F3239" s="229">
        <v>1</v>
      </c>
      <c r="G3239" s="230">
        <v>0.5</v>
      </c>
    </row>
    <row r="3240" spans="1:7" x14ac:dyDescent="0.2">
      <c r="A3240" s="229" t="s">
        <v>14211</v>
      </c>
      <c r="B3240" s="229" t="s">
        <v>14235</v>
      </c>
      <c r="C3240" s="229">
        <v>0</v>
      </c>
      <c r="D3240" s="229">
        <v>1</v>
      </c>
      <c r="E3240" s="229">
        <v>2</v>
      </c>
      <c r="F3240" s="229">
        <v>1</v>
      </c>
      <c r="G3240" s="230">
        <v>0.5</v>
      </c>
    </row>
    <row r="3241" spans="1:7" x14ac:dyDescent="0.2">
      <c r="A3241" s="229" t="s">
        <v>14686</v>
      </c>
      <c r="B3241" s="229" t="s">
        <v>14305</v>
      </c>
      <c r="C3241" s="229">
        <v>0</v>
      </c>
      <c r="D3241" s="229">
        <v>1</v>
      </c>
      <c r="E3241" s="229">
        <v>2</v>
      </c>
      <c r="F3241" s="229">
        <v>1</v>
      </c>
      <c r="G3241" s="230">
        <v>0.5</v>
      </c>
    </row>
    <row r="3242" spans="1:7" x14ac:dyDescent="0.2">
      <c r="A3242" s="229" t="s">
        <v>14686</v>
      </c>
      <c r="B3242" s="229" t="s">
        <v>14687</v>
      </c>
      <c r="C3242" s="229">
        <v>0</v>
      </c>
      <c r="D3242" s="229">
        <v>1</v>
      </c>
      <c r="E3242" s="229">
        <v>2</v>
      </c>
      <c r="F3242" s="229">
        <v>1</v>
      </c>
      <c r="G3242" s="230">
        <v>0.5</v>
      </c>
    </row>
    <row r="3243" spans="1:7" x14ac:dyDescent="0.2">
      <c r="A3243" s="229" t="s">
        <v>14686</v>
      </c>
      <c r="B3243" s="229" t="s">
        <v>14306</v>
      </c>
      <c r="C3243" s="229">
        <v>0</v>
      </c>
      <c r="D3243" s="229">
        <v>1</v>
      </c>
      <c r="E3243" s="229">
        <v>2</v>
      </c>
      <c r="F3243" s="229">
        <v>1</v>
      </c>
      <c r="G3243" s="230">
        <v>0.5</v>
      </c>
    </row>
    <row r="3244" spans="1:7" x14ac:dyDescent="0.2">
      <c r="A3244" s="229" t="s">
        <v>14686</v>
      </c>
      <c r="B3244" s="229" t="s">
        <v>14307</v>
      </c>
      <c r="C3244" s="229">
        <v>0</v>
      </c>
      <c r="D3244" s="229">
        <v>1</v>
      </c>
      <c r="E3244" s="229">
        <v>2</v>
      </c>
      <c r="F3244" s="229">
        <v>1</v>
      </c>
      <c r="G3244" s="230">
        <v>0.5</v>
      </c>
    </row>
    <row r="3245" spans="1:7" x14ac:dyDescent="0.2">
      <c r="A3245" s="229" t="s">
        <v>14686</v>
      </c>
      <c r="B3245" s="229" t="s">
        <v>14308</v>
      </c>
      <c r="C3245" s="229">
        <v>0</v>
      </c>
      <c r="D3245" s="229">
        <v>1</v>
      </c>
      <c r="E3245" s="229">
        <v>2</v>
      </c>
      <c r="F3245" s="229">
        <v>1</v>
      </c>
      <c r="G3245" s="230">
        <v>0.5</v>
      </c>
    </row>
    <row r="3246" spans="1:7" x14ac:dyDescent="0.2">
      <c r="A3246" s="229" t="s">
        <v>14686</v>
      </c>
      <c r="B3246" s="229" t="s">
        <v>14688</v>
      </c>
      <c r="C3246" s="229">
        <v>0</v>
      </c>
      <c r="D3246" s="229">
        <v>1</v>
      </c>
      <c r="E3246" s="229">
        <v>2</v>
      </c>
      <c r="F3246" s="229">
        <v>1</v>
      </c>
      <c r="G3246" s="230">
        <v>0.5</v>
      </c>
    </row>
    <row r="3247" spans="1:7" x14ac:dyDescent="0.2">
      <c r="A3247" s="229" t="s">
        <v>14686</v>
      </c>
      <c r="B3247" s="229" t="s">
        <v>14309</v>
      </c>
      <c r="C3247" s="229">
        <v>0</v>
      </c>
      <c r="D3247" s="229">
        <v>1</v>
      </c>
      <c r="E3247" s="229">
        <v>2</v>
      </c>
      <c r="F3247" s="229">
        <v>1</v>
      </c>
      <c r="G3247" s="230">
        <v>0.5</v>
      </c>
    </row>
    <row r="3248" spans="1:7" x14ac:dyDescent="0.2">
      <c r="A3248" s="229" t="s">
        <v>14686</v>
      </c>
      <c r="B3248" s="229" t="s">
        <v>14310</v>
      </c>
      <c r="C3248" s="229">
        <v>0</v>
      </c>
      <c r="D3248" s="229">
        <v>1</v>
      </c>
      <c r="E3248" s="229">
        <v>2</v>
      </c>
      <c r="F3248" s="229">
        <v>1</v>
      </c>
      <c r="G3248" s="230">
        <v>0.5</v>
      </c>
    </row>
    <row r="3249" spans="1:7" x14ac:dyDescent="0.2">
      <c r="A3249" s="229" t="s">
        <v>14686</v>
      </c>
      <c r="B3249" s="229" t="s">
        <v>14311</v>
      </c>
      <c r="C3249" s="229">
        <v>0</v>
      </c>
      <c r="D3249" s="229">
        <v>1</v>
      </c>
      <c r="E3249" s="229">
        <v>2</v>
      </c>
      <c r="F3249" s="229">
        <v>1</v>
      </c>
      <c r="G3249" s="230">
        <v>0.5</v>
      </c>
    </row>
    <row r="3250" spans="1:7" x14ac:dyDescent="0.2">
      <c r="A3250" s="229" t="s">
        <v>14686</v>
      </c>
      <c r="B3250" s="229" t="s">
        <v>14689</v>
      </c>
      <c r="C3250" s="229">
        <v>0</v>
      </c>
      <c r="D3250" s="229">
        <v>1</v>
      </c>
      <c r="E3250" s="229">
        <v>2</v>
      </c>
      <c r="F3250" s="229">
        <v>1</v>
      </c>
      <c r="G3250" s="230">
        <v>0.5</v>
      </c>
    </row>
    <row r="3251" spans="1:7" x14ac:dyDescent="0.2">
      <c r="A3251" s="229" t="s">
        <v>14686</v>
      </c>
      <c r="B3251" s="229" t="s">
        <v>14312</v>
      </c>
      <c r="C3251" s="229">
        <v>0</v>
      </c>
      <c r="D3251" s="229">
        <v>1</v>
      </c>
      <c r="E3251" s="229">
        <v>2</v>
      </c>
      <c r="F3251" s="229">
        <v>1</v>
      </c>
      <c r="G3251" s="230">
        <v>0.5</v>
      </c>
    </row>
    <row r="3252" spans="1:7" x14ac:dyDescent="0.2">
      <c r="A3252" s="229" t="s">
        <v>14686</v>
      </c>
      <c r="B3252" s="229" t="s">
        <v>14690</v>
      </c>
      <c r="C3252" s="229">
        <v>0</v>
      </c>
      <c r="D3252" s="229">
        <v>1</v>
      </c>
      <c r="E3252" s="229">
        <v>2</v>
      </c>
      <c r="F3252" s="229">
        <v>1</v>
      </c>
      <c r="G3252" s="230">
        <v>0.5</v>
      </c>
    </row>
    <row r="3253" spans="1:7" x14ac:dyDescent="0.2">
      <c r="A3253" s="229" t="s">
        <v>14686</v>
      </c>
      <c r="B3253" s="229" t="s">
        <v>14313</v>
      </c>
      <c r="C3253" s="229">
        <v>0</v>
      </c>
      <c r="D3253" s="229">
        <v>1</v>
      </c>
      <c r="E3253" s="229">
        <v>2</v>
      </c>
      <c r="F3253" s="229">
        <v>1</v>
      </c>
      <c r="G3253" s="230">
        <v>0.5</v>
      </c>
    </row>
    <row r="3254" spans="1:7" x14ac:dyDescent="0.2">
      <c r="A3254" s="229" t="s">
        <v>14215</v>
      </c>
      <c r="B3254" s="229" t="s">
        <v>14305</v>
      </c>
      <c r="C3254" s="229">
        <v>0</v>
      </c>
      <c r="D3254" s="229">
        <v>1</v>
      </c>
      <c r="E3254" s="229">
        <v>2</v>
      </c>
      <c r="F3254" s="229">
        <v>1</v>
      </c>
      <c r="G3254" s="230">
        <v>0.5</v>
      </c>
    </row>
    <row r="3255" spans="1:7" x14ac:dyDescent="0.2">
      <c r="A3255" s="229" t="s">
        <v>14215</v>
      </c>
      <c r="B3255" s="229" t="s">
        <v>14306</v>
      </c>
      <c r="C3255" s="229">
        <v>0</v>
      </c>
      <c r="D3255" s="229">
        <v>1</v>
      </c>
      <c r="E3255" s="229">
        <v>2</v>
      </c>
      <c r="F3255" s="229">
        <v>1</v>
      </c>
      <c r="G3255" s="230">
        <v>0.5</v>
      </c>
    </row>
    <row r="3256" spans="1:7" x14ac:dyDescent="0.2">
      <c r="A3256" s="229" t="s">
        <v>14215</v>
      </c>
      <c r="B3256" s="229" t="s">
        <v>14275</v>
      </c>
      <c r="C3256" s="229">
        <v>0</v>
      </c>
      <c r="D3256" s="229">
        <v>1</v>
      </c>
      <c r="E3256" s="229">
        <v>2</v>
      </c>
      <c r="F3256" s="229">
        <v>1</v>
      </c>
      <c r="G3256" s="230">
        <v>0.5</v>
      </c>
    </row>
    <row r="3257" spans="1:7" x14ac:dyDescent="0.2">
      <c r="A3257" s="229" t="s">
        <v>14215</v>
      </c>
      <c r="B3257" s="229" t="s">
        <v>14307</v>
      </c>
      <c r="C3257" s="229">
        <v>0</v>
      </c>
      <c r="D3257" s="229">
        <v>1</v>
      </c>
      <c r="E3257" s="229">
        <v>2</v>
      </c>
      <c r="F3257" s="229">
        <v>1</v>
      </c>
      <c r="G3257" s="230">
        <v>0.5</v>
      </c>
    </row>
    <row r="3258" spans="1:7" x14ac:dyDescent="0.2">
      <c r="A3258" s="229" t="s">
        <v>14215</v>
      </c>
      <c r="B3258" s="229" t="s">
        <v>14308</v>
      </c>
      <c r="C3258" s="229">
        <v>0</v>
      </c>
      <c r="D3258" s="229">
        <v>1</v>
      </c>
      <c r="E3258" s="229">
        <v>2</v>
      </c>
      <c r="F3258" s="229">
        <v>1</v>
      </c>
      <c r="G3258" s="230">
        <v>0.5</v>
      </c>
    </row>
    <row r="3259" spans="1:7" x14ac:dyDescent="0.2">
      <c r="A3259" s="229" t="s">
        <v>14215</v>
      </c>
      <c r="B3259" s="229" t="s">
        <v>14276</v>
      </c>
      <c r="C3259" s="229">
        <v>0</v>
      </c>
      <c r="D3259" s="229">
        <v>1</v>
      </c>
      <c r="E3259" s="229">
        <v>2</v>
      </c>
      <c r="F3259" s="229">
        <v>1</v>
      </c>
      <c r="G3259" s="230">
        <v>0.5</v>
      </c>
    </row>
    <row r="3260" spans="1:7" x14ac:dyDescent="0.2">
      <c r="A3260" s="229" t="s">
        <v>14215</v>
      </c>
      <c r="B3260" s="229" t="s">
        <v>14309</v>
      </c>
      <c r="C3260" s="229">
        <v>0</v>
      </c>
      <c r="D3260" s="229">
        <v>1</v>
      </c>
      <c r="E3260" s="229">
        <v>2</v>
      </c>
      <c r="F3260" s="229">
        <v>1</v>
      </c>
      <c r="G3260" s="230">
        <v>0.5</v>
      </c>
    </row>
    <row r="3261" spans="1:7" x14ac:dyDescent="0.2">
      <c r="A3261" s="229" t="s">
        <v>14215</v>
      </c>
      <c r="B3261" s="229" t="s">
        <v>14310</v>
      </c>
      <c r="C3261" s="229">
        <v>0</v>
      </c>
      <c r="D3261" s="229">
        <v>1</v>
      </c>
      <c r="E3261" s="229">
        <v>2</v>
      </c>
      <c r="F3261" s="229">
        <v>1</v>
      </c>
      <c r="G3261" s="230">
        <v>0.5</v>
      </c>
    </row>
    <row r="3262" spans="1:7" x14ac:dyDescent="0.2">
      <c r="A3262" s="229" t="s">
        <v>14215</v>
      </c>
      <c r="B3262" s="229" t="s">
        <v>14311</v>
      </c>
      <c r="C3262" s="229">
        <v>0</v>
      </c>
      <c r="D3262" s="229">
        <v>1</v>
      </c>
      <c r="E3262" s="229">
        <v>2</v>
      </c>
      <c r="F3262" s="229">
        <v>1</v>
      </c>
      <c r="G3262" s="230">
        <v>0.5</v>
      </c>
    </row>
    <row r="3263" spans="1:7" x14ac:dyDescent="0.2">
      <c r="A3263" s="229" t="s">
        <v>14215</v>
      </c>
      <c r="B3263" s="229" t="s">
        <v>14312</v>
      </c>
      <c r="C3263" s="229">
        <v>0</v>
      </c>
      <c r="D3263" s="229">
        <v>1</v>
      </c>
      <c r="E3263" s="229">
        <v>2</v>
      </c>
      <c r="F3263" s="229">
        <v>1</v>
      </c>
      <c r="G3263" s="230">
        <v>0.5</v>
      </c>
    </row>
    <row r="3264" spans="1:7" x14ac:dyDescent="0.2">
      <c r="A3264" s="229" t="s">
        <v>14215</v>
      </c>
      <c r="B3264" s="229" t="s">
        <v>14277</v>
      </c>
      <c r="C3264" s="229">
        <v>0</v>
      </c>
      <c r="D3264" s="229">
        <v>1</v>
      </c>
      <c r="E3264" s="229">
        <v>2</v>
      </c>
      <c r="F3264" s="229">
        <v>1</v>
      </c>
      <c r="G3264" s="230">
        <v>0.5</v>
      </c>
    </row>
    <row r="3265" spans="1:7" x14ac:dyDescent="0.2">
      <c r="A3265" s="229" t="s">
        <v>14215</v>
      </c>
      <c r="B3265" s="229" t="s">
        <v>14709</v>
      </c>
      <c r="C3265" s="229">
        <v>0</v>
      </c>
      <c r="D3265" s="229">
        <v>1</v>
      </c>
      <c r="E3265" s="229">
        <v>2</v>
      </c>
      <c r="F3265" s="229">
        <v>1</v>
      </c>
      <c r="G3265" s="230">
        <v>0.5</v>
      </c>
    </row>
    <row r="3266" spans="1:7" x14ac:dyDescent="0.2">
      <c r="A3266" s="229" t="s">
        <v>14215</v>
      </c>
      <c r="B3266" s="229" t="s">
        <v>14313</v>
      </c>
      <c r="C3266" s="229">
        <v>0</v>
      </c>
      <c r="D3266" s="229">
        <v>1</v>
      </c>
      <c r="E3266" s="229">
        <v>2</v>
      </c>
      <c r="F3266" s="229">
        <v>1</v>
      </c>
      <c r="G3266" s="230">
        <v>0.5</v>
      </c>
    </row>
    <row r="3267" spans="1:7" x14ac:dyDescent="0.2">
      <c r="A3267" s="229" t="s">
        <v>14675</v>
      </c>
      <c r="B3267" s="229" t="s">
        <v>14264</v>
      </c>
      <c r="C3267" s="229">
        <v>0</v>
      </c>
      <c r="D3267" s="229">
        <v>1</v>
      </c>
      <c r="E3267" s="229">
        <v>2</v>
      </c>
      <c r="F3267" s="229">
        <v>1</v>
      </c>
      <c r="G3267" s="230">
        <v>0.5</v>
      </c>
    </row>
    <row r="3268" spans="1:7" x14ac:dyDescent="0.2">
      <c r="A3268" s="229" t="s">
        <v>14675</v>
      </c>
      <c r="B3268" s="229" t="s">
        <v>14708</v>
      </c>
      <c r="C3268" s="229">
        <v>0</v>
      </c>
      <c r="D3268" s="229">
        <v>1</v>
      </c>
      <c r="E3268" s="229">
        <v>2</v>
      </c>
      <c r="F3268" s="229">
        <v>1</v>
      </c>
      <c r="G3268" s="230">
        <v>0.5</v>
      </c>
    </row>
    <row r="3269" spans="1:7" x14ac:dyDescent="0.2">
      <c r="A3269" s="229" t="s">
        <v>14675</v>
      </c>
      <c r="B3269" s="229" t="s">
        <v>14265</v>
      </c>
      <c r="C3269" s="229">
        <v>0</v>
      </c>
      <c r="D3269" s="229">
        <v>1</v>
      </c>
      <c r="E3269" s="229">
        <v>2</v>
      </c>
      <c r="F3269" s="229">
        <v>1</v>
      </c>
      <c r="G3269" s="230">
        <v>0.5</v>
      </c>
    </row>
    <row r="3270" spans="1:7" x14ac:dyDescent="0.2">
      <c r="A3270" s="229" t="s">
        <v>14675</v>
      </c>
      <c r="B3270" s="229" t="s">
        <v>14705</v>
      </c>
      <c r="C3270" s="229">
        <v>0</v>
      </c>
      <c r="D3270" s="229">
        <v>1</v>
      </c>
      <c r="E3270" s="229">
        <v>2</v>
      </c>
      <c r="F3270" s="229">
        <v>1</v>
      </c>
      <c r="G3270" s="230">
        <v>0.5</v>
      </c>
    </row>
    <row r="3271" spans="1:7" x14ac:dyDescent="0.2">
      <c r="A3271" s="229" t="s">
        <v>14675</v>
      </c>
      <c r="B3271" s="229" t="s">
        <v>14285</v>
      </c>
      <c r="C3271" s="229">
        <v>0</v>
      </c>
      <c r="D3271" s="229">
        <v>1</v>
      </c>
      <c r="E3271" s="229">
        <v>2</v>
      </c>
      <c r="F3271" s="229">
        <v>1</v>
      </c>
      <c r="G3271" s="230">
        <v>0.5</v>
      </c>
    </row>
    <row r="3272" spans="1:7" x14ac:dyDescent="0.2">
      <c r="A3272" s="229" t="s">
        <v>14675</v>
      </c>
      <c r="B3272" s="229" t="s">
        <v>14228</v>
      </c>
      <c r="C3272" s="229">
        <v>0</v>
      </c>
      <c r="D3272" s="229">
        <v>1</v>
      </c>
      <c r="E3272" s="229">
        <v>2</v>
      </c>
      <c r="F3272" s="229">
        <v>1</v>
      </c>
      <c r="G3272" s="230">
        <v>0.5</v>
      </c>
    </row>
    <row r="3273" spans="1:7" x14ac:dyDescent="0.2">
      <c r="A3273" s="229" t="s">
        <v>14675</v>
      </c>
      <c r="B3273" s="229" t="s">
        <v>14286</v>
      </c>
      <c r="C3273" s="229">
        <v>0</v>
      </c>
      <c r="D3273" s="229">
        <v>1</v>
      </c>
      <c r="E3273" s="229">
        <v>2</v>
      </c>
      <c r="F3273" s="229">
        <v>1</v>
      </c>
      <c r="G3273" s="230">
        <v>0.5</v>
      </c>
    </row>
    <row r="3274" spans="1:7" x14ac:dyDescent="0.2">
      <c r="A3274" s="229" t="s">
        <v>14675</v>
      </c>
      <c r="B3274" s="229" t="s">
        <v>14229</v>
      </c>
      <c r="C3274" s="229">
        <v>0</v>
      </c>
      <c r="D3274" s="229">
        <v>1</v>
      </c>
      <c r="E3274" s="229">
        <v>2</v>
      </c>
      <c r="F3274" s="229">
        <v>1</v>
      </c>
      <c r="G3274" s="230">
        <v>0.5</v>
      </c>
    </row>
    <row r="3275" spans="1:7" x14ac:dyDescent="0.2">
      <c r="A3275" s="229" t="s">
        <v>14675</v>
      </c>
      <c r="B3275" s="229" t="s">
        <v>14230</v>
      </c>
      <c r="C3275" s="229">
        <v>0</v>
      </c>
      <c r="D3275" s="229">
        <v>1</v>
      </c>
      <c r="E3275" s="229">
        <v>2</v>
      </c>
      <c r="F3275" s="229">
        <v>1</v>
      </c>
      <c r="G3275" s="230">
        <v>0.5</v>
      </c>
    </row>
    <row r="3276" spans="1:7" x14ac:dyDescent="0.2">
      <c r="A3276" s="229" t="s">
        <v>14675</v>
      </c>
      <c r="B3276" s="229" t="s">
        <v>14266</v>
      </c>
      <c r="C3276" s="229">
        <v>0</v>
      </c>
      <c r="D3276" s="229">
        <v>1</v>
      </c>
      <c r="E3276" s="229">
        <v>2</v>
      </c>
      <c r="F3276" s="229">
        <v>1</v>
      </c>
      <c r="G3276" s="230">
        <v>0.5</v>
      </c>
    </row>
    <row r="3277" spans="1:7" x14ac:dyDescent="0.2">
      <c r="A3277" s="229" t="s">
        <v>14675</v>
      </c>
      <c r="B3277" s="229" t="s">
        <v>14231</v>
      </c>
      <c r="C3277" s="229">
        <v>0</v>
      </c>
      <c r="D3277" s="229">
        <v>1</v>
      </c>
      <c r="E3277" s="229">
        <v>2</v>
      </c>
      <c r="F3277" s="229">
        <v>1</v>
      </c>
      <c r="G3277" s="230">
        <v>0.5</v>
      </c>
    </row>
    <row r="3278" spans="1:7" x14ac:dyDescent="0.2">
      <c r="A3278" s="229" t="s">
        <v>14675</v>
      </c>
      <c r="B3278" s="229" t="s">
        <v>14287</v>
      </c>
      <c r="C3278" s="229">
        <v>0</v>
      </c>
      <c r="D3278" s="229">
        <v>1</v>
      </c>
      <c r="E3278" s="229">
        <v>2</v>
      </c>
      <c r="F3278" s="229">
        <v>1</v>
      </c>
      <c r="G3278" s="230">
        <v>0.5</v>
      </c>
    </row>
    <row r="3279" spans="1:7" x14ac:dyDescent="0.2">
      <c r="A3279" s="229" t="s">
        <v>14675</v>
      </c>
      <c r="B3279" s="229" t="s">
        <v>14232</v>
      </c>
      <c r="C3279" s="229">
        <v>0</v>
      </c>
      <c r="D3279" s="229">
        <v>1</v>
      </c>
      <c r="E3279" s="229">
        <v>2</v>
      </c>
      <c r="F3279" s="229">
        <v>1</v>
      </c>
      <c r="G3279" s="230">
        <v>0.5</v>
      </c>
    </row>
    <row r="3280" spans="1:7" x14ac:dyDescent="0.2">
      <c r="A3280" s="229" t="s">
        <v>14675</v>
      </c>
      <c r="B3280" s="229" t="s">
        <v>14279</v>
      </c>
      <c r="C3280" s="229">
        <v>0</v>
      </c>
      <c r="D3280" s="229">
        <v>1</v>
      </c>
      <c r="E3280" s="229">
        <v>2</v>
      </c>
      <c r="F3280" s="229">
        <v>1</v>
      </c>
      <c r="G3280" s="230">
        <v>0.5</v>
      </c>
    </row>
    <row r="3281" spans="1:7" x14ac:dyDescent="0.2">
      <c r="A3281" s="229" t="s">
        <v>14675</v>
      </c>
      <c r="B3281" s="229" t="s">
        <v>14233</v>
      </c>
      <c r="C3281" s="229">
        <v>0</v>
      </c>
      <c r="D3281" s="229">
        <v>1</v>
      </c>
      <c r="E3281" s="229">
        <v>2</v>
      </c>
      <c r="F3281" s="229">
        <v>1</v>
      </c>
      <c r="G3281" s="230">
        <v>0.5</v>
      </c>
    </row>
    <row r="3282" spans="1:7" x14ac:dyDescent="0.2">
      <c r="A3282" s="229" t="s">
        <v>14675</v>
      </c>
      <c r="B3282" s="229" t="s">
        <v>14280</v>
      </c>
      <c r="C3282" s="229">
        <v>0</v>
      </c>
      <c r="D3282" s="229">
        <v>1</v>
      </c>
      <c r="E3282" s="229">
        <v>2</v>
      </c>
      <c r="F3282" s="229">
        <v>1</v>
      </c>
      <c r="G3282" s="230">
        <v>0.5</v>
      </c>
    </row>
    <row r="3283" spans="1:7" x14ac:dyDescent="0.2">
      <c r="A3283" s="229" t="s">
        <v>14675</v>
      </c>
      <c r="B3283" s="229" t="s">
        <v>14234</v>
      </c>
      <c r="C3283" s="229">
        <v>0</v>
      </c>
      <c r="D3283" s="229">
        <v>1</v>
      </c>
      <c r="E3283" s="229">
        <v>2</v>
      </c>
      <c r="F3283" s="229">
        <v>1</v>
      </c>
      <c r="G3283" s="230">
        <v>0.5</v>
      </c>
    </row>
    <row r="3284" spans="1:7" x14ac:dyDescent="0.2">
      <c r="A3284" s="229" t="s">
        <v>14675</v>
      </c>
      <c r="B3284" s="229" t="s">
        <v>14267</v>
      </c>
      <c r="C3284" s="229">
        <v>0</v>
      </c>
      <c r="D3284" s="229">
        <v>1</v>
      </c>
      <c r="E3284" s="229">
        <v>2</v>
      </c>
      <c r="F3284" s="229">
        <v>1</v>
      </c>
      <c r="G3284" s="230">
        <v>0.5</v>
      </c>
    </row>
    <row r="3285" spans="1:7" x14ac:dyDescent="0.2">
      <c r="A3285" s="229" t="s">
        <v>14675</v>
      </c>
      <c r="B3285" s="229" t="s">
        <v>14288</v>
      </c>
      <c r="C3285" s="229">
        <v>0</v>
      </c>
      <c r="D3285" s="229">
        <v>1</v>
      </c>
      <c r="E3285" s="229">
        <v>2</v>
      </c>
      <c r="F3285" s="229">
        <v>1</v>
      </c>
      <c r="G3285" s="230">
        <v>0.5</v>
      </c>
    </row>
    <row r="3286" spans="1:7" x14ac:dyDescent="0.2">
      <c r="A3286" s="229" t="s">
        <v>14675</v>
      </c>
      <c r="B3286" s="229" t="s">
        <v>14281</v>
      </c>
      <c r="C3286" s="229">
        <v>0</v>
      </c>
      <c r="D3286" s="229">
        <v>1</v>
      </c>
      <c r="E3286" s="229">
        <v>2</v>
      </c>
      <c r="F3286" s="229">
        <v>1</v>
      </c>
      <c r="G3286" s="230">
        <v>0.5</v>
      </c>
    </row>
    <row r="3287" spans="1:7" x14ac:dyDescent="0.2">
      <c r="A3287" s="229" t="s">
        <v>14675</v>
      </c>
      <c r="B3287" s="229" t="s">
        <v>14268</v>
      </c>
      <c r="C3287" s="229">
        <v>0</v>
      </c>
      <c r="D3287" s="229">
        <v>1</v>
      </c>
      <c r="E3287" s="229">
        <v>2</v>
      </c>
      <c r="F3287" s="229">
        <v>1</v>
      </c>
      <c r="G3287" s="230">
        <v>0.5</v>
      </c>
    </row>
    <row r="3288" spans="1:7" x14ac:dyDescent="0.2">
      <c r="A3288" s="229" t="s">
        <v>14675</v>
      </c>
      <c r="B3288" s="229" t="s">
        <v>14289</v>
      </c>
      <c r="C3288" s="229">
        <v>0</v>
      </c>
      <c r="D3288" s="229">
        <v>1</v>
      </c>
      <c r="E3288" s="229">
        <v>2</v>
      </c>
      <c r="F3288" s="229">
        <v>1</v>
      </c>
      <c r="G3288" s="230">
        <v>0.5</v>
      </c>
    </row>
    <row r="3289" spans="1:7" x14ac:dyDescent="0.2">
      <c r="A3289" s="229" t="s">
        <v>14675</v>
      </c>
      <c r="B3289" s="229" t="s">
        <v>14235</v>
      </c>
      <c r="C3289" s="229">
        <v>0</v>
      </c>
      <c r="D3289" s="229">
        <v>1</v>
      </c>
      <c r="E3289" s="229">
        <v>2</v>
      </c>
      <c r="F3289" s="229">
        <v>1</v>
      </c>
      <c r="G3289" s="230">
        <v>0.5</v>
      </c>
    </row>
    <row r="3290" spans="1:7" x14ac:dyDescent="0.2">
      <c r="A3290" s="229" t="s">
        <v>14218</v>
      </c>
      <c r="B3290" s="229" t="s">
        <v>14254</v>
      </c>
      <c r="C3290" s="229">
        <v>0</v>
      </c>
      <c r="D3290" s="229">
        <v>1</v>
      </c>
      <c r="E3290" s="229">
        <v>2</v>
      </c>
      <c r="F3290" s="229">
        <v>1</v>
      </c>
      <c r="G3290" s="230">
        <v>0.5</v>
      </c>
    </row>
    <row r="3291" spans="1:7" x14ac:dyDescent="0.2">
      <c r="A3291" s="229" t="s">
        <v>14218</v>
      </c>
      <c r="B3291" s="229" t="s">
        <v>14706</v>
      </c>
      <c r="C3291" s="229">
        <v>0</v>
      </c>
      <c r="D3291" s="229">
        <v>1</v>
      </c>
      <c r="E3291" s="229">
        <v>2</v>
      </c>
      <c r="F3291" s="229">
        <v>1</v>
      </c>
      <c r="G3291" s="230">
        <v>0.5</v>
      </c>
    </row>
    <row r="3292" spans="1:7" x14ac:dyDescent="0.2">
      <c r="A3292" s="229" t="s">
        <v>14218</v>
      </c>
      <c r="B3292" s="229" t="s">
        <v>14255</v>
      </c>
      <c r="C3292" s="229">
        <v>0</v>
      </c>
      <c r="D3292" s="229">
        <v>1</v>
      </c>
      <c r="E3292" s="229">
        <v>2</v>
      </c>
      <c r="F3292" s="229">
        <v>1</v>
      </c>
      <c r="G3292" s="230">
        <v>0.5</v>
      </c>
    </row>
    <row r="3293" spans="1:7" x14ac:dyDescent="0.2">
      <c r="A3293" s="229" t="s">
        <v>14218</v>
      </c>
      <c r="B3293" s="229" t="s">
        <v>14256</v>
      </c>
      <c r="C3293" s="229">
        <v>0</v>
      </c>
      <c r="D3293" s="229">
        <v>1</v>
      </c>
      <c r="E3293" s="229">
        <v>2</v>
      </c>
      <c r="F3293" s="229">
        <v>1</v>
      </c>
      <c r="G3293" s="230">
        <v>0.5</v>
      </c>
    </row>
    <row r="3294" spans="1:7" x14ac:dyDescent="0.2">
      <c r="A3294" s="229" t="s">
        <v>14218</v>
      </c>
      <c r="B3294" s="229" t="s">
        <v>14257</v>
      </c>
      <c r="C3294" s="229">
        <v>0</v>
      </c>
      <c r="D3294" s="229">
        <v>1</v>
      </c>
      <c r="E3294" s="229">
        <v>2</v>
      </c>
      <c r="F3294" s="229">
        <v>1</v>
      </c>
      <c r="G3294" s="230">
        <v>0.5</v>
      </c>
    </row>
    <row r="3295" spans="1:7" x14ac:dyDescent="0.2">
      <c r="A3295" s="229" t="s">
        <v>14218</v>
      </c>
      <c r="B3295" s="229" t="s">
        <v>14258</v>
      </c>
      <c r="C3295" s="229">
        <v>0</v>
      </c>
      <c r="D3295" s="229">
        <v>1</v>
      </c>
      <c r="E3295" s="229">
        <v>2</v>
      </c>
      <c r="F3295" s="229">
        <v>1</v>
      </c>
      <c r="G3295" s="230">
        <v>0.5</v>
      </c>
    </row>
    <row r="3296" spans="1:7" x14ac:dyDescent="0.2">
      <c r="A3296" s="229" t="s">
        <v>14218</v>
      </c>
      <c r="B3296" s="229" t="s">
        <v>14707</v>
      </c>
      <c r="C3296" s="229">
        <v>0</v>
      </c>
      <c r="D3296" s="229">
        <v>1</v>
      </c>
      <c r="E3296" s="229">
        <v>2</v>
      </c>
      <c r="F3296" s="229">
        <v>1</v>
      </c>
      <c r="G3296" s="230">
        <v>0.5</v>
      </c>
    </row>
    <row r="3297" spans="1:7" x14ac:dyDescent="0.2">
      <c r="A3297" s="229" t="s">
        <v>14222</v>
      </c>
      <c r="B3297" s="229" t="s">
        <v>14305</v>
      </c>
      <c r="C3297" s="229">
        <v>0</v>
      </c>
      <c r="D3297" s="229">
        <v>1</v>
      </c>
      <c r="E3297" s="229">
        <v>2</v>
      </c>
      <c r="F3297" s="229">
        <v>1</v>
      </c>
      <c r="G3297" s="230">
        <v>0.5</v>
      </c>
    </row>
    <row r="3298" spans="1:7" x14ac:dyDescent="0.2">
      <c r="A3298" s="229" t="s">
        <v>14222</v>
      </c>
      <c r="B3298" s="229" t="s">
        <v>14306</v>
      </c>
      <c r="C3298" s="229">
        <v>0</v>
      </c>
      <c r="D3298" s="229">
        <v>1</v>
      </c>
      <c r="E3298" s="229">
        <v>2</v>
      </c>
      <c r="F3298" s="229">
        <v>1</v>
      </c>
      <c r="G3298" s="230">
        <v>0.5</v>
      </c>
    </row>
    <row r="3299" spans="1:7" x14ac:dyDescent="0.2">
      <c r="A3299" s="229" t="s">
        <v>14222</v>
      </c>
      <c r="B3299" s="229" t="s">
        <v>14275</v>
      </c>
      <c r="C3299" s="229">
        <v>0</v>
      </c>
      <c r="D3299" s="229">
        <v>1</v>
      </c>
      <c r="E3299" s="229">
        <v>2</v>
      </c>
      <c r="F3299" s="229">
        <v>1</v>
      </c>
      <c r="G3299" s="230">
        <v>0.5</v>
      </c>
    </row>
    <row r="3300" spans="1:7" x14ac:dyDescent="0.2">
      <c r="A3300" s="229" t="s">
        <v>14222</v>
      </c>
      <c r="B3300" s="229" t="s">
        <v>14307</v>
      </c>
      <c r="C3300" s="229">
        <v>0</v>
      </c>
      <c r="D3300" s="229">
        <v>1</v>
      </c>
      <c r="E3300" s="229">
        <v>2</v>
      </c>
      <c r="F3300" s="229">
        <v>1</v>
      </c>
      <c r="G3300" s="230">
        <v>0.5</v>
      </c>
    </row>
    <row r="3301" spans="1:7" x14ac:dyDescent="0.2">
      <c r="A3301" s="229" t="s">
        <v>14222</v>
      </c>
      <c r="B3301" s="229" t="s">
        <v>14308</v>
      </c>
      <c r="C3301" s="229">
        <v>0</v>
      </c>
      <c r="D3301" s="229">
        <v>1</v>
      </c>
      <c r="E3301" s="229">
        <v>2</v>
      </c>
      <c r="F3301" s="229">
        <v>1</v>
      </c>
      <c r="G3301" s="230">
        <v>0.5</v>
      </c>
    </row>
    <row r="3302" spans="1:7" x14ac:dyDescent="0.2">
      <c r="A3302" s="229" t="s">
        <v>14222</v>
      </c>
      <c r="B3302" s="229" t="s">
        <v>14276</v>
      </c>
      <c r="C3302" s="229">
        <v>0</v>
      </c>
      <c r="D3302" s="229">
        <v>1</v>
      </c>
      <c r="E3302" s="229">
        <v>2</v>
      </c>
      <c r="F3302" s="229">
        <v>1</v>
      </c>
      <c r="G3302" s="230">
        <v>0.5</v>
      </c>
    </row>
    <row r="3303" spans="1:7" x14ac:dyDescent="0.2">
      <c r="A3303" s="229" t="s">
        <v>14222</v>
      </c>
      <c r="B3303" s="229" t="s">
        <v>14309</v>
      </c>
      <c r="C3303" s="229">
        <v>0</v>
      </c>
      <c r="D3303" s="229">
        <v>1</v>
      </c>
      <c r="E3303" s="229">
        <v>2</v>
      </c>
      <c r="F3303" s="229">
        <v>1</v>
      </c>
      <c r="G3303" s="230">
        <v>0.5</v>
      </c>
    </row>
    <row r="3304" spans="1:7" x14ac:dyDescent="0.2">
      <c r="A3304" s="229" t="s">
        <v>14222</v>
      </c>
      <c r="B3304" s="229" t="s">
        <v>14310</v>
      </c>
      <c r="C3304" s="229">
        <v>0</v>
      </c>
      <c r="D3304" s="229">
        <v>1</v>
      </c>
      <c r="E3304" s="229">
        <v>2</v>
      </c>
      <c r="F3304" s="229">
        <v>1</v>
      </c>
      <c r="G3304" s="230">
        <v>0.5</v>
      </c>
    </row>
    <row r="3305" spans="1:7" x14ac:dyDescent="0.2">
      <c r="A3305" s="229" t="s">
        <v>14222</v>
      </c>
      <c r="B3305" s="229" t="s">
        <v>14311</v>
      </c>
      <c r="C3305" s="229">
        <v>0</v>
      </c>
      <c r="D3305" s="229">
        <v>1</v>
      </c>
      <c r="E3305" s="229">
        <v>2</v>
      </c>
      <c r="F3305" s="229">
        <v>1</v>
      </c>
      <c r="G3305" s="230">
        <v>0.5</v>
      </c>
    </row>
    <row r="3306" spans="1:7" x14ac:dyDescent="0.2">
      <c r="A3306" s="229" t="s">
        <v>14222</v>
      </c>
      <c r="B3306" s="229" t="s">
        <v>14312</v>
      </c>
      <c r="C3306" s="229">
        <v>0</v>
      </c>
      <c r="D3306" s="229">
        <v>1</v>
      </c>
      <c r="E3306" s="229">
        <v>2</v>
      </c>
      <c r="F3306" s="229">
        <v>1</v>
      </c>
      <c r="G3306" s="230">
        <v>0.5</v>
      </c>
    </row>
    <row r="3307" spans="1:7" x14ac:dyDescent="0.2">
      <c r="A3307" s="229" t="s">
        <v>14222</v>
      </c>
      <c r="B3307" s="229" t="s">
        <v>14277</v>
      </c>
      <c r="C3307" s="229">
        <v>0</v>
      </c>
      <c r="D3307" s="229">
        <v>1</v>
      </c>
      <c r="E3307" s="229">
        <v>2</v>
      </c>
      <c r="F3307" s="229">
        <v>1</v>
      </c>
      <c r="G3307" s="230">
        <v>0.5</v>
      </c>
    </row>
    <row r="3308" spans="1:7" x14ac:dyDescent="0.2">
      <c r="A3308" s="229" t="s">
        <v>14222</v>
      </c>
      <c r="B3308" s="229" t="s">
        <v>14709</v>
      </c>
      <c r="C3308" s="229">
        <v>0</v>
      </c>
      <c r="D3308" s="229">
        <v>1</v>
      </c>
      <c r="E3308" s="229">
        <v>2</v>
      </c>
      <c r="F3308" s="229">
        <v>1</v>
      </c>
      <c r="G3308" s="230">
        <v>0.5</v>
      </c>
    </row>
    <row r="3309" spans="1:7" x14ac:dyDescent="0.2">
      <c r="A3309" s="229" t="s">
        <v>14222</v>
      </c>
      <c r="B3309" s="229" t="s">
        <v>14313</v>
      </c>
      <c r="C3309" s="229">
        <v>0</v>
      </c>
      <c r="D3309" s="229">
        <v>1</v>
      </c>
      <c r="E3309" s="229">
        <v>2</v>
      </c>
      <c r="F3309" s="229">
        <v>1</v>
      </c>
      <c r="G3309" s="230">
        <v>0.5</v>
      </c>
    </row>
    <row r="3310" spans="1:7" x14ac:dyDescent="0.2">
      <c r="A3310" s="229" t="s">
        <v>14679</v>
      </c>
      <c r="B3310" s="229" t="s">
        <v>2242</v>
      </c>
      <c r="C3310" s="229">
        <v>0</v>
      </c>
      <c r="D3310" s="229">
        <v>1</v>
      </c>
      <c r="E3310" s="229">
        <v>2</v>
      </c>
      <c r="F3310" s="229">
        <v>1</v>
      </c>
      <c r="G3310" s="230">
        <v>0.5</v>
      </c>
    </row>
    <row r="3311" spans="1:7" x14ac:dyDescent="0.2">
      <c r="A3311" s="229" t="s">
        <v>14679</v>
      </c>
      <c r="B3311" s="229" t="s">
        <v>14710</v>
      </c>
      <c r="C3311" s="229">
        <v>0</v>
      </c>
      <c r="D3311" s="229">
        <v>1</v>
      </c>
      <c r="E3311" s="229">
        <v>2</v>
      </c>
      <c r="F3311" s="229">
        <v>1</v>
      </c>
      <c r="G3311" s="230">
        <v>0.5</v>
      </c>
    </row>
    <row r="3312" spans="1:7" x14ac:dyDescent="0.2">
      <c r="A3312" s="229" t="s">
        <v>14679</v>
      </c>
      <c r="B3312" s="229" t="s">
        <v>14291</v>
      </c>
      <c r="C3312" s="229">
        <v>0</v>
      </c>
      <c r="D3312" s="229">
        <v>1</v>
      </c>
      <c r="E3312" s="229">
        <v>2</v>
      </c>
      <c r="F3312" s="229">
        <v>1</v>
      </c>
      <c r="G3312" s="230">
        <v>0.5</v>
      </c>
    </row>
    <row r="3313" spans="1:7" x14ac:dyDescent="0.2">
      <c r="A3313" s="229" t="s">
        <v>14679</v>
      </c>
      <c r="B3313" s="229" t="s">
        <v>14711</v>
      </c>
      <c r="C3313" s="229">
        <v>0</v>
      </c>
      <c r="D3313" s="229">
        <v>1</v>
      </c>
      <c r="E3313" s="229">
        <v>2</v>
      </c>
      <c r="F3313" s="229">
        <v>1</v>
      </c>
      <c r="G3313" s="230">
        <v>0.5</v>
      </c>
    </row>
    <row r="3314" spans="1:7" x14ac:dyDescent="0.2">
      <c r="A3314" s="229" t="s">
        <v>14679</v>
      </c>
      <c r="B3314" s="229" t="s">
        <v>14712</v>
      </c>
      <c r="C3314" s="229">
        <v>0</v>
      </c>
      <c r="D3314" s="229">
        <v>1</v>
      </c>
      <c r="E3314" s="229">
        <v>2</v>
      </c>
      <c r="F3314" s="229">
        <v>1</v>
      </c>
      <c r="G3314" s="230">
        <v>0.5</v>
      </c>
    </row>
    <row r="3315" spans="1:7" x14ac:dyDescent="0.2">
      <c r="A3315" s="229" t="s">
        <v>14679</v>
      </c>
      <c r="B3315" s="229" t="s">
        <v>14295</v>
      </c>
      <c r="C3315" s="229">
        <v>0</v>
      </c>
      <c r="D3315" s="229">
        <v>1</v>
      </c>
      <c r="E3315" s="229">
        <v>2</v>
      </c>
      <c r="F3315" s="229">
        <v>1</v>
      </c>
      <c r="G3315" s="230">
        <v>0.5</v>
      </c>
    </row>
    <row r="3316" spans="1:7" x14ac:dyDescent="0.2">
      <c r="A3316" s="229" t="s">
        <v>14679</v>
      </c>
      <c r="B3316" s="229" t="s">
        <v>14713</v>
      </c>
      <c r="C3316" s="229">
        <v>0</v>
      </c>
      <c r="D3316" s="229">
        <v>1</v>
      </c>
      <c r="E3316" s="229">
        <v>2</v>
      </c>
      <c r="F3316" s="229">
        <v>1</v>
      </c>
      <c r="G3316" s="230">
        <v>0.5</v>
      </c>
    </row>
    <row r="3317" spans="1:7" x14ac:dyDescent="0.2">
      <c r="A3317" s="229" t="s">
        <v>14679</v>
      </c>
      <c r="B3317" s="229" t="s">
        <v>14709</v>
      </c>
      <c r="C3317" s="229">
        <v>0</v>
      </c>
      <c r="D3317" s="229">
        <v>1</v>
      </c>
      <c r="E3317" s="229">
        <v>2</v>
      </c>
      <c r="F3317" s="229">
        <v>1</v>
      </c>
      <c r="G3317" s="230">
        <v>0.5</v>
      </c>
    </row>
    <row r="3318" spans="1:7" x14ac:dyDescent="0.2">
      <c r="A3318" s="229" t="s">
        <v>14681</v>
      </c>
      <c r="B3318" s="229" t="s">
        <v>14305</v>
      </c>
      <c r="C3318" s="229">
        <v>0</v>
      </c>
      <c r="D3318" s="229">
        <v>1</v>
      </c>
      <c r="E3318" s="229">
        <v>2</v>
      </c>
      <c r="F3318" s="229">
        <v>1</v>
      </c>
      <c r="G3318" s="230">
        <v>0.5</v>
      </c>
    </row>
    <row r="3319" spans="1:7" x14ac:dyDescent="0.2">
      <c r="A3319" s="229" t="s">
        <v>14681</v>
      </c>
      <c r="B3319" s="229" t="s">
        <v>14306</v>
      </c>
      <c r="C3319" s="229">
        <v>0</v>
      </c>
      <c r="D3319" s="229">
        <v>1</v>
      </c>
      <c r="E3319" s="229">
        <v>2</v>
      </c>
      <c r="F3319" s="229">
        <v>1</v>
      </c>
      <c r="G3319" s="230">
        <v>0.5</v>
      </c>
    </row>
    <row r="3320" spans="1:7" x14ac:dyDescent="0.2">
      <c r="A3320" s="229" t="s">
        <v>14681</v>
      </c>
      <c r="B3320" s="229" t="s">
        <v>14275</v>
      </c>
      <c r="C3320" s="229">
        <v>0</v>
      </c>
      <c r="D3320" s="229">
        <v>1</v>
      </c>
      <c r="E3320" s="229">
        <v>2</v>
      </c>
      <c r="F3320" s="229">
        <v>1</v>
      </c>
      <c r="G3320" s="230">
        <v>0.5</v>
      </c>
    </row>
    <row r="3321" spans="1:7" x14ac:dyDescent="0.2">
      <c r="A3321" s="229" t="s">
        <v>14681</v>
      </c>
      <c r="B3321" s="229" t="s">
        <v>14307</v>
      </c>
      <c r="C3321" s="229">
        <v>0</v>
      </c>
      <c r="D3321" s="229">
        <v>1</v>
      </c>
      <c r="E3321" s="229">
        <v>2</v>
      </c>
      <c r="F3321" s="229">
        <v>1</v>
      </c>
      <c r="G3321" s="230">
        <v>0.5</v>
      </c>
    </row>
    <row r="3322" spans="1:7" x14ac:dyDescent="0.2">
      <c r="A3322" s="229" t="s">
        <v>14681</v>
      </c>
      <c r="B3322" s="229" t="s">
        <v>14308</v>
      </c>
      <c r="C3322" s="229">
        <v>0</v>
      </c>
      <c r="D3322" s="229">
        <v>1</v>
      </c>
      <c r="E3322" s="229">
        <v>2</v>
      </c>
      <c r="F3322" s="229">
        <v>1</v>
      </c>
      <c r="G3322" s="230">
        <v>0.5</v>
      </c>
    </row>
    <row r="3323" spans="1:7" x14ac:dyDescent="0.2">
      <c r="A3323" s="229" t="s">
        <v>14681</v>
      </c>
      <c r="B3323" s="229" t="s">
        <v>14276</v>
      </c>
      <c r="C3323" s="229">
        <v>0</v>
      </c>
      <c r="D3323" s="229">
        <v>1</v>
      </c>
      <c r="E3323" s="229">
        <v>2</v>
      </c>
      <c r="F3323" s="229">
        <v>1</v>
      </c>
      <c r="G3323" s="230">
        <v>0.5</v>
      </c>
    </row>
    <row r="3324" spans="1:7" x14ac:dyDescent="0.2">
      <c r="A3324" s="229" t="s">
        <v>14681</v>
      </c>
      <c r="B3324" s="229" t="s">
        <v>14309</v>
      </c>
      <c r="C3324" s="229">
        <v>0</v>
      </c>
      <c r="D3324" s="229">
        <v>1</v>
      </c>
      <c r="E3324" s="229">
        <v>2</v>
      </c>
      <c r="F3324" s="229">
        <v>1</v>
      </c>
      <c r="G3324" s="230">
        <v>0.5</v>
      </c>
    </row>
    <row r="3325" spans="1:7" x14ac:dyDescent="0.2">
      <c r="A3325" s="229" t="s">
        <v>14681</v>
      </c>
      <c r="B3325" s="229" t="s">
        <v>14310</v>
      </c>
      <c r="C3325" s="229">
        <v>0</v>
      </c>
      <c r="D3325" s="229">
        <v>1</v>
      </c>
      <c r="E3325" s="229">
        <v>2</v>
      </c>
      <c r="F3325" s="229">
        <v>1</v>
      </c>
      <c r="G3325" s="230">
        <v>0.5</v>
      </c>
    </row>
    <row r="3326" spans="1:7" x14ac:dyDescent="0.2">
      <c r="A3326" s="229" t="s">
        <v>14681</v>
      </c>
      <c r="B3326" s="229" t="s">
        <v>14311</v>
      </c>
      <c r="C3326" s="229">
        <v>0</v>
      </c>
      <c r="D3326" s="229">
        <v>1</v>
      </c>
      <c r="E3326" s="229">
        <v>2</v>
      </c>
      <c r="F3326" s="229">
        <v>1</v>
      </c>
      <c r="G3326" s="230">
        <v>0.5</v>
      </c>
    </row>
    <row r="3327" spans="1:7" x14ac:dyDescent="0.2">
      <c r="A3327" s="229" t="s">
        <v>14681</v>
      </c>
      <c r="B3327" s="229" t="s">
        <v>14312</v>
      </c>
      <c r="C3327" s="229">
        <v>0</v>
      </c>
      <c r="D3327" s="229">
        <v>1</v>
      </c>
      <c r="E3327" s="229">
        <v>2</v>
      </c>
      <c r="F3327" s="229">
        <v>1</v>
      </c>
      <c r="G3327" s="230">
        <v>0.5</v>
      </c>
    </row>
    <row r="3328" spans="1:7" x14ac:dyDescent="0.2">
      <c r="A3328" s="229" t="s">
        <v>14681</v>
      </c>
      <c r="B3328" s="229" t="s">
        <v>14277</v>
      </c>
      <c r="C3328" s="229">
        <v>0</v>
      </c>
      <c r="D3328" s="229">
        <v>1</v>
      </c>
      <c r="E3328" s="229">
        <v>2</v>
      </c>
      <c r="F3328" s="229">
        <v>1</v>
      </c>
      <c r="G3328" s="230">
        <v>0.5</v>
      </c>
    </row>
    <row r="3329" spans="1:7" x14ac:dyDescent="0.2">
      <c r="A3329" s="229" t="s">
        <v>14681</v>
      </c>
      <c r="B3329" s="229" t="s">
        <v>14313</v>
      </c>
      <c r="C3329" s="229">
        <v>0</v>
      </c>
      <c r="D3329" s="229">
        <v>1</v>
      </c>
      <c r="E3329" s="229">
        <v>2</v>
      </c>
      <c r="F3329" s="229">
        <v>1</v>
      </c>
      <c r="G3329" s="230">
        <v>0.5</v>
      </c>
    </row>
    <row r="3330" spans="1:7" x14ac:dyDescent="0.2">
      <c r="A3330" s="229" t="s">
        <v>14223</v>
      </c>
      <c r="B3330" s="229" t="s">
        <v>14305</v>
      </c>
      <c r="C3330" s="229">
        <v>0</v>
      </c>
      <c r="D3330" s="229">
        <v>1</v>
      </c>
      <c r="E3330" s="229">
        <v>2</v>
      </c>
      <c r="F3330" s="229">
        <v>1</v>
      </c>
      <c r="G3330" s="230">
        <v>0.5</v>
      </c>
    </row>
    <row r="3331" spans="1:7" x14ac:dyDescent="0.2">
      <c r="A3331" s="229" t="s">
        <v>14223</v>
      </c>
      <c r="B3331" s="229" t="s">
        <v>14306</v>
      </c>
      <c r="C3331" s="229">
        <v>0</v>
      </c>
      <c r="D3331" s="229">
        <v>1</v>
      </c>
      <c r="E3331" s="229">
        <v>2</v>
      </c>
      <c r="F3331" s="229">
        <v>1</v>
      </c>
      <c r="G3331" s="230">
        <v>0.5</v>
      </c>
    </row>
    <row r="3332" spans="1:7" x14ac:dyDescent="0.2">
      <c r="A3332" s="229" t="s">
        <v>14223</v>
      </c>
      <c r="B3332" s="229" t="s">
        <v>14275</v>
      </c>
      <c r="C3332" s="229">
        <v>0</v>
      </c>
      <c r="D3332" s="229">
        <v>1</v>
      </c>
      <c r="E3332" s="229">
        <v>2</v>
      </c>
      <c r="F3332" s="229">
        <v>1</v>
      </c>
      <c r="G3332" s="230">
        <v>0.5</v>
      </c>
    </row>
    <row r="3333" spans="1:7" x14ac:dyDescent="0.2">
      <c r="A3333" s="229" t="s">
        <v>14223</v>
      </c>
      <c r="B3333" s="229" t="s">
        <v>14307</v>
      </c>
      <c r="C3333" s="229">
        <v>0</v>
      </c>
      <c r="D3333" s="229">
        <v>1</v>
      </c>
      <c r="E3333" s="229">
        <v>2</v>
      </c>
      <c r="F3333" s="229">
        <v>1</v>
      </c>
      <c r="G3333" s="230">
        <v>0.5</v>
      </c>
    </row>
    <row r="3334" spans="1:7" x14ac:dyDescent="0.2">
      <c r="A3334" s="229" t="s">
        <v>14223</v>
      </c>
      <c r="B3334" s="229" t="s">
        <v>14308</v>
      </c>
      <c r="C3334" s="229">
        <v>0</v>
      </c>
      <c r="D3334" s="229">
        <v>1</v>
      </c>
      <c r="E3334" s="229">
        <v>2</v>
      </c>
      <c r="F3334" s="229">
        <v>1</v>
      </c>
      <c r="G3334" s="230">
        <v>0.5</v>
      </c>
    </row>
    <row r="3335" spans="1:7" x14ac:dyDescent="0.2">
      <c r="A3335" s="229" t="s">
        <v>14223</v>
      </c>
      <c r="B3335" s="229" t="s">
        <v>14276</v>
      </c>
      <c r="C3335" s="229">
        <v>0</v>
      </c>
      <c r="D3335" s="229">
        <v>1</v>
      </c>
      <c r="E3335" s="229">
        <v>2</v>
      </c>
      <c r="F3335" s="229">
        <v>1</v>
      </c>
      <c r="G3335" s="230">
        <v>0.5</v>
      </c>
    </row>
    <row r="3336" spans="1:7" x14ac:dyDescent="0.2">
      <c r="A3336" s="229" t="s">
        <v>14223</v>
      </c>
      <c r="B3336" s="229" t="s">
        <v>14309</v>
      </c>
      <c r="C3336" s="229">
        <v>0</v>
      </c>
      <c r="D3336" s="229">
        <v>1</v>
      </c>
      <c r="E3336" s="229">
        <v>2</v>
      </c>
      <c r="F3336" s="229">
        <v>1</v>
      </c>
      <c r="G3336" s="230">
        <v>0.5</v>
      </c>
    </row>
    <row r="3337" spans="1:7" x14ac:dyDescent="0.2">
      <c r="A3337" s="229" t="s">
        <v>14223</v>
      </c>
      <c r="B3337" s="229" t="s">
        <v>14310</v>
      </c>
      <c r="C3337" s="229">
        <v>0</v>
      </c>
      <c r="D3337" s="229">
        <v>1</v>
      </c>
      <c r="E3337" s="229">
        <v>2</v>
      </c>
      <c r="F3337" s="229">
        <v>1</v>
      </c>
      <c r="G3337" s="230">
        <v>0.5</v>
      </c>
    </row>
    <row r="3338" spans="1:7" x14ac:dyDescent="0.2">
      <c r="A3338" s="229" t="s">
        <v>14223</v>
      </c>
      <c r="B3338" s="229" t="s">
        <v>14311</v>
      </c>
      <c r="C3338" s="229">
        <v>0</v>
      </c>
      <c r="D3338" s="229">
        <v>1</v>
      </c>
      <c r="E3338" s="229">
        <v>2</v>
      </c>
      <c r="F3338" s="229">
        <v>1</v>
      </c>
      <c r="G3338" s="230">
        <v>0.5</v>
      </c>
    </row>
    <row r="3339" spans="1:7" x14ac:dyDescent="0.2">
      <c r="A3339" s="229" t="s">
        <v>14223</v>
      </c>
      <c r="B3339" s="229" t="s">
        <v>14312</v>
      </c>
      <c r="C3339" s="229">
        <v>0</v>
      </c>
      <c r="D3339" s="229">
        <v>1</v>
      </c>
      <c r="E3339" s="229">
        <v>2</v>
      </c>
      <c r="F3339" s="229">
        <v>1</v>
      </c>
      <c r="G3339" s="230">
        <v>0.5</v>
      </c>
    </row>
    <row r="3340" spans="1:7" x14ac:dyDescent="0.2">
      <c r="A3340" s="229" t="s">
        <v>14223</v>
      </c>
      <c r="B3340" s="229" t="s">
        <v>14277</v>
      </c>
      <c r="C3340" s="229">
        <v>0</v>
      </c>
      <c r="D3340" s="229">
        <v>1</v>
      </c>
      <c r="E3340" s="229">
        <v>2</v>
      </c>
      <c r="F3340" s="229">
        <v>1</v>
      </c>
      <c r="G3340" s="230">
        <v>0.5</v>
      </c>
    </row>
    <row r="3341" spans="1:7" x14ac:dyDescent="0.2">
      <c r="A3341" s="229" t="s">
        <v>14223</v>
      </c>
      <c r="B3341" s="229" t="s">
        <v>14709</v>
      </c>
      <c r="C3341" s="229">
        <v>0</v>
      </c>
      <c r="D3341" s="229">
        <v>1</v>
      </c>
      <c r="E3341" s="229">
        <v>2</v>
      </c>
      <c r="F3341" s="229">
        <v>1</v>
      </c>
      <c r="G3341" s="230">
        <v>0.5</v>
      </c>
    </row>
    <row r="3342" spans="1:7" x14ac:dyDescent="0.2">
      <c r="A3342" s="229" t="s">
        <v>14223</v>
      </c>
      <c r="B3342" s="229" t="s">
        <v>14313</v>
      </c>
      <c r="C3342" s="229">
        <v>0</v>
      </c>
      <c r="D3342" s="229">
        <v>1</v>
      </c>
      <c r="E3342" s="229">
        <v>2</v>
      </c>
      <c r="F3342" s="229">
        <v>1</v>
      </c>
      <c r="G3342" s="230">
        <v>0.5</v>
      </c>
    </row>
    <row r="3343" spans="1:7" x14ac:dyDescent="0.2">
      <c r="A3343" s="229" t="s">
        <v>14224</v>
      </c>
      <c r="B3343" s="229" t="s">
        <v>14705</v>
      </c>
      <c r="C3343" s="229">
        <v>0</v>
      </c>
      <c r="D3343" s="229">
        <v>1</v>
      </c>
      <c r="E3343" s="229">
        <v>2</v>
      </c>
      <c r="F3343" s="229">
        <v>1</v>
      </c>
      <c r="G3343" s="230">
        <v>0.5</v>
      </c>
    </row>
    <row r="3344" spans="1:7" x14ac:dyDescent="0.2">
      <c r="A3344" s="229" t="s">
        <v>14224</v>
      </c>
      <c r="B3344" s="229" t="s">
        <v>14285</v>
      </c>
      <c r="C3344" s="229">
        <v>0</v>
      </c>
      <c r="D3344" s="229">
        <v>1</v>
      </c>
      <c r="E3344" s="229">
        <v>2</v>
      </c>
      <c r="F3344" s="229">
        <v>1</v>
      </c>
      <c r="G3344" s="230">
        <v>0.5</v>
      </c>
    </row>
    <row r="3345" spans="1:7" x14ac:dyDescent="0.2">
      <c r="A3345" s="229" t="s">
        <v>14224</v>
      </c>
      <c r="B3345" s="229" t="s">
        <v>14228</v>
      </c>
      <c r="C3345" s="229">
        <v>0</v>
      </c>
      <c r="D3345" s="229">
        <v>1</v>
      </c>
      <c r="E3345" s="229">
        <v>2</v>
      </c>
      <c r="F3345" s="229">
        <v>1</v>
      </c>
      <c r="G3345" s="230">
        <v>0.5</v>
      </c>
    </row>
    <row r="3346" spans="1:7" x14ac:dyDescent="0.2">
      <c r="A3346" s="229" t="s">
        <v>14224</v>
      </c>
      <c r="B3346" s="229" t="s">
        <v>14286</v>
      </c>
      <c r="C3346" s="229">
        <v>0</v>
      </c>
      <c r="D3346" s="229">
        <v>1</v>
      </c>
      <c r="E3346" s="229">
        <v>2</v>
      </c>
      <c r="F3346" s="229">
        <v>1</v>
      </c>
      <c r="G3346" s="230">
        <v>0.5</v>
      </c>
    </row>
    <row r="3347" spans="1:7" x14ac:dyDescent="0.2">
      <c r="A3347" s="229" t="s">
        <v>14224</v>
      </c>
      <c r="B3347" s="229" t="s">
        <v>14229</v>
      </c>
      <c r="C3347" s="229">
        <v>0</v>
      </c>
      <c r="D3347" s="229">
        <v>1</v>
      </c>
      <c r="E3347" s="229">
        <v>2</v>
      </c>
      <c r="F3347" s="229">
        <v>1</v>
      </c>
      <c r="G3347" s="230">
        <v>0.5</v>
      </c>
    </row>
    <row r="3348" spans="1:7" x14ac:dyDescent="0.2">
      <c r="A3348" s="229" t="s">
        <v>14224</v>
      </c>
      <c r="B3348" s="229" t="s">
        <v>14230</v>
      </c>
      <c r="C3348" s="229">
        <v>0</v>
      </c>
      <c r="D3348" s="229">
        <v>1</v>
      </c>
      <c r="E3348" s="229">
        <v>2</v>
      </c>
      <c r="F3348" s="229">
        <v>1</v>
      </c>
      <c r="G3348" s="230">
        <v>0.5</v>
      </c>
    </row>
    <row r="3349" spans="1:7" x14ac:dyDescent="0.2">
      <c r="A3349" s="229" t="s">
        <v>14224</v>
      </c>
      <c r="B3349" s="229" t="s">
        <v>14231</v>
      </c>
      <c r="C3349" s="229">
        <v>0</v>
      </c>
      <c r="D3349" s="229">
        <v>1</v>
      </c>
      <c r="E3349" s="229">
        <v>2</v>
      </c>
      <c r="F3349" s="229">
        <v>1</v>
      </c>
      <c r="G3349" s="230">
        <v>0.5</v>
      </c>
    </row>
    <row r="3350" spans="1:7" x14ac:dyDescent="0.2">
      <c r="A3350" s="229" t="s">
        <v>14224</v>
      </c>
      <c r="B3350" s="229" t="s">
        <v>14287</v>
      </c>
      <c r="C3350" s="229">
        <v>0</v>
      </c>
      <c r="D3350" s="229">
        <v>1</v>
      </c>
      <c r="E3350" s="229">
        <v>2</v>
      </c>
      <c r="F3350" s="229">
        <v>1</v>
      </c>
      <c r="G3350" s="230">
        <v>0.5</v>
      </c>
    </row>
    <row r="3351" spans="1:7" x14ac:dyDescent="0.2">
      <c r="A3351" s="229" t="s">
        <v>14224</v>
      </c>
      <c r="B3351" s="229" t="s">
        <v>14232</v>
      </c>
      <c r="C3351" s="229">
        <v>0</v>
      </c>
      <c r="D3351" s="229">
        <v>1</v>
      </c>
      <c r="E3351" s="229">
        <v>2</v>
      </c>
      <c r="F3351" s="229">
        <v>1</v>
      </c>
      <c r="G3351" s="230">
        <v>0.5</v>
      </c>
    </row>
    <row r="3352" spans="1:7" x14ac:dyDescent="0.2">
      <c r="A3352" s="229" t="s">
        <v>14224</v>
      </c>
      <c r="B3352" s="229" t="s">
        <v>14279</v>
      </c>
      <c r="C3352" s="229">
        <v>0</v>
      </c>
      <c r="D3352" s="229">
        <v>1</v>
      </c>
      <c r="E3352" s="229">
        <v>2</v>
      </c>
      <c r="F3352" s="229">
        <v>1</v>
      </c>
      <c r="G3352" s="230">
        <v>0.5</v>
      </c>
    </row>
    <row r="3353" spans="1:7" x14ac:dyDescent="0.2">
      <c r="A3353" s="229" t="s">
        <v>14224</v>
      </c>
      <c r="B3353" s="229" t="s">
        <v>14233</v>
      </c>
      <c r="C3353" s="229">
        <v>0</v>
      </c>
      <c r="D3353" s="229">
        <v>1</v>
      </c>
      <c r="E3353" s="229">
        <v>2</v>
      </c>
      <c r="F3353" s="229">
        <v>1</v>
      </c>
      <c r="G3353" s="230">
        <v>0.5</v>
      </c>
    </row>
    <row r="3354" spans="1:7" x14ac:dyDescent="0.2">
      <c r="A3354" s="229" t="s">
        <v>14224</v>
      </c>
      <c r="B3354" s="229" t="s">
        <v>14280</v>
      </c>
      <c r="C3354" s="229">
        <v>0</v>
      </c>
      <c r="D3354" s="229">
        <v>1</v>
      </c>
      <c r="E3354" s="229">
        <v>2</v>
      </c>
      <c r="F3354" s="229">
        <v>1</v>
      </c>
      <c r="G3354" s="230">
        <v>0.5</v>
      </c>
    </row>
    <row r="3355" spans="1:7" x14ac:dyDescent="0.2">
      <c r="A3355" s="229" t="s">
        <v>14224</v>
      </c>
      <c r="B3355" s="229" t="s">
        <v>14234</v>
      </c>
      <c r="C3355" s="229">
        <v>0</v>
      </c>
      <c r="D3355" s="229">
        <v>1</v>
      </c>
      <c r="E3355" s="229">
        <v>2</v>
      </c>
      <c r="F3355" s="229">
        <v>1</v>
      </c>
      <c r="G3355" s="230">
        <v>0.5</v>
      </c>
    </row>
    <row r="3356" spans="1:7" x14ac:dyDescent="0.2">
      <c r="A3356" s="229" t="s">
        <v>14224</v>
      </c>
      <c r="B3356" s="229" t="s">
        <v>14288</v>
      </c>
      <c r="C3356" s="229">
        <v>0</v>
      </c>
      <c r="D3356" s="229">
        <v>1</v>
      </c>
      <c r="E3356" s="229">
        <v>2</v>
      </c>
      <c r="F3356" s="229">
        <v>1</v>
      </c>
      <c r="G3356" s="230">
        <v>0.5</v>
      </c>
    </row>
    <row r="3357" spans="1:7" x14ac:dyDescent="0.2">
      <c r="A3357" s="229" t="s">
        <v>14224</v>
      </c>
      <c r="B3357" s="229" t="s">
        <v>14709</v>
      </c>
      <c r="C3357" s="229">
        <v>0</v>
      </c>
      <c r="D3357" s="229">
        <v>1</v>
      </c>
      <c r="E3357" s="229">
        <v>2</v>
      </c>
      <c r="F3357" s="229">
        <v>1</v>
      </c>
      <c r="G3357" s="230">
        <v>0.5</v>
      </c>
    </row>
    <row r="3358" spans="1:7" x14ac:dyDescent="0.2">
      <c r="A3358" s="229" t="s">
        <v>14224</v>
      </c>
      <c r="B3358" s="229" t="s">
        <v>14281</v>
      </c>
      <c r="C3358" s="229">
        <v>0</v>
      </c>
      <c r="D3358" s="229">
        <v>1</v>
      </c>
      <c r="E3358" s="229">
        <v>2</v>
      </c>
      <c r="F3358" s="229">
        <v>1</v>
      </c>
      <c r="G3358" s="230">
        <v>0.5</v>
      </c>
    </row>
    <row r="3359" spans="1:7" x14ac:dyDescent="0.2">
      <c r="A3359" s="229" t="s">
        <v>14224</v>
      </c>
      <c r="B3359" s="229" t="s">
        <v>14289</v>
      </c>
      <c r="C3359" s="229">
        <v>0</v>
      </c>
      <c r="D3359" s="229">
        <v>1</v>
      </c>
      <c r="E3359" s="229">
        <v>2</v>
      </c>
      <c r="F3359" s="229">
        <v>1</v>
      </c>
      <c r="G3359" s="230">
        <v>0.5</v>
      </c>
    </row>
    <row r="3360" spans="1:7" x14ac:dyDescent="0.2">
      <c r="A3360" s="229" t="s">
        <v>14224</v>
      </c>
      <c r="B3360" s="229" t="s">
        <v>14235</v>
      </c>
      <c r="C3360" s="229">
        <v>0</v>
      </c>
      <c r="D3360" s="229">
        <v>1</v>
      </c>
      <c r="E3360" s="229">
        <v>2</v>
      </c>
      <c r="F3360" s="229">
        <v>1</v>
      </c>
      <c r="G3360" s="230">
        <v>0.5</v>
      </c>
    </row>
    <row r="3361" spans="1:7" x14ac:dyDescent="0.2">
      <c r="A3361" s="229" t="s">
        <v>14224</v>
      </c>
      <c r="B3361" s="229" t="s">
        <v>14685</v>
      </c>
      <c r="C3361" s="229">
        <v>0</v>
      </c>
      <c r="D3361" s="229">
        <v>1</v>
      </c>
      <c r="E3361" s="229">
        <v>2</v>
      </c>
      <c r="F3361" s="229">
        <v>1</v>
      </c>
      <c r="G3361" s="230">
        <v>0.5</v>
      </c>
    </row>
    <row r="3362" spans="1:7" x14ac:dyDescent="0.2">
      <c r="A3362" s="229" t="s">
        <v>14226</v>
      </c>
      <c r="B3362" s="229" t="s">
        <v>14305</v>
      </c>
      <c r="C3362" s="229">
        <v>0</v>
      </c>
      <c r="D3362" s="229">
        <v>1</v>
      </c>
      <c r="E3362" s="229">
        <v>2</v>
      </c>
      <c r="F3362" s="229">
        <v>1</v>
      </c>
      <c r="G3362" s="230">
        <v>0.5</v>
      </c>
    </row>
    <row r="3363" spans="1:7" x14ac:dyDescent="0.2">
      <c r="A3363" s="229" t="s">
        <v>14226</v>
      </c>
      <c r="B3363" s="229" t="s">
        <v>14306</v>
      </c>
      <c r="C3363" s="229">
        <v>0</v>
      </c>
      <c r="D3363" s="229">
        <v>1</v>
      </c>
      <c r="E3363" s="229">
        <v>2</v>
      </c>
      <c r="F3363" s="229">
        <v>1</v>
      </c>
      <c r="G3363" s="230">
        <v>0.5</v>
      </c>
    </row>
    <row r="3364" spans="1:7" x14ac:dyDescent="0.2">
      <c r="A3364" s="229" t="s">
        <v>14226</v>
      </c>
      <c r="B3364" s="229" t="s">
        <v>14275</v>
      </c>
      <c r="C3364" s="229">
        <v>0</v>
      </c>
      <c r="D3364" s="229">
        <v>1</v>
      </c>
      <c r="E3364" s="229">
        <v>2</v>
      </c>
      <c r="F3364" s="229">
        <v>1</v>
      </c>
      <c r="G3364" s="230">
        <v>0.5</v>
      </c>
    </row>
    <row r="3365" spans="1:7" x14ac:dyDescent="0.2">
      <c r="A3365" s="229" t="s">
        <v>14226</v>
      </c>
      <c r="B3365" s="229" t="s">
        <v>14307</v>
      </c>
      <c r="C3365" s="229">
        <v>0</v>
      </c>
      <c r="D3365" s="229">
        <v>1</v>
      </c>
      <c r="E3365" s="229">
        <v>2</v>
      </c>
      <c r="F3365" s="229">
        <v>1</v>
      </c>
      <c r="G3365" s="230">
        <v>0.5</v>
      </c>
    </row>
    <row r="3366" spans="1:7" x14ac:dyDescent="0.2">
      <c r="A3366" s="229" t="s">
        <v>14226</v>
      </c>
      <c r="B3366" s="229" t="s">
        <v>14308</v>
      </c>
      <c r="C3366" s="229">
        <v>0</v>
      </c>
      <c r="D3366" s="229">
        <v>1</v>
      </c>
      <c r="E3366" s="229">
        <v>2</v>
      </c>
      <c r="F3366" s="229">
        <v>1</v>
      </c>
      <c r="G3366" s="230">
        <v>0.5</v>
      </c>
    </row>
    <row r="3367" spans="1:7" x14ac:dyDescent="0.2">
      <c r="A3367" s="229" t="s">
        <v>14226</v>
      </c>
      <c r="B3367" s="229" t="s">
        <v>14276</v>
      </c>
      <c r="C3367" s="229">
        <v>0</v>
      </c>
      <c r="D3367" s="229">
        <v>1</v>
      </c>
      <c r="E3367" s="229">
        <v>2</v>
      </c>
      <c r="F3367" s="229">
        <v>1</v>
      </c>
      <c r="G3367" s="230">
        <v>0.5</v>
      </c>
    </row>
    <row r="3368" spans="1:7" x14ac:dyDescent="0.2">
      <c r="A3368" s="229" t="s">
        <v>14226</v>
      </c>
      <c r="B3368" s="229" t="s">
        <v>14309</v>
      </c>
      <c r="C3368" s="229">
        <v>0</v>
      </c>
      <c r="D3368" s="229">
        <v>1</v>
      </c>
      <c r="E3368" s="229">
        <v>2</v>
      </c>
      <c r="F3368" s="229">
        <v>1</v>
      </c>
      <c r="G3368" s="230">
        <v>0.5</v>
      </c>
    </row>
    <row r="3369" spans="1:7" x14ac:dyDescent="0.2">
      <c r="A3369" s="229" t="s">
        <v>14226</v>
      </c>
      <c r="B3369" s="229" t="s">
        <v>14310</v>
      </c>
      <c r="C3369" s="229">
        <v>0</v>
      </c>
      <c r="D3369" s="229">
        <v>1</v>
      </c>
      <c r="E3369" s="229">
        <v>2</v>
      </c>
      <c r="F3369" s="229">
        <v>1</v>
      </c>
      <c r="G3369" s="230">
        <v>0.5</v>
      </c>
    </row>
    <row r="3370" spans="1:7" x14ac:dyDescent="0.2">
      <c r="A3370" s="229" t="s">
        <v>14226</v>
      </c>
      <c r="B3370" s="229" t="s">
        <v>14311</v>
      </c>
      <c r="C3370" s="229">
        <v>0</v>
      </c>
      <c r="D3370" s="229">
        <v>1</v>
      </c>
      <c r="E3370" s="229">
        <v>2</v>
      </c>
      <c r="F3370" s="229">
        <v>1</v>
      </c>
      <c r="G3370" s="230">
        <v>0.5</v>
      </c>
    </row>
    <row r="3371" spans="1:7" x14ac:dyDescent="0.2">
      <c r="A3371" s="229" t="s">
        <v>14226</v>
      </c>
      <c r="B3371" s="229" t="s">
        <v>14312</v>
      </c>
      <c r="C3371" s="229">
        <v>0</v>
      </c>
      <c r="D3371" s="229">
        <v>1</v>
      </c>
      <c r="E3371" s="229">
        <v>2</v>
      </c>
      <c r="F3371" s="229">
        <v>1</v>
      </c>
      <c r="G3371" s="230">
        <v>0.5</v>
      </c>
    </row>
    <row r="3372" spans="1:7" x14ac:dyDescent="0.2">
      <c r="A3372" s="229" t="s">
        <v>14226</v>
      </c>
      <c r="B3372" s="229" t="s">
        <v>14277</v>
      </c>
      <c r="C3372" s="229">
        <v>0</v>
      </c>
      <c r="D3372" s="229">
        <v>1</v>
      </c>
      <c r="E3372" s="229">
        <v>2</v>
      </c>
      <c r="F3372" s="229">
        <v>1</v>
      </c>
      <c r="G3372" s="230">
        <v>0.5</v>
      </c>
    </row>
    <row r="3373" spans="1:7" x14ac:dyDescent="0.2">
      <c r="A3373" s="229" t="s">
        <v>14226</v>
      </c>
      <c r="B3373" s="229" t="s">
        <v>14709</v>
      </c>
      <c r="C3373" s="229">
        <v>0</v>
      </c>
      <c r="D3373" s="229">
        <v>1</v>
      </c>
      <c r="E3373" s="229">
        <v>2</v>
      </c>
      <c r="F3373" s="229">
        <v>1</v>
      </c>
      <c r="G3373" s="230">
        <v>0.5</v>
      </c>
    </row>
    <row r="3374" spans="1:7" x14ac:dyDescent="0.2">
      <c r="A3374" s="229" t="s">
        <v>14226</v>
      </c>
      <c r="B3374" s="229" t="s">
        <v>14313</v>
      </c>
      <c r="C3374" s="229">
        <v>0</v>
      </c>
      <c r="D3374" s="229">
        <v>1</v>
      </c>
      <c r="E3374" s="229">
        <v>2</v>
      </c>
      <c r="F3374" s="229">
        <v>1</v>
      </c>
      <c r="G3374" s="230">
        <v>0.5</v>
      </c>
    </row>
    <row r="3375" spans="1:7" x14ac:dyDescent="0.2">
      <c r="A3375" s="229" t="s">
        <v>14676</v>
      </c>
      <c r="B3375" s="229" t="s">
        <v>14708</v>
      </c>
      <c r="C3375" s="229">
        <v>0</v>
      </c>
      <c r="D3375" s="229">
        <v>1</v>
      </c>
      <c r="E3375" s="229">
        <v>2</v>
      </c>
      <c r="F3375" s="229">
        <v>1</v>
      </c>
      <c r="G3375" s="230">
        <v>0.5</v>
      </c>
    </row>
    <row r="3376" spans="1:7" x14ac:dyDescent="0.2">
      <c r="A3376" s="229" t="s">
        <v>14704</v>
      </c>
      <c r="B3376" s="229" t="s">
        <v>14672</v>
      </c>
      <c r="C3376" s="229">
        <v>1</v>
      </c>
      <c r="D3376" s="229">
        <v>1</v>
      </c>
      <c r="E3376" s="229">
        <v>3</v>
      </c>
      <c r="F3376" s="229">
        <v>2</v>
      </c>
      <c r="G3376" s="230">
        <v>0.5</v>
      </c>
    </row>
    <row r="3377" spans="1:7" x14ac:dyDescent="0.2">
      <c r="A3377" s="229" t="s">
        <v>14704</v>
      </c>
      <c r="B3377" s="229" t="s">
        <v>14673</v>
      </c>
      <c r="C3377" s="229">
        <v>1</v>
      </c>
      <c r="D3377" s="229">
        <v>1</v>
      </c>
      <c r="E3377" s="229">
        <v>3</v>
      </c>
      <c r="F3377" s="229">
        <v>2</v>
      </c>
      <c r="G3377" s="230">
        <v>0.5</v>
      </c>
    </row>
    <row r="3378" spans="1:7" x14ac:dyDescent="0.2">
      <c r="A3378" s="229" t="s">
        <v>14208</v>
      </c>
      <c r="B3378" s="229" t="s">
        <v>2214</v>
      </c>
      <c r="C3378" s="229">
        <v>1</v>
      </c>
      <c r="D3378" s="229">
        <v>1</v>
      </c>
      <c r="E3378" s="229">
        <v>3</v>
      </c>
      <c r="F3378" s="229">
        <v>2</v>
      </c>
      <c r="G3378" s="230">
        <v>0.5</v>
      </c>
    </row>
    <row r="3379" spans="1:7" x14ac:dyDescent="0.2">
      <c r="A3379" s="229" t="s">
        <v>14208</v>
      </c>
      <c r="B3379" s="229" t="s">
        <v>14212</v>
      </c>
      <c r="C3379" s="229">
        <v>1</v>
      </c>
      <c r="D3379" s="229">
        <v>1</v>
      </c>
      <c r="E3379" s="229">
        <v>3</v>
      </c>
      <c r="F3379" s="229">
        <v>2</v>
      </c>
      <c r="G3379" s="230">
        <v>0.5</v>
      </c>
    </row>
    <row r="3380" spans="1:7" x14ac:dyDescent="0.2">
      <c r="A3380" s="229" t="s">
        <v>14208</v>
      </c>
      <c r="B3380" s="229" t="s">
        <v>14213</v>
      </c>
      <c r="C3380" s="229">
        <v>1</v>
      </c>
      <c r="D3380" s="229">
        <v>1</v>
      </c>
      <c r="E3380" s="229">
        <v>3</v>
      </c>
      <c r="F3380" s="229">
        <v>2</v>
      </c>
      <c r="G3380" s="230">
        <v>0.5</v>
      </c>
    </row>
    <row r="3381" spans="1:7" x14ac:dyDescent="0.2">
      <c r="A3381" s="229" t="s">
        <v>14208</v>
      </c>
      <c r="B3381" s="229" t="s">
        <v>14214</v>
      </c>
      <c r="C3381" s="229">
        <v>1</v>
      </c>
      <c r="D3381" s="229">
        <v>1</v>
      </c>
      <c r="E3381" s="229">
        <v>3</v>
      </c>
      <c r="F3381" s="229">
        <v>2</v>
      </c>
      <c r="G3381" s="230">
        <v>0.5</v>
      </c>
    </row>
    <row r="3382" spans="1:7" x14ac:dyDescent="0.2">
      <c r="A3382" s="229" t="s">
        <v>14671</v>
      </c>
      <c r="B3382" s="229" t="s">
        <v>2214</v>
      </c>
      <c r="C3382" s="229">
        <v>1</v>
      </c>
      <c r="D3382" s="229">
        <v>1</v>
      </c>
      <c r="E3382" s="229">
        <v>3</v>
      </c>
      <c r="F3382" s="229">
        <v>2</v>
      </c>
      <c r="G3382" s="230">
        <v>0.5</v>
      </c>
    </row>
    <row r="3383" spans="1:7" x14ac:dyDescent="0.2">
      <c r="A3383" s="229" t="s">
        <v>14671</v>
      </c>
      <c r="B3383" s="229" t="s">
        <v>14219</v>
      </c>
      <c r="C3383" s="229">
        <v>1</v>
      </c>
      <c r="D3383" s="229">
        <v>1</v>
      </c>
      <c r="E3383" s="229">
        <v>3</v>
      </c>
      <c r="F3383" s="229">
        <v>2</v>
      </c>
      <c r="G3383" s="230">
        <v>0.5</v>
      </c>
    </row>
    <row r="3384" spans="1:7" x14ac:dyDescent="0.2">
      <c r="A3384" s="229" t="s">
        <v>14671</v>
      </c>
      <c r="B3384" s="229" t="s">
        <v>14212</v>
      </c>
      <c r="C3384" s="229">
        <v>1</v>
      </c>
      <c r="D3384" s="229">
        <v>1</v>
      </c>
      <c r="E3384" s="229">
        <v>3</v>
      </c>
      <c r="F3384" s="229">
        <v>2</v>
      </c>
      <c r="G3384" s="230">
        <v>0.5</v>
      </c>
    </row>
    <row r="3385" spans="1:7" x14ac:dyDescent="0.2">
      <c r="A3385" s="229" t="s">
        <v>14671</v>
      </c>
      <c r="B3385" s="229" t="s">
        <v>14213</v>
      </c>
      <c r="C3385" s="229">
        <v>1</v>
      </c>
      <c r="D3385" s="229">
        <v>1</v>
      </c>
      <c r="E3385" s="229">
        <v>3</v>
      </c>
      <c r="F3385" s="229">
        <v>2</v>
      </c>
      <c r="G3385" s="230">
        <v>0.5</v>
      </c>
    </row>
    <row r="3386" spans="1:7" x14ac:dyDescent="0.2">
      <c r="A3386" s="229" t="s">
        <v>14671</v>
      </c>
      <c r="B3386" s="229" t="s">
        <v>14220</v>
      </c>
      <c r="C3386" s="229">
        <v>1</v>
      </c>
      <c r="D3386" s="229">
        <v>1</v>
      </c>
      <c r="E3386" s="229">
        <v>3</v>
      </c>
      <c r="F3386" s="229">
        <v>2</v>
      </c>
      <c r="G3386" s="230">
        <v>0.5</v>
      </c>
    </row>
    <row r="3387" spans="1:7" x14ac:dyDescent="0.2">
      <c r="A3387" s="229" t="s">
        <v>14671</v>
      </c>
      <c r="B3387" s="229" t="s">
        <v>14214</v>
      </c>
      <c r="C3387" s="229">
        <v>1</v>
      </c>
      <c r="D3387" s="229">
        <v>1</v>
      </c>
      <c r="E3387" s="229">
        <v>3</v>
      </c>
      <c r="F3387" s="229">
        <v>2</v>
      </c>
      <c r="G3387" s="230">
        <v>0.5</v>
      </c>
    </row>
    <row r="3388" spans="1:7" x14ac:dyDescent="0.2">
      <c r="A3388" s="229" t="s">
        <v>14671</v>
      </c>
      <c r="B3388" s="229" t="s">
        <v>14221</v>
      </c>
      <c r="C3388" s="229">
        <v>1</v>
      </c>
      <c r="D3388" s="229">
        <v>1</v>
      </c>
      <c r="E3388" s="229">
        <v>3</v>
      </c>
      <c r="F3388" s="229">
        <v>2</v>
      </c>
      <c r="G3388" s="230">
        <v>0.5</v>
      </c>
    </row>
    <row r="3389" spans="1:7" x14ac:dyDescent="0.2">
      <c r="A3389" s="229" t="s">
        <v>14227</v>
      </c>
      <c r="B3389" s="229" t="s">
        <v>14225</v>
      </c>
      <c r="C3389" s="229">
        <v>0</v>
      </c>
      <c r="D3389" s="229">
        <v>1</v>
      </c>
      <c r="E3389" s="229">
        <v>1</v>
      </c>
      <c r="F3389" s="229">
        <v>2</v>
      </c>
      <c r="G3389" s="230">
        <v>0.5</v>
      </c>
    </row>
    <row r="3390" spans="1:7" x14ac:dyDescent="0.2">
      <c r="A3390" s="229" t="s">
        <v>14227</v>
      </c>
      <c r="B3390" s="229" t="s">
        <v>14212</v>
      </c>
      <c r="C3390" s="229">
        <v>0</v>
      </c>
      <c r="D3390" s="229">
        <v>1</v>
      </c>
      <c r="E3390" s="229">
        <v>1</v>
      </c>
      <c r="F3390" s="229">
        <v>2</v>
      </c>
      <c r="G3390" s="230">
        <v>0.5</v>
      </c>
    </row>
    <row r="3391" spans="1:7" x14ac:dyDescent="0.2">
      <c r="A3391" s="229" t="s">
        <v>14227</v>
      </c>
      <c r="B3391" s="229" t="s">
        <v>14213</v>
      </c>
      <c r="C3391" s="229">
        <v>0</v>
      </c>
      <c r="D3391" s="229">
        <v>1</v>
      </c>
      <c r="E3391" s="229">
        <v>1</v>
      </c>
      <c r="F3391" s="229">
        <v>2</v>
      </c>
      <c r="G3391" s="230">
        <v>0.5</v>
      </c>
    </row>
    <row r="3392" spans="1:7" x14ac:dyDescent="0.2">
      <c r="A3392" s="229" t="s">
        <v>14227</v>
      </c>
      <c r="B3392" s="229" t="s">
        <v>14214</v>
      </c>
      <c r="C3392" s="229">
        <v>0</v>
      </c>
      <c r="D3392" s="229">
        <v>1</v>
      </c>
      <c r="E3392" s="229">
        <v>1</v>
      </c>
      <c r="F3392" s="229">
        <v>2</v>
      </c>
      <c r="G3392" s="230">
        <v>0.5</v>
      </c>
    </row>
    <row r="3393" spans="1:7" x14ac:dyDescent="0.2">
      <c r="A3393" s="229" t="s">
        <v>14692</v>
      </c>
      <c r="B3393" s="229" t="s">
        <v>14219</v>
      </c>
      <c r="C3393" s="229">
        <v>0</v>
      </c>
      <c r="D3393" s="229">
        <v>1</v>
      </c>
      <c r="E3393" s="229">
        <v>1</v>
      </c>
      <c r="F3393" s="229">
        <v>2</v>
      </c>
      <c r="G3393" s="230">
        <v>0.5</v>
      </c>
    </row>
    <row r="3394" spans="1:7" x14ac:dyDescent="0.2">
      <c r="A3394" s="229" t="s">
        <v>14692</v>
      </c>
      <c r="B3394" s="229" t="s">
        <v>14220</v>
      </c>
      <c r="C3394" s="229">
        <v>0</v>
      </c>
      <c r="D3394" s="229">
        <v>1</v>
      </c>
      <c r="E3394" s="229">
        <v>1</v>
      </c>
      <c r="F3394" s="229">
        <v>2</v>
      </c>
      <c r="G3394" s="230">
        <v>0.5</v>
      </c>
    </row>
    <row r="3395" spans="1:7" x14ac:dyDescent="0.2">
      <c r="A3395" s="229" t="s">
        <v>14692</v>
      </c>
      <c r="B3395" s="229" t="s">
        <v>14696</v>
      </c>
      <c r="C3395" s="229">
        <v>0</v>
      </c>
      <c r="D3395" s="229">
        <v>1</v>
      </c>
      <c r="E3395" s="229">
        <v>1</v>
      </c>
      <c r="F3395" s="229">
        <v>2</v>
      </c>
      <c r="G3395" s="230">
        <v>0.5</v>
      </c>
    </row>
    <row r="3396" spans="1:7" x14ac:dyDescent="0.2">
      <c r="A3396" s="229" t="s">
        <v>14692</v>
      </c>
      <c r="B3396" s="229" t="s">
        <v>14221</v>
      </c>
      <c r="C3396" s="229">
        <v>0</v>
      </c>
      <c r="D3396" s="229">
        <v>1</v>
      </c>
      <c r="E3396" s="229">
        <v>1</v>
      </c>
      <c r="F3396" s="229">
        <v>2</v>
      </c>
      <c r="G3396" s="230">
        <v>0.5</v>
      </c>
    </row>
    <row r="3397" spans="1:7" x14ac:dyDescent="0.2">
      <c r="A3397" s="229" t="s">
        <v>14253</v>
      </c>
      <c r="B3397" s="229" t="s">
        <v>14219</v>
      </c>
      <c r="C3397" s="229">
        <v>0</v>
      </c>
      <c r="D3397" s="229">
        <v>1</v>
      </c>
      <c r="E3397" s="229">
        <v>1</v>
      </c>
      <c r="F3397" s="229">
        <v>2</v>
      </c>
      <c r="G3397" s="230">
        <v>0.5</v>
      </c>
    </row>
    <row r="3398" spans="1:7" x14ac:dyDescent="0.2">
      <c r="A3398" s="229" t="s">
        <v>14253</v>
      </c>
      <c r="B3398" s="229" t="s">
        <v>14693</v>
      </c>
      <c r="C3398" s="229">
        <v>0</v>
      </c>
      <c r="D3398" s="229">
        <v>1</v>
      </c>
      <c r="E3398" s="229">
        <v>1</v>
      </c>
      <c r="F3398" s="229">
        <v>2</v>
      </c>
      <c r="G3398" s="230">
        <v>0.5</v>
      </c>
    </row>
    <row r="3399" spans="1:7" x14ac:dyDescent="0.2">
      <c r="A3399" s="229" t="s">
        <v>14253</v>
      </c>
      <c r="B3399" s="229" t="s">
        <v>14220</v>
      </c>
      <c r="C3399" s="229">
        <v>0</v>
      </c>
      <c r="D3399" s="229">
        <v>1</v>
      </c>
      <c r="E3399" s="229">
        <v>1</v>
      </c>
      <c r="F3399" s="229">
        <v>2</v>
      </c>
      <c r="G3399" s="230">
        <v>0.5</v>
      </c>
    </row>
    <row r="3400" spans="1:7" x14ac:dyDescent="0.2">
      <c r="A3400" s="229" t="s">
        <v>14253</v>
      </c>
      <c r="B3400" s="229" t="s">
        <v>14696</v>
      </c>
      <c r="C3400" s="229">
        <v>0</v>
      </c>
      <c r="D3400" s="229">
        <v>1</v>
      </c>
      <c r="E3400" s="229">
        <v>1</v>
      </c>
      <c r="F3400" s="229">
        <v>2</v>
      </c>
      <c r="G3400" s="230">
        <v>0.5</v>
      </c>
    </row>
    <row r="3401" spans="1:7" x14ac:dyDescent="0.2">
      <c r="A3401" s="229" t="s">
        <v>14253</v>
      </c>
      <c r="B3401" s="229" t="s">
        <v>14221</v>
      </c>
      <c r="C3401" s="229">
        <v>0</v>
      </c>
      <c r="D3401" s="229">
        <v>1</v>
      </c>
      <c r="E3401" s="229">
        <v>1</v>
      </c>
      <c r="F3401" s="229">
        <v>2</v>
      </c>
      <c r="G3401" s="230">
        <v>0.5</v>
      </c>
    </row>
    <row r="3402" spans="1:7" x14ac:dyDescent="0.2">
      <c r="A3402" s="229" t="s">
        <v>14253</v>
      </c>
      <c r="B3402" s="229" t="s">
        <v>14694</v>
      </c>
      <c r="C3402" s="229">
        <v>0</v>
      </c>
      <c r="D3402" s="229">
        <v>1</v>
      </c>
      <c r="E3402" s="229">
        <v>1</v>
      </c>
      <c r="F3402" s="229">
        <v>2</v>
      </c>
      <c r="G3402" s="230">
        <v>0.5</v>
      </c>
    </row>
    <row r="3403" spans="1:7" x14ac:dyDescent="0.2">
      <c r="A3403" s="229" t="s">
        <v>14263</v>
      </c>
      <c r="B3403" s="229" t="s">
        <v>14212</v>
      </c>
      <c r="C3403" s="229">
        <v>0</v>
      </c>
      <c r="D3403" s="229">
        <v>1</v>
      </c>
      <c r="E3403" s="229">
        <v>1</v>
      </c>
      <c r="F3403" s="229">
        <v>2</v>
      </c>
      <c r="G3403" s="230">
        <v>0.5</v>
      </c>
    </row>
    <row r="3404" spans="1:7" x14ac:dyDescent="0.2">
      <c r="A3404" s="229" t="s">
        <v>14263</v>
      </c>
      <c r="B3404" s="229" t="s">
        <v>14213</v>
      </c>
      <c r="C3404" s="229">
        <v>0</v>
      </c>
      <c r="D3404" s="229">
        <v>1</v>
      </c>
      <c r="E3404" s="229">
        <v>1</v>
      </c>
      <c r="F3404" s="229">
        <v>2</v>
      </c>
      <c r="G3404" s="230">
        <v>0.5</v>
      </c>
    </row>
    <row r="3405" spans="1:7" x14ac:dyDescent="0.2">
      <c r="A3405" s="229" t="s">
        <v>14263</v>
      </c>
      <c r="B3405" s="229" t="s">
        <v>14214</v>
      </c>
      <c r="C3405" s="229">
        <v>0</v>
      </c>
      <c r="D3405" s="229">
        <v>1</v>
      </c>
      <c r="E3405" s="229">
        <v>1</v>
      </c>
      <c r="F3405" s="229">
        <v>2</v>
      </c>
      <c r="G3405" s="230">
        <v>0.5</v>
      </c>
    </row>
    <row r="3406" spans="1:7" x14ac:dyDescent="0.2">
      <c r="A3406" s="229" t="s">
        <v>14272</v>
      </c>
      <c r="B3406" s="229" t="s">
        <v>14219</v>
      </c>
      <c r="C3406" s="229">
        <v>0</v>
      </c>
      <c r="D3406" s="229">
        <v>1</v>
      </c>
      <c r="E3406" s="229">
        <v>1</v>
      </c>
      <c r="F3406" s="229">
        <v>2</v>
      </c>
      <c r="G3406" s="230">
        <v>0.5</v>
      </c>
    </row>
    <row r="3407" spans="1:7" x14ac:dyDescent="0.2">
      <c r="A3407" s="229" t="s">
        <v>14272</v>
      </c>
      <c r="B3407" s="229" t="s">
        <v>14693</v>
      </c>
      <c r="C3407" s="229">
        <v>0</v>
      </c>
      <c r="D3407" s="229">
        <v>1</v>
      </c>
      <c r="E3407" s="229">
        <v>1</v>
      </c>
      <c r="F3407" s="229">
        <v>2</v>
      </c>
      <c r="G3407" s="230">
        <v>0.5</v>
      </c>
    </row>
    <row r="3408" spans="1:7" x14ac:dyDescent="0.2">
      <c r="A3408" s="229" t="s">
        <v>14272</v>
      </c>
      <c r="B3408" s="229" t="s">
        <v>14220</v>
      </c>
      <c r="C3408" s="229">
        <v>0</v>
      </c>
      <c r="D3408" s="229">
        <v>1</v>
      </c>
      <c r="E3408" s="229">
        <v>1</v>
      </c>
      <c r="F3408" s="229">
        <v>2</v>
      </c>
      <c r="G3408" s="230">
        <v>0.5</v>
      </c>
    </row>
    <row r="3409" spans="1:7" x14ac:dyDescent="0.2">
      <c r="A3409" s="229" t="s">
        <v>14272</v>
      </c>
      <c r="B3409" s="229" t="s">
        <v>14696</v>
      </c>
      <c r="C3409" s="229">
        <v>0</v>
      </c>
      <c r="D3409" s="229">
        <v>1</v>
      </c>
      <c r="E3409" s="229">
        <v>1</v>
      </c>
      <c r="F3409" s="229">
        <v>2</v>
      </c>
      <c r="G3409" s="230">
        <v>0.5</v>
      </c>
    </row>
    <row r="3410" spans="1:7" x14ac:dyDescent="0.2">
      <c r="A3410" s="229" t="s">
        <v>14272</v>
      </c>
      <c r="B3410" s="229" t="s">
        <v>14221</v>
      </c>
      <c r="C3410" s="229">
        <v>0</v>
      </c>
      <c r="D3410" s="229">
        <v>1</v>
      </c>
      <c r="E3410" s="229">
        <v>1</v>
      </c>
      <c r="F3410" s="229">
        <v>2</v>
      </c>
      <c r="G3410" s="230">
        <v>0.5</v>
      </c>
    </row>
    <row r="3411" spans="1:7" x14ac:dyDescent="0.2">
      <c r="A3411" s="229" t="s">
        <v>14272</v>
      </c>
      <c r="B3411" s="229" t="s">
        <v>14694</v>
      </c>
      <c r="C3411" s="229">
        <v>0</v>
      </c>
      <c r="D3411" s="229">
        <v>1</v>
      </c>
      <c r="E3411" s="229">
        <v>1</v>
      </c>
      <c r="F3411" s="229">
        <v>2</v>
      </c>
      <c r="G3411" s="230">
        <v>0.5</v>
      </c>
    </row>
    <row r="3412" spans="1:7" x14ac:dyDescent="0.2">
      <c r="A3412" s="229" t="s">
        <v>14273</v>
      </c>
      <c r="B3412" s="229" t="s">
        <v>14225</v>
      </c>
      <c r="C3412" s="229">
        <v>0</v>
      </c>
      <c r="D3412" s="229">
        <v>1</v>
      </c>
      <c r="E3412" s="229">
        <v>1</v>
      </c>
      <c r="F3412" s="229">
        <v>2</v>
      </c>
      <c r="G3412" s="230">
        <v>0.5</v>
      </c>
    </row>
    <row r="3413" spans="1:7" x14ac:dyDescent="0.2">
      <c r="A3413" s="229" t="s">
        <v>14273</v>
      </c>
      <c r="B3413" s="229" t="s">
        <v>14212</v>
      </c>
      <c r="C3413" s="229">
        <v>0</v>
      </c>
      <c r="D3413" s="229">
        <v>1</v>
      </c>
      <c r="E3413" s="229">
        <v>1</v>
      </c>
      <c r="F3413" s="229">
        <v>2</v>
      </c>
      <c r="G3413" s="230">
        <v>0.5</v>
      </c>
    </row>
    <row r="3414" spans="1:7" x14ac:dyDescent="0.2">
      <c r="A3414" s="229" t="s">
        <v>14273</v>
      </c>
      <c r="B3414" s="229" t="s">
        <v>14213</v>
      </c>
      <c r="C3414" s="229">
        <v>0</v>
      </c>
      <c r="D3414" s="229">
        <v>1</v>
      </c>
      <c r="E3414" s="229">
        <v>1</v>
      </c>
      <c r="F3414" s="229">
        <v>2</v>
      </c>
      <c r="G3414" s="230">
        <v>0.5</v>
      </c>
    </row>
    <row r="3415" spans="1:7" x14ac:dyDescent="0.2">
      <c r="A3415" s="229" t="s">
        <v>14273</v>
      </c>
      <c r="B3415" s="229" t="s">
        <v>14214</v>
      </c>
      <c r="C3415" s="229">
        <v>0</v>
      </c>
      <c r="D3415" s="229">
        <v>1</v>
      </c>
      <c r="E3415" s="229">
        <v>1</v>
      </c>
      <c r="F3415" s="229">
        <v>2</v>
      </c>
      <c r="G3415" s="230">
        <v>0.5</v>
      </c>
    </row>
    <row r="3416" spans="1:7" x14ac:dyDescent="0.2">
      <c r="A3416" s="229" t="s">
        <v>14274</v>
      </c>
      <c r="B3416" s="229" t="s">
        <v>14216</v>
      </c>
      <c r="C3416" s="229">
        <v>0</v>
      </c>
      <c r="D3416" s="229">
        <v>1</v>
      </c>
      <c r="E3416" s="229">
        <v>1</v>
      </c>
      <c r="F3416" s="229">
        <v>2</v>
      </c>
      <c r="G3416" s="230">
        <v>0.5</v>
      </c>
    </row>
    <row r="3417" spans="1:7" x14ac:dyDescent="0.2">
      <c r="A3417" s="229" t="s">
        <v>14274</v>
      </c>
      <c r="B3417" s="229" t="s">
        <v>14672</v>
      </c>
      <c r="C3417" s="229">
        <v>0</v>
      </c>
      <c r="D3417" s="229">
        <v>1</v>
      </c>
      <c r="E3417" s="229">
        <v>1</v>
      </c>
      <c r="F3417" s="229">
        <v>2</v>
      </c>
      <c r="G3417" s="230">
        <v>0.5</v>
      </c>
    </row>
    <row r="3418" spans="1:7" x14ac:dyDescent="0.2">
      <c r="A3418" s="229" t="s">
        <v>14274</v>
      </c>
      <c r="B3418" s="229" t="s">
        <v>14217</v>
      </c>
      <c r="C3418" s="229">
        <v>0</v>
      </c>
      <c r="D3418" s="229">
        <v>1</v>
      </c>
      <c r="E3418" s="229">
        <v>1</v>
      </c>
      <c r="F3418" s="229">
        <v>2</v>
      </c>
      <c r="G3418" s="230">
        <v>0.5</v>
      </c>
    </row>
    <row r="3419" spans="1:7" x14ac:dyDescent="0.2">
      <c r="A3419" s="229" t="s">
        <v>14274</v>
      </c>
      <c r="B3419" s="229" t="s">
        <v>14673</v>
      </c>
      <c r="C3419" s="229">
        <v>0</v>
      </c>
      <c r="D3419" s="229">
        <v>1</v>
      </c>
      <c r="E3419" s="229">
        <v>1</v>
      </c>
      <c r="F3419" s="229">
        <v>2</v>
      </c>
      <c r="G3419" s="230">
        <v>0.5</v>
      </c>
    </row>
    <row r="3420" spans="1:7" x14ac:dyDescent="0.2">
      <c r="A3420" s="229" t="s">
        <v>14274</v>
      </c>
      <c r="B3420" s="229" t="s">
        <v>14678</v>
      </c>
      <c r="C3420" s="229">
        <v>0</v>
      </c>
      <c r="D3420" s="229">
        <v>1</v>
      </c>
      <c r="E3420" s="229">
        <v>1</v>
      </c>
      <c r="F3420" s="229">
        <v>2</v>
      </c>
      <c r="G3420" s="230">
        <v>0.5</v>
      </c>
    </row>
    <row r="3421" spans="1:7" x14ac:dyDescent="0.2">
      <c r="A3421" s="229" t="s">
        <v>14278</v>
      </c>
      <c r="B3421" s="229" t="s">
        <v>14225</v>
      </c>
      <c r="C3421" s="229">
        <v>0</v>
      </c>
      <c r="D3421" s="229">
        <v>1</v>
      </c>
      <c r="E3421" s="229">
        <v>1</v>
      </c>
      <c r="F3421" s="229">
        <v>2</v>
      </c>
      <c r="G3421" s="230">
        <v>0.5</v>
      </c>
    </row>
    <row r="3422" spans="1:7" x14ac:dyDescent="0.2">
      <c r="A3422" s="229" t="s">
        <v>14278</v>
      </c>
      <c r="B3422" s="229" t="s">
        <v>14212</v>
      </c>
      <c r="C3422" s="229">
        <v>0</v>
      </c>
      <c r="D3422" s="229">
        <v>1</v>
      </c>
      <c r="E3422" s="229">
        <v>1</v>
      </c>
      <c r="F3422" s="229">
        <v>2</v>
      </c>
      <c r="G3422" s="230">
        <v>0.5</v>
      </c>
    </row>
    <row r="3423" spans="1:7" x14ac:dyDescent="0.2">
      <c r="A3423" s="229" t="s">
        <v>14278</v>
      </c>
      <c r="B3423" s="229" t="s">
        <v>14213</v>
      </c>
      <c r="C3423" s="229">
        <v>0</v>
      </c>
      <c r="D3423" s="229">
        <v>1</v>
      </c>
      <c r="E3423" s="229">
        <v>1</v>
      </c>
      <c r="F3423" s="229">
        <v>2</v>
      </c>
      <c r="G3423" s="230">
        <v>0.5</v>
      </c>
    </row>
    <row r="3424" spans="1:7" x14ac:dyDescent="0.2">
      <c r="A3424" s="229" t="s">
        <v>14278</v>
      </c>
      <c r="B3424" s="229" t="s">
        <v>14214</v>
      </c>
      <c r="C3424" s="229">
        <v>0</v>
      </c>
      <c r="D3424" s="229">
        <v>1</v>
      </c>
      <c r="E3424" s="229">
        <v>1</v>
      </c>
      <c r="F3424" s="229">
        <v>2</v>
      </c>
      <c r="G3424" s="230">
        <v>0.5</v>
      </c>
    </row>
    <row r="3425" spans="1:7" x14ac:dyDescent="0.2">
      <c r="A3425" s="229" t="s">
        <v>14697</v>
      </c>
      <c r="B3425" s="229" t="s">
        <v>14219</v>
      </c>
      <c r="C3425" s="229">
        <v>0</v>
      </c>
      <c r="D3425" s="229">
        <v>1</v>
      </c>
      <c r="E3425" s="229">
        <v>1</v>
      </c>
      <c r="F3425" s="229">
        <v>2</v>
      </c>
      <c r="G3425" s="230">
        <v>0.5</v>
      </c>
    </row>
    <row r="3426" spans="1:7" x14ac:dyDescent="0.2">
      <c r="A3426" s="229" t="s">
        <v>14697</v>
      </c>
      <c r="B3426" s="229" t="s">
        <v>14220</v>
      </c>
      <c r="C3426" s="229">
        <v>0</v>
      </c>
      <c r="D3426" s="229">
        <v>1</v>
      </c>
      <c r="E3426" s="229">
        <v>1</v>
      </c>
      <c r="F3426" s="229">
        <v>2</v>
      </c>
      <c r="G3426" s="230">
        <v>0.5</v>
      </c>
    </row>
    <row r="3427" spans="1:7" x14ac:dyDescent="0.2">
      <c r="A3427" s="229" t="s">
        <v>14697</v>
      </c>
      <c r="B3427" s="229" t="s">
        <v>14696</v>
      </c>
      <c r="C3427" s="229">
        <v>0</v>
      </c>
      <c r="D3427" s="229">
        <v>1</v>
      </c>
      <c r="E3427" s="229">
        <v>1</v>
      </c>
      <c r="F3427" s="229">
        <v>2</v>
      </c>
      <c r="G3427" s="230">
        <v>0.5</v>
      </c>
    </row>
    <row r="3428" spans="1:7" x14ac:dyDescent="0.2">
      <c r="A3428" s="229" t="s">
        <v>14697</v>
      </c>
      <c r="B3428" s="229" t="s">
        <v>14221</v>
      </c>
      <c r="C3428" s="229">
        <v>0</v>
      </c>
      <c r="D3428" s="229">
        <v>1</v>
      </c>
      <c r="E3428" s="229">
        <v>1</v>
      </c>
      <c r="F3428" s="229">
        <v>2</v>
      </c>
      <c r="G3428" s="230">
        <v>0.5</v>
      </c>
    </row>
    <row r="3429" spans="1:7" x14ac:dyDescent="0.2">
      <c r="A3429" s="229" t="s">
        <v>14282</v>
      </c>
      <c r="B3429" s="229" t="s">
        <v>14219</v>
      </c>
      <c r="C3429" s="229">
        <v>0</v>
      </c>
      <c r="D3429" s="229">
        <v>1</v>
      </c>
      <c r="E3429" s="229">
        <v>1</v>
      </c>
      <c r="F3429" s="229">
        <v>2</v>
      </c>
      <c r="G3429" s="230">
        <v>0.5</v>
      </c>
    </row>
    <row r="3430" spans="1:7" x14ac:dyDescent="0.2">
      <c r="A3430" s="229" t="s">
        <v>14282</v>
      </c>
      <c r="B3430" s="229" t="s">
        <v>14693</v>
      </c>
      <c r="C3430" s="229">
        <v>0</v>
      </c>
      <c r="D3430" s="229">
        <v>1</v>
      </c>
      <c r="E3430" s="229">
        <v>1</v>
      </c>
      <c r="F3430" s="229">
        <v>2</v>
      </c>
      <c r="G3430" s="230">
        <v>0.5</v>
      </c>
    </row>
    <row r="3431" spans="1:7" x14ac:dyDescent="0.2">
      <c r="A3431" s="229" t="s">
        <v>14282</v>
      </c>
      <c r="B3431" s="229" t="s">
        <v>14220</v>
      </c>
      <c r="C3431" s="229">
        <v>0</v>
      </c>
      <c r="D3431" s="229">
        <v>1</v>
      </c>
      <c r="E3431" s="229">
        <v>1</v>
      </c>
      <c r="F3431" s="229">
        <v>2</v>
      </c>
      <c r="G3431" s="230">
        <v>0.5</v>
      </c>
    </row>
    <row r="3432" spans="1:7" x14ac:dyDescent="0.2">
      <c r="A3432" s="229" t="s">
        <v>14282</v>
      </c>
      <c r="B3432" s="229" t="s">
        <v>14696</v>
      </c>
      <c r="C3432" s="229">
        <v>0</v>
      </c>
      <c r="D3432" s="229">
        <v>1</v>
      </c>
      <c r="E3432" s="229">
        <v>1</v>
      </c>
      <c r="F3432" s="229">
        <v>2</v>
      </c>
      <c r="G3432" s="230">
        <v>0.5</v>
      </c>
    </row>
    <row r="3433" spans="1:7" x14ac:dyDescent="0.2">
      <c r="A3433" s="229" t="s">
        <v>14282</v>
      </c>
      <c r="B3433" s="229" t="s">
        <v>14221</v>
      </c>
      <c r="C3433" s="229">
        <v>0</v>
      </c>
      <c r="D3433" s="229">
        <v>1</v>
      </c>
      <c r="E3433" s="229">
        <v>1</v>
      </c>
      <c r="F3433" s="229">
        <v>2</v>
      </c>
      <c r="G3433" s="230">
        <v>0.5</v>
      </c>
    </row>
    <row r="3434" spans="1:7" x14ac:dyDescent="0.2">
      <c r="A3434" s="229" t="s">
        <v>14282</v>
      </c>
      <c r="B3434" s="229" t="s">
        <v>14694</v>
      </c>
      <c r="C3434" s="229">
        <v>0</v>
      </c>
      <c r="D3434" s="229">
        <v>1</v>
      </c>
      <c r="E3434" s="229">
        <v>1</v>
      </c>
      <c r="F3434" s="229">
        <v>2</v>
      </c>
      <c r="G3434" s="230">
        <v>0.5</v>
      </c>
    </row>
    <row r="3435" spans="1:7" x14ac:dyDescent="0.2">
      <c r="A3435" s="229" t="s">
        <v>14283</v>
      </c>
      <c r="B3435" s="229" t="s">
        <v>14219</v>
      </c>
      <c r="C3435" s="229">
        <v>0</v>
      </c>
      <c r="D3435" s="229">
        <v>1</v>
      </c>
      <c r="E3435" s="229">
        <v>1</v>
      </c>
      <c r="F3435" s="229">
        <v>2</v>
      </c>
      <c r="G3435" s="230">
        <v>0.5</v>
      </c>
    </row>
    <row r="3436" spans="1:7" x14ac:dyDescent="0.2">
      <c r="A3436" s="229" t="s">
        <v>14283</v>
      </c>
      <c r="B3436" s="229" t="s">
        <v>14693</v>
      </c>
      <c r="C3436" s="229">
        <v>0</v>
      </c>
      <c r="D3436" s="229">
        <v>1</v>
      </c>
      <c r="E3436" s="229">
        <v>1</v>
      </c>
      <c r="F3436" s="229">
        <v>2</v>
      </c>
      <c r="G3436" s="230">
        <v>0.5</v>
      </c>
    </row>
    <row r="3437" spans="1:7" x14ac:dyDescent="0.2">
      <c r="A3437" s="229" t="s">
        <v>14283</v>
      </c>
      <c r="B3437" s="229" t="s">
        <v>14220</v>
      </c>
      <c r="C3437" s="229">
        <v>0</v>
      </c>
      <c r="D3437" s="229">
        <v>1</v>
      </c>
      <c r="E3437" s="229">
        <v>1</v>
      </c>
      <c r="F3437" s="229">
        <v>2</v>
      </c>
      <c r="G3437" s="230">
        <v>0.5</v>
      </c>
    </row>
    <row r="3438" spans="1:7" x14ac:dyDescent="0.2">
      <c r="A3438" s="229" t="s">
        <v>14283</v>
      </c>
      <c r="B3438" s="229" t="s">
        <v>14696</v>
      </c>
      <c r="C3438" s="229">
        <v>0</v>
      </c>
      <c r="D3438" s="229">
        <v>1</v>
      </c>
      <c r="E3438" s="229">
        <v>1</v>
      </c>
      <c r="F3438" s="229">
        <v>2</v>
      </c>
      <c r="G3438" s="230">
        <v>0.5</v>
      </c>
    </row>
    <row r="3439" spans="1:7" x14ac:dyDescent="0.2">
      <c r="A3439" s="229" t="s">
        <v>14283</v>
      </c>
      <c r="B3439" s="229" t="s">
        <v>14221</v>
      </c>
      <c r="C3439" s="229">
        <v>0</v>
      </c>
      <c r="D3439" s="229">
        <v>1</v>
      </c>
      <c r="E3439" s="229">
        <v>1</v>
      </c>
      <c r="F3439" s="229">
        <v>2</v>
      </c>
      <c r="G3439" s="230">
        <v>0.5</v>
      </c>
    </row>
    <row r="3440" spans="1:7" x14ac:dyDescent="0.2">
      <c r="A3440" s="229" t="s">
        <v>14283</v>
      </c>
      <c r="B3440" s="229" t="s">
        <v>14694</v>
      </c>
      <c r="C3440" s="229">
        <v>0</v>
      </c>
      <c r="D3440" s="229">
        <v>1</v>
      </c>
      <c r="E3440" s="229">
        <v>1</v>
      </c>
      <c r="F3440" s="229">
        <v>2</v>
      </c>
      <c r="G3440" s="230">
        <v>0.5</v>
      </c>
    </row>
    <row r="3441" spans="1:7" x14ac:dyDescent="0.2">
      <c r="A3441" s="229" t="s">
        <v>14698</v>
      </c>
      <c r="B3441" s="229" t="s">
        <v>14216</v>
      </c>
      <c r="C3441" s="229">
        <v>0</v>
      </c>
      <c r="D3441" s="229">
        <v>1</v>
      </c>
      <c r="E3441" s="229">
        <v>1</v>
      </c>
      <c r="F3441" s="229">
        <v>2</v>
      </c>
      <c r="G3441" s="230">
        <v>0.5</v>
      </c>
    </row>
    <row r="3442" spans="1:7" x14ac:dyDescent="0.2">
      <c r="A3442" s="229" t="s">
        <v>14698</v>
      </c>
      <c r="B3442" s="229" t="s">
        <v>14225</v>
      </c>
      <c r="C3442" s="229">
        <v>0</v>
      </c>
      <c r="D3442" s="229">
        <v>1</v>
      </c>
      <c r="E3442" s="229">
        <v>1</v>
      </c>
      <c r="F3442" s="229">
        <v>2</v>
      </c>
      <c r="G3442" s="230">
        <v>0.5</v>
      </c>
    </row>
    <row r="3443" spans="1:7" x14ac:dyDescent="0.2">
      <c r="A3443" s="229" t="s">
        <v>14698</v>
      </c>
      <c r="B3443" s="229" t="s">
        <v>14680</v>
      </c>
      <c r="C3443" s="229">
        <v>0</v>
      </c>
      <c r="D3443" s="229">
        <v>1</v>
      </c>
      <c r="E3443" s="229">
        <v>1</v>
      </c>
      <c r="F3443" s="229">
        <v>2</v>
      </c>
      <c r="G3443" s="230">
        <v>0.5</v>
      </c>
    </row>
    <row r="3444" spans="1:7" x14ac:dyDescent="0.2">
      <c r="A3444" s="229" t="s">
        <v>14698</v>
      </c>
      <c r="B3444" s="229" t="s">
        <v>14217</v>
      </c>
      <c r="C3444" s="229">
        <v>0</v>
      </c>
      <c r="D3444" s="229">
        <v>1</v>
      </c>
      <c r="E3444" s="229">
        <v>1</v>
      </c>
      <c r="F3444" s="229">
        <v>2</v>
      </c>
      <c r="G3444" s="230">
        <v>0.5</v>
      </c>
    </row>
    <row r="3445" spans="1:7" x14ac:dyDescent="0.2">
      <c r="A3445" s="229" t="s">
        <v>14698</v>
      </c>
      <c r="B3445" s="229" t="s">
        <v>14678</v>
      </c>
      <c r="C3445" s="229">
        <v>0</v>
      </c>
      <c r="D3445" s="229">
        <v>1</v>
      </c>
      <c r="E3445" s="229">
        <v>1</v>
      </c>
      <c r="F3445" s="229">
        <v>2</v>
      </c>
      <c r="G3445" s="230">
        <v>0.5</v>
      </c>
    </row>
    <row r="3446" spans="1:7" x14ac:dyDescent="0.2">
      <c r="A3446" s="229" t="s">
        <v>14284</v>
      </c>
      <c r="B3446" s="229" t="s">
        <v>14225</v>
      </c>
      <c r="C3446" s="229">
        <v>0</v>
      </c>
      <c r="D3446" s="229">
        <v>1</v>
      </c>
      <c r="E3446" s="229">
        <v>1</v>
      </c>
      <c r="F3446" s="229">
        <v>2</v>
      </c>
      <c r="G3446" s="230">
        <v>0.5</v>
      </c>
    </row>
    <row r="3447" spans="1:7" x14ac:dyDescent="0.2">
      <c r="A3447" s="229" t="s">
        <v>14284</v>
      </c>
      <c r="B3447" s="229" t="s">
        <v>14212</v>
      </c>
      <c r="C3447" s="229">
        <v>0</v>
      </c>
      <c r="D3447" s="229">
        <v>1</v>
      </c>
      <c r="E3447" s="229">
        <v>1</v>
      </c>
      <c r="F3447" s="229">
        <v>2</v>
      </c>
      <c r="G3447" s="230">
        <v>0.5</v>
      </c>
    </row>
    <row r="3448" spans="1:7" x14ac:dyDescent="0.2">
      <c r="A3448" s="229" t="s">
        <v>14284</v>
      </c>
      <c r="B3448" s="229" t="s">
        <v>14213</v>
      </c>
      <c r="C3448" s="229">
        <v>0</v>
      </c>
      <c r="D3448" s="229">
        <v>1</v>
      </c>
      <c r="E3448" s="229">
        <v>1</v>
      </c>
      <c r="F3448" s="229">
        <v>2</v>
      </c>
      <c r="G3448" s="230">
        <v>0.5</v>
      </c>
    </row>
    <row r="3449" spans="1:7" x14ac:dyDescent="0.2">
      <c r="A3449" s="229" t="s">
        <v>14284</v>
      </c>
      <c r="B3449" s="229" t="s">
        <v>14214</v>
      </c>
      <c r="C3449" s="229">
        <v>0</v>
      </c>
      <c r="D3449" s="229">
        <v>1</v>
      </c>
      <c r="E3449" s="229">
        <v>1</v>
      </c>
      <c r="F3449" s="229">
        <v>2</v>
      </c>
      <c r="G3449" s="230">
        <v>0.5</v>
      </c>
    </row>
    <row r="3450" spans="1:7" x14ac:dyDescent="0.2">
      <c r="A3450" s="229" t="s">
        <v>14290</v>
      </c>
      <c r="B3450" s="229" t="s">
        <v>14680</v>
      </c>
      <c r="C3450" s="229">
        <v>0</v>
      </c>
      <c r="D3450" s="229">
        <v>1</v>
      </c>
      <c r="E3450" s="229">
        <v>1</v>
      </c>
      <c r="F3450" s="229">
        <v>2</v>
      </c>
      <c r="G3450" s="230">
        <v>0.5</v>
      </c>
    </row>
    <row r="3451" spans="1:7" x14ac:dyDescent="0.2">
      <c r="A3451" s="229" t="s">
        <v>14292</v>
      </c>
      <c r="B3451" s="229" t="s">
        <v>14680</v>
      </c>
      <c r="C3451" s="229">
        <v>0</v>
      </c>
      <c r="D3451" s="229">
        <v>1</v>
      </c>
      <c r="E3451" s="229">
        <v>1</v>
      </c>
      <c r="F3451" s="229">
        <v>2</v>
      </c>
      <c r="G3451" s="230">
        <v>0.5</v>
      </c>
    </row>
    <row r="3452" spans="1:7" x14ac:dyDescent="0.2">
      <c r="A3452" s="229" t="s">
        <v>14293</v>
      </c>
      <c r="B3452" s="229" t="s">
        <v>14216</v>
      </c>
      <c r="C3452" s="229">
        <v>0</v>
      </c>
      <c r="D3452" s="229">
        <v>1</v>
      </c>
      <c r="E3452" s="229">
        <v>1</v>
      </c>
      <c r="F3452" s="229">
        <v>2</v>
      </c>
      <c r="G3452" s="230">
        <v>0.5</v>
      </c>
    </row>
    <row r="3453" spans="1:7" x14ac:dyDescent="0.2">
      <c r="A3453" s="229" t="s">
        <v>14293</v>
      </c>
      <c r="B3453" s="229" t="s">
        <v>14672</v>
      </c>
      <c r="C3453" s="229">
        <v>0</v>
      </c>
      <c r="D3453" s="229">
        <v>1</v>
      </c>
      <c r="E3453" s="229">
        <v>1</v>
      </c>
      <c r="F3453" s="229">
        <v>2</v>
      </c>
      <c r="G3453" s="230">
        <v>0.5</v>
      </c>
    </row>
    <row r="3454" spans="1:7" x14ac:dyDescent="0.2">
      <c r="A3454" s="229" t="s">
        <v>14293</v>
      </c>
      <c r="B3454" s="229" t="s">
        <v>14217</v>
      </c>
      <c r="C3454" s="229">
        <v>0</v>
      </c>
      <c r="D3454" s="229">
        <v>1</v>
      </c>
      <c r="E3454" s="229">
        <v>1</v>
      </c>
      <c r="F3454" s="229">
        <v>2</v>
      </c>
      <c r="G3454" s="230">
        <v>0.5</v>
      </c>
    </row>
    <row r="3455" spans="1:7" x14ac:dyDescent="0.2">
      <c r="A3455" s="229" t="s">
        <v>14293</v>
      </c>
      <c r="B3455" s="229" t="s">
        <v>14673</v>
      </c>
      <c r="C3455" s="229">
        <v>0</v>
      </c>
      <c r="D3455" s="229">
        <v>1</v>
      </c>
      <c r="E3455" s="229">
        <v>1</v>
      </c>
      <c r="F3455" s="229">
        <v>2</v>
      </c>
      <c r="G3455" s="230">
        <v>0.5</v>
      </c>
    </row>
    <row r="3456" spans="1:7" x14ac:dyDescent="0.2">
      <c r="A3456" s="229" t="s">
        <v>14293</v>
      </c>
      <c r="B3456" s="229" t="s">
        <v>14678</v>
      </c>
      <c r="C3456" s="229">
        <v>0</v>
      </c>
      <c r="D3456" s="229">
        <v>1</v>
      </c>
      <c r="E3456" s="229">
        <v>1</v>
      </c>
      <c r="F3456" s="229">
        <v>2</v>
      </c>
      <c r="G3456" s="230">
        <v>0.5</v>
      </c>
    </row>
    <row r="3457" spans="1:7" x14ac:dyDescent="0.2">
      <c r="A3457" s="229" t="s">
        <v>14294</v>
      </c>
      <c r="B3457" s="229" t="s">
        <v>2214</v>
      </c>
      <c r="C3457" s="229">
        <v>0</v>
      </c>
      <c r="D3457" s="229">
        <v>1</v>
      </c>
      <c r="E3457" s="229">
        <v>1</v>
      </c>
      <c r="F3457" s="229">
        <v>2</v>
      </c>
      <c r="G3457" s="230">
        <v>0.5</v>
      </c>
    </row>
    <row r="3458" spans="1:7" x14ac:dyDescent="0.2">
      <c r="A3458" s="229" t="s">
        <v>14294</v>
      </c>
      <c r="B3458" s="229" t="s">
        <v>14678</v>
      </c>
      <c r="C3458" s="229">
        <v>0</v>
      </c>
      <c r="D3458" s="229">
        <v>1</v>
      </c>
      <c r="E3458" s="229">
        <v>1</v>
      </c>
      <c r="F3458" s="229">
        <v>2</v>
      </c>
      <c r="G3458" s="230">
        <v>0.5</v>
      </c>
    </row>
    <row r="3459" spans="1:7" x14ac:dyDescent="0.2">
      <c r="A3459" s="229" t="s">
        <v>14296</v>
      </c>
      <c r="B3459" s="229" t="s">
        <v>2214</v>
      </c>
      <c r="C3459" s="229">
        <v>0</v>
      </c>
      <c r="D3459" s="229">
        <v>1</v>
      </c>
      <c r="E3459" s="229">
        <v>1</v>
      </c>
      <c r="F3459" s="229">
        <v>2</v>
      </c>
      <c r="G3459" s="230">
        <v>0.5</v>
      </c>
    </row>
    <row r="3460" spans="1:7" x14ac:dyDescent="0.2">
      <c r="A3460" s="229" t="s">
        <v>14296</v>
      </c>
      <c r="B3460" s="229" t="s">
        <v>14678</v>
      </c>
      <c r="C3460" s="229">
        <v>0</v>
      </c>
      <c r="D3460" s="229">
        <v>1</v>
      </c>
      <c r="E3460" s="229">
        <v>1</v>
      </c>
      <c r="F3460" s="229">
        <v>2</v>
      </c>
      <c r="G3460" s="230">
        <v>0.5</v>
      </c>
    </row>
    <row r="3461" spans="1:7" x14ac:dyDescent="0.2">
      <c r="A3461" s="229" t="s">
        <v>14299</v>
      </c>
      <c r="B3461" s="229" t="s">
        <v>14225</v>
      </c>
      <c r="C3461" s="229">
        <v>0</v>
      </c>
      <c r="D3461" s="229">
        <v>1</v>
      </c>
      <c r="E3461" s="229">
        <v>1</v>
      </c>
      <c r="F3461" s="229">
        <v>2</v>
      </c>
      <c r="G3461" s="230">
        <v>0.5</v>
      </c>
    </row>
    <row r="3462" spans="1:7" x14ac:dyDescent="0.2">
      <c r="A3462" s="229" t="s">
        <v>14299</v>
      </c>
      <c r="B3462" s="229" t="s">
        <v>14212</v>
      </c>
      <c r="C3462" s="229">
        <v>0</v>
      </c>
      <c r="D3462" s="229">
        <v>1</v>
      </c>
      <c r="E3462" s="229">
        <v>1</v>
      </c>
      <c r="F3462" s="229">
        <v>2</v>
      </c>
      <c r="G3462" s="230">
        <v>0.5</v>
      </c>
    </row>
    <row r="3463" spans="1:7" x14ac:dyDescent="0.2">
      <c r="A3463" s="229" t="s">
        <v>14299</v>
      </c>
      <c r="B3463" s="229" t="s">
        <v>14213</v>
      </c>
      <c r="C3463" s="229">
        <v>0</v>
      </c>
      <c r="D3463" s="229">
        <v>1</v>
      </c>
      <c r="E3463" s="229">
        <v>1</v>
      </c>
      <c r="F3463" s="229">
        <v>2</v>
      </c>
      <c r="G3463" s="230">
        <v>0.5</v>
      </c>
    </row>
    <row r="3464" spans="1:7" x14ac:dyDescent="0.2">
      <c r="A3464" s="229" t="s">
        <v>14299</v>
      </c>
      <c r="B3464" s="229" t="s">
        <v>14214</v>
      </c>
      <c r="C3464" s="229">
        <v>0</v>
      </c>
      <c r="D3464" s="229">
        <v>1</v>
      </c>
      <c r="E3464" s="229">
        <v>1</v>
      </c>
      <c r="F3464" s="229">
        <v>2</v>
      </c>
      <c r="G3464" s="230">
        <v>0.5</v>
      </c>
    </row>
    <row r="3465" spans="1:7" x14ac:dyDescent="0.2">
      <c r="A3465" s="229" t="s">
        <v>14300</v>
      </c>
      <c r="B3465" s="229" t="s">
        <v>14219</v>
      </c>
      <c r="C3465" s="229">
        <v>0</v>
      </c>
      <c r="D3465" s="229">
        <v>1</v>
      </c>
      <c r="E3465" s="229">
        <v>1</v>
      </c>
      <c r="F3465" s="229">
        <v>2</v>
      </c>
      <c r="G3465" s="230">
        <v>0.5</v>
      </c>
    </row>
    <row r="3466" spans="1:7" x14ac:dyDescent="0.2">
      <c r="A3466" s="229" t="s">
        <v>14300</v>
      </c>
      <c r="B3466" s="229" t="s">
        <v>14693</v>
      </c>
      <c r="C3466" s="229">
        <v>0</v>
      </c>
      <c r="D3466" s="229">
        <v>1</v>
      </c>
      <c r="E3466" s="229">
        <v>1</v>
      </c>
      <c r="F3466" s="229">
        <v>2</v>
      </c>
      <c r="G3466" s="230">
        <v>0.5</v>
      </c>
    </row>
    <row r="3467" spans="1:7" x14ac:dyDescent="0.2">
      <c r="A3467" s="229" t="s">
        <v>14300</v>
      </c>
      <c r="B3467" s="229" t="s">
        <v>14220</v>
      </c>
      <c r="C3467" s="229">
        <v>0</v>
      </c>
      <c r="D3467" s="229">
        <v>1</v>
      </c>
      <c r="E3467" s="229">
        <v>1</v>
      </c>
      <c r="F3467" s="229">
        <v>2</v>
      </c>
      <c r="G3467" s="230">
        <v>0.5</v>
      </c>
    </row>
    <row r="3468" spans="1:7" x14ac:dyDescent="0.2">
      <c r="A3468" s="229" t="s">
        <v>14300</v>
      </c>
      <c r="B3468" s="229" t="s">
        <v>14696</v>
      </c>
      <c r="C3468" s="229">
        <v>0</v>
      </c>
      <c r="D3468" s="229">
        <v>1</v>
      </c>
      <c r="E3468" s="229">
        <v>1</v>
      </c>
      <c r="F3468" s="229">
        <v>2</v>
      </c>
      <c r="G3468" s="230">
        <v>0.5</v>
      </c>
    </row>
    <row r="3469" spans="1:7" x14ac:dyDescent="0.2">
      <c r="A3469" s="229" t="s">
        <v>14300</v>
      </c>
      <c r="B3469" s="229" t="s">
        <v>14221</v>
      </c>
      <c r="C3469" s="229">
        <v>0</v>
      </c>
      <c r="D3469" s="229">
        <v>1</v>
      </c>
      <c r="E3469" s="229">
        <v>1</v>
      </c>
      <c r="F3469" s="229">
        <v>2</v>
      </c>
      <c r="G3469" s="230">
        <v>0.5</v>
      </c>
    </row>
    <row r="3470" spans="1:7" x14ac:dyDescent="0.2">
      <c r="A3470" s="229" t="s">
        <v>14300</v>
      </c>
      <c r="B3470" s="229" t="s">
        <v>14694</v>
      </c>
      <c r="C3470" s="229">
        <v>0</v>
      </c>
      <c r="D3470" s="229">
        <v>1</v>
      </c>
      <c r="E3470" s="229">
        <v>1</v>
      </c>
      <c r="F3470" s="229">
        <v>2</v>
      </c>
      <c r="G3470" s="230">
        <v>0.5</v>
      </c>
    </row>
    <row r="3471" spans="1:7" x14ac:dyDescent="0.2">
      <c r="A3471" s="229" t="s">
        <v>14301</v>
      </c>
      <c r="B3471" s="229" t="s">
        <v>14225</v>
      </c>
      <c r="C3471" s="229">
        <v>0</v>
      </c>
      <c r="D3471" s="229">
        <v>1</v>
      </c>
      <c r="E3471" s="229">
        <v>1</v>
      </c>
      <c r="F3471" s="229">
        <v>2</v>
      </c>
      <c r="G3471" s="230">
        <v>0.5</v>
      </c>
    </row>
    <row r="3472" spans="1:7" x14ac:dyDescent="0.2">
      <c r="A3472" s="229" t="s">
        <v>14301</v>
      </c>
      <c r="B3472" s="229" t="s">
        <v>14212</v>
      </c>
      <c r="C3472" s="229">
        <v>0</v>
      </c>
      <c r="D3472" s="229">
        <v>1</v>
      </c>
      <c r="E3472" s="229">
        <v>1</v>
      </c>
      <c r="F3472" s="229">
        <v>2</v>
      </c>
      <c r="G3472" s="230">
        <v>0.5</v>
      </c>
    </row>
    <row r="3473" spans="1:7" x14ac:dyDescent="0.2">
      <c r="A3473" s="229" t="s">
        <v>14301</v>
      </c>
      <c r="B3473" s="229" t="s">
        <v>14213</v>
      </c>
      <c r="C3473" s="229">
        <v>0</v>
      </c>
      <c r="D3473" s="229">
        <v>1</v>
      </c>
      <c r="E3473" s="229">
        <v>1</v>
      </c>
      <c r="F3473" s="229">
        <v>2</v>
      </c>
      <c r="G3473" s="230">
        <v>0.5</v>
      </c>
    </row>
    <row r="3474" spans="1:7" x14ac:dyDescent="0.2">
      <c r="A3474" s="229" t="s">
        <v>14301</v>
      </c>
      <c r="B3474" s="229" t="s">
        <v>14214</v>
      </c>
      <c r="C3474" s="229">
        <v>0</v>
      </c>
      <c r="D3474" s="229">
        <v>1</v>
      </c>
      <c r="E3474" s="229">
        <v>1</v>
      </c>
      <c r="F3474" s="229">
        <v>2</v>
      </c>
      <c r="G3474" s="230">
        <v>0.5</v>
      </c>
    </row>
    <row r="3475" spans="1:7" x14ac:dyDescent="0.2">
      <c r="A3475" s="229" t="s">
        <v>14302</v>
      </c>
      <c r="B3475" s="229" t="s">
        <v>14225</v>
      </c>
      <c r="C3475" s="229">
        <v>0</v>
      </c>
      <c r="D3475" s="229">
        <v>1</v>
      </c>
      <c r="E3475" s="229">
        <v>1</v>
      </c>
      <c r="F3475" s="229">
        <v>2</v>
      </c>
      <c r="G3475" s="230">
        <v>0.5</v>
      </c>
    </row>
    <row r="3476" spans="1:7" x14ac:dyDescent="0.2">
      <c r="A3476" s="229" t="s">
        <v>14302</v>
      </c>
      <c r="B3476" s="229" t="s">
        <v>14212</v>
      </c>
      <c r="C3476" s="229">
        <v>0</v>
      </c>
      <c r="D3476" s="229">
        <v>1</v>
      </c>
      <c r="E3476" s="229">
        <v>1</v>
      </c>
      <c r="F3476" s="229">
        <v>2</v>
      </c>
      <c r="G3476" s="230">
        <v>0.5</v>
      </c>
    </row>
    <row r="3477" spans="1:7" x14ac:dyDescent="0.2">
      <c r="A3477" s="229" t="s">
        <v>14302</v>
      </c>
      <c r="B3477" s="229" t="s">
        <v>14213</v>
      </c>
      <c r="C3477" s="229">
        <v>0</v>
      </c>
      <c r="D3477" s="229">
        <v>1</v>
      </c>
      <c r="E3477" s="229">
        <v>1</v>
      </c>
      <c r="F3477" s="229">
        <v>2</v>
      </c>
      <c r="G3477" s="230">
        <v>0.5</v>
      </c>
    </row>
    <row r="3478" spans="1:7" x14ac:dyDescent="0.2">
      <c r="A3478" s="229" t="s">
        <v>14302</v>
      </c>
      <c r="B3478" s="229" t="s">
        <v>14214</v>
      </c>
      <c r="C3478" s="229">
        <v>0</v>
      </c>
      <c r="D3478" s="229">
        <v>1</v>
      </c>
      <c r="E3478" s="229">
        <v>1</v>
      </c>
      <c r="F3478" s="229">
        <v>2</v>
      </c>
      <c r="G3478" s="230">
        <v>0.5</v>
      </c>
    </row>
    <row r="3479" spans="1:7" x14ac:dyDescent="0.2">
      <c r="A3479" s="229" t="s">
        <v>14700</v>
      </c>
      <c r="B3479" s="229" t="s">
        <v>14216</v>
      </c>
      <c r="C3479" s="229">
        <v>0</v>
      </c>
      <c r="D3479" s="229">
        <v>1</v>
      </c>
      <c r="E3479" s="229">
        <v>1</v>
      </c>
      <c r="F3479" s="229">
        <v>2</v>
      </c>
      <c r="G3479" s="230">
        <v>0.5</v>
      </c>
    </row>
    <row r="3480" spans="1:7" x14ac:dyDescent="0.2">
      <c r="A3480" s="229" t="s">
        <v>14700</v>
      </c>
      <c r="B3480" s="229" t="s">
        <v>14225</v>
      </c>
      <c r="C3480" s="229">
        <v>0</v>
      </c>
      <c r="D3480" s="229">
        <v>1</v>
      </c>
      <c r="E3480" s="229">
        <v>1</v>
      </c>
      <c r="F3480" s="229">
        <v>2</v>
      </c>
      <c r="G3480" s="230">
        <v>0.5</v>
      </c>
    </row>
    <row r="3481" spans="1:7" x14ac:dyDescent="0.2">
      <c r="A3481" s="229" t="s">
        <v>14700</v>
      </c>
      <c r="B3481" s="229" t="s">
        <v>14680</v>
      </c>
      <c r="C3481" s="229">
        <v>0</v>
      </c>
      <c r="D3481" s="229">
        <v>1</v>
      </c>
      <c r="E3481" s="229">
        <v>1</v>
      </c>
      <c r="F3481" s="229">
        <v>2</v>
      </c>
      <c r="G3481" s="230">
        <v>0.5</v>
      </c>
    </row>
    <row r="3482" spans="1:7" x14ac:dyDescent="0.2">
      <c r="A3482" s="229" t="s">
        <v>14700</v>
      </c>
      <c r="B3482" s="229" t="s">
        <v>14217</v>
      </c>
      <c r="C3482" s="229">
        <v>0</v>
      </c>
      <c r="D3482" s="229">
        <v>1</v>
      </c>
      <c r="E3482" s="229">
        <v>1</v>
      </c>
      <c r="F3482" s="229">
        <v>2</v>
      </c>
      <c r="G3482" s="230">
        <v>0.5</v>
      </c>
    </row>
    <row r="3483" spans="1:7" x14ac:dyDescent="0.2">
      <c r="A3483" s="229" t="s">
        <v>14700</v>
      </c>
      <c r="B3483" s="229" t="s">
        <v>14678</v>
      </c>
      <c r="C3483" s="229">
        <v>0</v>
      </c>
      <c r="D3483" s="229">
        <v>1</v>
      </c>
      <c r="E3483" s="229">
        <v>1</v>
      </c>
      <c r="F3483" s="229">
        <v>2</v>
      </c>
      <c r="G3483" s="230">
        <v>0.5</v>
      </c>
    </row>
    <row r="3484" spans="1:7" x14ac:dyDescent="0.2">
      <c r="A3484" s="229" t="s">
        <v>14304</v>
      </c>
      <c r="B3484" s="229" t="s">
        <v>14682</v>
      </c>
      <c r="C3484" s="229">
        <v>0</v>
      </c>
      <c r="D3484" s="229">
        <v>1</v>
      </c>
      <c r="E3484" s="229">
        <v>1</v>
      </c>
      <c r="F3484" s="229">
        <v>2</v>
      </c>
      <c r="G3484" s="230">
        <v>0.5</v>
      </c>
    </row>
    <row r="3485" spans="1:7" x14ac:dyDescent="0.2">
      <c r="A3485" s="229" t="s">
        <v>14304</v>
      </c>
      <c r="B3485" s="229" t="s">
        <v>14216</v>
      </c>
      <c r="C3485" s="229">
        <v>0</v>
      </c>
      <c r="D3485" s="229">
        <v>1</v>
      </c>
      <c r="E3485" s="229">
        <v>1</v>
      </c>
      <c r="F3485" s="229">
        <v>2</v>
      </c>
      <c r="G3485" s="230">
        <v>0.5</v>
      </c>
    </row>
    <row r="3486" spans="1:7" x14ac:dyDescent="0.2">
      <c r="A3486" s="229" t="s">
        <v>14304</v>
      </c>
      <c r="B3486" s="229" t="s">
        <v>14683</v>
      </c>
      <c r="C3486" s="229">
        <v>0</v>
      </c>
      <c r="D3486" s="229">
        <v>1</v>
      </c>
      <c r="E3486" s="229">
        <v>1</v>
      </c>
      <c r="F3486" s="229">
        <v>2</v>
      </c>
      <c r="G3486" s="230">
        <v>0.5</v>
      </c>
    </row>
    <row r="3487" spans="1:7" x14ac:dyDescent="0.2">
      <c r="A3487" s="229" t="s">
        <v>14304</v>
      </c>
      <c r="B3487" s="229" t="s">
        <v>14672</v>
      </c>
      <c r="C3487" s="229">
        <v>0</v>
      </c>
      <c r="D3487" s="229">
        <v>1</v>
      </c>
      <c r="E3487" s="229">
        <v>1</v>
      </c>
      <c r="F3487" s="229">
        <v>2</v>
      </c>
      <c r="G3487" s="230">
        <v>0.5</v>
      </c>
    </row>
    <row r="3488" spans="1:7" x14ac:dyDescent="0.2">
      <c r="A3488" s="229" t="s">
        <v>14304</v>
      </c>
      <c r="B3488" s="229" t="s">
        <v>14217</v>
      </c>
      <c r="C3488" s="229">
        <v>0</v>
      </c>
      <c r="D3488" s="229">
        <v>1</v>
      </c>
      <c r="E3488" s="229">
        <v>1</v>
      </c>
      <c r="F3488" s="229">
        <v>2</v>
      </c>
      <c r="G3488" s="230">
        <v>0.5</v>
      </c>
    </row>
    <row r="3489" spans="1:7" x14ac:dyDescent="0.2">
      <c r="A3489" s="229" t="s">
        <v>14304</v>
      </c>
      <c r="B3489" s="229" t="s">
        <v>14673</v>
      </c>
      <c r="C3489" s="229">
        <v>0</v>
      </c>
      <c r="D3489" s="229">
        <v>1</v>
      </c>
      <c r="E3489" s="229">
        <v>1</v>
      </c>
      <c r="F3489" s="229">
        <v>2</v>
      </c>
      <c r="G3489" s="230">
        <v>0.5</v>
      </c>
    </row>
    <row r="3490" spans="1:7" x14ac:dyDescent="0.2">
      <c r="A3490" s="229" t="s">
        <v>14304</v>
      </c>
      <c r="B3490" s="229" t="s">
        <v>14678</v>
      </c>
      <c r="C3490" s="229">
        <v>0</v>
      </c>
      <c r="D3490" s="229">
        <v>1</v>
      </c>
      <c r="E3490" s="229">
        <v>1</v>
      </c>
      <c r="F3490" s="229">
        <v>2</v>
      </c>
      <c r="G3490" s="230">
        <v>0.5</v>
      </c>
    </row>
    <row r="3491" spans="1:7" x14ac:dyDescent="0.2">
      <c r="A3491" s="229" t="s">
        <v>14701</v>
      </c>
      <c r="B3491" s="229" t="s">
        <v>14216</v>
      </c>
      <c r="C3491" s="229">
        <v>0</v>
      </c>
      <c r="D3491" s="229">
        <v>1</v>
      </c>
      <c r="E3491" s="229">
        <v>1</v>
      </c>
      <c r="F3491" s="229">
        <v>2</v>
      </c>
      <c r="G3491" s="230">
        <v>0.5</v>
      </c>
    </row>
    <row r="3492" spans="1:7" x14ac:dyDescent="0.2">
      <c r="A3492" s="229" t="s">
        <v>14701</v>
      </c>
      <c r="B3492" s="229" t="s">
        <v>14225</v>
      </c>
      <c r="C3492" s="229">
        <v>0</v>
      </c>
      <c r="D3492" s="229">
        <v>1</v>
      </c>
      <c r="E3492" s="229">
        <v>1</v>
      </c>
      <c r="F3492" s="229">
        <v>2</v>
      </c>
      <c r="G3492" s="230">
        <v>0.5</v>
      </c>
    </row>
    <row r="3493" spans="1:7" x14ac:dyDescent="0.2">
      <c r="A3493" s="229" t="s">
        <v>14701</v>
      </c>
      <c r="B3493" s="229" t="s">
        <v>14680</v>
      </c>
      <c r="C3493" s="229">
        <v>0</v>
      </c>
      <c r="D3493" s="229">
        <v>1</v>
      </c>
      <c r="E3493" s="229">
        <v>1</v>
      </c>
      <c r="F3493" s="229">
        <v>2</v>
      </c>
      <c r="G3493" s="230">
        <v>0.5</v>
      </c>
    </row>
    <row r="3494" spans="1:7" x14ac:dyDescent="0.2">
      <c r="A3494" s="229" t="s">
        <v>14701</v>
      </c>
      <c r="B3494" s="229" t="s">
        <v>14217</v>
      </c>
      <c r="C3494" s="229">
        <v>0</v>
      </c>
      <c r="D3494" s="229">
        <v>1</v>
      </c>
      <c r="E3494" s="229">
        <v>1</v>
      </c>
      <c r="F3494" s="229">
        <v>2</v>
      </c>
      <c r="G3494" s="230">
        <v>0.5</v>
      </c>
    </row>
    <row r="3495" spans="1:7" x14ac:dyDescent="0.2">
      <c r="A3495" s="229" t="s">
        <v>14701</v>
      </c>
      <c r="B3495" s="229" t="s">
        <v>14678</v>
      </c>
      <c r="C3495" s="229">
        <v>0</v>
      </c>
      <c r="D3495" s="229">
        <v>1</v>
      </c>
      <c r="E3495" s="229">
        <v>1</v>
      </c>
      <c r="F3495" s="229">
        <v>2</v>
      </c>
      <c r="G3495" s="230">
        <v>0.5</v>
      </c>
    </row>
    <row r="3496" spans="1:7" x14ac:dyDescent="0.2">
      <c r="A3496" s="229" t="s">
        <v>14717</v>
      </c>
      <c r="B3496" s="229" t="s">
        <v>14696</v>
      </c>
      <c r="C3496" s="229">
        <v>0</v>
      </c>
      <c r="D3496" s="229">
        <v>1</v>
      </c>
      <c r="E3496" s="229">
        <v>1</v>
      </c>
      <c r="F3496" s="229">
        <v>2</v>
      </c>
      <c r="G3496" s="230">
        <v>0.5</v>
      </c>
    </row>
    <row r="3497" spans="1:7" x14ac:dyDescent="0.2">
      <c r="A3497" s="229" t="s">
        <v>14314</v>
      </c>
      <c r="B3497" s="229" t="s">
        <v>14216</v>
      </c>
      <c r="C3497" s="229">
        <v>0</v>
      </c>
      <c r="D3497" s="229">
        <v>1</v>
      </c>
      <c r="E3497" s="229">
        <v>1</v>
      </c>
      <c r="F3497" s="229">
        <v>2</v>
      </c>
      <c r="G3497" s="230">
        <v>0.5</v>
      </c>
    </row>
    <row r="3498" spans="1:7" x14ac:dyDescent="0.2">
      <c r="A3498" s="229" t="s">
        <v>14314</v>
      </c>
      <c r="B3498" s="229" t="s">
        <v>14672</v>
      </c>
      <c r="C3498" s="229">
        <v>0</v>
      </c>
      <c r="D3498" s="229">
        <v>1</v>
      </c>
      <c r="E3498" s="229">
        <v>1</v>
      </c>
      <c r="F3498" s="229">
        <v>2</v>
      </c>
      <c r="G3498" s="230">
        <v>0.5</v>
      </c>
    </row>
    <row r="3499" spans="1:7" x14ac:dyDescent="0.2">
      <c r="A3499" s="229" t="s">
        <v>14314</v>
      </c>
      <c r="B3499" s="229" t="s">
        <v>14217</v>
      </c>
      <c r="C3499" s="229">
        <v>0</v>
      </c>
      <c r="D3499" s="229">
        <v>1</v>
      </c>
      <c r="E3499" s="229">
        <v>1</v>
      </c>
      <c r="F3499" s="229">
        <v>2</v>
      </c>
      <c r="G3499" s="230">
        <v>0.5</v>
      </c>
    </row>
    <row r="3500" spans="1:7" x14ac:dyDescent="0.2">
      <c r="A3500" s="229" t="s">
        <v>14314</v>
      </c>
      <c r="B3500" s="229" t="s">
        <v>14673</v>
      </c>
      <c r="C3500" s="229">
        <v>0</v>
      </c>
      <c r="D3500" s="229">
        <v>1</v>
      </c>
      <c r="E3500" s="229">
        <v>1</v>
      </c>
      <c r="F3500" s="229">
        <v>2</v>
      </c>
      <c r="G3500" s="230">
        <v>0.5</v>
      </c>
    </row>
    <row r="3501" spans="1:7" x14ac:dyDescent="0.2">
      <c r="A3501" s="229" t="s">
        <v>14314</v>
      </c>
      <c r="B3501" s="229" t="s">
        <v>14678</v>
      </c>
      <c r="C3501" s="229">
        <v>0</v>
      </c>
      <c r="D3501" s="229">
        <v>1</v>
      </c>
      <c r="E3501" s="229">
        <v>1</v>
      </c>
      <c r="F3501" s="229">
        <v>2</v>
      </c>
      <c r="G3501" s="230">
        <v>0.5</v>
      </c>
    </row>
    <row r="3502" spans="1:7" x14ac:dyDescent="0.2">
      <c r="A3502" s="229" t="s">
        <v>14316</v>
      </c>
      <c r="B3502" s="229" t="s">
        <v>14216</v>
      </c>
      <c r="C3502" s="229">
        <v>0</v>
      </c>
      <c r="D3502" s="229">
        <v>1</v>
      </c>
      <c r="E3502" s="229">
        <v>1</v>
      </c>
      <c r="F3502" s="229">
        <v>2</v>
      </c>
      <c r="G3502" s="230">
        <v>0.5</v>
      </c>
    </row>
    <row r="3503" spans="1:7" x14ac:dyDescent="0.2">
      <c r="A3503" s="229" t="s">
        <v>14316</v>
      </c>
      <c r="B3503" s="229" t="s">
        <v>14672</v>
      </c>
      <c r="C3503" s="229">
        <v>0</v>
      </c>
      <c r="D3503" s="229">
        <v>1</v>
      </c>
      <c r="E3503" s="229">
        <v>1</v>
      </c>
      <c r="F3503" s="229">
        <v>2</v>
      </c>
      <c r="G3503" s="230">
        <v>0.5</v>
      </c>
    </row>
    <row r="3504" spans="1:7" x14ac:dyDescent="0.2">
      <c r="A3504" s="229" t="s">
        <v>14316</v>
      </c>
      <c r="B3504" s="229" t="s">
        <v>14217</v>
      </c>
      <c r="C3504" s="229">
        <v>0</v>
      </c>
      <c r="D3504" s="229">
        <v>1</v>
      </c>
      <c r="E3504" s="229">
        <v>1</v>
      </c>
      <c r="F3504" s="229">
        <v>2</v>
      </c>
      <c r="G3504" s="230">
        <v>0.5</v>
      </c>
    </row>
    <row r="3505" spans="1:7" x14ac:dyDescent="0.2">
      <c r="A3505" s="229" t="s">
        <v>14316</v>
      </c>
      <c r="B3505" s="229" t="s">
        <v>14673</v>
      </c>
      <c r="C3505" s="229">
        <v>0</v>
      </c>
      <c r="D3505" s="229">
        <v>1</v>
      </c>
      <c r="E3505" s="229">
        <v>1</v>
      </c>
      <c r="F3505" s="229">
        <v>2</v>
      </c>
      <c r="G3505" s="230">
        <v>0.5</v>
      </c>
    </row>
    <row r="3506" spans="1:7" x14ac:dyDescent="0.2">
      <c r="A3506" s="229" t="s">
        <v>14316</v>
      </c>
      <c r="B3506" s="229" t="s">
        <v>14678</v>
      </c>
      <c r="C3506" s="229">
        <v>0</v>
      </c>
      <c r="D3506" s="229">
        <v>1</v>
      </c>
      <c r="E3506" s="229">
        <v>1</v>
      </c>
      <c r="F3506" s="229">
        <v>2</v>
      </c>
      <c r="G3506" s="230">
        <v>0.5</v>
      </c>
    </row>
    <row r="3507" spans="1:7" x14ac:dyDescent="0.2">
      <c r="A3507" s="229" t="s">
        <v>14317</v>
      </c>
      <c r="B3507" s="229" t="s">
        <v>14212</v>
      </c>
      <c r="C3507" s="229">
        <v>0</v>
      </c>
      <c r="D3507" s="229">
        <v>1</v>
      </c>
      <c r="E3507" s="229">
        <v>1</v>
      </c>
      <c r="F3507" s="229">
        <v>2</v>
      </c>
      <c r="G3507" s="230">
        <v>0.5</v>
      </c>
    </row>
    <row r="3508" spans="1:7" x14ac:dyDescent="0.2">
      <c r="A3508" s="229" t="s">
        <v>14317</v>
      </c>
      <c r="B3508" s="229" t="s">
        <v>14213</v>
      </c>
      <c r="C3508" s="229">
        <v>0</v>
      </c>
      <c r="D3508" s="229">
        <v>1</v>
      </c>
      <c r="E3508" s="229">
        <v>1</v>
      </c>
      <c r="F3508" s="229">
        <v>2</v>
      </c>
      <c r="G3508" s="230">
        <v>0.5</v>
      </c>
    </row>
    <row r="3509" spans="1:7" x14ac:dyDescent="0.2">
      <c r="A3509" s="229" t="s">
        <v>14317</v>
      </c>
      <c r="B3509" s="229" t="s">
        <v>14214</v>
      </c>
      <c r="C3509" s="229">
        <v>0</v>
      </c>
      <c r="D3509" s="229">
        <v>1</v>
      </c>
      <c r="E3509" s="229">
        <v>1</v>
      </c>
      <c r="F3509" s="229">
        <v>2</v>
      </c>
      <c r="G3509" s="230">
        <v>0.5</v>
      </c>
    </row>
    <row r="3510" spans="1:7" x14ac:dyDescent="0.2">
      <c r="A3510" s="229" t="s">
        <v>14211</v>
      </c>
      <c r="B3510" s="229" t="s">
        <v>14677</v>
      </c>
      <c r="C3510" s="229">
        <v>1</v>
      </c>
      <c r="D3510" s="229">
        <v>1</v>
      </c>
      <c r="E3510" s="229">
        <v>2</v>
      </c>
      <c r="F3510" s="229">
        <v>3</v>
      </c>
      <c r="G3510" s="230">
        <v>0.5</v>
      </c>
    </row>
    <row r="3511" spans="1:7" x14ac:dyDescent="0.2">
      <c r="A3511" s="229" t="s">
        <v>14211</v>
      </c>
      <c r="B3511" s="229" t="s">
        <v>14702</v>
      </c>
      <c r="C3511" s="229">
        <v>1</v>
      </c>
      <c r="D3511" s="229">
        <v>1</v>
      </c>
      <c r="E3511" s="229">
        <v>2</v>
      </c>
      <c r="F3511" s="229">
        <v>3</v>
      </c>
      <c r="G3511" s="230">
        <v>0.5</v>
      </c>
    </row>
    <row r="3512" spans="1:7" x14ac:dyDescent="0.2">
      <c r="A3512" s="229" t="s">
        <v>14211</v>
      </c>
      <c r="B3512" s="229" t="s">
        <v>14209</v>
      </c>
      <c r="C3512" s="229">
        <v>1</v>
      </c>
      <c r="D3512" s="229">
        <v>1</v>
      </c>
      <c r="E3512" s="229">
        <v>2</v>
      </c>
      <c r="F3512" s="229">
        <v>3</v>
      </c>
      <c r="G3512" s="230">
        <v>0.5</v>
      </c>
    </row>
    <row r="3513" spans="1:7" x14ac:dyDescent="0.2">
      <c r="A3513" s="229" t="s">
        <v>14211</v>
      </c>
      <c r="B3513" s="229" t="s">
        <v>14210</v>
      </c>
      <c r="C3513" s="229">
        <v>1</v>
      </c>
      <c r="D3513" s="229">
        <v>1</v>
      </c>
      <c r="E3513" s="229">
        <v>2</v>
      </c>
      <c r="F3513" s="229">
        <v>3</v>
      </c>
      <c r="G3513" s="230">
        <v>0.5</v>
      </c>
    </row>
    <row r="3514" spans="1:7" x14ac:dyDescent="0.2">
      <c r="A3514" s="229" t="s">
        <v>14211</v>
      </c>
      <c r="B3514" s="229" t="s">
        <v>14703</v>
      </c>
      <c r="C3514" s="229">
        <v>1</v>
      </c>
      <c r="D3514" s="229">
        <v>1</v>
      </c>
      <c r="E3514" s="229">
        <v>2</v>
      </c>
      <c r="F3514" s="229">
        <v>3</v>
      </c>
      <c r="G3514" s="230">
        <v>0.5</v>
      </c>
    </row>
    <row r="3515" spans="1:7" x14ac:dyDescent="0.2">
      <c r="A3515" s="229" t="s">
        <v>14675</v>
      </c>
      <c r="B3515" s="229" t="s">
        <v>14677</v>
      </c>
      <c r="C3515" s="229">
        <v>1</v>
      </c>
      <c r="D3515" s="229">
        <v>1</v>
      </c>
      <c r="E3515" s="229">
        <v>2</v>
      </c>
      <c r="F3515" s="229">
        <v>3</v>
      </c>
      <c r="G3515" s="230">
        <v>0.5</v>
      </c>
    </row>
    <row r="3516" spans="1:7" x14ac:dyDescent="0.2">
      <c r="A3516" s="229" t="s">
        <v>14675</v>
      </c>
      <c r="B3516" s="229" t="s">
        <v>14674</v>
      </c>
      <c r="C3516" s="229">
        <v>1</v>
      </c>
      <c r="D3516" s="229">
        <v>1</v>
      </c>
      <c r="E3516" s="229">
        <v>2</v>
      </c>
      <c r="F3516" s="229">
        <v>3</v>
      </c>
      <c r="G3516" s="230">
        <v>0.5</v>
      </c>
    </row>
    <row r="3517" spans="1:7" x14ac:dyDescent="0.2">
      <c r="A3517" s="229" t="s">
        <v>14218</v>
      </c>
      <c r="B3517" s="229" t="s">
        <v>14677</v>
      </c>
      <c r="C3517" s="229">
        <v>1</v>
      </c>
      <c r="D3517" s="229">
        <v>1</v>
      </c>
      <c r="E3517" s="229">
        <v>2</v>
      </c>
      <c r="F3517" s="229">
        <v>3</v>
      </c>
      <c r="G3517" s="230">
        <v>0.5</v>
      </c>
    </row>
    <row r="3518" spans="1:7" x14ac:dyDescent="0.2">
      <c r="A3518" s="229" t="s">
        <v>14218</v>
      </c>
      <c r="B3518" s="229" t="s">
        <v>14702</v>
      </c>
      <c r="C3518" s="229">
        <v>1</v>
      </c>
      <c r="D3518" s="229">
        <v>1</v>
      </c>
      <c r="E3518" s="229">
        <v>2</v>
      </c>
      <c r="F3518" s="229">
        <v>3</v>
      </c>
      <c r="G3518" s="230">
        <v>0.5</v>
      </c>
    </row>
    <row r="3519" spans="1:7" x14ac:dyDescent="0.2">
      <c r="A3519" s="229" t="s">
        <v>14218</v>
      </c>
      <c r="B3519" s="229" t="s">
        <v>14703</v>
      </c>
      <c r="C3519" s="229">
        <v>1</v>
      </c>
      <c r="D3519" s="229">
        <v>1</v>
      </c>
      <c r="E3519" s="229">
        <v>2</v>
      </c>
      <c r="F3519" s="229">
        <v>3</v>
      </c>
      <c r="G3519" s="230">
        <v>0.5</v>
      </c>
    </row>
    <row r="3520" spans="1:7" x14ac:dyDescent="0.2">
      <c r="A3520" s="229" t="s">
        <v>14218</v>
      </c>
      <c r="B3520" s="229" t="s">
        <v>14674</v>
      </c>
      <c r="C3520" s="229">
        <v>1</v>
      </c>
      <c r="D3520" s="229">
        <v>1</v>
      </c>
      <c r="E3520" s="229">
        <v>2</v>
      </c>
      <c r="F3520" s="229">
        <v>3</v>
      </c>
      <c r="G3520" s="230">
        <v>0.5</v>
      </c>
    </row>
    <row r="3521" spans="1:7" x14ac:dyDescent="0.2">
      <c r="A3521" s="229" t="s">
        <v>14679</v>
      </c>
      <c r="B3521" s="229" t="s">
        <v>14677</v>
      </c>
      <c r="C3521" s="229">
        <v>1</v>
      </c>
      <c r="D3521" s="229">
        <v>1</v>
      </c>
      <c r="E3521" s="229">
        <v>2</v>
      </c>
      <c r="F3521" s="229">
        <v>3</v>
      </c>
      <c r="G3521" s="230">
        <v>0.5</v>
      </c>
    </row>
    <row r="3522" spans="1:7" x14ac:dyDescent="0.2">
      <c r="A3522" s="229" t="s">
        <v>14679</v>
      </c>
      <c r="B3522" s="229" t="s">
        <v>14702</v>
      </c>
      <c r="C3522" s="229">
        <v>1</v>
      </c>
      <c r="D3522" s="229">
        <v>1</v>
      </c>
      <c r="E3522" s="229">
        <v>2</v>
      </c>
      <c r="F3522" s="229">
        <v>3</v>
      </c>
      <c r="G3522" s="230">
        <v>0.5</v>
      </c>
    </row>
    <row r="3523" spans="1:7" x14ac:dyDescent="0.2">
      <c r="A3523" s="229" t="s">
        <v>14679</v>
      </c>
      <c r="B3523" s="229" t="s">
        <v>14209</v>
      </c>
      <c r="C3523" s="229">
        <v>1</v>
      </c>
      <c r="D3523" s="229">
        <v>1</v>
      </c>
      <c r="E3523" s="229">
        <v>2</v>
      </c>
      <c r="F3523" s="229">
        <v>3</v>
      </c>
      <c r="G3523" s="230">
        <v>0.5</v>
      </c>
    </row>
    <row r="3524" spans="1:7" x14ac:dyDescent="0.2">
      <c r="A3524" s="229" t="s">
        <v>14679</v>
      </c>
      <c r="B3524" s="229" t="s">
        <v>14210</v>
      </c>
      <c r="C3524" s="229">
        <v>1</v>
      </c>
      <c r="D3524" s="229">
        <v>1</v>
      </c>
      <c r="E3524" s="229">
        <v>2</v>
      </c>
      <c r="F3524" s="229">
        <v>3</v>
      </c>
      <c r="G3524" s="230">
        <v>0.5</v>
      </c>
    </row>
    <row r="3525" spans="1:7" x14ac:dyDescent="0.2">
      <c r="A3525" s="229" t="s">
        <v>14679</v>
      </c>
      <c r="B3525" s="229" t="s">
        <v>14703</v>
      </c>
      <c r="C3525" s="229">
        <v>1</v>
      </c>
      <c r="D3525" s="229">
        <v>1</v>
      </c>
      <c r="E3525" s="229">
        <v>2</v>
      </c>
      <c r="F3525" s="229">
        <v>3</v>
      </c>
      <c r="G3525" s="230">
        <v>0.5</v>
      </c>
    </row>
    <row r="3526" spans="1:7" x14ac:dyDescent="0.2">
      <c r="A3526" s="229" t="s">
        <v>14679</v>
      </c>
      <c r="B3526" s="229" t="s">
        <v>14674</v>
      </c>
      <c r="C3526" s="229">
        <v>1</v>
      </c>
      <c r="D3526" s="229">
        <v>1</v>
      </c>
      <c r="E3526" s="229">
        <v>2</v>
      </c>
      <c r="F3526" s="229">
        <v>3</v>
      </c>
      <c r="G3526" s="230">
        <v>0.5</v>
      </c>
    </row>
    <row r="3527" spans="1:7" x14ac:dyDescent="0.2">
      <c r="A3527" s="229" t="s">
        <v>14676</v>
      </c>
      <c r="B3527" s="229" t="s">
        <v>14702</v>
      </c>
      <c r="C3527" s="229">
        <v>1</v>
      </c>
      <c r="D3527" s="229">
        <v>1</v>
      </c>
      <c r="E3527" s="229">
        <v>2</v>
      </c>
      <c r="F3527" s="229">
        <v>3</v>
      </c>
      <c r="G3527" s="230">
        <v>0.5</v>
      </c>
    </row>
    <row r="3528" spans="1:7" x14ac:dyDescent="0.2">
      <c r="A3528" s="229" t="s">
        <v>14676</v>
      </c>
      <c r="B3528" s="229" t="s">
        <v>14209</v>
      </c>
      <c r="C3528" s="229">
        <v>1</v>
      </c>
      <c r="D3528" s="229">
        <v>1</v>
      </c>
      <c r="E3528" s="229">
        <v>2</v>
      </c>
      <c r="F3528" s="229">
        <v>3</v>
      </c>
      <c r="G3528" s="230">
        <v>0.5</v>
      </c>
    </row>
    <row r="3529" spans="1:7" x14ac:dyDescent="0.2">
      <c r="A3529" s="229" t="s">
        <v>14676</v>
      </c>
      <c r="B3529" s="229" t="s">
        <v>14210</v>
      </c>
      <c r="C3529" s="229">
        <v>1</v>
      </c>
      <c r="D3529" s="229">
        <v>1</v>
      </c>
      <c r="E3529" s="229">
        <v>2</v>
      </c>
      <c r="F3529" s="229">
        <v>3</v>
      </c>
      <c r="G3529" s="230">
        <v>0.5</v>
      </c>
    </row>
    <row r="3530" spans="1:7" x14ac:dyDescent="0.2">
      <c r="A3530" s="229" t="s">
        <v>14676</v>
      </c>
      <c r="B3530" s="229" t="s">
        <v>14703</v>
      </c>
      <c r="C3530" s="229">
        <v>1</v>
      </c>
      <c r="D3530" s="229">
        <v>1</v>
      </c>
      <c r="E3530" s="229">
        <v>2</v>
      </c>
      <c r="F3530" s="229">
        <v>3</v>
      </c>
      <c r="G3530" s="230">
        <v>0.5</v>
      </c>
    </row>
    <row r="3531" spans="1:7" x14ac:dyDescent="0.2">
      <c r="A3531" s="229" t="s">
        <v>14676</v>
      </c>
      <c r="B3531" s="229" t="s">
        <v>14674</v>
      </c>
      <c r="C3531" s="229">
        <v>1</v>
      </c>
      <c r="D3531" s="229">
        <v>1</v>
      </c>
      <c r="E3531" s="229">
        <v>2</v>
      </c>
      <c r="F3531" s="229">
        <v>3</v>
      </c>
      <c r="G3531" s="230">
        <v>0.5</v>
      </c>
    </row>
    <row r="3532" spans="1:7" x14ac:dyDescent="0.2">
      <c r="A3532" s="229" t="s">
        <v>14227</v>
      </c>
      <c r="B3532" s="229" t="s">
        <v>14410</v>
      </c>
      <c r="C3532" s="229">
        <v>1</v>
      </c>
      <c r="D3532" s="229">
        <v>0</v>
      </c>
      <c r="E3532" s="229">
        <v>1</v>
      </c>
      <c r="F3532" s="229">
        <v>0</v>
      </c>
      <c r="G3532" s="230">
        <v>0.5</v>
      </c>
    </row>
    <row r="3533" spans="1:7" x14ac:dyDescent="0.2">
      <c r="A3533" s="229" t="s">
        <v>14227</v>
      </c>
      <c r="B3533" s="229" t="s">
        <v>14411</v>
      </c>
      <c r="C3533" s="229">
        <v>1</v>
      </c>
      <c r="D3533" s="229">
        <v>0</v>
      </c>
      <c r="E3533" s="229">
        <v>1</v>
      </c>
      <c r="F3533" s="229">
        <v>0</v>
      </c>
      <c r="G3533" s="230">
        <v>0.5</v>
      </c>
    </row>
    <row r="3534" spans="1:7" x14ac:dyDescent="0.2">
      <c r="A3534" s="229" t="s">
        <v>14227</v>
      </c>
      <c r="B3534" s="229" t="s">
        <v>14412</v>
      </c>
      <c r="C3534" s="229">
        <v>1</v>
      </c>
      <c r="D3534" s="229">
        <v>0</v>
      </c>
      <c r="E3534" s="229">
        <v>1</v>
      </c>
      <c r="F3534" s="229">
        <v>0</v>
      </c>
      <c r="G3534" s="230">
        <v>0.5</v>
      </c>
    </row>
    <row r="3535" spans="1:7" x14ac:dyDescent="0.2">
      <c r="A3535" s="229" t="s">
        <v>14227</v>
      </c>
      <c r="B3535" s="229" t="s">
        <v>14413</v>
      </c>
      <c r="C3535" s="229">
        <v>1</v>
      </c>
      <c r="D3535" s="229">
        <v>0</v>
      </c>
      <c r="E3535" s="229">
        <v>1</v>
      </c>
      <c r="F3535" s="229">
        <v>0</v>
      </c>
      <c r="G3535" s="230">
        <v>0.5</v>
      </c>
    </row>
    <row r="3536" spans="1:7" x14ac:dyDescent="0.2">
      <c r="A3536" s="229" t="s">
        <v>14227</v>
      </c>
      <c r="B3536" s="229" t="s">
        <v>14414</v>
      </c>
      <c r="C3536" s="229">
        <v>1</v>
      </c>
      <c r="D3536" s="229">
        <v>0</v>
      </c>
      <c r="E3536" s="229">
        <v>1</v>
      </c>
      <c r="F3536" s="229">
        <v>0</v>
      </c>
      <c r="G3536" s="230">
        <v>0.5</v>
      </c>
    </row>
    <row r="3537" spans="1:7" x14ac:dyDescent="0.2">
      <c r="A3537" s="229" t="s">
        <v>14227</v>
      </c>
      <c r="B3537" s="229" t="s">
        <v>14415</v>
      </c>
      <c r="C3537" s="229">
        <v>1</v>
      </c>
      <c r="D3537" s="229">
        <v>0</v>
      </c>
      <c r="E3537" s="229">
        <v>1</v>
      </c>
      <c r="F3537" s="229">
        <v>0</v>
      </c>
      <c r="G3537" s="230">
        <v>0.5</v>
      </c>
    </row>
    <row r="3538" spans="1:7" x14ac:dyDescent="0.2">
      <c r="A3538" s="229" t="s">
        <v>14227</v>
      </c>
      <c r="B3538" s="229" t="s">
        <v>14416</v>
      </c>
      <c r="C3538" s="229">
        <v>1</v>
      </c>
      <c r="D3538" s="229">
        <v>0</v>
      </c>
      <c r="E3538" s="229">
        <v>1</v>
      </c>
      <c r="F3538" s="229">
        <v>0</v>
      </c>
      <c r="G3538" s="230">
        <v>0.5</v>
      </c>
    </row>
    <row r="3539" spans="1:7" x14ac:dyDescent="0.2">
      <c r="A3539" s="229" t="s">
        <v>14227</v>
      </c>
      <c r="B3539" s="229" t="s">
        <v>14417</v>
      </c>
      <c r="C3539" s="229">
        <v>1</v>
      </c>
      <c r="D3539" s="229">
        <v>0</v>
      </c>
      <c r="E3539" s="229">
        <v>1</v>
      </c>
      <c r="F3539" s="229">
        <v>0</v>
      </c>
      <c r="G3539" s="230">
        <v>0.5</v>
      </c>
    </row>
    <row r="3540" spans="1:7" x14ac:dyDescent="0.2">
      <c r="A3540" s="229" t="s">
        <v>14227</v>
      </c>
      <c r="B3540" s="229" t="s">
        <v>14418</v>
      </c>
      <c r="C3540" s="229">
        <v>1</v>
      </c>
      <c r="D3540" s="229">
        <v>0</v>
      </c>
      <c r="E3540" s="229">
        <v>1</v>
      </c>
      <c r="F3540" s="229">
        <v>0</v>
      </c>
      <c r="G3540" s="230">
        <v>0.5</v>
      </c>
    </row>
    <row r="3541" spans="1:7" x14ac:dyDescent="0.2">
      <c r="A3541" s="229" t="s">
        <v>14227</v>
      </c>
      <c r="B3541" s="229" t="s">
        <v>14419</v>
      </c>
      <c r="C3541" s="229">
        <v>1</v>
      </c>
      <c r="D3541" s="229">
        <v>0</v>
      </c>
      <c r="E3541" s="229">
        <v>1</v>
      </c>
      <c r="F3541" s="229">
        <v>0</v>
      </c>
      <c r="G3541" s="230">
        <v>0.5</v>
      </c>
    </row>
    <row r="3542" spans="1:7" x14ac:dyDescent="0.2">
      <c r="A3542" s="229" t="s">
        <v>14227</v>
      </c>
      <c r="B3542" s="229" t="s">
        <v>14420</v>
      </c>
      <c r="C3542" s="229">
        <v>1</v>
      </c>
      <c r="D3542" s="229">
        <v>0</v>
      </c>
      <c r="E3542" s="229">
        <v>1</v>
      </c>
      <c r="F3542" s="229">
        <v>0</v>
      </c>
      <c r="G3542" s="230">
        <v>0.5</v>
      </c>
    </row>
    <row r="3543" spans="1:7" x14ac:dyDescent="0.2">
      <c r="A3543" s="229" t="s">
        <v>14227</v>
      </c>
      <c r="B3543" s="229" t="s">
        <v>14421</v>
      </c>
      <c r="C3543" s="229">
        <v>1</v>
      </c>
      <c r="D3543" s="229">
        <v>0</v>
      </c>
      <c r="E3543" s="229">
        <v>1</v>
      </c>
      <c r="F3543" s="229">
        <v>0</v>
      </c>
      <c r="G3543" s="230">
        <v>0.5</v>
      </c>
    </row>
    <row r="3544" spans="1:7" x14ac:dyDescent="0.2">
      <c r="A3544" s="229" t="s">
        <v>14227</v>
      </c>
      <c r="B3544" s="229" t="s">
        <v>14422</v>
      </c>
      <c r="C3544" s="229">
        <v>1</v>
      </c>
      <c r="D3544" s="229">
        <v>0</v>
      </c>
      <c r="E3544" s="229">
        <v>1</v>
      </c>
      <c r="F3544" s="229">
        <v>0</v>
      </c>
      <c r="G3544" s="230">
        <v>0.5</v>
      </c>
    </row>
    <row r="3545" spans="1:7" x14ac:dyDescent="0.2">
      <c r="A3545" s="229" t="s">
        <v>14227</v>
      </c>
      <c r="B3545" s="229" t="s">
        <v>14423</v>
      </c>
      <c r="C3545" s="229">
        <v>1</v>
      </c>
      <c r="D3545" s="229">
        <v>0</v>
      </c>
      <c r="E3545" s="229">
        <v>1</v>
      </c>
      <c r="F3545" s="229">
        <v>0</v>
      </c>
      <c r="G3545" s="230">
        <v>0.5</v>
      </c>
    </row>
    <row r="3546" spans="1:7" x14ac:dyDescent="0.2">
      <c r="A3546" s="229" t="s">
        <v>14227</v>
      </c>
      <c r="B3546" s="229" t="s">
        <v>14424</v>
      </c>
      <c r="C3546" s="229">
        <v>1</v>
      </c>
      <c r="D3546" s="229">
        <v>0</v>
      </c>
      <c r="E3546" s="229">
        <v>1</v>
      </c>
      <c r="F3546" s="229">
        <v>0</v>
      </c>
      <c r="G3546" s="230">
        <v>0.5</v>
      </c>
    </row>
    <row r="3547" spans="1:7" x14ac:dyDescent="0.2">
      <c r="A3547" s="229" t="s">
        <v>14227</v>
      </c>
      <c r="B3547" s="229" t="s">
        <v>14425</v>
      </c>
      <c r="C3547" s="229">
        <v>1</v>
      </c>
      <c r="D3547" s="229">
        <v>0</v>
      </c>
      <c r="E3547" s="229">
        <v>1</v>
      </c>
      <c r="F3547" s="229">
        <v>0</v>
      </c>
      <c r="G3547" s="230">
        <v>0.5</v>
      </c>
    </row>
    <row r="3548" spans="1:7" x14ac:dyDescent="0.2">
      <c r="A3548" s="229" t="s">
        <v>14227</v>
      </c>
      <c r="B3548" s="229" t="s">
        <v>14426</v>
      </c>
      <c r="C3548" s="229">
        <v>1</v>
      </c>
      <c r="D3548" s="229">
        <v>0</v>
      </c>
      <c r="E3548" s="229">
        <v>1</v>
      </c>
      <c r="F3548" s="229">
        <v>0</v>
      </c>
      <c r="G3548" s="230">
        <v>0.5</v>
      </c>
    </row>
    <row r="3549" spans="1:7" x14ac:dyDescent="0.2">
      <c r="A3549" s="229" t="s">
        <v>14227</v>
      </c>
      <c r="B3549" s="229" t="s">
        <v>14427</v>
      </c>
      <c r="C3549" s="229">
        <v>1</v>
      </c>
      <c r="D3549" s="229">
        <v>0</v>
      </c>
      <c r="E3549" s="229">
        <v>1</v>
      </c>
      <c r="F3549" s="229">
        <v>0</v>
      </c>
      <c r="G3549" s="230">
        <v>0.5</v>
      </c>
    </row>
    <row r="3550" spans="1:7" x14ac:dyDescent="0.2">
      <c r="A3550" s="229" t="s">
        <v>14227</v>
      </c>
      <c r="B3550" s="229" t="s">
        <v>14428</v>
      </c>
      <c r="C3550" s="229">
        <v>1</v>
      </c>
      <c r="D3550" s="229">
        <v>0</v>
      </c>
      <c r="E3550" s="229">
        <v>1</v>
      </c>
      <c r="F3550" s="229">
        <v>0</v>
      </c>
      <c r="G3550" s="230">
        <v>0.5</v>
      </c>
    </row>
    <row r="3551" spans="1:7" x14ac:dyDescent="0.2">
      <c r="A3551" s="229" t="s">
        <v>14227</v>
      </c>
      <c r="B3551" s="229" t="s">
        <v>14429</v>
      </c>
      <c r="C3551" s="229">
        <v>1</v>
      </c>
      <c r="D3551" s="229">
        <v>0</v>
      </c>
      <c r="E3551" s="229">
        <v>1</v>
      </c>
      <c r="F3551" s="229">
        <v>0</v>
      </c>
      <c r="G3551" s="230">
        <v>0.5</v>
      </c>
    </row>
    <row r="3552" spans="1:7" x14ac:dyDescent="0.2">
      <c r="A3552" s="229" t="s">
        <v>14227</v>
      </c>
      <c r="B3552" s="229" t="s">
        <v>14430</v>
      </c>
      <c r="C3552" s="229">
        <v>1</v>
      </c>
      <c r="D3552" s="229">
        <v>0</v>
      </c>
      <c r="E3552" s="229">
        <v>1</v>
      </c>
      <c r="F3552" s="229">
        <v>0</v>
      </c>
      <c r="G3552" s="230">
        <v>0.5</v>
      </c>
    </row>
    <row r="3553" spans="1:7" x14ac:dyDescent="0.2">
      <c r="A3553" s="229" t="s">
        <v>14227</v>
      </c>
      <c r="B3553" s="229" t="s">
        <v>14431</v>
      </c>
      <c r="C3553" s="229">
        <v>1</v>
      </c>
      <c r="D3553" s="229">
        <v>0</v>
      </c>
      <c r="E3553" s="229">
        <v>1</v>
      </c>
      <c r="F3553" s="229">
        <v>0</v>
      </c>
      <c r="G3553" s="230">
        <v>0.5</v>
      </c>
    </row>
    <row r="3554" spans="1:7" x14ac:dyDescent="0.2">
      <c r="A3554" s="229" t="s">
        <v>14227</v>
      </c>
      <c r="B3554" s="229" t="s">
        <v>14432</v>
      </c>
      <c r="C3554" s="229">
        <v>1</v>
      </c>
      <c r="D3554" s="229">
        <v>0</v>
      </c>
      <c r="E3554" s="229">
        <v>1</v>
      </c>
      <c r="F3554" s="229">
        <v>0</v>
      </c>
      <c r="G3554" s="230">
        <v>0.5</v>
      </c>
    </row>
    <row r="3555" spans="1:7" x14ac:dyDescent="0.2">
      <c r="A3555" s="229" t="s">
        <v>14227</v>
      </c>
      <c r="B3555" s="229" t="s">
        <v>14433</v>
      </c>
      <c r="C3555" s="229">
        <v>1</v>
      </c>
      <c r="D3555" s="229">
        <v>0</v>
      </c>
      <c r="E3555" s="229">
        <v>1</v>
      </c>
      <c r="F3555" s="229">
        <v>0</v>
      </c>
      <c r="G3555" s="230">
        <v>0.5</v>
      </c>
    </row>
    <row r="3556" spans="1:7" x14ac:dyDescent="0.2">
      <c r="A3556" s="229" t="s">
        <v>14227</v>
      </c>
      <c r="B3556" s="229" t="s">
        <v>14434</v>
      </c>
      <c r="C3556" s="229">
        <v>1</v>
      </c>
      <c r="D3556" s="229">
        <v>0</v>
      </c>
      <c r="E3556" s="229">
        <v>1</v>
      </c>
      <c r="F3556" s="229">
        <v>0</v>
      </c>
      <c r="G3556" s="230">
        <v>0.5</v>
      </c>
    </row>
    <row r="3557" spans="1:7" x14ac:dyDescent="0.2">
      <c r="A3557" s="229" t="s">
        <v>14236</v>
      </c>
      <c r="B3557" s="229" t="s">
        <v>14503</v>
      </c>
      <c r="C3557" s="229">
        <v>1</v>
      </c>
      <c r="D3557" s="229">
        <v>0</v>
      </c>
      <c r="E3557" s="229">
        <v>1</v>
      </c>
      <c r="F3557" s="229">
        <v>0</v>
      </c>
      <c r="G3557" s="230">
        <v>0.5</v>
      </c>
    </row>
    <row r="3558" spans="1:7" x14ac:dyDescent="0.2">
      <c r="A3558" s="229" t="s">
        <v>14236</v>
      </c>
      <c r="B3558" s="229" t="s">
        <v>14504</v>
      </c>
      <c r="C3558" s="229">
        <v>1</v>
      </c>
      <c r="D3558" s="229">
        <v>0</v>
      </c>
      <c r="E3558" s="229">
        <v>1</v>
      </c>
      <c r="F3558" s="229">
        <v>0</v>
      </c>
      <c r="G3558" s="230">
        <v>0.5</v>
      </c>
    </row>
    <row r="3559" spans="1:7" x14ac:dyDescent="0.2">
      <c r="A3559" s="229" t="s">
        <v>14236</v>
      </c>
      <c r="B3559" s="229" t="s">
        <v>14505</v>
      </c>
      <c r="C3559" s="229">
        <v>1</v>
      </c>
      <c r="D3559" s="229">
        <v>0</v>
      </c>
      <c r="E3559" s="229">
        <v>1</v>
      </c>
      <c r="F3559" s="229">
        <v>0</v>
      </c>
      <c r="G3559" s="230">
        <v>0.5</v>
      </c>
    </row>
    <row r="3560" spans="1:7" x14ac:dyDescent="0.2">
      <c r="A3560" s="229" t="s">
        <v>14236</v>
      </c>
      <c r="B3560" s="229" t="s">
        <v>14506</v>
      </c>
      <c r="C3560" s="229">
        <v>1</v>
      </c>
      <c r="D3560" s="229">
        <v>0</v>
      </c>
      <c r="E3560" s="229">
        <v>1</v>
      </c>
      <c r="F3560" s="229">
        <v>0</v>
      </c>
      <c r="G3560" s="230">
        <v>0.5</v>
      </c>
    </row>
    <row r="3561" spans="1:7" x14ac:dyDescent="0.2">
      <c r="A3561" s="229" t="s">
        <v>14236</v>
      </c>
      <c r="B3561" s="229" t="s">
        <v>14507</v>
      </c>
      <c r="C3561" s="229">
        <v>1</v>
      </c>
      <c r="D3561" s="229">
        <v>0</v>
      </c>
      <c r="E3561" s="229">
        <v>1</v>
      </c>
      <c r="F3561" s="229">
        <v>0</v>
      </c>
      <c r="G3561" s="230">
        <v>0.5</v>
      </c>
    </row>
    <row r="3562" spans="1:7" x14ac:dyDescent="0.2">
      <c r="A3562" s="229" t="s">
        <v>14236</v>
      </c>
      <c r="B3562" s="229" t="s">
        <v>14508</v>
      </c>
      <c r="C3562" s="229">
        <v>1</v>
      </c>
      <c r="D3562" s="229">
        <v>0</v>
      </c>
      <c r="E3562" s="229">
        <v>1</v>
      </c>
      <c r="F3562" s="229">
        <v>0</v>
      </c>
      <c r="G3562" s="230">
        <v>0.5</v>
      </c>
    </row>
    <row r="3563" spans="1:7" x14ac:dyDescent="0.2">
      <c r="A3563" s="229" t="s">
        <v>14236</v>
      </c>
      <c r="B3563" s="229" t="s">
        <v>14509</v>
      </c>
      <c r="C3563" s="229">
        <v>1</v>
      </c>
      <c r="D3563" s="229">
        <v>0</v>
      </c>
      <c r="E3563" s="229">
        <v>1</v>
      </c>
      <c r="F3563" s="229">
        <v>0</v>
      </c>
      <c r="G3563" s="230">
        <v>0.5</v>
      </c>
    </row>
    <row r="3564" spans="1:7" x14ac:dyDescent="0.2">
      <c r="A3564" s="229" t="s">
        <v>14236</v>
      </c>
      <c r="B3564" s="229" t="s">
        <v>14510</v>
      </c>
      <c r="C3564" s="229">
        <v>1</v>
      </c>
      <c r="D3564" s="229">
        <v>0</v>
      </c>
      <c r="E3564" s="229">
        <v>1</v>
      </c>
      <c r="F3564" s="229">
        <v>0</v>
      </c>
      <c r="G3564" s="230">
        <v>0.5</v>
      </c>
    </row>
    <row r="3565" spans="1:7" x14ac:dyDescent="0.2">
      <c r="A3565" s="229" t="s">
        <v>14236</v>
      </c>
      <c r="B3565" s="229" t="s">
        <v>14511</v>
      </c>
      <c r="C3565" s="229">
        <v>1</v>
      </c>
      <c r="D3565" s="229">
        <v>0</v>
      </c>
      <c r="E3565" s="229">
        <v>1</v>
      </c>
      <c r="F3565" s="229">
        <v>0</v>
      </c>
      <c r="G3565" s="230">
        <v>0.5</v>
      </c>
    </row>
    <row r="3566" spans="1:7" x14ac:dyDescent="0.2">
      <c r="A3566" s="229" t="s">
        <v>14236</v>
      </c>
      <c r="B3566" s="229" t="s">
        <v>14512</v>
      </c>
      <c r="C3566" s="229">
        <v>1</v>
      </c>
      <c r="D3566" s="229">
        <v>0</v>
      </c>
      <c r="E3566" s="229">
        <v>1</v>
      </c>
      <c r="F3566" s="229">
        <v>0</v>
      </c>
      <c r="G3566" s="230">
        <v>0.5</v>
      </c>
    </row>
    <row r="3567" spans="1:7" x14ac:dyDescent="0.2">
      <c r="A3567" s="229" t="s">
        <v>14236</v>
      </c>
      <c r="B3567" s="229" t="s">
        <v>14513</v>
      </c>
      <c r="C3567" s="229">
        <v>1</v>
      </c>
      <c r="D3567" s="229">
        <v>0</v>
      </c>
      <c r="E3567" s="229">
        <v>1</v>
      </c>
      <c r="F3567" s="229">
        <v>0</v>
      </c>
      <c r="G3567" s="230">
        <v>0.5</v>
      </c>
    </row>
    <row r="3568" spans="1:7" x14ac:dyDescent="0.2">
      <c r="A3568" s="229" t="s">
        <v>14236</v>
      </c>
      <c r="B3568" s="229" t="s">
        <v>14514</v>
      </c>
      <c r="C3568" s="229">
        <v>1</v>
      </c>
      <c r="D3568" s="229">
        <v>0</v>
      </c>
      <c r="E3568" s="229">
        <v>1</v>
      </c>
      <c r="F3568" s="229">
        <v>0</v>
      </c>
      <c r="G3568" s="230">
        <v>0.5</v>
      </c>
    </row>
    <row r="3569" spans="1:7" x14ac:dyDescent="0.2">
      <c r="A3569" s="229" t="s">
        <v>14236</v>
      </c>
      <c r="B3569" s="229" t="s">
        <v>14515</v>
      </c>
      <c r="C3569" s="229">
        <v>1</v>
      </c>
      <c r="D3569" s="229">
        <v>0</v>
      </c>
      <c r="E3569" s="229">
        <v>1</v>
      </c>
      <c r="F3569" s="229">
        <v>0</v>
      </c>
      <c r="G3569" s="230">
        <v>0.5</v>
      </c>
    </row>
    <row r="3570" spans="1:7" x14ac:dyDescent="0.2">
      <c r="A3570" s="229" t="s">
        <v>14236</v>
      </c>
      <c r="B3570" s="229" t="s">
        <v>14516</v>
      </c>
      <c r="C3570" s="229">
        <v>1</v>
      </c>
      <c r="D3570" s="229">
        <v>0</v>
      </c>
      <c r="E3570" s="229">
        <v>1</v>
      </c>
      <c r="F3570" s="229">
        <v>0</v>
      </c>
      <c r="G3570" s="230">
        <v>0.5</v>
      </c>
    </row>
    <row r="3571" spans="1:7" x14ac:dyDescent="0.2">
      <c r="A3571" s="229" t="s">
        <v>14236</v>
      </c>
      <c r="B3571" s="229" t="s">
        <v>14517</v>
      </c>
      <c r="C3571" s="229">
        <v>1</v>
      </c>
      <c r="D3571" s="229">
        <v>0</v>
      </c>
      <c r="E3571" s="229">
        <v>1</v>
      </c>
      <c r="F3571" s="229">
        <v>0</v>
      </c>
      <c r="G3571" s="230">
        <v>0.5</v>
      </c>
    </row>
    <row r="3572" spans="1:7" x14ac:dyDescent="0.2">
      <c r="A3572" s="229" t="s">
        <v>14236</v>
      </c>
      <c r="B3572" s="229" t="s">
        <v>14518</v>
      </c>
      <c r="C3572" s="229">
        <v>1</v>
      </c>
      <c r="D3572" s="229">
        <v>0</v>
      </c>
      <c r="E3572" s="229">
        <v>1</v>
      </c>
      <c r="F3572" s="229">
        <v>0</v>
      </c>
      <c r="G3572" s="230">
        <v>0.5</v>
      </c>
    </row>
    <row r="3573" spans="1:7" x14ac:dyDescent="0.2">
      <c r="A3573" s="229" t="s">
        <v>14236</v>
      </c>
      <c r="B3573" s="229" t="s">
        <v>14519</v>
      </c>
      <c r="C3573" s="229">
        <v>1</v>
      </c>
      <c r="D3573" s="229">
        <v>0</v>
      </c>
      <c r="E3573" s="229">
        <v>1</v>
      </c>
      <c r="F3573" s="229">
        <v>0</v>
      </c>
      <c r="G3573" s="230">
        <v>0.5</v>
      </c>
    </row>
    <row r="3574" spans="1:7" x14ac:dyDescent="0.2">
      <c r="A3574" s="229" t="s">
        <v>14236</v>
      </c>
      <c r="B3574" s="229" t="s">
        <v>14520</v>
      </c>
      <c r="C3574" s="229">
        <v>1</v>
      </c>
      <c r="D3574" s="229">
        <v>0</v>
      </c>
      <c r="E3574" s="229">
        <v>1</v>
      </c>
      <c r="F3574" s="229">
        <v>0</v>
      </c>
      <c r="G3574" s="230">
        <v>0.5</v>
      </c>
    </row>
    <row r="3575" spans="1:7" x14ac:dyDescent="0.2">
      <c r="A3575" s="229" t="s">
        <v>14236</v>
      </c>
      <c r="B3575" s="229" t="s">
        <v>14521</v>
      </c>
      <c r="C3575" s="229">
        <v>1</v>
      </c>
      <c r="D3575" s="229">
        <v>0</v>
      </c>
      <c r="E3575" s="229">
        <v>1</v>
      </c>
      <c r="F3575" s="229">
        <v>0</v>
      </c>
      <c r="G3575" s="230">
        <v>0.5</v>
      </c>
    </row>
    <row r="3576" spans="1:7" x14ac:dyDescent="0.2">
      <c r="A3576" s="229" t="s">
        <v>14236</v>
      </c>
      <c r="B3576" s="229" t="s">
        <v>14522</v>
      </c>
      <c r="C3576" s="229">
        <v>1</v>
      </c>
      <c r="D3576" s="229">
        <v>0</v>
      </c>
      <c r="E3576" s="229">
        <v>1</v>
      </c>
      <c r="F3576" s="229">
        <v>0</v>
      </c>
      <c r="G3576" s="230">
        <v>0.5</v>
      </c>
    </row>
    <row r="3577" spans="1:7" x14ac:dyDescent="0.2">
      <c r="A3577" s="229" t="s">
        <v>14236</v>
      </c>
      <c r="B3577" s="229" t="s">
        <v>14523</v>
      </c>
      <c r="C3577" s="229">
        <v>1</v>
      </c>
      <c r="D3577" s="229">
        <v>0</v>
      </c>
      <c r="E3577" s="229">
        <v>1</v>
      </c>
      <c r="F3577" s="229">
        <v>0</v>
      </c>
      <c r="G3577" s="230">
        <v>0.5</v>
      </c>
    </row>
    <row r="3578" spans="1:7" x14ac:dyDescent="0.2">
      <c r="A3578" s="229" t="s">
        <v>14236</v>
      </c>
      <c r="B3578" s="229" t="s">
        <v>14524</v>
      </c>
      <c r="C3578" s="229">
        <v>1</v>
      </c>
      <c r="D3578" s="229">
        <v>0</v>
      </c>
      <c r="E3578" s="229">
        <v>1</v>
      </c>
      <c r="F3578" s="229">
        <v>0</v>
      </c>
      <c r="G3578" s="230">
        <v>0.5</v>
      </c>
    </row>
    <row r="3579" spans="1:7" x14ac:dyDescent="0.2">
      <c r="A3579" s="229" t="s">
        <v>14236</v>
      </c>
      <c r="B3579" s="229" t="s">
        <v>14525</v>
      </c>
      <c r="C3579" s="229">
        <v>1</v>
      </c>
      <c r="D3579" s="229">
        <v>0</v>
      </c>
      <c r="E3579" s="229">
        <v>1</v>
      </c>
      <c r="F3579" s="229">
        <v>0</v>
      </c>
      <c r="G3579" s="230">
        <v>0.5</v>
      </c>
    </row>
    <row r="3580" spans="1:7" x14ac:dyDescent="0.2">
      <c r="A3580" s="229" t="s">
        <v>14236</v>
      </c>
      <c r="B3580" s="229" t="s">
        <v>14526</v>
      </c>
      <c r="C3580" s="229">
        <v>1</v>
      </c>
      <c r="D3580" s="229">
        <v>0</v>
      </c>
      <c r="E3580" s="229">
        <v>1</v>
      </c>
      <c r="F3580" s="229">
        <v>0</v>
      </c>
      <c r="G3580" s="230">
        <v>0.5</v>
      </c>
    </row>
    <row r="3581" spans="1:7" x14ac:dyDescent="0.2">
      <c r="A3581" s="229" t="s">
        <v>14236</v>
      </c>
      <c r="B3581" s="229" t="s">
        <v>14527</v>
      </c>
      <c r="C3581" s="229">
        <v>1</v>
      </c>
      <c r="D3581" s="229">
        <v>0</v>
      </c>
      <c r="E3581" s="229">
        <v>1</v>
      </c>
      <c r="F3581" s="229">
        <v>0</v>
      </c>
      <c r="G3581" s="230">
        <v>0.5</v>
      </c>
    </row>
    <row r="3582" spans="1:7" x14ac:dyDescent="0.2">
      <c r="A3582" s="229" t="s">
        <v>14236</v>
      </c>
      <c r="B3582" s="229" t="s">
        <v>14528</v>
      </c>
      <c r="C3582" s="229">
        <v>1</v>
      </c>
      <c r="D3582" s="229">
        <v>0</v>
      </c>
      <c r="E3582" s="229">
        <v>1</v>
      </c>
      <c r="F3582" s="229">
        <v>0</v>
      </c>
      <c r="G3582" s="230">
        <v>0.5</v>
      </c>
    </row>
    <row r="3583" spans="1:7" x14ac:dyDescent="0.2">
      <c r="A3583" s="229" t="s">
        <v>14236</v>
      </c>
      <c r="B3583" s="229" t="s">
        <v>14529</v>
      </c>
      <c r="C3583" s="229">
        <v>1</v>
      </c>
      <c r="D3583" s="229">
        <v>0</v>
      </c>
      <c r="E3583" s="229">
        <v>1</v>
      </c>
      <c r="F3583" s="229">
        <v>0</v>
      </c>
      <c r="G3583" s="230">
        <v>0.5</v>
      </c>
    </row>
    <row r="3584" spans="1:7" x14ac:dyDescent="0.2">
      <c r="A3584" s="229" t="s">
        <v>14236</v>
      </c>
      <c r="B3584" s="229" t="s">
        <v>14530</v>
      </c>
      <c r="C3584" s="229">
        <v>1</v>
      </c>
      <c r="D3584" s="229">
        <v>0</v>
      </c>
      <c r="E3584" s="229">
        <v>1</v>
      </c>
      <c r="F3584" s="229">
        <v>0</v>
      </c>
      <c r="G3584" s="230">
        <v>0.5</v>
      </c>
    </row>
    <row r="3585" spans="1:7" x14ac:dyDescent="0.2">
      <c r="A3585" s="229" t="s">
        <v>14236</v>
      </c>
      <c r="B3585" s="229" t="s">
        <v>14531</v>
      </c>
      <c r="C3585" s="229">
        <v>1</v>
      </c>
      <c r="D3585" s="229">
        <v>0</v>
      </c>
      <c r="E3585" s="229">
        <v>1</v>
      </c>
      <c r="F3585" s="229">
        <v>0</v>
      </c>
      <c r="G3585" s="230">
        <v>0.5</v>
      </c>
    </row>
    <row r="3586" spans="1:7" x14ac:dyDescent="0.2">
      <c r="A3586" s="229" t="s">
        <v>14236</v>
      </c>
      <c r="B3586" s="229" t="s">
        <v>14532</v>
      </c>
      <c r="C3586" s="229">
        <v>1</v>
      </c>
      <c r="D3586" s="229">
        <v>0</v>
      </c>
      <c r="E3586" s="229">
        <v>1</v>
      </c>
      <c r="F3586" s="229">
        <v>0</v>
      </c>
      <c r="G3586" s="230">
        <v>0.5</v>
      </c>
    </row>
    <row r="3587" spans="1:7" x14ac:dyDescent="0.2">
      <c r="A3587" s="229" t="s">
        <v>14236</v>
      </c>
      <c r="B3587" s="229" t="s">
        <v>14533</v>
      </c>
      <c r="C3587" s="229">
        <v>1</v>
      </c>
      <c r="D3587" s="229">
        <v>0</v>
      </c>
      <c r="E3587" s="229">
        <v>1</v>
      </c>
      <c r="F3587" s="229">
        <v>0</v>
      </c>
      <c r="G3587" s="230">
        <v>0.5</v>
      </c>
    </row>
    <row r="3588" spans="1:7" x14ac:dyDescent="0.2">
      <c r="A3588" s="229" t="s">
        <v>14236</v>
      </c>
      <c r="B3588" s="229" t="s">
        <v>14534</v>
      </c>
      <c r="C3588" s="229">
        <v>1</v>
      </c>
      <c r="D3588" s="229">
        <v>0</v>
      </c>
      <c r="E3588" s="229">
        <v>1</v>
      </c>
      <c r="F3588" s="229">
        <v>0</v>
      </c>
      <c r="G3588" s="230">
        <v>0.5</v>
      </c>
    </row>
    <row r="3589" spans="1:7" x14ac:dyDescent="0.2">
      <c r="A3589" s="229" t="s">
        <v>14236</v>
      </c>
      <c r="B3589" s="229" t="s">
        <v>14535</v>
      </c>
      <c r="C3589" s="229">
        <v>1</v>
      </c>
      <c r="D3589" s="229">
        <v>0</v>
      </c>
      <c r="E3589" s="229">
        <v>1</v>
      </c>
      <c r="F3589" s="229">
        <v>0</v>
      </c>
      <c r="G3589" s="230">
        <v>0.5</v>
      </c>
    </row>
    <row r="3590" spans="1:7" x14ac:dyDescent="0.2">
      <c r="A3590" s="229" t="s">
        <v>14236</v>
      </c>
      <c r="B3590" s="229" t="s">
        <v>14536</v>
      </c>
      <c r="C3590" s="229">
        <v>1</v>
      </c>
      <c r="D3590" s="229">
        <v>0</v>
      </c>
      <c r="E3590" s="229">
        <v>1</v>
      </c>
      <c r="F3590" s="229">
        <v>0</v>
      </c>
      <c r="G3590" s="230">
        <v>0.5</v>
      </c>
    </row>
    <row r="3591" spans="1:7" x14ac:dyDescent="0.2">
      <c r="A3591" s="229" t="s">
        <v>14236</v>
      </c>
      <c r="B3591" s="229" t="s">
        <v>14537</v>
      </c>
      <c r="C3591" s="229">
        <v>1</v>
      </c>
      <c r="D3591" s="229">
        <v>0</v>
      </c>
      <c r="E3591" s="229">
        <v>1</v>
      </c>
      <c r="F3591" s="229">
        <v>0</v>
      </c>
      <c r="G3591" s="230">
        <v>0.5</v>
      </c>
    </row>
    <row r="3592" spans="1:7" x14ac:dyDescent="0.2">
      <c r="A3592" s="229" t="s">
        <v>14236</v>
      </c>
      <c r="B3592" s="229" t="s">
        <v>14538</v>
      </c>
      <c r="C3592" s="229">
        <v>1</v>
      </c>
      <c r="D3592" s="229">
        <v>0</v>
      </c>
      <c r="E3592" s="229">
        <v>1</v>
      </c>
      <c r="F3592" s="229">
        <v>0</v>
      </c>
      <c r="G3592" s="230">
        <v>0.5</v>
      </c>
    </row>
    <row r="3593" spans="1:7" x14ac:dyDescent="0.2">
      <c r="A3593" s="229" t="s">
        <v>14236</v>
      </c>
      <c r="B3593" s="229" t="s">
        <v>14539</v>
      </c>
      <c r="C3593" s="229">
        <v>1</v>
      </c>
      <c r="D3593" s="229">
        <v>0</v>
      </c>
      <c r="E3593" s="229">
        <v>1</v>
      </c>
      <c r="F3593" s="229">
        <v>0</v>
      </c>
      <c r="G3593" s="230">
        <v>0.5</v>
      </c>
    </row>
    <row r="3594" spans="1:7" x14ac:dyDescent="0.2">
      <c r="A3594" s="229" t="s">
        <v>14236</v>
      </c>
      <c r="B3594" s="229" t="s">
        <v>14540</v>
      </c>
      <c r="C3594" s="229">
        <v>1</v>
      </c>
      <c r="D3594" s="229">
        <v>0</v>
      </c>
      <c r="E3594" s="229">
        <v>1</v>
      </c>
      <c r="F3594" s="229">
        <v>0</v>
      </c>
      <c r="G3594" s="230">
        <v>0.5</v>
      </c>
    </row>
    <row r="3595" spans="1:7" x14ac:dyDescent="0.2">
      <c r="A3595" s="229" t="s">
        <v>14236</v>
      </c>
      <c r="B3595" s="229" t="s">
        <v>14541</v>
      </c>
      <c r="C3595" s="229">
        <v>1</v>
      </c>
      <c r="D3595" s="229">
        <v>0</v>
      </c>
      <c r="E3595" s="229">
        <v>1</v>
      </c>
      <c r="F3595" s="229">
        <v>0</v>
      </c>
      <c r="G3595" s="230">
        <v>0.5</v>
      </c>
    </row>
    <row r="3596" spans="1:7" x14ac:dyDescent="0.2">
      <c r="A3596" s="229" t="s">
        <v>14236</v>
      </c>
      <c r="B3596" s="229" t="s">
        <v>14542</v>
      </c>
      <c r="C3596" s="229">
        <v>1</v>
      </c>
      <c r="D3596" s="229">
        <v>0</v>
      </c>
      <c r="E3596" s="229">
        <v>1</v>
      </c>
      <c r="F3596" s="229">
        <v>0</v>
      </c>
      <c r="G3596" s="230">
        <v>0.5</v>
      </c>
    </row>
    <row r="3597" spans="1:7" x14ac:dyDescent="0.2">
      <c r="A3597" s="229" t="s">
        <v>14236</v>
      </c>
      <c r="B3597" s="229" t="s">
        <v>14543</v>
      </c>
      <c r="C3597" s="229">
        <v>1</v>
      </c>
      <c r="D3597" s="229">
        <v>0</v>
      </c>
      <c r="E3597" s="229">
        <v>1</v>
      </c>
      <c r="F3597" s="229">
        <v>0</v>
      </c>
      <c r="G3597" s="230">
        <v>0.5</v>
      </c>
    </row>
    <row r="3598" spans="1:7" x14ac:dyDescent="0.2">
      <c r="A3598" s="229" t="s">
        <v>14236</v>
      </c>
      <c r="B3598" s="229" t="s">
        <v>14544</v>
      </c>
      <c r="C3598" s="229">
        <v>1</v>
      </c>
      <c r="D3598" s="229">
        <v>0</v>
      </c>
      <c r="E3598" s="229">
        <v>1</v>
      </c>
      <c r="F3598" s="229">
        <v>0</v>
      </c>
      <c r="G3598" s="230">
        <v>0.5</v>
      </c>
    </row>
    <row r="3599" spans="1:7" x14ac:dyDescent="0.2">
      <c r="A3599" s="229" t="s">
        <v>14252</v>
      </c>
      <c r="B3599" s="229" t="s">
        <v>14503</v>
      </c>
      <c r="C3599" s="229">
        <v>1</v>
      </c>
      <c r="D3599" s="229">
        <v>0</v>
      </c>
      <c r="E3599" s="229">
        <v>1</v>
      </c>
      <c r="F3599" s="229">
        <v>0</v>
      </c>
      <c r="G3599" s="230">
        <v>0.5</v>
      </c>
    </row>
    <row r="3600" spans="1:7" x14ac:dyDescent="0.2">
      <c r="A3600" s="229" t="s">
        <v>14252</v>
      </c>
      <c r="B3600" s="229" t="s">
        <v>14504</v>
      </c>
      <c r="C3600" s="229">
        <v>1</v>
      </c>
      <c r="D3600" s="229">
        <v>0</v>
      </c>
      <c r="E3600" s="229">
        <v>1</v>
      </c>
      <c r="F3600" s="229">
        <v>0</v>
      </c>
      <c r="G3600" s="230">
        <v>0.5</v>
      </c>
    </row>
    <row r="3601" spans="1:7" x14ac:dyDescent="0.2">
      <c r="A3601" s="229" t="s">
        <v>14252</v>
      </c>
      <c r="B3601" s="229" t="s">
        <v>14505</v>
      </c>
      <c r="C3601" s="229">
        <v>1</v>
      </c>
      <c r="D3601" s="229">
        <v>0</v>
      </c>
      <c r="E3601" s="229">
        <v>1</v>
      </c>
      <c r="F3601" s="229">
        <v>0</v>
      </c>
      <c r="G3601" s="230">
        <v>0.5</v>
      </c>
    </row>
    <row r="3602" spans="1:7" x14ac:dyDescent="0.2">
      <c r="A3602" s="229" t="s">
        <v>14252</v>
      </c>
      <c r="B3602" s="229" t="s">
        <v>14506</v>
      </c>
      <c r="C3602" s="229">
        <v>1</v>
      </c>
      <c r="D3602" s="229">
        <v>0</v>
      </c>
      <c r="E3602" s="229">
        <v>1</v>
      </c>
      <c r="F3602" s="229">
        <v>0</v>
      </c>
      <c r="G3602" s="230">
        <v>0.5</v>
      </c>
    </row>
    <row r="3603" spans="1:7" x14ac:dyDescent="0.2">
      <c r="A3603" s="229" t="s">
        <v>14252</v>
      </c>
      <c r="B3603" s="229" t="s">
        <v>14507</v>
      </c>
      <c r="C3603" s="229">
        <v>1</v>
      </c>
      <c r="D3603" s="229">
        <v>0</v>
      </c>
      <c r="E3603" s="229">
        <v>1</v>
      </c>
      <c r="F3603" s="229">
        <v>0</v>
      </c>
      <c r="G3603" s="230">
        <v>0.5</v>
      </c>
    </row>
    <row r="3604" spans="1:7" x14ac:dyDescent="0.2">
      <c r="A3604" s="229" t="s">
        <v>14252</v>
      </c>
      <c r="B3604" s="229" t="s">
        <v>14508</v>
      </c>
      <c r="C3604" s="229">
        <v>1</v>
      </c>
      <c r="D3604" s="229">
        <v>0</v>
      </c>
      <c r="E3604" s="229">
        <v>1</v>
      </c>
      <c r="F3604" s="229">
        <v>0</v>
      </c>
      <c r="G3604" s="230">
        <v>0.5</v>
      </c>
    </row>
    <row r="3605" spans="1:7" x14ac:dyDescent="0.2">
      <c r="A3605" s="229" t="s">
        <v>14252</v>
      </c>
      <c r="B3605" s="229" t="s">
        <v>14509</v>
      </c>
      <c r="C3605" s="229">
        <v>1</v>
      </c>
      <c r="D3605" s="229">
        <v>0</v>
      </c>
      <c r="E3605" s="229">
        <v>1</v>
      </c>
      <c r="F3605" s="229">
        <v>0</v>
      </c>
      <c r="G3605" s="230">
        <v>0.5</v>
      </c>
    </row>
    <row r="3606" spans="1:7" x14ac:dyDescent="0.2">
      <c r="A3606" s="229" t="s">
        <v>14252</v>
      </c>
      <c r="B3606" s="229" t="s">
        <v>14510</v>
      </c>
      <c r="C3606" s="229">
        <v>1</v>
      </c>
      <c r="D3606" s="229">
        <v>0</v>
      </c>
      <c r="E3606" s="229">
        <v>1</v>
      </c>
      <c r="F3606" s="229">
        <v>0</v>
      </c>
      <c r="G3606" s="230">
        <v>0.5</v>
      </c>
    </row>
    <row r="3607" spans="1:7" x14ac:dyDescent="0.2">
      <c r="A3607" s="229" t="s">
        <v>14252</v>
      </c>
      <c r="B3607" s="229" t="s">
        <v>14511</v>
      </c>
      <c r="C3607" s="229">
        <v>1</v>
      </c>
      <c r="D3607" s="229">
        <v>0</v>
      </c>
      <c r="E3607" s="229">
        <v>1</v>
      </c>
      <c r="F3607" s="229">
        <v>0</v>
      </c>
      <c r="G3607" s="230">
        <v>0.5</v>
      </c>
    </row>
    <row r="3608" spans="1:7" x14ac:dyDescent="0.2">
      <c r="A3608" s="229" t="s">
        <v>14252</v>
      </c>
      <c r="B3608" s="229" t="s">
        <v>14512</v>
      </c>
      <c r="C3608" s="229">
        <v>1</v>
      </c>
      <c r="D3608" s="229">
        <v>0</v>
      </c>
      <c r="E3608" s="229">
        <v>1</v>
      </c>
      <c r="F3608" s="229">
        <v>0</v>
      </c>
      <c r="G3608" s="230">
        <v>0.5</v>
      </c>
    </row>
    <row r="3609" spans="1:7" x14ac:dyDescent="0.2">
      <c r="A3609" s="229" t="s">
        <v>14252</v>
      </c>
      <c r="B3609" s="229" t="s">
        <v>14513</v>
      </c>
      <c r="C3609" s="229">
        <v>1</v>
      </c>
      <c r="D3609" s="229">
        <v>0</v>
      </c>
      <c r="E3609" s="229">
        <v>1</v>
      </c>
      <c r="F3609" s="229">
        <v>0</v>
      </c>
      <c r="G3609" s="230">
        <v>0.5</v>
      </c>
    </row>
    <row r="3610" spans="1:7" x14ac:dyDescent="0.2">
      <c r="A3610" s="229" t="s">
        <v>14252</v>
      </c>
      <c r="B3610" s="229" t="s">
        <v>14514</v>
      </c>
      <c r="C3610" s="229">
        <v>1</v>
      </c>
      <c r="D3610" s="229">
        <v>0</v>
      </c>
      <c r="E3610" s="229">
        <v>1</v>
      </c>
      <c r="F3610" s="229">
        <v>0</v>
      </c>
      <c r="G3610" s="230">
        <v>0.5</v>
      </c>
    </row>
    <row r="3611" spans="1:7" x14ac:dyDescent="0.2">
      <c r="A3611" s="229" t="s">
        <v>14252</v>
      </c>
      <c r="B3611" s="229" t="s">
        <v>14515</v>
      </c>
      <c r="C3611" s="229">
        <v>1</v>
      </c>
      <c r="D3611" s="229">
        <v>0</v>
      </c>
      <c r="E3611" s="229">
        <v>1</v>
      </c>
      <c r="F3611" s="229">
        <v>0</v>
      </c>
      <c r="G3611" s="230">
        <v>0.5</v>
      </c>
    </row>
    <row r="3612" spans="1:7" x14ac:dyDescent="0.2">
      <c r="A3612" s="229" t="s">
        <v>14252</v>
      </c>
      <c r="B3612" s="229" t="s">
        <v>14516</v>
      </c>
      <c r="C3612" s="229">
        <v>1</v>
      </c>
      <c r="D3612" s="229">
        <v>0</v>
      </c>
      <c r="E3612" s="229">
        <v>1</v>
      </c>
      <c r="F3612" s="229">
        <v>0</v>
      </c>
      <c r="G3612" s="230">
        <v>0.5</v>
      </c>
    </row>
    <row r="3613" spans="1:7" x14ac:dyDescent="0.2">
      <c r="A3613" s="229" t="s">
        <v>14252</v>
      </c>
      <c r="B3613" s="229" t="s">
        <v>14517</v>
      </c>
      <c r="C3613" s="229">
        <v>1</v>
      </c>
      <c r="D3613" s="229">
        <v>0</v>
      </c>
      <c r="E3613" s="229">
        <v>1</v>
      </c>
      <c r="F3613" s="229">
        <v>0</v>
      </c>
      <c r="G3613" s="230">
        <v>0.5</v>
      </c>
    </row>
    <row r="3614" spans="1:7" x14ac:dyDescent="0.2">
      <c r="A3614" s="229" t="s">
        <v>14252</v>
      </c>
      <c r="B3614" s="229" t="s">
        <v>14518</v>
      </c>
      <c r="C3614" s="229">
        <v>1</v>
      </c>
      <c r="D3614" s="229">
        <v>0</v>
      </c>
      <c r="E3614" s="229">
        <v>1</v>
      </c>
      <c r="F3614" s="229">
        <v>0</v>
      </c>
      <c r="G3614" s="230">
        <v>0.5</v>
      </c>
    </row>
    <row r="3615" spans="1:7" x14ac:dyDescent="0.2">
      <c r="A3615" s="229" t="s">
        <v>14252</v>
      </c>
      <c r="B3615" s="229" t="s">
        <v>14519</v>
      </c>
      <c r="C3615" s="229">
        <v>1</v>
      </c>
      <c r="D3615" s="229">
        <v>0</v>
      </c>
      <c r="E3615" s="229">
        <v>1</v>
      </c>
      <c r="F3615" s="229">
        <v>0</v>
      </c>
      <c r="G3615" s="230">
        <v>0.5</v>
      </c>
    </row>
    <row r="3616" spans="1:7" x14ac:dyDescent="0.2">
      <c r="A3616" s="229" t="s">
        <v>14252</v>
      </c>
      <c r="B3616" s="229" t="s">
        <v>14520</v>
      </c>
      <c r="C3616" s="229">
        <v>1</v>
      </c>
      <c r="D3616" s="229">
        <v>0</v>
      </c>
      <c r="E3616" s="229">
        <v>1</v>
      </c>
      <c r="F3616" s="229">
        <v>0</v>
      </c>
      <c r="G3616" s="230">
        <v>0.5</v>
      </c>
    </row>
    <row r="3617" spans="1:7" x14ac:dyDescent="0.2">
      <c r="A3617" s="229" t="s">
        <v>14252</v>
      </c>
      <c r="B3617" s="229" t="s">
        <v>14521</v>
      </c>
      <c r="C3617" s="229">
        <v>1</v>
      </c>
      <c r="D3617" s="229">
        <v>0</v>
      </c>
      <c r="E3617" s="229">
        <v>1</v>
      </c>
      <c r="F3617" s="229">
        <v>0</v>
      </c>
      <c r="G3617" s="230">
        <v>0.5</v>
      </c>
    </row>
    <row r="3618" spans="1:7" x14ac:dyDescent="0.2">
      <c r="A3618" s="229" t="s">
        <v>14252</v>
      </c>
      <c r="B3618" s="229" t="s">
        <v>14522</v>
      </c>
      <c r="C3618" s="229">
        <v>1</v>
      </c>
      <c r="D3618" s="229">
        <v>0</v>
      </c>
      <c r="E3618" s="229">
        <v>1</v>
      </c>
      <c r="F3618" s="229">
        <v>0</v>
      </c>
      <c r="G3618" s="230">
        <v>0.5</v>
      </c>
    </row>
    <row r="3619" spans="1:7" x14ac:dyDescent="0.2">
      <c r="A3619" s="229" t="s">
        <v>14252</v>
      </c>
      <c r="B3619" s="229" t="s">
        <v>14523</v>
      </c>
      <c r="C3619" s="229">
        <v>1</v>
      </c>
      <c r="D3619" s="229">
        <v>0</v>
      </c>
      <c r="E3619" s="229">
        <v>1</v>
      </c>
      <c r="F3619" s="229">
        <v>0</v>
      </c>
      <c r="G3619" s="230">
        <v>0.5</v>
      </c>
    </row>
    <row r="3620" spans="1:7" x14ac:dyDescent="0.2">
      <c r="A3620" s="229" t="s">
        <v>14252</v>
      </c>
      <c r="B3620" s="229" t="s">
        <v>14524</v>
      </c>
      <c r="C3620" s="229">
        <v>1</v>
      </c>
      <c r="D3620" s="229">
        <v>0</v>
      </c>
      <c r="E3620" s="229">
        <v>1</v>
      </c>
      <c r="F3620" s="229">
        <v>0</v>
      </c>
      <c r="G3620" s="230">
        <v>0.5</v>
      </c>
    </row>
    <row r="3621" spans="1:7" x14ac:dyDescent="0.2">
      <c r="A3621" s="229" t="s">
        <v>14252</v>
      </c>
      <c r="B3621" s="229" t="s">
        <v>14525</v>
      </c>
      <c r="C3621" s="229">
        <v>1</v>
      </c>
      <c r="D3621" s="229">
        <v>0</v>
      </c>
      <c r="E3621" s="229">
        <v>1</v>
      </c>
      <c r="F3621" s="229">
        <v>0</v>
      </c>
      <c r="G3621" s="230">
        <v>0.5</v>
      </c>
    </row>
    <row r="3622" spans="1:7" x14ac:dyDescent="0.2">
      <c r="A3622" s="229" t="s">
        <v>14252</v>
      </c>
      <c r="B3622" s="229" t="s">
        <v>14526</v>
      </c>
      <c r="C3622" s="229">
        <v>1</v>
      </c>
      <c r="D3622" s="229">
        <v>0</v>
      </c>
      <c r="E3622" s="229">
        <v>1</v>
      </c>
      <c r="F3622" s="229">
        <v>0</v>
      </c>
      <c r="G3622" s="230">
        <v>0.5</v>
      </c>
    </row>
    <row r="3623" spans="1:7" x14ac:dyDescent="0.2">
      <c r="A3623" s="229" t="s">
        <v>14252</v>
      </c>
      <c r="B3623" s="229" t="s">
        <v>14527</v>
      </c>
      <c r="C3623" s="229">
        <v>1</v>
      </c>
      <c r="D3623" s="229">
        <v>0</v>
      </c>
      <c r="E3623" s="229">
        <v>1</v>
      </c>
      <c r="F3623" s="229">
        <v>0</v>
      </c>
      <c r="G3623" s="230">
        <v>0.5</v>
      </c>
    </row>
    <row r="3624" spans="1:7" x14ac:dyDescent="0.2">
      <c r="A3624" s="229" t="s">
        <v>14252</v>
      </c>
      <c r="B3624" s="229" t="s">
        <v>14528</v>
      </c>
      <c r="C3624" s="229">
        <v>1</v>
      </c>
      <c r="D3624" s="229">
        <v>0</v>
      </c>
      <c r="E3624" s="229">
        <v>1</v>
      </c>
      <c r="F3624" s="229">
        <v>0</v>
      </c>
      <c r="G3624" s="230">
        <v>0.5</v>
      </c>
    </row>
    <row r="3625" spans="1:7" x14ac:dyDescent="0.2">
      <c r="A3625" s="229" t="s">
        <v>14252</v>
      </c>
      <c r="B3625" s="229" t="s">
        <v>14529</v>
      </c>
      <c r="C3625" s="229">
        <v>1</v>
      </c>
      <c r="D3625" s="229">
        <v>0</v>
      </c>
      <c r="E3625" s="229">
        <v>1</v>
      </c>
      <c r="F3625" s="229">
        <v>0</v>
      </c>
      <c r="G3625" s="230">
        <v>0.5</v>
      </c>
    </row>
    <row r="3626" spans="1:7" x14ac:dyDescent="0.2">
      <c r="A3626" s="229" t="s">
        <v>14252</v>
      </c>
      <c r="B3626" s="229" t="s">
        <v>14530</v>
      </c>
      <c r="C3626" s="229">
        <v>1</v>
      </c>
      <c r="D3626" s="229">
        <v>0</v>
      </c>
      <c r="E3626" s="229">
        <v>1</v>
      </c>
      <c r="F3626" s="229">
        <v>0</v>
      </c>
      <c r="G3626" s="230">
        <v>0.5</v>
      </c>
    </row>
    <row r="3627" spans="1:7" x14ac:dyDescent="0.2">
      <c r="A3627" s="229" t="s">
        <v>14252</v>
      </c>
      <c r="B3627" s="229" t="s">
        <v>14531</v>
      </c>
      <c r="C3627" s="229">
        <v>1</v>
      </c>
      <c r="D3627" s="229">
        <v>0</v>
      </c>
      <c r="E3627" s="229">
        <v>1</v>
      </c>
      <c r="F3627" s="229">
        <v>0</v>
      </c>
      <c r="G3627" s="230">
        <v>0.5</v>
      </c>
    </row>
    <row r="3628" spans="1:7" x14ac:dyDescent="0.2">
      <c r="A3628" s="229" t="s">
        <v>14252</v>
      </c>
      <c r="B3628" s="229" t="s">
        <v>14532</v>
      </c>
      <c r="C3628" s="229">
        <v>1</v>
      </c>
      <c r="D3628" s="229">
        <v>0</v>
      </c>
      <c r="E3628" s="229">
        <v>1</v>
      </c>
      <c r="F3628" s="229">
        <v>0</v>
      </c>
      <c r="G3628" s="230">
        <v>0.5</v>
      </c>
    </row>
    <row r="3629" spans="1:7" x14ac:dyDescent="0.2">
      <c r="A3629" s="229" t="s">
        <v>14252</v>
      </c>
      <c r="B3629" s="229" t="s">
        <v>14533</v>
      </c>
      <c r="C3629" s="229">
        <v>1</v>
      </c>
      <c r="D3629" s="229">
        <v>0</v>
      </c>
      <c r="E3629" s="229">
        <v>1</v>
      </c>
      <c r="F3629" s="229">
        <v>0</v>
      </c>
      <c r="G3629" s="230">
        <v>0.5</v>
      </c>
    </row>
    <row r="3630" spans="1:7" x14ac:dyDescent="0.2">
      <c r="A3630" s="229" t="s">
        <v>14252</v>
      </c>
      <c r="B3630" s="229" t="s">
        <v>14534</v>
      </c>
      <c r="C3630" s="229">
        <v>1</v>
      </c>
      <c r="D3630" s="229">
        <v>0</v>
      </c>
      <c r="E3630" s="229">
        <v>1</v>
      </c>
      <c r="F3630" s="229">
        <v>0</v>
      </c>
      <c r="G3630" s="230">
        <v>0.5</v>
      </c>
    </row>
    <row r="3631" spans="1:7" x14ac:dyDescent="0.2">
      <c r="A3631" s="229" t="s">
        <v>14252</v>
      </c>
      <c r="B3631" s="229" t="s">
        <v>14535</v>
      </c>
      <c r="C3631" s="229">
        <v>1</v>
      </c>
      <c r="D3631" s="229">
        <v>0</v>
      </c>
      <c r="E3631" s="229">
        <v>1</v>
      </c>
      <c r="F3631" s="229">
        <v>0</v>
      </c>
      <c r="G3631" s="230">
        <v>0.5</v>
      </c>
    </row>
    <row r="3632" spans="1:7" x14ac:dyDescent="0.2">
      <c r="A3632" s="229" t="s">
        <v>14252</v>
      </c>
      <c r="B3632" s="229" t="s">
        <v>14536</v>
      </c>
      <c r="C3632" s="229">
        <v>1</v>
      </c>
      <c r="D3632" s="229">
        <v>0</v>
      </c>
      <c r="E3632" s="229">
        <v>1</v>
      </c>
      <c r="F3632" s="229">
        <v>0</v>
      </c>
      <c r="G3632" s="230">
        <v>0.5</v>
      </c>
    </row>
    <row r="3633" spans="1:7" x14ac:dyDescent="0.2">
      <c r="A3633" s="229" t="s">
        <v>14252</v>
      </c>
      <c r="B3633" s="229" t="s">
        <v>14537</v>
      </c>
      <c r="C3633" s="229">
        <v>1</v>
      </c>
      <c r="D3633" s="229">
        <v>0</v>
      </c>
      <c r="E3633" s="229">
        <v>1</v>
      </c>
      <c r="F3633" s="229">
        <v>0</v>
      </c>
      <c r="G3633" s="230">
        <v>0.5</v>
      </c>
    </row>
    <row r="3634" spans="1:7" x14ac:dyDescent="0.2">
      <c r="A3634" s="229" t="s">
        <v>14252</v>
      </c>
      <c r="B3634" s="229" t="s">
        <v>14538</v>
      </c>
      <c r="C3634" s="229">
        <v>1</v>
      </c>
      <c r="D3634" s="229">
        <v>0</v>
      </c>
      <c r="E3634" s="229">
        <v>1</v>
      </c>
      <c r="F3634" s="229">
        <v>0</v>
      </c>
      <c r="G3634" s="230">
        <v>0.5</v>
      </c>
    </row>
    <row r="3635" spans="1:7" x14ac:dyDescent="0.2">
      <c r="A3635" s="229" t="s">
        <v>14252</v>
      </c>
      <c r="B3635" s="229" t="s">
        <v>14539</v>
      </c>
      <c r="C3635" s="229">
        <v>1</v>
      </c>
      <c r="D3635" s="229">
        <v>0</v>
      </c>
      <c r="E3635" s="229">
        <v>1</v>
      </c>
      <c r="F3635" s="229">
        <v>0</v>
      </c>
      <c r="G3635" s="230">
        <v>0.5</v>
      </c>
    </row>
    <row r="3636" spans="1:7" x14ac:dyDescent="0.2">
      <c r="A3636" s="229" t="s">
        <v>14252</v>
      </c>
      <c r="B3636" s="229" t="s">
        <v>14540</v>
      </c>
      <c r="C3636" s="229">
        <v>1</v>
      </c>
      <c r="D3636" s="229">
        <v>0</v>
      </c>
      <c r="E3636" s="229">
        <v>1</v>
      </c>
      <c r="F3636" s="229">
        <v>0</v>
      </c>
      <c r="G3636" s="230">
        <v>0.5</v>
      </c>
    </row>
    <row r="3637" spans="1:7" x14ac:dyDescent="0.2">
      <c r="A3637" s="229" t="s">
        <v>14252</v>
      </c>
      <c r="B3637" s="229" t="s">
        <v>14541</v>
      </c>
      <c r="C3637" s="229">
        <v>1</v>
      </c>
      <c r="D3637" s="229">
        <v>0</v>
      </c>
      <c r="E3637" s="229">
        <v>1</v>
      </c>
      <c r="F3637" s="229">
        <v>0</v>
      </c>
      <c r="G3637" s="230">
        <v>0.5</v>
      </c>
    </row>
    <row r="3638" spans="1:7" x14ac:dyDescent="0.2">
      <c r="A3638" s="229" t="s">
        <v>14252</v>
      </c>
      <c r="B3638" s="229" t="s">
        <v>14542</v>
      </c>
      <c r="C3638" s="229">
        <v>1</v>
      </c>
      <c r="D3638" s="229">
        <v>0</v>
      </c>
      <c r="E3638" s="229">
        <v>1</v>
      </c>
      <c r="F3638" s="229">
        <v>0</v>
      </c>
      <c r="G3638" s="230">
        <v>0.5</v>
      </c>
    </row>
    <row r="3639" spans="1:7" x14ac:dyDescent="0.2">
      <c r="A3639" s="229" t="s">
        <v>14252</v>
      </c>
      <c r="B3639" s="229" t="s">
        <v>14543</v>
      </c>
      <c r="C3639" s="229">
        <v>1</v>
      </c>
      <c r="D3639" s="229">
        <v>0</v>
      </c>
      <c r="E3639" s="229">
        <v>1</v>
      </c>
      <c r="F3639" s="229">
        <v>0</v>
      </c>
      <c r="G3639" s="230">
        <v>0.5</v>
      </c>
    </row>
    <row r="3640" spans="1:7" x14ac:dyDescent="0.2">
      <c r="A3640" s="229" t="s">
        <v>14252</v>
      </c>
      <c r="B3640" s="229" t="s">
        <v>14544</v>
      </c>
      <c r="C3640" s="229">
        <v>1</v>
      </c>
      <c r="D3640" s="229">
        <v>0</v>
      </c>
      <c r="E3640" s="229">
        <v>1</v>
      </c>
      <c r="F3640" s="229">
        <v>0</v>
      </c>
      <c r="G3640" s="230">
        <v>0.5</v>
      </c>
    </row>
    <row r="3641" spans="1:7" x14ac:dyDescent="0.2">
      <c r="A3641" s="229" t="s">
        <v>14692</v>
      </c>
      <c r="B3641" s="229" t="s">
        <v>14410</v>
      </c>
      <c r="C3641" s="229">
        <v>1</v>
      </c>
      <c r="D3641" s="229">
        <v>0</v>
      </c>
      <c r="E3641" s="229">
        <v>1</v>
      </c>
      <c r="F3641" s="229">
        <v>0</v>
      </c>
      <c r="G3641" s="230">
        <v>0.5</v>
      </c>
    </row>
    <row r="3642" spans="1:7" x14ac:dyDescent="0.2">
      <c r="A3642" s="229" t="s">
        <v>14692</v>
      </c>
      <c r="B3642" s="229" t="s">
        <v>14411</v>
      </c>
      <c r="C3642" s="229">
        <v>1</v>
      </c>
      <c r="D3642" s="229">
        <v>0</v>
      </c>
      <c r="E3642" s="229">
        <v>1</v>
      </c>
      <c r="F3642" s="229">
        <v>0</v>
      </c>
      <c r="G3642" s="230">
        <v>0.5</v>
      </c>
    </row>
    <row r="3643" spans="1:7" x14ac:dyDescent="0.2">
      <c r="A3643" s="229" t="s">
        <v>14692</v>
      </c>
      <c r="B3643" s="229" t="s">
        <v>14412</v>
      </c>
      <c r="C3643" s="229">
        <v>1</v>
      </c>
      <c r="D3643" s="229">
        <v>0</v>
      </c>
      <c r="E3643" s="229">
        <v>1</v>
      </c>
      <c r="F3643" s="229">
        <v>0</v>
      </c>
      <c r="G3643" s="230">
        <v>0.5</v>
      </c>
    </row>
    <row r="3644" spans="1:7" x14ac:dyDescent="0.2">
      <c r="A3644" s="229" t="s">
        <v>14692</v>
      </c>
      <c r="B3644" s="229" t="s">
        <v>14413</v>
      </c>
      <c r="C3644" s="229">
        <v>1</v>
      </c>
      <c r="D3644" s="229">
        <v>0</v>
      </c>
      <c r="E3644" s="229">
        <v>1</v>
      </c>
      <c r="F3644" s="229">
        <v>0</v>
      </c>
      <c r="G3644" s="230">
        <v>0.5</v>
      </c>
    </row>
    <row r="3645" spans="1:7" x14ac:dyDescent="0.2">
      <c r="A3645" s="229" t="s">
        <v>14692</v>
      </c>
      <c r="B3645" s="229" t="s">
        <v>14414</v>
      </c>
      <c r="C3645" s="229">
        <v>1</v>
      </c>
      <c r="D3645" s="229">
        <v>0</v>
      </c>
      <c r="E3645" s="229">
        <v>1</v>
      </c>
      <c r="F3645" s="229">
        <v>0</v>
      </c>
      <c r="G3645" s="230">
        <v>0.5</v>
      </c>
    </row>
    <row r="3646" spans="1:7" x14ac:dyDescent="0.2">
      <c r="A3646" s="229" t="s">
        <v>14692</v>
      </c>
      <c r="B3646" s="229" t="s">
        <v>14415</v>
      </c>
      <c r="C3646" s="229">
        <v>1</v>
      </c>
      <c r="D3646" s="229">
        <v>0</v>
      </c>
      <c r="E3646" s="229">
        <v>1</v>
      </c>
      <c r="F3646" s="229">
        <v>0</v>
      </c>
      <c r="G3646" s="230">
        <v>0.5</v>
      </c>
    </row>
    <row r="3647" spans="1:7" x14ac:dyDescent="0.2">
      <c r="A3647" s="229" t="s">
        <v>14692</v>
      </c>
      <c r="B3647" s="229" t="s">
        <v>14416</v>
      </c>
      <c r="C3647" s="229">
        <v>1</v>
      </c>
      <c r="D3647" s="229">
        <v>0</v>
      </c>
      <c r="E3647" s="229">
        <v>1</v>
      </c>
      <c r="F3647" s="229">
        <v>0</v>
      </c>
      <c r="G3647" s="230">
        <v>0.5</v>
      </c>
    </row>
    <row r="3648" spans="1:7" x14ac:dyDescent="0.2">
      <c r="A3648" s="229" t="s">
        <v>14692</v>
      </c>
      <c r="B3648" s="229" t="s">
        <v>14417</v>
      </c>
      <c r="C3648" s="229">
        <v>1</v>
      </c>
      <c r="D3648" s="229">
        <v>0</v>
      </c>
      <c r="E3648" s="229">
        <v>1</v>
      </c>
      <c r="F3648" s="229">
        <v>0</v>
      </c>
      <c r="G3648" s="230">
        <v>0.5</v>
      </c>
    </row>
    <row r="3649" spans="1:7" x14ac:dyDescent="0.2">
      <c r="A3649" s="229" t="s">
        <v>14692</v>
      </c>
      <c r="B3649" s="229" t="s">
        <v>14418</v>
      </c>
      <c r="C3649" s="229">
        <v>1</v>
      </c>
      <c r="D3649" s="229">
        <v>0</v>
      </c>
      <c r="E3649" s="229">
        <v>1</v>
      </c>
      <c r="F3649" s="229">
        <v>0</v>
      </c>
      <c r="G3649" s="230">
        <v>0.5</v>
      </c>
    </row>
    <row r="3650" spans="1:7" x14ac:dyDescent="0.2">
      <c r="A3650" s="229" t="s">
        <v>14692</v>
      </c>
      <c r="B3650" s="229" t="s">
        <v>14419</v>
      </c>
      <c r="C3650" s="229">
        <v>1</v>
      </c>
      <c r="D3650" s="229">
        <v>0</v>
      </c>
      <c r="E3650" s="229">
        <v>1</v>
      </c>
      <c r="F3650" s="229">
        <v>0</v>
      </c>
      <c r="G3650" s="230">
        <v>0.5</v>
      </c>
    </row>
    <row r="3651" spans="1:7" x14ac:dyDescent="0.2">
      <c r="A3651" s="229" t="s">
        <v>14692</v>
      </c>
      <c r="B3651" s="229" t="s">
        <v>14420</v>
      </c>
      <c r="C3651" s="229">
        <v>1</v>
      </c>
      <c r="D3651" s="229">
        <v>0</v>
      </c>
      <c r="E3651" s="229">
        <v>1</v>
      </c>
      <c r="F3651" s="229">
        <v>0</v>
      </c>
      <c r="G3651" s="230">
        <v>0.5</v>
      </c>
    </row>
    <row r="3652" spans="1:7" x14ac:dyDescent="0.2">
      <c r="A3652" s="229" t="s">
        <v>14692</v>
      </c>
      <c r="B3652" s="229" t="s">
        <v>14421</v>
      </c>
      <c r="C3652" s="229">
        <v>1</v>
      </c>
      <c r="D3652" s="229">
        <v>0</v>
      </c>
      <c r="E3652" s="229">
        <v>1</v>
      </c>
      <c r="F3652" s="229">
        <v>0</v>
      </c>
      <c r="G3652" s="230">
        <v>0.5</v>
      </c>
    </row>
    <row r="3653" spans="1:7" x14ac:dyDescent="0.2">
      <c r="A3653" s="229" t="s">
        <v>14692</v>
      </c>
      <c r="B3653" s="229" t="s">
        <v>14422</v>
      </c>
      <c r="C3653" s="229">
        <v>1</v>
      </c>
      <c r="D3653" s="229">
        <v>0</v>
      </c>
      <c r="E3653" s="229">
        <v>1</v>
      </c>
      <c r="F3653" s="229">
        <v>0</v>
      </c>
      <c r="G3653" s="230">
        <v>0.5</v>
      </c>
    </row>
    <row r="3654" spans="1:7" x14ac:dyDescent="0.2">
      <c r="A3654" s="229" t="s">
        <v>14692</v>
      </c>
      <c r="B3654" s="229" t="s">
        <v>14423</v>
      </c>
      <c r="C3654" s="229">
        <v>1</v>
      </c>
      <c r="D3654" s="229">
        <v>0</v>
      </c>
      <c r="E3654" s="229">
        <v>1</v>
      </c>
      <c r="F3654" s="229">
        <v>0</v>
      </c>
      <c r="G3654" s="230">
        <v>0.5</v>
      </c>
    </row>
    <row r="3655" spans="1:7" x14ac:dyDescent="0.2">
      <c r="A3655" s="229" t="s">
        <v>14692</v>
      </c>
      <c r="B3655" s="229" t="s">
        <v>14424</v>
      </c>
      <c r="C3655" s="229">
        <v>1</v>
      </c>
      <c r="D3655" s="229">
        <v>0</v>
      </c>
      <c r="E3655" s="229">
        <v>1</v>
      </c>
      <c r="F3655" s="229">
        <v>0</v>
      </c>
      <c r="G3655" s="230">
        <v>0.5</v>
      </c>
    </row>
    <row r="3656" spans="1:7" x14ac:dyDescent="0.2">
      <c r="A3656" s="229" t="s">
        <v>14692</v>
      </c>
      <c r="B3656" s="229" t="s">
        <v>14425</v>
      </c>
      <c r="C3656" s="229">
        <v>1</v>
      </c>
      <c r="D3656" s="229">
        <v>0</v>
      </c>
      <c r="E3656" s="229">
        <v>1</v>
      </c>
      <c r="F3656" s="229">
        <v>0</v>
      </c>
      <c r="G3656" s="230">
        <v>0.5</v>
      </c>
    </row>
    <row r="3657" spans="1:7" x14ac:dyDescent="0.2">
      <c r="A3657" s="229" t="s">
        <v>14692</v>
      </c>
      <c r="B3657" s="229" t="s">
        <v>14426</v>
      </c>
      <c r="C3657" s="229">
        <v>1</v>
      </c>
      <c r="D3657" s="229">
        <v>0</v>
      </c>
      <c r="E3657" s="229">
        <v>1</v>
      </c>
      <c r="F3657" s="229">
        <v>0</v>
      </c>
      <c r="G3657" s="230">
        <v>0.5</v>
      </c>
    </row>
    <row r="3658" spans="1:7" x14ac:dyDescent="0.2">
      <c r="A3658" s="229" t="s">
        <v>14692</v>
      </c>
      <c r="B3658" s="229" t="s">
        <v>14427</v>
      </c>
      <c r="C3658" s="229">
        <v>1</v>
      </c>
      <c r="D3658" s="229">
        <v>0</v>
      </c>
      <c r="E3658" s="229">
        <v>1</v>
      </c>
      <c r="F3658" s="229">
        <v>0</v>
      </c>
      <c r="G3658" s="230">
        <v>0.5</v>
      </c>
    </row>
    <row r="3659" spans="1:7" x14ac:dyDescent="0.2">
      <c r="A3659" s="229" t="s">
        <v>14692</v>
      </c>
      <c r="B3659" s="229" t="s">
        <v>14428</v>
      </c>
      <c r="C3659" s="229">
        <v>1</v>
      </c>
      <c r="D3659" s="229">
        <v>0</v>
      </c>
      <c r="E3659" s="229">
        <v>1</v>
      </c>
      <c r="F3659" s="229">
        <v>0</v>
      </c>
      <c r="G3659" s="230">
        <v>0.5</v>
      </c>
    </row>
    <row r="3660" spans="1:7" x14ac:dyDescent="0.2">
      <c r="A3660" s="229" t="s">
        <v>14692</v>
      </c>
      <c r="B3660" s="229" t="s">
        <v>14429</v>
      </c>
      <c r="C3660" s="229">
        <v>1</v>
      </c>
      <c r="D3660" s="229">
        <v>0</v>
      </c>
      <c r="E3660" s="229">
        <v>1</v>
      </c>
      <c r="F3660" s="229">
        <v>0</v>
      </c>
      <c r="G3660" s="230">
        <v>0.5</v>
      </c>
    </row>
    <row r="3661" spans="1:7" x14ac:dyDescent="0.2">
      <c r="A3661" s="229" t="s">
        <v>14692</v>
      </c>
      <c r="B3661" s="229" t="s">
        <v>14430</v>
      </c>
      <c r="C3661" s="229">
        <v>1</v>
      </c>
      <c r="D3661" s="229">
        <v>0</v>
      </c>
      <c r="E3661" s="229">
        <v>1</v>
      </c>
      <c r="F3661" s="229">
        <v>0</v>
      </c>
      <c r="G3661" s="230">
        <v>0.5</v>
      </c>
    </row>
    <row r="3662" spans="1:7" x14ac:dyDescent="0.2">
      <c r="A3662" s="229" t="s">
        <v>14692</v>
      </c>
      <c r="B3662" s="229" t="s">
        <v>14431</v>
      </c>
      <c r="C3662" s="229">
        <v>1</v>
      </c>
      <c r="D3662" s="229">
        <v>0</v>
      </c>
      <c r="E3662" s="229">
        <v>1</v>
      </c>
      <c r="F3662" s="229">
        <v>0</v>
      </c>
      <c r="G3662" s="230">
        <v>0.5</v>
      </c>
    </row>
    <row r="3663" spans="1:7" x14ac:dyDescent="0.2">
      <c r="A3663" s="229" t="s">
        <v>14692</v>
      </c>
      <c r="B3663" s="229" t="s">
        <v>14432</v>
      </c>
      <c r="C3663" s="229">
        <v>1</v>
      </c>
      <c r="D3663" s="229">
        <v>0</v>
      </c>
      <c r="E3663" s="229">
        <v>1</v>
      </c>
      <c r="F3663" s="229">
        <v>0</v>
      </c>
      <c r="G3663" s="230">
        <v>0.5</v>
      </c>
    </row>
    <row r="3664" spans="1:7" x14ac:dyDescent="0.2">
      <c r="A3664" s="229" t="s">
        <v>14692</v>
      </c>
      <c r="B3664" s="229" t="s">
        <v>14433</v>
      </c>
      <c r="C3664" s="229">
        <v>1</v>
      </c>
      <c r="D3664" s="229">
        <v>0</v>
      </c>
      <c r="E3664" s="229">
        <v>1</v>
      </c>
      <c r="F3664" s="229">
        <v>0</v>
      </c>
      <c r="G3664" s="230">
        <v>0.5</v>
      </c>
    </row>
    <row r="3665" spans="1:7" x14ac:dyDescent="0.2">
      <c r="A3665" s="229" t="s">
        <v>14692</v>
      </c>
      <c r="B3665" s="229" t="s">
        <v>14434</v>
      </c>
      <c r="C3665" s="229">
        <v>1</v>
      </c>
      <c r="D3665" s="229">
        <v>0</v>
      </c>
      <c r="E3665" s="229">
        <v>1</v>
      </c>
      <c r="F3665" s="229">
        <v>0</v>
      </c>
      <c r="G3665" s="230">
        <v>0.5</v>
      </c>
    </row>
    <row r="3666" spans="1:7" x14ac:dyDescent="0.2">
      <c r="A3666" s="229" t="s">
        <v>14253</v>
      </c>
      <c r="B3666" s="229" t="s">
        <v>14348</v>
      </c>
      <c r="C3666" s="229">
        <v>1</v>
      </c>
      <c r="D3666" s="229">
        <v>0</v>
      </c>
      <c r="E3666" s="229">
        <v>1</v>
      </c>
      <c r="F3666" s="229">
        <v>0</v>
      </c>
      <c r="G3666" s="230">
        <v>0.5</v>
      </c>
    </row>
    <row r="3667" spans="1:7" x14ac:dyDescent="0.2">
      <c r="A3667" s="229" t="s">
        <v>14253</v>
      </c>
      <c r="B3667" s="229" t="s">
        <v>14349</v>
      </c>
      <c r="C3667" s="229">
        <v>1</v>
      </c>
      <c r="D3667" s="229">
        <v>0</v>
      </c>
      <c r="E3667" s="229">
        <v>1</v>
      </c>
      <c r="F3667" s="229">
        <v>0</v>
      </c>
      <c r="G3667" s="230">
        <v>0.5</v>
      </c>
    </row>
    <row r="3668" spans="1:7" x14ac:dyDescent="0.2">
      <c r="A3668" s="229" t="s">
        <v>14253</v>
      </c>
      <c r="B3668" s="229" t="s">
        <v>14350</v>
      </c>
      <c r="C3668" s="229">
        <v>1</v>
      </c>
      <c r="D3668" s="229">
        <v>0</v>
      </c>
      <c r="E3668" s="229">
        <v>1</v>
      </c>
      <c r="F3668" s="229">
        <v>0</v>
      </c>
      <c r="G3668" s="230">
        <v>0.5</v>
      </c>
    </row>
    <row r="3669" spans="1:7" x14ac:dyDescent="0.2">
      <c r="A3669" s="229" t="s">
        <v>14253</v>
      </c>
      <c r="B3669" s="229" t="s">
        <v>14351</v>
      </c>
      <c r="C3669" s="229">
        <v>1</v>
      </c>
      <c r="D3669" s="229">
        <v>0</v>
      </c>
      <c r="E3669" s="229">
        <v>1</v>
      </c>
      <c r="F3669" s="229">
        <v>0</v>
      </c>
      <c r="G3669" s="230">
        <v>0.5</v>
      </c>
    </row>
    <row r="3670" spans="1:7" x14ac:dyDescent="0.2">
      <c r="A3670" s="229" t="s">
        <v>14253</v>
      </c>
      <c r="B3670" s="229" t="s">
        <v>14352</v>
      </c>
      <c r="C3670" s="229">
        <v>1</v>
      </c>
      <c r="D3670" s="229">
        <v>0</v>
      </c>
      <c r="E3670" s="229">
        <v>1</v>
      </c>
      <c r="F3670" s="229">
        <v>0</v>
      </c>
      <c r="G3670" s="230">
        <v>0.5</v>
      </c>
    </row>
    <row r="3671" spans="1:7" x14ac:dyDescent="0.2">
      <c r="A3671" s="229" t="s">
        <v>14253</v>
      </c>
      <c r="B3671" s="229" t="s">
        <v>14353</v>
      </c>
      <c r="C3671" s="229">
        <v>1</v>
      </c>
      <c r="D3671" s="229">
        <v>0</v>
      </c>
      <c r="E3671" s="229">
        <v>1</v>
      </c>
      <c r="F3671" s="229">
        <v>0</v>
      </c>
      <c r="G3671" s="230">
        <v>0.5</v>
      </c>
    </row>
    <row r="3672" spans="1:7" x14ac:dyDescent="0.2">
      <c r="A3672" s="229" t="s">
        <v>14253</v>
      </c>
      <c r="B3672" s="229" t="s">
        <v>14354</v>
      </c>
      <c r="C3672" s="229">
        <v>1</v>
      </c>
      <c r="D3672" s="229">
        <v>0</v>
      </c>
      <c r="E3672" s="229">
        <v>1</v>
      </c>
      <c r="F3672" s="229">
        <v>0</v>
      </c>
      <c r="G3672" s="230">
        <v>0.5</v>
      </c>
    </row>
    <row r="3673" spans="1:7" x14ac:dyDescent="0.2">
      <c r="A3673" s="229" t="s">
        <v>14253</v>
      </c>
      <c r="B3673" s="229" t="s">
        <v>14355</v>
      </c>
      <c r="C3673" s="229">
        <v>1</v>
      </c>
      <c r="D3673" s="229">
        <v>0</v>
      </c>
      <c r="E3673" s="229">
        <v>1</v>
      </c>
      <c r="F3673" s="229">
        <v>0</v>
      </c>
      <c r="G3673" s="230">
        <v>0.5</v>
      </c>
    </row>
    <row r="3674" spans="1:7" x14ac:dyDescent="0.2">
      <c r="A3674" s="229" t="s">
        <v>14253</v>
      </c>
      <c r="B3674" s="229" t="s">
        <v>14356</v>
      </c>
      <c r="C3674" s="229">
        <v>1</v>
      </c>
      <c r="D3674" s="229">
        <v>0</v>
      </c>
      <c r="E3674" s="229">
        <v>1</v>
      </c>
      <c r="F3674" s="229">
        <v>0</v>
      </c>
      <c r="G3674" s="230">
        <v>0.5</v>
      </c>
    </row>
    <row r="3675" spans="1:7" x14ac:dyDescent="0.2">
      <c r="A3675" s="229" t="s">
        <v>14253</v>
      </c>
      <c r="B3675" s="229" t="s">
        <v>14357</v>
      </c>
      <c r="C3675" s="229">
        <v>1</v>
      </c>
      <c r="D3675" s="229">
        <v>0</v>
      </c>
      <c r="E3675" s="229">
        <v>1</v>
      </c>
      <c r="F3675" s="229">
        <v>0</v>
      </c>
      <c r="G3675" s="230">
        <v>0.5</v>
      </c>
    </row>
    <row r="3676" spans="1:7" x14ac:dyDescent="0.2">
      <c r="A3676" s="229" t="s">
        <v>14253</v>
      </c>
      <c r="B3676" s="229" t="s">
        <v>14358</v>
      </c>
      <c r="C3676" s="229">
        <v>1</v>
      </c>
      <c r="D3676" s="229">
        <v>0</v>
      </c>
      <c r="E3676" s="229">
        <v>1</v>
      </c>
      <c r="F3676" s="229">
        <v>0</v>
      </c>
      <c r="G3676" s="230">
        <v>0.5</v>
      </c>
    </row>
    <row r="3677" spans="1:7" x14ac:dyDescent="0.2">
      <c r="A3677" s="229" t="s">
        <v>14253</v>
      </c>
      <c r="B3677" s="229" t="s">
        <v>14359</v>
      </c>
      <c r="C3677" s="229">
        <v>1</v>
      </c>
      <c r="D3677" s="229">
        <v>0</v>
      </c>
      <c r="E3677" s="229">
        <v>1</v>
      </c>
      <c r="F3677" s="229">
        <v>0</v>
      </c>
      <c r="G3677" s="230">
        <v>0.5</v>
      </c>
    </row>
    <row r="3678" spans="1:7" x14ac:dyDescent="0.2">
      <c r="A3678" s="229" t="s">
        <v>14253</v>
      </c>
      <c r="B3678" s="229" t="s">
        <v>14360</v>
      </c>
      <c r="C3678" s="229">
        <v>1</v>
      </c>
      <c r="D3678" s="229">
        <v>0</v>
      </c>
      <c r="E3678" s="229">
        <v>1</v>
      </c>
      <c r="F3678" s="229">
        <v>0</v>
      </c>
      <c r="G3678" s="230">
        <v>0.5</v>
      </c>
    </row>
    <row r="3679" spans="1:7" x14ac:dyDescent="0.2">
      <c r="A3679" s="229" t="s">
        <v>14253</v>
      </c>
      <c r="B3679" s="229" t="s">
        <v>14361</v>
      </c>
      <c r="C3679" s="229">
        <v>1</v>
      </c>
      <c r="D3679" s="229">
        <v>0</v>
      </c>
      <c r="E3679" s="229">
        <v>1</v>
      </c>
      <c r="F3679" s="229">
        <v>0</v>
      </c>
      <c r="G3679" s="230">
        <v>0.5</v>
      </c>
    </row>
    <row r="3680" spans="1:7" x14ac:dyDescent="0.2">
      <c r="A3680" s="229" t="s">
        <v>14253</v>
      </c>
      <c r="B3680" s="229" t="s">
        <v>14362</v>
      </c>
      <c r="C3680" s="229">
        <v>1</v>
      </c>
      <c r="D3680" s="229">
        <v>0</v>
      </c>
      <c r="E3680" s="229">
        <v>1</v>
      </c>
      <c r="F3680" s="229">
        <v>0</v>
      </c>
      <c r="G3680" s="230">
        <v>0.5</v>
      </c>
    </row>
    <row r="3681" spans="1:7" x14ac:dyDescent="0.2">
      <c r="A3681" s="229" t="s">
        <v>14253</v>
      </c>
      <c r="B3681" s="229" t="s">
        <v>14363</v>
      </c>
      <c r="C3681" s="229">
        <v>1</v>
      </c>
      <c r="D3681" s="229">
        <v>0</v>
      </c>
      <c r="E3681" s="229">
        <v>1</v>
      </c>
      <c r="F3681" s="229">
        <v>0</v>
      </c>
      <c r="G3681" s="230">
        <v>0.5</v>
      </c>
    </row>
    <row r="3682" spans="1:7" x14ac:dyDescent="0.2">
      <c r="A3682" s="229" t="s">
        <v>14253</v>
      </c>
      <c r="B3682" s="229" t="s">
        <v>14364</v>
      </c>
      <c r="C3682" s="229">
        <v>1</v>
      </c>
      <c r="D3682" s="229">
        <v>0</v>
      </c>
      <c r="E3682" s="229">
        <v>1</v>
      </c>
      <c r="F3682" s="229">
        <v>0</v>
      </c>
      <c r="G3682" s="230">
        <v>0.5</v>
      </c>
    </row>
    <row r="3683" spans="1:7" x14ac:dyDescent="0.2">
      <c r="A3683" s="229" t="s">
        <v>14253</v>
      </c>
      <c r="B3683" s="229" t="s">
        <v>14365</v>
      </c>
      <c r="C3683" s="229">
        <v>1</v>
      </c>
      <c r="D3683" s="229">
        <v>0</v>
      </c>
      <c r="E3683" s="229">
        <v>1</v>
      </c>
      <c r="F3683" s="229">
        <v>0</v>
      </c>
      <c r="G3683" s="230">
        <v>0.5</v>
      </c>
    </row>
    <row r="3684" spans="1:7" x14ac:dyDescent="0.2">
      <c r="A3684" s="229" t="s">
        <v>14253</v>
      </c>
      <c r="B3684" s="229" t="s">
        <v>14366</v>
      </c>
      <c r="C3684" s="229">
        <v>1</v>
      </c>
      <c r="D3684" s="229">
        <v>0</v>
      </c>
      <c r="E3684" s="229">
        <v>1</v>
      </c>
      <c r="F3684" s="229">
        <v>0</v>
      </c>
      <c r="G3684" s="230">
        <v>0.5</v>
      </c>
    </row>
    <row r="3685" spans="1:7" x14ac:dyDescent="0.2">
      <c r="A3685" s="229" t="s">
        <v>14253</v>
      </c>
      <c r="B3685" s="229" t="s">
        <v>14367</v>
      </c>
      <c r="C3685" s="229">
        <v>1</v>
      </c>
      <c r="D3685" s="229">
        <v>0</v>
      </c>
      <c r="E3685" s="229">
        <v>1</v>
      </c>
      <c r="F3685" s="229">
        <v>0</v>
      </c>
      <c r="G3685" s="230">
        <v>0.5</v>
      </c>
    </row>
    <row r="3686" spans="1:7" x14ac:dyDescent="0.2">
      <c r="A3686" s="229" t="s">
        <v>14253</v>
      </c>
      <c r="B3686" s="229" t="s">
        <v>14368</v>
      </c>
      <c r="C3686" s="229">
        <v>1</v>
      </c>
      <c r="D3686" s="229">
        <v>0</v>
      </c>
      <c r="E3686" s="229">
        <v>1</v>
      </c>
      <c r="F3686" s="229">
        <v>0</v>
      </c>
      <c r="G3686" s="230">
        <v>0.5</v>
      </c>
    </row>
    <row r="3687" spans="1:7" x14ac:dyDescent="0.2">
      <c r="A3687" s="229" t="s">
        <v>14253</v>
      </c>
      <c r="B3687" s="229" t="s">
        <v>14369</v>
      </c>
      <c r="C3687" s="229">
        <v>1</v>
      </c>
      <c r="D3687" s="229">
        <v>0</v>
      </c>
      <c r="E3687" s="229">
        <v>1</v>
      </c>
      <c r="F3687" s="229">
        <v>0</v>
      </c>
      <c r="G3687" s="230">
        <v>0.5</v>
      </c>
    </row>
    <row r="3688" spans="1:7" x14ac:dyDescent="0.2">
      <c r="A3688" s="229" t="s">
        <v>14253</v>
      </c>
      <c r="B3688" s="229" t="s">
        <v>14370</v>
      </c>
      <c r="C3688" s="229">
        <v>1</v>
      </c>
      <c r="D3688" s="229">
        <v>0</v>
      </c>
      <c r="E3688" s="229">
        <v>1</v>
      </c>
      <c r="F3688" s="229">
        <v>0</v>
      </c>
      <c r="G3688" s="230">
        <v>0.5</v>
      </c>
    </row>
    <row r="3689" spans="1:7" x14ac:dyDescent="0.2">
      <c r="A3689" s="229" t="s">
        <v>14253</v>
      </c>
      <c r="B3689" s="229" t="s">
        <v>14371</v>
      </c>
      <c r="C3689" s="229">
        <v>1</v>
      </c>
      <c r="D3689" s="229">
        <v>0</v>
      </c>
      <c r="E3689" s="229">
        <v>1</v>
      </c>
      <c r="F3689" s="229">
        <v>0</v>
      </c>
      <c r="G3689" s="230">
        <v>0.5</v>
      </c>
    </row>
    <row r="3690" spans="1:7" x14ac:dyDescent="0.2">
      <c r="A3690" s="229" t="s">
        <v>14253</v>
      </c>
      <c r="B3690" s="229" t="s">
        <v>14372</v>
      </c>
      <c r="C3690" s="229">
        <v>1</v>
      </c>
      <c r="D3690" s="229">
        <v>0</v>
      </c>
      <c r="E3690" s="229">
        <v>1</v>
      </c>
      <c r="F3690" s="229">
        <v>0</v>
      </c>
      <c r="G3690" s="230">
        <v>0.5</v>
      </c>
    </row>
    <row r="3691" spans="1:7" x14ac:dyDescent="0.2">
      <c r="A3691" s="229" t="s">
        <v>14253</v>
      </c>
      <c r="B3691" s="229" t="s">
        <v>14373</v>
      </c>
      <c r="C3691" s="229">
        <v>1</v>
      </c>
      <c r="D3691" s="229">
        <v>0</v>
      </c>
      <c r="E3691" s="229">
        <v>1</v>
      </c>
      <c r="F3691" s="229">
        <v>0</v>
      </c>
      <c r="G3691" s="230">
        <v>0.5</v>
      </c>
    </row>
    <row r="3692" spans="1:7" x14ac:dyDescent="0.2">
      <c r="A3692" s="229" t="s">
        <v>14253</v>
      </c>
      <c r="B3692" s="229" t="s">
        <v>14374</v>
      </c>
      <c r="C3692" s="229">
        <v>1</v>
      </c>
      <c r="D3692" s="229">
        <v>0</v>
      </c>
      <c r="E3692" s="229">
        <v>1</v>
      </c>
      <c r="F3692" s="229">
        <v>0</v>
      </c>
      <c r="G3692" s="230">
        <v>0.5</v>
      </c>
    </row>
    <row r="3693" spans="1:7" x14ac:dyDescent="0.2">
      <c r="A3693" s="229" t="s">
        <v>14253</v>
      </c>
      <c r="B3693" s="229" t="s">
        <v>14375</v>
      </c>
      <c r="C3693" s="229">
        <v>1</v>
      </c>
      <c r="D3693" s="229">
        <v>0</v>
      </c>
      <c r="E3693" s="229">
        <v>1</v>
      </c>
      <c r="F3693" s="229">
        <v>0</v>
      </c>
      <c r="G3693" s="230">
        <v>0.5</v>
      </c>
    </row>
    <row r="3694" spans="1:7" x14ac:dyDescent="0.2">
      <c r="A3694" s="229" t="s">
        <v>14253</v>
      </c>
      <c r="B3694" s="229" t="s">
        <v>14376</v>
      </c>
      <c r="C3694" s="229">
        <v>1</v>
      </c>
      <c r="D3694" s="229">
        <v>0</v>
      </c>
      <c r="E3694" s="229">
        <v>1</v>
      </c>
      <c r="F3694" s="229">
        <v>0</v>
      </c>
      <c r="G3694" s="230">
        <v>0.5</v>
      </c>
    </row>
    <row r="3695" spans="1:7" x14ac:dyDescent="0.2">
      <c r="A3695" s="229" t="s">
        <v>14253</v>
      </c>
      <c r="B3695" s="229" t="s">
        <v>14377</v>
      </c>
      <c r="C3695" s="229">
        <v>1</v>
      </c>
      <c r="D3695" s="229">
        <v>0</v>
      </c>
      <c r="E3695" s="229">
        <v>1</v>
      </c>
      <c r="F3695" s="229">
        <v>0</v>
      </c>
      <c r="G3695" s="230">
        <v>0.5</v>
      </c>
    </row>
    <row r="3696" spans="1:7" x14ac:dyDescent="0.2">
      <c r="A3696" s="229" t="s">
        <v>14253</v>
      </c>
      <c r="B3696" s="229" t="s">
        <v>14378</v>
      </c>
      <c r="C3696" s="229">
        <v>1</v>
      </c>
      <c r="D3696" s="229">
        <v>0</v>
      </c>
      <c r="E3696" s="229">
        <v>1</v>
      </c>
      <c r="F3696" s="229">
        <v>0</v>
      </c>
      <c r="G3696" s="230">
        <v>0.5</v>
      </c>
    </row>
    <row r="3697" spans="1:7" x14ac:dyDescent="0.2">
      <c r="A3697" s="229" t="s">
        <v>14253</v>
      </c>
      <c r="B3697" s="229" t="s">
        <v>14379</v>
      </c>
      <c r="C3697" s="229">
        <v>1</v>
      </c>
      <c r="D3697" s="229">
        <v>0</v>
      </c>
      <c r="E3697" s="229">
        <v>1</v>
      </c>
      <c r="F3697" s="229">
        <v>0</v>
      </c>
      <c r="G3697" s="230">
        <v>0.5</v>
      </c>
    </row>
    <row r="3698" spans="1:7" x14ac:dyDescent="0.2">
      <c r="A3698" s="229" t="s">
        <v>14253</v>
      </c>
      <c r="B3698" s="229" t="s">
        <v>14380</v>
      </c>
      <c r="C3698" s="229">
        <v>1</v>
      </c>
      <c r="D3698" s="229">
        <v>0</v>
      </c>
      <c r="E3698" s="229">
        <v>1</v>
      </c>
      <c r="F3698" s="229">
        <v>0</v>
      </c>
      <c r="G3698" s="230">
        <v>0.5</v>
      </c>
    </row>
    <row r="3699" spans="1:7" x14ac:dyDescent="0.2">
      <c r="A3699" s="229" t="s">
        <v>14253</v>
      </c>
      <c r="B3699" s="229" t="s">
        <v>14381</v>
      </c>
      <c r="C3699" s="229">
        <v>1</v>
      </c>
      <c r="D3699" s="229">
        <v>0</v>
      </c>
      <c r="E3699" s="229">
        <v>1</v>
      </c>
      <c r="F3699" s="229">
        <v>0</v>
      </c>
      <c r="G3699" s="230">
        <v>0.5</v>
      </c>
    </row>
    <row r="3700" spans="1:7" x14ac:dyDescent="0.2">
      <c r="A3700" s="229" t="s">
        <v>14253</v>
      </c>
      <c r="B3700" s="229" t="s">
        <v>14382</v>
      </c>
      <c r="C3700" s="229">
        <v>1</v>
      </c>
      <c r="D3700" s="229">
        <v>0</v>
      </c>
      <c r="E3700" s="229">
        <v>1</v>
      </c>
      <c r="F3700" s="229">
        <v>0</v>
      </c>
      <c r="G3700" s="230">
        <v>0.5</v>
      </c>
    </row>
    <row r="3701" spans="1:7" x14ac:dyDescent="0.2">
      <c r="A3701" s="229" t="s">
        <v>14253</v>
      </c>
      <c r="B3701" s="229" t="s">
        <v>14383</v>
      </c>
      <c r="C3701" s="229">
        <v>1</v>
      </c>
      <c r="D3701" s="229">
        <v>0</v>
      </c>
      <c r="E3701" s="229">
        <v>1</v>
      </c>
      <c r="F3701" s="229">
        <v>0</v>
      </c>
      <c r="G3701" s="230">
        <v>0.5</v>
      </c>
    </row>
    <row r="3702" spans="1:7" x14ac:dyDescent="0.2">
      <c r="A3702" s="229" t="s">
        <v>14253</v>
      </c>
      <c r="B3702" s="229" t="s">
        <v>14384</v>
      </c>
      <c r="C3702" s="229">
        <v>1</v>
      </c>
      <c r="D3702" s="229">
        <v>0</v>
      </c>
      <c r="E3702" s="229">
        <v>1</v>
      </c>
      <c r="F3702" s="229">
        <v>0</v>
      </c>
      <c r="G3702" s="230">
        <v>0.5</v>
      </c>
    </row>
    <row r="3703" spans="1:7" x14ac:dyDescent="0.2">
      <c r="A3703" s="229" t="s">
        <v>14259</v>
      </c>
      <c r="B3703" s="229" t="s">
        <v>14503</v>
      </c>
      <c r="C3703" s="229">
        <v>1</v>
      </c>
      <c r="D3703" s="229">
        <v>0</v>
      </c>
      <c r="E3703" s="229">
        <v>1</v>
      </c>
      <c r="F3703" s="229">
        <v>0</v>
      </c>
      <c r="G3703" s="230">
        <v>0.5</v>
      </c>
    </row>
    <row r="3704" spans="1:7" x14ac:dyDescent="0.2">
      <c r="A3704" s="229" t="s">
        <v>14259</v>
      </c>
      <c r="B3704" s="229" t="s">
        <v>14504</v>
      </c>
      <c r="C3704" s="229">
        <v>1</v>
      </c>
      <c r="D3704" s="229">
        <v>0</v>
      </c>
      <c r="E3704" s="229">
        <v>1</v>
      </c>
      <c r="F3704" s="229">
        <v>0</v>
      </c>
      <c r="G3704" s="230">
        <v>0.5</v>
      </c>
    </row>
    <row r="3705" spans="1:7" x14ac:dyDescent="0.2">
      <c r="A3705" s="229" t="s">
        <v>14259</v>
      </c>
      <c r="B3705" s="229" t="s">
        <v>14505</v>
      </c>
      <c r="C3705" s="229">
        <v>1</v>
      </c>
      <c r="D3705" s="229">
        <v>0</v>
      </c>
      <c r="E3705" s="229">
        <v>1</v>
      </c>
      <c r="F3705" s="229">
        <v>0</v>
      </c>
      <c r="G3705" s="230">
        <v>0.5</v>
      </c>
    </row>
    <row r="3706" spans="1:7" x14ac:dyDescent="0.2">
      <c r="A3706" s="229" t="s">
        <v>14259</v>
      </c>
      <c r="B3706" s="229" t="s">
        <v>14506</v>
      </c>
      <c r="C3706" s="229">
        <v>1</v>
      </c>
      <c r="D3706" s="229">
        <v>0</v>
      </c>
      <c r="E3706" s="229">
        <v>1</v>
      </c>
      <c r="F3706" s="229">
        <v>0</v>
      </c>
      <c r="G3706" s="230">
        <v>0.5</v>
      </c>
    </row>
    <row r="3707" spans="1:7" x14ac:dyDescent="0.2">
      <c r="A3707" s="229" t="s">
        <v>14259</v>
      </c>
      <c r="B3707" s="229" t="s">
        <v>14507</v>
      </c>
      <c r="C3707" s="229">
        <v>1</v>
      </c>
      <c r="D3707" s="229">
        <v>0</v>
      </c>
      <c r="E3707" s="229">
        <v>1</v>
      </c>
      <c r="F3707" s="229">
        <v>0</v>
      </c>
      <c r="G3707" s="230">
        <v>0.5</v>
      </c>
    </row>
    <row r="3708" spans="1:7" x14ac:dyDescent="0.2">
      <c r="A3708" s="229" t="s">
        <v>14259</v>
      </c>
      <c r="B3708" s="229" t="s">
        <v>14508</v>
      </c>
      <c r="C3708" s="229">
        <v>1</v>
      </c>
      <c r="D3708" s="229">
        <v>0</v>
      </c>
      <c r="E3708" s="229">
        <v>1</v>
      </c>
      <c r="F3708" s="229">
        <v>0</v>
      </c>
      <c r="G3708" s="230">
        <v>0.5</v>
      </c>
    </row>
    <row r="3709" spans="1:7" x14ac:dyDescent="0.2">
      <c r="A3709" s="229" t="s">
        <v>14259</v>
      </c>
      <c r="B3709" s="229" t="s">
        <v>14509</v>
      </c>
      <c r="C3709" s="229">
        <v>1</v>
      </c>
      <c r="D3709" s="229">
        <v>0</v>
      </c>
      <c r="E3709" s="229">
        <v>1</v>
      </c>
      <c r="F3709" s="229">
        <v>0</v>
      </c>
      <c r="G3709" s="230">
        <v>0.5</v>
      </c>
    </row>
    <row r="3710" spans="1:7" x14ac:dyDescent="0.2">
      <c r="A3710" s="229" t="s">
        <v>14259</v>
      </c>
      <c r="B3710" s="229" t="s">
        <v>14510</v>
      </c>
      <c r="C3710" s="229">
        <v>1</v>
      </c>
      <c r="D3710" s="229">
        <v>0</v>
      </c>
      <c r="E3710" s="229">
        <v>1</v>
      </c>
      <c r="F3710" s="229">
        <v>0</v>
      </c>
      <c r="G3710" s="230">
        <v>0.5</v>
      </c>
    </row>
    <row r="3711" spans="1:7" x14ac:dyDescent="0.2">
      <c r="A3711" s="229" t="s">
        <v>14259</v>
      </c>
      <c r="B3711" s="229" t="s">
        <v>14511</v>
      </c>
      <c r="C3711" s="229">
        <v>1</v>
      </c>
      <c r="D3711" s="229">
        <v>0</v>
      </c>
      <c r="E3711" s="229">
        <v>1</v>
      </c>
      <c r="F3711" s="229">
        <v>0</v>
      </c>
      <c r="G3711" s="230">
        <v>0.5</v>
      </c>
    </row>
    <row r="3712" spans="1:7" x14ac:dyDescent="0.2">
      <c r="A3712" s="229" t="s">
        <v>14259</v>
      </c>
      <c r="B3712" s="229" t="s">
        <v>14512</v>
      </c>
      <c r="C3712" s="229">
        <v>1</v>
      </c>
      <c r="D3712" s="229">
        <v>0</v>
      </c>
      <c r="E3712" s="229">
        <v>1</v>
      </c>
      <c r="F3712" s="229">
        <v>0</v>
      </c>
      <c r="G3712" s="230">
        <v>0.5</v>
      </c>
    </row>
    <row r="3713" spans="1:7" x14ac:dyDescent="0.2">
      <c r="A3713" s="229" t="s">
        <v>14259</v>
      </c>
      <c r="B3713" s="229" t="s">
        <v>14513</v>
      </c>
      <c r="C3713" s="229">
        <v>1</v>
      </c>
      <c r="D3713" s="229">
        <v>0</v>
      </c>
      <c r="E3713" s="229">
        <v>1</v>
      </c>
      <c r="F3713" s="229">
        <v>0</v>
      </c>
      <c r="G3713" s="230">
        <v>0.5</v>
      </c>
    </row>
    <row r="3714" spans="1:7" x14ac:dyDescent="0.2">
      <c r="A3714" s="229" t="s">
        <v>14259</v>
      </c>
      <c r="B3714" s="229" t="s">
        <v>14514</v>
      </c>
      <c r="C3714" s="229">
        <v>1</v>
      </c>
      <c r="D3714" s="229">
        <v>0</v>
      </c>
      <c r="E3714" s="229">
        <v>1</v>
      </c>
      <c r="F3714" s="229">
        <v>0</v>
      </c>
      <c r="G3714" s="230">
        <v>0.5</v>
      </c>
    </row>
    <row r="3715" spans="1:7" x14ac:dyDescent="0.2">
      <c r="A3715" s="229" t="s">
        <v>14259</v>
      </c>
      <c r="B3715" s="229" t="s">
        <v>14515</v>
      </c>
      <c r="C3715" s="229">
        <v>1</v>
      </c>
      <c r="D3715" s="229">
        <v>0</v>
      </c>
      <c r="E3715" s="229">
        <v>1</v>
      </c>
      <c r="F3715" s="229">
        <v>0</v>
      </c>
      <c r="G3715" s="230">
        <v>0.5</v>
      </c>
    </row>
    <row r="3716" spans="1:7" x14ac:dyDescent="0.2">
      <c r="A3716" s="229" t="s">
        <v>14259</v>
      </c>
      <c r="B3716" s="229" t="s">
        <v>14516</v>
      </c>
      <c r="C3716" s="229">
        <v>1</v>
      </c>
      <c r="D3716" s="229">
        <v>0</v>
      </c>
      <c r="E3716" s="229">
        <v>1</v>
      </c>
      <c r="F3716" s="229">
        <v>0</v>
      </c>
      <c r="G3716" s="230">
        <v>0.5</v>
      </c>
    </row>
    <row r="3717" spans="1:7" x14ac:dyDescent="0.2">
      <c r="A3717" s="229" t="s">
        <v>14259</v>
      </c>
      <c r="B3717" s="229" t="s">
        <v>14517</v>
      </c>
      <c r="C3717" s="229">
        <v>1</v>
      </c>
      <c r="D3717" s="229">
        <v>0</v>
      </c>
      <c r="E3717" s="229">
        <v>1</v>
      </c>
      <c r="F3717" s="229">
        <v>0</v>
      </c>
      <c r="G3717" s="230">
        <v>0.5</v>
      </c>
    </row>
    <row r="3718" spans="1:7" x14ac:dyDescent="0.2">
      <c r="A3718" s="229" t="s">
        <v>14259</v>
      </c>
      <c r="B3718" s="229" t="s">
        <v>14518</v>
      </c>
      <c r="C3718" s="229">
        <v>1</v>
      </c>
      <c r="D3718" s="229">
        <v>0</v>
      </c>
      <c r="E3718" s="229">
        <v>1</v>
      </c>
      <c r="F3718" s="229">
        <v>0</v>
      </c>
      <c r="G3718" s="230">
        <v>0.5</v>
      </c>
    </row>
    <row r="3719" spans="1:7" x14ac:dyDescent="0.2">
      <c r="A3719" s="229" t="s">
        <v>14259</v>
      </c>
      <c r="B3719" s="229" t="s">
        <v>14519</v>
      </c>
      <c r="C3719" s="229">
        <v>1</v>
      </c>
      <c r="D3719" s="229">
        <v>0</v>
      </c>
      <c r="E3719" s="229">
        <v>1</v>
      </c>
      <c r="F3719" s="229">
        <v>0</v>
      </c>
      <c r="G3719" s="230">
        <v>0.5</v>
      </c>
    </row>
    <row r="3720" spans="1:7" x14ac:dyDescent="0.2">
      <c r="A3720" s="229" t="s">
        <v>14259</v>
      </c>
      <c r="B3720" s="229" t="s">
        <v>14520</v>
      </c>
      <c r="C3720" s="229">
        <v>1</v>
      </c>
      <c r="D3720" s="229">
        <v>0</v>
      </c>
      <c r="E3720" s="229">
        <v>1</v>
      </c>
      <c r="F3720" s="229">
        <v>0</v>
      </c>
      <c r="G3720" s="230">
        <v>0.5</v>
      </c>
    </row>
    <row r="3721" spans="1:7" x14ac:dyDescent="0.2">
      <c r="A3721" s="229" t="s">
        <v>14259</v>
      </c>
      <c r="B3721" s="229" t="s">
        <v>14521</v>
      </c>
      <c r="C3721" s="229">
        <v>1</v>
      </c>
      <c r="D3721" s="229">
        <v>0</v>
      </c>
      <c r="E3721" s="229">
        <v>1</v>
      </c>
      <c r="F3721" s="229">
        <v>0</v>
      </c>
      <c r="G3721" s="230">
        <v>0.5</v>
      </c>
    </row>
    <row r="3722" spans="1:7" x14ac:dyDescent="0.2">
      <c r="A3722" s="229" t="s">
        <v>14259</v>
      </c>
      <c r="B3722" s="229" t="s">
        <v>14522</v>
      </c>
      <c r="C3722" s="229">
        <v>1</v>
      </c>
      <c r="D3722" s="229">
        <v>0</v>
      </c>
      <c r="E3722" s="229">
        <v>1</v>
      </c>
      <c r="F3722" s="229">
        <v>0</v>
      </c>
      <c r="G3722" s="230">
        <v>0.5</v>
      </c>
    </row>
    <row r="3723" spans="1:7" x14ac:dyDescent="0.2">
      <c r="A3723" s="229" t="s">
        <v>14259</v>
      </c>
      <c r="B3723" s="229" t="s">
        <v>14523</v>
      </c>
      <c r="C3723" s="229">
        <v>1</v>
      </c>
      <c r="D3723" s="229">
        <v>0</v>
      </c>
      <c r="E3723" s="229">
        <v>1</v>
      </c>
      <c r="F3723" s="229">
        <v>0</v>
      </c>
      <c r="G3723" s="230">
        <v>0.5</v>
      </c>
    </row>
    <row r="3724" spans="1:7" x14ac:dyDescent="0.2">
      <c r="A3724" s="229" t="s">
        <v>14259</v>
      </c>
      <c r="B3724" s="229" t="s">
        <v>14524</v>
      </c>
      <c r="C3724" s="229">
        <v>1</v>
      </c>
      <c r="D3724" s="229">
        <v>0</v>
      </c>
      <c r="E3724" s="229">
        <v>1</v>
      </c>
      <c r="F3724" s="229">
        <v>0</v>
      </c>
      <c r="G3724" s="230">
        <v>0.5</v>
      </c>
    </row>
    <row r="3725" spans="1:7" x14ac:dyDescent="0.2">
      <c r="A3725" s="229" t="s">
        <v>14259</v>
      </c>
      <c r="B3725" s="229" t="s">
        <v>14525</v>
      </c>
      <c r="C3725" s="229">
        <v>1</v>
      </c>
      <c r="D3725" s="229">
        <v>0</v>
      </c>
      <c r="E3725" s="229">
        <v>1</v>
      </c>
      <c r="F3725" s="229">
        <v>0</v>
      </c>
      <c r="G3725" s="230">
        <v>0.5</v>
      </c>
    </row>
    <row r="3726" spans="1:7" x14ac:dyDescent="0.2">
      <c r="A3726" s="229" t="s">
        <v>14259</v>
      </c>
      <c r="B3726" s="229" t="s">
        <v>14526</v>
      </c>
      <c r="C3726" s="229">
        <v>1</v>
      </c>
      <c r="D3726" s="229">
        <v>0</v>
      </c>
      <c r="E3726" s="229">
        <v>1</v>
      </c>
      <c r="F3726" s="229">
        <v>0</v>
      </c>
      <c r="G3726" s="230">
        <v>0.5</v>
      </c>
    </row>
    <row r="3727" spans="1:7" x14ac:dyDescent="0.2">
      <c r="A3727" s="229" t="s">
        <v>14259</v>
      </c>
      <c r="B3727" s="229" t="s">
        <v>14527</v>
      </c>
      <c r="C3727" s="229">
        <v>1</v>
      </c>
      <c r="D3727" s="229">
        <v>0</v>
      </c>
      <c r="E3727" s="229">
        <v>1</v>
      </c>
      <c r="F3727" s="229">
        <v>0</v>
      </c>
      <c r="G3727" s="230">
        <v>0.5</v>
      </c>
    </row>
    <row r="3728" spans="1:7" x14ac:dyDescent="0.2">
      <c r="A3728" s="229" t="s">
        <v>14259</v>
      </c>
      <c r="B3728" s="229" t="s">
        <v>14528</v>
      </c>
      <c r="C3728" s="229">
        <v>1</v>
      </c>
      <c r="D3728" s="229">
        <v>0</v>
      </c>
      <c r="E3728" s="229">
        <v>1</v>
      </c>
      <c r="F3728" s="229">
        <v>0</v>
      </c>
      <c r="G3728" s="230">
        <v>0.5</v>
      </c>
    </row>
    <row r="3729" spans="1:7" x14ac:dyDescent="0.2">
      <c r="A3729" s="229" t="s">
        <v>14259</v>
      </c>
      <c r="B3729" s="229" t="s">
        <v>14529</v>
      </c>
      <c r="C3729" s="229">
        <v>1</v>
      </c>
      <c r="D3729" s="229">
        <v>0</v>
      </c>
      <c r="E3729" s="229">
        <v>1</v>
      </c>
      <c r="F3729" s="229">
        <v>0</v>
      </c>
      <c r="G3729" s="230">
        <v>0.5</v>
      </c>
    </row>
    <row r="3730" spans="1:7" x14ac:dyDescent="0.2">
      <c r="A3730" s="229" t="s">
        <v>14259</v>
      </c>
      <c r="B3730" s="229" t="s">
        <v>14530</v>
      </c>
      <c r="C3730" s="229">
        <v>1</v>
      </c>
      <c r="D3730" s="229">
        <v>0</v>
      </c>
      <c r="E3730" s="229">
        <v>1</v>
      </c>
      <c r="F3730" s="229">
        <v>0</v>
      </c>
      <c r="G3730" s="230">
        <v>0.5</v>
      </c>
    </row>
    <row r="3731" spans="1:7" x14ac:dyDescent="0.2">
      <c r="A3731" s="229" t="s">
        <v>14259</v>
      </c>
      <c r="B3731" s="229" t="s">
        <v>14531</v>
      </c>
      <c r="C3731" s="229">
        <v>1</v>
      </c>
      <c r="D3731" s="229">
        <v>0</v>
      </c>
      <c r="E3731" s="229">
        <v>1</v>
      </c>
      <c r="F3731" s="229">
        <v>0</v>
      </c>
      <c r="G3731" s="230">
        <v>0.5</v>
      </c>
    </row>
    <row r="3732" spans="1:7" x14ac:dyDescent="0.2">
      <c r="A3732" s="229" t="s">
        <v>14259</v>
      </c>
      <c r="B3732" s="229" t="s">
        <v>14532</v>
      </c>
      <c r="C3732" s="229">
        <v>1</v>
      </c>
      <c r="D3732" s="229">
        <v>0</v>
      </c>
      <c r="E3732" s="229">
        <v>1</v>
      </c>
      <c r="F3732" s="229">
        <v>0</v>
      </c>
      <c r="G3732" s="230">
        <v>0.5</v>
      </c>
    </row>
    <row r="3733" spans="1:7" x14ac:dyDescent="0.2">
      <c r="A3733" s="229" t="s">
        <v>14259</v>
      </c>
      <c r="B3733" s="229" t="s">
        <v>14533</v>
      </c>
      <c r="C3733" s="229">
        <v>1</v>
      </c>
      <c r="D3733" s="229">
        <v>0</v>
      </c>
      <c r="E3733" s="229">
        <v>1</v>
      </c>
      <c r="F3733" s="229">
        <v>0</v>
      </c>
      <c r="G3733" s="230">
        <v>0.5</v>
      </c>
    </row>
    <row r="3734" spans="1:7" x14ac:dyDescent="0.2">
      <c r="A3734" s="229" t="s">
        <v>14259</v>
      </c>
      <c r="B3734" s="229" t="s">
        <v>14534</v>
      </c>
      <c r="C3734" s="229">
        <v>1</v>
      </c>
      <c r="D3734" s="229">
        <v>0</v>
      </c>
      <c r="E3734" s="229">
        <v>1</v>
      </c>
      <c r="F3734" s="229">
        <v>0</v>
      </c>
      <c r="G3734" s="230">
        <v>0.5</v>
      </c>
    </row>
    <row r="3735" spans="1:7" x14ac:dyDescent="0.2">
      <c r="A3735" s="229" t="s">
        <v>14259</v>
      </c>
      <c r="B3735" s="229" t="s">
        <v>14535</v>
      </c>
      <c r="C3735" s="229">
        <v>1</v>
      </c>
      <c r="D3735" s="229">
        <v>0</v>
      </c>
      <c r="E3735" s="229">
        <v>1</v>
      </c>
      <c r="F3735" s="229">
        <v>0</v>
      </c>
      <c r="G3735" s="230">
        <v>0.5</v>
      </c>
    </row>
    <row r="3736" spans="1:7" x14ac:dyDescent="0.2">
      <c r="A3736" s="229" t="s">
        <v>14259</v>
      </c>
      <c r="B3736" s="229" t="s">
        <v>14536</v>
      </c>
      <c r="C3736" s="229">
        <v>1</v>
      </c>
      <c r="D3736" s="229">
        <v>0</v>
      </c>
      <c r="E3736" s="229">
        <v>1</v>
      </c>
      <c r="F3736" s="229">
        <v>0</v>
      </c>
      <c r="G3736" s="230">
        <v>0.5</v>
      </c>
    </row>
    <row r="3737" spans="1:7" x14ac:dyDescent="0.2">
      <c r="A3737" s="229" t="s">
        <v>14259</v>
      </c>
      <c r="B3737" s="229" t="s">
        <v>14537</v>
      </c>
      <c r="C3737" s="229">
        <v>1</v>
      </c>
      <c r="D3737" s="229">
        <v>0</v>
      </c>
      <c r="E3737" s="229">
        <v>1</v>
      </c>
      <c r="F3737" s="229">
        <v>0</v>
      </c>
      <c r="G3737" s="230">
        <v>0.5</v>
      </c>
    </row>
    <row r="3738" spans="1:7" x14ac:dyDescent="0.2">
      <c r="A3738" s="229" t="s">
        <v>14259</v>
      </c>
      <c r="B3738" s="229" t="s">
        <v>14538</v>
      </c>
      <c r="C3738" s="229">
        <v>1</v>
      </c>
      <c r="D3738" s="229">
        <v>0</v>
      </c>
      <c r="E3738" s="229">
        <v>1</v>
      </c>
      <c r="F3738" s="229">
        <v>0</v>
      </c>
      <c r="G3738" s="230">
        <v>0.5</v>
      </c>
    </row>
    <row r="3739" spans="1:7" x14ac:dyDescent="0.2">
      <c r="A3739" s="229" t="s">
        <v>14259</v>
      </c>
      <c r="B3739" s="229" t="s">
        <v>14539</v>
      </c>
      <c r="C3739" s="229">
        <v>1</v>
      </c>
      <c r="D3739" s="229">
        <v>0</v>
      </c>
      <c r="E3739" s="229">
        <v>1</v>
      </c>
      <c r="F3739" s="229">
        <v>0</v>
      </c>
      <c r="G3739" s="230">
        <v>0.5</v>
      </c>
    </row>
    <row r="3740" spans="1:7" x14ac:dyDescent="0.2">
      <c r="A3740" s="229" t="s">
        <v>14259</v>
      </c>
      <c r="B3740" s="229" t="s">
        <v>14540</v>
      </c>
      <c r="C3740" s="229">
        <v>1</v>
      </c>
      <c r="D3740" s="229">
        <v>0</v>
      </c>
      <c r="E3740" s="229">
        <v>1</v>
      </c>
      <c r="F3740" s="229">
        <v>0</v>
      </c>
      <c r="G3740" s="230">
        <v>0.5</v>
      </c>
    </row>
    <row r="3741" spans="1:7" x14ac:dyDescent="0.2">
      <c r="A3741" s="229" t="s">
        <v>14259</v>
      </c>
      <c r="B3741" s="229" t="s">
        <v>14541</v>
      </c>
      <c r="C3741" s="229">
        <v>1</v>
      </c>
      <c r="D3741" s="229">
        <v>0</v>
      </c>
      <c r="E3741" s="229">
        <v>1</v>
      </c>
      <c r="F3741" s="229">
        <v>0</v>
      </c>
      <c r="G3741" s="230">
        <v>0.5</v>
      </c>
    </row>
    <row r="3742" spans="1:7" x14ac:dyDescent="0.2">
      <c r="A3742" s="229" t="s">
        <v>14259</v>
      </c>
      <c r="B3742" s="229" t="s">
        <v>14542</v>
      </c>
      <c r="C3742" s="229">
        <v>1</v>
      </c>
      <c r="D3742" s="229">
        <v>0</v>
      </c>
      <c r="E3742" s="229">
        <v>1</v>
      </c>
      <c r="F3742" s="229">
        <v>0</v>
      </c>
      <c r="G3742" s="230">
        <v>0.5</v>
      </c>
    </row>
    <row r="3743" spans="1:7" x14ac:dyDescent="0.2">
      <c r="A3743" s="229" t="s">
        <v>14259</v>
      </c>
      <c r="B3743" s="229" t="s">
        <v>14543</v>
      </c>
      <c r="C3743" s="229">
        <v>1</v>
      </c>
      <c r="D3743" s="229">
        <v>0</v>
      </c>
      <c r="E3743" s="229">
        <v>1</v>
      </c>
      <c r="F3743" s="229">
        <v>0</v>
      </c>
      <c r="G3743" s="230">
        <v>0.5</v>
      </c>
    </row>
    <row r="3744" spans="1:7" x14ac:dyDescent="0.2">
      <c r="A3744" s="229" t="s">
        <v>14259</v>
      </c>
      <c r="B3744" s="229" t="s">
        <v>14544</v>
      </c>
      <c r="C3744" s="229">
        <v>1</v>
      </c>
      <c r="D3744" s="229">
        <v>0</v>
      </c>
      <c r="E3744" s="229">
        <v>1</v>
      </c>
      <c r="F3744" s="229">
        <v>0</v>
      </c>
      <c r="G3744" s="230">
        <v>0.5</v>
      </c>
    </row>
    <row r="3745" spans="1:7" x14ac:dyDescent="0.2">
      <c r="A3745" s="229" t="s">
        <v>14262</v>
      </c>
      <c r="B3745" s="229" t="s">
        <v>14503</v>
      </c>
      <c r="C3745" s="229">
        <v>1</v>
      </c>
      <c r="D3745" s="229">
        <v>0</v>
      </c>
      <c r="E3745" s="229">
        <v>1</v>
      </c>
      <c r="F3745" s="229">
        <v>0</v>
      </c>
      <c r="G3745" s="230">
        <v>0.5</v>
      </c>
    </row>
    <row r="3746" spans="1:7" x14ac:dyDescent="0.2">
      <c r="A3746" s="229" t="s">
        <v>14262</v>
      </c>
      <c r="B3746" s="229" t="s">
        <v>14504</v>
      </c>
      <c r="C3746" s="229">
        <v>1</v>
      </c>
      <c r="D3746" s="229">
        <v>0</v>
      </c>
      <c r="E3746" s="229">
        <v>1</v>
      </c>
      <c r="F3746" s="229">
        <v>0</v>
      </c>
      <c r="G3746" s="230">
        <v>0.5</v>
      </c>
    </row>
    <row r="3747" spans="1:7" x14ac:dyDescent="0.2">
      <c r="A3747" s="229" t="s">
        <v>14262</v>
      </c>
      <c r="B3747" s="229" t="s">
        <v>14505</v>
      </c>
      <c r="C3747" s="229">
        <v>1</v>
      </c>
      <c r="D3747" s="229">
        <v>0</v>
      </c>
      <c r="E3747" s="229">
        <v>1</v>
      </c>
      <c r="F3747" s="229">
        <v>0</v>
      </c>
      <c r="G3747" s="230">
        <v>0.5</v>
      </c>
    </row>
    <row r="3748" spans="1:7" x14ac:dyDescent="0.2">
      <c r="A3748" s="229" t="s">
        <v>14262</v>
      </c>
      <c r="B3748" s="229" t="s">
        <v>14506</v>
      </c>
      <c r="C3748" s="229">
        <v>1</v>
      </c>
      <c r="D3748" s="229">
        <v>0</v>
      </c>
      <c r="E3748" s="229">
        <v>1</v>
      </c>
      <c r="F3748" s="229">
        <v>0</v>
      </c>
      <c r="G3748" s="230">
        <v>0.5</v>
      </c>
    </row>
    <row r="3749" spans="1:7" x14ac:dyDescent="0.2">
      <c r="A3749" s="229" t="s">
        <v>14262</v>
      </c>
      <c r="B3749" s="229" t="s">
        <v>14507</v>
      </c>
      <c r="C3749" s="229">
        <v>1</v>
      </c>
      <c r="D3749" s="229">
        <v>0</v>
      </c>
      <c r="E3749" s="229">
        <v>1</v>
      </c>
      <c r="F3749" s="229">
        <v>0</v>
      </c>
      <c r="G3749" s="230">
        <v>0.5</v>
      </c>
    </row>
    <row r="3750" spans="1:7" x14ac:dyDescent="0.2">
      <c r="A3750" s="229" t="s">
        <v>14262</v>
      </c>
      <c r="B3750" s="229" t="s">
        <v>14508</v>
      </c>
      <c r="C3750" s="229">
        <v>1</v>
      </c>
      <c r="D3750" s="229">
        <v>0</v>
      </c>
      <c r="E3750" s="229">
        <v>1</v>
      </c>
      <c r="F3750" s="229">
        <v>0</v>
      </c>
      <c r="G3750" s="230">
        <v>0.5</v>
      </c>
    </row>
    <row r="3751" spans="1:7" x14ac:dyDescent="0.2">
      <c r="A3751" s="229" t="s">
        <v>14262</v>
      </c>
      <c r="B3751" s="229" t="s">
        <v>14509</v>
      </c>
      <c r="C3751" s="229">
        <v>1</v>
      </c>
      <c r="D3751" s="229">
        <v>0</v>
      </c>
      <c r="E3751" s="229">
        <v>1</v>
      </c>
      <c r="F3751" s="229">
        <v>0</v>
      </c>
      <c r="G3751" s="230">
        <v>0.5</v>
      </c>
    </row>
    <row r="3752" spans="1:7" x14ac:dyDescent="0.2">
      <c r="A3752" s="229" t="s">
        <v>14262</v>
      </c>
      <c r="B3752" s="229" t="s">
        <v>14510</v>
      </c>
      <c r="C3752" s="229">
        <v>1</v>
      </c>
      <c r="D3752" s="229">
        <v>0</v>
      </c>
      <c r="E3752" s="229">
        <v>1</v>
      </c>
      <c r="F3752" s="229">
        <v>0</v>
      </c>
      <c r="G3752" s="230">
        <v>0.5</v>
      </c>
    </row>
    <row r="3753" spans="1:7" x14ac:dyDescent="0.2">
      <c r="A3753" s="229" t="s">
        <v>14262</v>
      </c>
      <c r="B3753" s="229" t="s">
        <v>14511</v>
      </c>
      <c r="C3753" s="229">
        <v>1</v>
      </c>
      <c r="D3753" s="229">
        <v>0</v>
      </c>
      <c r="E3753" s="229">
        <v>1</v>
      </c>
      <c r="F3753" s="229">
        <v>0</v>
      </c>
      <c r="G3753" s="230">
        <v>0.5</v>
      </c>
    </row>
    <row r="3754" spans="1:7" x14ac:dyDescent="0.2">
      <c r="A3754" s="229" t="s">
        <v>14262</v>
      </c>
      <c r="B3754" s="229" t="s">
        <v>14512</v>
      </c>
      <c r="C3754" s="229">
        <v>1</v>
      </c>
      <c r="D3754" s="229">
        <v>0</v>
      </c>
      <c r="E3754" s="229">
        <v>1</v>
      </c>
      <c r="F3754" s="229">
        <v>0</v>
      </c>
      <c r="G3754" s="230">
        <v>0.5</v>
      </c>
    </row>
    <row r="3755" spans="1:7" x14ac:dyDescent="0.2">
      <c r="A3755" s="229" t="s">
        <v>14262</v>
      </c>
      <c r="B3755" s="229" t="s">
        <v>14513</v>
      </c>
      <c r="C3755" s="229">
        <v>1</v>
      </c>
      <c r="D3755" s="229">
        <v>0</v>
      </c>
      <c r="E3755" s="229">
        <v>1</v>
      </c>
      <c r="F3755" s="229">
        <v>0</v>
      </c>
      <c r="G3755" s="230">
        <v>0.5</v>
      </c>
    </row>
    <row r="3756" spans="1:7" x14ac:dyDescent="0.2">
      <c r="A3756" s="229" t="s">
        <v>14262</v>
      </c>
      <c r="B3756" s="229" t="s">
        <v>14514</v>
      </c>
      <c r="C3756" s="229">
        <v>1</v>
      </c>
      <c r="D3756" s="229">
        <v>0</v>
      </c>
      <c r="E3756" s="229">
        <v>1</v>
      </c>
      <c r="F3756" s="229">
        <v>0</v>
      </c>
      <c r="G3756" s="230">
        <v>0.5</v>
      </c>
    </row>
    <row r="3757" spans="1:7" x14ac:dyDescent="0.2">
      <c r="A3757" s="229" t="s">
        <v>14262</v>
      </c>
      <c r="B3757" s="229" t="s">
        <v>14515</v>
      </c>
      <c r="C3757" s="229">
        <v>1</v>
      </c>
      <c r="D3757" s="229">
        <v>0</v>
      </c>
      <c r="E3757" s="229">
        <v>1</v>
      </c>
      <c r="F3757" s="229">
        <v>0</v>
      </c>
      <c r="G3757" s="230">
        <v>0.5</v>
      </c>
    </row>
    <row r="3758" spans="1:7" x14ac:dyDescent="0.2">
      <c r="A3758" s="229" t="s">
        <v>14262</v>
      </c>
      <c r="B3758" s="229" t="s">
        <v>14516</v>
      </c>
      <c r="C3758" s="229">
        <v>1</v>
      </c>
      <c r="D3758" s="229">
        <v>0</v>
      </c>
      <c r="E3758" s="229">
        <v>1</v>
      </c>
      <c r="F3758" s="229">
        <v>0</v>
      </c>
      <c r="G3758" s="230">
        <v>0.5</v>
      </c>
    </row>
    <row r="3759" spans="1:7" x14ac:dyDescent="0.2">
      <c r="A3759" s="229" t="s">
        <v>14262</v>
      </c>
      <c r="B3759" s="229" t="s">
        <v>14517</v>
      </c>
      <c r="C3759" s="229">
        <v>1</v>
      </c>
      <c r="D3759" s="229">
        <v>0</v>
      </c>
      <c r="E3759" s="229">
        <v>1</v>
      </c>
      <c r="F3759" s="229">
        <v>0</v>
      </c>
      <c r="G3759" s="230">
        <v>0.5</v>
      </c>
    </row>
    <row r="3760" spans="1:7" x14ac:dyDescent="0.2">
      <c r="A3760" s="229" t="s">
        <v>14262</v>
      </c>
      <c r="B3760" s="229" t="s">
        <v>14518</v>
      </c>
      <c r="C3760" s="229">
        <v>1</v>
      </c>
      <c r="D3760" s="229">
        <v>0</v>
      </c>
      <c r="E3760" s="229">
        <v>1</v>
      </c>
      <c r="F3760" s="229">
        <v>0</v>
      </c>
      <c r="G3760" s="230">
        <v>0.5</v>
      </c>
    </row>
    <row r="3761" spans="1:7" x14ac:dyDescent="0.2">
      <c r="A3761" s="229" t="s">
        <v>14262</v>
      </c>
      <c r="B3761" s="229" t="s">
        <v>14519</v>
      </c>
      <c r="C3761" s="229">
        <v>1</v>
      </c>
      <c r="D3761" s="229">
        <v>0</v>
      </c>
      <c r="E3761" s="229">
        <v>1</v>
      </c>
      <c r="F3761" s="229">
        <v>0</v>
      </c>
      <c r="G3761" s="230">
        <v>0.5</v>
      </c>
    </row>
    <row r="3762" spans="1:7" x14ac:dyDescent="0.2">
      <c r="A3762" s="229" t="s">
        <v>14262</v>
      </c>
      <c r="B3762" s="229" t="s">
        <v>14520</v>
      </c>
      <c r="C3762" s="229">
        <v>1</v>
      </c>
      <c r="D3762" s="229">
        <v>0</v>
      </c>
      <c r="E3762" s="229">
        <v>1</v>
      </c>
      <c r="F3762" s="229">
        <v>0</v>
      </c>
      <c r="G3762" s="230">
        <v>0.5</v>
      </c>
    </row>
    <row r="3763" spans="1:7" x14ac:dyDescent="0.2">
      <c r="A3763" s="229" t="s">
        <v>14262</v>
      </c>
      <c r="B3763" s="229" t="s">
        <v>14521</v>
      </c>
      <c r="C3763" s="229">
        <v>1</v>
      </c>
      <c r="D3763" s="229">
        <v>0</v>
      </c>
      <c r="E3763" s="229">
        <v>1</v>
      </c>
      <c r="F3763" s="229">
        <v>0</v>
      </c>
      <c r="G3763" s="230">
        <v>0.5</v>
      </c>
    </row>
    <row r="3764" spans="1:7" x14ac:dyDescent="0.2">
      <c r="A3764" s="229" t="s">
        <v>14262</v>
      </c>
      <c r="B3764" s="229" t="s">
        <v>14522</v>
      </c>
      <c r="C3764" s="229">
        <v>1</v>
      </c>
      <c r="D3764" s="229">
        <v>0</v>
      </c>
      <c r="E3764" s="229">
        <v>1</v>
      </c>
      <c r="F3764" s="229">
        <v>0</v>
      </c>
      <c r="G3764" s="230">
        <v>0.5</v>
      </c>
    </row>
    <row r="3765" spans="1:7" x14ac:dyDescent="0.2">
      <c r="A3765" s="229" t="s">
        <v>14262</v>
      </c>
      <c r="B3765" s="229" t="s">
        <v>14523</v>
      </c>
      <c r="C3765" s="229">
        <v>1</v>
      </c>
      <c r="D3765" s="229">
        <v>0</v>
      </c>
      <c r="E3765" s="229">
        <v>1</v>
      </c>
      <c r="F3765" s="229">
        <v>0</v>
      </c>
      <c r="G3765" s="230">
        <v>0.5</v>
      </c>
    </row>
    <row r="3766" spans="1:7" x14ac:dyDescent="0.2">
      <c r="A3766" s="229" t="s">
        <v>14262</v>
      </c>
      <c r="B3766" s="229" t="s">
        <v>14524</v>
      </c>
      <c r="C3766" s="229">
        <v>1</v>
      </c>
      <c r="D3766" s="229">
        <v>0</v>
      </c>
      <c r="E3766" s="229">
        <v>1</v>
      </c>
      <c r="F3766" s="229">
        <v>0</v>
      </c>
      <c r="G3766" s="230">
        <v>0.5</v>
      </c>
    </row>
    <row r="3767" spans="1:7" x14ac:dyDescent="0.2">
      <c r="A3767" s="229" t="s">
        <v>14262</v>
      </c>
      <c r="B3767" s="229" t="s">
        <v>14525</v>
      </c>
      <c r="C3767" s="229">
        <v>1</v>
      </c>
      <c r="D3767" s="229">
        <v>0</v>
      </c>
      <c r="E3767" s="229">
        <v>1</v>
      </c>
      <c r="F3767" s="229">
        <v>0</v>
      </c>
      <c r="G3767" s="230">
        <v>0.5</v>
      </c>
    </row>
    <row r="3768" spans="1:7" x14ac:dyDescent="0.2">
      <c r="A3768" s="229" t="s">
        <v>14262</v>
      </c>
      <c r="B3768" s="229" t="s">
        <v>14526</v>
      </c>
      <c r="C3768" s="229">
        <v>1</v>
      </c>
      <c r="D3768" s="229">
        <v>0</v>
      </c>
      <c r="E3768" s="229">
        <v>1</v>
      </c>
      <c r="F3768" s="229">
        <v>0</v>
      </c>
      <c r="G3768" s="230">
        <v>0.5</v>
      </c>
    </row>
    <row r="3769" spans="1:7" x14ac:dyDescent="0.2">
      <c r="A3769" s="229" t="s">
        <v>14262</v>
      </c>
      <c r="B3769" s="229" t="s">
        <v>14527</v>
      </c>
      <c r="C3769" s="229">
        <v>1</v>
      </c>
      <c r="D3769" s="229">
        <v>0</v>
      </c>
      <c r="E3769" s="229">
        <v>1</v>
      </c>
      <c r="F3769" s="229">
        <v>0</v>
      </c>
      <c r="G3769" s="230">
        <v>0.5</v>
      </c>
    </row>
    <row r="3770" spans="1:7" x14ac:dyDescent="0.2">
      <c r="A3770" s="229" t="s">
        <v>14262</v>
      </c>
      <c r="B3770" s="229" t="s">
        <v>14528</v>
      </c>
      <c r="C3770" s="229">
        <v>1</v>
      </c>
      <c r="D3770" s="229">
        <v>0</v>
      </c>
      <c r="E3770" s="229">
        <v>1</v>
      </c>
      <c r="F3770" s="229">
        <v>0</v>
      </c>
      <c r="G3770" s="230">
        <v>0.5</v>
      </c>
    </row>
    <row r="3771" spans="1:7" x14ac:dyDescent="0.2">
      <c r="A3771" s="229" t="s">
        <v>14262</v>
      </c>
      <c r="B3771" s="229" t="s">
        <v>14529</v>
      </c>
      <c r="C3771" s="229">
        <v>1</v>
      </c>
      <c r="D3771" s="229">
        <v>0</v>
      </c>
      <c r="E3771" s="229">
        <v>1</v>
      </c>
      <c r="F3771" s="229">
        <v>0</v>
      </c>
      <c r="G3771" s="230">
        <v>0.5</v>
      </c>
    </row>
    <row r="3772" spans="1:7" x14ac:dyDescent="0.2">
      <c r="A3772" s="229" t="s">
        <v>14262</v>
      </c>
      <c r="B3772" s="229" t="s">
        <v>14530</v>
      </c>
      <c r="C3772" s="229">
        <v>1</v>
      </c>
      <c r="D3772" s="229">
        <v>0</v>
      </c>
      <c r="E3772" s="229">
        <v>1</v>
      </c>
      <c r="F3772" s="229">
        <v>0</v>
      </c>
      <c r="G3772" s="230">
        <v>0.5</v>
      </c>
    </row>
    <row r="3773" spans="1:7" x14ac:dyDescent="0.2">
      <c r="A3773" s="229" t="s">
        <v>14262</v>
      </c>
      <c r="B3773" s="229" t="s">
        <v>14531</v>
      </c>
      <c r="C3773" s="229">
        <v>1</v>
      </c>
      <c r="D3773" s="229">
        <v>0</v>
      </c>
      <c r="E3773" s="229">
        <v>1</v>
      </c>
      <c r="F3773" s="229">
        <v>0</v>
      </c>
      <c r="G3773" s="230">
        <v>0.5</v>
      </c>
    </row>
    <row r="3774" spans="1:7" x14ac:dyDescent="0.2">
      <c r="A3774" s="229" t="s">
        <v>14262</v>
      </c>
      <c r="B3774" s="229" t="s">
        <v>14532</v>
      </c>
      <c r="C3774" s="229">
        <v>1</v>
      </c>
      <c r="D3774" s="229">
        <v>0</v>
      </c>
      <c r="E3774" s="229">
        <v>1</v>
      </c>
      <c r="F3774" s="229">
        <v>0</v>
      </c>
      <c r="G3774" s="230">
        <v>0.5</v>
      </c>
    </row>
    <row r="3775" spans="1:7" x14ac:dyDescent="0.2">
      <c r="A3775" s="229" t="s">
        <v>14262</v>
      </c>
      <c r="B3775" s="229" t="s">
        <v>14533</v>
      </c>
      <c r="C3775" s="229">
        <v>1</v>
      </c>
      <c r="D3775" s="229">
        <v>0</v>
      </c>
      <c r="E3775" s="229">
        <v>1</v>
      </c>
      <c r="F3775" s="229">
        <v>0</v>
      </c>
      <c r="G3775" s="230">
        <v>0.5</v>
      </c>
    </row>
    <row r="3776" spans="1:7" x14ac:dyDescent="0.2">
      <c r="A3776" s="229" t="s">
        <v>14262</v>
      </c>
      <c r="B3776" s="229" t="s">
        <v>14534</v>
      </c>
      <c r="C3776" s="229">
        <v>1</v>
      </c>
      <c r="D3776" s="229">
        <v>0</v>
      </c>
      <c r="E3776" s="229">
        <v>1</v>
      </c>
      <c r="F3776" s="229">
        <v>0</v>
      </c>
      <c r="G3776" s="230">
        <v>0.5</v>
      </c>
    </row>
    <row r="3777" spans="1:7" x14ac:dyDescent="0.2">
      <c r="A3777" s="229" t="s">
        <v>14262</v>
      </c>
      <c r="B3777" s="229" t="s">
        <v>14535</v>
      </c>
      <c r="C3777" s="229">
        <v>1</v>
      </c>
      <c r="D3777" s="229">
        <v>0</v>
      </c>
      <c r="E3777" s="229">
        <v>1</v>
      </c>
      <c r="F3777" s="229">
        <v>0</v>
      </c>
      <c r="G3777" s="230">
        <v>0.5</v>
      </c>
    </row>
    <row r="3778" spans="1:7" x14ac:dyDescent="0.2">
      <c r="A3778" s="229" t="s">
        <v>14262</v>
      </c>
      <c r="B3778" s="229" t="s">
        <v>14536</v>
      </c>
      <c r="C3778" s="229">
        <v>1</v>
      </c>
      <c r="D3778" s="229">
        <v>0</v>
      </c>
      <c r="E3778" s="229">
        <v>1</v>
      </c>
      <c r="F3778" s="229">
        <v>0</v>
      </c>
      <c r="G3778" s="230">
        <v>0.5</v>
      </c>
    </row>
    <row r="3779" spans="1:7" x14ac:dyDescent="0.2">
      <c r="A3779" s="229" t="s">
        <v>14262</v>
      </c>
      <c r="B3779" s="229" t="s">
        <v>14537</v>
      </c>
      <c r="C3779" s="229">
        <v>1</v>
      </c>
      <c r="D3779" s="229">
        <v>0</v>
      </c>
      <c r="E3779" s="229">
        <v>1</v>
      </c>
      <c r="F3779" s="229">
        <v>0</v>
      </c>
      <c r="G3779" s="230">
        <v>0.5</v>
      </c>
    </row>
    <row r="3780" spans="1:7" x14ac:dyDescent="0.2">
      <c r="A3780" s="229" t="s">
        <v>14262</v>
      </c>
      <c r="B3780" s="229" t="s">
        <v>14538</v>
      </c>
      <c r="C3780" s="229">
        <v>1</v>
      </c>
      <c r="D3780" s="229">
        <v>0</v>
      </c>
      <c r="E3780" s="229">
        <v>1</v>
      </c>
      <c r="F3780" s="229">
        <v>0</v>
      </c>
      <c r="G3780" s="230">
        <v>0.5</v>
      </c>
    </row>
    <row r="3781" spans="1:7" x14ac:dyDescent="0.2">
      <c r="A3781" s="229" t="s">
        <v>14262</v>
      </c>
      <c r="B3781" s="229" t="s">
        <v>14539</v>
      </c>
      <c r="C3781" s="229">
        <v>1</v>
      </c>
      <c r="D3781" s="229">
        <v>0</v>
      </c>
      <c r="E3781" s="229">
        <v>1</v>
      </c>
      <c r="F3781" s="229">
        <v>0</v>
      </c>
      <c r="G3781" s="230">
        <v>0.5</v>
      </c>
    </row>
    <row r="3782" spans="1:7" x14ac:dyDescent="0.2">
      <c r="A3782" s="229" t="s">
        <v>14262</v>
      </c>
      <c r="B3782" s="229" t="s">
        <v>14540</v>
      </c>
      <c r="C3782" s="229">
        <v>1</v>
      </c>
      <c r="D3782" s="229">
        <v>0</v>
      </c>
      <c r="E3782" s="229">
        <v>1</v>
      </c>
      <c r="F3782" s="229">
        <v>0</v>
      </c>
      <c r="G3782" s="230">
        <v>0.5</v>
      </c>
    </row>
    <row r="3783" spans="1:7" x14ac:dyDescent="0.2">
      <c r="A3783" s="229" t="s">
        <v>14262</v>
      </c>
      <c r="B3783" s="229" t="s">
        <v>14541</v>
      </c>
      <c r="C3783" s="229">
        <v>1</v>
      </c>
      <c r="D3783" s="229">
        <v>0</v>
      </c>
      <c r="E3783" s="229">
        <v>1</v>
      </c>
      <c r="F3783" s="229">
        <v>0</v>
      </c>
      <c r="G3783" s="230">
        <v>0.5</v>
      </c>
    </row>
    <row r="3784" spans="1:7" x14ac:dyDescent="0.2">
      <c r="A3784" s="229" t="s">
        <v>14262</v>
      </c>
      <c r="B3784" s="229" t="s">
        <v>14542</v>
      </c>
      <c r="C3784" s="229">
        <v>1</v>
      </c>
      <c r="D3784" s="229">
        <v>0</v>
      </c>
      <c r="E3784" s="229">
        <v>1</v>
      </c>
      <c r="F3784" s="229">
        <v>0</v>
      </c>
      <c r="G3784" s="230">
        <v>0.5</v>
      </c>
    </row>
    <row r="3785" spans="1:7" x14ac:dyDescent="0.2">
      <c r="A3785" s="229" t="s">
        <v>14262</v>
      </c>
      <c r="B3785" s="229" t="s">
        <v>14543</v>
      </c>
      <c r="C3785" s="229">
        <v>1</v>
      </c>
      <c r="D3785" s="229">
        <v>0</v>
      </c>
      <c r="E3785" s="229">
        <v>1</v>
      </c>
      <c r="F3785" s="229">
        <v>0</v>
      </c>
      <c r="G3785" s="230">
        <v>0.5</v>
      </c>
    </row>
    <row r="3786" spans="1:7" x14ac:dyDescent="0.2">
      <c r="A3786" s="229" t="s">
        <v>14262</v>
      </c>
      <c r="B3786" s="229" t="s">
        <v>14544</v>
      </c>
      <c r="C3786" s="229">
        <v>1</v>
      </c>
      <c r="D3786" s="229">
        <v>0</v>
      </c>
      <c r="E3786" s="229">
        <v>1</v>
      </c>
      <c r="F3786" s="229">
        <v>0</v>
      </c>
      <c r="G3786" s="230">
        <v>0.5</v>
      </c>
    </row>
    <row r="3787" spans="1:7" x14ac:dyDescent="0.2">
      <c r="A3787" s="229" t="s">
        <v>14263</v>
      </c>
      <c r="B3787" s="229" t="s">
        <v>14348</v>
      </c>
      <c r="C3787" s="229">
        <v>1</v>
      </c>
      <c r="D3787" s="229">
        <v>0</v>
      </c>
      <c r="E3787" s="229">
        <v>1</v>
      </c>
      <c r="F3787" s="229">
        <v>0</v>
      </c>
      <c r="G3787" s="230">
        <v>0.5</v>
      </c>
    </row>
    <row r="3788" spans="1:7" x14ac:dyDescent="0.2">
      <c r="A3788" s="229" t="s">
        <v>14263</v>
      </c>
      <c r="B3788" s="229" t="s">
        <v>14349</v>
      </c>
      <c r="C3788" s="229">
        <v>1</v>
      </c>
      <c r="D3788" s="229">
        <v>0</v>
      </c>
      <c r="E3788" s="229">
        <v>1</v>
      </c>
      <c r="F3788" s="229">
        <v>0</v>
      </c>
      <c r="G3788" s="230">
        <v>0.5</v>
      </c>
    </row>
    <row r="3789" spans="1:7" x14ac:dyDescent="0.2">
      <c r="A3789" s="229" t="s">
        <v>14263</v>
      </c>
      <c r="B3789" s="229" t="s">
        <v>14350</v>
      </c>
      <c r="C3789" s="229">
        <v>1</v>
      </c>
      <c r="D3789" s="229">
        <v>0</v>
      </c>
      <c r="E3789" s="229">
        <v>1</v>
      </c>
      <c r="F3789" s="229">
        <v>0</v>
      </c>
      <c r="G3789" s="230">
        <v>0.5</v>
      </c>
    </row>
    <row r="3790" spans="1:7" x14ac:dyDescent="0.2">
      <c r="A3790" s="229" t="s">
        <v>14263</v>
      </c>
      <c r="B3790" s="229" t="s">
        <v>14351</v>
      </c>
      <c r="C3790" s="229">
        <v>1</v>
      </c>
      <c r="D3790" s="229">
        <v>0</v>
      </c>
      <c r="E3790" s="229">
        <v>1</v>
      </c>
      <c r="F3790" s="229">
        <v>0</v>
      </c>
      <c r="G3790" s="230">
        <v>0.5</v>
      </c>
    </row>
    <row r="3791" spans="1:7" x14ac:dyDescent="0.2">
      <c r="A3791" s="229" t="s">
        <v>14263</v>
      </c>
      <c r="B3791" s="229" t="s">
        <v>14352</v>
      </c>
      <c r="C3791" s="229">
        <v>1</v>
      </c>
      <c r="D3791" s="229">
        <v>0</v>
      </c>
      <c r="E3791" s="229">
        <v>1</v>
      </c>
      <c r="F3791" s="229">
        <v>0</v>
      </c>
      <c r="G3791" s="230">
        <v>0.5</v>
      </c>
    </row>
    <row r="3792" spans="1:7" x14ac:dyDescent="0.2">
      <c r="A3792" s="229" t="s">
        <v>14263</v>
      </c>
      <c r="B3792" s="229" t="s">
        <v>14353</v>
      </c>
      <c r="C3792" s="229">
        <v>1</v>
      </c>
      <c r="D3792" s="229">
        <v>0</v>
      </c>
      <c r="E3792" s="229">
        <v>1</v>
      </c>
      <c r="F3792" s="229">
        <v>0</v>
      </c>
      <c r="G3792" s="230">
        <v>0.5</v>
      </c>
    </row>
    <row r="3793" spans="1:7" x14ac:dyDescent="0.2">
      <c r="A3793" s="229" t="s">
        <v>14263</v>
      </c>
      <c r="B3793" s="229" t="s">
        <v>14354</v>
      </c>
      <c r="C3793" s="229">
        <v>1</v>
      </c>
      <c r="D3793" s="229">
        <v>0</v>
      </c>
      <c r="E3793" s="229">
        <v>1</v>
      </c>
      <c r="F3793" s="229">
        <v>0</v>
      </c>
      <c r="G3793" s="230">
        <v>0.5</v>
      </c>
    </row>
    <row r="3794" spans="1:7" x14ac:dyDescent="0.2">
      <c r="A3794" s="229" t="s">
        <v>14263</v>
      </c>
      <c r="B3794" s="229" t="s">
        <v>14355</v>
      </c>
      <c r="C3794" s="229">
        <v>1</v>
      </c>
      <c r="D3794" s="229">
        <v>0</v>
      </c>
      <c r="E3794" s="229">
        <v>1</v>
      </c>
      <c r="F3794" s="229">
        <v>0</v>
      </c>
      <c r="G3794" s="230">
        <v>0.5</v>
      </c>
    </row>
    <row r="3795" spans="1:7" x14ac:dyDescent="0.2">
      <c r="A3795" s="229" t="s">
        <v>14263</v>
      </c>
      <c r="B3795" s="229" t="s">
        <v>14356</v>
      </c>
      <c r="C3795" s="229">
        <v>1</v>
      </c>
      <c r="D3795" s="229">
        <v>0</v>
      </c>
      <c r="E3795" s="229">
        <v>1</v>
      </c>
      <c r="F3795" s="229">
        <v>0</v>
      </c>
      <c r="G3795" s="230">
        <v>0.5</v>
      </c>
    </row>
    <row r="3796" spans="1:7" x14ac:dyDescent="0.2">
      <c r="A3796" s="229" t="s">
        <v>14263</v>
      </c>
      <c r="B3796" s="229" t="s">
        <v>14357</v>
      </c>
      <c r="C3796" s="229">
        <v>1</v>
      </c>
      <c r="D3796" s="229">
        <v>0</v>
      </c>
      <c r="E3796" s="229">
        <v>1</v>
      </c>
      <c r="F3796" s="229">
        <v>0</v>
      </c>
      <c r="G3796" s="230">
        <v>0.5</v>
      </c>
    </row>
    <row r="3797" spans="1:7" x14ac:dyDescent="0.2">
      <c r="A3797" s="229" t="s">
        <v>14263</v>
      </c>
      <c r="B3797" s="229" t="s">
        <v>14358</v>
      </c>
      <c r="C3797" s="229">
        <v>1</v>
      </c>
      <c r="D3797" s="229">
        <v>0</v>
      </c>
      <c r="E3797" s="229">
        <v>1</v>
      </c>
      <c r="F3797" s="229">
        <v>0</v>
      </c>
      <c r="G3797" s="230">
        <v>0.5</v>
      </c>
    </row>
    <row r="3798" spans="1:7" x14ac:dyDescent="0.2">
      <c r="A3798" s="229" t="s">
        <v>14263</v>
      </c>
      <c r="B3798" s="229" t="s">
        <v>14359</v>
      </c>
      <c r="C3798" s="229">
        <v>1</v>
      </c>
      <c r="D3798" s="229">
        <v>0</v>
      </c>
      <c r="E3798" s="229">
        <v>1</v>
      </c>
      <c r="F3798" s="229">
        <v>0</v>
      </c>
      <c r="G3798" s="230">
        <v>0.5</v>
      </c>
    </row>
    <row r="3799" spans="1:7" x14ac:dyDescent="0.2">
      <c r="A3799" s="229" t="s">
        <v>14263</v>
      </c>
      <c r="B3799" s="229" t="s">
        <v>14360</v>
      </c>
      <c r="C3799" s="229">
        <v>1</v>
      </c>
      <c r="D3799" s="229">
        <v>0</v>
      </c>
      <c r="E3799" s="229">
        <v>1</v>
      </c>
      <c r="F3799" s="229">
        <v>0</v>
      </c>
      <c r="G3799" s="230">
        <v>0.5</v>
      </c>
    </row>
    <row r="3800" spans="1:7" x14ac:dyDescent="0.2">
      <c r="A3800" s="229" t="s">
        <v>14263</v>
      </c>
      <c r="B3800" s="229" t="s">
        <v>14361</v>
      </c>
      <c r="C3800" s="229">
        <v>1</v>
      </c>
      <c r="D3800" s="229">
        <v>0</v>
      </c>
      <c r="E3800" s="229">
        <v>1</v>
      </c>
      <c r="F3800" s="229">
        <v>0</v>
      </c>
      <c r="G3800" s="230">
        <v>0.5</v>
      </c>
    </row>
    <row r="3801" spans="1:7" x14ac:dyDescent="0.2">
      <c r="A3801" s="229" t="s">
        <v>14263</v>
      </c>
      <c r="B3801" s="229" t="s">
        <v>14362</v>
      </c>
      <c r="C3801" s="229">
        <v>1</v>
      </c>
      <c r="D3801" s="229">
        <v>0</v>
      </c>
      <c r="E3801" s="229">
        <v>1</v>
      </c>
      <c r="F3801" s="229">
        <v>0</v>
      </c>
      <c r="G3801" s="230">
        <v>0.5</v>
      </c>
    </row>
    <row r="3802" spans="1:7" x14ac:dyDescent="0.2">
      <c r="A3802" s="229" t="s">
        <v>14263</v>
      </c>
      <c r="B3802" s="229" t="s">
        <v>14363</v>
      </c>
      <c r="C3802" s="229">
        <v>1</v>
      </c>
      <c r="D3802" s="229">
        <v>0</v>
      </c>
      <c r="E3802" s="229">
        <v>1</v>
      </c>
      <c r="F3802" s="229">
        <v>0</v>
      </c>
      <c r="G3802" s="230">
        <v>0.5</v>
      </c>
    </row>
    <row r="3803" spans="1:7" x14ac:dyDescent="0.2">
      <c r="A3803" s="229" t="s">
        <v>14263</v>
      </c>
      <c r="B3803" s="229" t="s">
        <v>14364</v>
      </c>
      <c r="C3803" s="229">
        <v>1</v>
      </c>
      <c r="D3803" s="229">
        <v>0</v>
      </c>
      <c r="E3803" s="229">
        <v>1</v>
      </c>
      <c r="F3803" s="229">
        <v>0</v>
      </c>
      <c r="G3803" s="230">
        <v>0.5</v>
      </c>
    </row>
    <row r="3804" spans="1:7" x14ac:dyDescent="0.2">
      <c r="A3804" s="229" t="s">
        <v>14263</v>
      </c>
      <c r="B3804" s="229" t="s">
        <v>14365</v>
      </c>
      <c r="C3804" s="229">
        <v>1</v>
      </c>
      <c r="D3804" s="229">
        <v>0</v>
      </c>
      <c r="E3804" s="229">
        <v>1</v>
      </c>
      <c r="F3804" s="229">
        <v>0</v>
      </c>
      <c r="G3804" s="230">
        <v>0.5</v>
      </c>
    </row>
    <row r="3805" spans="1:7" x14ac:dyDescent="0.2">
      <c r="A3805" s="229" t="s">
        <v>14263</v>
      </c>
      <c r="B3805" s="229" t="s">
        <v>14366</v>
      </c>
      <c r="C3805" s="229">
        <v>1</v>
      </c>
      <c r="D3805" s="229">
        <v>0</v>
      </c>
      <c r="E3805" s="229">
        <v>1</v>
      </c>
      <c r="F3805" s="229">
        <v>0</v>
      </c>
      <c r="G3805" s="230">
        <v>0.5</v>
      </c>
    </row>
    <row r="3806" spans="1:7" x14ac:dyDescent="0.2">
      <c r="A3806" s="229" t="s">
        <v>14263</v>
      </c>
      <c r="B3806" s="229" t="s">
        <v>14367</v>
      </c>
      <c r="C3806" s="229">
        <v>1</v>
      </c>
      <c r="D3806" s="229">
        <v>0</v>
      </c>
      <c r="E3806" s="229">
        <v>1</v>
      </c>
      <c r="F3806" s="229">
        <v>0</v>
      </c>
      <c r="G3806" s="230">
        <v>0.5</v>
      </c>
    </row>
    <row r="3807" spans="1:7" x14ac:dyDescent="0.2">
      <c r="A3807" s="229" t="s">
        <v>14263</v>
      </c>
      <c r="B3807" s="229" t="s">
        <v>14368</v>
      </c>
      <c r="C3807" s="229">
        <v>1</v>
      </c>
      <c r="D3807" s="229">
        <v>0</v>
      </c>
      <c r="E3807" s="229">
        <v>1</v>
      </c>
      <c r="F3807" s="229">
        <v>0</v>
      </c>
      <c r="G3807" s="230">
        <v>0.5</v>
      </c>
    </row>
    <row r="3808" spans="1:7" x14ac:dyDescent="0.2">
      <c r="A3808" s="229" t="s">
        <v>14263</v>
      </c>
      <c r="B3808" s="229" t="s">
        <v>14369</v>
      </c>
      <c r="C3808" s="229">
        <v>1</v>
      </c>
      <c r="D3808" s="229">
        <v>0</v>
      </c>
      <c r="E3808" s="229">
        <v>1</v>
      </c>
      <c r="F3808" s="229">
        <v>0</v>
      </c>
      <c r="G3808" s="230">
        <v>0.5</v>
      </c>
    </row>
    <row r="3809" spans="1:7" x14ac:dyDescent="0.2">
      <c r="A3809" s="229" t="s">
        <v>14263</v>
      </c>
      <c r="B3809" s="229" t="s">
        <v>14370</v>
      </c>
      <c r="C3809" s="229">
        <v>1</v>
      </c>
      <c r="D3809" s="229">
        <v>0</v>
      </c>
      <c r="E3809" s="229">
        <v>1</v>
      </c>
      <c r="F3809" s="229">
        <v>0</v>
      </c>
      <c r="G3809" s="230">
        <v>0.5</v>
      </c>
    </row>
    <row r="3810" spans="1:7" x14ac:dyDescent="0.2">
      <c r="A3810" s="229" t="s">
        <v>14263</v>
      </c>
      <c r="B3810" s="229" t="s">
        <v>14371</v>
      </c>
      <c r="C3810" s="229">
        <v>1</v>
      </c>
      <c r="D3810" s="229">
        <v>0</v>
      </c>
      <c r="E3810" s="229">
        <v>1</v>
      </c>
      <c r="F3810" s="229">
        <v>0</v>
      </c>
      <c r="G3810" s="230">
        <v>0.5</v>
      </c>
    </row>
    <row r="3811" spans="1:7" x14ac:dyDescent="0.2">
      <c r="A3811" s="229" t="s">
        <v>14263</v>
      </c>
      <c r="B3811" s="229" t="s">
        <v>14372</v>
      </c>
      <c r="C3811" s="229">
        <v>1</v>
      </c>
      <c r="D3811" s="229">
        <v>0</v>
      </c>
      <c r="E3811" s="229">
        <v>1</v>
      </c>
      <c r="F3811" s="229">
        <v>0</v>
      </c>
      <c r="G3811" s="230">
        <v>0.5</v>
      </c>
    </row>
    <row r="3812" spans="1:7" x14ac:dyDescent="0.2">
      <c r="A3812" s="229" t="s">
        <v>14263</v>
      </c>
      <c r="B3812" s="229" t="s">
        <v>14373</v>
      </c>
      <c r="C3812" s="229">
        <v>1</v>
      </c>
      <c r="D3812" s="229">
        <v>0</v>
      </c>
      <c r="E3812" s="229">
        <v>1</v>
      </c>
      <c r="F3812" s="229">
        <v>0</v>
      </c>
      <c r="G3812" s="230">
        <v>0.5</v>
      </c>
    </row>
    <row r="3813" spans="1:7" x14ac:dyDescent="0.2">
      <c r="A3813" s="229" t="s">
        <v>14263</v>
      </c>
      <c r="B3813" s="229" t="s">
        <v>14374</v>
      </c>
      <c r="C3813" s="229">
        <v>1</v>
      </c>
      <c r="D3813" s="229">
        <v>0</v>
      </c>
      <c r="E3813" s="229">
        <v>1</v>
      </c>
      <c r="F3813" s="229">
        <v>0</v>
      </c>
      <c r="G3813" s="230">
        <v>0.5</v>
      </c>
    </row>
    <row r="3814" spans="1:7" x14ac:dyDescent="0.2">
      <c r="A3814" s="229" t="s">
        <v>14263</v>
      </c>
      <c r="B3814" s="229" t="s">
        <v>14375</v>
      </c>
      <c r="C3814" s="229">
        <v>1</v>
      </c>
      <c r="D3814" s="229">
        <v>0</v>
      </c>
      <c r="E3814" s="229">
        <v>1</v>
      </c>
      <c r="F3814" s="229">
        <v>0</v>
      </c>
      <c r="G3814" s="230">
        <v>0.5</v>
      </c>
    </row>
    <row r="3815" spans="1:7" x14ac:dyDescent="0.2">
      <c r="A3815" s="229" t="s">
        <v>14263</v>
      </c>
      <c r="B3815" s="229" t="s">
        <v>14376</v>
      </c>
      <c r="C3815" s="229">
        <v>1</v>
      </c>
      <c r="D3815" s="229">
        <v>0</v>
      </c>
      <c r="E3815" s="229">
        <v>1</v>
      </c>
      <c r="F3815" s="229">
        <v>0</v>
      </c>
      <c r="G3815" s="230">
        <v>0.5</v>
      </c>
    </row>
    <row r="3816" spans="1:7" x14ac:dyDescent="0.2">
      <c r="A3816" s="229" t="s">
        <v>14263</v>
      </c>
      <c r="B3816" s="229" t="s">
        <v>14377</v>
      </c>
      <c r="C3816" s="229">
        <v>1</v>
      </c>
      <c r="D3816" s="229">
        <v>0</v>
      </c>
      <c r="E3816" s="229">
        <v>1</v>
      </c>
      <c r="F3816" s="229">
        <v>0</v>
      </c>
      <c r="G3816" s="230">
        <v>0.5</v>
      </c>
    </row>
    <row r="3817" spans="1:7" x14ac:dyDescent="0.2">
      <c r="A3817" s="229" t="s">
        <v>14263</v>
      </c>
      <c r="B3817" s="229" t="s">
        <v>14378</v>
      </c>
      <c r="C3817" s="229">
        <v>1</v>
      </c>
      <c r="D3817" s="229">
        <v>0</v>
      </c>
      <c r="E3817" s="229">
        <v>1</v>
      </c>
      <c r="F3817" s="229">
        <v>0</v>
      </c>
      <c r="G3817" s="230">
        <v>0.5</v>
      </c>
    </row>
    <row r="3818" spans="1:7" x14ac:dyDescent="0.2">
      <c r="A3818" s="229" t="s">
        <v>14263</v>
      </c>
      <c r="B3818" s="229" t="s">
        <v>14379</v>
      </c>
      <c r="C3818" s="229">
        <v>1</v>
      </c>
      <c r="D3818" s="229">
        <v>0</v>
      </c>
      <c r="E3818" s="229">
        <v>1</v>
      </c>
      <c r="F3818" s="229">
        <v>0</v>
      </c>
      <c r="G3818" s="230">
        <v>0.5</v>
      </c>
    </row>
    <row r="3819" spans="1:7" x14ac:dyDescent="0.2">
      <c r="A3819" s="229" t="s">
        <v>14263</v>
      </c>
      <c r="B3819" s="229" t="s">
        <v>14380</v>
      </c>
      <c r="C3819" s="229">
        <v>1</v>
      </c>
      <c r="D3819" s="229">
        <v>0</v>
      </c>
      <c r="E3819" s="229">
        <v>1</v>
      </c>
      <c r="F3819" s="229">
        <v>0</v>
      </c>
      <c r="G3819" s="230">
        <v>0.5</v>
      </c>
    </row>
    <row r="3820" spans="1:7" x14ac:dyDescent="0.2">
      <c r="A3820" s="229" t="s">
        <v>14263</v>
      </c>
      <c r="B3820" s="229" t="s">
        <v>14381</v>
      </c>
      <c r="C3820" s="229">
        <v>1</v>
      </c>
      <c r="D3820" s="229">
        <v>0</v>
      </c>
      <c r="E3820" s="229">
        <v>1</v>
      </c>
      <c r="F3820" s="229">
        <v>0</v>
      </c>
      <c r="G3820" s="230">
        <v>0.5</v>
      </c>
    </row>
    <row r="3821" spans="1:7" x14ac:dyDescent="0.2">
      <c r="A3821" s="229" t="s">
        <v>14263</v>
      </c>
      <c r="B3821" s="229" t="s">
        <v>14382</v>
      </c>
      <c r="C3821" s="229">
        <v>1</v>
      </c>
      <c r="D3821" s="229">
        <v>0</v>
      </c>
      <c r="E3821" s="229">
        <v>1</v>
      </c>
      <c r="F3821" s="229">
        <v>0</v>
      </c>
      <c r="G3821" s="230">
        <v>0.5</v>
      </c>
    </row>
    <row r="3822" spans="1:7" x14ac:dyDescent="0.2">
      <c r="A3822" s="229" t="s">
        <v>14263</v>
      </c>
      <c r="B3822" s="229" t="s">
        <v>14383</v>
      </c>
      <c r="C3822" s="229">
        <v>1</v>
      </c>
      <c r="D3822" s="229">
        <v>0</v>
      </c>
      <c r="E3822" s="229">
        <v>1</v>
      </c>
      <c r="F3822" s="229">
        <v>0</v>
      </c>
      <c r="G3822" s="230">
        <v>0.5</v>
      </c>
    </row>
    <row r="3823" spans="1:7" x14ac:dyDescent="0.2">
      <c r="A3823" s="229" t="s">
        <v>14263</v>
      </c>
      <c r="B3823" s="229" t="s">
        <v>14384</v>
      </c>
      <c r="C3823" s="229">
        <v>1</v>
      </c>
      <c r="D3823" s="229">
        <v>0</v>
      </c>
      <c r="E3823" s="229">
        <v>1</v>
      </c>
      <c r="F3823" s="229">
        <v>0</v>
      </c>
      <c r="G3823" s="230">
        <v>0.5</v>
      </c>
    </row>
    <row r="3824" spans="1:7" x14ac:dyDescent="0.2">
      <c r="A3824" s="229" t="s">
        <v>14269</v>
      </c>
      <c r="B3824" s="229" t="s">
        <v>14503</v>
      </c>
      <c r="C3824" s="229">
        <v>1</v>
      </c>
      <c r="D3824" s="229">
        <v>0</v>
      </c>
      <c r="E3824" s="229">
        <v>1</v>
      </c>
      <c r="F3824" s="229">
        <v>0</v>
      </c>
      <c r="G3824" s="230">
        <v>0.5</v>
      </c>
    </row>
    <row r="3825" spans="1:7" x14ac:dyDescent="0.2">
      <c r="A3825" s="229" t="s">
        <v>14269</v>
      </c>
      <c r="B3825" s="229" t="s">
        <v>14504</v>
      </c>
      <c r="C3825" s="229">
        <v>1</v>
      </c>
      <c r="D3825" s="229">
        <v>0</v>
      </c>
      <c r="E3825" s="229">
        <v>1</v>
      </c>
      <c r="F3825" s="229">
        <v>0</v>
      </c>
      <c r="G3825" s="230">
        <v>0.5</v>
      </c>
    </row>
    <row r="3826" spans="1:7" x14ac:dyDescent="0.2">
      <c r="A3826" s="229" t="s">
        <v>14269</v>
      </c>
      <c r="B3826" s="229" t="s">
        <v>14505</v>
      </c>
      <c r="C3826" s="229">
        <v>1</v>
      </c>
      <c r="D3826" s="229">
        <v>0</v>
      </c>
      <c r="E3826" s="229">
        <v>1</v>
      </c>
      <c r="F3826" s="229">
        <v>0</v>
      </c>
      <c r="G3826" s="230">
        <v>0.5</v>
      </c>
    </row>
    <row r="3827" spans="1:7" x14ac:dyDescent="0.2">
      <c r="A3827" s="229" t="s">
        <v>14269</v>
      </c>
      <c r="B3827" s="229" t="s">
        <v>14506</v>
      </c>
      <c r="C3827" s="229">
        <v>1</v>
      </c>
      <c r="D3827" s="229">
        <v>0</v>
      </c>
      <c r="E3827" s="229">
        <v>1</v>
      </c>
      <c r="F3827" s="229">
        <v>0</v>
      </c>
      <c r="G3827" s="230">
        <v>0.5</v>
      </c>
    </row>
    <row r="3828" spans="1:7" x14ac:dyDescent="0.2">
      <c r="A3828" s="229" t="s">
        <v>14269</v>
      </c>
      <c r="B3828" s="229" t="s">
        <v>14507</v>
      </c>
      <c r="C3828" s="229">
        <v>1</v>
      </c>
      <c r="D3828" s="229">
        <v>0</v>
      </c>
      <c r="E3828" s="229">
        <v>1</v>
      </c>
      <c r="F3828" s="229">
        <v>0</v>
      </c>
      <c r="G3828" s="230">
        <v>0.5</v>
      </c>
    </row>
    <row r="3829" spans="1:7" x14ac:dyDescent="0.2">
      <c r="A3829" s="229" t="s">
        <v>14269</v>
      </c>
      <c r="B3829" s="229" t="s">
        <v>14508</v>
      </c>
      <c r="C3829" s="229">
        <v>1</v>
      </c>
      <c r="D3829" s="229">
        <v>0</v>
      </c>
      <c r="E3829" s="229">
        <v>1</v>
      </c>
      <c r="F3829" s="229">
        <v>0</v>
      </c>
      <c r="G3829" s="230">
        <v>0.5</v>
      </c>
    </row>
    <row r="3830" spans="1:7" x14ac:dyDescent="0.2">
      <c r="A3830" s="229" t="s">
        <v>14269</v>
      </c>
      <c r="B3830" s="229" t="s">
        <v>14509</v>
      </c>
      <c r="C3830" s="229">
        <v>1</v>
      </c>
      <c r="D3830" s="229">
        <v>0</v>
      </c>
      <c r="E3830" s="229">
        <v>1</v>
      </c>
      <c r="F3830" s="229">
        <v>0</v>
      </c>
      <c r="G3830" s="230">
        <v>0.5</v>
      </c>
    </row>
    <row r="3831" spans="1:7" x14ac:dyDescent="0.2">
      <c r="A3831" s="229" t="s">
        <v>14269</v>
      </c>
      <c r="B3831" s="229" t="s">
        <v>14510</v>
      </c>
      <c r="C3831" s="229">
        <v>1</v>
      </c>
      <c r="D3831" s="229">
        <v>0</v>
      </c>
      <c r="E3831" s="229">
        <v>1</v>
      </c>
      <c r="F3831" s="229">
        <v>0</v>
      </c>
      <c r="G3831" s="230">
        <v>0.5</v>
      </c>
    </row>
    <row r="3832" spans="1:7" x14ac:dyDescent="0.2">
      <c r="A3832" s="229" t="s">
        <v>14269</v>
      </c>
      <c r="B3832" s="229" t="s">
        <v>14511</v>
      </c>
      <c r="C3832" s="229">
        <v>1</v>
      </c>
      <c r="D3832" s="229">
        <v>0</v>
      </c>
      <c r="E3832" s="229">
        <v>1</v>
      </c>
      <c r="F3832" s="229">
        <v>0</v>
      </c>
      <c r="G3832" s="230">
        <v>0.5</v>
      </c>
    </row>
    <row r="3833" spans="1:7" x14ac:dyDescent="0.2">
      <c r="A3833" s="229" t="s">
        <v>14269</v>
      </c>
      <c r="B3833" s="229" t="s">
        <v>14512</v>
      </c>
      <c r="C3833" s="229">
        <v>1</v>
      </c>
      <c r="D3833" s="229">
        <v>0</v>
      </c>
      <c r="E3833" s="229">
        <v>1</v>
      </c>
      <c r="F3833" s="229">
        <v>0</v>
      </c>
      <c r="G3833" s="230">
        <v>0.5</v>
      </c>
    </row>
    <row r="3834" spans="1:7" x14ac:dyDescent="0.2">
      <c r="A3834" s="229" t="s">
        <v>14269</v>
      </c>
      <c r="B3834" s="229" t="s">
        <v>14513</v>
      </c>
      <c r="C3834" s="229">
        <v>1</v>
      </c>
      <c r="D3834" s="229">
        <v>0</v>
      </c>
      <c r="E3834" s="229">
        <v>1</v>
      </c>
      <c r="F3834" s="229">
        <v>0</v>
      </c>
      <c r="G3834" s="230">
        <v>0.5</v>
      </c>
    </row>
    <row r="3835" spans="1:7" x14ac:dyDescent="0.2">
      <c r="A3835" s="229" t="s">
        <v>14269</v>
      </c>
      <c r="B3835" s="229" t="s">
        <v>14514</v>
      </c>
      <c r="C3835" s="229">
        <v>1</v>
      </c>
      <c r="D3835" s="229">
        <v>0</v>
      </c>
      <c r="E3835" s="229">
        <v>1</v>
      </c>
      <c r="F3835" s="229">
        <v>0</v>
      </c>
      <c r="G3835" s="230">
        <v>0.5</v>
      </c>
    </row>
    <row r="3836" spans="1:7" x14ac:dyDescent="0.2">
      <c r="A3836" s="229" t="s">
        <v>14269</v>
      </c>
      <c r="B3836" s="229" t="s">
        <v>14515</v>
      </c>
      <c r="C3836" s="229">
        <v>1</v>
      </c>
      <c r="D3836" s="229">
        <v>0</v>
      </c>
      <c r="E3836" s="229">
        <v>1</v>
      </c>
      <c r="F3836" s="229">
        <v>0</v>
      </c>
      <c r="G3836" s="230">
        <v>0.5</v>
      </c>
    </row>
    <row r="3837" spans="1:7" x14ac:dyDescent="0.2">
      <c r="A3837" s="229" t="s">
        <v>14269</v>
      </c>
      <c r="B3837" s="229" t="s">
        <v>14516</v>
      </c>
      <c r="C3837" s="229">
        <v>1</v>
      </c>
      <c r="D3837" s="229">
        <v>0</v>
      </c>
      <c r="E3837" s="229">
        <v>1</v>
      </c>
      <c r="F3837" s="229">
        <v>0</v>
      </c>
      <c r="G3837" s="230">
        <v>0.5</v>
      </c>
    </row>
    <row r="3838" spans="1:7" x14ac:dyDescent="0.2">
      <c r="A3838" s="229" t="s">
        <v>14269</v>
      </c>
      <c r="B3838" s="229" t="s">
        <v>14517</v>
      </c>
      <c r="C3838" s="229">
        <v>1</v>
      </c>
      <c r="D3838" s="229">
        <v>0</v>
      </c>
      <c r="E3838" s="229">
        <v>1</v>
      </c>
      <c r="F3838" s="229">
        <v>0</v>
      </c>
      <c r="G3838" s="230">
        <v>0.5</v>
      </c>
    </row>
    <row r="3839" spans="1:7" x14ac:dyDescent="0.2">
      <c r="A3839" s="229" t="s">
        <v>14269</v>
      </c>
      <c r="B3839" s="229" t="s">
        <v>14518</v>
      </c>
      <c r="C3839" s="229">
        <v>1</v>
      </c>
      <c r="D3839" s="229">
        <v>0</v>
      </c>
      <c r="E3839" s="229">
        <v>1</v>
      </c>
      <c r="F3839" s="229">
        <v>0</v>
      </c>
      <c r="G3839" s="230">
        <v>0.5</v>
      </c>
    </row>
    <row r="3840" spans="1:7" x14ac:dyDescent="0.2">
      <c r="A3840" s="229" t="s">
        <v>14269</v>
      </c>
      <c r="B3840" s="229" t="s">
        <v>14519</v>
      </c>
      <c r="C3840" s="229">
        <v>1</v>
      </c>
      <c r="D3840" s="229">
        <v>0</v>
      </c>
      <c r="E3840" s="229">
        <v>1</v>
      </c>
      <c r="F3840" s="229">
        <v>0</v>
      </c>
      <c r="G3840" s="230">
        <v>0.5</v>
      </c>
    </row>
    <row r="3841" spans="1:7" x14ac:dyDescent="0.2">
      <c r="A3841" s="229" t="s">
        <v>14269</v>
      </c>
      <c r="B3841" s="229" t="s">
        <v>14520</v>
      </c>
      <c r="C3841" s="229">
        <v>1</v>
      </c>
      <c r="D3841" s="229">
        <v>0</v>
      </c>
      <c r="E3841" s="229">
        <v>1</v>
      </c>
      <c r="F3841" s="229">
        <v>0</v>
      </c>
      <c r="G3841" s="230">
        <v>0.5</v>
      </c>
    </row>
    <row r="3842" spans="1:7" x14ac:dyDescent="0.2">
      <c r="A3842" s="229" t="s">
        <v>14269</v>
      </c>
      <c r="B3842" s="229" t="s">
        <v>14521</v>
      </c>
      <c r="C3842" s="229">
        <v>1</v>
      </c>
      <c r="D3842" s="229">
        <v>0</v>
      </c>
      <c r="E3842" s="229">
        <v>1</v>
      </c>
      <c r="F3842" s="229">
        <v>0</v>
      </c>
      <c r="G3842" s="230">
        <v>0.5</v>
      </c>
    </row>
    <row r="3843" spans="1:7" x14ac:dyDescent="0.2">
      <c r="A3843" s="229" t="s">
        <v>14269</v>
      </c>
      <c r="B3843" s="229" t="s">
        <v>14522</v>
      </c>
      <c r="C3843" s="229">
        <v>1</v>
      </c>
      <c r="D3843" s="229">
        <v>0</v>
      </c>
      <c r="E3843" s="229">
        <v>1</v>
      </c>
      <c r="F3843" s="229">
        <v>0</v>
      </c>
      <c r="G3843" s="230">
        <v>0.5</v>
      </c>
    </row>
    <row r="3844" spans="1:7" x14ac:dyDescent="0.2">
      <c r="A3844" s="229" t="s">
        <v>14269</v>
      </c>
      <c r="B3844" s="229" t="s">
        <v>14523</v>
      </c>
      <c r="C3844" s="229">
        <v>1</v>
      </c>
      <c r="D3844" s="229">
        <v>0</v>
      </c>
      <c r="E3844" s="229">
        <v>1</v>
      </c>
      <c r="F3844" s="229">
        <v>0</v>
      </c>
      <c r="G3844" s="230">
        <v>0.5</v>
      </c>
    </row>
    <row r="3845" spans="1:7" x14ac:dyDescent="0.2">
      <c r="A3845" s="229" t="s">
        <v>14269</v>
      </c>
      <c r="B3845" s="229" t="s">
        <v>14524</v>
      </c>
      <c r="C3845" s="229">
        <v>1</v>
      </c>
      <c r="D3845" s="229">
        <v>0</v>
      </c>
      <c r="E3845" s="229">
        <v>1</v>
      </c>
      <c r="F3845" s="229">
        <v>0</v>
      </c>
      <c r="G3845" s="230">
        <v>0.5</v>
      </c>
    </row>
    <row r="3846" spans="1:7" x14ac:dyDescent="0.2">
      <c r="A3846" s="229" t="s">
        <v>14269</v>
      </c>
      <c r="B3846" s="229" t="s">
        <v>14525</v>
      </c>
      <c r="C3846" s="229">
        <v>1</v>
      </c>
      <c r="D3846" s="229">
        <v>0</v>
      </c>
      <c r="E3846" s="229">
        <v>1</v>
      </c>
      <c r="F3846" s="229">
        <v>0</v>
      </c>
      <c r="G3846" s="230">
        <v>0.5</v>
      </c>
    </row>
    <row r="3847" spans="1:7" x14ac:dyDescent="0.2">
      <c r="A3847" s="229" t="s">
        <v>14269</v>
      </c>
      <c r="B3847" s="229" t="s">
        <v>14526</v>
      </c>
      <c r="C3847" s="229">
        <v>1</v>
      </c>
      <c r="D3847" s="229">
        <v>0</v>
      </c>
      <c r="E3847" s="229">
        <v>1</v>
      </c>
      <c r="F3847" s="229">
        <v>0</v>
      </c>
      <c r="G3847" s="230">
        <v>0.5</v>
      </c>
    </row>
    <row r="3848" spans="1:7" x14ac:dyDescent="0.2">
      <c r="A3848" s="229" t="s">
        <v>14269</v>
      </c>
      <c r="B3848" s="229" t="s">
        <v>14527</v>
      </c>
      <c r="C3848" s="229">
        <v>1</v>
      </c>
      <c r="D3848" s="229">
        <v>0</v>
      </c>
      <c r="E3848" s="229">
        <v>1</v>
      </c>
      <c r="F3848" s="229">
        <v>0</v>
      </c>
      <c r="G3848" s="230">
        <v>0.5</v>
      </c>
    </row>
    <row r="3849" spans="1:7" x14ac:dyDescent="0.2">
      <c r="A3849" s="229" t="s">
        <v>14269</v>
      </c>
      <c r="B3849" s="229" t="s">
        <v>14528</v>
      </c>
      <c r="C3849" s="229">
        <v>1</v>
      </c>
      <c r="D3849" s="229">
        <v>0</v>
      </c>
      <c r="E3849" s="229">
        <v>1</v>
      </c>
      <c r="F3849" s="229">
        <v>0</v>
      </c>
      <c r="G3849" s="230">
        <v>0.5</v>
      </c>
    </row>
    <row r="3850" spans="1:7" x14ac:dyDescent="0.2">
      <c r="A3850" s="229" t="s">
        <v>14269</v>
      </c>
      <c r="B3850" s="229" t="s">
        <v>14529</v>
      </c>
      <c r="C3850" s="229">
        <v>1</v>
      </c>
      <c r="D3850" s="229">
        <v>0</v>
      </c>
      <c r="E3850" s="229">
        <v>1</v>
      </c>
      <c r="F3850" s="229">
        <v>0</v>
      </c>
      <c r="G3850" s="230">
        <v>0.5</v>
      </c>
    </row>
    <row r="3851" spans="1:7" x14ac:dyDescent="0.2">
      <c r="A3851" s="229" t="s">
        <v>14269</v>
      </c>
      <c r="B3851" s="229" t="s">
        <v>14530</v>
      </c>
      <c r="C3851" s="229">
        <v>1</v>
      </c>
      <c r="D3851" s="229">
        <v>0</v>
      </c>
      <c r="E3851" s="229">
        <v>1</v>
      </c>
      <c r="F3851" s="229">
        <v>0</v>
      </c>
      <c r="G3851" s="230">
        <v>0.5</v>
      </c>
    </row>
    <row r="3852" spans="1:7" x14ac:dyDescent="0.2">
      <c r="A3852" s="229" t="s">
        <v>14269</v>
      </c>
      <c r="B3852" s="229" t="s">
        <v>14531</v>
      </c>
      <c r="C3852" s="229">
        <v>1</v>
      </c>
      <c r="D3852" s="229">
        <v>0</v>
      </c>
      <c r="E3852" s="229">
        <v>1</v>
      </c>
      <c r="F3852" s="229">
        <v>0</v>
      </c>
      <c r="G3852" s="230">
        <v>0.5</v>
      </c>
    </row>
    <row r="3853" spans="1:7" x14ac:dyDescent="0.2">
      <c r="A3853" s="229" t="s">
        <v>14269</v>
      </c>
      <c r="B3853" s="229" t="s">
        <v>14532</v>
      </c>
      <c r="C3853" s="229">
        <v>1</v>
      </c>
      <c r="D3853" s="229">
        <v>0</v>
      </c>
      <c r="E3853" s="229">
        <v>1</v>
      </c>
      <c r="F3853" s="229">
        <v>0</v>
      </c>
      <c r="G3853" s="230">
        <v>0.5</v>
      </c>
    </row>
    <row r="3854" spans="1:7" x14ac:dyDescent="0.2">
      <c r="A3854" s="229" t="s">
        <v>14269</v>
      </c>
      <c r="B3854" s="229" t="s">
        <v>14533</v>
      </c>
      <c r="C3854" s="229">
        <v>1</v>
      </c>
      <c r="D3854" s="229">
        <v>0</v>
      </c>
      <c r="E3854" s="229">
        <v>1</v>
      </c>
      <c r="F3854" s="229">
        <v>0</v>
      </c>
      <c r="G3854" s="230">
        <v>0.5</v>
      </c>
    </row>
    <row r="3855" spans="1:7" x14ac:dyDescent="0.2">
      <c r="A3855" s="229" t="s">
        <v>14269</v>
      </c>
      <c r="B3855" s="229" t="s">
        <v>14534</v>
      </c>
      <c r="C3855" s="229">
        <v>1</v>
      </c>
      <c r="D3855" s="229">
        <v>0</v>
      </c>
      <c r="E3855" s="229">
        <v>1</v>
      </c>
      <c r="F3855" s="229">
        <v>0</v>
      </c>
      <c r="G3855" s="230">
        <v>0.5</v>
      </c>
    </row>
    <row r="3856" spans="1:7" x14ac:dyDescent="0.2">
      <c r="A3856" s="229" t="s">
        <v>14269</v>
      </c>
      <c r="B3856" s="229" t="s">
        <v>14535</v>
      </c>
      <c r="C3856" s="229">
        <v>1</v>
      </c>
      <c r="D3856" s="229">
        <v>0</v>
      </c>
      <c r="E3856" s="229">
        <v>1</v>
      </c>
      <c r="F3856" s="229">
        <v>0</v>
      </c>
      <c r="G3856" s="230">
        <v>0.5</v>
      </c>
    </row>
    <row r="3857" spans="1:7" x14ac:dyDescent="0.2">
      <c r="A3857" s="229" t="s">
        <v>14269</v>
      </c>
      <c r="B3857" s="229" t="s">
        <v>14536</v>
      </c>
      <c r="C3857" s="229">
        <v>1</v>
      </c>
      <c r="D3857" s="229">
        <v>0</v>
      </c>
      <c r="E3857" s="229">
        <v>1</v>
      </c>
      <c r="F3857" s="229">
        <v>0</v>
      </c>
      <c r="G3857" s="230">
        <v>0.5</v>
      </c>
    </row>
    <row r="3858" spans="1:7" x14ac:dyDescent="0.2">
      <c r="A3858" s="229" t="s">
        <v>14269</v>
      </c>
      <c r="B3858" s="229" t="s">
        <v>14537</v>
      </c>
      <c r="C3858" s="229">
        <v>1</v>
      </c>
      <c r="D3858" s="229">
        <v>0</v>
      </c>
      <c r="E3858" s="229">
        <v>1</v>
      </c>
      <c r="F3858" s="229">
        <v>0</v>
      </c>
      <c r="G3858" s="230">
        <v>0.5</v>
      </c>
    </row>
    <row r="3859" spans="1:7" x14ac:dyDescent="0.2">
      <c r="A3859" s="229" t="s">
        <v>14269</v>
      </c>
      <c r="B3859" s="229" t="s">
        <v>14538</v>
      </c>
      <c r="C3859" s="229">
        <v>1</v>
      </c>
      <c r="D3859" s="229">
        <v>0</v>
      </c>
      <c r="E3859" s="229">
        <v>1</v>
      </c>
      <c r="F3859" s="229">
        <v>0</v>
      </c>
      <c r="G3859" s="230">
        <v>0.5</v>
      </c>
    </row>
    <row r="3860" spans="1:7" x14ac:dyDescent="0.2">
      <c r="A3860" s="229" t="s">
        <v>14269</v>
      </c>
      <c r="B3860" s="229" t="s">
        <v>14539</v>
      </c>
      <c r="C3860" s="229">
        <v>1</v>
      </c>
      <c r="D3860" s="229">
        <v>0</v>
      </c>
      <c r="E3860" s="229">
        <v>1</v>
      </c>
      <c r="F3860" s="229">
        <v>0</v>
      </c>
      <c r="G3860" s="230">
        <v>0.5</v>
      </c>
    </row>
    <row r="3861" spans="1:7" x14ac:dyDescent="0.2">
      <c r="A3861" s="229" t="s">
        <v>14269</v>
      </c>
      <c r="B3861" s="229" t="s">
        <v>14540</v>
      </c>
      <c r="C3861" s="229">
        <v>1</v>
      </c>
      <c r="D3861" s="229">
        <v>0</v>
      </c>
      <c r="E3861" s="229">
        <v>1</v>
      </c>
      <c r="F3861" s="229">
        <v>0</v>
      </c>
      <c r="G3861" s="230">
        <v>0.5</v>
      </c>
    </row>
    <row r="3862" spans="1:7" x14ac:dyDescent="0.2">
      <c r="A3862" s="229" t="s">
        <v>14269</v>
      </c>
      <c r="B3862" s="229" t="s">
        <v>14541</v>
      </c>
      <c r="C3862" s="229">
        <v>1</v>
      </c>
      <c r="D3862" s="229">
        <v>0</v>
      </c>
      <c r="E3862" s="229">
        <v>1</v>
      </c>
      <c r="F3862" s="229">
        <v>0</v>
      </c>
      <c r="G3862" s="230">
        <v>0.5</v>
      </c>
    </row>
    <row r="3863" spans="1:7" x14ac:dyDescent="0.2">
      <c r="A3863" s="229" t="s">
        <v>14269</v>
      </c>
      <c r="B3863" s="229" t="s">
        <v>14542</v>
      </c>
      <c r="C3863" s="229">
        <v>1</v>
      </c>
      <c r="D3863" s="229">
        <v>0</v>
      </c>
      <c r="E3863" s="229">
        <v>1</v>
      </c>
      <c r="F3863" s="229">
        <v>0</v>
      </c>
      <c r="G3863" s="230">
        <v>0.5</v>
      </c>
    </row>
    <row r="3864" spans="1:7" x14ac:dyDescent="0.2">
      <c r="A3864" s="229" t="s">
        <v>14269</v>
      </c>
      <c r="B3864" s="229" t="s">
        <v>14543</v>
      </c>
      <c r="C3864" s="229">
        <v>1</v>
      </c>
      <c r="D3864" s="229">
        <v>0</v>
      </c>
      <c r="E3864" s="229">
        <v>1</v>
      </c>
      <c r="F3864" s="229">
        <v>0</v>
      </c>
      <c r="G3864" s="230">
        <v>0.5</v>
      </c>
    </row>
    <row r="3865" spans="1:7" x14ac:dyDescent="0.2">
      <c r="A3865" s="229" t="s">
        <v>14269</v>
      </c>
      <c r="B3865" s="229" t="s">
        <v>14544</v>
      </c>
      <c r="C3865" s="229">
        <v>1</v>
      </c>
      <c r="D3865" s="229">
        <v>0</v>
      </c>
      <c r="E3865" s="229">
        <v>1</v>
      </c>
      <c r="F3865" s="229">
        <v>0</v>
      </c>
      <c r="G3865" s="230">
        <v>0.5</v>
      </c>
    </row>
    <row r="3866" spans="1:7" x14ac:dyDescent="0.2">
      <c r="A3866" s="229" t="s">
        <v>14270</v>
      </c>
      <c r="B3866" s="229" t="s">
        <v>14503</v>
      </c>
      <c r="C3866" s="229">
        <v>1</v>
      </c>
      <c r="D3866" s="229">
        <v>0</v>
      </c>
      <c r="E3866" s="229">
        <v>1</v>
      </c>
      <c r="F3866" s="229">
        <v>0</v>
      </c>
      <c r="G3866" s="230">
        <v>0.5</v>
      </c>
    </row>
    <row r="3867" spans="1:7" x14ac:dyDescent="0.2">
      <c r="A3867" s="229" t="s">
        <v>14270</v>
      </c>
      <c r="B3867" s="229" t="s">
        <v>14504</v>
      </c>
      <c r="C3867" s="229">
        <v>1</v>
      </c>
      <c r="D3867" s="229">
        <v>0</v>
      </c>
      <c r="E3867" s="229">
        <v>1</v>
      </c>
      <c r="F3867" s="229">
        <v>0</v>
      </c>
      <c r="G3867" s="230">
        <v>0.5</v>
      </c>
    </row>
    <row r="3868" spans="1:7" x14ac:dyDescent="0.2">
      <c r="A3868" s="229" t="s">
        <v>14270</v>
      </c>
      <c r="B3868" s="229" t="s">
        <v>14505</v>
      </c>
      <c r="C3868" s="229">
        <v>1</v>
      </c>
      <c r="D3868" s="229">
        <v>0</v>
      </c>
      <c r="E3868" s="229">
        <v>1</v>
      </c>
      <c r="F3868" s="229">
        <v>0</v>
      </c>
      <c r="G3868" s="230">
        <v>0.5</v>
      </c>
    </row>
    <row r="3869" spans="1:7" x14ac:dyDescent="0.2">
      <c r="A3869" s="229" t="s">
        <v>14270</v>
      </c>
      <c r="B3869" s="229" t="s">
        <v>14506</v>
      </c>
      <c r="C3869" s="229">
        <v>1</v>
      </c>
      <c r="D3869" s="229">
        <v>0</v>
      </c>
      <c r="E3869" s="229">
        <v>1</v>
      </c>
      <c r="F3869" s="229">
        <v>0</v>
      </c>
      <c r="G3869" s="230">
        <v>0.5</v>
      </c>
    </row>
    <row r="3870" spans="1:7" x14ac:dyDescent="0.2">
      <c r="A3870" s="229" t="s">
        <v>14270</v>
      </c>
      <c r="B3870" s="229" t="s">
        <v>14507</v>
      </c>
      <c r="C3870" s="229">
        <v>1</v>
      </c>
      <c r="D3870" s="229">
        <v>0</v>
      </c>
      <c r="E3870" s="229">
        <v>1</v>
      </c>
      <c r="F3870" s="229">
        <v>0</v>
      </c>
      <c r="G3870" s="230">
        <v>0.5</v>
      </c>
    </row>
    <row r="3871" spans="1:7" x14ac:dyDescent="0.2">
      <c r="A3871" s="229" t="s">
        <v>14270</v>
      </c>
      <c r="B3871" s="229" t="s">
        <v>14508</v>
      </c>
      <c r="C3871" s="229">
        <v>1</v>
      </c>
      <c r="D3871" s="229">
        <v>0</v>
      </c>
      <c r="E3871" s="229">
        <v>1</v>
      </c>
      <c r="F3871" s="229">
        <v>0</v>
      </c>
      <c r="G3871" s="230">
        <v>0.5</v>
      </c>
    </row>
    <row r="3872" spans="1:7" x14ac:dyDescent="0.2">
      <c r="A3872" s="229" t="s">
        <v>14270</v>
      </c>
      <c r="B3872" s="229" t="s">
        <v>14509</v>
      </c>
      <c r="C3872" s="229">
        <v>1</v>
      </c>
      <c r="D3872" s="229">
        <v>0</v>
      </c>
      <c r="E3872" s="229">
        <v>1</v>
      </c>
      <c r="F3872" s="229">
        <v>0</v>
      </c>
      <c r="G3872" s="230">
        <v>0.5</v>
      </c>
    </row>
    <row r="3873" spans="1:7" x14ac:dyDescent="0.2">
      <c r="A3873" s="229" t="s">
        <v>14270</v>
      </c>
      <c r="B3873" s="229" t="s">
        <v>14510</v>
      </c>
      <c r="C3873" s="229">
        <v>1</v>
      </c>
      <c r="D3873" s="229">
        <v>0</v>
      </c>
      <c r="E3873" s="229">
        <v>1</v>
      </c>
      <c r="F3873" s="229">
        <v>0</v>
      </c>
      <c r="G3873" s="230">
        <v>0.5</v>
      </c>
    </row>
    <row r="3874" spans="1:7" x14ac:dyDescent="0.2">
      <c r="A3874" s="229" t="s">
        <v>14270</v>
      </c>
      <c r="B3874" s="229" t="s">
        <v>14511</v>
      </c>
      <c r="C3874" s="229">
        <v>1</v>
      </c>
      <c r="D3874" s="229">
        <v>0</v>
      </c>
      <c r="E3874" s="229">
        <v>1</v>
      </c>
      <c r="F3874" s="229">
        <v>0</v>
      </c>
      <c r="G3874" s="230">
        <v>0.5</v>
      </c>
    </row>
    <row r="3875" spans="1:7" x14ac:dyDescent="0.2">
      <c r="A3875" s="229" t="s">
        <v>14270</v>
      </c>
      <c r="B3875" s="229" t="s">
        <v>14512</v>
      </c>
      <c r="C3875" s="229">
        <v>1</v>
      </c>
      <c r="D3875" s="229">
        <v>0</v>
      </c>
      <c r="E3875" s="229">
        <v>1</v>
      </c>
      <c r="F3875" s="229">
        <v>0</v>
      </c>
      <c r="G3875" s="230">
        <v>0.5</v>
      </c>
    </row>
    <row r="3876" spans="1:7" x14ac:dyDescent="0.2">
      <c r="A3876" s="229" t="s">
        <v>14270</v>
      </c>
      <c r="B3876" s="229" t="s">
        <v>14513</v>
      </c>
      <c r="C3876" s="229">
        <v>1</v>
      </c>
      <c r="D3876" s="229">
        <v>0</v>
      </c>
      <c r="E3876" s="229">
        <v>1</v>
      </c>
      <c r="F3876" s="229">
        <v>0</v>
      </c>
      <c r="G3876" s="230">
        <v>0.5</v>
      </c>
    </row>
    <row r="3877" spans="1:7" x14ac:dyDescent="0.2">
      <c r="A3877" s="229" t="s">
        <v>14270</v>
      </c>
      <c r="B3877" s="229" t="s">
        <v>14514</v>
      </c>
      <c r="C3877" s="229">
        <v>1</v>
      </c>
      <c r="D3877" s="229">
        <v>0</v>
      </c>
      <c r="E3877" s="229">
        <v>1</v>
      </c>
      <c r="F3877" s="229">
        <v>0</v>
      </c>
      <c r="G3877" s="230">
        <v>0.5</v>
      </c>
    </row>
    <row r="3878" spans="1:7" x14ac:dyDescent="0.2">
      <c r="A3878" s="229" t="s">
        <v>14270</v>
      </c>
      <c r="B3878" s="229" t="s">
        <v>14515</v>
      </c>
      <c r="C3878" s="229">
        <v>1</v>
      </c>
      <c r="D3878" s="229">
        <v>0</v>
      </c>
      <c r="E3878" s="229">
        <v>1</v>
      </c>
      <c r="F3878" s="229">
        <v>0</v>
      </c>
      <c r="G3878" s="230">
        <v>0.5</v>
      </c>
    </row>
    <row r="3879" spans="1:7" x14ac:dyDescent="0.2">
      <c r="A3879" s="229" t="s">
        <v>14270</v>
      </c>
      <c r="B3879" s="229" t="s">
        <v>14516</v>
      </c>
      <c r="C3879" s="229">
        <v>1</v>
      </c>
      <c r="D3879" s="229">
        <v>0</v>
      </c>
      <c r="E3879" s="229">
        <v>1</v>
      </c>
      <c r="F3879" s="229">
        <v>0</v>
      </c>
      <c r="G3879" s="230">
        <v>0.5</v>
      </c>
    </row>
    <row r="3880" spans="1:7" x14ac:dyDescent="0.2">
      <c r="A3880" s="229" t="s">
        <v>14270</v>
      </c>
      <c r="B3880" s="229" t="s">
        <v>14517</v>
      </c>
      <c r="C3880" s="229">
        <v>1</v>
      </c>
      <c r="D3880" s="229">
        <v>0</v>
      </c>
      <c r="E3880" s="229">
        <v>1</v>
      </c>
      <c r="F3880" s="229">
        <v>0</v>
      </c>
      <c r="G3880" s="230">
        <v>0.5</v>
      </c>
    </row>
    <row r="3881" spans="1:7" x14ac:dyDescent="0.2">
      <c r="A3881" s="229" t="s">
        <v>14270</v>
      </c>
      <c r="B3881" s="229" t="s">
        <v>14518</v>
      </c>
      <c r="C3881" s="229">
        <v>1</v>
      </c>
      <c r="D3881" s="229">
        <v>0</v>
      </c>
      <c r="E3881" s="229">
        <v>1</v>
      </c>
      <c r="F3881" s="229">
        <v>0</v>
      </c>
      <c r="G3881" s="230">
        <v>0.5</v>
      </c>
    </row>
    <row r="3882" spans="1:7" x14ac:dyDescent="0.2">
      <c r="A3882" s="229" t="s">
        <v>14270</v>
      </c>
      <c r="B3882" s="229" t="s">
        <v>14519</v>
      </c>
      <c r="C3882" s="229">
        <v>1</v>
      </c>
      <c r="D3882" s="229">
        <v>0</v>
      </c>
      <c r="E3882" s="229">
        <v>1</v>
      </c>
      <c r="F3882" s="229">
        <v>0</v>
      </c>
      <c r="G3882" s="230">
        <v>0.5</v>
      </c>
    </row>
    <row r="3883" spans="1:7" x14ac:dyDescent="0.2">
      <c r="A3883" s="229" t="s">
        <v>14270</v>
      </c>
      <c r="B3883" s="229" t="s">
        <v>14520</v>
      </c>
      <c r="C3883" s="229">
        <v>1</v>
      </c>
      <c r="D3883" s="229">
        <v>0</v>
      </c>
      <c r="E3883" s="229">
        <v>1</v>
      </c>
      <c r="F3883" s="229">
        <v>0</v>
      </c>
      <c r="G3883" s="230">
        <v>0.5</v>
      </c>
    </row>
    <row r="3884" spans="1:7" x14ac:dyDescent="0.2">
      <c r="A3884" s="229" t="s">
        <v>14270</v>
      </c>
      <c r="B3884" s="229" t="s">
        <v>14521</v>
      </c>
      <c r="C3884" s="229">
        <v>1</v>
      </c>
      <c r="D3884" s="229">
        <v>0</v>
      </c>
      <c r="E3884" s="229">
        <v>1</v>
      </c>
      <c r="F3884" s="229">
        <v>0</v>
      </c>
      <c r="G3884" s="230">
        <v>0.5</v>
      </c>
    </row>
    <row r="3885" spans="1:7" x14ac:dyDescent="0.2">
      <c r="A3885" s="229" t="s">
        <v>14270</v>
      </c>
      <c r="B3885" s="229" t="s">
        <v>14522</v>
      </c>
      <c r="C3885" s="229">
        <v>1</v>
      </c>
      <c r="D3885" s="229">
        <v>0</v>
      </c>
      <c r="E3885" s="229">
        <v>1</v>
      </c>
      <c r="F3885" s="229">
        <v>0</v>
      </c>
      <c r="G3885" s="230">
        <v>0.5</v>
      </c>
    </row>
    <row r="3886" spans="1:7" x14ac:dyDescent="0.2">
      <c r="A3886" s="229" t="s">
        <v>14270</v>
      </c>
      <c r="B3886" s="229" t="s">
        <v>14523</v>
      </c>
      <c r="C3886" s="229">
        <v>1</v>
      </c>
      <c r="D3886" s="229">
        <v>0</v>
      </c>
      <c r="E3886" s="229">
        <v>1</v>
      </c>
      <c r="F3886" s="229">
        <v>0</v>
      </c>
      <c r="G3886" s="230">
        <v>0.5</v>
      </c>
    </row>
    <row r="3887" spans="1:7" x14ac:dyDescent="0.2">
      <c r="A3887" s="229" t="s">
        <v>14270</v>
      </c>
      <c r="B3887" s="229" t="s">
        <v>14524</v>
      </c>
      <c r="C3887" s="229">
        <v>1</v>
      </c>
      <c r="D3887" s="229">
        <v>0</v>
      </c>
      <c r="E3887" s="229">
        <v>1</v>
      </c>
      <c r="F3887" s="229">
        <v>0</v>
      </c>
      <c r="G3887" s="230">
        <v>0.5</v>
      </c>
    </row>
    <row r="3888" spans="1:7" x14ac:dyDescent="0.2">
      <c r="A3888" s="229" t="s">
        <v>14270</v>
      </c>
      <c r="B3888" s="229" t="s">
        <v>14525</v>
      </c>
      <c r="C3888" s="229">
        <v>1</v>
      </c>
      <c r="D3888" s="229">
        <v>0</v>
      </c>
      <c r="E3888" s="229">
        <v>1</v>
      </c>
      <c r="F3888" s="229">
        <v>0</v>
      </c>
      <c r="G3888" s="230">
        <v>0.5</v>
      </c>
    </row>
    <row r="3889" spans="1:7" x14ac:dyDescent="0.2">
      <c r="A3889" s="229" t="s">
        <v>14270</v>
      </c>
      <c r="B3889" s="229" t="s">
        <v>14526</v>
      </c>
      <c r="C3889" s="229">
        <v>1</v>
      </c>
      <c r="D3889" s="229">
        <v>0</v>
      </c>
      <c r="E3889" s="229">
        <v>1</v>
      </c>
      <c r="F3889" s="229">
        <v>0</v>
      </c>
      <c r="G3889" s="230">
        <v>0.5</v>
      </c>
    </row>
    <row r="3890" spans="1:7" x14ac:dyDescent="0.2">
      <c r="A3890" s="229" t="s">
        <v>14270</v>
      </c>
      <c r="B3890" s="229" t="s">
        <v>14527</v>
      </c>
      <c r="C3890" s="229">
        <v>1</v>
      </c>
      <c r="D3890" s="229">
        <v>0</v>
      </c>
      <c r="E3890" s="229">
        <v>1</v>
      </c>
      <c r="F3890" s="229">
        <v>0</v>
      </c>
      <c r="G3890" s="230">
        <v>0.5</v>
      </c>
    </row>
    <row r="3891" spans="1:7" x14ac:dyDescent="0.2">
      <c r="A3891" s="229" t="s">
        <v>14270</v>
      </c>
      <c r="B3891" s="229" t="s">
        <v>14528</v>
      </c>
      <c r="C3891" s="229">
        <v>1</v>
      </c>
      <c r="D3891" s="229">
        <v>0</v>
      </c>
      <c r="E3891" s="229">
        <v>1</v>
      </c>
      <c r="F3891" s="229">
        <v>0</v>
      </c>
      <c r="G3891" s="230">
        <v>0.5</v>
      </c>
    </row>
    <row r="3892" spans="1:7" x14ac:dyDescent="0.2">
      <c r="A3892" s="229" t="s">
        <v>14270</v>
      </c>
      <c r="B3892" s="229" t="s">
        <v>14529</v>
      </c>
      <c r="C3892" s="229">
        <v>1</v>
      </c>
      <c r="D3892" s="229">
        <v>0</v>
      </c>
      <c r="E3892" s="229">
        <v>1</v>
      </c>
      <c r="F3892" s="229">
        <v>0</v>
      </c>
      <c r="G3892" s="230">
        <v>0.5</v>
      </c>
    </row>
    <row r="3893" spans="1:7" x14ac:dyDescent="0.2">
      <c r="A3893" s="229" t="s">
        <v>14270</v>
      </c>
      <c r="B3893" s="229" t="s">
        <v>14530</v>
      </c>
      <c r="C3893" s="229">
        <v>1</v>
      </c>
      <c r="D3893" s="229">
        <v>0</v>
      </c>
      <c r="E3893" s="229">
        <v>1</v>
      </c>
      <c r="F3893" s="229">
        <v>0</v>
      </c>
      <c r="G3893" s="230">
        <v>0.5</v>
      </c>
    </row>
    <row r="3894" spans="1:7" x14ac:dyDescent="0.2">
      <c r="A3894" s="229" t="s">
        <v>14270</v>
      </c>
      <c r="B3894" s="229" t="s">
        <v>14531</v>
      </c>
      <c r="C3894" s="229">
        <v>1</v>
      </c>
      <c r="D3894" s="229">
        <v>0</v>
      </c>
      <c r="E3894" s="229">
        <v>1</v>
      </c>
      <c r="F3894" s="229">
        <v>0</v>
      </c>
      <c r="G3894" s="230">
        <v>0.5</v>
      </c>
    </row>
    <row r="3895" spans="1:7" x14ac:dyDescent="0.2">
      <c r="A3895" s="229" t="s">
        <v>14270</v>
      </c>
      <c r="B3895" s="229" t="s">
        <v>14532</v>
      </c>
      <c r="C3895" s="229">
        <v>1</v>
      </c>
      <c r="D3895" s="229">
        <v>0</v>
      </c>
      <c r="E3895" s="229">
        <v>1</v>
      </c>
      <c r="F3895" s="229">
        <v>0</v>
      </c>
      <c r="G3895" s="230">
        <v>0.5</v>
      </c>
    </row>
    <row r="3896" spans="1:7" x14ac:dyDescent="0.2">
      <c r="A3896" s="229" t="s">
        <v>14270</v>
      </c>
      <c r="B3896" s="229" t="s">
        <v>14533</v>
      </c>
      <c r="C3896" s="229">
        <v>1</v>
      </c>
      <c r="D3896" s="229">
        <v>0</v>
      </c>
      <c r="E3896" s="229">
        <v>1</v>
      </c>
      <c r="F3896" s="229">
        <v>0</v>
      </c>
      <c r="G3896" s="230">
        <v>0.5</v>
      </c>
    </row>
    <row r="3897" spans="1:7" x14ac:dyDescent="0.2">
      <c r="A3897" s="229" t="s">
        <v>14270</v>
      </c>
      <c r="B3897" s="229" t="s">
        <v>14534</v>
      </c>
      <c r="C3897" s="229">
        <v>1</v>
      </c>
      <c r="D3897" s="229">
        <v>0</v>
      </c>
      <c r="E3897" s="229">
        <v>1</v>
      </c>
      <c r="F3897" s="229">
        <v>0</v>
      </c>
      <c r="G3897" s="230">
        <v>0.5</v>
      </c>
    </row>
    <row r="3898" spans="1:7" x14ac:dyDescent="0.2">
      <c r="A3898" s="229" t="s">
        <v>14270</v>
      </c>
      <c r="B3898" s="229" t="s">
        <v>14535</v>
      </c>
      <c r="C3898" s="229">
        <v>1</v>
      </c>
      <c r="D3898" s="229">
        <v>0</v>
      </c>
      <c r="E3898" s="229">
        <v>1</v>
      </c>
      <c r="F3898" s="229">
        <v>0</v>
      </c>
      <c r="G3898" s="230">
        <v>0.5</v>
      </c>
    </row>
    <row r="3899" spans="1:7" x14ac:dyDescent="0.2">
      <c r="A3899" s="229" t="s">
        <v>14270</v>
      </c>
      <c r="B3899" s="229" t="s">
        <v>14536</v>
      </c>
      <c r="C3899" s="229">
        <v>1</v>
      </c>
      <c r="D3899" s="229">
        <v>0</v>
      </c>
      <c r="E3899" s="229">
        <v>1</v>
      </c>
      <c r="F3899" s="229">
        <v>0</v>
      </c>
      <c r="G3899" s="230">
        <v>0.5</v>
      </c>
    </row>
    <row r="3900" spans="1:7" x14ac:dyDescent="0.2">
      <c r="A3900" s="229" t="s">
        <v>14270</v>
      </c>
      <c r="B3900" s="229" t="s">
        <v>14537</v>
      </c>
      <c r="C3900" s="229">
        <v>1</v>
      </c>
      <c r="D3900" s="229">
        <v>0</v>
      </c>
      <c r="E3900" s="229">
        <v>1</v>
      </c>
      <c r="F3900" s="229">
        <v>0</v>
      </c>
      <c r="G3900" s="230">
        <v>0.5</v>
      </c>
    </row>
    <row r="3901" spans="1:7" x14ac:dyDescent="0.2">
      <c r="A3901" s="229" t="s">
        <v>14270</v>
      </c>
      <c r="B3901" s="229" t="s">
        <v>14538</v>
      </c>
      <c r="C3901" s="229">
        <v>1</v>
      </c>
      <c r="D3901" s="229">
        <v>0</v>
      </c>
      <c r="E3901" s="229">
        <v>1</v>
      </c>
      <c r="F3901" s="229">
        <v>0</v>
      </c>
      <c r="G3901" s="230">
        <v>0.5</v>
      </c>
    </row>
    <row r="3902" spans="1:7" x14ac:dyDescent="0.2">
      <c r="A3902" s="229" t="s">
        <v>14270</v>
      </c>
      <c r="B3902" s="229" t="s">
        <v>14539</v>
      </c>
      <c r="C3902" s="229">
        <v>1</v>
      </c>
      <c r="D3902" s="229">
        <v>0</v>
      </c>
      <c r="E3902" s="229">
        <v>1</v>
      </c>
      <c r="F3902" s="229">
        <v>0</v>
      </c>
      <c r="G3902" s="230">
        <v>0.5</v>
      </c>
    </row>
    <row r="3903" spans="1:7" x14ac:dyDescent="0.2">
      <c r="A3903" s="229" t="s">
        <v>14270</v>
      </c>
      <c r="B3903" s="229" t="s">
        <v>14540</v>
      </c>
      <c r="C3903" s="229">
        <v>1</v>
      </c>
      <c r="D3903" s="229">
        <v>0</v>
      </c>
      <c r="E3903" s="229">
        <v>1</v>
      </c>
      <c r="F3903" s="229">
        <v>0</v>
      </c>
      <c r="G3903" s="230">
        <v>0.5</v>
      </c>
    </row>
    <row r="3904" spans="1:7" x14ac:dyDescent="0.2">
      <c r="A3904" s="229" t="s">
        <v>14270</v>
      </c>
      <c r="B3904" s="229" t="s">
        <v>14541</v>
      </c>
      <c r="C3904" s="229">
        <v>1</v>
      </c>
      <c r="D3904" s="229">
        <v>0</v>
      </c>
      <c r="E3904" s="229">
        <v>1</v>
      </c>
      <c r="F3904" s="229">
        <v>0</v>
      </c>
      <c r="G3904" s="230">
        <v>0.5</v>
      </c>
    </row>
    <row r="3905" spans="1:7" x14ac:dyDescent="0.2">
      <c r="A3905" s="229" t="s">
        <v>14270</v>
      </c>
      <c r="B3905" s="229" t="s">
        <v>14542</v>
      </c>
      <c r="C3905" s="229">
        <v>1</v>
      </c>
      <c r="D3905" s="229">
        <v>0</v>
      </c>
      <c r="E3905" s="229">
        <v>1</v>
      </c>
      <c r="F3905" s="229">
        <v>0</v>
      </c>
      <c r="G3905" s="230">
        <v>0.5</v>
      </c>
    </row>
    <row r="3906" spans="1:7" x14ac:dyDescent="0.2">
      <c r="A3906" s="229" t="s">
        <v>14270</v>
      </c>
      <c r="B3906" s="229" t="s">
        <v>14543</v>
      </c>
      <c r="C3906" s="229">
        <v>1</v>
      </c>
      <c r="D3906" s="229">
        <v>0</v>
      </c>
      <c r="E3906" s="229">
        <v>1</v>
      </c>
      <c r="F3906" s="229">
        <v>0</v>
      </c>
      <c r="G3906" s="230">
        <v>0.5</v>
      </c>
    </row>
    <row r="3907" spans="1:7" x14ac:dyDescent="0.2">
      <c r="A3907" s="229" t="s">
        <v>14270</v>
      </c>
      <c r="B3907" s="229" t="s">
        <v>14544</v>
      </c>
      <c r="C3907" s="229">
        <v>1</v>
      </c>
      <c r="D3907" s="229">
        <v>0</v>
      </c>
      <c r="E3907" s="229">
        <v>1</v>
      </c>
      <c r="F3907" s="229">
        <v>0</v>
      </c>
      <c r="G3907" s="230">
        <v>0.5</v>
      </c>
    </row>
    <row r="3908" spans="1:7" x14ac:dyDescent="0.2">
      <c r="A3908" s="229" t="s">
        <v>14272</v>
      </c>
      <c r="B3908" s="229" t="s">
        <v>14348</v>
      </c>
      <c r="C3908" s="229">
        <v>1</v>
      </c>
      <c r="D3908" s="229">
        <v>0</v>
      </c>
      <c r="E3908" s="229">
        <v>1</v>
      </c>
      <c r="F3908" s="229">
        <v>0</v>
      </c>
      <c r="G3908" s="230">
        <v>0.5</v>
      </c>
    </row>
    <row r="3909" spans="1:7" x14ac:dyDescent="0.2">
      <c r="A3909" s="229" t="s">
        <v>14272</v>
      </c>
      <c r="B3909" s="229" t="s">
        <v>14349</v>
      </c>
      <c r="C3909" s="229">
        <v>1</v>
      </c>
      <c r="D3909" s="229">
        <v>0</v>
      </c>
      <c r="E3909" s="229">
        <v>1</v>
      </c>
      <c r="F3909" s="229">
        <v>0</v>
      </c>
      <c r="G3909" s="230">
        <v>0.5</v>
      </c>
    </row>
    <row r="3910" spans="1:7" x14ac:dyDescent="0.2">
      <c r="A3910" s="229" t="s">
        <v>14272</v>
      </c>
      <c r="B3910" s="229" t="s">
        <v>14350</v>
      </c>
      <c r="C3910" s="229">
        <v>1</v>
      </c>
      <c r="D3910" s="229">
        <v>0</v>
      </c>
      <c r="E3910" s="229">
        <v>1</v>
      </c>
      <c r="F3910" s="229">
        <v>0</v>
      </c>
      <c r="G3910" s="230">
        <v>0.5</v>
      </c>
    </row>
    <row r="3911" spans="1:7" x14ac:dyDescent="0.2">
      <c r="A3911" s="229" t="s">
        <v>14272</v>
      </c>
      <c r="B3911" s="229" t="s">
        <v>14351</v>
      </c>
      <c r="C3911" s="229">
        <v>1</v>
      </c>
      <c r="D3911" s="229">
        <v>0</v>
      </c>
      <c r="E3911" s="229">
        <v>1</v>
      </c>
      <c r="F3911" s="229">
        <v>0</v>
      </c>
      <c r="G3911" s="230">
        <v>0.5</v>
      </c>
    </row>
    <row r="3912" spans="1:7" x14ac:dyDescent="0.2">
      <c r="A3912" s="229" t="s">
        <v>14272</v>
      </c>
      <c r="B3912" s="229" t="s">
        <v>14352</v>
      </c>
      <c r="C3912" s="229">
        <v>1</v>
      </c>
      <c r="D3912" s="229">
        <v>0</v>
      </c>
      <c r="E3912" s="229">
        <v>1</v>
      </c>
      <c r="F3912" s="229">
        <v>0</v>
      </c>
      <c r="G3912" s="230">
        <v>0.5</v>
      </c>
    </row>
    <row r="3913" spans="1:7" x14ac:dyDescent="0.2">
      <c r="A3913" s="229" t="s">
        <v>14272</v>
      </c>
      <c r="B3913" s="229" t="s">
        <v>14353</v>
      </c>
      <c r="C3913" s="229">
        <v>1</v>
      </c>
      <c r="D3913" s="229">
        <v>0</v>
      </c>
      <c r="E3913" s="229">
        <v>1</v>
      </c>
      <c r="F3913" s="229">
        <v>0</v>
      </c>
      <c r="G3913" s="230">
        <v>0.5</v>
      </c>
    </row>
    <row r="3914" spans="1:7" x14ac:dyDescent="0.2">
      <c r="A3914" s="229" t="s">
        <v>14272</v>
      </c>
      <c r="B3914" s="229" t="s">
        <v>14354</v>
      </c>
      <c r="C3914" s="229">
        <v>1</v>
      </c>
      <c r="D3914" s="229">
        <v>0</v>
      </c>
      <c r="E3914" s="229">
        <v>1</v>
      </c>
      <c r="F3914" s="229">
        <v>0</v>
      </c>
      <c r="G3914" s="230">
        <v>0.5</v>
      </c>
    </row>
    <row r="3915" spans="1:7" x14ac:dyDescent="0.2">
      <c r="A3915" s="229" t="s">
        <v>14272</v>
      </c>
      <c r="B3915" s="229" t="s">
        <v>14355</v>
      </c>
      <c r="C3915" s="229">
        <v>1</v>
      </c>
      <c r="D3915" s="229">
        <v>0</v>
      </c>
      <c r="E3915" s="229">
        <v>1</v>
      </c>
      <c r="F3915" s="229">
        <v>0</v>
      </c>
      <c r="G3915" s="230">
        <v>0.5</v>
      </c>
    </row>
    <row r="3916" spans="1:7" x14ac:dyDescent="0.2">
      <c r="A3916" s="229" t="s">
        <v>14272</v>
      </c>
      <c r="B3916" s="229" t="s">
        <v>14356</v>
      </c>
      <c r="C3916" s="229">
        <v>1</v>
      </c>
      <c r="D3916" s="229">
        <v>0</v>
      </c>
      <c r="E3916" s="229">
        <v>1</v>
      </c>
      <c r="F3916" s="229">
        <v>0</v>
      </c>
      <c r="G3916" s="230">
        <v>0.5</v>
      </c>
    </row>
    <row r="3917" spans="1:7" x14ac:dyDescent="0.2">
      <c r="A3917" s="229" t="s">
        <v>14272</v>
      </c>
      <c r="B3917" s="229" t="s">
        <v>14357</v>
      </c>
      <c r="C3917" s="229">
        <v>1</v>
      </c>
      <c r="D3917" s="229">
        <v>0</v>
      </c>
      <c r="E3917" s="229">
        <v>1</v>
      </c>
      <c r="F3917" s="229">
        <v>0</v>
      </c>
      <c r="G3917" s="230">
        <v>0.5</v>
      </c>
    </row>
    <row r="3918" spans="1:7" x14ac:dyDescent="0.2">
      <c r="A3918" s="229" t="s">
        <v>14272</v>
      </c>
      <c r="B3918" s="229" t="s">
        <v>14358</v>
      </c>
      <c r="C3918" s="229">
        <v>1</v>
      </c>
      <c r="D3918" s="229">
        <v>0</v>
      </c>
      <c r="E3918" s="229">
        <v>1</v>
      </c>
      <c r="F3918" s="229">
        <v>0</v>
      </c>
      <c r="G3918" s="230">
        <v>0.5</v>
      </c>
    </row>
    <row r="3919" spans="1:7" x14ac:dyDescent="0.2">
      <c r="A3919" s="229" t="s">
        <v>14272</v>
      </c>
      <c r="B3919" s="229" t="s">
        <v>14359</v>
      </c>
      <c r="C3919" s="229">
        <v>1</v>
      </c>
      <c r="D3919" s="229">
        <v>0</v>
      </c>
      <c r="E3919" s="229">
        <v>1</v>
      </c>
      <c r="F3919" s="229">
        <v>0</v>
      </c>
      <c r="G3919" s="230">
        <v>0.5</v>
      </c>
    </row>
    <row r="3920" spans="1:7" x14ac:dyDescent="0.2">
      <c r="A3920" s="229" t="s">
        <v>14272</v>
      </c>
      <c r="B3920" s="229" t="s">
        <v>14360</v>
      </c>
      <c r="C3920" s="229">
        <v>1</v>
      </c>
      <c r="D3920" s="229">
        <v>0</v>
      </c>
      <c r="E3920" s="229">
        <v>1</v>
      </c>
      <c r="F3920" s="229">
        <v>0</v>
      </c>
      <c r="G3920" s="230">
        <v>0.5</v>
      </c>
    </row>
    <row r="3921" spans="1:7" x14ac:dyDescent="0.2">
      <c r="A3921" s="229" t="s">
        <v>14272</v>
      </c>
      <c r="B3921" s="229" t="s">
        <v>14361</v>
      </c>
      <c r="C3921" s="229">
        <v>1</v>
      </c>
      <c r="D3921" s="229">
        <v>0</v>
      </c>
      <c r="E3921" s="229">
        <v>1</v>
      </c>
      <c r="F3921" s="229">
        <v>0</v>
      </c>
      <c r="G3921" s="230">
        <v>0.5</v>
      </c>
    </row>
    <row r="3922" spans="1:7" x14ac:dyDescent="0.2">
      <c r="A3922" s="229" t="s">
        <v>14272</v>
      </c>
      <c r="B3922" s="229" t="s">
        <v>14362</v>
      </c>
      <c r="C3922" s="229">
        <v>1</v>
      </c>
      <c r="D3922" s="229">
        <v>0</v>
      </c>
      <c r="E3922" s="229">
        <v>1</v>
      </c>
      <c r="F3922" s="229">
        <v>0</v>
      </c>
      <c r="G3922" s="230">
        <v>0.5</v>
      </c>
    </row>
    <row r="3923" spans="1:7" x14ac:dyDescent="0.2">
      <c r="A3923" s="229" t="s">
        <v>14272</v>
      </c>
      <c r="B3923" s="229" t="s">
        <v>14363</v>
      </c>
      <c r="C3923" s="229">
        <v>1</v>
      </c>
      <c r="D3923" s="229">
        <v>0</v>
      </c>
      <c r="E3923" s="229">
        <v>1</v>
      </c>
      <c r="F3923" s="229">
        <v>0</v>
      </c>
      <c r="G3923" s="230">
        <v>0.5</v>
      </c>
    </row>
    <row r="3924" spans="1:7" x14ac:dyDescent="0.2">
      <c r="A3924" s="229" t="s">
        <v>14272</v>
      </c>
      <c r="B3924" s="229" t="s">
        <v>14364</v>
      </c>
      <c r="C3924" s="229">
        <v>1</v>
      </c>
      <c r="D3924" s="229">
        <v>0</v>
      </c>
      <c r="E3924" s="229">
        <v>1</v>
      </c>
      <c r="F3924" s="229">
        <v>0</v>
      </c>
      <c r="G3924" s="230">
        <v>0.5</v>
      </c>
    </row>
    <row r="3925" spans="1:7" x14ac:dyDescent="0.2">
      <c r="A3925" s="229" t="s">
        <v>14272</v>
      </c>
      <c r="B3925" s="229" t="s">
        <v>14365</v>
      </c>
      <c r="C3925" s="229">
        <v>1</v>
      </c>
      <c r="D3925" s="229">
        <v>0</v>
      </c>
      <c r="E3925" s="229">
        <v>1</v>
      </c>
      <c r="F3925" s="229">
        <v>0</v>
      </c>
      <c r="G3925" s="230">
        <v>0.5</v>
      </c>
    </row>
    <row r="3926" spans="1:7" x14ac:dyDescent="0.2">
      <c r="A3926" s="229" t="s">
        <v>14272</v>
      </c>
      <c r="B3926" s="229" t="s">
        <v>14366</v>
      </c>
      <c r="C3926" s="229">
        <v>1</v>
      </c>
      <c r="D3926" s="229">
        <v>0</v>
      </c>
      <c r="E3926" s="229">
        <v>1</v>
      </c>
      <c r="F3926" s="229">
        <v>0</v>
      </c>
      <c r="G3926" s="230">
        <v>0.5</v>
      </c>
    </row>
    <row r="3927" spans="1:7" x14ac:dyDescent="0.2">
      <c r="A3927" s="229" t="s">
        <v>14272</v>
      </c>
      <c r="B3927" s="229" t="s">
        <v>14367</v>
      </c>
      <c r="C3927" s="229">
        <v>1</v>
      </c>
      <c r="D3927" s="229">
        <v>0</v>
      </c>
      <c r="E3927" s="229">
        <v>1</v>
      </c>
      <c r="F3927" s="229">
        <v>0</v>
      </c>
      <c r="G3927" s="230">
        <v>0.5</v>
      </c>
    </row>
    <row r="3928" spans="1:7" x14ac:dyDescent="0.2">
      <c r="A3928" s="229" t="s">
        <v>14272</v>
      </c>
      <c r="B3928" s="229" t="s">
        <v>14368</v>
      </c>
      <c r="C3928" s="229">
        <v>1</v>
      </c>
      <c r="D3928" s="229">
        <v>0</v>
      </c>
      <c r="E3928" s="229">
        <v>1</v>
      </c>
      <c r="F3928" s="229">
        <v>0</v>
      </c>
      <c r="G3928" s="230">
        <v>0.5</v>
      </c>
    </row>
    <row r="3929" spans="1:7" x14ac:dyDescent="0.2">
      <c r="A3929" s="229" t="s">
        <v>14272</v>
      </c>
      <c r="B3929" s="229" t="s">
        <v>14369</v>
      </c>
      <c r="C3929" s="229">
        <v>1</v>
      </c>
      <c r="D3929" s="229">
        <v>0</v>
      </c>
      <c r="E3929" s="229">
        <v>1</v>
      </c>
      <c r="F3929" s="229">
        <v>0</v>
      </c>
      <c r="G3929" s="230">
        <v>0.5</v>
      </c>
    </row>
    <row r="3930" spans="1:7" x14ac:dyDescent="0.2">
      <c r="A3930" s="229" t="s">
        <v>14272</v>
      </c>
      <c r="B3930" s="229" t="s">
        <v>14370</v>
      </c>
      <c r="C3930" s="229">
        <v>1</v>
      </c>
      <c r="D3930" s="229">
        <v>0</v>
      </c>
      <c r="E3930" s="229">
        <v>1</v>
      </c>
      <c r="F3930" s="229">
        <v>0</v>
      </c>
      <c r="G3930" s="230">
        <v>0.5</v>
      </c>
    </row>
    <row r="3931" spans="1:7" x14ac:dyDescent="0.2">
      <c r="A3931" s="229" t="s">
        <v>14272</v>
      </c>
      <c r="B3931" s="229" t="s">
        <v>14371</v>
      </c>
      <c r="C3931" s="229">
        <v>1</v>
      </c>
      <c r="D3931" s="229">
        <v>0</v>
      </c>
      <c r="E3931" s="229">
        <v>1</v>
      </c>
      <c r="F3931" s="229">
        <v>0</v>
      </c>
      <c r="G3931" s="230">
        <v>0.5</v>
      </c>
    </row>
    <row r="3932" spans="1:7" x14ac:dyDescent="0.2">
      <c r="A3932" s="229" t="s">
        <v>14272</v>
      </c>
      <c r="B3932" s="229" t="s">
        <v>14372</v>
      </c>
      <c r="C3932" s="229">
        <v>1</v>
      </c>
      <c r="D3932" s="229">
        <v>0</v>
      </c>
      <c r="E3932" s="229">
        <v>1</v>
      </c>
      <c r="F3932" s="229">
        <v>0</v>
      </c>
      <c r="G3932" s="230">
        <v>0.5</v>
      </c>
    </row>
    <row r="3933" spans="1:7" x14ac:dyDescent="0.2">
      <c r="A3933" s="229" t="s">
        <v>14272</v>
      </c>
      <c r="B3933" s="229" t="s">
        <v>14373</v>
      </c>
      <c r="C3933" s="229">
        <v>1</v>
      </c>
      <c r="D3933" s="229">
        <v>0</v>
      </c>
      <c r="E3933" s="229">
        <v>1</v>
      </c>
      <c r="F3933" s="229">
        <v>0</v>
      </c>
      <c r="G3933" s="230">
        <v>0.5</v>
      </c>
    </row>
    <row r="3934" spans="1:7" x14ac:dyDescent="0.2">
      <c r="A3934" s="229" t="s">
        <v>14272</v>
      </c>
      <c r="B3934" s="229" t="s">
        <v>14374</v>
      </c>
      <c r="C3934" s="229">
        <v>1</v>
      </c>
      <c r="D3934" s="229">
        <v>0</v>
      </c>
      <c r="E3934" s="229">
        <v>1</v>
      </c>
      <c r="F3934" s="229">
        <v>0</v>
      </c>
      <c r="G3934" s="230">
        <v>0.5</v>
      </c>
    </row>
    <row r="3935" spans="1:7" x14ac:dyDescent="0.2">
      <c r="A3935" s="229" t="s">
        <v>14272</v>
      </c>
      <c r="B3935" s="229" t="s">
        <v>14375</v>
      </c>
      <c r="C3935" s="229">
        <v>1</v>
      </c>
      <c r="D3935" s="229">
        <v>0</v>
      </c>
      <c r="E3935" s="229">
        <v>1</v>
      </c>
      <c r="F3935" s="229">
        <v>0</v>
      </c>
      <c r="G3935" s="230">
        <v>0.5</v>
      </c>
    </row>
    <row r="3936" spans="1:7" x14ac:dyDescent="0.2">
      <c r="A3936" s="229" t="s">
        <v>14272</v>
      </c>
      <c r="B3936" s="229" t="s">
        <v>14376</v>
      </c>
      <c r="C3936" s="229">
        <v>1</v>
      </c>
      <c r="D3936" s="229">
        <v>0</v>
      </c>
      <c r="E3936" s="229">
        <v>1</v>
      </c>
      <c r="F3936" s="229">
        <v>0</v>
      </c>
      <c r="G3936" s="230">
        <v>0.5</v>
      </c>
    </row>
    <row r="3937" spans="1:7" x14ac:dyDescent="0.2">
      <c r="A3937" s="229" t="s">
        <v>14272</v>
      </c>
      <c r="B3937" s="229" t="s">
        <v>14377</v>
      </c>
      <c r="C3937" s="229">
        <v>1</v>
      </c>
      <c r="D3937" s="229">
        <v>0</v>
      </c>
      <c r="E3937" s="229">
        <v>1</v>
      </c>
      <c r="F3937" s="229">
        <v>0</v>
      </c>
      <c r="G3937" s="230">
        <v>0.5</v>
      </c>
    </row>
    <row r="3938" spans="1:7" x14ac:dyDescent="0.2">
      <c r="A3938" s="229" t="s">
        <v>14272</v>
      </c>
      <c r="B3938" s="229" t="s">
        <v>14378</v>
      </c>
      <c r="C3938" s="229">
        <v>1</v>
      </c>
      <c r="D3938" s="229">
        <v>0</v>
      </c>
      <c r="E3938" s="229">
        <v>1</v>
      </c>
      <c r="F3938" s="229">
        <v>0</v>
      </c>
      <c r="G3938" s="230">
        <v>0.5</v>
      </c>
    </row>
    <row r="3939" spans="1:7" x14ac:dyDescent="0.2">
      <c r="A3939" s="229" t="s">
        <v>14272</v>
      </c>
      <c r="B3939" s="229" t="s">
        <v>14379</v>
      </c>
      <c r="C3939" s="229">
        <v>1</v>
      </c>
      <c r="D3939" s="229">
        <v>0</v>
      </c>
      <c r="E3939" s="229">
        <v>1</v>
      </c>
      <c r="F3939" s="229">
        <v>0</v>
      </c>
      <c r="G3939" s="230">
        <v>0.5</v>
      </c>
    </row>
    <row r="3940" spans="1:7" x14ac:dyDescent="0.2">
      <c r="A3940" s="229" t="s">
        <v>14272</v>
      </c>
      <c r="B3940" s="229" t="s">
        <v>14380</v>
      </c>
      <c r="C3940" s="229">
        <v>1</v>
      </c>
      <c r="D3940" s="229">
        <v>0</v>
      </c>
      <c r="E3940" s="229">
        <v>1</v>
      </c>
      <c r="F3940" s="229">
        <v>0</v>
      </c>
      <c r="G3940" s="230">
        <v>0.5</v>
      </c>
    </row>
    <row r="3941" spans="1:7" x14ac:dyDescent="0.2">
      <c r="A3941" s="229" t="s">
        <v>14272</v>
      </c>
      <c r="B3941" s="229" t="s">
        <v>14381</v>
      </c>
      <c r="C3941" s="229">
        <v>1</v>
      </c>
      <c r="D3941" s="229">
        <v>0</v>
      </c>
      <c r="E3941" s="229">
        <v>1</v>
      </c>
      <c r="F3941" s="229">
        <v>0</v>
      </c>
      <c r="G3941" s="230">
        <v>0.5</v>
      </c>
    </row>
    <row r="3942" spans="1:7" x14ac:dyDescent="0.2">
      <c r="A3942" s="229" t="s">
        <v>14272</v>
      </c>
      <c r="B3942" s="229" t="s">
        <v>14382</v>
      </c>
      <c r="C3942" s="229">
        <v>1</v>
      </c>
      <c r="D3942" s="229">
        <v>0</v>
      </c>
      <c r="E3942" s="229">
        <v>1</v>
      </c>
      <c r="F3942" s="229">
        <v>0</v>
      </c>
      <c r="G3942" s="230">
        <v>0.5</v>
      </c>
    </row>
    <row r="3943" spans="1:7" x14ac:dyDescent="0.2">
      <c r="A3943" s="229" t="s">
        <v>14272</v>
      </c>
      <c r="B3943" s="229" t="s">
        <v>14383</v>
      </c>
      <c r="C3943" s="229">
        <v>1</v>
      </c>
      <c r="D3943" s="229">
        <v>0</v>
      </c>
      <c r="E3943" s="229">
        <v>1</v>
      </c>
      <c r="F3943" s="229">
        <v>0</v>
      </c>
      <c r="G3943" s="230">
        <v>0.5</v>
      </c>
    </row>
    <row r="3944" spans="1:7" x14ac:dyDescent="0.2">
      <c r="A3944" s="229" t="s">
        <v>14272</v>
      </c>
      <c r="B3944" s="229" t="s">
        <v>14384</v>
      </c>
      <c r="C3944" s="229">
        <v>1</v>
      </c>
      <c r="D3944" s="229">
        <v>0</v>
      </c>
      <c r="E3944" s="229">
        <v>1</v>
      </c>
      <c r="F3944" s="229">
        <v>0</v>
      </c>
      <c r="G3944" s="230">
        <v>0.5</v>
      </c>
    </row>
    <row r="3945" spans="1:7" x14ac:dyDescent="0.2">
      <c r="A3945" s="229" t="s">
        <v>14695</v>
      </c>
      <c r="B3945" s="229" t="s">
        <v>2234</v>
      </c>
      <c r="C3945" s="229">
        <v>1</v>
      </c>
      <c r="D3945" s="229">
        <v>0</v>
      </c>
      <c r="E3945" s="229">
        <v>1</v>
      </c>
      <c r="F3945" s="229">
        <v>0</v>
      </c>
      <c r="G3945" s="230">
        <v>0.5</v>
      </c>
    </row>
    <row r="3946" spans="1:7" x14ac:dyDescent="0.2">
      <c r="A3946" s="229" t="s">
        <v>14695</v>
      </c>
      <c r="B3946" s="229" t="s">
        <v>14641</v>
      </c>
      <c r="C3946" s="229">
        <v>1</v>
      </c>
      <c r="D3946" s="229">
        <v>0</v>
      </c>
      <c r="E3946" s="229">
        <v>1</v>
      </c>
      <c r="F3946" s="229">
        <v>0</v>
      </c>
      <c r="G3946" s="230">
        <v>0.5</v>
      </c>
    </row>
    <row r="3947" spans="1:7" x14ac:dyDescent="0.2">
      <c r="A3947" s="229" t="s">
        <v>14695</v>
      </c>
      <c r="B3947" s="229" t="s">
        <v>14642</v>
      </c>
      <c r="C3947" s="229">
        <v>1</v>
      </c>
      <c r="D3947" s="229">
        <v>0</v>
      </c>
      <c r="E3947" s="229">
        <v>1</v>
      </c>
      <c r="F3947" s="229">
        <v>0</v>
      </c>
      <c r="G3947" s="230">
        <v>0.5</v>
      </c>
    </row>
    <row r="3948" spans="1:7" x14ac:dyDescent="0.2">
      <c r="A3948" s="229" t="s">
        <v>14273</v>
      </c>
      <c r="B3948" s="229" t="s">
        <v>14410</v>
      </c>
      <c r="C3948" s="229">
        <v>1</v>
      </c>
      <c r="D3948" s="229">
        <v>0</v>
      </c>
      <c r="E3948" s="229">
        <v>1</v>
      </c>
      <c r="F3948" s="229">
        <v>0</v>
      </c>
      <c r="G3948" s="230">
        <v>0.5</v>
      </c>
    </row>
    <row r="3949" spans="1:7" x14ac:dyDescent="0.2">
      <c r="A3949" s="229" t="s">
        <v>14273</v>
      </c>
      <c r="B3949" s="229" t="s">
        <v>14411</v>
      </c>
      <c r="C3949" s="229">
        <v>1</v>
      </c>
      <c r="D3949" s="229">
        <v>0</v>
      </c>
      <c r="E3949" s="229">
        <v>1</v>
      </c>
      <c r="F3949" s="229">
        <v>0</v>
      </c>
      <c r="G3949" s="230">
        <v>0.5</v>
      </c>
    </row>
    <row r="3950" spans="1:7" x14ac:dyDescent="0.2">
      <c r="A3950" s="229" t="s">
        <v>14273</v>
      </c>
      <c r="B3950" s="229" t="s">
        <v>14412</v>
      </c>
      <c r="C3950" s="229">
        <v>1</v>
      </c>
      <c r="D3950" s="229">
        <v>0</v>
      </c>
      <c r="E3950" s="229">
        <v>1</v>
      </c>
      <c r="F3950" s="229">
        <v>0</v>
      </c>
      <c r="G3950" s="230">
        <v>0.5</v>
      </c>
    </row>
    <row r="3951" spans="1:7" x14ac:dyDescent="0.2">
      <c r="A3951" s="229" t="s">
        <v>14273</v>
      </c>
      <c r="B3951" s="229" t="s">
        <v>14413</v>
      </c>
      <c r="C3951" s="229">
        <v>1</v>
      </c>
      <c r="D3951" s="229">
        <v>0</v>
      </c>
      <c r="E3951" s="229">
        <v>1</v>
      </c>
      <c r="F3951" s="229">
        <v>0</v>
      </c>
      <c r="G3951" s="230">
        <v>0.5</v>
      </c>
    </row>
    <row r="3952" spans="1:7" x14ac:dyDescent="0.2">
      <c r="A3952" s="229" t="s">
        <v>14273</v>
      </c>
      <c r="B3952" s="229" t="s">
        <v>14414</v>
      </c>
      <c r="C3952" s="229">
        <v>1</v>
      </c>
      <c r="D3952" s="229">
        <v>0</v>
      </c>
      <c r="E3952" s="229">
        <v>1</v>
      </c>
      <c r="F3952" s="229">
        <v>0</v>
      </c>
      <c r="G3952" s="230">
        <v>0.5</v>
      </c>
    </row>
    <row r="3953" spans="1:7" x14ac:dyDescent="0.2">
      <c r="A3953" s="229" t="s">
        <v>14273</v>
      </c>
      <c r="B3953" s="229" t="s">
        <v>14415</v>
      </c>
      <c r="C3953" s="229">
        <v>1</v>
      </c>
      <c r="D3953" s="229">
        <v>0</v>
      </c>
      <c r="E3953" s="229">
        <v>1</v>
      </c>
      <c r="F3953" s="229">
        <v>0</v>
      </c>
      <c r="G3953" s="230">
        <v>0.5</v>
      </c>
    </row>
    <row r="3954" spans="1:7" x14ac:dyDescent="0.2">
      <c r="A3954" s="229" t="s">
        <v>14273</v>
      </c>
      <c r="B3954" s="229" t="s">
        <v>14416</v>
      </c>
      <c r="C3954" s="229">
        <v>1</v>
      </c>
      <c r="D3954" s="229">
        <v>0</v>
      </c>
      <c r="E3954" s="229">
        <v>1</v>
      </c>
      <c r="F3954" s="229">
        <v>0</v>
      </c>
      <c r="G3954" s="230">
        <v>0.5</v>
      </c>
    </row>
    <row r="3955" spans="1:7" x14ac:dyDescent="0.2">
      <c r="A3955" s="229" t="s">
        <v>14273</v>
      </c>
      <c r="B3955" s="229" t="s">
        <v>14417</v>
      </c>
      <c r="C3955" s="229">
        <v>1</v>
      </c>
      <c r="D3955" s="229">
        <v>0</v>
      </c>
      <c r="E3955" s="229">
        <v>1</v>
      </c>
      <c r="F3955" s="229">
        <v>0</v>
      </c>
      <c r="G3955" s="230">
        <v>0.5</v>
      </c>
    </row>
    <row r="3956" spans="1:7" x14ac:dyDescent="0.2">
      <c r="A3956" s="229" t="s">
        <v>14273</v>
      </c>
      <c r="B3956" s="229" t="s">
        <v>14418</v>
      </c>
      <c r="C3956" s="229">
        <v>1</v>
      </c>
      <c r="D3956" s="229">
        <v>0</v>
      </c>
      <c r="E3956" s="229">
        <v>1</v>
      </c>
      <c r="F3956" s="229">
        <v>0</v>
      </c>
      <c r="G3956" s="230">
        <v>0.5</v>
      </c>
    </row>
    <row r="3957" spans="1:7" x14ac:dyDescent="0.2">
      <c r="A3957" s="229" t="s">
        <v>14273</v>
      </c>
      <c r="B3957" s="229" t="s">
        <v>14419</v>
      </c>
      <c r="C3957" s="229">
        <v>1</v>
      </c>
      <c r="D3957" s="229">
        <v>0</v>
      </c>
      <c r="E3957" s="229">
        <v>1</v>
      </c>
      <c r="F3957" s="229">
        <v>0</v>
      </c>
      <c r="G3957" s="230">
        <v>0.5</v>
      </c>
    </row>
    <row r="3958" spans="1:7" x14ac:dyDescent="0.2">
      <c r="A3958" s="229" t="s">
        <v>14273</v>
      </c>
      <c r="B3958" s="229" t="s">
        <v>14420</v>
      </c>
      <c r="C3958" s="229">
        <v>1</v>
      </c>
      <c r="D3958" s="229">
        <v>0</v>
      </c>
      <c r="E3958" s="229">
        <v>1</v>
      </c>
      <c r="F3958" s="229">
        <v>0</v>
      </c>
      <c r="G3958" s="230">
        <v>0.5</v>
      </c>
    </row>
    <row r="3959" spans="1:7" x14ac:dyDescent="0.2">
      <c r="A3959" s="229" t="s">
        <v>14273</v>
      </c>
      <c r="B3959" s="229" t="s">
        <v>14421</v>
      </c>
      <c r="C3959" s="229">
        <v>1</v>
      </c>
      <c r="D3959" s="229">
        <v>0</v>
      </c>
      <c r="E3959" s="229">
        <v>1</v>
      </c>
      <c r="F3959" s="229">
        <v>0</v>
      </c>
      <c r="G3959" s="230">
        <v>0.5</v>
      </c>
    </row>
    <row r="3960" spans="1:7" x14ac:dyDescent="0.2">
      <c r="A3960" s="229" t="s">
        <v>14273</v>
      </c>
      <c r="B3960" s="229" t="s">
        <v>14422</v>
      </c>
      <c r="C3960" s="229">
        <v>1</v>
      </c>
      <c r="D3960" s="229">
        <v>0</v>
      </c>
      <c r="E3960" s="229">
        <v>1</v>
      </c>
      <c r="F3960" s="229">
        <v>0</v>
      </c>
      <c r="G3960" s="230">
        <v>0.5</v>
      </c>
    </row>
    <row r="3961" spans="1:7" x14ac:dyDescent="0.2">
      <c r="A3961" s="229" t="s">
        <v>14273</v>
      </c>
      <c r="B3961" s="229" t="s">
        <v>14423</v>
      </c>
      <c r="C3961" s="229">
        <v>1</v>
      </c>
      <c r="D3961" s="229">
        <v>0</v>
      </c>
      <c r="E3961" s="229">
        <v>1</v>
      </c>
      <c r="F3961" s="229">
        <v>0</v>
      </c>
      <c r="G3961" s="230">
        <v>0.5</v>
      </c>
    </row>
    <row r="3962" spans="1:7" x14ac:dyDescent="0.2">
      <c r="A3962" s="229" t="s">
        <v>14273</v>
      </c>
      <c r="B3962" s="229" t="s">
        <v>14424</v>
      </c>
      <c r="C3962" s="229">
        <v>1</v>
      </c>
      <c r="D3962" s="229">
        <v>0</v>
      </c>
      <c r="E3962" s="229">
        <v>1</v>
      </c>
      <c r="F3962" s="229">
        <v>0</v>
      </c>
      <c r="G3962" s="230">
        <v>0.5</v>
      </c>
    </row>
    <row r="3963" spans="1:7" x14ac:dyDescent="0.2">
      <c r="A3963" s="229" t="s">
        <v>14273</v>
      </c>
      <c r="B3963" s="229" t="s">
        <v>14425</v>
      </c>
      <c r="C3963" s="229">
        <v>1</v>
      </c>
      <c r="D3963" s="229">
        <v>0</v>
      </c>
      <c r="E3963" s="229">
        <v>1</v>
      </c>
      <c r="F3963" s="229">
        <v>0</v>
      </c>
      <c r="G3963" s="230">
        <v>0.5</v>
      </c>
    </row>
    <row r="3964" spans="1:7" x14ac:dyDescent="0.2">
      <c r="A3964" s="229" t="s">
        <v>14273</v>
      </c>
      <c r="B3964" s="229" t="s">
        <v>14426</v>
      </c>
      <c r="C3964" s="229">
        <v>1</v>
      </c>
      <c r="D3964" s="229">
        <v>0</v>
      </c>
      <c r="E3964" s="229">
        <v>1</v>
      </c>
      <c r="F3964" s="229">
        <v>0</v>
      </c>
      <c r="G3964" s="230">
        <v>0.5</v>
      </c>
    </row>
    <row r="3965" spans="1:7" x14ac:dyDescent="0.2">
      <c r="A3965" s="229" t="s">
        <v>14273</v>
      </c>
      <c r="B3965" s="229" t="s">
        <v>14427</v>
      </c>
      <c r="C3965" s="229">
        <v>1</v>
      </c>
      <c r="D3965" s="229">
        <v>0</v>
      </c>
      <c r="E3965" s="229">
        <v>1</v>
      </c>
      <c r="F3965" s="229">
        <v>0</v>
      </c>
      <c r="G3965" s="230">
        <v>0.5</v>
      </c>
    </row>
    <row r="3966" spans="1:7" x14ac:dyDescent="0.2">
      <c r="A3966" s="229" t="s">
        <v>14273</v>
      </c>
      <c r="B3966" s="229" t="s">
        <v>14428</v>
      </c>
      <c r="C3966" s="229">
        <v>1</v>
      </c>
      <c r="D3966" s="229">
        <v>0</v>
      </c>
      <c r="E3966" s="229">
        <v>1</v>
      </c>
      <c r="F3966" s="229">
        <v>0</v>
      </c>
      <c r="G3966" s="230">
        <v>0.5</v>
      </c>
    </row>
    <row r="3967" spans="1:7" x14ac:dyDescent="0.2">
      <c r="A3967" s="229" t="s">
        <v>14273</v>
      </c>
      <c r="B3967" s="229" t="s">
        <v>14429</v>
      </c>
      <c r="C3967" s="229">
        <v>1</v>
      </c>
      <c r="D3967" s="229">
        <v>0</v>
      </c>
      <c r="E3967" s="229">
        <v>1</v>
      </c>
      <c r="F3967" s="229">
        <v>0</v>
      </c>
      <c r="G3967" s="230">
        <v>0.5</v>
      </c>
    </row>
    <row r="3968" spans="1:7" x14ac:dyDescent="0.2">
      <c r="A3968" s="229" t="s">
        <v>14273</v>
      </c>
      <c r="B3968" s="229" t="s">
        <v>14430</v>
      </c>
      <c r="C3968" s="229">
        <v>1</v>
      </c>
      <c r="D3968" s="229">
        <v>0</v>
      </c>
      <c r="E3968" s="229">
        <v>1</v>
      </c>
      <c r="F3968" s="229">
        <v>0</v>
      </c>
      <c r="G3968" s="230">
        <v>0.5</v>
      </c>
    </row>
    <row r="3969" spans="1:7" x14ac:dyDescent="0.2">
      <c r="A3969" s="229" t="s">
        <v>14273</v>
      </c>
      <c r="B3969" s="229" t="s">
        <v>14431</v>
      </c>
      <c r="C3969" s="229">
        <v>1</v>
      </c>
      <c r="D3969" s="229">
        <v>0</v>
      </c>
      <c r="E3969" s="229">
        <v>1</v>
      </c>
      <c r="F3969" s="229">
        <v>0</v>
      </c>
      <c r="G3969" s="230">
        <v>0.5</v>
      </c>
    </row>
    <row r="3970" spans="1:7" x14ac:dyDescent="0.2">
      <c r="A3970" s="229" t="s">
        <v>14273</v>
      </c>
      <c r="B3970" s="229" t="s">
        <v>14432</v>
      </c>
      <c r="C3970" s="229">
        <v>1</v>
      </c>
      <c r="D3970" s="229">
        <v>0</v>
      </c>
      <c r="E3970" s="229">
        <v>1</v>
      </c>
      <c r="F3970" s="229">
        <v>0</v>
      </c>
      <c r="G3970" s="230">
        <v>0.5</v>
      </c>
    </row>
    <row r="3971" spans="1:7" x14ac:dyDescent="0.2">
      <c r="A3971" s="229" t="s">
        <v>14273</v>
      </c>
      <c r="B3971" s="229" t="s">
        <v>14433</v>
      </c>
      <c r="C3971" s="229">
        <v>1</v>
      </c>
      <c r="D3971" s="229">
        <v>0</v>
      </c>
      <c r="E3971" s="229">
        <v>1</v>
      </c>
      <c r="F3971" s="229">
        <v>0</v>
      </c>
      <c r="G3971" s="230">
        <v>0.5</v>
      </c>
    </row>
    <row r="3972" spans="1:7" x14ac:dyDescent="0.2">
      <c r="A3972" s="229" t="s">
        <v>14273</v>
      </c>
      <c r="B3972" s="229" t="s">
        <v>14434</v>
      </c>
      <c r="C3972" s="229">
        <v>1</v>
      </c>
      <c r="D3972" s="229">
        <v>0</v>
      </c>
      <c r="E3972" s="229">
        <v>1</v>
      </c>
      <c r="F3972" s="229">
        <v>0</v>
      </c>
      <c r="G3972" s="230">
        <v>0.5</v>
      </c>
    </row>
    <row r="3973" spans="1:7" x14ac:dyDescent="0.2">
      <c r="A3973" s="229" t="s">
        <v>14274</v>
      </c>
      <c r="B3973" s="229" t="s">
        <v>14571</v>
      </c>
      <c r="C3973" s="229">
        <v>1</v>
      </c>
      <c r="D3973" s="229">
        <v>0</v>
      </c>
      <c r="E3973" s="229">
        <v>1</v>
      </c>
      <c r="F3973" s="229">
        <v>0</v>
      </c>
      <c r="G3973" s="230">
        <v>0.5</v>
      </c>
    </row>
    <row r="3974" spans="1:7" x14ac:dyDescent="0.2">
      <c r="A3974" s="229" t="s">
        <v>14274</v>
      </c>
      <c r="B3974" s="229" t="s">
        <v>14572</v>
      </c>
      <c r="C3974" s="229">
        <v>1</v>
      </c>
      <c r="D3974" s="229">
        <v>0</v>
      </c>
      <c r="E3974" s="229">
        <v>1</v>
      </c>
      <c r="F3974" s="229">
        <v>0</v>
      </c>
      <c r="G3974" s="230">
        <v>0.5</v>
      </c>
    </row>
    <row r="3975" spans="1:7" x14ac:dyDescent="0.2">
      <c r="A3975" s="229" t="s">
        <v>14274</v>
      </c>
      <c r="B3975" s="229" t="s">
        <v>14573</v>
      </c>
      <c r="C3975" s="229">
        <v>1</v>
      </c>
      <c r="D3975" s="229">
        <v>0</v>
      </c>
      <c r="E3975" s="229">
        <v>1</v>
      </c>
      <c r="F3975" s="229">
        <v>0</v>
      </c>
      <c r="G3975" s="230">
        <v>0.5</v>
      </c>
    </row>
    <row r="3976" spans="1:7" x14ac:dyDescent="0.2">
      <c r="A3976" s="229" t="s">
        <v>14274</v>
      </c>
      <c r="B3976" s="229" t="s">
        <v>14574</v>
      </c>
      <c r="C3976" s="229">
        <v>1</v>
      </c>
      <c r="D3976" s="229">
        <v>0</v>
      </c>
      <c r="E3976" s="229">
        <v>1</v>
      </c>
      <c r="F3976" s="229">
        <v>0</v>
      </c>
      <c r="G3976" s="230">
        <v>0.5</v>
      </c>
    </row>
    <row r="3977" spans="1:7" x14ac:dyDescent="0.2">
      <c r="A3977" s="229" t="s">
        <v>14274</v>
      </c>
      <c r="B3977" s="229" t="s">
        <v>14575</v>
      </c>
      <c r="C3977" s="229">
        <v>1</v>
      </c>
      <c r="D3977" s="229">
        <v>0</v>
      </c>
      <c r="E3977" s="229">
        <v>1</v>
      </c>
      <c r="F3977" s="229">
        <v>0</v>
      </c>
      <c r="G3977" s="230">
        <v>0.5</v>
      </c>
    </row>
    <row r="3978" spans="1:7" x14ac:dyDescent="0.2">
      <c r="A3978" s="229" t="s">
        <v>14274</v>
      </c>
      <c r="B3978" s="229" t="s">
        <v>14576</v>
      </c>
      <c r="C3978" s="229">
        <v>1</v>
      </c>
      <c r="D3978" s="229">
        <v>0</v>
      </c>
      <c r="E3978" s="229">
        <v>1</v>
      </c>
      <c r="F3978" s="229">
        <v>0</v>
      </c>
      <c r="G3978" s="230">
        <v>0.5</v>
      </c>
    </row>
    <row r="3979" spans="1:7" x14ac:dyDescent="0.2">
      <c r="A3979" s="229" t="s">
        <v>14274</v>
      </c>
      <c r="B3979" s="229" t="s">
        <v>2267</v>
      </c>
      <c r="C3979" s="229">
        <v>1</v>
      </c>
      <c r="D3979" s="229">
        <v>0</v>
      </c>
      <c r="E3979" s="229">
        <v>1</v>
      </c>
      <c r="F3979" s="229">
        <v>0</v>
      </c>
      <c r="G3979" s="230">
        <v>0.5</v>
      </c>
    </row>
    <row r="3980" spans="1:7" x14ac:dyDescent="0.2">
      <c r="A3980" s="229" t="s">
        <v>14274</v>
      </c>
      <c r="B3980" s="229" t="s">
        <v>14577</v>
      </c>
      <c r="C3980" s="229">
        <v>1</v>
      </c>
      <c r="D3980" s="229">
        <v>0</v>
      </c>
      <c r="E3980" s="229">
        <v>1</v>
      </c>
      <c r="F3980" s="229">
        <v>0</v>
      </c>
      <c r="G3980" s="230">
        <v>0.5</v>
      </c>
    </row>
    <row r="3981" spans="1:7" x14ac:dyDescent="0.2">
      <c r="A3981" s="229" t="s">
        <v>14274</v>
      </c>
      <c r="B3981" s="229" t="s">
        <v>14578</v>
      </c>
      <c r="C3981" s="229">
        <v>1</v>
      </c>
      <c r="D3981" s="229">
        <v>0</v>
      </c>
      <c r="E3981" s="229">
        <v>1</v>
      </c>
      <c r="F3981" s="229">
        <v>0</v>
      </c>
      <c r="G3981" s="230">
        <v>0.5</v>
      </c>
    </row>
    <row r="3982" spans="1:7" x14ac:dyDescent="0.2">
      <c r="A3982" s="229" t="s">
        <v>14278</v>
      </c>
      <c r="B3982" s="229" t="s">
        <v>2234</v>
      </c>
      <c r="C3982" s="229">
        <v>1</v>
      </c>
      <c r="D3982" s="229">
        <v>0</v>
      </c>
      <c r="E3982" s="229">
        <v>1</v>
      </c>
      <c r="F3982" s="229">
        <v>0</v>
      </c>
      <c r="G3982" s="230">
        <v>0.5</v>
      </c>
    </row>
    <row r="3983" spans="1:7" x14ac:dyDescent="0.2">
      <c r="A3983" s="229" t="s">
        <v>14278</v>
      </c>
      <c r="B3983" s="229" t="s">
        <v>14641</v>
      </c>
      <c r="C3983" s="229">
        <v>1</v>
      </c>
      <c r="D3983" s="229">
        <v>0</v>
      </c>
      <c r="E3983" s="229">
        <v>1</v>
      </c>
      <c r="F3983" s="229">
        <v>0</v>
      </c>
      <c r="G3983" s="230">
        <v>0.5</v>
      </c>
    </row>
    <row r="3984" spans="1:7" x14ac:dyDescent="0.2">
      <c r="A3984" s="229" t="s">
        <v>14278</v>
      </c>
      <c r="B3984" s="229" t="s">
        <v>14642</v>
      </c>
      <c r="C3984" s="229">
        <v>1</v>
      </c>
      <c r="D3984" s="229">
        <v>0</v>
      </c>
      <c r="E3984" s="229">
        <v>1</v>
      </c>
      <c r="F3984" s="229">
        <v>0</v>
      </c>
      <c r="G3984" s="230">
        <v>0.5</v>
      </c>
    </row>
    <row r="3985" spans="1:7" x14ac:dyDescent="0.2">
      <c r="A3985" s="229" t="s">
        <v>14697</v>
      </c>
      <c r="B3985" s="229" t="s">
        <v>14410</v>
      </c>
      <c r="C3985" s="229">
        <v>1</v>
      </c>
      <c r="D3985" s="229">
        <v>0</v>
      </c>
      <c r="E3985" s="229">
        <v>1</v>
      </c>
      <c r="F3985" s="229">
        <v>0</v>
      </c>
      <c r="G3985" s="230">
        <v>0.5</v>
      </c>
    </row>
    <row r="3986" spans="1:7" x14ac:dyDescent="0.2">
      <c r="A3986" s="229" t="s">
        <v>14697</v>
      </c>
      <c r="B3986" s="229" t="s">
        <v>14411</v>
      </c>
      <c r="C3986" s="229">
        <v>1</v>
      </c>
      <c r="D3986" s="229">
        <v>0</v>
      </c>
      <c r="E3986" s="229">
        <v>1</v>
      </c>
      <c r="F3986" s="229">
        <v>0</v>
      </c>
      <c r="G3986" s="230">
        <v>0.5</v>
      </c>
    </row>
    <row r="3987" spans="1:7" x14ac:dyDescent="0.2">
      <c r="A3987" s="229" t="s">
        <v>14697</v>
      </c>
      <c r="B3987" s="229" t="s">
        <v>14412</v>
      </c>
      <c r="C3987" s="229">
        <v>1</v>
      </c>
      <c r="D3987" s="229">
        <v>0</v>
      </c>
      <c r="E3987" s="229">
        <v>1</v>
      </c>
      <c r="F3987" s="229">
        <v>0</v>
      </c>
      <c r="G3987" s="230">
        <v>0.5</v>
      </c>
    </row>
    <row r="3988" spans="1:7" x14ac:dyDescent="0.2">
      <c r="A3988" s="229" t="s">
        <v>14697</v>
      </c>
      <c r="B3988" s="229" t="s">
        <v>14413</v>
      </c>
      <c r="C3988" s="229">
        <v>1</v>
      </c>
      <c r="D3988" s="229">
        <v>0</v>
      </c>
      <c r="E3988" s="229">
        <v>1</v>
      </c>
      <c r="F3988" s="229">
        <v>0</v>
      </c>
      <c r="G3988" s="230">
        <v>0.5</v>
      </c>
    </row>
    <row r="3989" spans="1:7" x14ac:dyDescent="0.2">
      <c r="A3989" s="229" t="s">
        <v>14697</v>
      </c>
      <c r="B3989" s="229" t="s">
        <v>14414</v>
      </c>
      <c r="C3989" s="229">
        <v>1</v>
      </c>
      <c r="D3989" s="229">
        <v>0</v>
      </c>
      <c r="E3989" s="229">
        <v>1</v>
      </c>
      <c r="F3989" s="229">
        <v>0</v>
      </c>
      <c r="G3989" s="230">
        <v>0.5</v>
      </c>
    </row>
    <row r="3990" spans="1:7" x14ac:dyDescent="0.2">
      <c r="A3990" s="229" t="s">
        <v>14697</v>
      </c>
      <c r="B3990" s="229" t="s">
        <v>14415</v>
      </c>
      <c r="C3990" s="229">
        <v>1</v>
      </c>
      <c r="D3990" s="229">
        <v>0</v>
      </c>
      <c r="E3990" s="229">
        <v>1</v>
      </c>
      <c r="F3990" s="229">
        <v>0</v>
      </c>
      <c r="G3990" s="230">
        <v>0.5</v>
      </c>
    </row>
    <row r="3991" spans="1:7" x14ac:dyDescent="0.2">
      <c r="A3991" s="229" t="s">
        <v>14697</v>
      </c>
      <c r="B3991" s="229" t="s">
        <v>14416</v>
      </c>
      <c r="C3991" s="229">
        <v>1</v>
      </c>
      <c r="D3991" s="229">
        <v>0</v>
      </c>
      <c r="E3991" s="229">
        <v>1</v>
      </c>
      <c r="F3991" s="229">
        <v>0</v>
      </c>
      <c r="G3991" s="230">
        <v>0.5</v>
      </c>
    </row>
    <row r="3992" spans="1:7" x14ac:dyDescent="0.2">
      <c r="A3992" s="229" t="s">
        <v>14697</v>
      </c>
      <c r="B3992" s="229" t="s">
        <v>14417</v>
      </c>
      <c r="C3992" s="229">
        <v>1</v>
      </c>
      <c r="D3992" s="229">
        <v>0</v>
      </c>
      <c r="E3992" s="229">
        <v>1</v>
      </c>
      <c r="F3992" s="229">
        <v>0</v>
      </c>
      <c r="G3992" s="230">
        <v>0.5</v>
      </c>
    </row>
    <row r="3993" spans="1:7" x14ac:dyDescent="0.2">
      <c r="A3993" s="229" t="s">
        <v>14697</v>
      </c>
      <c r="B3993" s="229" t="s">
        <v>14418</v>
      </c>
      <c r="C3993" s="229">
        <v>1</v>
      </c>
      <c r="D3993" s="229">
        <v>0</v>
      </c>
      <c r="E3993" s="229">
        <v>1</v>
      </c>
      <c r="F3993" s="229">
        <v>0</v>
      </c>
      <c r="G3993" s="230">
        <v>0.5</v>
      </c>
    </row>
    <row r="3994" spans="1:7" x14ac:dyDescent="0.2">
      <c r="A3994" s="229" t="s">
        <v>14697</v>
      </c>
      <c r="B3994" s="229" t="s">
        <v>14419</v>
      </c>
      <c r="C3994" s="229">
        <v>1</v>
      </c>
      <c r="D3994" s="229">
        <v>0</v>
      </c>
      <c r="E3994" s="229">
        <v>1</v>
      </c>
      <c r="F3994" s="229">
        <v>0</v>
      </c>
      <c r="G3994" s="230">
        <v>0.5</v>
      </c>
    </row>
    <row r="3995" spans="1:7" x14ac:dyDescent="0.2">
      <c r="A3995" s="229" t="s">
        <v>14697</v>
      </c>
      <c r="B3995" s="229" t="s">
        <v>14420</v>
      </c>
      <c r="C3995" s="229">
        <v>1</v>
      </c>
      <c r="D3995" s="229">
        <v>0</v>
      </c>
      <c r="E3995" s="229">
        <v>1</v>
      </c>
      <c r="F3995" s="229">
        <v>0</v>
      </c>
      <c r="G3995" s="230">
        <v>0.5</v>
      </c>
    </row>
    <row r="3996" spans="1:7" x14ac:dyDescent="0.2">
      <c r="A3996" s="229" t="s">
        <v>14697</v>
      </c>
      <c r="B3996" s="229" t="s">
        <v>14421</v>
      </c>
      <c r="C3996" s="229">
        <v>1</v>
      </c>
      <c r="D3996" s="229">
        <v>0</v>
      </c>
      <c r="E3996" s="229">
        <v>1</v>
      </c>
      <c r="F3996" s="229">
        <v>0</v>
      </c>
      <c r="G3996" s="230">
        <v>0.5</v>
      </c>
    </row>
    <row r="3997" spans="1:7" x14ac:dyDescent="0.2">
      <c r="A3997" s="229" t="s">
        <v>14697</v>
      </c>
      <c r="B3997" s="229" t="s">
        <v>14422</v>
      </c>
      <c r="C3997" s="229">
        <v>1</v>
      </c>
      <c r="D3997" s="229">
        <v>0</v>
      </c>
      <c r="E3997" s="229">
        <v>1</v>
      </c>
      <c r="F3997" s="229">
        <v>0</v>
      </c>
      <c r="G3997" s="230">
        <v>0.5</v>
      </c>
    </row>
    <row r="3998" spans="1:7" x14ac:dyDescent="0.2">
      <c r="A3998" s="229" t="s">
        <v>14697</v>
      </c>
      <c r="B3998" s="229" t="s">
        <v>14423</v>
      </c>
      <c r="C3998" s="229">
        <v>1</v>
      </c>
      <c r="D3998" s="229">
        <v>0</v>
      </c>
      <c r="E3998" s="229">
        <v>1</v>
      </c>
      <c r="F3998" s="229">
        <v>0</v>
      </c>
      <c r="G3998" s="230">
        <v>0.5</v>
      </c>
    </row>
    <row r="3999" spans="1:7" x14ac:dyDescent="0.2">
      <c r="A3999" s="229" t="s">
        <v>14697</v>
      </c>
      <c r="B3999" s="229" t="s">
        <v>14424</v>
      </c>
      <c r="C3999" s="229">
        <v>1</v>
      </c>
      <c r="D3999" s="229">
        <v>0</v>
      </c>
      <c r="E3999" s="229">
        <v>1</v>
      </c>
      <c r="F3999" s="229">
        <v>0</v>
      </c>
      <c r="G3999" s="230">
        <v>0.5</v>
      </c>
    </row>
    <row r="4000" spans="1:7" x14ac:dyDescent="0.2">
      <c r="A4000" s="229" t="s">
        <v>14697</v>
      </c>
      <c r="B4000" s="229" t="s">
        <v>14425</v>
      </c>
      <c r="C4000" s="229">
        <v>1</v>
      </c>
      <c r="D4000" s="229">
        <v>0</v>
      </c>
      <c r="E4000" s="229">
        <v>1</v>
      </c>
      <c r="F4000" s="229">
        <v>0</v>
      </c>
      <c r="G4000" s="230">
        <v>0.5</v>
      </c>
    </row>
    <row r="4001" spans="1:7" x14ac:dyDescent="0.2">
      <c r="A4001" s="229" t="s">
        <v>14697</v>
      </c>
      <c r="B4001" s="229" t="s">
        <v>14426</v>
      </c>
      <c r="C4001" s="229">
        <v>1</v>
      </c>
      <c r="D4001" s="229">
        <v>0</v>
      </c>
      <c r="E4001" s="229">
        <v>1</v>
      </c>
      <c r="F4001" s="229">
        <v>0</v>
      </c>
      <c r="G4001" s="230">
        <v>0.5</v>
      </c>
    </row>
    <row r="4002" spans="1:7" x14ac:dyDescent="0.2">
      <c r="A4002" s="229" t="s">
        <v>14697</v>
      </c>
      <c r="B4002" s="229" t="s">
        <v>14427</v>
      </c>
      <c r="C4002" s="229">
        <v>1</v>
      </c>
      <c r="D4002" s="229">
        <v>0</v>
      </c>
      <c r="E4002" s="229">
        <v>1</v>
      </c>
      <c r="F4002" s="229">
        <v>0</v>
      </c>
      <c r="G4002" s="230">
        <v>0.5</v>
      </c>
    </row>
    <row r="4003" spans="1:7" x14ac:dyDescent="0.2">
      <c r="A4003" s="229" t="s">
        <v>14697</v>
      </c>
      <c r="B4003" s="229" t="s">
        <v>14428</v>
      </c>
      <c r="C4003" s="229">
        <v>1</v>
      </c>
      <c r="D4003" s="229">
        <v>0</v>
      </c>
      <c r="E4003" s="229">
        <v>1</v>
      </c>
      <c r="F4003" s="229">
        <v>0</v>
      </c>
      <c r="G4003" s="230">
        <v>0.5</v>
      </c>
    </row>
    <row r="4004" spans="1:7" x14ac:dyDescent="0.2">
      <c r="A4004" s="229" t="s">
        <v>14697</v>
      </c>
      <c r="B4004" s="229" t="s">
        <v>14429</v>
      </c>
      <c r="C4004" s="229">
        <v>1</v>
      </c>
      <c r="D4004" s="229">
        <v>0</v>
      </c>
      <c r="E4004" s="229">
        <v>1</v>
      </c>
      <c r="F4004" s="229">
        <v>0</v>
      </c>
      <c r="G4004" s="230">
        <v>0.5</v>
      </c>
    </row>
    <row r="4005" spans="1:7" x14ac:dyDescent="0.2">
      <c r="A4005" s="229" t="s">
        <v>14697</v>
      </c>
      <c r="B4005" s="229" t="s">
        <v>14430</v>
      </c>
      <c r="C4005" s="229">
        <v>1</v>
      </c>
      <c r="D4005" s="229">
        <v>0</v>
      </c>
      <c r="E4005" s="229">
        <v>1</v>
      </c>
      <c r="F4005" s="229">
        <v>0</v>
      </c>
      <c r="G4005" s="230">
        <v>0.5</v>
      </c>
    </row>
    <row r="4006" spans="1:7" x14ac:dyDescent="0.2">
      <c r="A4006" s="229" t="s">
        <v>14697</v>
      </c>
      <c r="B4006" s="229" t="s">
        <v>14431</v>
      </c>
      <c r="C4006" s="229">
        <v>1</v>
      </c>
      <c r="D4006" s="229">
        <v>0</v>
      </c>
      <c r="E4006" s="229">
        <v>1</v>
      </c>
      <c r="F4006" s="229">
        <v>0</v>
      </c>
      <c r="G4006" s="230">
        <v>0.5</v>
      </c>
    </row>
    <row r="4007" spans="1:7" x14ac:dyDescent="0.2">
      <c r="A4007" s="229" t="s">
        <v>14697</v>
      </c>
      <c r="B4007" s="229" t="s">
        <v>14432</v>
      </c>
      <c r="C4007" s="229">
        <v>1</v>
      </c>
      <c r="D4007" s="229">
        <v>0</v>
      </c>
      <c r="E4007" s="229">
        <v>1</v>
      </c>
      <c r="F4007" s="229">
        <v>0</v>
      </c>
      <c r="G4007" s="230">
        <v>0.5</v>
      </c>
    </row>
    <row r="4008" spans="1:7" x14ac:dyDescent="0.2">
      <c r="A4008" s="229" t="s">
        <v>14697</v>
      </c>
      <c r="B4008" s="229" t="s">
        <v>14433</v>
      </c>
      <c r="C4008" s="229">
        <v>1</v>
      </c>
      <c r="D4008" s="229">
        <v>0</v>
      </c>
      <c r="E4008" s="229">
        <v>1</v>
      </c>
      <c r="F4008" s="229">
        <v>0</v>
      </c>
      <c r="G4008" s="230">
        <v>0.5</v>
      </c>
    </row>
    <row r="4009" spans="1:7" x14ac:dyDescent="0.2">
      <c r="A4009" s="229" t="s">
        <v>14697</v>
      </c>
      <c r="B4009" s="229" t="s">
        <v>14434</v>
      </c>
      <c r="C4009" s="229">
        <v>1</v>
      </c>
      <c r="D4009" s="229">
        <v>0</v>
      </c>
      <c r="E4009" s="229">
        <v>1</v>
      </c>
      <c r="F4009" s="229">
        <v>0</v>
      </c>
      <c r="G4009" s="230">
        <v>0.5</v>
      </c>
    </row>
    <row r="4010" spans="1:7" x14ac:dyDescent="0.2">
      <c r="A4010" s="229" t="s">
        <v>14282</v>
      </c>
      <c r="B4010" s="229" t="s">
        <v>14348</v>
      </c>
      <c r="C4010" s="229">
        <v>1</v>
      </c>
      <c r="D4010" s="229">
        <v>0</v>
      </c>
      <c r="E4010" s="229">
        <v>1</v>
      </c>
      <c r="F4010" s="229">
        <v>0</v>
      </c>
      <c r="G4010" s="230">
        <v>0.5</v>
      </c>
    </row>
    <row r="4011" spans="1:7" x14ac:dyDescent="0.2">
      <c r="A4011" s="229" t="s">
        <v>14282</v>
      </c>
      <c r="B4011" s="229" t="s">
        <v>14349</v>
      </c>
      <c r="C4011" s="229">
        <v>1</v>
      </c>
      <c r="D4011" s="229">
        <v>0</v>
      </c>
      <c r="E4011" s="229">
        <v>1</v>
      </c>
      <c r="F4011" s="229">
        <v>0</v>
      </c>
      <c r="G4011" s="230">
        <v>0.5</v>
      </c>
    </row>
    <row r="4012" spans="1:7" x14ac:dyDescent="0.2">
      <c r="A4012" s="229" t="s">
        <v>14282</v>
      </c>
      <c r="B4012" s="229" t="s">
        <v>14350</v>
      </c>
      <c r="C4012" s="229">
        <v>1</v>
      </c>
      <c r="D4012" s="229">
        <v>0</v>
      </c>
      <c r="E4012" s="229">
        <v>1</v>
      </c>
      <c r="F4012" s="229">
        <v>0</v>
      </c>
      <c r="G4012" s="230">
        <v>0.5</v>
      </c>
    </row>
    <row r="4013" spans="1:7" x14ac:dyDescent="0.2">
      <c r="A4013" s="229" t="s">
        <v>14282</v>
      </c>
      <c r="B4013" s="229" t="s">
        <v>14351</v>
      </c>
      <c r="C4013" s="229">
        <v>1</v>
      </c>
      <c r="D4013" s="229">
        <v>0</v>
      </c>
      <c r="E4013" s="229">
        <v>1</v>
      </c>
      <c r="F4013" s="229">
        <v>0</v>
      </c>
      <c r="G4013" s="230">
        <v>0.5</v>
      </c>
    </row>
    <row r="4014" spans="1:7" x14ac:dyDescent="0.2">
      <c r="A4014" s="229" t="s">
        <v>14282</v>
      </c>
      <c r="B4014" s="229" t="s">
        <v>14352</v>
      </c>
      <c r="C4014" s="229">
        <v>1</v>
      </c>
      <c r="D4014" s="229">
        <v>0</v>
      </c>
      <c r="E4014" s="229">
        <v>1</v>
      </c>
      <c r="F4014" s="229">
        <v>0</v>
      </c>
      <c r="G4014" s="230">
        <v>0.5</v>
      </c>
    </row>
    <row r="4015" spans="1:7" x14ac:dyDescent="0.2">
      <c r="A4015" s="229" t="s">
        <v>14282</v>
      </c>
      <c r="B4015" s="229" t="s">
        <v>14353</v>
      </c>
      <c r="C4015" s="229">
        <v>1</v>
      </c>
      <c r="D4015" s="229">
        <v>0</v>
      </c>
      <c r="E4015" s="229">
        <v>1</v>
      </c>
      <c r="F4015" s="229">
        <v>0</v>
      </c>
      <c r="G4015" s="230">
        <v>0.5</v>
      </c>
    </row>
    <row r="4016" spans="1:7" x14ac:dyDescent="0.2">
      <c r="A4016" s="229" t="s">
        <v>14282</v>
      </c>
      <c r="B4016" s="229" t="s">
        <v>14354</v>
      </c>
      <c r="C4016" s="229">
        <v>1</v>
      </c>
      <c r="D4016" s="229">
        <v>0</v>
      </c>
      <c r="E4016" s="229">
        <v>1</v>
      </c>
      <c r="F4016" s="229">
        <v>0</v>
      </c>
      <c r="G4016" s="230">
        <v>0.5</v>
      </c>
    </row>
    <row r="4017" spans="1:7" x14ac:dyDescent="0.2">
      <c r="A4017" s="229" t="s">
        <v>14282</v>
      </c>
      <c r="B4017" s="229" t="s">
        <v>14355</v>
      </c>
      <c r="C4017" s="229">
        <v>1</v>
      </c>
      <c r="D4017" s="229">
        <v>0</v>
      </c>
      <c r="E4017" s="229">
        <v>1</v>
      </c>
      <c r="F4017" s="229">
        <v>0</v>
      </c>
      <c r="G4017" s="230">
        <v>0.5</v>
      </c>
    </row>
    <row r="4018" spans="1:7" x14ac:dyDescent="0.2">
      <c r="A4018" s="229" t="s">
        <v>14282</v>
      </c>
      <c r="B4018" s="229" t="s">
        <v>14356</v>
      </c>
      <c r="C4018" s="229">
        <v>1</v>
      </c>
      <c r="D4018" s="229">
        <v>0</v>
      </c>
      <c r="E4018" s="229">
        <v>1</v>
      </c>
      <c r="F4018" s="229">
        <v>0</v>
      </c>
      <c r="G4018" s="230">
        <v>0.5</v>
      </c>
    </row>
    <row r="4019" spans="1:7" x14ac:dyDescent="0.2">
      <c r="A4019" s="229" t="s">
        <v>14282</v>
      </c>
      <c r="B4019" s="229" t="s">
        <v>14357</v>
      </c>
      <c r="C4019" s="229">
        <v>1</v>
      </c>
      <c r="D4019" s="229">
        <v>0</v>
      </c>
      <c r="E4019" s="229">
        <v>1</v>
      </c>
      <c r="F4019" s="229">
        <v>0</v>
      </c>
      <c r="G4019" s="230">
        <v>0.5</v>
      </c>
    </row>
    <row r="4020" spans="1:7" x14ac:dyDescent="0.2">
      <c r="A4020" s="229" t="s">
        <v>14282</v>
      </c>
      <c r="B4020" s="229" t="s">
        <v>14358</v>
      </c>
      <c r="C4020" s="229">
        <v>1</v>
      </c>
      <c r="D4020" s="229">
        <v>0</v>
      </c>
      <c r="E4020" s="229">
        <v>1</v>
      </c>
      <c r="F4020" s="229">
        <v>0</v>
      </c>
      <c r="G4020" s="230">
        <v>0.5</v>
      </c>
    </row>
    <row r="4021" spans="1:7" x14ac:dyDescent="0.2">
      <c r="A4021" s="229" t="s">
        <v>14282</v>
      </c>
      <c r="B4021" s="229" t="s">
        <v>14359</v>
      </c>
      <c r="C4021" s="229">
        <v>1</v>
      </c>
      <c r="D4021" s="229">
        <v>0</v>
      </c>
      <c r="E4021" s="229">
        <v>1</v>
      </c>
      <c r="F4021" s="229">
        <v>0</v>
      </c>
      <c r="G4021" s="230">
        <v>0.5</v>
      </c>
    </row>
    <row r="4022" spans="1:7" x14ac:dyDescent="0.2">
      <c r="A4022" s="229" t="s">
        <v>14282</v>
      </c>
      <c r="B4022" s="229" t="s">
        <v>14360</v>
      </c>
      <c r="C4022" s="229">
        <v>1</v>
      </c>
      <c r="D4022" s="229">
        <v>0</v>
      </c>
      <c r="E4022" s="229">
        <v>1</v>
      </c>
      <c r="F4022" s="229">
        <v>0</v>
      </c>
      <c r="G4022" s="230">
        <v>0.5</v>
      </c>
    </row>
    <row r="4023" spans="1:7" x14ac:dyDescent="0.2">
      <c r="A4023" s="229" t="s">
        <v>14282</v>
      </c>
      <c r="B4023" s="229" t="s">
        <v>14361</v>
      </c>
      <c r="C4023" s="229">
        <v>1</v>
      </c>
      <c r="D4023" s="229">
        <v>0</v>
      </c>
      <c r="E4023" s="229">
        <v>1</v>
      </c>
      <c r="F4023" s="229">
        <v>0</v>
      </c>
      <c r="G4023" s="230">
        <v>0.5</v>
      </c>
    </row>
    <row r="4024" spans="1:7" x14ac:dyDescent="0.2">
      <c r="A4024" s="229" t="s">
        <v>14282</v>
      </c>
      <c r="B4024" s="229" t="s">
        <v>14362</v>
      </c>
      <c r="C4024" s="229">
        <v>1</v>
      </c>
      <c r="D4024" s="229">
        <v>0</v>
      </c>
      <c r="E4024" s="229">
        <v>1</v>
      </c>
      <c r="F4024" s="229">
        <v>0</v>
      </c>
      <c r="G4024" s="230">
        <v>0.5</v>
      </c>
    </row>
    <row r="4025" spans="1:7" x14ac:dyDescent="0.2">
      <c r="A4025" s="229" t="s">
        <v>14282</v>
      </c>
      <c r="B4025" s="229" t="s">
        <v>14363</v>
      </c>
      <c r="C4025" s="229">
        <v>1</v>
      </c>
      <c r="D4025" s="229">
        <v>0</v>
      </c>
      <c r="E4025" s="229">
        <v>1</v>
      </c>
      <c r="F4025" s="229">
        <v>0</v>
      </c>
      <c r="G4025" s="230">
        <v>0.5</v>
      </c>
    </row>
    <row r="4026" spans="1:7" x14ac:dyDescent="0.2">
      <c r="A4026" s="229" t="s">
        <v>14282</v>
      </c>
      <c r="B4026" s="229" t="s">
        <v>14364</v>
      </c>
      <c r="C4026" s="229">
        <v>1</v>
      </c>
      <c r="D4026" s="229">
        <v>0</v>
      </c>
      <c r="E4026" s="229">
        <v>1</v>
      </c>
      <c r="F4026" s="229">
        <v>0</v>
      </c>
      <c r="G4026" s="230">
        <v>0.5</v>
      </c>
    </row>
    <row r="4027" spans="1:7" x14ac:dyDescent="0.2">
      <c r="A4027" s="229" t="s">
        <v>14282</v>
      </c>
      <c r="B4027" s="229" t="s">
        <v>14365</v>
      </c>
      <c r="C4027" s="229">
        <v>1</v>
      </c>
      <c r="D4027" s="229">
        <v>0</v>
      </c>
      <c r="E4027" s="229">
        <v>1</v>
      </c>
      <c r="F4027" s="229">
        <v>0</v>
      </c>
      <c r="G4027" s="230">
        <v>0.5</v>
      </c>
    </row>
    <row r="4028" spans="1:7" x14ac:dyDescent="0.2">
      <c r="A4028" s="229" t="s">
        <v>14282</v>
      </c>
      <c r="B4028" s="229" t="s">
        <v>14366</v>
      </c>
      <c r="C4028" s="229">
        <v>1</v>
      </c>
      <c r="D4028" s="229">
        <v>0</v>
      </c>
      <c r="E4028" s="229">
        <v>1</v>
      </c>
      <c r="F4028" s="229">
        <v>0</v>
      </c>
      <c r="G4028" s="230">
        <v>0.5</v>
      </c>
    </row>
    <row r="4029" spans="1:7" x14ac:dyDescent="0.2">
      <c r="A4029" s="229" t="s">
        <v>14282</v>
      </c>
      <c r="B4029" s="229" t="s">
        <v>14367</v>
      </c>
      <c r="C4029" s="229">
        <v>1</v>
      </c>
      <c r="D4029" s="229">
        <v>0</v>
      </c>
      <c r="E4029" s="229">
        <v>1</v>
      </c>
      <c r="F4029" s="229">
        <v>0</v>
      </c>
      <c r="G4029" s="230">
        <v>0.5</v>
      </c>
    </row>
    <row r="4030" spans="1:7" x14ac:dyDescent="0.2">
      <c r="A4030" s="229" t="s">
        <v>14282</v>
      </c>
      <c r="B4030" s="229" t="s">
        <v>14368</v>
      </c>
      <c r="C4030" s="229">
        <v>1</v>
      </c>
      <c r="D4030" s="229">
        <v>0</v>
      </c>
      <c r="E4030" s="229">
        <v>1</v>
      </c>
      <c r="F4030" s="229">
        <v>0</v>
      </c>
      <c r="G4030" s="230">
        <v>0.5</v>
      </c>
    </row>
    <row r="4031" spans="1:7" x14ac:dyDescent="0.2">
      <c r="A4031" s="229" t="s">
        <v>14282</v>
      </c>
      <c r="B4031" s="229" t="s">
        <v>14369</v>
      </c>
      <c r="C4031" s="229">
        <v>1</v>
      </c>
      <c r="D4031" s="229">
        <v>0</v>
      </c>
      <c r="E4031" s="229">
        <v>1</v>
      </c>
      <c r="F4031" s="229">
        <v>0</v>
      </c>
      <c r="G4031" s="230">
        <v>0.5</v>
      </c>
    </row>
    <row r="4032" spans="1:7" x14ac:dyDescent="0.2">
      <c r="A4032" s="229" t="s">
        <v>14282</v>
      </c>
      <c r="B4032" s="229" t="s">
        <v>14370</v>
      </c>
      <c r="C4032" s="229">
        <v>1</v>
      </c>
      <c r="D4032" s="229">
        <v>0</v>
      </c>
      <c r="E4032" s="229">
        <v>1</v>
      </c>
      <c r="F4032" s="229">
        <v>0</v>
      </c>
      <c r="G4032" s="230">
        <v>0.5</v>
      </c>
    </row>
    <row r="4033" spans="1:7" x14ac:dyDescent="0.2">
      <c r="A4033" s="229" t="s">
        <v>14282</v>
      </c>
      <c r="B4033" s="229" t="s">
        <v>14371</v>
      </c>
      <c r="C4033" s="229">
        <v>1</v>
      </c>
      <c r="D4033" s="229">
        <v>0</v>
      </c>
      <c r="E4033" s="229">
        <v>1</v>
      </c>
      <c r="F4033" s="229">
        <v>0</v>
      </c>
      <c r="G4033" s="230">
        <v>0.5</v>
      </c>
    </row>
    <row r="4034" spans="1:7" x14ac:dyDescent="0.2">
      <c r="A4034" s="229" t="s">
        <v>14282</v>
      </c>
      <c r="B4034" s="229" t="s">
        <v>14372</v>
      </c>
      <c r="C4034" s="229">
        <v>1</v>
      </c>
      <c r="D4034" s="229">
        <v>0</v>
      </c>
      <c r="E4034" s="229">
        <v>1</v>
      </c>
      <c r="F4034" s="229">
        <v>0</v>
      </c>
      <c r="G4034" s="230">
        <v>0.5</v>
      </c>
    </row>
    <row r="4035" spans="1:7" x14ac:dyDescent="0.2">
      <c r="A4035" s="229" t="s">
        <v>14282</v>
      </c>
      <c r="B4035" s="229" t="s">
        <v>14373</v>
      </c>
      <c r="C4035" s="229">
        <v>1</v>
      </c>
      <c r="D4035" s="229">
        <v>0</v>
      </c>
      <c r="E4035" s="229">
        <v>1</v>
      </c>
      <c r="F4035" s="229">
        <v>0</v>
      </c>
      <c r="G4035" s="230">
        <v>0.5</v>
      </c>
    </row>
    <row r="4036" spans="1:7" x14ac:dyDescent="0.2">
      <c r="A4036" s="229" t="s">
        <v>14282</v>
      </c>
      <c r="B4036" s="229" t="s">
        <v>14374</v>
      </c>
      <c r="C4036" s="229">
        <v>1</v>
      </c>
      <c r="D4036" s="229">
        <v>0</v>
      </c>
      <c r="E4036" s="229">
        <v>1</v>
      </c>
      <c r="F4036" s="229">
        <v>0</v>
      </c>
      <c r="G4036" s="230">
        <v>0.5</v>
      </c>
    </row>
    <row r="4037" spans="1:7" x14ac:dyDescent="0.2">
      <c r="A4037" s="229" t="s">
        <v>14282</v>
      </c>
      <c r="B4037" s="229" t="s">
        <v>14375</v>
      </c>
      <c r="C4037" s="229">
        <v>1</v>
      </c>
      <c r="D4037" s="229">
        <v>0</v>
      </c>
      <c r="E4037" s="229">
        <v>1</v>
      </c>
      <c r="F4037" s="229">
        <v>0</v>
      </c>
      <c r="G4037" s="230">
        <v>0.5</v>
      </c>
    </row>
    <row r="4038" spans="1:7" x14ac:dyDescent="0.2">
      <c r="A4038" s="229" t="s">
        <v>14282</v>
      </c>
      <c r="B4038" s="229" t="s">
        <v>14376</v>
      </c>
      <c r="C4038" s="229">
        <v>1</v>
      </c>
      <c r="D4038" s="229">
        <v>0</v>
      </c>
      <c r="E4038" s="229">
        <v>1</v>
      </c>
      <c r="F4038" s="229">
        <v>0</v>
      </c>
      <c r="G4038" s="230">
        <v>0.5</v>
      </c>
    </row>
    <row r="4039" spans="1:7" x14ac:dyDescent="0.2">
      <c r="A4039" s="229" t="s">
        <v>14282</v>
      </c>
      <c r="B4039" s="229" t="s">
        <v>14377</v>
      </c>
      <c r="C4039" s="229">
        <v>1</v>
      </c>
      <c r="D4039" s="229">
        <v>0</v>
      </c>
      <c r="E4039" s="229">
        <v>1</v>
      </c>
      <c r="F4039" s="229">
        <v>0</v>
      </c>
      <c r="G4039" s="230">
        <v>0.5</v>
      </c>
    </row>
    <row r="4040" spans="1:7" x14ac:dyDescent="0.2">
      <c r="A4040" s="229" t="s">
        <v>14282</v>
      </c>
      <c r="B4040" s="229" t="s">
        <v>14378</v>
      </c>
      <c r="C4040" s="229">
        <v>1</v>
      </c>
      <c r="D4040" s="229">
        <v>0</v>
      </c>
      <c r="E4040" s="229">
        <v>1</v>
      </c>
      <c r="F4040" s="229">
        <v>0</v>
      </c>
      <c r="G4040" s="230">
        <v>0.5</v>
      </c>
    </row>
    <row r="4041" spans="1:7" x14ac:dyDescent="0.2">
      <c r="A4041" s="229" t="s">
        <v>14282</v>
      </c>
      <c r="B4041" s="229" t="s">
        <v>14379</v>
      </c>
      <c r="C4041" s="229">
        <v>1</v>
      </c>
      <c r="D4041" s="229">
        <v>0</v>
      </c>
      <c r="E4041" s="229">
        <v>1</v>
      </c>
      <c r="F4041" s="229">
        <v>0</v>
      </c>
      <c r="G4041" s="230">
        <v>0.5</v>
      </c>
    </row>
    <row r="4042" spans="1:7" x14ac:dyDescent="0.2">
      <c r="A4042" s="229" t="s">
        <v>14282</v>
      </c>
      <c r="B4042" s="229" t="s">
        <v>14380</v>
      </c>
      <c r="C4042" s="229">
        <v>1</v>
      </c>
      <c r="D4042" s="229">
        <v>0</v>
      </c>
      <c r="E4042" s="229">
        <v>1</v>
      </c>
      <c r="F4042" s="229">
        <v>0</v>
      </c>
      <c r="G4042" s="230">
        <v>0.5</v>
      </c>
    </row>
    <row r="4043" spans="1:7" x14ac:dyDescent="0.2">
      <c r="A4043" s="229" t="s">
        <v>14282</v>
      </c>
      <c r="B4043" s="229" t="s">
        <v>14381</v>
      </c>
      <c r="C4043" s="229">
        <v>1</v>
      </c>
      <c r="D4043" s="229">
        <v>0</v>
      </c>
      <c r="E4043" s="229">
        <v>1</v>
      </c>
      <c r="F4043" s="229">
        <v>0</v>
      </c>
      <c r="G4043" s="230">
        <v>0.5</v>
      </c>
    </row>
    <row r="4044" spans="1:7" x14ac:dyDescent="0.2">
      <c r="A4044" s="229" t="s">
        <v>14282</v>
      </c>
      <c r="B4044" s="229" t="s">
        <v>14382</v>
      </c>
      <c r="C4044" s="229">
        <v>1</v>
      </c>
      <c r="D4044" s="229">
        <v>0</v>
      </c>
      <c r="E4044" s="229">
        <v>1</v>
      </c>
      <c r="F4044" s="229">
        <v>0</v>
      </c>
      <c r="G4044" s="230">
        <v>0.5</v>
      </c>
    </row>
    <row r="4045" spans="1:7" x14ac:dyDescent="0.2">
      <c r="A4045" s="229" t="s">
        <v>14282</v>
      </c>
      <c r="B4045" s="229" t="s">
        <v>14383</v>
      </c>
      <c r="C4045" s="229">
        <v>1</v>
      </c>
      <c r="D4045" s="229">
        <v>0</v>
      </c>
      <c r="E4045" s="229">
        <v>1</v>
      </c>
      <c r="F4045" s="229">
        <v>0</v>
      </c>
      <c r="G4045" s="230">
        <v>0.5</v>
      </c>
    </row>
    <row r="4046" spans="1:7" x14ac:dyDescent="0.2">
      <c r="A4046" s="229" t="s">
        <v>14282</v>
      </c>
      <c r="B4046" s="229" t="s">
        <v>14384</v>
      </c>
      <c r="C4046" s="229">
        <v>1</v>
      </c>
      <c r="D4046" s="229">
        <v>0</v>
      </c>
      <c r="E4046" s="229">
        <v>1</v>
      </c>
      <c r="F4046" s="229">
        <v>0</v>
      </c>
      <c r="G4046" s="230">
        <v>0.5</v>
      </c>
    </row>
    <row r="4047" spans="1:7" x14ac:dyDescent="0.2">
      <c r="A4047" s="229" t="s">
        <v>14283</v>
      </c>
      <c r="B4047" s="229" t="s">
        <v>14348</v>
      </c>
      <c r="C4047" s="229">
        <v>1</v>
      </c>
      <c r="D4047" s="229">
        <v>0</v>
      </c>
      <c r="E4047" s="229">
        <v>1</v>
      </c>
      <c r="F4047" s="229">
        <v>0</v>
      </c>
      <c r="G4047" s="230">
        <v>0.5</v>
      </c>
    </row>
    <row r="4048" spans="1:7" x14ac:dyDescent="0.2">
      <c r="A4048" s="229" t="s">
        <v>14283</v>
      </c>
      <c r="B4048" s="229" t="s">
        <v>14349</v>
      </c>
      <c r="C4048" s="229">
        <v>1</v>
      </c>
      <c r="D4048" s="229">
        <v>0</v>
      </c>
      <c r="E4048" s="229">
        <v>1</v>
      </c>
      <c r="F4048" s="229">
        <v>0</v>
      </c>
      <c r="G4048" s="230">
        <v>0.5</v>
      </c>
    </row>
    <row r="4049" spans="1:7" x14ac:dyDescent="0.2">
      <c r="A4049" s="229" t="s">
        <v>14283</v>
      </c>
      <c r="B4049" s="229" t="s">
        <v>14350</v>
      </c>
      <c r="C4049" s="229">
        <v>1</v>
      </c>
      <c r="D4049" s="229">
        <v>0</v>
      </c>
      <c r="E4049" s="229">
        <v>1</v>
      </c>
      <c r="F4049" s="229">
        <v>0</v>
      </c>
      <c r="G4049" s="230">
        <v>0.5</v>
      </c>
    </row>
    <row r="4050" spans="1:7" x14ac:dyDescent="0.2">
      <c r="A4050" s="229" t="s">
        <v>14283</v>
      </c>
      <c r="B4050" s="229" t="s">
        <v>14351</v>
      </c>
      <c r="C4050" s="229">
        <v>1</v>
      </c>
      <c r="D4050" s="229">
        <v>0</v>
      </c>
      <c r="E4050" s="229">
        <v>1</v>
      </c>
      <c r="F4050" s="229">
        <v>0</v>
      </c>
      <c r="G4050" s="230">
        <v>0.5</v>
      </c>
    </row>
    <row r="4051" spans="1:7" x14ac:dyDescent="0.2">
      <c r="A4051" s="229" t="s">
        <v>14283</v>
      </c>
      <c r="B4051" s="229" t="s">
        <v>14352</v>
      </c>
      <c r="C4051" s="229">
        <v>1</v>
      </c>
      <c r="D4051" s="229">
        <v>0</v>
      </c>
      <c r="E4051" s="229">
        <v>1</v>
      </c>
      <c r="F4051" s="229">
        <v>0</v>
      </c>
      <c r="G4051" s="230">
        <v>0.5</v>
      </c>
    </row>
    <row r="4052" spans="1:7" x14ac:dyDescent="0.2">
      <c r="A4052" s="229" t="s">
        <v>14283</v>
      </c>
      <c r="B4052" s="229" t="s">
        <v>14353</v>
      </c>
      <c r="C4052" s="229">
        <v>1</v>
      </c>
      <c r="D4052" s="229">
        <v>0</v>
      </c>
      <c r="E4052" s="229">
        <v>1</v>
      </c>
      <c r="F4052" s="229">
        <v>0</v>
      </c>
      <c r="G4052" s="230">
        <v>0.5</v>
      </c>
    </row>
    <row r="4053" spans="1:7" x14ac:dyDescent="0.2">
      <c r="A4053" s="229" t="s">
        <v>14283</v>
      </c>
      <c r="B4053" s="229" t="s">
        <v>14354</v>
      </c>
      <c r="C4053" s="229">
        <v>1</v>
      </c>
      <c r="D4053" s="229">
        <v>0</v>
      </c>
      <c r="E4053" s="229">
        <v>1</v>
      </c>
      <c r="F4053" s="229">
        <v>0</v>
      </c>
      <c r="G4053" s="230">
        <v>0.5</v>
      </c>
    </row>
    <row r="4054" spans="1:7" x14ac:dyDescent="0.2">
      <c r="A4054" s="229" t="s">
        <v>14283</v>
      </c>
      <c r="B4054" s="229" t="s">
        <v>14355</v>
      </c>
      <c r="C4054" s="229">
        <v>1</v>
      </c>
      <c r="D4054" s="229">
        <v>0</v>
      </c>
      <c r="E4054" s="229">
        <v>1</v>
      </c>
      <c r="F4054" s="229">
        <v>0</v>
      </c>
      <c r="G4054" s="230">
        <v>0.5</v>
      </c>
    </row>
    <row r="4055" spans="1:7" x14ac:dyDescent="0.2">
      <c r="A4055" s="229" t="s">
        <v>14283</v>
      </c>
      <c r="B4055" s="229" t="s">
        <v>14356</v>
      </c>
      <c r="C4055" s="229">
        <v>1</v>
      </c>
      <c r="D4055" s="229">
        <v>0</v>
      </c>
      <c r="E4055" s="229">
        <v>1</v>
      </c>
      <c r="F4055" s="229">
        <v>0</v>
      </c>
      <c r="G4055" s="230">
        <v>0.5</v>
      </c>
    </row>
    <row r="4056" spans="1:7" x14ac:dyDescent="0.2">
      <c r="A4056" s="229" t="s">
        <v>14283</v>
      </c>
      <c r="B4056" s="229" t="s">
        <v>14357</v>
      </c>
      <c r="C4056" s="229">
        <v>1</v>
      </c>
      <c r="D4056" s="229">
        <v>0</v>
      </c>
      <c r="E4056" s="229">
        <v>1</v>
      </c>
      <c r="F4056" s="229">
        <v>0</v>
      </c>
      <c r="G4056" s="230">
        <v>0.5</v>
      </c>
    </row>
    <row r="4057" spans="1:7" x14ac:dyDescent="0.2">
      <c r="A4057" s="229" t="s">
        <v>14283</v>
      </c>
      <c r="B4057" s="229" t="s">
        <v>14358</v>
      </c>
      <c r="C4057" s="229">
        <v>1</v>
      </c>
      <c r="D4057" s="229">
        <v>0</v>
      </c>
      <c r="E4057" s="229">
        <v>1</v>
      </c>
      <c r="F4057" s="229">
        <v>0</v>
      </c>
      <c r="G4057" s="230">
        <v>0.5</v>
      </c>
    </row>
    <row r="4058" spans="1:7" x14ac:dyDescent="0.2">
      <c r="A4058" s="229" t="s">
        <v>14283</v>
      </c>
      <c r="B4058" s="229" t="s">
        <v>14359</v>
      </c>
      <c r="C4058" s="229">
        <v>1</v>
      </c>
      <c r="D4058" s="229">
        <v>0</v>
      </c>
      <c r="E4058" s="229">
        <v>1</v>
      </c>
      <c r="F4058" s="229">
        <v>0</v>
      </c>
      <c r="G4058" s="230">
        <v>0.5</v>
      </c>
    </row>
    <row r="4059" spans="1:7" x14ac:dyDescent="0.2">
      <c r="A4059" s="229" t="s">
        <v>14283</v>
      </c>
      <c r="B4059" s="229" t="s">
        <v>14360</v>
      </c>
      <c r="C4059" s="229">
        <v>1</v>
      </c>
      <c r="D4059" s="229">
        <v>0</v>
      </c>
      <c r="E4059" s="229">
        <v>1</v>
      </c>
      <c r="F4059" s="229">
        <v>0</v>
      </c>
      <c r="G4059" s="230">
        <v>0.5</v>
      </c>
    </row>
    <row r="4060" spans="1:7" x14ac:dyDescent="0.2">
      <c r="A4060" s="229" t="s">
        <v>14283</v>
      </c>
      <c r="B4060" s="229" t="s">
        <v>14361</v>
      </c>
      <c r="C4060" s="229">
        <v>1</v>
      </c>
      <c r="D4060" s="229">
        <v>0</v>
      </c>
      <c r="E4060" s="229">
        <v>1</v>
      </c>
      <c r="F4060" s="229">
        <v>0</v>
      </c>
      <c r="G4060" s="230">
        <v>0.5</v>
      </c>
    </row>
    <row r="4061" spans="1:7" x14ac:dyDescent="0.2">
      <c r="A4061" s="229" t="s">
        <v>14283</v>
      </c>
      <c r="B4061" s="229" t="s">
        <v>14362</v>
      </c>
      <c r="C4061" s="229">
        <v>1</v>
      </c>
      <c r="D4061" s="229">
        <v>0</v>
      </c>
      <c r="E4061" s="229">
        <v>1</v>
      </c>
      <c r="F4061" s="229">
        <v>0</v>
      </c>
      <c r="G4061" s="230">
        <v>0.5</v>
      </c>
    </row>
    <row r="4062" spans="1:7" x14ac:dyDescent="0.2">
      <c r="A4062" s="229" t="s">
        <v>14283</v>
      </c>
      <c r="B4062" s="229" t="s">
        <v>14363</v>
      </c>
      <c r="C4062" s="229">
        <v>1</v>
      </c>
      <c r="D4062" s="229">
        <v>0</v>
      </c>
      <c r="E4062" s="229">
        <v>1</v>
      </c>
      <c r="F4062" s="229">
        <v>0</v>
      </c>
      <c r="G4062" s="230">
        <v>0.5</v>
      </c>
    </row>
    <row r="4063" spans="1:7" x14ac:dyDescent="0.2">
      <c r="A4063" s="229" t="s">
        <v>14283</v>
      </c>
      <c r="B4063" s="229" t="s">
        <v>14364</v>
      </c>
      <c r="C4063" s="229">
        <v>1</v>
      </c>
      <c r="D4063" s="229">
        <v>0</v>
      </c>
      <c r="E4063" s="229">
        <v>1</v>
      </c>
      <c r="F4063" s="229">
        <v>0</v>
      </c>
      <c r="G4063" s="230">
        <v>0.5</v>
      </c>
    </row>
    <row r="4064" spans="1:7" x14ac:dyDescent="0.2">
      <c r="A4064" s="229" t="s">
        <v>14283</v>
      </c>
      <c r="B4064" s="229" t="s">
        <v>14365</v>
      </c>
      <c r="C4064" s="229">
        <v>1</v>
      </c>
      <c r="D4064" s="229">
        <v>0</v>
      </c>
      <c r="E4064" s="229">
        <v>1</v>
      </c>
      <c r="F4064" s="229">
        <v>0</v>
      </c>
      <c r="G4064" s="230">
        <v>0.5</v>
      </c>
    </row>
    <row r="4065" spans="1:7" x14ac:dyDescent="0.2">
      <c r="A4065" s="229" t="s">
        <v>14283</v>
      </c>
      <c r="B4065" s="229" t="s">
        <v>14366</v>
      </c>
      <c r="C4065" s="229">
        <v>1</v>
      </c>
      <c r="D4065" s="229">
        <v>0</v>
      </c>
      <c r="E4065" s="229">
        <v>1</v>
      </c>
      <c r="F4065" s="229">
        <v>0</v>
      </c>
      <c r="G4065" s="230">
        <v>0.5</v>
      </c>
    </row>
    <row r="4066" spans="1:7" x14ac:dyDescent="0.2">
      <c r="A4066" s="229" t="s">
        <v>14283</v>
      </c>
      <c r="B4066" s="229" t="s">
        <v>14367</v>
      </c>
      <c r="C4066" s="229">
        <v>1</v>
      </c>
      <c r="D4066" s="229">
        <v>0</v>
      </c>
      <c r="E4066" s="229">
        <v>1</v>
      </c>
      <c r="F4066" s="229">
        <v>0</v>
      </c>
      <c r="G4066" s="230">
        <v>0.5</v>
      </c>
    </row>
    <row r="4067" spans="1:7" x14ac:dyDescent="0.2">
      <c r="A4067" s="229" t="s">
        <v>14283</v>
      </c>
      <c r="B4067" s="229" t="s">
        <v>14368</v>
      </c>
      <c r="C4067" s="229">
        <v>1</v>
      </c>
      <c r="D4067" s="229">
        <v>0</v>
      </c>
      <c r="E4067" s="229">
        <v>1</v>
      </c>
      <c r="F4067" s="229">
        <v>0</v>
      </c>
      <c r="G4067" s="230">
        <v>0.5</v>
      </c>
    </row>
    <row r="4068" spans="1:7" x14ac:dyDescent="0.2">
      <c r="A4068" s="229" t="s">
        <v>14283</v>
      </c>
      <c r="B4068" s="229" t="s">
        <v>14369</v>
      </c>
      <c r="C4068" s="229">
        <v>1</v>
      </c>
      <c r="D4068" s="229">
        <v>0</v>
      </c>
      <c r="E4068" s="229">
        <v>1</v>
      </c>
      <c r="F4068" s="229">
        <v>0</v>
      </c>
      <c r="G4068" s="230">
        <v>0.5</v>
      </c>
    </row>
    <row r="4069" spans="1:7" x14ac:dyDescent="0.2">
      <c r="A4069" s="229" t="s">
        <v>14283</v>
      </c>
      <c r="B4069" s="229" t="s">
        <v>14370</v>
      </c>
      <c r="C4069" s="229">
        <v>1</v>
      </c>
      <c r="D4069" s="229">
        <v>0</v>
      </c>
      <c r="E4069" s="229">
        <v>1</v>
      </c>
      <c r="F4069" s="229">
        <v>0</v>
      </c>
      <c r="G4069" s="230">
        <v>0.5</v>
      </c>
    </row>
    <row r="4070" spans="1:7" x14ac:dyDescent="0.2">
      <c r="A4070" s="229" t="s">
        <v>14283</v>
      </c>
      <c r="B4070" s="229" t="s">
        <v>14371</v>
      </c>
      <c r="C4070" s="229">
        <v>1</v>
      </c>
      <c r="D4070" s="229">
        <v>0</v>
      </c>
      <c r="E4070" s="229">
        <v>1</v>
      </c>
      <c r="F4070" s="229">
        <v>0</v>
      </c>
      <c r="G4070" s="230">
        <v>0.5</v>
      </c>
    </row>
    <row r="4071" spans="1:7" x14ac:dyDescent="0.2">
      <c r="A4071" s="229" t="s">
        <v>14283</v>
      </c>
      <c r="B4071" s="229" t="s">
        <v>14372</v>
      </c>
      <c r="C4071" s="229">
        <v>1</v>
      </c>
      <c r="D4071" s="229">
        <v>0</v>
      </c>
      <c r="E4071" s="229">
        <v>1</v>
      </c>
      <c r="F4071" s="229">
        <v>0</v>
      </c>
      <c r="G4071" s="230">
        <v>0.5</v>
      </c>
    </row>
    <row r="4072" spans="1:7" x14ac:dyDescent="0.2">
      <c r="A4072" s="229" t="s">
        <v>14283</v>
      </c>
      <c r="B4072" s="229" t="s">
        <v>14373</v>
      </c>
      <c r="C4072" s="229">
        <v>1</v>
      </c>
      <c r="D4072" s="229">
        <v>0</v>
      </c>
      <c r="E4072" s="229">
        <v>1</v>
      </c>
      <c r="F4072" s="229">
        <v>0</v>
      </c>
      <c r="G4072" s="230">
        <v>0.5</v>
      </c>
    </row>
    <row r="4073" spans="1:7" x14ac:dyDescent="0.2">
      <c r="A4073" s="229" t="s">
        <v>14283</v>
      </c>
      <c r="B4073" s="229" t="s">
        <v>14374</v>
      </c>
      <c r="C4073" s="229">
        <v>1</v>
      </c>
      <c r="D4073" s="229">
        <v>0</v>
      </c>
      <c r="E4073" s="229">
        <v>1</v>
      </c>
      <c r="F4073" s="229">
        <v>0</v>
      </c>
      <c r="G4073" s="230">
        <v>0.5</v>
      </c>
    </row>
    <row r="4074" spans="1:7" x14ac:dyDescent="0.2">
      <c r="A4074" s="229" t="s">
        <v>14283</v>
      </c>
      <c r="B4074" s="229" t="s">
        <v>14375</v>
      </c>
      <c r="C4074" s="229">
        <v>1</v>
      </c>
      <c r="D4074" s="229">
        <v>0</v>
      </c>
      <c r="E4074" s="229">
        <v>1</v>
      </c>
      <c r="F4074" s="229">
        <v>0</v>
      </c>
      <c r="G4074" s="230">
        <v>0.5</v>
      </c>
    </row>
    <row r="4075" spans="1:7" x14ac:dyDescent="0.2">
      <c r="A4075" s="229" t="s">
        <v>14283</v>
      </c>
      <c r="B4075" s="229" t="s">
        <v>14376</v>
      </c>
      <c r="C4075" s="229">
        <v>1</v>
      </c>
      <c r="D4075" s="229">
        <v>0</v>
      </c>
      <c r="E4075" s="229">
        <v>1</v>
      </c>
      <c r="F4075" s="229">
        <v>0</v>
      </c>
      <c r="G4075" s="230">
        <v>0.5</v>
      </c>
    </row>
    <row r="4076" spans="1:7" x14ac:dyDescent="0.2">
      <c r="A4076" s="229" t="s">
        <v>14283</v>
      </c>
      <c r="B4076" s="229" t="s">
        <v>14377</v>
      </c>
      <c r="C4076" s="229">
        <v>1</v>
      </c>
      <c r="D4076" s="229">
        <v>0</v>
      </c>
      <c r="E4076" s="229">
        <v>1</v>
      </c>
      <c r="F4076" s="229">
        <v>0</v>
      </c>
      <c r="G4076" s="230">
        <v>0.5</v>
      </c>
    </row>
    <row r="4077" spans="1:7" x14ac:dyDescent="0.2">
      <c r="A4077" s="229" t="s">
        <v>14283</v>
      </c>
      <c r="B4077" s="229" t="s">
        <v>14378</v>
      </c>
      <c r="C4077" s="229">
        <v>1</v>
      </c>
      <c r="D4077" s="229">
        <v>0</v>
      </c>
      <c r="E4077" s="229">
        <v>1</v>
      </c>
      <c r="F4077" s="229">
        <v>0</v>
      </c>
      <c r="G4077" s="230">
        <v>0.5</v>
      </c>
    </row>
    <row r="4078" spans="1:7" x14ac:dyDescent="0.2">
      <c r="A4078" s="229" t="s">
        <v>14283</v>
      </c>
      <c r="B4078" s="229" t="s">
        <v>14379</v>
      </c>
      <c r="C4078" s="229">
        <v>1</v>
      </c>
      <c r="D4078" s="229">
        <v>0</v>
      </c>
      <c r="E4078" s="229">
        <v>1</v>
      </c>
      <c r="F4078" s="229">
        <v>0</v>
      </c>
      <c r="G4078" s="230">
        <v>0.5</v>
      </c>
    </row>
    <row r="4079" spans="1:7" x14ac:dyDescent="0.2">
      <c r="A4079" s="229" t="s">
        <v>14283</v>
      </c>
      <c r="B4079" s="229" t="s">
        <v>14380</v>
      </c>
      <c r="C4079" s="229">
        <v>1</v>
      </c>
      <c r="D4079" s="229">
        <v>0</v>
      </c>
      <c r="E4079" s="229">
        <v>1</v>
      </c>
      <c r="F4079" s="229">
        <v>0</v>
      </c>
      <c r="G4079" s="230">
        <v>0.5</v>
      </c>
    </row>
    <row r="4080" spans="1:7" x14ac:dyDescent="0.2">
      <c r="A4080" s="229" t="s">
        <v>14283</v>
      </c>
      <c r="B4080" s="229" t="s">
        <v>14381</v>
      </c>
      <c r="C4080" s="229">
        <v>1</v>
      </c>
      <c r="D4080" s="229">
        <v>0</v>
      </c>
      <c r="E4080" s="229">
        <v>1</v>
      </c>
      <c r="F4080" s="229">
        <v>0</v>
      </c>
      <c r="G4080" s="230">
        <v>0.5</v>
      </c>
    </row>
    <row r="4081" spans="1:7" x14ac:dyDescent="0.2">
      <c r="A4081" s="229" t="s">
        <v>14283</v>
      </c>
      <c r="B4081" s="229" t="s">
        <v>14382</v>
      </c>
      <c r="C4081" s="229">
        <v>1</v>
      </c>
      <c r="D4081" s="229">
        <v>0</v>
      </c>
      <c r="E4081" s="229">
        <v>1</v>
      </c>
      <c r="F4081" s="229">
        <v>0</v>
      </c>
      <c r="G4081" s="230">
        <v>0.5</v>
      </c>
    </row>
    <row r="4082" spans="1:7" x14ac:dyDescent="0.2">
      <c r="A4082" s="229" t="s">
        <v>14283</v>
      </c>
      <c r="B4082" s="229" t="s">
        <v>14383</v>
      </c>
      <c r="C4082" s="229">
        <v>1</v>
      </c>
      <c r="D4082" s="229">
        <v>0</v>
      </c>
      <c r="E4082" s="229">
        <v>1</v>
      </c>
      <c r="F4082" s="229">
        <v>0</v>
      </c>
      <c r="G4082" s="230">
        <v>0.5</v>
      </c>
    </row>
    <row r="4083" spans="1:7" x14ac:dyDescent="0.2">
      <c r="A4083" s="229" t="s">
        <v>14283</v>
      </c>
      <c r="B4083" s="229" t="s">
        <v>14384</v>
      </c>
      <c r="C4083" s="229">
        <v>1</v>
      </c>
      <c r="D4083" s="229">
        <v>0</v>
      </c>
      <c r="E4083" s="229">
        <v>1</v>
      </c>
      <c r="F4083" s="229">
        <v>0</v>
      </c>
      <c r="G4083" s="230">
        <v>0.5</v>
      </c>
    </row>
    <row r="4084" spans="1:7" x14ac:dyDescent="0.2">
      <c r="A4084" s="229" t="s">
        <v>14698</v>
      </c>
      <c r="B4084" s="229" t="s">
        <v>14503</v>
      </c>
      <c r="C4084" s="229">
        <v>1</v>
      </c>
      <c r="D4084" s="229">
        <v>0</v>
      </c>
      <c r="E4084" s="229">
        <v>1</v>
      </c>
      <c r="F4084" s="229">
        <v>0</v>
      </c>
      <c r="G4084" s="230">
        <v>0.5</v>
      </c>
    </row>
    <row r="4085" spans="1:7" x14ac:dyDescent="0.2">
      <c r="A4085" s="229" t="s">
        <v>14698</v>
      </c>
      <c r="B4085" s="229" t="s">
        <v>14504</v>
      </c>
      <c r="C4085" s="229">
        <v>1</v>
      </c>
      <c r="D4085" s="229">
        <v>0</v>
      </c>
      <c r="E4085" s="229">
        <v>1</v>
      </c>
      <c r="F4085" s="229">
        <v>0</v>
      </c>
      <c r="G4085" s="230">
        <v>0.5</v>
      </c>
    </row>
    <row r="4086" spans="1:7" x14ac:dyDescent="0.2">
      <c r="A4086" s="229" t="s">
        <v>14698</v>
      </c>
      <c r="B4086" s="229" t="s">
        <v>14505</v>
      </c>
      <c r="C4086" s="229">
        <v>1</v>
      </c>
      <c r="D4086" s="229">
        <v>0</v>
      </c>
      <c r="E4086" s="229">
        <v>1</v>
      </c>
      <c r="F4086" s="229">
        <v>0</v>
      </c>
      <c r="G4086" s="230">
        <v>0.5</v>
      </c>
    </row>
    <row r="4087" spans="1:7" x14ac:dyDescent="0.2">
      <c r="A4087" s="229" t="s">
        <v>14698</v>
      </c>
      <c r="B4087" s="229" t="s">
        <v>14506</v>
      </c>
      <c r="C4087" s="229">
        <v>1</v>
      </c>
      <c r="D4087" s="229">
        <v>0</v>
      </c>
      <c r="E4087" s="229">
        <v>1</v>
      </c>
      <c r="F4087" s="229">
        <v>0</v>
      </c>
      <c r="G4087" s="230">
        <v>0.5</v>
      </c>
    </row>
    <row r="4088" spans="1:7" x14ac:dyDescent="0.2">
      <c r="A4088" s="229" t="s">
        <v>14698</v>
      </c>
      <c r="B4088" s="229" t="s">
        <v>14507</v>
      </c>
      <c r="C4088" s="229">
        <v>1</v>
      </c>
      <c r="D4088" s="229">
        <v>0</v>
      </c>
      <c r="E4088" s="229">
        <v>1</v>
      </c>
      <c r="F4088" s="229">
        <v>0</v>
      </c>
      <c r="G4088" s="230">
        <v>0.5</v>
      </c>
    </row>
    <row r="4089" spans="1:7" x14ac:dyDescent="0.2">
      <c r="A4089" s="229" t="s">
        <v>14698</v>
      </c>
      <c r="B4089" s="229" t="s">
        <v>14508</v>
      </c>
      <c r="C4089" s="229">
        <v>1</v>
      </c>
      <c r="D4089" s="229">
        <v>0</v>
      </c>
      <c r="E4089" s="229">
        <v>1</v>
      </c>
      <c r="F4089" s="229">
        <v>0</v>
      </c>
      <c r="G4089" s="230">
        <v>0.5</v>
      </c>
    </row>
    <row r="4090" spans="1:7" x14ac:dyDescent="0.2">
      <c r="A4090" s="229" t="s">
        <v>14698</v>
      </c>
      <c r="B4090" s="229" t="s">
        <v>14509</v>
      </c>
      <c r="C4090" s="229">
        <v>1</v>
      </c>
      <c r="D4090" s="229">
        <v>0</v>
      </c>
      <c r="E4090" s="229">
        <v>1</v>
      </c>
      <c r="F4090" s="229">
        <v>0</v>
      </c>
      <c r="G4090" s="230">
        <v>0.5</v>
      </c>
    </row>
    <row r="4091" spans="1:7" x14ac:dyDescent="0.2">
      <c r="A4091" s="229" t="s">
        <v>14698</v>
      </c>
      <c r="B4091" s="229" t="s">
        <v>14510</v>
      </c>
      <c r="C4091" s="229">
        <v>1</v>
      </c>
      <c r="D4091" s="229">
        <v>0</v>
      </c>
      <c r="E4091" s="229">
        <v>1</v>
      </c>
      <c r="F4091" s="229">
        <v>0</v>
      </c>
      <c r="G4091" s="230">
        <v>0.5</v>
      </c>
    </row>
    <row r="4092" spans="1:7" x14ac:dyDescent="0.2">
      <c r="A4092" s="229" t="s">
        <v>14698</v>
      </c>
      <c r="B4092" s="229" t="s">
        <v>14511</v>
      </c>
      <c r="C4092" s="229">
        <v>1</v>
      </c>
      <c r="D4092" s="229">
        <v>0</v>
      </c>
      <c r="E4092" s="229">
        <v>1</v>
      </c>
      <c r="F4092" s="229">
        <v>0</v>
      </c>
      <c r="G4092" s="230">
        <v>0.5</v>
      </c>
    </row>
    <row r="4093" spans="1:7" x14ac:dyDescent="0.2">
      <c r="A4093" s="229" t="s">
        <v>14698</v>
      </c>
      <c r="B4093" s="229" t="s">
        <v>14512</v>
      </c>
      <c r="C4093" s="229">
        <v>1</v>
      </c>
      <c r="D4093" s="229">
        <v>0</v>
      </c>
      <c r="E4093" s="229">
        <v>1</v>
      </c>
      <c r="F4093" s="229">
        <v>0</v>
      </c>
      <c r="G4093" s="230">
        <v>0.5</v>
      </c>
    </row>
    <row r="4094" spans="1:7" x14ac:dyDescent="0.2">
      <c r="A4094" s="229" t="s">
        <v>14698</v>
      </c>
      <c r="B4094" s="229" t="s">
        <v>14513</v>
      </c>
      <c r="C4094" s="229">
        <v>1</v>
      </c>
      <c r="D4094" s="229">
        <v>0</v>
      </c>
      <c r="E4094" s="229">
        <v>1</v>
      </c>
      <c r="F4094" s="229">
        <v>0</v>
      </c>
      <c r="G4094" s="230">
        <v>0.5</v>
      </c>
    </row>
    <row r="4095" spans="1:7" x14ac:dyDescent="0.2">
      <c r="A4095" s="229" t="s">
        <v>14698</v>
      </c>
      <c r="B4095" s="229" t="s">
        <v>14514</v>
      </c>
      <c r="C4095" s="229">
        <v>1</v>
      </c>
      <c r="D4095" s="229">
        <v>0</v>
      </c>
      <c r="E4095" s="229">
        <v>1</v>
      </c>
      <c r="F4095" s="229">
        <v>0</v>
      </c>
      <c r="G4095" s="230">
        <v>0.5</v>
      </c>
    </row>
    <row r="4096" spans="1:7" x14ac:dyDescent="0.2">
      <c r="A4096" s="229" t="s">
        <v>14698</v>
      </c>
      <c r="B4096" s="229" t="s">
        <v>14515</v>
      </c>
      <c r="C4096" s="229">
        <v>1</v>
      </c>
      <c r="D4096" s="229">
        <v>0</v>
      </c>
      <c r="E4096" s="229">
        <v>1</v>
      </c>
      <c r="F4096" s="229">
        <v>0</v>
      </c>
      <c r="G4096" s="230">
        <v>0.5</v>
      </c>
    </row>
    <row r="4097" spans="1:7" x14ac:dyDescent="0.2">
      <c r="A4097" s="229" t="s">
        <v>14698</v>
      </c>
      <c r="B4097" s="229" t="s">
        <v>14516</v>
      </c>
      <c r="C4097" s="229">
        <v>1</v>
      </c>
      <c r="D4097" s="229">
        <v>0</v>
      </c>
      <c r="E4097" s="229">
        <v>1</v>
      </c>
      <c r="F4097" s="229">
        <v>0</v>
      </c>
      <c r="G4097" s="230">
        <v>0.5</v>
      </c>
    </row>
    <row r="4098" spans="1:7" x14ac:dyDescent="0.2">
      <c r="A4098" s="229" t="s">
        <v>14698</v>
      </c>
      <c r="B4098" s="229" t="s">
        <v>14517</v>
      </c>
      <c r="C4098" s="229">
        <v>1</v>
      </c>
      <c r="D4098" s="229">
        <v>0</v>
      </c>
      <c r="E4098" s="229">
        <v>1</v>
      </c>
      <c r="F4098" s="229">
        <v>0</v>
      </c>
      <c r="G4098" s="230">
        <v>0.5</v>
      </c>
    </row>
    <row r="4099" spans="1:7" x14ac:dyDescent="0.2">
      <c r="A4099" s="229" t="s">
        <v>14698</v>
      </c>
      <c r="B4099" s="229" t="s">
        <v>14518</v>
      </c>
      <c r="C4099" s="229">
        <v>1</v>
      </c>
      <c r="D4099" s="229">
        <v>0</v>
      </c>
      <c r="E4099" s="229">
        <v>1</v>
      </c>
      <c r="F4099" s="229">
        <v>0</v>
      </c>
      <c r="G4099" s="230">
        <v>0.5</v>
      </c>
    </row>
    <row r="4100" spans="1:7" x14ac:dyDescent="0.2">
      <c r="A4100" s="229" t="s">
        <v>14698</v>
      </c>
      <c r="B4100" s="229" t="s">
        <v>14519</v>
      </c>
      <c r="C4100" s="229">
        <v>1</v>
      </c>
      <c r="D4100" s="229">
        <v>0</v>
      </c>
      <c r="E4100" s="229">
        <v>1</v>
      </c>
      <c r="F4100" s="229">
        <v>0</v>
      </c>
      <c r="G4100" s="230">
        <v>0.5</v>
      </c>
    </row>
    <row r="4101" spans="1:7" x14ac:dyDescent="0.2">
      <c r="A4101" s="229" t="s">
        <v>14698</v>
      </c>
      <c r="B4101" s="229" t="s">
        <v>14520</v>
      </c>
      <c r="C4101" s="229">
        <v>1</v>
      </c>
      <c r="D4101" s="229">
        <v>0</v>
      </c>
      <c r="E4101" s="229">
        <v>1</v>
      </c>
      <c r="F4101" s="229">
        <v>0</v>
      </c>
      <c r="G4101" s="230">
        <v>0.5</v>
      </c>
    </row>
    <row r="4102" spans="1:7" x14ac:dyDescent="0.2">
      <c r="A4102" s="229" t="s">
        <v>14698</v>
      </c>
      <c r="B4102" s="229" t="s">
        <v>14521</v>
      </c>
      <c r="C4102" s="229">
        <v>1</v>
      </c>
      <c r="D4102" s="229">
        <v>0</v>
      </c>
      <c r="E4102" s="229">
        <v>1</v>
      </c>
      <c r="F4102" s="229">
        <v>0</v>
      </c>
      <c r="G4102" s="230">
        <v>0.5</v>
      </c>
    </row>
    <row r="4103" spans="1:7" x14ac:dyDescent="0.2">
      <c r="A4103" s="229" t="s">
        <v>14698</v>
      </c>
      <c r="B4103" s="229" t="s">
        <v>14522</v>
      </c>
      <c r="C4103" s="229">
        <v>1</v>
      </c>
      <c r="D4103" s="229">
        <v>0</v>
      </c>
      <c r="E4103" s="229">
        <v>1</v>
      </c>
      <c r="F4103" s="229">
        <v>0</v>
      </c>
      <c r="G4103" s="230">
        <v>0.5</v>
      </c>
    </row>
    <row r="4104" spans="1:7" x14ac:dyDescent="0.2">
      <c r="A4104" s="229" t="s">
        <v>14698</v>
      </c>
      <c r="B4104" s="229" t="s">
        <v>14523</v>
      </c>
      <c r="C4104" s="229">
        <v>1</v>
      </c>
      <c r="D4104" s="229">
        <v>0</v>
      </c>
      <c r="E4104" s="229">
        <v>1</v>
      </c>
      <c r="F4104" s="229">
        <v>0</v>
      </c>
      <c r="G4104" s="230">
        <v>0.5</v>
      </c>
    </row>
    <row r="4105" spans="1:7" x14ac:dyDescent="0.2">
      <c r="A4105" s="229" t="s">
        <v>14698</v>
      </c>
      <c r="B4105" s="229" t="s">
        <v>14524</v>
      </c>
      <c r="C4105" s="229">
        <v>1</v>
      </c>
      <c r="D4105" s="229">
        <v>0</v>
      </c>
      <c r="E4105" s="229">
        <v>1</v>
      </c>
      <c r="F4105" s="229">
        <v>0</v>
      </c>
      <c r="G4105" s="230">
        <v>0.5</v>
      </c>
    </row>
    <row r="4106" spans="1:7" x14ac:dyDescent="0.2">
      <c r="A4106" s="229" t="s">
        <v>14698</v>
      </c>
      <c r="B4106" s="229" t="s">
        <v>14525</v>
      </c>
      <c r="C4106" s="229">
        <v>1</v>
      </c>
      <c r="D4106" s="229">
        <v>0</v>
      </c>
      <c r="E4106" s="229">
        <v>1</v>
      </c>
      <c r="F4106" s="229">
        <v>0</v>
      </c>
      <c r="G4106" s="230">
        <v>0.5</v>
      </c>
    </row>
    <row r="4107" spans="1:7" x14ac:dyDescent="0.2">
      <c r="A4107" s="229" t="s">
        <v>14698</v>
      </c>
      <c r="B4107" s="229" t="s">
        <v>14526</v>
      </c>
      <c r="C4107" s="229">
        <v>1</v>
      </c>
      <c r="D4107" s="229">
        <v>0</v>
      </c>
      <c r="E4107" s="229">
        <v>1</v>
      </c>
      <c r="F4107" s="229">
        <v>0</v>
      </c>
      <c r="G4107" s="230">
        <v>0.5</v>
      </c>
    </row>
    <row r="4108" spans="1:7" x14ac:dyDescent="0.2">
      <c r="A4108" s="229" t="s">
        <v>14698</v>
      </c>
      <c r="B4108" s="229" t="s">
        <v>14527</v>
      </c>
      <c r="C4108" s="229">
        <v>1</v>
      </c>
      <c r="D4108" s="229">
        <v>0</v>
      </c>
      <c r="E4108" s="229">
        <v>1</v>
      </c>
      <c r="F4108" s="229">
        <v>0</v>
      </c>
      <c r="G4108" s="230">
        <v>0.5</v>
      </c>
    </row>
    <row r="4109" spans="1:7" x14ac:dyDescent="0.2">
      <c r="A4109" s="229" t="s">
        <v>14698</v>
      </c>
      <c r="B4109" s="229" t="s">
        <v>14528</v>
      </c>
      <c r="C4109" s="229">
        <v>1</v>
      </c>
      <c r="D4109" s="229">
        <v>0</v>
      </c>
      <c r="E4109" s="229">
        <v>1</v>
      </c>
      <c r="F4109" s="229">
        <v>0</v>
      </c>
      <c r="G4109" s="230">
        <v>0.5</v>
      </c>
    </row>
    <row r="4110" spans="1:7" x14ac:dyDescent="0.2">
      <c r="A4110" s="229" t="s">
        <v>14698</v>
      </c>
      <c r="B4110" s="229" t="s">
        <v>14529</v>
      </c>
      <c r="C4110" s="229">
        <v>1</v>
      </c>
      <c r="D4110" s="229">
        <v>0</v>
      </c>
      <c r="E4110" s="229">
        <v>1</v>
      </c>
      <c r="F4110" s="229">
        <v>0</v>
      </c>
      <c r="G4110" s="230">
        <v>0.5</v>
      </c>
    </row>
    <row r="4111" spans="1:7" x14ac:dyDescent="0.2">
      <c r="A4111" s="229" t="s">
        <v>14698</v>
      </c>
      <c r="B4111" s="229" t="s">
        <v>14530</v>
      </c>
      <c r="C4111" s="229">
        <v>1</v>
      </c>
      <c r="D4111" s="229">
        <v>0</v>
      </c>
      <c r="E4111" s="229">
        <v>1</v>
      </c>
      <c r="F4111" s="229">
        <v>0</v>
      </c>
      <c r="G4111" s="230">
        <v>0.5</v>
      </c>
    </row>
    <row r="4112" spans="1:7" x14ac:dyDescent="0.2">
      <c r="A4112" s="229" t="s">
        <v>14698</v>
      </c>
      <c r="B4112" s="229" t="s">
        <v>14531</v>
      </c>
      <c r="C4112" s="229">
        <v>1</v>
      </c>
      <c r="D4112" s="229">
        <v>0</v>
      </c>
      <c r="E4112" s="229">
        <v>1</v>
      </c>
      <c r="F4112" s="229">
        <v>0</v>
      </c>
      <c r="G4112" s="230">
        <v>0.5</v>
      </c>
    </row>
    <row r="4113" spans="1:7" x14ac:dyDescent="0.2">
      <c r="A4113" s="229" t="s">
        <v>14698</v>
      </c>
      <c r="B4113" s="229" t="s">
        <v>14532</v>
      </c>
      <c r="C4113" s="229">
        <v>1</v>
      </c>
      <c r="D4113" s="229">
        <v>0</v>
      </c>
      <c r="E4113" s="229">
        <v>1</v>
      </c>
      <c r="F4113" s="229">
        <v>0</v>
      </c>
      <c r="G4113" s="230">
        <v>0.5</v>
      </c>
    </row>
    <row r="4114" spans="1:7" x14ac:dyDescent="0.2">
      <c r="A4114" s="229" t="s">
        <v>14698</v>
      </c>
      <c r="B4114" s="229" t="s">
        <v>14533</v>
      </c>
      <c r="C4114" s="229">
        <v>1</v>
      </c>
      <c r="D4114" s="229">
        <v>0</v>
      </c>
      <c r="E4114" s="229">
        <v>1</v>
      </c>
      <c r="F4114" s="229">
        <v>0</v>
      </c>
      <c r="G4114" s="230">
        <v>0.5</v>
      </c>
    </row>
    <row r="4115" spans="1:7" x14ac:dyDescent="0.2">
      <c r="A4115" s="229" t="s">
        <v>14698</v>
      </c>
      <c r="B4115" s="229" t="s">
        <v>14534</v>
      </c>
      <c r="C4115" s="229">
        <v>1</v>
      </c>
      <c r="D4115" s="229">
        <v>0</v>
      </c>
      <c r="E4115" s="229">
        <v>1</v>
      </c>
      <c r="F4115" s="229">
        <v>0</v>
      </c>
      <c r="G4115" s="230">
        <v>0.5</v>
      </c>
    </row>
    <row r="4116" spans="1:7" x14ac:dyDescent="0.2">
      <c r="A4116" s="229" t="s">
        <v>14698</v>
      </c>
      <c r="B4116" s="229" t="s">
        <v>14535</v>
      </c>
      <c r="C4116" s="229">
        <v>1</v>
      </c>
      <c r="D4116" s="229">
        <v>0</v>
      </c>
      <c r="E4116" s="229">
        <v>1</v>
      </c>
      <c r="F4116" s="229">
        <v>0</v>
      </c>
      <c r="G4116" s="230">
        <v>0.5</v>
      </c>
    </row>
    <row r="4117" spans="1:7" x14ac:dyDescent="0.2">
      <c r="A4117" s="229" t="s">
        <v>14698</v>
      </c>
      <c r="B4117" s="229" t="s">
        <v>14536</v>
      </c>
      <c r="C4117" s="229">
        <v>1</v>
      </c>
      <c r="D4117" s="229">
        <v>0</v>
      </c>
      <c r="E4117" s="229">
        <v>1</v>
      </c>
      <c r="F4117" s="229">
        <v>0</v>
      </c>
      <c r="G4117" s="230">
        <v>0.5</v>
      </c>
    </row>
    <row r="4118" spans="1:7" x14ac:dyDescent="0.2">
      <c r="A4118" s="229" t="s">
        <v>14698</v>
      </c>
      <c r="B4118" s="229" t="s">
        <v>14537</v>
      </c>
      <c r="C4118" s="229">
        <v>1</v>
      </c>
      <c r="D4118" s="229">
        <v>0</v>
      </c>
      <c r="E4118" s="229">
        <v>1</v>
      </c>
      <c r="F4118" s="229">
        <v>0</v>
      </c>
      <c r="G4118" s="230">
        <v>0.5</v>
      </c>
    </row>
    <row r="4119" spans="1:7" x14ac:dyDescent="0.2">
      <c r="A4119" s="229" t="s">
        <v>14698</v>
      </c>
      <c r="B4119" s="229" t="s">
        <v>14538</v>
      </c>
      <c r="C4119" s="229">
        <v>1</v>
      </c>
      <c r="D4119" s="229">
        <v>0</v>
      </c>
      <c r="E4119" s="229">
        <v>1</v>
      </c>
      <c r="F4119" s="229">
        <v>0</v>
      </c>
      <c r="G4119" s="230">
        <v>0.5</v>
      </c>
    </row>
    <row r="4120" spans="1:7" x14ac:dyDescent="0.2">
      <c r="A4120" s="229" t="s">
        <v>14698</v>
      </c>
      <c r="B4120" s="229" t="s">
        <v>14539</v>
      </c>
      <c r="C4120" s="229">
        <v>1</v>
      </c>
      <c r="D4120" s="229">
        <v>0</v>
      </c>
      <c r="E4120" s="229">
        <v>1</v>
      </c>
      <c r="F4120" s="229">
        <v>0</v>
      </c>
      <c r="G4120" s="230">
        <v>0.5</v>
      </c>
    </row>
    <row r="4121" spans="1:7" x14ac:dyDescent="0.2">
      <c r="A4121" s="229" t="s">
        <v>14698</v>
      </c>
      <c r="B4121" s="229" t="s">
        <v>14540</v>
      </c>
      <c r="C4121" s="229">
        <v>1</v>
      </c>
      <c r="D4121" s="229">
        <v>0</v>
      </c>
      <c r="E4121" s="229">
        <v>1</v>
      </c>
      <c r="F4121" s="229">
        <v>0</v>
      </c>
      <c r="G4121" s="230">
        <v>0.5</v>
      </c>
    </row>
    <row r="4122" spans="1:7" x14ac:dyDescent="0.2">
      <c r="A4122" s="229" t="s">
        <v>14698</v>
      </c>
      <c r="B4122" s="229" t="s">
        <v>14541</v>
      </c>
      <c r="C4122" s="229">
        <v>1</v>
      </c>
      <c r="D4122" s="229">
        <v>0</v>
      </c>
      <c r="E4122" s="229">
        <v>1</v>
      </c>
      <c r="F4122" s="229">
        <v>0</v>
      </c>
      <c r="G4122" s="230">
        <v>0.5</v>
      </c>
    </row>
    <row r="4123" spans="1:7" x14ac:dyDescent="0.2">
      <c r="A4123" s="229" t="s">
        <v>14698</v>
      </c>
      <c r="B4123" s="229" t="s">
        <v>14542</v>
      </c>
      <c r="C4123" s="229">
        <v>1</v>
      </c>
      <c r="D4123" s="229">
        <v>0</v>
      </c>
      <c r="E4123" s="229">
        <v>1</v>
      </c>
      <c r="F4123" s="229">
        <v>0</v>
      </c>
      <c r="G4123" s="230">
        <v>0.5</v>
      </c>
    </row>
    <row r="4124" spans="1:7" x14ac:dyDescent="0.2">
      <c r="A4124" s="229" t="s">
        <v>14698</v>
      </c>
      <c r="B4124" s="229" t="s">
        <v>14543</v>
      </c>
      <c r="C4124" s="229">
        <v>1</v>
      </c>
      <c r="D4124" s="229">
        <v>0</v>
      </c>
      <c r="E4124" s="229">
        <v>1</v>
      </c>
      <c r="F4124" s="229">
        <v>0</v>
      </c>
      <c r="G4124" s="230">
        <v>0.5</v>
      </c>
    </row>
    <row r="4125" spans="1:7" x14ac:dyDescent="0.2">
      <c r="A4125" s="229" t="s">
        <v>14698</v>
      </c>
      <c r="B4125" s="229" t="s">
        <v>14544</v>
      </c>
      <c r="C4125" s="229">
        <v>1</v>
      </c>
      <c r="D4125" s="229">
        <v>0</v>
      </c>
      <c r="E4125" s="229">
        <v>1</v>
      </c>
      <c r="F4125" s="229">
        <v>0</v>
      </c>
      <c r="G4125" s="230">
        <v>0.5</v>
      </c>
    </row>
    <row r="4126" spans="1:7" x14ac:dyDescent="0.2">
      <c r="A4126" s="229" t="s">
        <v>14284</v>
      </c>
      <c r="B4126" s="229" t="s">
        <v>14571</v>
      </c>
      <c r="C4126" s="229">
        <v>1</v>
      </c>
      <c r="D4126" s="229">
        <v>0</v>
      </c>
      <c r="E4126" s="229">
        <v>1</v>
      </c>
      <c r="F4126" s="229">
        <v>0</v>
      </c>
      <c r="G4126" s="230">
        <v>0.5</v>
      </c>
    </row>
    <row r="4127" spans="1:7" x14ac:dyDescent="0.2">
      <c r="A4127" s="229" t="s">
        <v>14284</v>
      </c>
      <c r="B4127" s="229" t="s">
        <v>14572</v>
      </c>
      <c r="C4127" s="229">
        <v>1</v>
      </c>
      <c r="D4127" s="229">
        <v>0</v>
      </c>
      <c r="E4127" s="229">
        <v>1</v>
      </c>
      <c r="F4127" s="229">
        <v>0</v>
      </c>
      <c r="G4127" s="230">
        <v>0.5</v>
      </c>
    </row>
    <row r="4128" spans="1:7" x14ac:dyDescent="0.2">
      <c r="A4128" s="229" t="s">
        <v>14284</v>
      </c>
      <c r="B4128" s="229" t="s">
        <v>14573</v>
      </c>
      <c r="C4128" s="229">
        <v>1</v>
      </c>
      <c r="D4128" s="229">
        <v>0</v>
      </c>
      <c r="E4128" s="229">
        <v>1</v>
      </c>
      <c r="F4128" s="229">
        <v>0</v>
      </c>
      <c r="G4128" s="230">
        <v>0.5</v>
      </c>
    </row>
    <row r="4129" spans="1:7" x14ac:dyDescent="0.2">
      <c r="A4129" s="229" t="s">
        <v>14284</v>
      </c>
      <c r="B4129" s="229" t="s">
        <v>14574</v>
      </c>
      <c r="C4129" s="229">
        <v>1</v>
      </c>
      <c r="D4129" s="229">
        <v>0</v>
      </c>
      <c r="E4129" s="229">
        <v>1</v>
      </c>
      <c r="F4129" s="229">
        <v>0</v>
      </c>
      <c r="G4129" s="230">
        <v>0.5</v>
      </c>
    </row>
    <row r="4130" spans="1:7" x14ac:dyDescent="0.2">
      <c r="A4130" s="229" t="s">
        <v>14284</v>
      </c>
      <c r="B4130" s="229" t="s">
        <v>14575</v>
      </c>
      <c r="C4130" s="229">
        <v>1</v>
      </c>
      <c r="D4130" s="229">
        <v>0</v>
      </c>
      <c r="E4130" s="229">
        <v>1</v>
      </c>
      <c r="F4130" s="229">
        <v>0</v>
      </c>
      <c r="G4130" s="230">
        <v>0.5</v>
      </c>
    </row>
    <row r="4131" spans="1:7" x14ac:dyDescent="0.2">
      <c r="A4131" s="229" t="s">
        <v>14284</v>
      </c>
      <c r="B4131" s="229" t="s">
        <v>14576</v>
      </c>
      <c r="C4131" s="229">
        <v>1</v>
      </c>
      <c r="D4131" s="229">
        <v>0</v>
      </c>
      <c r="E4131" s="229">
        <v>1</v>
      </c>
      <c r="F4131" s="229">
        <v>0</v>
      </c>
      <c r="G4131" s="230">
        <v>0.5</v>
      </c>
    </row>
    <row r="4132" spans="1:7" x14ac:dyDescent="0.2">
      <c r="A4132" s="229" t="s">
        <v>14284</v>
      </c>
      <c r="B4132" s="229" t="s">
        <v>2267</v>
      </c>
      <c r="C4132" s="229">
        <v>1</v>
      </c>
      <c r="D4132" s="229">
        <v>0</v>
      </c>
      <c r="E4132" s="229">
        <v>1</v>
      </c>
      <c r="F4132" s="229">
        <v>0</v>
      </c>
      <c r="G4132" s="230">
        <v>0.5</v>
      </c>
    </row>
    <row r="4133" spans="1:7" x14ac:dyDescent="0.2">
      <c r="A4133" s="229" t="s">
        <v>14284</v>
      </c>
      <c r="B4133" s="229" t="s">
        <v>14577</v>
      </c>
      <c r="C4133" s="229">
        <v>1</v>
      </c>
      <c r="D4133" s="229">
        <v>0</v>
      </c>
      <c r="E4133" s="229">
        <v>1</v>
      </c>
      <c r="F4133" s="229">
        <v>0</v>
      </c>
      <c r="G4133" s="230">
        <v>0.5</v>
      </c>
    </row>
    <row r="4134" spans="1:7" x14ac:dyDescent="0.2">
      <c r="A4134" s="229" t="s">
        <v>14284</v>
      </c>
      <c r="B4134" s="229" t="s">
        <v>14578</v>
      </c>
      <c r="C4134" s="229">
        <v>1</v>
      </c>
      <c r="D4134" s="229">
        <v>0</v>
      </c>
      <c r="E4134" s="229">
        <v>1</v>
      </c>
      <c r="F4134" s="229">
        <v>0</v>
      </c>
      <c r="G4134" s="230">
        <v>0.5</v>
      </c>
    </row>
    <row r="4135" spans="1:7" x14ac:dyDescent="0.2">
      <c r="A4135" s="229" t="s">
        <v>14290</v>
      </c>
      <c r="B4135" s="229" t="s">
        <v>14410</v>
      </c>
      <c r="C4135" s="229">
        <v>1</v>
      </c>
      <c r="D4135" s="229">
        <v>0</v>
      </c>
      <c r="E4135" s="229">
        <v>1</v>
      </c>
      <c r="F4135" s="229">
        <v>0</v>
      </c>
      <c r="G4135" s="230">
        <v>0.5</v>
      </c>
    </row>
    <row r="4136" spans="1:7" x14ac:dyDescent="0.2">
      <c r="A4136" s="229" t="s">
        <v>14290</v>
      </c>
      <c r="B4136" s="229" t="s">
        <v>14411</v>
      </c>
      <c r="C4136" s="229">
        <v>1</v>
      </c>
      <c r="D4136" s="229">
        <v>0</v>
      </c>
      <c r="E4136" s="229">
        <v>1</v>
      </c>
      <c r="F4136" s="229">
        <v>0</v>
      </c>
      <c r="G4136" s="230">
        <v>0.5</v>
      </c>
    </row>
    <row r="4137" spans="1:7" x14ac:dyDescent="0.2">
      <c r="A4137" s="229" t="s">
        <v>14290</v>
      </c>
      <c r="B4137" s="229" t="s">
        <v>14412</v>
      </c>
      <c r="C4137" s="229">
        <v>1</v>
      </c>
      <c r="D4137" s="229">
        <v>0</v>
      </c>
      <c r="E4137" s="229">
        <v>1</v>
      </c>
      <c r="F4137" s="229">
        <v>0</v>
      </c>
      <c r="G4137" s="230">
        <v>0.5</v>
      </c>
    </row>
    <row r="4138" spans="1:7" x14ac:dyDescent="0.2">
      <c r="A4138" s="229" t="s">
        <v>14290</v>
      </c>
      <c r="B4138" s="229" t="s">
        <v>14413</v>
      </c>
      <c r="C4138" s="229">
        <v>1</v>
      </c>
      <c r="D4138" s="229">
        <v>0</v>
      </c>
      <c r="E4138" s="229">
        <v>1</v>
      </c>
      <c r="F4138" s="229">
        <v>0</v>
      </c>
      <c r="G4138" s="230">
        <v>0.5</v>
      </c>
    </row>
    <row r="4139" spans="1:7" x14ac:dyDescent="0.2">
      <c r="A4139" s="229" t="s">
        <v>14290</v>
      </c>
      <c r="B4139" s="229" t="s">
        <v>14414</v>
      </c>
      <c r="C4139" s="229">
        <v>1</v>
      </c>
      <c r="D4139" s="229">
        <v>0</v>
      </c>
      <c r="E4139" s="229">
        <v>1</v>
      </c>
      <c r="F4139" s="229">
        <v>0</v>
      </c>
      <c r="G4139" s="230">
        <v>0.5</v>
      </c>
    </row>
    <row r="4140" spans="1:7" x14ac:dyDescent="0.2">
      <c r="A4140" s="229" t="s">
        <v>14290</v>
      </c>
      <c r="B4140" s="229" t="s">
        <v>14415</v>
      </c>
      <c r="C4140" s="229">
        <v>1</v>
      </c>
      <c r="D4140" s="229">
        <v>0</v>
      </c>
      <c r="E4140" s="229">
        <v>1</v>
      </c>
      <c r="F4140" s="229">
        <v>0</v>
      </c>
      <c r="G4140" s="230">
        <v>0.5</v>
      </c>
    </row>
    <row r="4141" spans="1:7" x14ac:dyDescent="0.2">
      <c r="A4141" s="229" t="s">
        <v>14290</v>
      </c>
      <c r="B4141" s="229" t="s">
        <v>14416</v>
      </c>
      <c r="C4141" s="229">
        <v>1</v>
      </c>
      <c r="D4141" s="229">
        <v>0</v>
      </c>
      <c r="E4141" s="229">
        <v>1</v>
      </c>
      <c r="F4141" s="229">
        <v>0</v>
      </c>
      <c r="G4141" s="230">
        <v>0.5</v>
      </c>
    </row>
    <row r="4142" spans="1:7" x14ac:dyDescent="0.2">
      <c r="A4142" s="229" t="s">
        <v>14290</v>
      </c>
      <c r="B4142" s="229" t="s">
        <v>14417</v>
      </c>
      <c r="C4142" s="229">
        <v>1</v>
      </c>
      <c r="D4142" s="229">
        <v>0</v>
      </c>
      <c r="E4142" s="229">
        <v>1</v>
      </c>
      <c r="F4142" s="229">
        <v>0</v>
      </c>
      <c r="G4142" s="230">
        <v>0.5</v>
      </c>
    </row>
    <row r="4143" spans="1:7" x14ac:dyDescent="0.2">
      <c r="A4143" s="229" t="s">
        <v>14290</v>
      </c>
      <c r="B4143" s="229" t="s">
        <v>14418</v>
      </c>
      <c r="C4143" s="229">
        <v>1</v>
      </c>
      <c r="D4143" s="229">
        <v>0</v>
      </c>
      <c r="E4143" s="229">
        <v>1</v>
      </c>
      <c r="F4143" s="229">
        <v>0</v>
      </c>
      <c r="G4143" s="230">
        <v>0.5</v>
      </c>
    </row>
    <row r="4144" spans="1:7" x14ac:dyDescent="0.2">
      <c r="A4144" s="229" t="s">
        <v>14290</v>
      </c>
      <c r="B4144" s="229" t="s">
        <v>14419</v>
      </c>
      <c r="C4144" s="229">
        <v>1</v>
      </c>
      <c r="D4144" s="229">
        <v>0</v>
      </c>
      <c r="E4144" s="229">
        <v>1</v>
      </c>
      <c r="F4144" s="229">
        <v>0</v>
      </c>
      <c r="G4144" s="230">
        <v>0.5</v>
      </c>
    </row>
    <row r="4145" spans="1:7" x14ac:dyDescent="0.2">
      <c r="A4145" s="229" t="s">
        <v>14290</v>
      </c>
      <c r="B4145" s="229" t="s">
        <v>14420</v>
      </c>
      <c r="C4145" s="229">
        <v>1</v>
      </c>
      <c r="D4145" s="229">
        <v>0</v>
      </c>
      <c r="E4145" s="229">
        <v>1</v>
      </c>
      <c r="F4145" s="229">
        <v>0</v>
      </c>
      <c r="G4145" s="230">
        <v>0.5</v>
      </c>
    </row>
    <row r="4146" spans="1:7" x14ac:dyDescent="0.2">
      <c r="A4146" s="229" t="s">
        <v>14290</v>
      </c>
      <c r="B4146" s="229" t="s">
        <v>14421</v>
      </c>
      <c r="C4146" s="229">
        <v>1</v>
      </c>
      <c r="D4146" s="229">
        <v>0</v>
      </c>
      <c r="E4146" s="229">
        <v>1</v>
      </c>
      <c r="F4146" s="229">
        <v>0</v>
      </c>
      <c r="G4146" s="230">
        <v>0.5</v>
      </c>
    </row>
    <row r="4147" spans="1:7" x14ac:dyDescent="0.2">
      <c r="A4147" s="229" t="s">
        <v>14290</v>
      </c>
      <c r="B4147" s="229" t="s">
        <v>14422</v>
      </c>
      <c r="C4147" s="229">
        <v>1</v>
      </c>
      <c r="D4147" s="229">
        <v>0</v>
      </c>
      <c r="E4147" s="229">
        <v>1</v>
      </c>
      <c r="F4147" s="229">
        <v>0</v>
      </c>
      <c r="G4147" s="230">
        <v>0.5</v>
      </c>
    </row>
    <row r="4148" spans="1:7" x14ac:dyDescent="0.2">
      <c r="A4148" s="229" t="s">
        <v>14290</v>
      </c>
      <c r="B4148" s="229" t="s">
        <v>14423</v>
      </c>
      <c r="C4148" s="229">
        <v>1</v>
      </c>
      <c r="D4148" s="229">
        <v>0</v>
      </c>
      <c r="E4148" s="229">
        <v>1</v>
      </c>
      <c r="F4148" s="229">
        <v>0</v>
      </c>
      <c r="G4148" s="230">
        <v>0.5</v>
      </c>
    </row>
    <row r="4149" spans="1:7" x14ac:dyDescent="0.2">
      <c r="A4149" s="229" t="s">
        <v>14290</v>
      </c>
      <c r="B4149" s="229" t="s">
        <v>14424</v>
      </c>
      <c r="C4149" s="229">
        <v>1</v>
      </c>
      <c r="D4149" s="229">
        <v>0</v>
      </c>
      <c r="E4149" s="229">
        <v>1</v>
      </c>
      <c r="F4149" s="229">
        <v>0</v>
      </c>
      <c r="G4149" s="230">
        <v>0.5</v>
      </c>
    </row>
    <row r="4150" spans="1:7" x14ac:dyDescent="0.2">
      <c r="A4150" s="229" t="s">
        <v>14290</v>
      </c>
      <c r="B4150" s="229" t="s">
        <v>14425</v>
      </c>
      <c r="C4150" s="229">
        <v>1</v>
      </c>
      <c r="D4150" s="229">
        <v>0</v>
      </c>
      <c r="E4150" s="229">
        <v>1</v>
      </c>
      <c r="F4150" s="229">
        <v>0</v>
      </c>
      <c r="G4150" s="230">
        <v>0.5</v>
      </c>
    </row>
    <row r="4151" spans="1:7" x14ac:dyDescent="0.2">
      <c r="A4151" s="229" t="s">
        <v>14290</v>
      </c>
      <c r="B4151" s="229" t="s">
        <v>14426</v>
      </c>
      <c r="C4151" s="229">
        <v>1</v>
      </c>
      <c r="D4151" s="229">
        <v>0</v>
      </c>
      <c r="E4151" s="229">
        <v>1</v>
      </c>
      <c r="F4151" s="229">
        <v>0</v>
      </c>
      <c r="G4151" s="230">
        <v>0.5</v>
      </c>
    </row>
    <row r="4152" spans="1:7" x14ac:dyDescent="0.2">
      <c r="A4152" s="229" t="s">
        <v>14290</v>
      </c>
      <c r="B4152" s="229" t="s">
        <v>14427</v>
      </c>
      <c r="C4152" s="229">
        <v>1</v>
      </c>
      <c r="D4152" s="229">
        <v>0</v>
      </c>
      <c r="E4152" s="229">
        <v>1</v>
      </c>
      <c r="F4152" s="229">
        <v>0</v>
      </c>
      <c r="G4152" s="230">
        <v>0.5</v>
      </c>
    </row>
    <row r="4153" spans="1:7" x14ac:dyDescent="0.2">
      <c r="A4153" s="229" t="s">
        <v>14290</v>
      </c>
      <c r="B4153" s="229" t="s">
        <v>14428</v>
      </c>
      <c r="C4153" s="229">
        <v>1</v>
      </c>
      <c r="D4153" s="229">
        <v>0</v>
      </c>
      <c r="E4153" s="229">
        <v>1</v>
      </c>
      <c r="F4153" s="229">
        <v>0</v>
      </c>
      <c r="G4153" s="230">
        <v>0.5</v>
      </c>
    </row>
    <row r="4154" spans="1:7" x14ac:dyDescent="0.2">
      <c r="A4154" s="229" t="s">
        <v>14290</v>
      </c>
      <c r="B4154" s="229" t="s">
        <v>14429</v>
      </c>
      <c r="C4154" s="229">
        <v>1</v>
      </c>
      <c r="D4154" s="229">
        <v>0</v>
      </c>
      <c r="E4154" s="229">
        <v>1</v>
      </c>
      <c r="F4154" s="229">
        <v>0</v>
      </c>
      <c r="G4154" s="230">
        <v>0.5</v>
      </c>
    </row>
    <row r="4155" spans="1:7" x14ac:dyDescent="0.2">
      <c r="A4155" s="229" t="s">
        <v>14290</v>
      </c>
      <c r="B4155" s="229" t="s">
        <v>14430</v>
      </c>
      <c r="C4155" s="229">
        <v>1</v>
      </c>
      <c r="D4155" s="229">
        <v>0</v>
      </c>
      <c r="E4155" s="229">
        <v>1</v>
      </c>
      <c r="F4155" s="229">
        <v>0</v>
      </c>
      <c r="G4155" s="230">
        <v>0.5</v>
      </c>
    </row>
    <row r="4156" spans="1:7" x14ac:dyDescent="0.2">
      <c r="A4156" s="229" t="s">
        <v>14290</v>
      </c>
      <c r="B4156" s="229" t="s">
        <v>14431</v>
      </c>
      <c r="C4156" s="229">
        <v>1</v>
      </c>
      <c r="D4156" s="229">
        <v>0</v>
      </c>
      <c r="E4156" s="229">
        <v>1</v>
      </c>
      <c r="F4156" s="229">
        <v>0</v>
      </c>
      <c r="G4156" s="230">
        <v>0.5</v>
      </c>
    </row>
    <row r="4157" spans="1:7" x14ac:dyDescent="0.2">
      <c r="A4157" s="229" t="s">
        <v>14290</v>
      </c>
      <c r="B4157" s="229" t="s">
        <v>14432</v>
      </c>
      <c r="C4157" s="229">
        <v>1</v>
      </c>
      <c r="D4157" s="229">
        <v>0</v>
      </c>
      <c r="E4157" s="229">
        <v>1</v>
      </c>
      <c r="F4157" s="229">
        <v>0</v>
      </c>
      <c r="G4157" s="230">
        <v>0.5</v>
      </c>
    </row>
    <row r="4158" spans="1:7" x14ac:dyDescent="0.2">
      <c r="A4158" s="229" t="s">
        <v>14290</v>
      </c>
      <c r="B4158" s="229" t="s">
        <v>14433</v>
      </c>
      <c r="C4158" s="229">
        <v>1</v>
      </c>
      <c r="D4158" s="229">
        <v>0</v>
      </c>
      <c r="E4158" s="229">
        <v>1</v>
      </c>
      <c r="F4158" s="229">
        <v>0</v>
      </c>
      <c r="G4158" s="230">
        <v>0.5</v>
      </c>
    </row>
    <row r="4159" spans="1:7" x14ac:dyDescent="0.2">
      <c r="A4159" s="229" t="s">
        <v>14290</v>
      </c>
      <c r="B4159" s="229" t="s">
        <v>14434</v>
      </c>
      <c r="C4159" s="229">
        <v>1</v>
      </c>
      <c r="D4159" s="229">
        <v>0</v>
      </c>
      <c r="E4159" s="229">
        <v>1</v>
      </c>
      <c r="F4159" s="229">
        <v>0</v>
      </c>
      <c r="G4159" s="230">
        <v>0.5</v>
      </c>
    </row>
    <row r="4160" spans="1:7" x14ac:dyDescent="0.2">
      <c r="A4160" s="229" t="s">
        <v>14292</v>
      </c>
      <c r="B4160" s="229" t="s">
        <v>14410</v>
      </c>
      <c r="C4160" s="229">
        <v>1</v>
      </c>
      <c r="D4160" s="229">
        <v>0</v>
      </c>
      <c r="E4160" s="229">
        <v>1</v>
      </c>
      <c r="F4160" s="229">
        <v>0</v>
      </c>
      <c r="G4160" s="230">
        <v>0.5</v>
      </c>
    </row>
    <row r="4161" spans="1:7" x14ac:dyDescent="0.2">
      <c r="A4161" s="229" t="s">
        <v>14292</v>
      </c>
      <c r="B4161" s="229" t="s">
        <v>14411</v>
      </c>
      <c r="C4161" s="229">
        <v>1</v>
      </c>
      <c r="D4161" s="229">
        <v>0</v>
      </c>
      <c r="E4161" s="229">
        <v>1</v>
      </c>
      <c r="F4161" s="229">
        <v>0</v>
      </c>
      <c r="G4161" s="230">
        <v>0.5</v>
      </c>
    </row>
    <row r="4162" spans="1:7" x14ac:dyDescent="0.2">
      <c r="A4162" s="229" t="s">
        <v>14292</v>
      </c>
      <c r="B4162" s="229" t="s">
        <v>14412</v>
      </c>
      <c r="C4162" s="229">
        <v>1</v>
      </c>
      <c r="D4162" s="229">
        <v>0</v>
      </c>
      <c r="E4162" s="229">
        <v>1</v>
      </c>
      <c r="F4162" s="229">
        <v>0</v>
      </c>
      <c r="G4162" s="230">
        <v>0.5</v>
      </c>
    </row>
    <row r="4163" spans="1:7" x14ac:dyDescent="0.2">
      <c r="A4163" s="229" t="s">
        <v>14292</v>
      </c>
      <c r="B4163" s="229" t="s">
        <v>14413</v>
      </c>
      <c r="C4163" s="229">
        <v>1</v>
      </c>
      <c r="D4163" s="229">
        <v>0</v>
      </c>
      <c r="E4163" s="229">
        <v>1</v>
      </c>
      <c r="F4163" s="229">
        <v>0</v>
      </c>
      <c r="G4163" s="230">
        <v>0.5</v>
      </c>
    </row>
    <row r="4164" spans="1:7" x14ac:dyDescent="0.2">
      <c r="A4164" s="229" t="s">
        <v>14292</v>
      </c>
      <c r="B4164" s="229" t="s">
        <v>14414</v>
      </c>
      <c r="C4164" s="229">
        <v>1</v>
      </c>
      <c r="D4164" s="229">
        <v>0</v>
      </c>
      <c r="E4164" s="229">
        <v>1</v>
      </c>
      <c r="F4164" s="229">
        <v>0</v>
      </c>
      <c r="G4164" s="230">
        <v>0.5</v>
      </c>
    </row>
    <row r="4165" spans="1:7" x14ac:dyDescent="0.2">
      <c r="A4165" s="229" t="s">
        <v>14292</v>
      </c>
      <c r="B4165" s="229" t="s">
        <v>14415</v>
      </c>
      <c r="C4165" s="229">
        <v>1</v>
      </c>
      <c r="D4165" s="229">
        <v>0</v>
      </c>
      <c r="E4165" s="229">
        <v>1</v>
      </c>
      <c r="F4165" s="229">
        <v>0</v>
      </c>
      <c r="G4165" s="230">
        <v>0.5</v>
      </c>
    </row>
    <row r="4166" spans="1:7" x14ac:dyDescent="0.2">
      <c r="A4166" s="229" t="s">
        <v>14292</v>
      </c>
      <c r="B4166" s="229" t="s">
        <v>14416</v>
      </c>
      <c r="C4166" s="229">
        <v>1</v>
      </c>
      <c r="D4166" s="229">
        <v>0</v>
      </c>
      <c r="E4166" s="229">
        <v>1</v>
      </c>
      <c r="F4166" s="229">
        <v>0</v>
      </c>
      <c r="G4166" s="230">
        <v>0.5</v>
      </c>
    </row>
    <row r="4167" spans="1:7" x14ac:dyDescent="0.2">
      <c r="A4167" s="229" t="s">
        <v>14292</v>
      </c>
      <c r="B4167" s="229" t="s">
        <v>14417</v>
      </c>
      <c r="C4167" s="229">
        <v>1</v>
      </c>
      <c r="D4167" s="229">
        <v>0</v>
      </c>
      <c r="E4167" s="229">
        <v>1</v>
      </c>
      <c r="F4167" s="229">
        <v>0</v>
      </c>
      <c r="G4167" s="230">
        <v>0.5</v>
      </c>
    </row>
    <row r="4168" spans="1:7" x14ac:dyDescent="0.2">
      <c r="A4168" s="229" t="s">
        <v>14292</v>
      </c>
      <c r="B4168" s="229" t="s">
        <v>14418</v>
      </c>
      <c r="C4168" s="229">
        <v>1</v>
      </c>
      <c r="D4168" s="229">
        <v>0</v>
      </c>
      <c r="E4168" s="229">
        <v>1</v>
      </c>
      <c r="F4168" s="229">
        <v>0</v>
      </c>
      <c r="G4168" s="230">
        <v>0.5</v>
      </c>
    </row>
    <row r="4169" spans="1:7" x14ac:dyDescent="0.2">
      <c r="A4169" s="229" t="s">
        <v>14292</v>
      </c>
      <c r="B4169" s="229" t="s">
        <v>14419</v>
      </c>
      <c r="C4169" s="229">
        <v>1</v>
      </c>
      <c r="D4169" s="229">
        <v>0</v>
      </c>
      <c r="E4169" s="229">
        <v>1</v>
      </c>
      <c r="F4169" s="229">
        <v>0</v>
      </c>
      <c r="G4169" s="230">
        <v>0.5</v>
      </c>
    </row>
    <row r="4170" spans="1:7" x14ac:dyDescent="0.2">
      <c r="A4170" s="229" t="s">
        <v>14292</v>
      </c>
      <c r="B4170" s="229" t="s">
        <v>14420</v>
      </c>
      <c r="C4170" s="229">
        <v>1</v>
      </c>
      <c r="D4170" s="229">
        <v>0</v>
      </c>
      <c r="E4170" s="229">
        <v>1</v>
      </c>
      <c r="F4170" s="229">
        <v>0</v>
      </c>
      <c r="G4170" s="230">
        <v>0.5</v>
      </c>
    </row>
    <row r="4171" spans="1:7" x14ac:dyDescent="0.2">
      <c r="A4171" s="229" t="s">
        <v>14292</v>
      </c>
      <c r="B4171" s="229" t="s">
        <v>14421</v>
      </c>
      <c r="C4171" s="229">
        <v>1</v>
      </c>
      <c r="D4171" s="229">
        <v>0</v>
      </c>
      <c r="E4171" s="229">
        <v>1</v>
      </c>
      <c r="F4171" s="229">
        <v>0</v>
      </c>
      <c r="G4171" s="230">
        <v>0.5</v>
      </c>
    </row>
    <row r="4172" spans="1:7" x14ac:dyDescent="0.2">
      <c r="A4172" s="229" t="s">
        <v>14292</v>
      </c>
      <c r="B4172" s="229" t="s">
        <v>14422</v>
      </c>
      <c r="C4172" s="229">
        <v>1</v>
      </c>
      <c r="D4172" s="229">
        <v>0</v>
      </c>
      <c r="E4172" s="229">
        <v>1</v>
      </c>
      <c r="F4172" s="229">
        <v>0</v>
      </c>
      <c r="G4172" s="230">
        <v>0.5</v>
      </c>
    </row>
    <row r="4173" spans="1:7" x14ac:dyDescent="0.2">
      <c r="A4173" s="229" t="s">
        <v>14292</v>
      </c>
      <c r="B4173" s="229" t="s">
        <v>14423</v>
      </c>
      <c r="C4173" s="229">
        <v>1</v>
      </c>
      <c r="D4173" s="229">
        <v>0</v>
      </c>
      <c r="E4173" s="229">
        <v>1</v>
      </c>
      <c r="F4173" s="229">
        <v>0</v>
      </c>
      <c r="G4173" s="230">
        <v>0.5</v>
      </c>
    </row>
    <row r="4174" spans="1:7" x14ac:dyDescent="0.2">
      <c r="A4174" s="229" t="s">
        <v>14292</v>
      </c>
      <c r="B4174" s="229" t="s">
        <v>14424</v>
      </c>
      <c r="C4174" s="229">
        <v>1</v>
      </c>
      <c r="D4174" s="229">
        <v>0</v>
      </c>
      <c r="E4174" s="229">
        <v>1</v>
      </c>
      <c r="F4174" s="229">
        <v>0</v>
      </c>
      <c r="G4174" s="230">
        <v>0.5</v>
      </c>
    </row>
    <row r="4175" spans="1:7" x14ac:dyDescent="0.2">
      <c r="A4175" s="229" t="s">
        <v>14292</v>
      </c>
      <c r="B4175" s="229" t="s">
        <v>14425</v>
      </c>
      <c r="C4175" s="229">
        <v>1</v>
      </c>
      <c r="D4175" s="229">
        <v>0</v>
      </c>
      <c r="E4175" s="229">
        <v>1</v>
      </c>
      <c r="F4175" s="229">
        <v>0</v>
      </c>
      <c r="G4175" s="230">
        <v>0.5</v>
      </c>
    </row>
    <row r="4176" spans="1:7" x14ac:dyDescent="0.2">
      <c r="A4176" s="229" t="s">
        <v>14292</v>
      </c>
      <c r="B4176" s="229" t="s">
        <v>14426</v>
      </c>
      <c r="C4176" s="229">
        <v>1</v>
      </c>
      <c r="D4176" s="229">
        <v>0</v>
      </c>
      <c r="E4176" s="229">
        <v>1</v>
      </c>
      <c r="F4176" s="229">
        <v>0</v>
      </c>
      <c r="G4176" s="230">
        <v>0.5</v>
      </c>
    </row>
    <row r="4177" spans="1:7" x14ac:dyDescent="0.2">
      <c r="A4177" s="229" t="s">
        <v>14292</v>
      </c>
      <c r="B4177" s="229" t="s">
        <v>14427</v>
      </c>
      <c r="C4177" s="229">
        <v>1</v>
      </c>
      <c r="D4177" s="229">
        <v>0</v>
      </c>
      <c r="E4177" s="229">
        <v>1</v>
      </c>
      <c r="F4177" s="229">
        <v>0</v>
      </c>
      <c r="G4177" s="230">
        <v>0.5</v>
      </c>
    </row>
    <row r="4178" spans="1:7" x14ac:dyDescent="0.2">
      <c r="A4178" s="229" t="s">
        <v>14292</v>
      </c>
      <c r="B4178" s="229" t="s">
        <v>14428</v>
      </c>
      <c r="C4178" s="229">
        <v>1</v>
      </c>
      <c r="D4178" s="229">
        <v>0</v>
      </c>
      <c r="E4178" s="229">
        <v>1</v>
      </c>
      <c r="F4178" s="229">
        <v>0</v>
      </c>
      <c r="G4178" s="230">
        <v>0.5</v>
      </c>
    </row>
    <row r="4179" spans="1:7" x14ac:dyDescent="0.2">
      <c r="A4179" s="229" t="s">
        <v>14292</v>
      </c>
      <c r="B4179" s="229" t="s">
        <v>14429</v>
      </c>
      <c r="C4179" s="229">
        <v>1</v>
      </c>
      <c r="D4179" s="229">
        <v>0</v>
      </c>
      <c r="E4179" s="229">
        <v>1</v>
      </c>
      <c r="F4179" s="229">
        <v>0</v>
      </c>
      <c r="G4179" s="230">
        <v>0.5</v>
      </c>
    </row>
    <row r="4180" spans="1:7" x14ac:dyDescent="0.2">
      <c r="A4180" s="229" t="s">
        <v>14292</v>
      </c>
      <c r="B4180" s="229" t="s">
        <v>14430</v>
      </c>
      <c r="C4180" s="229">
        <v>1</v>
      </c>
      <c r="D4180" s="229">
        <v>0</v>
      </c>
      <c r="E4180" s="229">
        <v>1</v>
      </c>
      <c r="F4180" s="229">
        <v>0</v>
      </c>
      <c r="G4180" s="230">
        <v>0.5</v>
      </c>
    </row>
    <row r="4181" spans="1:7" x14ac:dyDescent="0.2">
      <c r="A4181" s="229" t="s">
        <v>14292</v>
      </c>
      <c r="B4181" s="229" t="s">
        <v>14431</v>
      </c>
      <c r="C4181" s="229">
        <v>1</v>
      </c>
      <c r="D4181" s="229">
        <v>0</v>
      </c>
      <c r="E4181" s="229">
        <v>1</v>
      </c>
      <c r="F4181" s="229">
        <v>0</v>
      </c>
      <c r="G4181" s="230">
        <v>0.5</v>
      </c>
    </row>
    <row r="4182" spans="1:7" x14ac:dyDescent="0.2">
      <c r="A4182" s="229" t="s">
        <v>14292</v>
      </c>
      <c r="B4182" s="229" t="s">
        <v>14432</v>
      </c>
      <c r="C4182" s="229">
        <v>1</v>
      </c>
      <c r="D4182" s="229">
        <v>0</v>
      </c>
      <c r="E4182" s="229">
        <v>1</v>
      </c>
      <c r="F4182" s="229">
        <v>0</v>
      </c>
      <c r="G4182" s="230">
        <v>0.5</v>
      </c>
    </row>
    <row r="4183" spans="1:7" x14ac:dyDescent="0.2">
      <c r="A4183" s="229" t="s">
        <v>14292</v>
      </c>
      <c r="B4183" s="229" t="s">
        <v>14433</v>
      </c>
      <c r="C4183" s="229">
        <v>1</v>
      </c>
      <c r="D4183" s="229">
        <v>0</v>
      </c>
      <c r="E4183" s="229">
        <v>1</v>
      </c>
      <c r="F4183" s="229">
        <v>0</v>
      </c>
      <c r="G4183" s="230">
        <v>0.5</v>
      </c>
    </row>
    <row r="4184" spans="1:7" x14ac:dyDescent="0.2">
      <c r="A4184" s="229" t="s">
        <v>14292</v>
      </c>
      <c r="B4184" s="229" t="s">
        <v>14434</v>
      </c>
      <c r="C4184" s="229">
        <v>1</v>
      </c>
      <c r="D4184" s="229">
        <v>0</v>
      </c>
      <c r="E4184" s="229">
        <v>1</v>
      </c>
      <c r="F4184" s="229">
        <v>0</v>
      </c>
      <c r="G4184" s="230">
        <v>0.5</v>
      </c>
    </row>
    <row r="4185" spans="1:7" x14ac:dyDescent="0.2">
      <c r="A4185" s="229" t="s">
        <v>14293</v>
      </c>
      <c r="B4185" s="229" t="s">
        <v>14571</v>
      </c>
      <c r="C4185" s="229">
        <v>1</v>
      </c>
      <c r="D4185" s="229">
        <v>0</v>
      </c>
      <c r="E4185" s="229">
        <v>1</v>
      </c>
      <c r="F4185" s="229">
        <v>0</v>
      </c>
      <c r="G4185" s="230">
        <v>0.5</v>
      </c>
    </row>
    <row r="4186" spans="1:7" x14ac:dyDescent="0.2">
      <c r="A4186" s="229" t="s">
        <v>14293</v>
      </c>
      <c r="B4186" s="229" t="s">
        <v>14572</v>
      </c>
      <c r="C4186" s="229">
        <v>1</v>
      </c>
      <c r="D4186" s="229">
        <v>0</v>
      </c>
      <c r="E4186" s="229">
        <v>1</v>
      </c>
      <c r="F4186" s="229">
        <v>0</v>
      </c>
      <c r="G4186" s="230">
        <v>0.5</v>
      </c>
    </row>
    <row r="4187" spans="1:7" x14ac:dyDescent="0.2">
      <c r="A4187" s="229" t="s">
        <v>14293</v>
      </c>
      <c r="B4187" s="229" t="s">
        <v>14573</v>
      </c>
      <c r="C4187" s="229">
        <v>1</v>
      </c>
      <c r="D4187" s="229">
        <v>0</v>
      </c>
      <c r="E4187" s="229">
        <v>1</v>
      </c>
      <c r="F4187" s="229">
        <v>0</v>
      </c>
      <c r="G4187" s="230">
        <v>0.5</v>
      </c>
    </row>
    <row r="4188" spans="1:7" x14ac:dyDescent="0.2">
      <c r="A4188" s="229" t="s">
        <v>14293</v>
      </c>
      <c r="B4188" s="229" t="s">
        <v>14574</v>
      </c>
      <c r="C4188" s="229">
        <v>1</v>
      </c>
      <c r="D4188" s="229">
        <v>0</v>
      </c>
      <c r="E4188" s="229">
        <v>1</v>
      </c>
      <c r="F4188" s="229">
        <v>0</v>
      </c>
      <c r="G4188" s="230">
        <v>0.5</v>
      </c>
    </row>
    <row r="4189" spans="1:7" x14ac:dyDescent="0.2">
      <c r="A4189" s="229" t="s">
        <v>14293</v>
      </c>
      <c r="B4189" s="229" t="s">
        <v>14575</v>
      </c>
      <c r="C4189" s="229">
        <v>1</v>
      </c>
      <c r="D4189" s="229">
        <v>0</v>
      </c>
      <c r="E4189" s="229">
        <v>1</v>
      </c>
      <c r="F4189" s="229">
        <v>0</v>
      </c>
      <c r="G4189" s="230">
        <v>0.5</v>
      </c>
    </row>
    <row r="4190" spans="1:7" x14ac:dyDescent="0.2">
      <c r="A4190" s="229" t="s">
        <v>14293</v>
      </c>
      <c r="B4190" s="229" t="s">
        <v>14576</v>
      </c>
      <c r="C4190" s="229">
        <v>1</v>
      </c>
      <c r="D4190" s="229">
        <v>0</v>
      </c>
      <c r="E4190" s="229">
        <v>1</v>
      </c>
      <c r="F4190" s="229">
        <v>0</v>
      </c>
      <c r="G4190" s="230">
        <v>0.5</v>
      </c>
    </row>
    <row r="4191" spans="1:7" x14ac:dyDescent="0.2">
      <c r="A4191" s="229" t="s">
        <v>14293</v>
      </c>
      <c r="B4191" s="229" t="s">
        <v>2267</v>
      </c>
      <c r="C4191" s="229">
        <v>1</v>
      </c>
      <c r="D4191" s="229">
        <v>0</v>
      </c>
      <c r="E4191" s="229">
        <v>1</v>
      </c>
      <c r="F4191" s="229">
        <v>0</v>
      </c>
      <c r="G4191" s="230">
        <v>0.5</v>
      </c>
    </row>
    <row r="4192" spans="1:7" x14ac:dyDescent="0.2">
      <c r="A4192" s="229" t="s">
        <v>14293</v>
      </c>
      <c r="B4192" s="229" t="s">
        <v>14577</v>
      </c>
      <c r="C4192" s="229">
        <v>1</v>
      </c>
      <c r="D4192" s="229">
        <v>0</v>
      </c>
      <c r="E4192" s="229">
        <v>1</v>
      </c>
      <c r="F4192" s="229">
        <v>0</v>
      </c>
      <c r="G4192" s="230">
        <v>0.5</v>
      </c>
    </row>
    <row r="4193" spans="1:7" x14ac:dyDescent="0.2">
      <c r="A4193" s="229" t="s">
        <v>14293</v>
      </c>
      <c r="B4193" s="229" t="s">
        <v>14578</v>
      </c>
      <c r="C4193" s="229">
        <v>1</v>
      </c>
      <c r="D4193" s="229">
        <v>0</v>
      </c>
      <c r="E4193" s="229">
        <v>1</v>
      </c>
      <c r="F4193" s="229">
        <v>0</v>
      </c>
      <c r="G4193" s="230">
        <v>0.5</v>
      </c>
    </row>
    <row r="4194" spans="1:7" x14ac:dyDescent="0.2">
      <c r="A4194" s="229" t="s">
        <v>14294</v>
      </c>
      <c r="B4194" s="229" t="s">
        <v>14348</v>
      </c>
      <c r="C4194" s="229">
        <v>1</v>
      </c>
      <c r="D4194" s="229">
        <v>0</v>
      </c>
      <c r="E4194" s="229">
        <v>1</v>
      </c>
      <c r="F4194" s="229">
        <v>0</v>
      </c>
      <c r="G4194" s="230">
        <v>0.5</v>
      </c>
    </row>
    <row r="4195" spans="1:7" x14ac:dyDescent="0.2">
      <c r="A4195" s="229" t="s">
        <v>14294</v>
      </c>
      <c r="B4195" s="229" t="s">
        <v>14349</v>
      </c>
      <c r="C4195" s="229">
        <v>1</v>
      </c>
      <c r="D4195" s="229">
        <v>0</v>
      </c>
      <c r="E4195" s="229">
        <v>1</v>
      </c>
      <c r="F4195" s="229">
        <v>0</v>
      </c>
      <c r="G4195" s="230">
        <v>0.5</v>
      </c>
    </row>
    <row r="4196" spans="1:7" x14ac:dyDescent="0.2">
      <c r="A4196" s="229" t="s">
        <v>14294</v>
      </c>
      <c r="B4196" s="229" t="s">
        <v>14350</v>
      </c>
      <c r="C4196" s="229">
        <v>1</v>
      </c>
      <c r="D4196" s="229">
        <v>0</v>
      </c>
      <c r="E4196" s="229">
        <v>1</v>
      </c>
      <c r="F4196" s="229">
        <v>0</v>
      </c>
      <c r="G4196" s="230">
        <v>0.5</v>
      </c>
    </row>
    <row r="4197" spans="1:7" x14ac:dyDescent="0.2">
      <c r="A4197" s="229" t="s">
        <v>14294</v>
      </c>
      <c r="B4197" s="229" t="s">
        <v>14351</v>
      </c>
      <c r="C4197" s="229">
        <v>1</v>
      </c>
      <c r="D4197" s="229">
        <v>0</v>
      </c>
      <c r="E4197" s="229">
        <v>1</v>
      </c>
      <c r="F4197" s="229">
        <v>0</v>
      </c>
      <c r="G4197" s="230">
        <v>0.5</v>
      </c>
    </row>
    <row r="4198" spans="1:7" x14ac:dyDescent="0.2">
      <c r="A4198" s="229" t="s">
        <v>14294</v>
      </c>
      <c r="B4198" s="229" t="s">
        <v>14352</v>
      </c>
      <c r="C4198" s="229">
        <v>1</v>
      </c>
      <c r="D4198" s="229">
        <v>0</v>
      </c>
      <c r="E4198" s="229">
        <v>1</v>
      </c>
      <c r="F4198" s="229">
        <v>0</v>
      </c>
      <c r="G4198" s="230">
        <v>0.5</v>
      </c>
    </row>
    <row r="4199" spans="1:7" x14ac:dyDescent="0.2">
      <c r="A4199" s="229" t="s">
        <v>14294</v>
      </c>
      <c r="B4199" s="229" t="s">
        <v>14353</v>
      </c>
      <c r="C4199" s="229">
        <v>1</v>
      </c>
      <c r="D4199" s="229">
        <v>0</v>
      </c>
      <c r="E4199" s="229">
        <v>1</v>
      </c>
      <c r="F4199" s="229">
        <v>0</v>
      </c>
      <c r="G4199" s="230">
        <v>0.5</v>
      </c>
    </row>
    <row r="4200" spans="1:7" x14ac:dyDescent="0.2">
      <c r="A4200" s="229" t="s">
        <v>14294</v>
      </c>
      <c r="B4200" s="229" t="s">
        <v>14354</v>
      </c>
      <c r="C4200" s="229">
        <v>1</v>
      </c>
      <c r="D4200" s="229">
        <v>0</v>
      </c>
      <c r="E4200" s="229">
        <v>1</v>
      </c>
      <c r="F4200" s="229">
        <v>0</v>
      </c>
      <c r="G4200" s="230">
        <v>0.5</v>
      </c>
    </row>
    <row r="4201" spans="1:7" x14ac:dyDescent="0.2">
      <c r="A4201" s="229" t="s">
        <v>14294</v>
      </c>
      <c r="B4201" s="229" t="s">
        <v>14355</v>
      </c>
      <c r="C4201" s="229">
        <v>1</v>
      </c>
      <c r="D4201" s="229">
        <v>0</v>
      </c>
      <c r="E4201" s="229">
        <v>1</v>
      </c>
      <c r="F4201" s="229">
        <v>0</v>
      </c>
      <c r="G4201" s="230">
        <v>0.5</v>
      </c>
    </row>
    <row r="4202" spans="1:7" x14ac:dyDescent="0.2">
      <c r="A4202" s="229" t="s">
        <v>14294</v>
      </c>
      <c r="B4202" s="229" t="s">
        <v>14356</v>
      </c>
      <c r="C4202" s="229">
        <v>1</v>
      </c>
      <c r="D4202" s="229">
        <v>0</v>
      </c>
      <c r="E4202" s="229">
        <v>1</v>
      </c>
      <c r="F4202" s="229">
        <v>0</v>
      </c>
      <c r="G4202" s="230">
        <v>0.5</v>
      </c>
    </row>
    <row r="4203" spans="1:7" x14ac:dyDescent="0.2">
      <c r="A4203" s="229" t="s">
        <v>14294</v>
      </c>
      <c r="B4203" s="229" t="s">
        <v>14357</v>
      </c>
      <c r="C4203" s="229">
        <v>1</v>
      </c>
      <c r="D4203" s="229">
        <v>0</v>
      </c>
      <c r="E4203" s="229">
        <v>1</v>
      </c>
      <c r="F4203" s="229">
        <v>0</v>
      </c>
      <c r="G4203" s="230">
        <v>0.5</v>
      </c>
    </row>
    <row r="4204" spans="1:7" x14ac:dyDescent="0.2">
      <c r="A4204" s="229" t="s">
        <v>14294</v>
      </c>
      <c r="B4204" s="229" t="s">
        <v>14358</v>
      </c>
      <c r="C4204" s="229">
        <v>1</v>
      </c>
      <c r="D4204" s="229">
        <v>0</v>
      </c>
      <c r="E4204" s="229">
        <v>1</v>
      </c>
      <c r="F4204" s="229">
        <v>0</v>
      </c>
      <c r="G4204" s="230">
        <v>0.5</v>
      </c>
    </row>
    <row r="4205" spans="1:7" x14ac:dyDescent="0.2">
      <c r="A4205" s="229" t="s">
        <v>14294</v>
      </c>
      <c r="B4205" s="229" t="s">
        <v>14359</v>
      </c>
      <c r="C4205" s="229">
        <v>1</v>
      </c>
      <c r="D4205" s="229">
        <v>0</v>
      </c>
      <c r="E4205" s="229">
        <v>1</v>
      </c>
      <c r="F4205" s="229">
        <v>0</v>
      </c>
      <c r="G4205" s="230">
        <v>0.5</v>
      </c>
    </row>
    <row r="4206" spans="1:7" x14ac:dyDescent="0.2">
      <c r="A4206" s="229" t="s">
        <v>14294</v>
      </c>
      <c r="B4206" s="229" t="s">
        <v>14360</v>
      </c>
      <c r="C4206" s="229">
        <v>1</v>
      </c>
      <c r="D4206" s="229">
        <v>0</v>
      </c>
      <c r="E4206" s="229">
        <v>1</v>
      </c>
      <c r="F4206" s="229">
        <v>0</v>
      </c>
      <c r="G4206" s="230">
        <v>0.5</v>
      </c>
    </row>
    <row r="4207" spans="1:7" x14ac:dyDescent="0.2">
      <c r="A4207" s="229" t="s">
        <v>14294</v>
      </c>
      <c r="B4207" s="229" t="s">
        <v>14361</v>
      </c>
      <c r="C4207" s="229">
        <v>1</v>
      </c>
      <c r="D4207" s="229">
        <v>0</v>
      </c>
      <c r="E4207" s="229">
        <v>1</v>
      </c>
      <c r="F4207" s="229">
        <v>0</v>
      </c>
      <c r="G4207" s="230">
        <v>0.5</v>
      </c>
    </row>
    <row r="4208" spans="1:7" x14ac:dyDescent="0.2">
      <c r="A4208" s="229" t="s">
        <v>14294</v>
      </c>
      <c r="B4208" s="229" t="s">
        <v>14362</v>
      </c>
      <c r="C4208" s="229">
        <v>1</v>
      </c>
      <c r="D4208" s="229">
        <v>0</v>
      </c>
      <c r="E4208" s="229">
        <v>1</v>
      </c>
      <c r="F4208" s="229">
        <v>0</v>
      </c>
      <c r="G4208" s="230">
        <v>0.5</v>
      </c>
    </row>
    <row r="4209" spans="1:7" x14ac:dyDescent="0.2">
      <c r="A4209" s="229" t="s">
        <v>14294</v>
      </c>
      <c r="B4209" s="229" t="s">
        <v>14363</v>
      </c>
      <c r="C4209" s="229">
        <v>1</v>
      </c>
      <c r="D4209" s="229">
        <v>0</v>
      </c>
      <c r="E4209" s="229">
        <v>1</v>
      </c>
      <c r="F4209" s="229">
        <v>0</v>
      </c>
      <c r="G4209" s="230">
        <v>0.5</v>
      </c>
    </row>
    <row r="4210" spans="1:7" x14ac:dyDescent="0.2">
      <c r="A4210" s="229" t="s">
        <v>14294</v>
      </c>
      <c r="B4210" s="229" t="s">
        <v>14364</v>
      </c>
      <c r="C4210" s="229">
        <v>1</v>
      </c>
      <c r="D4210" s="229">
        <v>0</v>
      </c>
      <c r="E4210" s="229">
        <v>1</v>
      </c>
      <c r="F4210" s="229">
        <v>0</v>
      </c>
      <c r="G4210" s="230">
        <v>0.5</v>
      </c>
    </row>
    <row r="4211" spans="1:7" x14ac:dyDescent="0.2">
      <c r="A4211" s="229" t="s">
        <v>14294</v>
      </c>
      <c r="B4211" s="229" t="s">
        <v>14365</v>
      </c>
      <c r="C4211" s="229">
        <v>1</v>
      </c>
      <c r="D4211" s="229">
        <v>0</v>
      </c>
      <c r="E4211" s="229">
        <v>1</v>
      </c>
      <c r="F4211" s="229">
        <v>0</v>
      </c>
      <c r="G4211" s="230">
        <v>0.5</v>
      </c>
    </row>
    <row r="4212" spans="1:7" x14ac:dyDescent="0.2">
      <c r="A4212" s="229" t="s">
        <v>14294</v>
      </c>
      <c r="B4212" s="229" t="s">
        <v>14366</v>
      </c>
      <c r="C4212" s="229">
        <v>1</v>
      </c>
      <c r="D4212" s="229">
        <v>0</v>
      </c>
      <c r="E4212" s="229">
        <v>1</v>
      </c>
      <c r="F4212" s="229">
        <v>0</v>
      </c>
      <c r="G4212" s="230">
        <v>0.5</v>
      </c>
    </row>
    <row r="4213" spans="1:7" x14ac:dyDescent="0.2">
      <c r="A4213" s="229" t="s">
        <v>14294</v>
      </c>
      <c r="B4213" s="229" t="s">
        <v>14367</v>
      </c>
      <c r="C4213" s="229">
        <v>1</v>
      </c>
      <c r="D4213" s="229">
        <v>0</v>
      </c>
      <c r="E4213" s="229">
        <v>1</v>
      </c>
      <c r="F4213" s="229">
        <v>0</v>
      </c>
      <c r="G4213" s="230">
        <v>0.5</v>
      </c>
    </row>
    <row r="4214" spans="1:7" x14ac:dyDescent="0.2">
      <c r="A4214" s="229" t="s">
        <v>14294</v>
      </c>
      <c r="B4214" s="229" t="s">
        <v>14368</v>
      </c>
      <c r="C4214" s="229">
        <v>1</v>
      </c>
      <c r="D4214" s="229">
        <v>0</v>
      </c>
      <c r="E4214" s="229">
        <v>1</v>
      </c>
      <c r="F4214" s="229">
        <v>0</v>
      </c>
      <c r="G4214" s="230">
        <v>0.5</v>
      </c>
    </row>
    <row r="4215" spans="1:7" x14ac:dyDescent="0.2">
      <c r="A4215" s="229" t="s">
        <v>14294</v>
      </c>
      <c r="B4215" s="229" t="s">
        <v>14369</v>
      </c>
      <c r="C4215" s="229">
        <v>1</v>
      </c>
      <c r="D4215" s="229">
        <v>0</v>
      </c>
      <c r="E4215" s="229">
        <v>1</v>
      </c>
      <c r="F4215" s="229">
        <v>0</v>
      </c>
      <c r="G4215" s="230">
        <v>0.5</v>
      </c>
    </row>
    <row r="4216" spans="1:7" x14ac:dyDescent="0.2">
      <c r="A4216" s="229" t="s">
        <v>14294</v>
      </c>
      <c r="B4216" s="229" t="s">
        <v>14370</v>
      </c>
      <c r="C4216" s="229">
        <v>1</v>
      </c>
      <c r="D4216" s="229">
        <v>0</v>
      </c>
      <c r="E4216" s="229">
        <v>1</v>
      </c>
      <c r="F4216" s="229">
        <v>0</v>
      </c>
      <c r="G4216" s="230">
        <v>0.5</v>
      </c>
    </row>
    <row r="4217" spans="1:7" x14ac:dyDescent="0.2">
      <c r="A4217" s="229" t="s">
        <v>14294</v>
      </c>
      <c r="B4217" s="229" t="s">
        <v>14371</v>
      </c>
      <c r="C4217" s="229">
        <v>1</v>
      </c>
      <c r="D4217" s="229">
        <v>0</v>
      </c>
      <c r="E4217" s="229">
        <v>1</v>
      </c>
      <c r="F4217" s="229">
        <v>0</v>
      </c>
      <c r="G4217" s="230">
        <v>0.5</v>
      </c>
    </row>
    <row r="4218" spans="1:7" x14ac:dyDescent="0.2">
      <c r="A4218" s="229" t="s">
        <v>14294</v>
      </c>
      <c r="B4218" s="229" t="s">
        <v>14372</v>
      </c>
      <c r="C4218" s="229">
        <v>1</v>
      </c>
      <c r="D4218" s="229">
        <v>0</v>
      </c>
      <c r="E4218" s="229">
        <v>1</v>
      </c>
      <c r="F4218" s="229">
        <v>0</v>
      </c>
      <c r="G4218" s="230">
        <v>0.5</v>
      </c>
    </row>
    <row r="4219" spans="1:7" x14ac:dyDescent="0.2">
      <c r="A4219" s="229" t="s">
        <v>14294</v>
      </c>
      <c r="B4219" s="229" t="s">
        <v>14373</v>
      </c>
      <c r="C4219" s="229">
        <v>1</v>
      </c>
      <c r="D4219" s="229">
        <v>0</v>
      </c>
      <c r="E4219" s="229">
        <v>1</v>
      </c>
      <c r="F4219" s="229">
        <v>0</v>
      </c>
      <c r="G4219" s="230">
        <v>0.5</v>
      </c>
    </row>
    <row r="4220" spans="1:7" x14ac:dyDescent="0.2">
      <c r="A4220" s="229" t="s">
        <v>14294</v>
      </c>
      <c r="B4220" s="229" t="s">
        <v>14374</v>
      </c>
      <c r="C4220" s="229">
        <v>1</v>
      </c>
      <c r="D4220" s="229">
        <v>0</v>
      </c>
      <c r="E4220" s="229">
        <v>1</v>
      </c>
      <c r="F4220" s="229">
        <v>0</v>
      </c>
      <c r="G4220" s="230">
        <v>0.5</v>
      </c>
    </row>
    <row r="4221" spans="1:7" x14ac:dyDescent="0.2">
      <c r="A4221" s="229" t="s">
        <v>14294</v>
      </c>
      <c r="B4221" s="229" t="s">
        <v>14375</v>
      </c>
      <c r="C4221" s="229">
        <v>1</v>
      </c>
      <c r="D4221" s="229">
        <v>0</v>
      </c>
      <c r="E4221" s="229">
        <v>1</v>
      </c>
      <c r="F4221" s="229">
        <v>0</v>
      </c>
      <c r="G4221" s="230">
        <v>0.5</v>
      </c>
    </row>
    <row r="4222" spans="1:7" x14ac:dyDescent="0.2">
      <c r="A4222" s="229" t="s">
        <v>14294</v>
      </c>
      <c r="B4222" s="229" t="s">
        <v>14376</v>
      </c>
      <c r="C4222" s="229">
        <v>1</v>
      </c>
      <c r="D4222" s="229">
        <v>0</v>
      </c>
      <c r="E4222" s="229">
        <v>1</v>
      </c>
      <c r="F4222" s="229">
        <v>0</v>
      </c>
      <c r="G4222" s="230">
        <v>0.5</v>
      </c>
    </row>
    <row r="4223" spans="1:7" x14ac:dyDescent="0.2">
      <c r="A4223" s="229" t="s">
        <v>14294</v>
      </c>
      <c r="B4223" s="229" t="s">
        <v>14377</v>
      </c>
      <c r="C4223" s="229">
        <v>1</v>
      </c>
      <c r="D4223" s="229">
        <v>0</v>
      </c>
      <c r="E4223" s="229">
        <v>1</v>
      </c>
      <c r="F4223" s="229">
        <v>0</v>
      </c>
      <c r="G4223" s="230">
        <v>0.5</v>
      </c>
    </row>
    <row r="4224" spans="1:7" x14ac:dyDescent="0.2">
      <c r="A4224" s="229" t="s">
        <v>14294</v>
      </c>
      <c r="B4224" s="229" t="s">
        <v>14378</v>
      </c>
      <c r="C4224" s="229">
        <v>1</v>
      </c>
      <c r="D4224" s="229">
        <v>0</v>
      </c>
      <c r="E4224" s="229">
        <v>1</v>
      </c>
      <c r="F4224" s="229">
        <v>0</v>
      </c>
      <c r="G4224" s="230">
        <v>0.5</v>
      </c>
    </row>
    <row r="4225" spans="1:7" x14ac:dyDescent="0.2">
      <c r="A4225" s="229" t="s">
        <v>14294</v>
      </c>
      <c r="B4225" s="229" t="s">
        <v>14379</v>
      </c>
      <c r="C4225" s="229">
        <v>1</v>
      </c>
      <c r="D4225" s="229">
        <v>0</v>
      </c>
      <c r="E4225" s="229">
        <v>1</v>
      </c>
      <c r="F4225" s="229">
        <v>0</v>
      </c>
      <c r="G4225" s="230">
        <v>0.5</v>
      </c>
    </row>
    <row r="4226" spans="1:7" x14ac:dyDescent="0.2">
      <c r="A4226" s="229" t="s">
        <v>14294</v>
      </c>
      <c r="B4226" s="229" t="s">
        <v>14380</v>
      </c>
      <c r="C4226" s="229">
        <v>1</v>
      </c>
      <c r="D4226" s="229">
        <v>0</v>
      </c>
      <c r="E4226" s="229">
        <v>1</v>
      </c>
      <c r="F4226" s="229">
        <v>0</v>
      </c>
      <c r="G4226" s="230">
        <v>0.5</v>
      </c>
    </row>
    <row r="4227" spans="1:7" x14ac:dyDescent="0.2">
      <c r="A4227" s="229" t="s">
        <v>14294</v>
      </c>
      <c r="B4227" s="229" t="s">
        <v>14381</v>
      </c>
      <c r="C4227" s="229">
        <v>1</v>
      </c>
      <c r="D4227" s="229">
        <v>0</v>
      </c>
      <c r="E4227" s="229">
        <v>1</v>
      </c>
      <c r="F4227" s="229">
        <v>0</v>
      </c>
      <c r="G4227" s="230">
        <v>0.5</v>
      </c>
    </row>
    <row r="4228" spans="1:7" x14ac:dyDescent="0.2">
      <c r="A4228" s="229" t="s">
        <v>14294</v>
      </c>
      <c r="B4228" s="229" t="s">
        <v>14382</v>
      </c>
      <c r="C4228" s="229">
        <v>1</v>
      </c>
      <c r="D4228" s="229">
        <v>0</v>
      </c>
      <c r="E4228" s="229">
        <v>1</v>
      </c>
      <c r="F4228" s="229">
        <v>0</v>
      </c>
      <c r="G4228" s="230">
        <v>0.5</v>
      </c>
    </row>
    <row r="4229" spans="1:7" x14ac:dyDescent="0.2">
      <c r="A4229" s="229" t="s">
        <v>14294</v>
      </c>
      <c r="B4229" s="229" t="s">
        <v>14383</v>
      </c>
      <c r="C4229" s="229">
        <v>1</v>
      </c>
      <c r="D4229" s="229">
        <v>0</v>
      </c>
      <c r="E4229" s="229">
        <v>1</v>
      </c>
      <c r="F4229" s="229">
        <v>0</v>
      </c>
      <c r="G4229" s="230">
        <v>0.5</v>
      </c>
    </row>
    <row r="4230" spans="1:7" x14ac:dyDescent="0.2">
      <c r="A4230" s="229" t="s">
        <v>14294</v>
      </c>
      <c r="B4230" s="229" t="s">
        <v>14384</v>
      </c>
      <c r="C4230" s="229">
        <v>1</v>
      </c>
      <c r="D4230" s="229">
        <v>0</v>
      </c>
      <c r="E4230" s="229">
        <v>1</v>
      </c>
      <c r="F4230" s="229">
        <v>0</v>
      </c>
      <c r="G4230" s="230">
        <v>0.5</v>
      </c>
    </row>
    <row r="4231" spans="1:7" x14ac:dyDescent="0.2">
      <c r="A4231" s="229" t="s">
        <v>14296</v>
      </c>
      <c r="B4231" s="229" t="s">
        <v>14348</v>
      </c>
      <c r="C4231" s="229">
        <v>1</v>
      </c>
      <c r="D4231" s="229">
        <v>0</v>
      </c>
      <c r="E4231" s="229">
        <v>1</v>
      </c>
      <c r="F4231" s="229">
        <v>0</v>
      </c>
      <c r="G4231" s="230">
        <v>0.5</v>
      </c>
    </row>
    <row r="4232" spans="1:7" x14ac:dyDescent="0.2">
      <c r="A4232" s="229" t="s">
        <v>14296</v>
      </c>
      <c r="B4232" s="229" t="s">
        <v>14349</v>
      </c>
      <c r="C4232" s="229">
        <v>1</v>
      </c>
      <c r="D4232" s="229">
        <v>0</v>
      </c>
      <c r="E4232" s="229">
        <v>1</v>
      </c>
      <c r="F4232" s="229">
        <v>0</v>
      </c>
      <c r="G4232" s="230">
        <v>0.5</v>
      </c>
    </row>
    <row r="4233" spans="1:7" x14ac:dyDescent="0.2">
      <c r="A4233" s="229" t="s">
        <v>14296</v>
      </c>
      <c r="B4233" s="229" t="s">
        <v>14350</v>
      </c>
      <c r="C4233" s="229">
        <v>1</v>
      </c>
      <c r="D4233" s="229">
        <v>0</v>
      </c>
      <c r="E4233" s="229">
        <v>1</v>
      </c>
      <c r="F4233" s="229">
        <v>0</v>
      </c>
      <c r="G4233" s="230">
        <v>0.5</v>
      </c>
    </row>
    <row r="4234" spans="1:7" x14ac:dyDescent="0.2">
      <c r="A4234" s="229" t="s">
        <v>14296</v>
      </c>
      <c r="B4234" s="229" t="s">
        <v>14351</v>
      </c>
      <c r="C4234" s="229">
        <v>1</v>
      </c>
      <c r="D4234" s="229">
        <v>0</v>
      </c>
      <c r="E4234" s="229">
        <v>1</v>
      </c>
      <c r="F4234" s="229">
        <v>0</v>
      </c>
      <c r="G4234" s="230">
        <v>0.5</v>
      </c>
    </row>
    <row r="4235" spans="1:7" x14ac:dyDescent="0.2">
      <c r="A4235" s="229" t="s">
        <v>14296</v>
      </c>
      <c r="B4235" s="229" t="s">
        <v>14352</v>
      </c>
      <c r="C4235" s="229">
        <v>1</v>
      </c>
      <c r="D4235" s="229">
        <v>0</v>
      </c>
      <c r="E4235" s="229">
        <v>1</v>
      </c>
      <c r="F4235" s="229">
        <v>0</v>
      </c>
      <c r="G4235" s="230">
        <v>0.5</v>
      </c>
    </row>
    <row r="4236" spans="1:7" x14ac:dyDescent="0.2">
      <c r="A4236" s="229" t="s">
        <v>14296</v>
      </c>
      <c r="B4236" s="229" t="s">
        <v>14353</v>
      </c>
      <c r="C4236" s="229">
        <v>1</v>
      </c>
      <c r="D4236" s="229">
        <v>0</v>
      </c>
      <c r="E4236" s="229">
        <v>1</v>
      </c>
      <c r="F4236" s="229">
        <v>0</v>
      </c>
      <c r="G4236" s="230">
        <v>0.5</v>
      </c>
    </row>
    <row r="4237" spans="1:7" x14ac:dyDescent="0.2">
      <c r="A4237" s="229" t="s">
        <v>14296</v>
      </c>
      <c r="B4237" s="229" t="s">
        <v>14354</v>
      </c>
      <c r="C4237" s="229">
        <v>1</v>
      </c>
      <c r="D4237" s="229">
        <v>0</v>
      </c>
      <c r="E4237" s="229">
        <v>1</v>
      </c>
      <c r="F4237" s="229">
        <v>0</v>
      </c>
      <c r="G4237" s="230">
        <v>0.5</v>
      </c>
    </row>
    <row r="4238" spans="1:7" x14ac:dyDescent="0.2">
      <c r="A4238" s="229" t="s">
        <v>14296</v>
      </c>
      <c r="B4238" s="229" t="s">
        <v>14355</v>
      </c>
      <c r="C4238" s="229">
        <v>1</v>
      </c>
      <c r="D4238" s="229">
        <v>0</v>
      </c>
      <c r="E4238" s="229">
        <v>1</v>
      </c>
      <c r="F4238" s="229">
        <v>0</v>
      </c>
      <c r="G4238" s="230">
        <v>0.5</v>
      </c>
    </row>
    <row r="4239" spans="1:7" x14ac:dyDescent="0.2">
      <c r="A4239" s="229" t="s">
        <v>14296</v>
      </c>
      <c r="B4239" s="229" t="s">
        <v>14356</v>
      </c>
      <c r="C4239" s="229">
        <v>1</v>
      </c>
      <c r="D4239" s="229">
        <v>0</v>
      </c>
      <c r="E4239" s="229">
        <v>1</v>
      </c>
      <c r="F4239" s="229">
        <v>0</v>
      </c>
      <c r="G4239" s="230">
        <v>0.5</v>
      </c>
    </row>
    <row r="4240" spans="1:7" x14ac:dyDescent="0.2">
      <c r="A4240" s="229" t="s">
        <v>14296</v>
      </c>
      <c r="B4240" s="229" t="s">
        <v>14357</v>
      </c>
      <c r="C4240" s="229">
        <v>1</v>
      </c>
      <c r="D4240" s="229">
        <v>0</v>
      </c>
      <c r="E4240" s="229">
        <v>1</v>
      </c>
      <c r="F4240" s="229">
        <v>0</v>
      </c>
      <c r="G4240" s="230">
        <v>0.5</v>
      </c>
    </row>
    <row r="4241" spans="1:7" x14ac:dyDescent="0.2">
      <c r="A4241" s="229" t="s">
        <v>14296</v>
      </c>
      <c r="B4241" s="229" t="s">
        <v>14358</v>
      </c>
      <c r="C4241" s="229">
        <v>1</v>
      </c>
      <c r="D4241" s="229">
        <v>0</v>
      </c>
      <c r="E4241" s="229">
        <v>1</v>
      </c>
      <c r="F4241" s="229">
        <v>0</v>
      </c>
      <c r="G4241" s="230">
        <v>0.5</v>
      </c>
    </row>
    <row r="4242" spans="1:7" x14ac:dyDescent="0.2">
      <c r="A4242" s="229" t="s">
        <v>14296</v>
      </c>
      <c r="B4242" s="229" t="s">
        <v>14359</v>
      </c>
      <c r="C4242" s="229">
        <v>1</v>
      </c>
      <c r="D4242" s="229">
        <v>0</v>
      </c>
      <c r="E4242" s="229">
        <v>1</v>
      </c>
      <c r="F4242" s="229">
        <v>0</v>
      </c>
      <c r="G4242" s="230">
        <v>0.5</v>
      </c>
    </row>
    <row r="4243" spans="1:7" x14ac:dyDescent="0.2">
      <c r="A4243" s="229" t="s">
        <v>14296</v>
      </c>
      <c r="B4243" s="229" t="s">
        <v>14360</v>
      </c>
      <c r="C4243" s="229">
        <v>1</v>
      </c>
      <c r="D4243" s="229">
        <v>0</v>
      </c>
      <c r="E4243" s="229">
        <v>1</v>
      </c>
      <c r="F4243" s="229">
        <v>0</v>
      </c>
      <c r="G4243" s="230">
        <v>0.5</v>
      </c>
    </row>
    <row r="4244" spans="1:7" x14ac:dyDescent="0.2">
      <c r="A4244" s="229" t="s">
        <v>14296</v>
      </c>
      <c r="B4244" s="229" t="s">
        <v>14361</v>
      </c>
      <c r="C4244" s="229">
        <v>1</v>
      </c>
      <c r="D4244" s="229">
        <v>0</v>
      </c>
      <c r="E4244" s="229">
        <v>1</v>
      </c>
      <c r="F4244" s="229">
        <v>0</v>
      </c>
      <c r="G4244" s="230">
        <v>0.5</v>
      </c>
    </row>
    <row r="4245" spans="1:7" x14ac:dyDescent="0.2">
      <c r="A4245" s="229" t="s">
        <v>14296</v>
      </c>
      <c r="B4245" s="229" t="s">
        <v>14362</v>
      </c>
      <c r="C4245" s="229">
        <v>1</v>
      </c>
      <c r="D4245" s="229">
        <v>0</v>
      </c>
      <c r="E4245" s="229">
        <v>1</v>
      </c>
      <c r="F4245" s="229">
        <v>0</v>
      </c>
      <c r="G4245" s="230">
        <v>0.5</v>
      </c>
    </row>
    <row r="4246" spans="1:7" x14ac:dyDescent="0.2">
      <c r="A4246" s="229" t="s">
        <v>14296</v>
      </c>
      <c r="B4246" s="229" t="s">
        <v>14363</v>
      </c>
      <c r="C4246" s="229">
        <v>1</v>
      </c>
      <c r="D4246" s="229">
        <v>0</v>
      </c>
      <c r="E4246" s="229">
        <v>1</v>
      </c>
      <c r="F4246" s="229">
        <v>0</v>
      </c>
      <c r="G4246" s="230">
        <v>0.5</v>
      </c>
    </row>
    <row r="4247" spans="1:7" x14ac:dyDescent="0.2">
      <c r="A4247" s="229" t="s">
        <v>14296</v>
      </c>
      <c r="B4247" s="229" t="s">
        <v>14364</v>
      </c>
      <c r="C4247" s="229">
        <v>1</v>
      </c>
      <c r="D4247" s="229">
        <v>0</v>
      </c>
      <c r="E4247" s="229">
        <v>1</v>
      </c>
      <c r="F4247" s="229">
        <v>0</v>
      </c>
      <c r="G4247" s="230">
        <v>0.5</v>
      </c>
    </row>
    <row r="4248" spans="1:7" x14ac:dyDescent="0.2">
      <c r="A4248" s="229" t="s">
        <v>14296</v>
      </c>
      <c r="B4248" s="229" t="s">
        <v>14365</v>
      </c>
      <c r="C4248" s="229">
        <v>1</v>
      </c>
      <c r="D4248" s="229">
        <v>0</v>
      </c>
      <c r="E4248" s="229">
        <v>1</v>
      </c>
      <c r="F4248" s="229">
        <v>0</v>
      </c>
      <c r="G4248" s="230">
        <v>0.5</v>
      </c>
    </row>
    <row r="4249" spans="1:7" x14ac:dyDescent="0.2">
      <c r="A4249" s="229" t="s">
        <v>14296</v>
      </c>
      <c r="B4249" s="229" t="s">
        <v>14366</v>
      </c>
      <c r="C4249" s="229">
        <v>1</v>
      </c>
      <c r="D4249" s="229">
        <v>0</v>
      </c>
      <c r="E4249" s="229">
        <v>1</v>
      </c>
      <c r="F4249" s="229">
        <v>0</v>
      </c>
      <c r="G4249" s="230">
        <v>0.5</v>
      </c>
    </row>
    <row r="4250" spans="1:7" x14ac:dyDescent="0.2">
      <c r="A4250" s="229" t="s">
        <v>14296</v>
      </c>
      <c r="B4250" s="229" t="s">
        <v>14367</v>
      </c>
      <c r="C4250" s="229">
        <v>1</v>
      </c>
      <c r="D4250" s="229">
        <v>0</v>
      </c>
      <c r="E4250" s="229">
        <v>1</v>
      </c>
      <c r="F4250" s="229">
        <v>0</v>
      </c>
      <c r="G4250" s="230">
        <v>0.5</v>
      </c>
    </row>
    <row r="4251" spans="1:7" x14ac:dyDescent="0.2">
      <c r="A4251" s="229" t="s">
        <v>14296</v>
      </c>
      <c r="B4251" s="229" t="s">
        <v>14368</v>
      </c>
      <c r="C4251" s="229">
        <v>1</v>
      </c>
      <c r="D4251" s="229">
        <v>0</v>
      </c>
      <c r="E4251" s="229">
        <v>1</v>
      </c>
      <c r="F4251" s="229">
        <v>0</v>
      </c>
      <c r="G4251" s="230">
        <v>0.5</v>
      </c>
    </row>
    <row r="4252" spans="1:7" x14ac:dyDescent="0.2">
      <c r="A4252" s="229" t="s">
        <v>14296</v>
      </c>
      <c r="B4252" s="229" t="s">
        <v>14369</v>
      </c>
      <c r="C4252" s="229">
        <v>1</v>
      </c>
      <c r="D4252" s="229">
        <v>0</v>
      </c>
      <c r="E4252" s="229">
        <v>1</v>
      </c>
      <c r="F4252" s="229">
        <v>0</v>
      </c>
      <c r="G4252" s="230">
        <v>0.5</v>
      </c>
    </row>
    <row r="4253" spans="1:7" x14ac:dyDescent="0.2">
      <c r="A4253" s="229" t="s">
        <v>14296</v>
      </c>
      <c r="B4253" s="229" t="s">
        <v>14370</v>
      </c>
      <c r="C4253" s="229">
        <v>1</v>
      </c>
      <c r="D4253" s="229">
        <v>0</v>
      </c>
      <c r="E4253" s="229">
        <v>1</v>
      </c>
      <c r="F4253" s="229">
        <v>0</v>
      </c>
      <c r="G4253" s="230">
        <v>0.5</v>
      </c>
    </row>
    <row r="4254" spans="1:7" x14ac:dyDescent="0.2">
      <c r="A4254" s="229" t="s">
        <v>14296</v>
      </c>
      <c r="B4254" s="229" t="s">
        <v>14371</v>
      </c>
      <c r="C4254" s="229">
        <v>1</v>
      </c>
      <c r="D4254" s="229">
        <v>0</v>
      </c>
      <c r="E4254" s="229">
        <v>1</v>
      </c>
      <c r="F4254" s="229">
        <v>0</v>
      </c>
      <c r="G4254" s="230">
        <v>0.5</v>
      </c>
    </row>
    <row r="4255" spans="1:7" x14ac:dyDescent="0.2">
      <c r="A4255" s="229" t="s">
        <v>14296</v>
      </c>
      <c r="B4255" s="229" t="s">
        <v>14372</v>
      </c>
      <c r="C4255" s="229">
        <v>1</v>
      </c>
      <c r="D4255" s="229">
        <v>0</v>
      </c>
      <c r="E4255" s="229">
        <v>1</v>
      </c>
      <c r="F4255" s="229">
        <v>0</v>
      </c>
      <c r="G4255" s="230">
        <v>0.5</v>
      </c>
    </row>
    <row r="4256" spans="1:7" x14ac:dyDescent="0.2">
      <c r="A4256" s="229" t="s">
        <v>14296</v>
      </c>
      <c r="B4256" s="229" t="s">
        <v>14373</v>
      </c>
      <c r="C4256" s="229">
        <v>1</v>
      </c>
      <c r="D4256" s="229">
        <v>0</v>
      </c>
      <c r="E4256" s="229">
        <v>1</v>
      </c>
      <c r="F4256" s="229">
        <v>0</v>
      </c>
      <c r="G4256" s="230">
        <v>0.5</v>
      </c>
    </row>
    <row r="4257" spans="1:7" x14ac:dyDescent="0.2">
      <c r="A4257" s="229" t="s">
        <v>14296</v>
      </c>
      <c r="B4257" s="229" t="s">
        <v>14374</v>
      </c>
      <c r="C4257" s="229">
        <v>1</v>
      </c>
      <c r="D4257" s="229">
        <v>0</v>
      </c>
      <c r="E4257" s="229">
        <v>1</v>
      </c>
      <c r="F4257" s="229">
        <v>0</v>
      </c>
      <c r="G4257" s="230">
        <v>0.5</v>
      </c>
    </row>
    <row r="4258" spans="1:7" x14ac:dyDescent="0.2">
      <c r="A4258" s="229" t="s">
        <v>14296</v>
      </c>
      <c r="B4258" s="229" t="s">
        <v>14375</v>
      </c>
      <c r="C4258" s="229">
        <v>1</v>
      </c>
      <c r="D4258" s="229">
        <v>0</v>
      </c>
      <c r="E4258" s="229">
        <v>1</v>
      </c>
      <c r="F4258" s="229">
        <v>0</v>
      </c>
      <c r="G4258" s="230">
        <v>0.5</v>
      </c>
    </row>
    <row r="4259" spans="1:7" x14ac:dyDescent="0.2">
      <c r="A4259" s="229" t="s">
        <v>14296</v>
      </c>
      <c r="B4259" s="229" t="s">
        <v>14376</v>
      </c>
      <c r="C4259" s="229">
        <v>1</v>
      </c>
      <c r="D4259" s="229">
        <v>0</v>
      </c>
      <c r="E4259" s="229">
        <v>1</v>
      </c>
      <c r="F4259" s="229">
        <v>0</v>
      </c>
      <c r="G4259" s="230">
        <v>0.5</v>
      </c>
    </row>
    <row r="4260" spans="1:7" x14ac:dyDescent="0.2">
      <c r="A4260" s="229" t="s">
        <v>14296</v>
      </c>
      <c r="B4260" s="229" t="s">
        <v>14377</v>
      </c>
      <c r="C4260" s="229">
        <v>1</v>
      </c>
      <c r="D4260" s="229">
        <v>0</v>
      </c>
      <c r="E4260" s="229">
        <v>1</v>
      </c>
      <c r="F4260" s="229">
        <v>0</v>
      </c>
      <c r="G4260" s="230">
        <v>0.5</v>
      </c>
    </row>
    <row r="4261" spans="1:7" x14ac:dyDescent="0.2">
      <c r="A4261" s="229" t="s">
        <v>14296</v>
      </c>
      <c r="B4261" s="229" t="s">
        <v>14378</v>
      </c>
      <c r="C4261" s="229">
        <v>1</v>
      </c>
      <c r="D4261" s="229">
        <v>0</v>
      </c>
      <c r="E4261" s="229">
        <v>1</v>
      </c>
      <c r="F4261" s="229">
        <v>0</v>
      </c>
      <c r="G4261" s="230">
        <v>0.5</v>
      </c>
    </row>
    <row r="4262" spans="1:7" x14ac:dyDescent="0.2">
      <c r="A4262" s="229" t="s">
        <v>14296</v>
      </c>
      <c r="B4262" s="229" t="s">
        <v>14379</v>
      </c>
      <c r="C4262" s="229">
        <v>1</v>
      </c>
      <c r="D4262" s="229">
        <v>0</v>
      </c>
      <c r="E4262" s="229">
        <v>1</v>
      </c>
      <c r="F4262" s="229">
        <v>0</v>
      </c>
      <c r="G4262" s="230">
        <v>0.5</v>
      </c>
    </row>
    <row r="4263" spans="1:7" x14ac:dyDescent="0.2">
      <c r="A4263" s="229" t="s">
        <v>14296</v>
      </c>
      <c r="B4263" s="229" t="s">
        <v>14380</v>
      </c>
      <c r="C4263" s="229">
        <v>1</v>
      </c>
      <c r="D4263" s="229">
        <v>0</v>
      </c>
      <c r="E4263" s="229">
        <v>1</v>
      </c>
      <c r="F4263" s="229">
        <v>0</v>
      </c>
      <c r="G4263" s="230">
        <v>0.5</v>
      </c>
    </row>
    <row r="4264" spans="1:7" x14ac:dyDescent="0.2">
      <c r="A4264" s="229" t="s">
        <v>14296</v>
      </c>
      <c r="B4264" s="229" t="s">
        <v>14381</v>
      </c>
      <c r="C4264" s="229">
        <v>1</v>
      </c>
      <c r="D4264" s="229">
        <v>0</v>
      </c>
      <c r="E4264" s="229">
        <v>1</v>
      </c>
      <c r="F4264" s="229">
        <v>0</v>
      </c>
      <c r="G4264" s="230">
        <v>0.5</v>
      </c>
    </row>
    <row r="4265" spans="1:7" x14ac:dyDescent="0.2">
      <c r="A4265" s="229" t="s">
        <v>14296</v>
      </c>
      <c r="B4265" s="229" t="s">
        <v>14382</v>
      </c>
      <c r="C4265" s="229">
        <v>1</v>
      </c>
      <c r="D4265" s="229">
        <v>0</v>
      </c>
      <c r="E4265" s="229">
        <v>1</v>
      </c>
      <c r="F4265" s="229">
        <v>0</v>
      </c>
      <c r="G4265" s="230">
        <v>0.5</v>
      </c>
    </row>
    <row r="4266" spans="1:7" x14ac:dyDescent="0.2">
      <c r="A4266" s="229" t="s">
        <v>14296</v>
      </c>
      <c r="B4266" s="229" t="s">
        <v>14383</v>
      </c>
      <c r="C4266" s="229">
        <v>1</v>
      </c>
      <c r="D4266" s="229">
        <v>0</v>
      </c>
      <c r="E4266" s="229">
        <v>1</v>
      </c>
      <c r="F4266" s="229">
        <v>0</v>
      </c>
      <c r="G4266" s="230">
        <v>0.5</v>
      </c>
    </row>
    <row r="4267" spans="1:7" x14ac:dyDescent="0.2">
      <c r="A4267" s="229" t="s">
        <v>14296</v>
      </c>
      <c r="B4267" s="229" t="s">
        <v>14384</v>
      </c>
      <c r="C4267" s="229">
        <v>1</v>
      </c>
      <c r="D4267" s="229">
        <v>0</v>
      </c>
      <c r="E4267" s="229">
        <v>1</v>
      </c>
      <c r="F4267" s="229">
        <v>0</v>
      </c>
      <c r="G4267" s="230">
        <v>0.5</v>
      </c>
    </row>
    <row r="4268" spans="1:7" x14ac:dyDescent="0.2">
      <c r="A4268" s="229" t="s">
        <v>14297</v>
      </c>
      <c r="B4268" s="229" t="s">
        <v>14503</v>
      </c>
      <c r="C4268" s="229">
        <v>1</v>
      </c>
      <c r="D4268" s="229">
        <v>0</v>
      </c>
      <c r="E4268" s="229">
        <v>1</v>
      </c>
      <c r="F4268" s="229">
        <v>0</v>
      </c>
      <c r="G4268" s="230">
        <v>0.5</v>
      </c>
    </row>
    <row r="4269" spans="1:7" x14ac:dyDescent="0.2">
      <c r="A4269" s="229" t="s">
        <v>14297</v>
      </c>
      <c r="B4269" s="229" t="s">
        <v>14504</v>
      </c>
      <c r="C4269" s="229">
        <v>1</v>
      </c>
      <c r="D4269" s="229">
        <v>0</v>
      </c>
      <c r="E4269" s="229">
        <v>1</v>
      </c>
      <c r="F4269" s="229">
        <v>0</v>
      </c>
      <c r="G4269" s="230">
        <v>0.5</v>
      </c>
    </row>
    <row r="4270" spans="1:7" x14ac:dyDescent="0.2">
      <c r="A4270" s="229" t="s">
        <v>14297</v>
      </c>
      <c r="B4270" s="229" t="s">
        <v>14505</v>
      </c>
      <c r="C4270" s="229">
        <v>1</v>
      </c>
      <c r="D4270" s="229">
        <v>0</v>
      </c>
      <c r="E4270" s="229">
        <v>1</v>
      </c>
      <c r="F4270" s="229">
        <v>0</v>
      </c>
      <c r="G4270" s="230">
        <v>0.5</v>
      </c>
    </row>
    <row r="4271" spans="1:7" x14ac:dyDescent="0.2">
      <c r="A4271" s="229" t="s">
        <v>14297</v>
      </c>
      <c r="B4271" s="229" t="s">
        <v>14506</v>
      </c>
      <c r="C4271" s="229">
        <v>1</v>
      </c>
      <c r="D4271" s="229">
        <v>0</v>
      </c>
      <c r="E4271" s="229">
        <v>1</v>
      </c>
      <c r="F4271" s="229">
        <v>0</v>
      </c>
      <c r="G4271" s="230">
        <v>0.5</v>
      </c>
    </row>
    <row r="4272" spans="1:7" x14ac:dyDescent="0.2">
      <c r="A4272" s="229" t="s">
        <v>14297</v>
      </c>
      <c r="B4272" s="229" t="s">
        <v>14507</v>
      </c>
      <c r="C4272" s="229">
        <v>1</v>
      </c>
      <c r="D4272" s="229">
        <v>0</v>
      </c>
      <c r="E4272" s="229">
        <v>1</v>
      </c>
      <c r="F4272" s="229">
        <v>0</v>
      </c>
      <c r="G4272" s="230">
        <v>0.5</v>
      </c>
    </row>
    <row r="4273" spans="1:7" x14ac:dyDescent="0.2">
      <c r="A4273" s="229" t="s">
        <v>14297</v>
      </c>
      <c r="B4273" s="229" t="s">
        <v>14508</v>
      </c>
      <c r="C4273" s="229">
        <v>1</v>
      </c>
      <c r="D4273" s="229">
        <v>0</v>
      </c>
      <c r="E4273" s="229">
        <v>1</v>
      </c>
      <c r="F4273" s="229">
        <v>0</v>
      </c>
      <c r="G4273" s="230">
        <v>0.5</v>
      </c>
    </row>
    <row r="4274" spans="1:7" x14ac:dyDescent="0.2">
      <c r="A4274" s="229" t="s">
        <v>14297</v>
      </c>
      <c r="B4274" s="229" t="s">
        <v>14509</v>
      </c>
      <c r="C4274" s="229">
        <v>1</v>
      </c>
      <c r="D4274" s="229">
        <v>0</v>
      </c>
      <c r="E4274" s="229">
        <v>1</v>
      </c>
      <c r="F4274" s="229">
        <v>0</v>
      </c>
      <c r="G4274" s="230">
        <v>0.5</v>
      </c>
    </row>
    <row r="4275" spans="1:7" x14ac:dyDescent="0.2">
      <c r="A4275" s="229" t="s">
        <v>14297</v>
      </c>
      <c r="B4275" s="229" t="s">
        <v>14510</v>
      </c>
      <c r="C4275" s="229">
        <v>1</v>
      </c>
      <c r="D4275" s="229">
        <v>0</v>
      </c>
      <c r="E4275" s="229">
        <v>1</v>
      </c>
      <c r="F4275" s="229">
        <v>0</v>
      </c>
      <c r="G4275" s="230">
        <v>0.5</v>
      </c>
    </row>
    <row r="4276" spans="1:7" x14ac:dyDescent="0.2">
      <c r="A4276" s="229" t="s">
        <v>14297</v>
      </c>
      <c r="B4276" s="229" t="s">
        <v>14511</v>
      </c>
      <c r="C4276" s="229">
        <v>1</v>
      </c>
      <c r="D4276" s="229">
        <v>0</v>
      </c>
      <c r="E4276" s="229">
        <v>1</v>
      </c>
      <c r="F4276" s="229">
        <v>0</v>
      </c>
      <c r="G4276" s="230">
        <v>0.5</v>
      </c>
    </row>
    <row r="4277" spans="1:7" x14ac:dyDescent="0.2">
      <c r="A4277" s="229" t="s">
        <v>14297</v>
      </c>
      <c r="B4277" s="229" t="s">
        <v>14512</v>
      </c>
      <c r="C4277" s="229">
        <v>1</v>
      </c>
      <c r="D4277" s="229">
        <v>0</v>
      </c>
      <c r="E4277" s="229">
        <v>1</v>
      </c>
      <c r="F4277" s="229">
        <v>0</v>
      </c>
      <c r="G4277" s="230">
        <v>0.5</v>
      </c>
    </row>
    <row r="4278" spans="1:7" x14ac:dyDescent="0.2">
      <c r="A4278" s="229" t="s">
        <v>14297</v>
      </c>
      <c r="B4278" s="229" t="s">
        <v>14513</v>
      </c>
      <c r="C4278" s="229">
        <v>1</v>
      </c>
      <c r="D4278" s="229">
        <v>0</v>
      </c>
      <c r="E4278" s="229">
        <v>1</v>
      </c>
      <c r="F4278" s="229">
        <v>0</v>
      </c>
      <c r="G4278" s="230">
        <v>0.5</v>
      </c>
    </row>
    <row r="4279" spans="1:7" x14ac:dyDescent="0.2">
      <c r="A4279" s="229" t="s">
        <v>14297</v>
      </c>
      <c r="B4279" s="229" t="s">
        <v>14514</v>
      </c>
      <c r="C4279" s="229">
        <v>1</v>
      </c>
      <c r="D4279" s="229">
        <v>0</v>
      </c>
      <c r="E4279" s="229">
        <v>1</v>
      </c>
      <c r="F4279" s="229">
        <v>0</v>
      </c>
      <c r="G4279" s="230">
        <v>0.5</v>
      </c>
    </row>
    <row r="4280" spans="1:7" x14ac:dyDescent="0.2">
      <c r="A4280" s="229" t="s">
        <v>14297</v>
      </c>
      <c r="B4280" s="229" t="s">
        <v>14515</v>
      </c>
      <c r="C4280" s="229">
        <v>1</v>
      </c>
      <c r="D4280" s="229">
        <v>0</v>
      </c>
      <c r="E4280" s="229">
        <v>1</v>
      </c>
      <c r="F4280" s="229">
        <v>0</v>
      </c>
      <c r="G4280" s="230">
        <v>0.5</v>
      </c>
    </row>
    <row r="4281" spans="1:7" x14ac:dyDescent="0.2">
      <c r="A4281" s="229" t="s">
        <v>14297</v>
      </c>
      <c r="B4281" s="229" t="s">
        <v>14516</v>
      </c>
      <c r="C4281" s="229">
        <v>1</v>
      </c>
      <c r="D4281" s="229">
        <v>0</v>
      </c>
      <c r="E4281" s="229">
        <v>1</v>
      </c>
      <c r="F4281" s="229">
        <v>0</v>
      </c>
      <c r="G4281" s="230">
        <v>0.5</v>
      </c>
    </row>
    <row r="4282" spans="1:7" x14ac:dyDescent="0.2">
      <c r="A4282" s="229" t="s">
        <v>14297</v>
      </c>
      <c r="B4282" s="229" t="s">
        <v>14517</v>
      </c>
      <c r="C4282" s="229">
        <v>1</v>
      </c>
      <c r="D4282" s="229">
        <v>0</v>
      </c>
      <c r="E4282" s="229">
        <v>1</v>
      </c>
      <c r="F4282" s="229">
        <v>0</v>
      </c>
      <c r="G4282" s="230">
        <v>0.5</v>
      </c>
    </row>
    <row r="4283" spans="1:7" x14ac:dyDescent="0.2">
      <c r="A4283" s="229" t="s">
        <v>14297</v>
      </c>
      <c r="B4283" s="229" t="s">
        <v>14518</v>
      </c>
      <c r="C4283" s="229">
        <v>1</v>
      </c>
      <c r="D4283" s="229">
        <v>0</v>
      </c>
      <c r="E4283" s="229">
        <v>1</v>
      </c>
      <c r="F4283" s="229">
        <v>0</v>
      </c>
      <c r="G4283" s="230">
        <v>0.5</v>
      </c>
    </row>
    <row r="4284" spans="1:7" x14ac:dyDescent="0.2">
      <c r="A4284" s="229" t="s">
        <v>14297</v>
      </c>
      <c r="B4284" s="229" t="s">
        <v>14519</v>
      </c>
      <c r="C4284" s="229">
        <v>1</v>
      </c>
      <c r="D4284" s="229">
        <v>0</v>
      </c>
      <c r="E4284" s="229">
        <v>1</v>
      </c>
      <c r="F4284" s="229">
        <v>0</v>
      </c>
      <c r="G4284" s="230">
        <v>0.5</v>
      </c>
    </row>
    <row r="4285" spans="1:7" x14ac:dyDescent="0.2">
      <c r="A4285" s="229" t="s">
        <v>14297</v>
      </c>
      <c r="B4285" s="229" t="s">
        <v>14520</v>
      </c>
      <c r="C4285" s="229">
        <v>1</v>
      </c>
      <c r="D4285" s="229">
        <v>0</v>
      </c>
      <c r="E4285" s="229">
        <v>1</v>
      </c>
      <c r="F4285" s="229">
        <v>0</v>
      </c>
      <c r="G4285" s="230">
        <v>0.5</v>
      </c>
    </row>
    <row r="4286" spans="1:7" x14ac:dyDescent="0.2">
      <c r="A4286" s="229" t="s">
        <v>14297</v>
      </c>
      <c r="B4286" s="229" t="s">
        <v>14521</v>
      </c>
      <c r="C4286" s="229">
        <v>1</v>
      </c>
      <c r="D4286" s="229">
        <v>0</v>
      </c>
      <c r="E4286" s="229">
        <v>1</v>
      </c>
      <c r="F4286" s="229">
        <v>0</v>
      </c>
      <c r="G4286" s="230">
        <v>0.5</v>
      </c>
    </row>
    <row r="4287" spans="1:7" x14ac:dyDescent="0.2">
      <c r="A4287" s="229" t="s">
        <v>14297</v>
      </c>
      <c r="B4287" s="229" t="s">
        <v>14522</v>
      </c>
      <c r="C4287" s="229">
        <v>1</v>
      </c>
      <c r="D4287" s="229">
        <v>0</v>
      </c>
      <c r="E4287" s="229">
        <v>1</v>
      </c>
      <c r="F4287" s="229">
        <v>0</v>
      </c>
      <c r="G4287" s="230">
        <v>0.5</v>
      </c>
    </row>
    <row r="4288" spans="1:7" x14ac:dyDescent="0.2">
      <c r="A4288" s="229" t="s">
        <v>14297</v>
      </c>
      <c r="B4288" s="229" t="s">
        <v>14523</v>
      </c>
      <c r="C4288" s="229">
        <v>1</v>
      </c>
      <c r="D4288" s="229">
        <v>0</v>
      </c>
      <c r="E4288" s="229">
        <v>1</v>
      </c>
      <c r="F4288" s="229">
        <v>0</v>
      </c>
      <c r="G4288" s="230">
        <v>0.5</v>
      </c>
    </row>
    <row r="4289" spans="1:7" x14ac:dyDescent="0.2">
      <c r="A4289" s="229" t="s">
        <v>14297</v>
      </c>
      <c r="B4289" s="229" t="s">
        <v>14524</v>
      </c>
      <c r="C4289" s="229">
        <v>1</v>
      </c>
      <c r="D4289" s="229">
        <v>0</v>
      </c>
      <c r="E4289" s="229">
        <v>1</v>
      </c>
      <c r="F4289" s="229">
        <v>0</v>
      </c>
      <c r="G4289" s="230">
        <v>0.5</v>
      </c>
    </row>
    <row r="4290" spans="1:7" x14ac:dyDescent="0.2">
      <c r="A4290" s="229" t="s">
        <v>14297</v>
      </c>
      <c r="B4290" s="229" t="s">
        <v>14525</v>
      </c>
      <c r="C4290" s="229">
        <v>1</v>
      </c>
      <c r="D4290" s="229">
        <v>0</v>
      </c>
      <c r="E4290" s="229">
        <v>1</v>
      </c>
      <c r="F4290" s="229">
        <v>0</v>
      </c>
      <c r="G4290" s="230">
        <v>0.5</v>
      </c>
    </row>
    <row r="4291" spans="1:7" x14ac:dyDescent="0.2">
      <c r="A4291" s="229" t="s">
        <v>14297</v>
      </c>
      <c r="B4291" s="229" t="s">
        <v>14526</v>
      </c>
      <c r="C4291" s="229">
        <v>1</v>
      </c>
      <c r="D4291" s="229">
        <v>0</v>
      </c>
      <c r="E4291" s="229">
        <v>1</v>
      </c>
      <c r="F4291" s="229">
        <v>0</v>
      </c>
      <c r="G4291" s="230">
        <v>0.5</v>
      </c>
    </row>
    <row r="4292" spans="1:7" x14ac:dyDescent="0.2">
      <c r="A4292" s="229" t="s">
        <v>14297</v>
      </c>
      <c r="B4292" s="229" t="s">
        <v>14527</v>
      </c>
      <c r="C4292" s="229">
        <v>1</v>
      </c>
      <c r="D4292" s="229">
        <v>0</v>
      </c>
      <c r="E4292" s="229">
        <v>1</v>
      </c>
      <c r="F4292" s="229">
        <v>0</v>
      </c>
      <c r="G4292" s="230">
        <v>0.5</v>
      </c>
    </row>
    <row r="4293" spans="1:7" x14ac:dyDescent="0.2">
      <c r="A4293" s="229" t="s">
        <v>14297</v>
      </c>
      <c r="B4293" s="229" t="s">
        <v>14528</v>
      </c>
      <c r="C4293" s="229">
        <v>1</v>
      </c>
      <c r="D4293" s="229">
        <v>0</v>
      </c>
      <c r="E4293" s="229">
        <v>1</v>
      </c>
      <c r="F4293" s="229">
        <v>0</v>
      </c>
      <c r="G4293" s="230">
        <v>0.5</v>
      </c>
    </row>
    <row r="4294" spans="1:7" x14ac:dyDescent="0.2">
      <c r="A4294" s="229" t="s">
        <v>14297</v>
      </c>
      <c r="B4294" s="229" t="s">
        <v>14529</v>
      </c>
      <c r="C4294" s="229">
        <v>1</v>
      </c>
      <c r="D4294" s="229">
        <v>0</v>
      </c>
      <c r="E4294" s="229">
        <v>1</v>
      </c>
      <c r="F4294" s="229">
        <v>0</v>
      </c>
      <c r="G4294" s="230">
        <v>0.5</v>
      </c>
    </row>
    <row r="4295" spans="1:7" x14ac:dyDescent="0.2">
      <c r="A4295" s="229" t="s">
        <v>14297</v>
      </c>
      <c r="B4295" s="229" t="s">
        <v>14530</v>
      </c>
      <c r="C4295" s="229">
        <v>1</v>
      </c>
      <c r="D4295" s="229">
        <v>0</v>
      </c>
      <c r="E4295" s="229">
        <v>1</v>
      </c>
      <c r="F4295" s="229">
        <v>0</v>
      </c>
      <c r="G4295" s="230">
        <v>0.5</v>
      </c>
    </row>
    <row r="4296" spans="1:7" x14ac:dyDescent="0.2">
      <c r="A4296" s="229" t="s">
        <v>14297</v>
      </c>
      <c r="B4296" s="229" t="s">
        <v>14531</v>
      </c>
      <c r="C4296" s="229">
        <v>1</v>
      </c>
      <c r="D4296" s="229">
        <v>0</v>
      </c>
      <c r="E4296" s="229">
        <v>1</v>
      </c>
      <c r="F4296" s="229">
        <v>0</v>
      </c>
      <c r="G4296" s="230">
        <v>0.5</v>
      </c>
    </row>
    <row r="4297" spans="1:7" x14ac:dyDescent="0.2">
      <c r="A4297" s="229" t="s">
        <v>14297</v>
      </c>
      <c r="B4297" s="229" t="s">
        <v>14532</v>
      </c>
      <c r="C4297" s="229">
        <v>1</v>
      </c>
      <c r="D4297" s="229">
        <v>0</v>
      </c>
      <c r="E4297" s="229">
        <v>1</v>
      </c>
      <c r="F4297" s="229">
        <v>0</v>
      </c>
      <c r="G4297" s="230">
        <v>0.5</v>
      </c>
    </row>
    <row r="4298" spans="1:7" x14ac:dyDescent="0.2">
      <c r="A4298" s="229" t="s">
        <v>14297</v>
      </c>
      <c r="B4298" s="229" t="s">
        <v>14533</v>
      </c>
      <c r="C4298" s="229">
        <v>1</v>
      </c>
      <c r="D4298" s="229">
        <v>0</v>
      </c>
      <c r="E4298" s="229">
        <v>1</v>
      </c>
      <c r="F4298" s="229">
        <v>0</v>
      </c>
      <c r="G4298" s="230">
        <v>0.5</v>
      </c>
    </row>
    <row r="4299" spans="1:7" x14ac:dyDescent="0.2">
      <c r="A4299" s="229" t="s">
        <v>14297</v>
      </c>
      <c r="B4299" s="229" t="s">
        <v>14534</v>
      </c>
      <c r="C4299" s="229">
        <v>1</v>
      </c>
      <c r="D4299" s="229">
        <v>0</v>
      </c>
      <c r="E4299" s="229">
        <v>1</v>
      </c>
      <c r="F4299" s="229">
        <v>0</v>
      </c>
      <c r="G4299" s="230">
        <v>0.5</v>
      </c>
    </row>
    <row r="4300" spans="1:7" x14ac:dyDescent="0.2">
      <c r="A4300" s="229" t="s">
        <v>14297</v>
      </c>
      <c r="B4300" s="229" t="s">
        <v>14535</v>
      </c>
      <c r="C4300" s="229">
        <v>1</v>
      </c>
      <c r="D4300" s="229">
        <v>0</v>
      </c>
      <c r="E4300" s="229">
        <v>1</v>
      </c>
      <c r="F4300" s="229">
        <v>0</v>
      </c>
      <c r="G4300" s="230">
        <v>0.5</v>
      </c>
    </row>
    <row r="4301" spans="1:7" x14ac:dyDescent="0.2">
      <c r="A4301" s="229" t="s">
        <v>14297</v>
      </c>
      <c r="B4301" s="229" t="s">
        <v>14536</v>
      </c>
      <c r="C4301" s="229">
        <v>1</v>
      </c>
      <c r="D4301" s="229">
        <v>0</v>
      </c>
      <c r="E4301" s="229">
        <v>1</v>
      </c>
      <c r="F4301" s="229">
        <v>0</v>
      </c>
      <c r="G4301" s="230">
        <v>0.5</v>
      </c>
    </row>
    <row r="4302" spans="1:7" x14ac:dyDescent="0.2">
      <c r="A4302" s="229" t="s">
        <v>14297</v>
      </c>
      <c r="B4302" s="229" t="s">
        <v>14537</v>
      </c>
      <c r="C4302" s="229">
        <v>1</v>
      </c>
      <c r="D4302" s="229">
        <v>0</v>
      </c>
      <c r="E4302" s="229">
        <v>1</v>
      </c>
      <c r="F4302" s="229">
        <v>0</v>
      </c>
      <c r="G4302" s="230">
        <v>0.5</v>
      </c>
    </row>
    <row r="4303" spans="1:7" x14ac:dyDescent="0.2">
      <c r="A4303" s="229" t="s">
        <v>14297</v>
      </c>
      <c r="B4303" s="229" t="s">
        <v>14538</v>
      </c>
      <c r="C4303" s="229">
        <v>1</v>
      </c>
      <c r="D4303" s="229">
        <v>0</v>
      </c>
      <c r="E4303" s="229">
        <v>1</v>
      </c>
      <c r="F4303" s="229">
        <v>0</v>
      </c>
      <c r="G4303" s="230">
        <v>0.5</v>
      </c>
    </row>
    <row r="4304" spans="1:7" x14ac:dyDescent="0.2">
      <c r="A4304" s="229" t="s">
        <v>14297</v>
      </c>
      <c r="B4304" s="229" t="s">
        <v>14539</v>
      </c>
      <c r="C4304" s="229">
        <v>1</v>
      </c>
      <c r="D4304" s="229">
        <v>0</v>
      </c>
      <c r="E4304" s="229">
        <v>1</v>
      </c>
      <c r="F4304" s="229">
        <v>0</v>
      </c>
      <c r="G4304" s="230">
        <v>0.5</v>
      </c>
    </row>
    <row r="4305" spans="1:7" x14ac:dyDescent="0.2">
      <c r="A4305" s="229" t="s">
        <v>14297</v>
      </c>
      <c r="B4305" s="229" t="s">
        <v>14540</v>
      </c>
      <c r="C4305" s="229">
        <v>1</v>
      </c>
      <c r="D4305" s="229">
        <v>0</v>
      </c>
      <c r="E4305" s="229">
        <v>1</v>
      </c>
      <c r="F4305" s="229">
        <v>0</v>
      </c>
      <c r="G4305" s="230">
        <v>0.5</v>
      </c>
    </row>
    <row r="4306" spans="1:7" x14ac:dyDescent="0.2">
      <c r="A4306" s="229" t="s">
        <v>14297</v>
      </c>
      <c r="B4306" s="229" t="s">
        <v>14541</v>
      </c>
      <c r="C4306" s="229">
        <v>1</v>
      </c>
      <c r="D4306" s="229">
        <v>0</v>
      </c>
      <c r="E4306" s="229">
        <v>1</v>
      </c>
      <c r="F4306" s="229">
        <v>0</v>
      </c>
      <c r="G4306" s="230">
        <v>0.5</v>
      </c>
    </row>
    <row r="4307" spans="1:7" x14ac:dyDescent="0.2">
      <c r="A4307" s="229" t="s">
        <v>14297</v>
      </c>
      <c r="B4307" s="229" t="s">
        <v>14542</v>
      </c>
      <c r="C4307" s="229">
        <v>1</v>
      </c>
      <c r="D4307" s="229">
        <v>0</v>
      </c>
      <c r="E4307" s="229">
        <v>1</v>
      </c>
      <c r="F4307" s="229">
        <v>0</v>
      </c>
      <c r="G4307" s="230">
        <v>0.5</v>
      </c>
    </row>
    <row r="4308" spans="1:7" x14ac:dyDescent="0.2">
      <c r="A4308" s="229" t="s">
        <v>14297</v>
      </c>
      <c r="B4308" s="229" t="s">
        <v>14543</v>
      </c>
      <c r="C4308" s="229">
        <v>1</v>
      </c>
      <c r="D4308" s="229">
        <v>0</v>
      </c>
      <c r="E4308" s="229">
        <v>1</v>
      </c>
      <c r="F4308" s="229">
        <v>0</v>
      </c>
      <c r="G4308" s="230">
        <v>0.5</v>
      </c>
    </row>
    <row r="4309" spans="1:7" x14ac:dyDescent="0.2">
      <c r="A4309" s="229" t="s">
        <v>14297</v>
      </c>
      <c r="B4309" s="229" t="s">
        <v>14544</v>
      </c>
      <c r="C4309" s="229">
        <v>1</v>
      </c>
      <c r="D4309" s="229">
        <v>0</v>
      </c>
      <c r="E4309" s="229">
        <v>1</v>
      </c>
      <c r="F4309" s="229">
        <v>0</v>
      </c>
      <c r="G4309" s="230">
        <v>0.5</v>
      </c>
    </row>
    <row r="4310" spans="1:7" x14ac:dyDescent="0.2">
      <c r="A4310" s="229" t="s">
        <v>14298</v>
      </c>
      <c r="B4310" s="229" t="s">
        <v>14503</v>
      </c>
      <c r="C4310" s="229">
        <v>1</v>
      </c>
      <c r="D4310" s="229">
        <v>0</v>
      </c>
      <c r="E4310" s="229">
        <v>1</v>
      </c>
      <c r="F4310" s="229">
        <v>0</v>
      </c>
      <c r="G4310" s="230">
        <v>0.5</v>
      </c>
    </row>
    <row r="4311" spans="1:7" x14ac:dyDescent="0.2">
      <c r="A4311" s="229" t="s">
        <v>14298</v>
      </c>
      <c r="B4311" s="229" t="s">
        <v>14504</v>
      </c>
      <c r="C4311" s="229">
        <v>1</v>
      </c>
      <c r="D4311" s="229">
        <v>0</v>
      </c>
      <c r="E4311" s="229">
        <v>1</v>
      </c>
      <c r="F4311" s="229">
        <v>0</v>
      </c>
      <c r="G4311" s="230">
        <v>0.5</v>
      </c>
    </row>
    <row r="4312" spans="1:7" x14ac:dyDescent="0.2">
      <c r="A4312" s="229" t="s">
        <v>14298</v>
      </c>
      <c r="B4312" s="229" t="s">
        <v>14505</v>
      </c>
      <c r="C4312" s="229">
        <v>1</v>
      </c>
      <c r="D4312" s="229">
        <v>0</v>
      </c>
      <c r="E4312" s="229">
        <v>1</v>
      </c>
      <c r="F4312" s="229">
        <v>0</v>
      </c>
      <c r="G4312" s="230">
        <v>0.5</v>
      </c>
    </row>
    <row r="4313" spans="1:7" x14ac:dyDescent="0.2">
      <c r="A4313" s="229" t="s">
        <v>14298</v>
      </c>
      <c r="B4313" s="229" t="s">
        <v>14506</v>
      </c>
      <c r="C4313" s="229">
        <v>1</v>
      </c>
      <c r="D4313" s="229">
        <v>0</v>
      </c>
      <c r="E4313" s="229">
        <v>1</v>
      </c>
      <c r="F4313" s="229">
        <v>0</v>
      </c>
      <c r="G4313" s="230">
        <v>0.5</v>
      </c>
    </row>
    <row r="4314" spans="1:7" x14ac:dyDescent="0.2">
      <c r="A4314" s="229" t="s">
        <v>14298</v>
      </c>
      <c r="B4314" s="229" t="s">
        <v>14507</v>
      </c>
      <c r="C4314" s="229">
        <v>1</v>
      </c>
      <c r="D4314" s="229">
        <v>0</v>
      </c>
      <c r="E4314" s="229">
        <v>1</v>
      </c>
      <c r="F4314" s="229">
        <v>0</v>
      </c>
      <c r="G4314" s="230">
        <v>0.5</v>
      </c>
    </row>
    <row r="4315" spans="1:7" x14ac:dyDescent="0.2">
      <c r="A4315" s="229" t="s">
        <v>14298</v>
      </c>
      <c r="B4315" s="229" t="s">
        <v>14508</v>
      </c>
      <c r="C4315" s="229">
        <v>1</v>
      </c>
      <c r="D4315" s="229">
        <v>0</v>
      </c>
      <c r="E4315" s="229">
        <v>1</v>
      </c>
      <c r="F4315" s="229">
        <v>0</v>
      </c>
      <c r="G4315" s="230">
        <v>0.5</v>
      </c>
    </row>
    <row r="4316" spans="1:7" x14ac:dyDescent="0.2">
      <c r="A4316" s="229" t="s">
        <v>14298</v>
      </c>
      <c r="B4316" s="229" t="s">
        <v>14509</v>
      </c>
      <c r="C4316" s="229">
        <v>1</v>
      </c>
      <c r="D4316" s="229">
        <v>0</v>
      </c>
      <c r="E4316" s="229">
        <v>1</v>
      </c>
      <c r="F4316" s="229">
        <v>0</v>
      </c>
      <c r="G4316" s="230">
        <v>0.5</v>
      </c>
    </row>
    <row r="4317" spans="1:7" x14ac:dyDescent="0.2">
      <c r="A4317" s="229" t="s">
        <v>14298</v>
      </c>
      <c r="B4317" s="229" t="s">
        <v>14510</v>
      </c>
      <c r="C4317" s="229">
        <v>1</v>
      </c>
      <c r="D4317" s="229">
        <v>0</v>
      </c>
      <c r="E4317" s="229">
        <v>1</v>
      </c>
      <c r="F4317" s="229">
        <v>0</v>
      </c>
      <c r="G4317" s="230">
        <v>0.5</v>
      </c>
    </row>
    <row r="4318" spans="1:7" x14ac:dyDescent="0.2">
      <c r="A4318" s="229" t="s">
        <v>14298</v>
      </c>
      <c r="B4318" s="229" t="s">
        <v>14511</v>
      </c>
      <c r="C4318" s="229">
        <v>1</v>
      </c>
      <c r="D4318" s="229">
        <v>0</v>
      </c>
      <c r="E4318" s="229">
        <v>1</v>
      </c>
      <c r="F4318" s="229">
        <v>0</v>
      </c>
      <c r="G4318" s="230">
        <v>0.5</v>
      </c>
    </row>
    <row r="4319" spans="1:7" x14ac:dyDescent="0.2">
      <c r="A4319" s="229" t="s">
        <v>14298</v>
      </c>
      <c r="B4319" s="229" t="s">
        <v>14512</v>
      </c>
      <c r="C4319" s="229">
        <v>1</v>
      </c>
      <c r="D4319" s="229">
        <v>0</v>
      </c>
      <c r="E4319" s="229">
        <v>1</v>
      </c>
      <c r="F4319" s="229">
        <v>0</v>
      </c>
      <c r="G4319" s="230">
        <v>0.5</v>
      </c>
    </row>
    <row r="4320" spans="1:7" x14ac:dyDescent="0.2">
      <c r="A4320" s="229" t="s">
        <v>14298</v>
      </c>
      <c r="B4320" s="229" t="s">
        <v>14513</v>
      </c>
      <c r="C4320" s="229">
        <v>1</v>
      </c>
      <c r="D4320" s="229">
        <v>0</v>
      </c>
      <c r="E4320" s="229">
        <v>1</v>
      </c>
      <c r="F4320" s="229">
        <v>0</v>
      </c>
      <c r="G4320" s="230">
        <v>0.5</v>
      </c>
    </row>
    <row r="4321" spans="1:7" x14ac:dyDescent="0.2">
      <c r="A4321" s="229" t="s">
        <v>14298</v>
      </c>
      <c r="B4321" s="229" t="s">
        <v>14514</v>
      </c>
      <c r="C4321" s="229">
        <v>1</v>
      </c>
      <c r="D4321" s="229">
        <v>0</v>
      </c>
      <c r="E4321" s="229">
        <v>1</v>
      </c>
      <c r="F4321" s="229">
        <v>0</v>
      </c>
      <c r="G4321" s="230">
        <v>0.5</v>
      </c>
    </row>
    <row r="4322" spans="1:7" x14ac:dyDescent="0.2">
      <c r="A4322" s="229" t="s">
        <v>14298</v>
      </c>
      <c r="B4322" s="229" t="s">
        <v>14515</v>
      </c>
      <c r="C4322" s="229">
        <v>1</v>
      </c>
      <c r="D4322" s="229">
        <v>0</v>
      </c>
      <c r="E4322" s="229">
        <v>1</v>
      </c>
      <c r="F4322" s="229">
        <v>0</v>
      </c>
      <c r="G4322" s="230">
        <v>0.5</v>
      </c>
    </row>
    <row r="4323" spans="1:7" x14ac:dyDescent="0.2">
      <c r="A4323" s="229" t="s">
        <v>14298</v>
      </c>
      <c r="B4323" s="229" t="s">
        <v>14516</v>
      </c>
      <c r="C4323" s="229">
        <v>1</v>
      </c>
      <c r="D4323" s="229">
        <v>0</v>
      </c>
      <c r="E4323" s="229">
        <v>1</v>
      </c>
      <c r="F4323" s="229">
        <v>0</v>
      </c>
      <c r="G4323" s="230">
        <v>0.5</v>
      </c>
    </row>
    <row r="4324" spans="1:7" x14ac:dyDescent="0.2">
      <c r="A4324" s="229" t="s">
        <v>14298</v>
      </c>
      <c r="B4324" s="229" t="s">
        <v>14517</v>
      </c>
      <c r="C4324" s="229">
        <v>1</v>
      </c>
      <c r="D4324" s="229">
        <v>0</v>
      </c>
      <c r="E4324" s="229">
        <v>1</v>
      </c>
      <c r="F4324" s="229">
        <v>0</v>
      </c>
      <c r="G4324" s="230">
        <v>0.5</v>
      </c>
    </row>
    <row r="4325" spans="1:7" x14ac:dyDescent="0.2">
      <c r="A4325" s="229" t="s">
        <v>14298</v>
      </c>
      <c r="B4325" s="229" t="s">
        <v>14518</v>
      </c>
      <c r="C4325" s="229">
        <v>1</v>
      </c>
      <c r="D4325" s="229">
        <v>0</v>
      </c>
      <c r="E4325" s="229">
        <v>1</v>
      </c>
      <c r="F4325" s="229">
        <v>0</v>
      </c>
      <c r="G4325" s="230">
        <v>0.5</v>
      </c>
    </row>
    <row r="4326" spans="1:7" x14ac:dyDescent="0.2">
      <c r="A4326" s="229" t="s">
        <v>14298</v>
      </c>
      <c r="B4326" s="229" t="s">
        <v>14519</v>
      </c>
      <c r="C4326" s="229">
        <v>1</v>
      </c>
      <c r="D4326" s="229">
        <v>0</v>
      </c>
      <c r="E4326" s="229">
        <v>1</v>
      </c>
      <c r="F4326" s="229">
        <v>0</v>
      </c>
      <c r="G4326" s="230">
        <v>0.5</v>
      </c>
    </row>
    <row r="4327" spans="1:7" x14ac:dyDescent="0.2">
      <c r="A4327" s="229" t="s">
        <v>14298</v>
      </c>
      <c r="B4327" s="229" t="s">
        <v>14520</v>
      </c>
      <c r="C4327" s="229">
        <v>1</v>
      </c>
      <c r="D4327" s="229">
        <v>0</v>
      </c>
      <c r="E4327" s="229">
        <v>1</v>
      </c>
      <c r="F4327" s="229">
        <v>0</v>
      </c>
      <c r="G4327" s="230">
        <v>0.5</v>
      </c>
    </row>
    <row r="4328" spans="1:7" x14ac:dyDescent="0.2">
      <c r="A4328" s="229" t="s">
        <v>14298</v>
      </c>
      <c r="B4328" s="229" t="s">
        <v>14521</v>
      </c>
      <c r="C4328" s="229">
        <v>1</v>
      </c>
      <c r="D4328" s="229">
        <v>0</v>
      </c>
      <c r="E4328" s="229">
        <v>1</v>
      </c>
      <c r="F4328" s="229">
        <v>0</v>
      </c>
      <c r="G4328" s="230">
        <v>0.5</v>
      </c>
    </row>
    <row r="4329" spans="1:7" x14ac:dyDescent="0.2">
      <c r="A4329" s="229" t="s">
        <v>14298</v>
      </c>
      <c r="B4329" s="229" t="s">
        <v>14522</v>
      </c>
      <c r="C4329" s="229">
        <v>1</v>
      </c>
      <c r="D4329" s="229">
        <v>0</v>
      </c>
      <c r="E4329" s="229">
        <v>1</v>
      </c>
      <c r="F4329" s="229">
        <v>0</v>
      </c>
      <c r="G4329" s="230">
        <v>0.5</v>
      </c>
    </row>
    <row r="4330" spans="1:7" x14ac:dyDescent="0.2">
      <c r="A4330" s="229" t="s">
        <v>14298</v>
      </c>
      <c r="B4330" s="229" t="s">
        <v>14523</v>
      </c>
      <c r="C4330" s="229">
        <v>1</v>
      </c>
      <c r="D4330" s="229">
        <v>0</v>
      </c>
      <c r="E4330" s="229">
        <v>1</v>
      </c>
      <c r="F4330" s="229">
        <v>0</v>
      </c>
      <c r="G4330" s="230">
        <v>0.5</v>
      </c>
    </row>
    <row r="4331" spans="1:7" x14ac:dyDescent="0.2">
      <c r="A4331" s="229" t="s">
        <v>14298</v>
      </c>
      <c r="B4331" s="229" t="s">
        <v>14524</v>
      </c>
      <c r="C4331" s="229">
        <v>1</v>
      </c>
      <c r="D4331" s="229">
        <v>0</v>
      </c>
      <c r="E4331" s="229">
        <v>1</v>
      </c>
      <c r="F4331" s="229">
        <v>0</v>
      </c>
      <c r="G4331" s="230">
        <v>0.5</v>
      </c>
    </row>
    <row r="4332" spans="1:7" x14ac:dyDescent="0.2">
      <c r="A4332" s="229" t="s">
        <v>14298</v>
      </c>
      <c r="B4332" s="229" t="s">
        <v>14525</v>
      </c>
      <c r="C4332" s="229">
        <v>1</v>
      </c>
      <c r="D4332" s="229">
        <v>0</v>
      </c>
      <c r="E4332" s="229">
        <v>1</v>
      </c>
      <c r="F4332" s="229">
        <v>0</v>
      </c>
      <c r="G4332" s="230">
        <v>0.5</v>
      </c>
    </row>
    <row r="4333" spans="1:7" x14ac:dyDescent="0.2">
      <c r="A4333" s="229" t="s">
        <v>14298</v>
      </c>
      <c r="B4333" s="229" t="s">
        <v>14526</v>
      </c>
      <c r="C4333" s="229">
        <v>1</v>
      </c>
      <c r="D4333" s="229">
        <v>0</v>
      </c>
      <c r="E4333" s="229">
        <v>1</v>
      </c>
      <c r="F4333" s="229">
        <v>0</v>
      </c>
      <c r="G4333" s="230">
        <v>0.5</v>
      </c>
    </row>
    <row r="4334" spans="1:7" x14ac:dyDescent="0.2">
      <c r="A4334" s="229" t="s">
        <v>14298</v>
      </c>
      <c r="B4334" s="229" t="s">
        <v>14527</v>
      </c>
      <c r="C4334" s="229">
        <v>1</v>
      </c>
      <c r="D4334" s="229">
        <v>0</v>
      </c>
      <c r="E4334" s="229">
        <v>1</v>
      </c>
      <c r="F4334" s="229">
        <v>0</v>
      </c>
      <c r="G4334" s="230">
        <v>0.5</v>
      </c>
    </row>
    <row r="4335" spans="1:7" x14ac:dyDescent="0.2">
      <c r="A4335" s="229" t="s">
        <v>14298</v>
      </c>
      <c r="B4335" s="229" t="s">
        <v>14528</v>
      </c>
      <c r="C4335" s="229">
        <v>1</v>
      </c>
      <c r="D4335" s="229">
        <v>0</v>
      </c>
      <c r="E4335" s="229">
        <v>1</v>
      </c>
      <c r="F4335" s="229">
        <v>0</v>
      </c>
      <c r="G4335" s="230">
        <v>0.5</v>
      </c>
    </row>
    <row r="4336" spans="1:7" x14ac:dyDescent="0.2">
      <c r="A4336" s="229" t="s">
        <v>14298</v>
      </c>
      <c r="B4336" s="229" t="s">
        <v>14529</v>
      </c>
      <c r="C4336" s="229">
        <v>1</v>
      </c>
      <c r="D4336" s="229">
        <v>0</v>
      </c>
      <c r="E4336" s="229">
        <v>1</v>
      </c>
      <c r="F4336" s="229">
        <v>0</v>
      </c>
      <c r="G4336" s="230">
        <v>0.5</v>
      </c>
    </row>
    <row r="4337" spans="1:7" x14ac:dyDescent="0.2">
      <c r="A4337" s="229" t="s">
        <v>14298</v>
      </c>
      <c r="B4337" s="229" t="s">
        <v>14530</v>
      </c>
      <c r="C4337" s="229">
        <v>1</v>
      </c>
      <c r="D4337" s="229">
        <v>0</v>
      </c>
      <c r="E4337" s="229">
        <v>1</v>
      </c>
      <c r="F4337" s="229">
        <v>0</v>
      </c>
      <c r="G4337" s="230">
        <v>0.5</v>
      </c>
    </row>
    <row r="4338" spans="1:7" x14ac:dyDescent="0.2">
      <c r="A4338" s="229" t="s">
        <v>14298</v>
      </c>
      <c r="B4338" s="229" t="s">
        <v>14531</v>
      </c>
      <c r="C4338" s="229">
        <v>1</v>
      </c>
      <c r="D4338" s="229">
        <v>0</v>
      </c>
      <c r="E4338" s="229">
        <v>1</v>
      </c>
      <c r="F4338" s="229">
        <v>0</v>
      </c>
      <c r="G4338" s="230">
        <v>0.5</v>
      </c>
    </row>
    <row r="4339" spans="1:7" x14ac:dyDescent="0.2">
      <c r="A4339" s="229" t="s">
        <v>14298</v>
      </c>
      <c r="B4339" s="229" t="s">
        <v>14532</v>
      </c>
      <c r="C4339" s="229">
        <v>1</v>
      </c>
      <c r="D4339" s="229">
        <v>0</v>
      </c>
      <c r="E4339" s="229">
        <v>1</v>
      </c>
      <c r="F4339" s="229">
        <v>0</v>
      </c>
      <c r="G4339" s="230">
        <v>0.5</v>
      </c>
    </row>
    <row r="4340" spans="1:7" x14ac:dyDescent="0.2">
      <c r="A4340" s="229" t="s">
        <v>14298</v>
      </c>
      <c r="B4340" s="229" t="s">
        <v>14533</v>
      </c>
      <c r="C4340" s="229">
        <v>1</v>
      </c>
      <c r="D4340" s="229">
        <v>0</v>
      </c>
      <c r="E4340" s="229">
        <v>1</v>
      </c>
      <c r="F4340" s="229">
        <v>0</v>
      </c>
      <c r="G4340" s="230">
        <v>0.5</v>
      </c>
    </row>
    <row r="4341" spans="1:7" x14ac:dyDescent="0.2">
      <c r="A4341" s="229" t="s">
        <v>14298</v>
      </c>
      <c r="B4341" s="229" t="s">
        <v>14534</v>
      </c>
      <c r="C4341" s="229">
        <v>1</v>
      </c>
      <c r="D4341" s="229">
        <v>0</v>
      </c>
      <c r="E4341" s="229">
        <v>1</v>
      </c>
      <c r="F4341" s="229">
        <v>0</v>
      </c>
      <c r="G4341" s="230">
        <v>0.5</v>
      </c>
    </row>
    <row r="4342" spans="1:7" x14ac:dyDescent="0.2">
      <c r="A4342" s="229" t="s">
        <v>14298</v>
      </c>
      <c r="B4342" s="229" t="s">
        <v>14535</v>
      </c>
      <c r="C4342" s="229">
        <v>1</v>
      </c>
      <c r="D4342" s="229">
        <v>0</v>
      </c>
      <c r="E4342" s="229">
        <v>1</v>
      </c>
      <c r="F4342" s="229">
        <v>0</v>
      </c>
      <c r="G4342" s="230">
        <v>0.5</v>
      </c>
    </row>
    <row r="4343" spans="1:7" x14ac:dyDescent="0.2">
      <c r="A4343" s="229" t="s">
        <v>14298</v>
      </c>
      <c r="B4343" s="229" t="s">
        <v>14536</v>
      </c>
      <c r="C4343" s="229">
        <v>1</v>
      </c>
      <c r="D4343" s="229">
        <v>0</v>
      </c>
      <c r="E4343" s="229">
        <v>1</v>
      </c>
      <c r="F4343" s="229">
        <v>0</v>
      </c>
      <c r="G4343" s="230">
        <v>0.5</v>
      </c>
    </row>
    <row r="4344" spans="1:7" x14ac:dyDescent="0.2">
      <c r="A4344" s="229" t="s">
        <v>14298</v>
      </c>
      <c r="B4344" s="229" t="s">
        <v>14537</v>
      </c>
      <c r="C4344" s="229">
        <v>1</v>
      </c>
      <c r="D4344" s="229">
        <v>0</v>
      </c>
      <c r="E4344" s="229">
        <v>1</v>
      </c>
      <c r="F4344" s="229">
        <v>0</v>
      </c>
      <c r="G4344" s="230">
        <v>0.5</v>
      </c>
    </row>
    <row r="4345" spans="1:7" x14ac:dyDescent="0.2">
      <c r="A4345" s="229" t="s">
        <v>14298</v>
      </c>
      <c r="B4345" s="229" t="s">
        <v>14538</v>
      </c>
      <c r="C4345" s="229">
        <v>1</v>
      </c>
      <c r="D4345" s="229">
        <v>0</v>
      </c>
      <c r="E4345" s="229">
        <v>1</v>
      </c>
      <c r="F4345" s="229">
        <v>0</v>
      </c>
      <c r="G4345" s="230">
        <v>0.5</v>
      </c>
    </row>
    <row r="4346" spans="1:7" x14ac:dyDescent="0.2">
      <c r="A4346" s="229" t="s">
        <v>14298</v>
      </c>
      <c r="B4346" s="229" t="s">
        <v>14539</v>
      </c>
      <c r="C4346" s="229">
        <v>1</v>
      </c>
      <c r="D4346" s="229">
        <v>0</v>
      </c>
      <c r="E4346" s="229">
        <v>1</v>
      </c>
      <c r="F4346" s="229">
        <v>0</v>
      </c>
      <c r="G4346" s="230">
        <v>0.5</v>
      </c>
    </row>
    <row r="4347" spans="1:7" x14ac:dyDescent="0.2">
      <c r="A4347" s="229" t="s">
        <v>14298</v>
      </c>
      <c r="B4347" s="229" t="s">
        <v>14540</v>
      </c>
      <c r="C4347" s="229">
        <v>1</v>
      </c>
      <c r="D4347" s="229">
        <v>0</v>
      </c>
      <c r="E4347" s="229">
        <v>1</v>
      </c>
      <c r="F4347" s="229">
        <v>0</v>
      </c>
      <c r="G4347" s="230">
        <v>0.5</v>
      </c>
    </row>
    <row r="4348" spans="1:7" x14ac:dyDescent="0.2">
      <c r="A4348" s="229" t="s">
        <v>14298</v>
      </c>
      <c r="B4348" s="229" t="s">
        <v>14541</v>
      </c>
      <c r="C4348" s="229">
        <v>1</v>
      </c>
      <c r="D4348" s="229">
        <v>0</v>
      </c>
      <c r="E4348" s="229">
        <v>1</v>
      </c>
      <c r="F4348" s="229">
        <v>0</v>
      </c>
      <c r="G4348" s="230">
        <v>0.5</v>
      </c>
    </row>
    <row r="4349" spans="1:7" x14ac:dyDescent="0.2">
      <c r="A4349" s="229" t="s">
        <v>14298</v>
      </c>
      <c r="B4349" s="229" t="s">
        <v>14542</v>
      </c>
      <c r="C4349" s="229">
        <v>1</v>
      </c>
      <c r="D4349" s="229">
        <v>0</v>
      </c>
      <c r="E4349" s="229">
        <v>1</v>
      </c>
      <c r="F4349" s="229">
        <v>0</v>
      </c>
      <c r="G4349" s="230">
        <v>0.5</v>
      </c>
    </row>
    <row r="4350" spans="1:7" x14ac:dyDescent="0.2">
      <c r="A4350" s="229" t="s">
        <v>14298</v>
      </c>
      <c r="B4350" s="229" t="s">
        <v>14543</v>
      </c>
      <c r="C4350" s="229">
        <v>1</v>
      </c>
      <c r="D4350" s="229">
        <v>0</v>
      </c>
      <c r="E4350" s="229">
        <v>1</v>
      </c>
      <c r="F4350" s="229">
        <v>0</v>
      </c>
      <c r="G4350" s="230">
        <v>0.5</v>
      </c>
    </row>
    <row r="4351" spans="1:7" x14ac:dyDescent="0.2">
      <c r="A4351" s="229" t="s">
        <v>14298</v>
      </c>
      <c r="B4351" s="229" t="s">
        <v>14544</v>
      </c>
      <c r="C4351" s="229">
        <v>1</v>
      </c>
      <c r="D4351" s="229">
        <v>0</v>
      </c>
      <c r="E4351" s="229">
        <v>1</v>
      </c>
      <c r="F4351" s="229">
        <v>0</v>
      </c>
      <c r="G4351" s="230">
        <v>0.5</v>
      </c>
    </row>
    <row r="4352" spans="1:7" x14ac:dyDescent="0.2">
      <c r="A4352" s="229" t="s">
        <v>14699</v>
      </c>
      <c r="B4352" s="229" t="s">
        <v>14571</v>
      </c>
      <c r="C4352" s="229">
        <v>1</v>
      </c>
      <c r="D4352" s="229">
        <v>0</v>
      </c>
      <c r="E4352" s="229">
        <v>1</v>
      </c>
      <c r="F4352" s="229">
        <v>0</v>
      </c>
      <c r="G4352" s="230">
        <v>0.5</v>
      </c>
    </row>
    <row r="4353" spans="1:7" x14ac:dyDescent="0.2">
      <c r="A4353" s="229" t="s">
        <v>14699</v>
      </c>
      <c r="B4353" s="229" t="s">
        <v>14572</v>
      </c>
      <c r="C4353" s="229">
        <v>1</v>
      </c>
      <c r="D4353" s="229">
        <v>0</v>
      </c>
      <c r="E4353" s="229">
        <v>1</v>
      </c>
      <c r="F4353" s="229">
        <v>0</v>
      </c>
      <c r="G4353" s="230">
        <v>0.5</v>
      </c>
    </row>
    <row r="4354" spans="1:7" x14ac:dyDescent="0.2">
      <c r="A4354" s="229" t="s">
        <v>14699</v>
      </c>
      <c r="B4354" s="229" t="s">
        <v>14573</v>
      </c>
      <c r="C4354" s="229">
        <v>1</v>
      </c>
      <c r="D4354" s="229">
        <v>0</v>
      </c>
      <c r="E4354" s="229">
        <v>1</v>
      </c>
      <c r="F4354" s="229">
        <v>0</v>
      </c>
      <c r="G4354" s="230">
        <v>0.5</v>
      </c>
    </row>
    <row r="4355" spans="1:7" x14ac:dyDescent="0.2">
      <c r="A4355" s="229" t="s">
        <v>14699</v>
      </c>
      <c r="B4355" s="229" t="s">
        <v>14574</v>
      </c>
      <c r="C4355" s="229">
        <v>1</v>
      </c>
      <c r="D4355" s="229">
        <v>0</v>
      </c>
      <c r="E4355" s="229">
        <v>1</v>
      </c>
      <c r="F4355" s="229">
        <v>0</v>
      </c>
      <c r="G4355" s="230">
        <v>0.5</v>
      </c>
    </row>
    <row r="4356" spans="1:7" x14ac:dyDescent="0.2">
      <c r="A4356" s="229" t="s">
        <v>14699</v>
      </c>
      <c r="B4356" s="229" t="s">
        <v>14575</v>
      </c>
      <c r="C4356" s="229">
        <v>1</v>
      </c>
      <c r="D4356" s="229">
        <v>0</v>
      </c>
      <c r="E4356" s="229">
        <v>1</v>
      </c>
      <c r="F4356" s="229">
        <v>0</v>
      </c>
      <c r="G4356" s="230">
        <v>0.5</v>
      </c>
    </row>
    <row r="4357" spans="1:7" x14ac:dyDescent="0.2">
      <c r="A4357" s="229" t="s">
        <v>14699</v>
      </c>
      <c r="B4357" s="229" t="s">
        <v>14576</v>
      </c>
      <c r="C4357" s="229">
        <v>1</v>
      </c>
      <c r="D4357" s="229">
        <v>0</v>
      </c>
      <c r="E4357" s="229">
        <v>1</v>
      </c>
      <c r="F4357" s="229">
        <v>0</v>
      </c>
      <c r="G4357" s="230">
        <v>0.5</v>
      </c>
    </row>
    <row r="4358" spans="1:7" x14ac:dyDescent="0.2">
      <c r="A4358" s="229" t="s">
        <v>14699</v>
      </c>
      <c r="B4358" s="229" t="s">
        <v>2267</v>
      </c>
      <c r="C4358" s="229">
        <v>1</v>
      </c>
      <c r="D4358" s="229">
        <v>0</v>
      </c>
      <c r="E4358" s="229">
        <v>1</v>
      </c>
      <c r="F4358" s="229">
        <v>0</v>
      </c>
      <c r="G4358" s="230">
        <v>0.5</v>
      </c>
    </row>
    <row r="4359" spans="1:7" x14ac:dyDescent="0.2">
      <c r="A4359" s="229" t="s">
        <v>14699</v>
      </c>
      <c r="B4359" s="229" t="s">
        <v>14577</v>
      </c>
      <c r="C4359" s="229">
        <v>1</v>
      </c>
      <c r="D4359" s="229">
        <v>0</v>
      </c>
      <c r="E4359" s="229">
        <v>1</v>
      </c>
      <c r="F4359" s="229">
        <v>0</v>
      </c>
      <c r="G4359" s="230">
        <v>0.5</v>
      </c>
    </row>
    <row r="4360" spans="1:7" x14ac:dyDescent="0.2">
      <c r="A4360" s="229" t="s">
        <v>14699</v>
      </c>
      <c r="B4360" s="229" t="s">
        <v>14578</v>
      </c>
      <c r="C4360" s="229">
        <v>1</v>
      </c>
      <c r="D4360" s="229">
        <v>0</v>
      </c>
      <c r="E4360" s="229">
        <v>1</v>
      </c>
      <c r="F4360" s="229">
        <v>0</v>
      </c>
      <c r="G4360" s="230">
        <v>0.5</v>
      </c>
    </row>
    <row r="4361" spans="1:7" x14ac:dyDescent="0.2">
      <c r="A4361" s="229" t="s">
        <v>14299</v>
      </c>
      <c r="B4361" s="229" t="s">
        <v>14410</v>
      </c>
      <c r="C4361" s="229">
        <v>1</v>
      </c>
      <c r="D4361" s="229">
        <v>0</v>
      </c>
      <c r="E4361" s="229">
        <v>1</v>
      </c>
      <c r="F4361" s="229">
        <v>0</v>
      </c>
      <c r="G4361" s="230">
        <v>0.5</v>
      </c>
    </row>
    <row r="4362" spans="1:7" x14ac:dyDescent="0.2">
      <c r="A4362" s="229" t="s">
        <v>14299</v>
      </c>
      <c r="B4362" s="229" t="s">
        <v>14411</v>
      </c>
      <c r="C4362" s="229">
        <v>1</v>
      </c>
      <c r="D4362" s="229">
        <v>0</v>
      </c>
      <c r="E4362" s="229">
        <v>1</v>
      </c>
      <c r="F4362" s="229">
        <v>0</v>
      </c>
      <c r="G4362" s="230">
        <v>0.5</v>
      </c>
    </row>
    <row r="4363" spans="1:7" x14ac:dyDescent="0.2">
      <c r="A4363" s="229" t="s">
        <v>14299</v>
      </c>
      <c r="B4363" s="229" t="s">
        <v>14412</v>
      </c>
      <c r="C4363" s="229">
        <v>1</v>
      </c>
      <c r="D4363" s="229">
        <v>0</v>
      </c>
      <c r="E4363" s="229">
        <v>1</v>
      </c>
      <c r="F4363" s="229">
        <v>0</v>
      </c>
      <c r="G4363" s="230">
        <v>0.5</v>
      </c>
    </row>
    <row r="4364" spans="1:7" x14ac:dyDescent="0.2">
      <c r="A4364" s="229" t="s">
        <v>14299</v>
      </c>
      <c r="B4364" s="229" t="s">
        <v>14413</v>
      </c>
      <c r="C4364" s="229">
        <v>1</v>
      </c>
      <c r="D4364" s="229">
        <v>0</v>
      </c>
      <c r="E4364" s="229">
        <v>1</v>
      </c>
      <c r="F4364" s="229">
        <v>0</v>
      </c>
      <c r="G4364" s="230">
        <v>0.5</v>
      </c>
    </row>
    <row r="4365" spans="1:7" x14ac:dyDescent="0.2">
      <c r="A4365" s="229" t="s">
        <v>14299</v>
      </c>
      <c r="B4365" s="229" t="s">
        <v>14414</v>
      </c>
      <c r="C4365" s="229">
        <v>1</v>
      </c>
      <c r="D4365" s="229">
        <v>0</v>
      </c>
      <c r="E4365" s="229">
        <v>1</v>
      </c>
      <c r="F4365" s="229">
        <v>0</v>
      </c>
      <c r="G4365" s="230">
        <v>0.5</v>
      </c>
    </row>
    <row r="4366" spans="1:7" x14ac:dyDescent="0.2">
      <c r="A4366" s="229" t="s">
        <v>14299</v>
      </c>
      <c r="B4366" s="229" t="s">
        <v>14415</v>
      </c>
      <c r="C4366" s="229">
        <v>1</v>
      </c>
      <c r="D4366" s="229">
        <v>0</v>
      </c>
      <c r="E4366" s="229">
        <v>1</v>
      </c>
      <c r="F4366" s="229">
        <v>0</v>
      </c>
      <c r="G4366" s="230">
        <v>0.5</v>
      </c>
    </row>
    <row r="4367" spans="1:7" x14ac:dyDescent="0.2">
      <c r="A4367" s="229" t="s">
        <v>14299</v>
      </c>
      <c r="B4367" s="229" t="s">
        <v>14416</v>
      </c>
      <c r="C4367" s="229">
        <v>1</v>
      </c>
      <c r="D4367" s="229">
        <v>0</v>
      </c>
      <c r="E4367" s="229">
        <v>1</v>
      </c>
      <c r="F4367" s="229">
        <v>0</v>
      </c>
      <c r="G4367" s="230">
        <v>0.5</v>
      </c>
    </row>
    <row r="4368" spans="1:7" x14ac:dyDescent="0.2">
      <c r="A4368" s="229" t="s">
        <v>14299</v>
      </c>
      <c r="B4368" s="229" t="s">
        <v>14417</v>
      </c>
      <c r="C4368" s="229">
        <v>1</v>
      </c>
      <c r="D4368" s="229">
        <v>0</v>
      </c>
      <c r="E4368" s="229">
        <v>1</v>
      </c>
      <c r="F4368" s="229">
        <v>0</v>
      </c>
      <c r="G4368" s="230">
        <v>0.5</v>
      </c>
    </row>
    <row r="4369" spans="1:7" x14ac:dyDescent="0.2">
      <c r="A4369" s="229" t="s">
        <v>14299</v>
      </c>
      <c r="B4369" s="229" t="s">
        <v>14418</v>
      </c>
      <c r="C4369" s="229">
        <v>1</v>
      </c>
      <c r="D4369" s="229">
        <v>0</v>
      </c>
      <c r="E4369" s="229">
        <v>1</v>
      </c>
      <c r="F4369" s="229">
        <v>0</v>
      </c>
      <c r="G4369" s="230">
        <v>0.5</v>
      </c>
    </row>
    <row r="4370" spans="1:7" x14ac:dyDescent="0.2">
      <c r="A4370" s="229" t="s">
        <v>14299</v>
      </c>
      <c r="B4370" s="229" t="s">
        <v>14419</v>
      </c>
      <c r="C4370" s="229">
        <v>1</v>
      </c>
      <c r="D4370" s="229">
        <v>0</v>
      </c>
      <c r="E4370" s="229">
        <v>1</v>
      </c>
      <c r="F4370" s="229">
        <v>0</v>
      </c>
      <c r="G4370" s="230">
        <v>0.5</v>
      </c>
    </row>
    <row r="4371" spans="1:7" x14ac:dyDescent="0.2">
      <c r="A4371" s="229" t="s">
        <v>14299</v>
      </c>
      <c r="B4371" s="229" t="s">
        <v>14420</v>
      </c>
      <c r="C4371" s="229">
        <v>1</v>
      </c>
      <c r="D4371" s="229">
        <v>0</v>
      </c>
      <c r="E4371" s="229">
        <v>1</v>
      </c>
      <c r="F4371" s="229">
        <v>0</v>
      </c>
      <c r="G4371" s="230">
        <v>0.5</v>
      </c>
    </row>
    <row r="4372" spans="1:7" x14ac:dyDescent="0.2">
      <c r="A4372" s="229" t="s">
        <v>14299</v>
      </c>
      <c r="B4372" s="229" t="s">
        <v>14421</v>
      </c>
      <c r="C4372" s="229">
        <v>1</v>
      </c>
      <c r="D4372" s="229">
        <v>0</v>
      </c>
      <c r="E4372" s="229">
        <v>1</v>
      </c>
      <c r="F4372" s="229">
        <v>0</v>
      </c>
      <c r="G4372" s="230">
        <v>0.5</v>
      </c>
    </row>
    <row r="4373" spans="1:7" x14ac:dyDescent="0.2">
      <c r="A4373" s="229" t="s">
        <v>14299</v>
      </c>
      <c r="B4373" s="229" t="s">
        <v>14422</v>
      </c>
      <c r="C4373" s="229">
        <v>1</v>
      </c>
      <c r="D4373" s="229">
        <v>0</v>
      </c>
      <c r="E4373" s="229">
        <v>1</v>
      </c>
      <c r="F4373" s="229">
        <v>0</v>
      </c>
      <c r="G4373" s="230">
        <v>0.5</v>
      </c>
    </row>
    <row r="4374" spans="1:7" x14ac:dyDescent="0.2">
      <c r="A4374" s="229" t="s">
        <v>14299</v>
      </c>
      <c r="B4374" s="229" t="s">
        <v>14423</v>
      </c>
      <c r="C4374" s="229">
        <v>1</v>
      </c>
      <c r="D4374" s="229">
        <v>0</v>
      </c>
      <c r="E4374" s="229">
        <v>1</v>
      </c>
      <c r="F4374" s="229">
        <v>0</v>
      </c>
      <c r="G4374" s="230">
        <v>0.5</v>
      </c>
    </row>
    <row r="4375" spans="1:7" x14ac:dyDescent="0.2">
      <c r="A4375" s="229" t="s">
        <v>14299</v>
      </c>
      <c r="B4375" s="229" t="s">
        <v>14424</v>
      </c>
      <c r="C4375" s="229">
        <v>1</v>
      </c>
      <c r="D4375" s="229">
        <v>0</v>
      </c>
      <c r="E4375" s="229">
        <v>1</v>
      </c>
      <c r="F4375" s="229">
        <v>0</v>
      </c>
      <c r="G4375" s="230">
        <v>0.5</v>
      </c>
    </row>
    <row r="4376" spans="1:7" x14ac:dyDescent="0.2">
      <c r="A4376" s="229" t="s">
        <v>14299</v>
      </c>
      <c r="B4376" s="229" t="s">
        <v>14425</v>
      </c>
      <c r="C4376" s="229">
        <v>1</v>
      </c>
      <c r="D4376" s="229">
        <v>0</v>
      </c>
      <c r="E4376" s="229">
        <v>1</v>
      </c>
      <c r="F4376" s="229">
        <v>0</v>
      </c>
      <c r="G4376" s="230">
        <v>0.5</v>
      </c>
    </row>
    <row r="4377" spans="1:7" x14ac:dyDescent="0.2">
      <c r="A4377" s="229" t="s">
        <v>14299</v>
      </c>
      <c r="B4377" s="229" t="s">
        <v>14426</v>
      </c>
      <c r="C4377" s="229">
        <v>1</v>
      </c>
      <c r="D4377" s="229">
        <v>0</v>
      </c>
      <c r="E4377" s="229">
        <v>1</v>
      </c>
      <c r="F4377" s="229">
        <v>0</v>
      </c>
      <c r="G4377" s="230">
        <v>0.5</v>
      </c>
    </row>
    <row r="4378" spans="1:7" x14ac:dyDescent="0.2">
      <c r="A4378" s="229" t="s">
        <v>14299</v>
      </c>
      <c r="B4378" s="229" t="s">
        <v>14427</v>
      </c>
      <c r="C4378" s="229">
        <v>1</v>
      </c>
      <c r="D4378" s="229">
        <v>0</v>
      </c>
      <c r="E4378" s="229">
        <v>1</v>
      </c>
      <c r="F4378" s="229">
        <v>0</v>
      </c>
      <c r="G4378" s="230">
        <v>0.5</v>
      </c>
    </row>
    <row r="4379" spans="1:7" x14ac:dyDescent="0.2">
      <c r="A4379" s="229" t="s">
        <v>14299</v>
      </c>
      <c r="B4379" s="229" t="s">
        <v>14428</v>
      </c>
      <c r="C4379" s="229">
        <v>1</v>
      </c>
      <c r="D4379" s="229">
        <v>0</v>
      </c>
      <c r="E4379" s="229">
        <v>1</v>
      </c>
      <c r="F4379" s="229">
        <v>0</v>
      </c>
      <c r="G4379" s="230">
        <v>0.5</v>
      </c>
    </row>
    <row r="4380" spans="1:7" x14ac:dyDescent="0.2">
      <c r="A4380" s="229" t="s">
        <v>14299</v>
      </c>
      <c r="B4380" s="229" t="s">
        <v>14429</v>
      </c>
      <c r="C4380" s="229">
        <v>1</v>
      </c>
      <c r="D4380" s="229">
        <v>0</v>
      </c>
      <c r="E4380" s="229">
        <v>1</v>
      </c>
      <c r="F4380" s="229">
        <v>0</v>
      </c>
      <c r="G4380" s="230">
        <v>0.5</v>
      </c>
    </row>
    <row r="4381" spans="1:7" x14ac:dyDescent="0.2">
      <c r="A4381" s="229" t="s">
        <v>14299</v>
      </c>
      <c r="B4381" s="229" t="s">
        <v>14430</v>
      </c>
      <c r="C4381" s="229">
        <v>1</v>
      </c>
      <c r="D4381" s="229">
        <v>0</v>
      </c>
      <c r="E4381" s="229">
        <v>1</v>
      </c>
      <c r="F4381" s="229">
        <v>0</v>
      </c>
      <c r="G4381" s="230">
        <v>0.5</v>
      </c>
    </row>
    <row r="4382" spans="1:7" x14ac:dyDescent="0.2">
      <c r="A4382" s="229" t="s">
        <v>14299</v>
      </c>
      <c r="B4382" s="229" t="s">
        <v>14431</v>
      </c>
      <c r="C4382" s="229">
        <v>1</v>
      </c>
      <c r="D4382" s="229">
        <v>0</v>
      </c>
      <c r="E4382" s="229">
        <v>1</v>
      </c>
      <c r="F4382" s="229">
        <v>0</v>
      </c>
      <c r="G4382" s="230">
        <v>0.5</v>
      </c>
    </row>
    <row r="4383" spans="1:7" x14ac:dyDescent="0.2">
      <c r="A4383" s="229" t="s">
        <v>14299</v>
      </c>
      <c r="B4383" s="229" t="s">
        <v>14432</v>
      </c>
      <c r="C4383" s="229">
        <v>1</v>
      </c>
      <c r="D4383" s="229">
        <v>0</v>
      </c>
      <c r="E4383" s="229">
        <v>1</v>
      </c>
      <c r="F4383" s="229">
        <v>0</v>
      </c>
      <c r="G4383" s="230">
        <v>0.5</v>
      </c>
    </row>
    <row r="4384" spans="1:7" x14ac:dyDescent="0.2">
      <c r="A4384" s="229" t="s">
        <v>14299</v>
      </c>
      <c r="B4384" s="229" t="s">
        <v>14433</v>
      </c>
      <c r="C4384" s="229">
        <v>1</v>
      </c>
      <c r="D4384" s="229">
        <v>0</v>
      </c>
      <c r="E4384" s="229">
        <v>1</v>
      </c>
      <c r="F4384" s="229">
        <v>0</v>
      </c>
      <c r="G4384" s="230">
        <v>0.5</v>
      </c>
    </row>
    <row r="4385" spans="1:7" x14ac:dyDescent="0.2">
      <c r="A4385" s="229" t="s">
        <v>14299</v>
      </c>
      <c r="B4385" s="229" t="s">
        <v>14434</v>
      </c>
      <c r="C4385" s="229">
        <v>1</v>
      </c>
      <c r="D4385" s="229">
        <v>0</v>
      </c>
      <c r="E4385" s="229">
        <v>1</v>
      </c>
      <c r="F4385" s="229">
        <v>0</v>
      </c>
      <c r="G4385" s="230">
        <v>0.5</v>
      </c>
    </row>
    <row r="4386" spans="1:7" x14ac:dyDescent="0.2">
      <c r="A4386" s="229" t="s">
        <v>14300</v>
      </c>
      <c r="B4386" s="229" t="s">
        <v>14348</v>
      </c>
      <c r="C4386" s="229">
        <v>1</v>
      </c>
      <c r="D4386" s="229">
        <v>0</v>
      </c>
      <c r="E4386" s="229">
        <v>1</v>
      </c>
      <c r="F4386" s="229">
        <v>0</v>
      </c>
      <c r="G4386" s="230">
        <v>0.5</v>
      </c>
    </row>
    <row r="4387" spans="1:7" x14ac:dyDescent="0.2">
      <c r="A4387" s="229" t="s">
        <v>14300</v>
      </c>
      <c r="B4387" s="229" t="s">
        <v>14349</v>
      </c>
      <c r="C4387" s="229">
        <v>1</v>
      </c>
      <c r="D4387" s="229">
        <v>0</v>
      </c>
      <c r="E4387" s="229">
        <v>1</v>
      </c>
      <c r="F4387" s="229">
        <v>0</v>
      </c>
      <c r="G4387" s="230">
        <v>0.5</v>
      </c>
    </row>
    <row r="4388" spans="1:7" x14ac:dyDescent="0.2">
      <c r="A4388" s="229" t="s">
        <v>14300</v>
      </c>
      <c r="B4388" s="229" t="s">
        <v>14350</v>
      </c>
      <c r="C4388" s="229">
        <v>1</v>
      </c>
      <c r="D4388" s="229">
        <v>0</v>
      </c>
      <c r="E4388" s="229">
        <v>1</v>
      </c>
      <c r="F4388" s="229">
        <v>0</v>
      </c>
      <c r="G4388" s="230">
        <v>0.5</v>
      </c>
    </row>
    <row r="4389" spans="1:7" x14ac:dyDescent="0.2">
      <c r="A4389" s="229" t="s">
        <v>14300</v>
      </c>
      <c r="B4389" s="229" t="s">
        <v>14351</v>
      </c>
      <c r="C4389" s="229">
        <v>1</v>
      </c>
      <c r="D4389" s="229">
        <v>0</v>
      </c>
      <c r="E4389" s="229">
        <v>1</v>
      </c>
      <c r="F4389" s="229">
        <v>0</v>
      </c>
      <c r="G4389" s="230">
        <v>0.5</v>
      </c>
    </row>
    <row r="4390" spans="1:7" x14ac:dyDescent="0.2">
      <c r="A4390" s="229" t="s">
        <v>14300</v>
      </c>
      <c r="B4390" s="229" t="s">
        <v>14352</v>
      </c>
      <c r="C4390" s="229">
        <v>1</v>
      </c>
      <c r="D4390" s="229">
        <v>0</v>
      </c>
      <c r="E4390" s="229">
        <v>1</v>
      </c>
      <c r="F4390" s="229">
        <v>0</v>
      </c>
      <c r="G4390" s="230">
        <v>0.5</v>
      </c>
    </row>
    <row r="4391" spans="1:7" x14ac:dyDescent="0.2">
      <c r="A4391" s="229" t="s">
        <v>14300</v>
      </c>
      <c r="B4391" s="229" t="s">
        <v>14353</v>
      </c>
      <c r="C4391" s="229">
        <v>1</v>
      </c>
      <c r="D4391" s="229">
        <v>0</v>
      </c>
      <c r="E4391" s="229">
        <v>1</v>
      </c>
      <c r="F4391" s="229">
        <v>0</v>
      </c>
      <c r="G4391" s="230">
        <v>0.5</v>
      </c>
    </row>
    <row r="4392" spans="1:7" x14ac:dyDescent="0.2">
      <c r="A4392" s="229" t="s">
        <v>14300</v>
      </c>
      <c r="B4392" s="229" t="s">
        <v>14354</v>
      </c>
      <c r="C4392" s="229">
        <v>1</v>
      </c>
      <c r="D4392" s="229">
        <v>0</v>
      </c>
      <c r="E4392" s="229">
        <v>1</v>
      </c>
      <c r="F4392" s="229">
        <v>0</v>
      </c>
      <c r="G4392" s="230">
        <v>0.5</v>
      </c>
    </row>
    <row r="4393" spans="1:7" x14ac:dyDescent="0.2">
      <c r="A4393" s="229" t="s">
        <v>14300</v>
      </c>
      <c r="B4393" s="229" t="s">
        <v>14355</v>
      </c>
      <c r="C4393" s="229">
        <v>1</v>
      </c>
      <c r="D4393" s="229">
        <v>0</v>
      </c>
      <c r="E4393" s="229">
        <v>1</v>
      </c>
      <c r="F4393" s="229">
        <v>0</v>
      </c>
      <c r="G4393" s="230">
        <v>0.5</v>
      </c>
    </row>
    <row r="4394" spans="1:7" x14ac:dyDescent="0.2">
      <c r="A4394" s="229" t="s">
        <v>14300</v>
      </c>
      <c r="B4394" s="229" t="s">
        <v>14356</v>
      </c>
      <c r="C4394" s="229">
        <v>1</v>
      </c>
      <c r="D4394" s="229">
        <v>0</v>
      </c>
      <c r="E4394" s="229">
        <v>1</v>
      </c>
      <c r="F4394" s="229">
        <v>0</v>
      </c>
      <c r="G4394" s="230">
        <v>0.5</v>
      </c>
    </row>
    <row r="4395" spans="1:7" x14ac:dyDescent="0.2">
      <c r="A4395" s="229" t="s">
        <v>14300</v>
      </c>
      <c r="B4395" s="229" t="s">
        <v>14357</v>
      </c>
      <c r="C4395" s="229">
        <v>1</v>
      </c>
      <c r="D4395" s="229">
        <v>0</v>
      </c>
      <c r="E4395" s="229">
        <v>1</v>
      </c>
      <c r="F4395" s="229">
        <v>0</v>
      </c>
      <c r="G4395" s="230">
        <v>0.5</v>
      </c>
    </row>
    <row r="4396" spans="1:7" x14ac:dyDescent="0.2">
      <c r="A4396" s="229" t="s">
        <v>14300</v>
      </c>
      <c r="B4396" s="229" t="s">
        <v>14358</v>
      </c>
      <c r="C4396" s="229">
        <v>1</v>
      </c>
      <c r="D4396" s="229">
        <v>0</v>
      </c>
      <c r="E4396" s="229">
        <v>1</v>
      </c>
      <c r="F4396" s="229">
        <v>0</v>
      </c>
      <c r="G4396" s="230">
        <v>0.5</v>
      </c>
    </row>
    <row r="4397" spans="1:7" x14ac:dyDescent="0.2">
      <c r="A4397" s="229" t="s">
        <v>14300</v>
      </c>
      <c r="B4397" s="229" t="s">
        <v>14359</v>
      </c>
      <c r="C4397" s="229">
        <v>1</v>
      </c>
      <c r="D4397" s="229">
        <v>0</v>
      </c>
      <c r="E4397" s="229">
        <v>1</v>
      </c>
      <c r="F4397" s="229">
        <v>0</v>
      </c>
      <c r="G4397" s="230">
        <v>0.5</v>
      </c>
    </row>
    <row r="4398" spans="1:7" x14ac:dyDescent="0.2">
      <c r="A4398" s="229" t="s">
        <v>14300</v>
      </c>
      <c r="B4398" s="229" t="s">
        <v>14360</v>
      </c>
      <c r="C4398" s="229">
        <v>1</v>
      </c>
      <c r="D4398" s="229">
        <v>0</v>
      </c>
      <c r="E4398" s="229">
        <v>1</v>
      </c>
      <c r="F4398" s="229">
        <v>0</v>
      </c>
      <c r="G4398" s="230">
        <v>0.5</v>
      </c>
    </row>
    <row r="4399" spans="1:7" x14ac:dyDescent="0.2">
      <c r="A4399" s="229" t="s">
        <v>14300</v>
      </c>
      <c r="B4399" s="229" t="s">
        <v>14361</v>
      </c>
      <c r="C4399" s="229">
        <v>1</v>
      </c>
      <c r="D4399" s="229">
        <v>0</v>
      </c>
      <c r="E4399" s="229">
        <v>1</v>
      </c>
      <c r="F4399" s="229">
        <v>0</v>
      </c>
      <c r="G4399" s="230">
        <v>0.5</v>
      </c>
    </row>
    <row r="4400" spans="1:7" x14ac:dyDescent="0.2">
      <c r="A4400" s="229" t="s">
        <v>14300</v>
      </c>
      <c r="B4400" s="229" t="s">
        <v>14362</v>
      </c>
      <c r="C4400" s="229">
        <v>1</v>
      </c>
      <c r="D4400" s="229">
        <v>0</v>
      </c>
      <c r="E4400" s="229">
        <v>1</v>
      </c>
      <c r="F4400" s="229">
        <v>0</v>
      </c>
      <c r="G4400" s="230">
        <v>0.5</v>
      </c>
    </row>
    <row r="4401" spans="1:7" x14ac:dyDescent="0.2">
      <c r="A4401" s="229" t="s">
        <v>14300</v>
      </c>
      <c r="B4401" s="229" t="s">
        <v>14363</v>
      </c>
      <c r="C4401" s="229">
        <v>1</v>
      </c>
      <c r="D4401" s="229">
        <v>0</v>
      </c>
      <c r="E4401" s="229">
        <v>1</v>
      </c>
      <c r="F4401" s="229">
        <v>0</v>
      </c>
      <c r="G4401" s="230">
        <v>0.5</v>
      </c>
    </row>
    <row r="4402" spans="1:7" x14ac:dyDescent="0.2">
      <c r="A4402" s="229" t="s">
        <v>14300</v>
      </c>
      <c r="B4402" s="229" t="s">
        <v>14364</v>
      </c>
      <c r="C4402" s="229">
        <v>1</v>
      </c>
      <c r="D4402" s="229">
        <v>0</v>
      </c>
      <c r="E4402" s="229">
        <v>1</v>
      </c>
      <c r="F4402" s="229">
        <v>0</v>
      </c>
      <c r="G4402" s="230">
        <v>0.5</v>
      </c>
    </row>
    <row r="4403" spans="1:7" x14ac:dyDescent="0.2">
      <c r="A4403" s="229" t="s">
        <v>14300</v>
      </c>
      <c r="B4403" s="229" t="s">
        <v>14365</v>
      </c>
      <c r="C4403" s="229">
        <v>1</v>
      </c>
      <c r="D4403" s="229">
        <v>0</v>
      </c>
      <c r="E4403" s="229">
        <v>1</v>
      </c>
      <c r="F4403" s="229">
        <v>0</v>
      </c>
      <c r="G4403" s="230">
        <v>0.5</v>
      </c>
    </row>
    <row r="4404" spans="1:7" x14ac:dyDescent="0.2">
      <c r="A4404" s="229" t="s">
        <v>14300</v>
      </c>
      <c r="B4404" s="229" t="s">
        <v>14366</v>
      </c>
      <c r="C4404" s="229">
        <v>1</v>
      </c>
      <c r="D4404" s="229">
        <v>0</v>
      </c>
      <c r="E4404" s="229">
        <v>1</v>
      </c>
      <c r="F4404" s="229">
        <v>0</v>
      </c>
      <c r="G4404" s="230">
        <v>0.5</v>
      </c>
    </row>
    <row r="4405" spans="1:7" x14ac:dyDescent="0.2">
      <c r="A4405" s="229" t="s">
        <v>14300</v>
      </c>
      <c r="B4405" s="229" t="s">
        <v>14367</v>
      </c>
      <c r="C4405" s="229">
        <v>1</v>
      </c>
      <c r="D4405" s="229">
        <v>0</v>
      </c>
      <c r="E4405" s="229">
        <v>1</v>
      </c>
      <c r="F4405" s="229">
        <v>0</v>
      </c>
      <c r="G4405" s="230">
        <v>0.5</v>
      </c>
    </row>
    <row r="4406" spans="1:7" x14ac:dyDescent="0.2">
      <c r="A4406" s="229" t="s">
        <v>14300</v>
      </c>
      <c r="B4406" s="229" t="s">
        <v>14368</v>
      </c>
      <c r="C4406" s="229">
        <v>1</v>
      </c>
      <c r="D4406" s="229">
        <v>0</v>
      </c>
      <c r="E4406" s="229">
        <v>1</v>
      </c>
      <c r="F4406" s="229">
        <v>0</v>
      </c>
      <c r="G4406" s="230">
        <v>0.5</v>
      </c>
    </row>
    <row r="4407" spans="1:7" x14ac:dyDescent="0.2">
      <c r="A4407" s="229" t="s">
        <v>14300</v>
      </c>
      <c r="B4407" s="229" t="s">
        <v>14369</v>
      </c>
      <c r="C4407" s="229">
        <v>1</v>
      </c>
      <c r="D4407" s="229">
        <v>0</v>
      </c>
      <c r="E4407" s="229">
        <v>1</v>
      </c>
      <c r="F4407" s="229">
        <v>0</v>
      </c>
      <c r="G4407" s="230">
        <v>0.5</v>
      </c>
    </row>
    <row r="4408" spans="1:7" x14ac:dyDescent="0.2">
      <c r="A4408" s="229" t="s">
        <v>14300</v>
      </c>
      <c r="B4408" s="229" t="s">
        <v>14370</v>
      </c>
      <c r="C4408" s="229">
        <v>1</v>
      </c>
      <c r="D4408" s="229">
        <v>0</v>
      </c>
      <c r="E4408" s="229">
        <v>1</v>
      </c>
      <c r="F4408" s="229">
        <v>0</v>
      </c>
      <c r="G4408" s="230">
        <v>0.5</v>
      </c>
    </row>
    <row r="4409" spans="1:7" x14ac:dyDescent="0.2">
      <c r="A4409" s="229" t="s">
        <v>14300</v>
      </c>
      <c r="B4409" s="229" t="s">
        <v>14371</v>
      </c>
      <c r="C4409" s="229">
        <v>1</v>
      </c>
      <c r="D4409" s="229">
        <v>0</v>
      </c>
      <c r="E4409" s="229">
        <v>1</v>
      </c>
      <c r="F4409" s="229">
        <v>0</v>
      </c>
      <c r="G4409" s="230">
        <v>0.5</v>
      </c>
    </row>
    <row r="4410" spans="1:7" x14ac:dyDescent="0.2">
      <c r="A4410" s="229" t="s">
        <v>14300</v>
      </c>
      <c r="B4410" s="229" t="s">
        <v>14372</v>
      </c>
      <c r="C4410" s="229">
        <v>1</v>
      </c>
      <c r="D4410" s="229">
        <v>0</v>
      </c>
      <c r="E4410" s="229">
        <v>1</v>
      </c>
      <c r="F4410" s="229">
        <v>0</v>
      </c>
      <c r="G4410" s="230">
        <v>0.5</v>
      </c>
    </row>
    <row r="4411" spans="1:7" x14ac:dyDescent="0.2">
      <c r="A4411" s="229" t="s">
        <v>14300</v>
      </c>
      <c r="B4411" s="229" t="s">
        <v>14373</v>
      </c>
      <c r="C4411" s="229">
        <v>1</v>
      </c>
      <c r="D4411" s="229">
        <v>0</v>
      </c>
      <c r="E4411" s="229">
        <v>1</v>
      </c>
      <c r="F4411" s="229">
        <v>0</v>
      </c>
      <c r="G4411" s="230">
        <v>0.5</v>
      </c>
    </row>
    <row r="4412" spans="1:7" x14ac:dyDescent="0.2">
      <c r="A4412" s="229" t="s">
        <v>14300</v>
      </c>
      <c r="B4412" s="229" t="s">
        <v>14374</v>
      </c>
      <c r="C4412" s="229">
        <v>1</v>
      </c>
      <c r="D4412" s="229">
        <v>0</v>
      </c>
      <c r="E4412" s="229">
        <v>1</v>
      </c>
      <c r="F4412" s="229">
        <v>0</v>
      </c>
      <c r="G4412" s="230">
        <v>0.5</v>
      </c>
    </row>
    <row r="4413" spans="1:7" x14ac:dyDescent="0.2">
      <c r="A4413" s="229" t="s">
        <v>14300</v>
      </c>
      <c r="B4413" s="229" t="s">
        <v>14375</v>
      </c>
      <c r="C4413" s="229">
        <v>1</v>
      </c>
      <c r="D4413" s="229">
        <v>0</v>
      </c>
      <c r="E4413" s="229">
        <v>1</v>
      </c>
      <c r="F4413" s="229">
        <v>0</v>
      </c>
      <c r="G4413" s="230">
        <v>0.5</v>
      </c>
    </row>
    <row r="4414" spans="1:7" x14ac:dyDescent="0.2">
      <c r="A4414" s="229" t="s">
        <v>14300</v>
      </c>
      <c r="B4414" s="229" t="s">
        <v>14376</v>
      </c>
      <c r="C4414" s="229">
        <v>1</v>
      </c>
      <c r="D4414" s="229">
        <v>0</v>
      </c>
      <c r="E4414" s="229">
        <v>1</v>
      </c>
      <c r="F4414" s="229">
        <v>0</v>
      </c>
      <c r="G4414" s="230">
        <v>0.5</v>
      </c>
    </row>
    <row r="4415" spans="1:7" x14ac:dyDescent="0.2">
      <c r="A4415" s="229" t="s">
        <v>14300</v>
      </c>
      <c r="B4415" s="229" t="s">
        <v>14377</v>
      </c>
      <c r="C4415" s="229">
        <v>1</v>
      </c>
      <c r="D4415" s="229">
        <v>0</v>
      </c>
      <c r="E4415" s="229">
        <v>1</v>
      </c>
      <c r="F4415" s="229">
        <v>0</v>
      </c>
      <c r="G4415" s="230">
        <v>0.5</v>
      </c>
    </row>
    <row r="4416" spans="1:7" x14ac:dyDescent="0.2">
      <c r="A4416" s="229" t="s">
        <v>14300</v>
      </c>
      <c r="B4416" s="229" t="s">
        <v>14378</v>
      </c>
      <c r="C4416" s="229">
        <v>1</v>
      </c>
      <c r="D4416" s="229">
        <v>0</v>
      </c>
      <c r="E4416" s="229">
        <v>1</v>
      </c>
      <c r="F4416" s="229">
        <v>0</v>
      </c>
      <c r="G4416" s="230">
        <v>0.5</v>
      </c>
    </row>
    <row r="4417" spans="1:7" x14ac:dyDescent="0.2">
      <c r="A4417" s="229" t="s">
        <v>14300</v>
      </c>
      <c r="B4417" s="229" t="s">
        <v>14379</v>
      </c>
      <c r="C4417" s="229">
        <v>1</v>
      </c>
      <c r="D4417" s="229">
        <v>0</v>
      </c>
      <c r="E4417" s="229">
        <v>1</v>
      </c>
      <c r="F4417" s="229">
        <v>0</v>
      </c>
      <c r="G4417" s="230">
        <v>0.5</v>
      </c>
    </row>
    <row r="4418" spans="1:7" x14ac:dyDescent="0.2">
      <c r="A4418" s="229" t="s">
        <v>14300</v>
      </c>
      <c r="B4418" s="229" t="s">
        <v>14380</v>
      </c>
      <c r="C4418" s="229">
        <v>1</v>
      </c>
      <c r="D4418" s="229">
        <v>0</v>
      </c>
      <c r="E4418" s="229">
        <v>1</v>
      </c>
      <c r="F4418" s="229">
        <v>0</v>
      </c>
      <c r="G4418" s="230">
        <v>0.5</v>
      </c>
    </row>
    <row r="4419" spans="1:7" x14ac:dyDescent="0.2">
      <c r="A4419" s="229" t="s">
        <v>14300</v>
      </c>
      <c r="B4419" s="229" t="s">
        <v>14381</v>
      </c>
      <c r="C4419" s="229">
        <v>1</v>
      </c>
      <c r="D4419" s="229">
        <v>0</v>
      </c>
      <c r="E4419" s="229">
        <v>1</v>
      </c>
      <c r="F4419" s="229">
        <v>0</v>
      </c>
      <c r="G4419" s="230">
        <v>0.5</v>
      </c>
    </row>
    <row r="4420" spans="1:7" x14ac:dyDescent="0.2">
      <c r="A4420" s="229" t="s">
        <v>14300</v>
      </c>
      <c r="B4420" s="229" t="s">
        <v>14382</v>
      </c>
      <c r="C4420" s="229">
        <v>1</v>
      </c>
      <c r="D4420" s="229">
        <v>0</v>
      </c>
      <c r="E4420" s="229">
        <v>1</v>
      </c>
      <c r="F4420" s="229">
        <v>0</v>
      </c>
      <c r="G4420" s="230">
        <v>0.5</v>
      </c>
    </row>
    <row r="4421" spans="1:7" x14ac:dyDescent="0.2">
      <c r="A4421" s="229" t="s">
        <v>14300</v>
      </c>
      <c r="B4421" s="229" t="s">
        <v>14383</v>
      </c>
      <c r="C4421" s="229">
        <v>1</v>
      </c>
      <c r="D4421" s="229">
        <v>0</v>
      </c>
      <c r="E4421" s="229">
        <v>1</v>
      </c>
      <c r="F4421" s="229">
        <v>0</v>
      </c>
      <c r="G4421" s="230">
        <v>0.5</v>
      </c>
    </row>
    <row r="4422" spans="1:7" x14ac:dyDescent="0.2">
      <c r="A4422" s="229" t="s">
        <v>14300</v>
      </c>
      <c r="B4422" s="229" t="s">
        <v>14384</v>
      </c>
      <c r="C4422" s="229">
        <v>1</v>
      </c>
      <c r="D4422" s="229">
        <v>0</v>
      </c>
      <c r="E4422" s="229">
        <v>1</v>
      </c>
      <c r="F4422" s="229">
        <v>0</v>
      </c>
      <c r="G4422" s="230">
        <v>0.5</v>
      </c>
    </row>
    <row r="4423" spans="1:7" x14ac:dyDescent="0.2">
      <c r="A4423" s="229" t="s">
        <v>14301</v>
      </c>
      <c r="B4423" s="229" t="s">
        <v>14571</v>
      </c>
      <c r="C4423" s="229">
        <v>1</v>
      </c>
      <c r="D4423" s="229">
        <v>0</v>
      </c>
      <c r="E4423" s="229">
        <v>1</v>
      </c>
      <c r="F4423" s="229">
        <v>0</v>
      </c>
      <c r="G4423" s="230">
        <v>0.5</v>
      </c>
    </row>
    <row r="4424" spans="1:7" x14ac:dyDescent="0.2">
      <c r="A4424" s="229" t="s">
        <v>14301</v>
      </c>
      <c r="B4424" s="229" t="s">
        <v>14572</v>
      </c>
      <c r="C4424" s="229">
        <v>1</v>
      </c>
      <c r="D4424" s="229">
        <v>0</v>
      </c>
      <c r="E4424" s="229">
        <v>1</v>
      </c>
      <c r="F4424" s="229">
        <v>0</v>
      </c>
      <c r="G4424" s="230">
        <v>0.5</v>
      </c>
    </row>
    <row r="4425" spans="1:7" x14ac:dyDescent="0.2">
      <c r="A4425" s="229" t="s">
        <v>14301</v>
      </c>
      <c r="B4425" s="229" t="s">
        <v>14573</v>
      </c>
      <c r="C4425" s="229">
        <v>1</v>
      </c>
      <c r="D4425" s="229">
        <v>0</v>
      </c>
      <c r="E4425" s="229">
        <v>1</v>
      </c>
      <c r="F4425" s="229">
        <v>0</v>
      </c>
      <c r="G4425" s="230">
        <v>0.5</v>
      </c>
    </row>
    <row r="4426" spans="1:7" x14ac:dyDescent="0.2">
      <c r="A4426" s="229" t="s">
        <v>14301</v>
      </c>
      <c r="B4426" s="229" t="s">
        <v>14574</v>
      </c>
      <c r="C4426" s="229">
        <v>1</v>
      </c>
      <c r="D4426" s="229">
        <v>0</v>
      </c>
      <c r="E4426" s="229">
        <v>1</v>
      </c>
      <c r="F4426" s="229">
        <v>0</v>
      </c>
      <c r="G4426" s="230">
        <v>0.5</v>
      </c>
    </row>
    <row r="4427" spans="1:7" x14ac:dyDescent="0.2">
      <c r="A4427" s="229" t="s">
        <v>14301</v>
      </c>
      <c r="B4427" s="229" t="s">
        <v>14575</v>
      </c>
      <c r="C4427" s="229">
        <v>1</v>
      </c>
      <c r="D4427" s="229">
        <v>0</v>
      </c>
      <c r="E4427" s="229">
        <v>1</v>
      </c>
      <c r="F4427" s="229">
        <v>0</v>
      </c>
      <c r="G4427" s="230">
        <v>0.5</v>
      </c>
    </row>
    <row r="4428" spans="1:7" x14ac:dyDescent="0.2">
      <c r="A4428" s="229" t="s">
        <v>14301</v>
      </c>
      <c r="B4428" s="229" t="s">
        <v>14576</v>
      </c>
      <c r="C4428" s="229">
        <v>1</v>
      </c>
      <c r="D4428" s="229">
        <v>0</v>
      </c>
      <c r="E4428" s="229">
        <v>1</v>
      </c>
      <c r="F4428" s="229">
        <v>0</v>
      </c>
      <c r="G4428" s="230">
        <v>0.5</v>
      </c>
    </row>
    <row r="4429" spans="1:7" x14ac:dyDescent="0.2">
      <c r="A4429" s="229" t="s">
        <v>14301</v>
      </c>
      <c r="B4429" s="229" t="s">
        <v>2267</v>
      </c>
      <c r="C4429" s="229">
        <v>1</v>
      </c>
      <c r="D4429" s="229">
        <v>0</v>
      </c>
      <c r="E4429" s="229">
        <v>1</v>
      </c>
      <c r="F4429" s="229">
        <v>0</v>
      </c>
      <c r="G4429" s="230">
        <v>0.5</v>
      </c>
    </row>
    <row r="4430" spans="1:7" x14ac:dyDescent="0.2">
      <c r="A4430" s="229" t="s">
        <v>14301</v>
      </c>
      <c r="B4430" s="229" t="s">
        <v>14577</v>
      </c>
      <c r="C4430" s="229">
        <v>1</v>
      </c>
      <c r="D4430" s="229">
        <v>0</v>
      </c>
      <c r="E4430" s="229">
        <v>1</v>
      </c>
      <c r="F4430" s="229">
        <v>0</v>
      </c>
      <c r="G4430" s="230">
        <v>0.5</v>
      </c>
    </row>
    <row r="4431" spans="1:7" x14ac:dyDescent="0.2">
      <c r="A4431" s="229" t="s">
        <v>14301</v>
      </c>
      <c r="B4431" s="229" t="s">
        <v>14578</v>
      </c>
      <c r="C4431" s="229">
        <v>1</v>
      </c>
      <c r="D4431" s="229">
        <v>0</v>
      </c>
      <c r="E4431" s="229">
        <v>1</v>
      </c>
      <c r="F4431" s="229">
        <v>0</v>
      </c>
      <c r="G4431" s="230">
        <v>0.5</v>
      </c>
    </row>
    <row r="4432" spans="1:7" x14ac:dyDescent="0.2">
      <c r="A4432" s="229" t="s">
        <v>14302</v>
      </c>
      <c r="B4432" s="229" t="s">
        <v>14410</v>
      </c>
      <c r="C4432" s="229">
        <v>1</v>
      </c>
      <c r="D4432" s="229">
        <v>0</v>
      </c>
      <c r="E4432" s="229">
        <v>1</v>
      </c>
      <c r="F4432" s="229">
        <v>0</v>
      </c>
      <c r="G4432" s="230">
        <v>0.5</v>
      </c>
    </row>
    <row r="4433" spans="1:7" x14ac:dyDescent="0.2">
      <c r="A4433" s="229" t="s">
        <v>14302</v>
      </c>
      <c r="B4433" s="229" t="s">
        <v>14411</v>
      </c>
      <c r="C4433" s="229">
        <v>1</v>
      </c>
      <c r="D4433" s="229">
        <v>0</v>
      </c>
      <c r="E4433" s="229">
        <v>1</v>
      </c>
      <c r="F4433" s="229">
        <v>0</v>
      </c>
      <c r="G4433" s="230">
        <v>0.5</v>
      </c>
    </row>
    <row r="4434" spans="1:7" x14ac:dyDescent="0.2">
      <c r="A4434" s="229" t="s">
        <v>14302</v>
      </c>
      <c r="B4434" s="229" t="s">
        <v>14412</v>
      </c>
      <c r="C4434" s="229">
        <v>1</v>
      </c>
      <c r="D4434" s="229">
        <v>0</v>
      </c>
      <c r="E4434" s="229">
        <v>1</v>
      </c>
      <c r="F4434" s="229">
        <v>0</v>
      </c>
      <c r="G4434" s="230">
        <v>0.5</v>
      </c>
    </row>
    <row r="4435" spans="1:7" x14ac:dyDescent="0.2">
      <c r="A4435" s="229" t="s">
        <v>14302</v>
      </c>
      <c r="B4435" s="229" t="s">
        <v>14413</v>
      </c>
      <c r="C4435" s="229">
        <v>1</v>
      </c>
      <c r="D4435" s="229">
        <v>0</v>
      </c>
      <c r="E4435" s="229">
        <v>1</v>
      </c>
      <c r="F4435" s="229">
        <v>0</v>
      </c>
      <c r="G4435" s="230">
        <v>0.5</v>
      </c>
    </row>
    <row r="4436" spans="1:7" x14ac:dyDescent="0.2">
      <c r="A4436" s="229" t="s">
        <v>14302</v>
      </c>
      <c r="B4436" s="229" t="s">
        <v>14414</v>
      </c>
      <c r="C4436" s="229">
        <v>1</v>
      </c>
      <c r="D4436" s="229">
        <v>0</v>
      </c>
      <c r="E4436" s="229">
        <v>1</v>
      </c>
      <c r="F4436" s="229">
        <v>0</v>
      </c>
      <c r="G4436" s="230">
        <v>0.5</v>
      </c>
    </row>
    <row r="4437" spans="1:7" x14ac:dyDescent="0.2">
      <c r="A4437" s="229" t="s">
        <v>14302</v>
      </c>
      <c r="B4437" s="229" t="s">
        <v>14415</v>
      </c>
      <c r="C4437" s="229">
        <v>1</v>
      </c>
      <c r="D4437" s="229">
        <v>0</v>
      </c>
      <c r="E4437" s="229">
        <v>1</v>
      </c>
      <c r="F4437" s="229">
        <v>0</v>
      </c>
      <c r="G4437" s="230">
        <v>0.5</v>
      </c>
    </row>
    <row r="4438" spans="1:7" x14ac:dyDescent="0.2">
      <c r="A4438" s="229" t="s">
        <v>14302</v>
      </c>
      <c r="B4438" s="229" t="s">
        <v>14416</v>
      </c>
      <c r="C4438" s="229">
        <v>1</v>
      </c>
      <c r="D4438" s="229">
        <v>0</v>
      </c>
      <c r="E4438" s="229">
        <v>1</v>
      </c>
      <c r="F4438" s="229">
        <v>0</v>
      </c>
      <c r="G4438" s="230">
        <v>0.5</v>
      </c>
    </row>
    <row r="4439" spans="1:7" x14ac:dyDescent="0.2">
      <c r="A4439" s="229" t="s">
        <v>14302</v>
      </c>
      <c r="B4439" s="229" t="s">
        <v>14417</v>
      </c>
      <c r="C4439" s="229">
        <v>1</v>
      </c>
      <c r="D4439" s="229">
        <v>0</v>
      </c>
      <c r="E4439" s="229">
        <v>1</v>
      </c>
      <c r="F4439" s="229">
        <v>0</v>
      </c>
      <c r="G4439" s="230">
        <v>0.5</v>
      </c>
    </row>
    <row r="4440" spans="1:7" x14ac:dyDescent="0.2">
      <c r="A4440" s="229" t="s">
        <v>14302</v>
      </c>
      <c r="B4440" s="229" t="s">
        <v>14418</v>
      </c>
      <c r="C4440" s="229">
        <v>1</v>
      </c>
      <c r="D4440" s="229">
        <v>0</v>
      </c>
      <c r="E4440" s="229">
        <v>1</v>
      </c>
      <c r="F4440" s="229">
        <v>0</v>
      </c>
      <c r="G4440" s="230">
        <v>0.5</v>
      </c>
    </row>
    <row r="4441" spans="1:7" x14ac:dyDescent="0.2">
      <c r="A4441" s="229" t="s">
        <v>14302</v>
      </c>
      <c r="B4441" s="229" t="s">
        <v>14419</v>
      </c>
      <c r="C4441" s="229">
        <v>1</v>
      </c>
      <c r="D4441" s="229">
        <v>0</v>
      </c>
      <c r="E4441" s="229">
        <v>1</v>
      </c>
      <c r="F4441" s="229">
        <v>0</v>
      </c>
      <c r="G4441" s="230">
        <v>0.5</v>
      </c>
    </row>
    <row r="4442" spans="1:7" x14ac:dyDescent="0.2">
      <c r="A4442" s="229" t="s">
        <v>14302</v>
      </c>
      <c r="B4442" s="229" t="s">
        <v>14420</v>
      </c>
      <c r="C4442" s="229">
        <v>1</v>
      </c>
      <c r="D4442" s="229">
        <v>0</v>
      </c>
      <c r="E4442" s="229">
        <v>1</v>
      </c>
      <c r="F4442" s="229">
        <v>0</v>
      </c>
      <c r="G4442" s="230">
        <v>0.5</v>
      </c>
    </row>
    <row r="4443" spans="1:7" x14ac:dyDescent="0.2">
      <c r="A4443" s="229" t="s">
        <v>14302</v>
      </c>
      <c r="B4443" s="229" t="s">
        <v>14421</v>
      </c>
      <c r="C4443" s="229">
        <v>1</v>
      </c>
      <c r="D4443" s="229">
        <v>0</v>
      </c>
      <c r="E4443" s="229">
        <v>1</v>
      </c>
      <c r="F4443" s="229">
        <v>0</v>
      </c>
      <c r="G4443" s="230">
        <v>0.5</v>
      </c>
    </row>
    <row r="4444" spans="1:7" x14ac:dyDescent="0.2">
      <c r="A4444" s="229" t="s">
        <v>14302</v>
      </c>
      <c r="B4444" s="229" t="s">
        <v>14422</v>
      </c>
      <c r="C4444" s="229">
        <v>1</v>
      </c>
      <c r="D4444" s="229">
        <v>0</v>
      </c>
      <c r="E4444" s="229">
        <v>1</v>
      </c>
      <c r="F4444" s="229">
        <v>0</v>
      </c>
      <c r="G4444" s="230">
        <v>0.5</v>
      </c>
    </row>
    <row r="4445" spans="1:7" x14ac:dyDescent="0.2">
      <c r="A4445" s="229" t="s">
        <v>14302</v>
      </c>
      <c r="B4445" s="229" t="s">
        <v>14423</v>
      </c>
      <c r="C4445" s="229">
        <v>1</v>
      </c>
      <c r="D4445" s="229">
        <v>0</v>
      </c>
      <c r="E4445" s="229">
        <v>1</v>
      </c>
      <c r="F4445" s="229">
        <v>0</v>
      </c>
      <c r="G4445" s="230">
        <v>0.5</v>
      </c>
    </row>
    <row r="4446" spans="1:7" x14ac:dyDescent="0.2">
      <c r="A4446" s="229" t="s">
        <v>14302</v>
      </c>
      <c r="B4446" s="229" t="s">
        <v>14424</v>
      </c>
      <c r="C4446" s="229">
        <v>1</v>
      </c>
      <c r="D4446" s="229">
        <v>0</v>
      </c>
      <c r="E4446" s="229">
        <v>1</v>
      </c>
      <c r="F4446" s="229">
        <v>0</v>
      </c>
      <c r="G4446" s="230">
        <v>0.5</v>
      </c>
    </row>
    <row r="4447" spans="1:7" x14ac:dyDescent="0.2">
      <c r="A4447" s="229" t="s">
        <v>14302</v>
      </c>
      <c r="B4447" s="229" t="s">
        <v>14425</v>
      </c>
      <c r="C4447" s="229">
        <v>1</v>
      </c>
      <c r="D4447" s="229">
        <v>0</v>
      </c>
      <c r="E4447" s="229">
        <v>1</v>
      </c>
      <c r="F4447" s="229">
        <v>0</v>
      </c>
      <c r="G4447" s="230">
        <v>0.5</v>
      </c>
    </row>
    <row r="4448" spans="1:7" x14ac:dyDescent="0.2">
      <c r="A4448" s="229" t="s">
        <v>14302</v>
      </c>
      <c r="B4448" s="229" t="s">
        <v>14426</v>
      </c>
      <c r="C4448" s="229">
        <v>1</v>
      </c>
      <c r="D4448" s="229">
        <v>0</v>
      </c>
      <c r="E4448" s="229">
        <v>1</v>
      </c>
      <c r="F4448" s="229">
        <v>0</v>
      </c>
      <c r="G4448" s="230">
        <v>0.5</v>
      </c>
    </row>
    <row r="4449" spans="1:7" x14ac:dyDescent="0.2">
      <c r="A4449" s="229" t="s">
        <v>14302</v>
      </c>
      <c r="B4449" s="229" t="s">
        <v>14427</v>
      </c>
      <c r="C4449" s="229">
        <v>1</v>
      </c>
      <c r="D4449" s="229">
        <v>0</v>
      </c>
      <c r="E4449" s="229">
        <v>1</v>
      </c>
      <c r="F4449" s="229">
        <v>0</v>
      </c>
      <c r="G4449" s="230">
        <v>0.5</v>
      </c>
    </row>
    <row r="4450" spans="1:7" x14ac:dyDescent="0.2">
      <c r="A4450" s="229" t="s">
        <v>14302</v>
      </c>
      <c r="B4450" s="229" t="s">
        <v>14428</v>
      </c>
      <c r="C4450" s="229">
        <v>1</v>
      </c>
      <c r="D4450" s="229">
        <v>0</v>
      </c>
      <c r="E4450" s="229">
        <v>1</v>
      </c>
      <c r="F4450" s="229">
        <v>0</v>
      </c>
      <c r="G4450" s="230">
        <v>0.5</v>
      </c>
    </row>
    <row r="4451" spans="1:7" x14ac:dyDescent="0.2">
      <c r="A4451" s="229" t="s">
        <v>14302</v>
      </c>
      <c r="B4451" s="229" t="s">
        <v>14429</v>
      </c>
      <c r="C4451" s="229">
        <v>1</v>
      </c>
      <c r="D4451" s="229">
        <v>0</v>
      </c>
      <c r="E4451" s="229">
        <v>1</v>
      </c>
      <c r="F4451" s="229">
        <v>0</v>
      </c>
      <c r="G4451" s="230">
        <v>0.5</v>
      </c>
    </row>
    <row r="4452" spans="1:7" x14ac:dyDescent="0.2">
      <c r="A4452" s="229" t="s">
        <v>14302</v>
      </c>
      <c r="B4452" s="229" t="s">
        <v>14430</v>
      </c>
      <c r="C4452" s="229">
        <v>1</v>
      </c>
      <c r="D4452" s="229">
        <v>0</v>
      </c>
      <c r="E4452" s="229">
        <v>1</v>
      </c>
      <c r="F4452" s="229">
        <v>0</v>
      </c>
      <c r="G4452" s="230">
        <v>0.5</v>
      </c>
    </row>
    <row r="4453" spans="1:7" x14ac:dyDescent="0.2">
      <c r="A4453" s="229" t="s">
        <v>14302</v>
      </c>
      <c r="B4453" s="229" t="s">
        <v>14431</v>
      </c>
      <c r="C4453" s="229">
        <v>1</v>
      </c>
      <c r="D4453" s="229">
        <v>0</v>
      </c>
      <c r="E4453" s="229">
        <v>1</v>
      </c>
      <c r="F4453" s="229">
        <v>0</v>
      </c>
      <c r="G4453" s="230">
        <v>0.5</v>
      </c>
    </row>
    <row r="4454" spans="1:7" x14ac:dyDescent="0.2">
      <c r="A4454" s="229" t="s">
        <v>14302</v>
      </c>
      <c r="B4454" s="229" t="s">
        <v>14432</v>
      </c>
      <c r="C4454" s="229">
        <v>1</v>
      </c>
      <c r="D4454" s="229">
        <v>0</v>
      </c>
      <c r="E4454" s="229">
        <v>1</v>
      </c>
      <c r="F4454" s="229">
        <v>0</v>
      </c>
      <c r="G4454" s="230">
        <v>0.5</v>
      </c>
    </row>
    <row r="4455" spans="1:7" x14ac:dyDescent="0.2">
      <c r="A4455" s="229" t="s">
        <v>14302</v>
      </c>
      <c r="B4455" s="229" t="s">
        <v>14433</v>
      </c>
      <c r="C4455" s="229">
        <v>1</v>
      </c>
      <c r="D4455" s="229">
        <v>0</v>
      </c>
      <c r="E4455" s="229">
        <v>1</v>
      </c>
      <c r="F4455" s="229">
        <v>0</v>
      </c>
      <c r="G4455" s="230">
        <v>0.5</v>
      </c>
    </row>
    <row r="4456" spans="1:7" x14ac:dyDescent="0.2">
      <c r="A4456" s="229" t="s">
        <v>14302</v>
      </c>
      <c r="B4456" s="229" t="s">
        <v>14434</v>
      </c>
      <c r="C4456" s="229">
        <v>1</v>
      </c>
      <c r="D4456" s="229">
        <v>0</v>
      </c>
      <c r="E4456" s="229">
        <v>1</v>
      </c>
      <c r="F4456" s="229">
        <v>0</v>
      </c>
      <c r="G4456" s="230">
        <v>0.5</v>
      </c>
    </row>
    <row r="4457" spans="1:7" x14ac:dyDescent="0.2">
      <c r="A4457" s="229" t="s">
        <v>14303</v>
      </c>
      <c r="B4457" s="229" t="s">
        <v>14503</v>
      </c>
      <c r="C4457" s="229">
        <v>1</v>
      </c>
      <c r="D4457" s="229">
        <v>0</v>
      </c>
      <c r="E4457" s="229">
        <v>1</v>
      </c>
      <c r="F4457" s="229">
        <v>0</v>
      </c>
      <c r="G4457" s="230">
        <v>0.5</v>
      </c>
    </row>
    <row r="4458" spans="1:7" x14ac:dyDescent="0.2">
      <c r="A4458" s="229" t="s">
        <v>14303</v>
      </c>
      <c r="B4458" s="229" t="s">
        <v>14504</v>
      </c>
      <c r="C4458" s="229">
        <v>1</v>
      </c>
      <c r="D4458" s="229">
        <v>0</v>
      </c>
      <c r="E4458" s="229">
        <v>1</v>
      </c>
      <c r="F4458" s="229">
        <v>0</v>
      </c>
      <c r="G4458" s="230">
        <v>0.5</v>
      </c>
    </row>
    <row r="4459" spans="1:7" x14ac:dyDescent="0.2">
      <c r="A4459" s="229" t="s">
        <v>14303</v>
      </c>
      <c r="B4459" s="229" t="s">
        <v>14505</v>
      </c>
      <c r="C4459" s="229">
        <v>1</v>
      </c>
      <c r="D4459" s="229">
        <v>0</v>
      </c>
      <c r="E4459" s="229">
        <v>1</v>
      </c>
      <c r="F4459" s="229">
        <v>0</v>
      </c>
      <c r="G4459" s="230">
        <v>0.5</v>
      </c>
    </row>
    <row r="4460" spans="1:7" x14ac:dyDescent="0.2">
      <c r="A4460" s="229" t="s">
        <v>14303</v>
      </c>
      <c r="B4460" s="229" t="s">
        <v>14506</v>
      </c>
      <c r="C4460" s="229">
        <v>1</v>
      </c>
      <c r="D4460" s="229">
        <v>0</v>
      </c>
      <c r="E4460" s="229">
        <v>1</v>
      </c>
      <c r="F4460" s="229">
        <v>0</v>
      </c>
      <c r="G4460" s="230">
        <v>0.5</v>
      </c>
    </row>
    <row r="4461" spans="1:7" x14ac:dyDescent="0.2">
      <c r="A4461" s="229" t="s">
        <v>14303</v>
      </c>
      <c r="B4461" s="229" t="s">
        <v>14507</v>
      </c>
      <c r="C4461" s="229">
        <v>1</v>
      </c>
      <c r="D4461" s="229">
        <v>0</v>
      </c>
      <c r="E4461" s="229">
        <v>1</v>
      </c>
      <c r="F4461" s="229">
        <v>0</v>
      </c>
      <c r="G4461" s="230">
        <v>0.5</v>
      </c>
    </row>
    <row r="4462" spans="1:7" x14ac:dyDescent="0.2">
      <c r="A4462" s="229" t="s">
        <v>14303</v>
      </c>
      <c r="B4462" s="229" t="s">
        <v>14508</v>
      </c>
      <c r="C4462" s="229">
        <v>1</v>
      </c>
      <c r="D4462" s="229">
        <v>0</v>
      </c>
      <c r="E4462" s="229">
        <v>1</v>
      </c>
      <c r="F4462" s="229">
        <v>0</v>
      </c>
      <c r="G4462" s="230">
        <v>0.5</v>
      </c>
    </row>
    <row r="4463" spans="1:7" x14ac:dyDescent="0.2">
      <c r="A4463" s="229" t="s">
        <v>14303</v>
      </c>
      <c r="B4463" s="229" t="s">
        <v>14509</v>
      </c>
      <c r="C4463" s="229">
        <v>1</v>
      </c>
      <c r="D4463" s="229">
        <v>0</v>
      </c>
      <c r="E4463" s="229">
        <v>1</v>
      </c>
      <c r="F4463" s="229">
        <v>0</v>
      </c>
      <c r="G4463" s="230">
        <v>0.5</v>
      </c>
    </row>
    <row r="4464" spans="1:7" x14ac:dyDescent="0.2">
      <c r="A4464" s="229" t="s">
        <v>14303</v>
      </c>
      <c r="B4464" s="229" t="s">
        <v>14510</v>
      </c>
      <c r="C4464" s="229">
        <v>1</v>
      </c>
      <c r="D4464" s="229">
        <v>0</v>
      </c>
      <c r="E4464" s="229">
        <v>1</v>
      </c>
      <c r="F4464" s="229">
        <v>0</v>
      </c>
      <c r="G4464" s="230">
        <v>0.5</v>
      </c>
    </row>
    <row r="4465" spans="1:7" x14ac:dyDescent="0.2">
      <c r="A4465" s="229" t="s">
        <v>14303</v>
      </c>
      <c r="B4465" s="229" t="s">
        <v>14511</v>
      </c>
      <c r="C4465" s="229">
        <v>1</v>
      </c>
      <c r="D4465" s="229">
        <v>0</v>
      </c>
      <c r="E4465" s="229">
        <v>1</v>
      </c>
      <c r="F4465" s="229">
        <v>0</v>
      </c>
      <c r="G4465" s="230">
        <v>0.5</v>
      </c>
    </row>
    <row r="4466" spans="1:7" x14ac:dyDescent="0.2">
      <c r="A4466" s="229" t="s">
        <v>14303</v>
      </c>
      <c r="B4466" s="229" t="s">
        <v>14512</v>
      </c>
      <c r="C4466" s="229">
        <v>1</v>
      </c>
      <c r="D4466" s="229">
        <v>0</v>
      </c>
      <c r="E4466" s="229">
        <v>1</v>
      </c>
      <c r="F4466" s="229">
        <v>0</v>
      </c>
      <c r="G4466" s="230">
        <v>0.5</v>
      </c>
    </row>
    <row r="4467" spans="1:7" x14ac:dyDescent="0.2">
      <c r="A4467" s="229" t="s">
        <v>14303</v>
      </c>
      <c r="B4467" s="229" t="s">
        <v>14513</v>
      </c>
      <c r="C4467" s="229">
        <v>1</v>
      </c>
      <c r="D4467" s="229">
        <v>0</v>
      </c>
      <c r="E4467" s="229">
        <v>1</v>
      </c>
      <c r="F4467" s="229">
        <v>0</v>
      </c>
      <c r="G4467" s="230">
        <v>0.5</v>
      </c>
    </row>
    <row r="4468" spans="1:7" x14ac:dyDescent="0.2">
      <c r="A4468" s="229" t="s">
        <v>14303</v>
      </c>
      <c r="B4468" s="229" t="s">
        <v>14514</v>
      </c>
      <c r="C4468" s="229">
        <v>1</v>
      </c>
      <c r="D4468" s="229">
        <v>0</v>
      </c>
      <c r="E4468" s="229">
        <v>1</v>
      </c>
      <c r="F4468" s="229">
        <v>0</v>
      </c>
      <c r="G4468" s="230">
        <v>0.5</v>
      </c>
    </row>
    <row r="4469" spans="1:7" x14ac:dyDescent="0.2">
      <c r="A4469" s="229" t="s">
        <v>14303</v>
      </c>
      <c r="B4469" s="229" t="s">
        <v>14515</v>
      </c>
      <c r="C4469" s="229">
        <v>1</v>
      </c>
      <c r="D4469" s="229">
        <v>0</v>
      </c>
      <c r="E4469" s="229">
        <v>1</v>
      </c>
      <c r="F4469" s="229">
        <v>0</v>
      </c>
      <c r="G4469" s="230">
        <v>0.5</v>
      </c>
    </row>
    <row r="4470" spans="1:7" x14ac:dyDescent="0.2">
      <c r="A4470" s="229" t="s">
        <v>14303</v>
      </c>
      <c r="B4470" s="229" t="s">
        <v>14516</v>
      </c>
      <c r="C4470" s="229">
        <v>1</v>
      </c>
      <c r="D4470" s="229">
        <v>0</v>
      </c>
      <c r="E4470" s="229">
        <v>1</v>
      </c>
      <c r="F4470" s="229">
        <v>0</v>
      </c>
      <c r="G4470" s="230">
        <v>0.5</v>
      </c>
    </row>
    <row r="4471" spans="1:7" x14ac:dyDescent="0.2">
      <c r="A4471" s="229" t="s">
        <v>14303</v>
      </c>
      <c r="B4471" s="229" t="s">
        <v>14517</v>
      </c>
      <c r="C4471" s="229">
        <v>1</v>
      </c>
      <c r="D4471" s="229">
        <v>0</v>
      </c>
      <c r="E4471" s="229">
        <v>1</v>
      </c>
      <c r="F4471" s="229">
        <v>0</v>
      </c>
      <c r="G4471" s="230">
        <v>0.5</v>
      </c>
    </row>
    <row r="4472" spans="1:7" x14ac:dyDescent="0.2">
      <c r="A4472" s="229" t="s">
        <v>14303</v>
      </c>
      <c r="B4472" s="229" t="s">
        <v>14518</v>
      </c>
      <c r="C4472" s="229">
        <v>1</v>
      </c>
      <c r="D4472" s="229">
        <v>0</v>
      </c>
      <c r="E4472" s="229">
        <v>1</v>
      </c>
      <c r="F4472" s="229">
        <v>0</v>
      </c>
      <c r="G4472" s="230">
        <v>0.5</v>
      </c>
    </row>
    <row r="4473" spans="1:7" x14ac:dyDescent="0.2">
      <c r="A4473" s="229" t="s">
        <v>14303</v>
      </c>
      <c r="B4473" s="229" t="s">
        <v>14519</v>
      </c>
      <c r="C4473" s="229">
        <v>1</v>
      </c>
      <c r="D4473" s="229">
        <v>0</v>
      </c>
      <c r="E4473" s="229">
        <v>1</v>
      </c>
      <c r="F4473" s="229">
        <v>0</v>
      </c>
      <c r="G4473" s="230">
        <v>0.5</v>
      </c>
    </row>
    <row r="4474" spans="1:7" x14ac:dyDescent="0.2">
      <c r="A4474" s="229" t="s">
        <v>14303</v>
      </c>
      <c r="B4474" s="229" t="s">
        <v>14520</v>
      </c>
      <c r="C4474" s="229">
        <v>1</v>
      </c>
      <c r="D4474" s="229">
        <v>0</v>
      </c>
      <c r="E4474" s="229">
        <v>1</v>
      </c>
      <c r="F4474" s="229">
        <v>0</v>
      </c>
      <c r="G4474" s="230">
        <v>0.5</v>
      </c>
    </row>
    <row r="4475" spans="1:7" x14ac:dyDescent="0.2">
      <c r="A4475" s="229" t="s">
        <v>14303</v>
      </c>
      <c r="B4475" s="229" t="s">
        <v>14521</v>
      </c>
      <c r="C4475" s="229">
        <v>1</v>
      </c>
      <c r="D4475" s="229">
        <v>0</v>
      </c>
      <c r="E4475" s="229">
        <v>1</v>
      </c>
      <c r="F4475" s="229">
        <v>0</v>
      </c>
      <c r="G4475" s="230">
        <v>0.5</v>
      </c>
    </row>
    <row r="4476" spans="1:7" x14ac:dyDescent="0.2">
      <c r="A4476" s="229" t="s">
        <v>14303</v>
      </c>
      <c r="B4476" s="229" t="s">
        <v>14522</v>
      </c>
      <c r="C4476" s="229">
        <v>1</v>
      </c>
      <c r="D4476" s="229">
        <v>0</v>
      </c>
      <c r="E4476" s="229">
        <v>1</v>
      </c>
      <c r="F4476" s="229">
        <v>0</v>
      </c>
      <c r="G4476" s="230">
        <v>0.5</v>
      </c>
    </row>
    <row r="4477" spans="1:7" x14ac:dyDescent="0.2">
      <c r="A4477" s="229" t="s">
        <v>14303</v>
      </c>
      <c r="B4477" s="229" t="s">
        <v>14523</v>
      </c>
      <c r="C4477" s="229">
        <v>1</v>
      </c>
      <c r="D4477" s="229">
        <v>0</v>
      </c>
      <c r="E4477" s="229">
        <v>1</v>
      </c>
      <c r="F4477" s="229">
        <v>0</v>
      </c>
      <c r="G4477" s="230">
        <v>0.5</v>
      </c>
    </row>
    <row r="4478" spans="1:7" x14ac:dyDescent="0.2">
      <c r="A4478" s="229" t="s">
        <v>14303</v>
      </c>
      <c r="B4478" s="229" t="s">
        <v>14524</v>
      </c>
      <c r="C4478" s="229">
        <v>1</v>
      </c>
      <c r="D4478" s="229">
        <v>0</v>
      </c>
      <c r="E4478" s="229">
        <v>1</v>
      </c>
      <c r="F4478" s="229">
        <v>0</v>
      </c>
      <c r="G4478" s="230">
        <v>0.5</v>
      </c>
    </row>
    <row r="4479" spans="1:7" x14ac:dyDescent="0.2">
      <c r="A4479" s="229" t="s">
        <v>14303</v>
      </c>
      <c r="B4479" s="229" t="s">
        <v>14525</v>
      </c>
      <c r="C4479" s="229">
        <v>1</v>
      </c>
      <c r="D4479" s="229">
        <v>0</v>
      </c>
      <c r="E4479" s="229">
        <v>1</v>
      </c>
      <c r="F4479" s="229">
        <v>0</v>
      </c>
      <c r="G4479" s="230">
        <v>0.5</v>
      </c>
    </row>
    <row r="4480" spans="1:7" x14ac:dyDescent="0.2">
      <c r="A4480" s="229" t="s">
        <v>14303</v>
      </c>
      <c r="B4480" s="229" t="s">
        <v>14526</v>
      </c>
      <c r="C4480" s="229">
        <v>1</v>
      </c>
      <c r="D4480" s="229">
        <v>0</v>
      </c>
      <c r="E4480" s="229">
        <v>1</v>
      </c>
      <c r="F4480" s="229">
        <v>0</v>
      </c>
      <c r="G4480" s="230">
        <v>0.5</v>
      </c>
    </row>
    <row r="4481" spans="1:7" x14ac:dyDescent="0.2">
      <c r="A4481" s="229" t="s">
        <v>14303</v>
      </c>
      <c r="B4481" s="229" t="s">
        <v>14527</v>
      </c>
      <c r="C4481" s="229">
        <v>1</v>
      </c>
      <c r="D4481" s="229">
        <v>0</v>
      </c>
      <c r="E4481" s="229">
        <v>1</v>
      </c>
      <c r="F4481" s="229">
        <v>0</v>
      </c>
      <c r="G4481" s="230">
        <v>0.5</v>
      </c>
    </row>
    <row r="4482" spans="1:7" x14ac:dyDescent="0.2">
      <c r="A4482" s="229" t="s">
        <v>14303</v>
      </c>
      <c r="B4482" s="229" t="s">
        <v>14528</v>
      </c>
      <c r="C4482" s="229">
        <v>1</v>
      </c>
      <c r="D4482" s="229">
        <v>0</v>
      </c>
      <c r="E4482" s="229">
        <v>1</v>
      </c>
      <c r="F4482" s="229">
        <v>0</v>
      </c>
      <c r="G4482" s="230">
        <v>0.5</v>
      </c>
    </row>
    <row r="4483" spans="1:7" x14ac:dyDescent="0.2">
      <c r="A4483" s="229" t="s">
        <v>14303</v>
      </c>
      <c r="B4483" s="229" t="s">
        <v>14529</v>
      </c>
      <c r="C4483" s="229">
        <v>1</v>
      </c>
      <c r="D4483" s="229">
        <v>0</v>
      </c>
      <c r="E4483" s="229">
        <v>1</v>
      </c>
      <c r="F4483" s="229">
        <v>0</v>
      </c>
      <c r="G4483" s="230">
        <v>0.5</v>
      </c>
    </row>
    <row r="4484" spans="1:7" x14ac:dyDescent="0.2">
      <c r="A4484" s="229" t="s">
        <v>14303</v>
      </c>
      <c r="B4484" s="229" t="s">
        <v>14530</v>
      </c>
      <c r="C4484" s="229">
        <v>1</v>
      </c>
      <c r="D4484" s="229">
        <v>0</v>
      </c>
      <c r="E4484" s="229">
        <v>1</v>
      </c>
      <c r="F4484" s="229">
        <v>0</v>
      </c>
      <c r="G4484" s="230">
        <v>0.5</v>
      </c>
    </row>
    <row r="4485" spans="1:7" x14ac:dyDescent="0.2">
      <c r="A4485" s="229" t="s">
        <v>14303</v>
      </c>
      <c r="B4485" s="229" t="s">
        <v>14531</v>
      </c>
      <c r="C4485" s="229">
        <v>1</v>
      </c>
      <c r="D4485" s="229">
        <v>0</v>
      </c>
      <c r="E4485" s="229">
        <v>1</v>
      </c>
      <c r="F4485" s="229">
        <v>0</v>
      </c>
      <c r="G4485" s="230">
        <v>0.5</v>
      </c>
    </row>
    <row r="4486" spans="1:7" x14ac:dyDescent="0.2">
      <c r="A4486" s="229" t="s">
        <v>14303</v>
      </c>
      <c r="B4486" s="229" t="s">
        <v>14532</v>
      </c>
      <c r="C4486" s="229">
        <v>1</v>
      </c>
      <c r="D4486" s="229">
        <v>0</v>
      </c>
      <c r="E4486" s="229">
        <v>1</v>
      </c>
      <c r="F4486" s="229">
        <v>0</v>
      </c>
      <c r="G4486" s="230">
        <v>0.5</v>
      </c>
    </row>
    <row r="4487" spans="1:7" x14ac:dyDescent="0.2">
      <c r="A4487" s="229" t="s">
        <v>14303</v>
      </c>
      <c r="B4487" s="229" t="s">
        <v>14533</v>
      </c>
      <c r="C4487" s="229">
        <v>1</v>
      </c>
      <c r="D4487" s="229">
        <v>0</v>
      </c>
      <c r="E4487" s="229">
        <v>1</v>
      </c>
      <c r="F4487" s="229">
        <v>0</v>
      </c>
      <c r="G4487" s="230">
        <v>0.5</v>
      </c>
    </row>
    <row r="4488" spans="1:7" x14ac:dyDescent="0.2">
      <c r="A4488" s="229" t="s">
        <v>14303</v>
      </c>
      <c r="B4488" s="229" t="s">
        <v>14534</v>
      </c>
      <c r="C4488" s="229">
        <v>1</v>
      </c>
      <c r="D4488" s="229">
        <v>0</v>
      </c>
      <c r="E4488" s="229">
        <v>1</v>
      </c>
      <c r="F4488" s="229">
        <v>0</v>
      </c>
      <c r="G4488" s="230">
        <v>0.5</v>
      </c>
    </row>
    <row r="4489" spans="1:7" x14ac:dyDescent="0.2">
      <c r="A4489" s="229" t="s">
        <v>14303</v>
      </c>
      <c r="B4489" s="229" t="s">
        <v>14535</v>
      </c>
      <c r="C4489" s="229">
        <v>1</v>
      </c>
      <c r="D4489" s="229">
        <v>0</v>
      </c>
      <c r="E4489" s="229">
        <v>1</v>
      </c>
      <c r="F4489" s="229">
        <v>0</v>
      </c>
      <c r="G4489" s="230">
        <v>0.5</v>
      </c>
    </row>
    <row r="4490" spans="1:7" x14ac:dyDescent="0.2">
      <c r="A4490" s="229" t="s">
        <v>14303</v>
      </c>
      <c r="B4490" s="229" t="s">
        <v>14536</v>
      </c>
      <c r="C4490" s="229">
        <v>1</v>
      </c>
      <c r="D4490" s="229">
        <v>0</v>
      </c>
      <c r="E4490" s="229">
        <v>1</v>
      </c>
      <c r="F4490" s="229">
        <v>0</v>
      </c>
      <c r="G4490" s="230">
        <v>0.5</v>
      </c>
    </row>
    <row r="4491" spans="1:7" x14ac:dyDescent="0.2">
      <c r="A4491" s="229" t="s">
        <v>14303</v>
      </c>
      <c r="B4491" s="229" t="s">
        <v>14537</v>
      </c>
      <c r="C4491" s="229">
        <v>1</v>
      </c>
      <c r="D4491" s="229">
        <v>0</v>
      </c>
      <c r="E4491" s="229">
        <v>1</v>
      </c>
      <c r="F4491" s="229">
        <v>0</v>
      </c>
      <c r="G4491" s="230">
        <v>0.5</v>
      </c>
    </row>
    <row r="4492" spans="1:7" x14ac:dyDescent="0.2">
      <c r="A4492" s="229" t="s">
        <v>14303</v>
      </c>
      <c r="B4492" s="229" t="s">
        <v>14538</v>
      </c>
      <c r="C4492" s="229">
        <v>1</v>
      </c>
      <c r="D4492" s="229">
        <v>0</v>
      </c>
      <c r="E4492" s="229">
        <v>1</v>
      </c>
      <c r="F4492" s="229">
        <v>0</v>
      </c>
      <c r="G4492" s="230">
        <v>0.5</v>
      </c>
    </row>
    <row r="4493" spans="1:7" x14ac:dyDescent="0.2">
      <c r="A4493" s="229" t="s">
        <v>14303</v>
      </c>
      <c r="B4493" s="229" t="s">
        <v>14539</v>
      </c>
      <c r="C4493" s="229">
        <v>1</v>
      </c>
      <c r="D4493" s="229">
        <v>0</v>
      </c>
      <c r="E4493" s="229">
        <v>1</v>
      </c>
      <c r="F4493" s="229">
        <v>0</v>
      </c>
      <c r="G4493" s="230">
        <v>0.5</v>
      </c>
    </row>
    <row r="4494" spans="1:7" x14ac:dyDescent="0.2">
      <c r="A4494" s="229" t="s">
        <v>14303</v>
      </c>
      <c r="B4494" s="229" t="s">
        <v>14540</v>
      </c>
      <c r="C4494" s="229">
        <v>1</v>
      </c>
      <c r="D4494" s="229">
        <v>0</v>
      </c>
      <c r="E4494" s="229">
        <v>1</v>
      </c>
      <c r="F4494" s="229">
        <v>0</v>
      </c>
      <c r="G4494" s="230">
        <v>0.5</v>
      </c>
    </row>
    <row r="4495" spans="1:7" x14ac:dyDescent="0.2">
      <c r="A4495" s="229" t="s">
        <v>14303</v>
      </c>
      <c r="B4495" s="229" t="s">
        <v>14541</v>
      </c>
      <c r="C4495" s="229">
        <v>1</v>
      </c>
      <c r="D4495" s="229">
        <v>0</v>
      </c>
      <c r="E4495" s="229">
        <v>1</v>
      </c>
      <c r="F4495" s="229">
        <v>0</v>
      </c>
      <c r="G4495" s="230">
        <v>0.5</v>
      </c>
    </row>
    <row r="4496" spans="1:7" x14ac:dyDescent="0.2">
      <c r="A4496" s="229" t="s">
        <v>14303</v>
      </c>
      <c r="B4496" s="229" t="s">
        <v>14542</v>
      </c>
      <c r="C4496" s="229">
        <v>1</v>
      </c>
      <c r="D4496" s="229">
        <v>0</v>
      </c>
      <c r="E4496" s="229">
        <v>1</v>
      </c>
      <c r="F4496" s="229">
        <v>0</v>
      </c>
      <c r="G4496" s="230">
        <v>0.5</v>
      </c>
    </row>
    <row r="4497" spans="1:7" x14ac:dyDescent="0.2">
      <c r="A4497" s="229" t="s">
        <v>14303</v>
      </c>
      <c r="B4497" s="229" t="s">
        <v>14543</v>
      </c>
      <c r="C4497" s="229">
        <v>1</v>
      </c>
      <c r="D4497" s="229">
        <v>0</v>
      </c>
      <c r="E4497" s="229">
        <v>1</v>
      </c>
      <c r="F4497" s="229">
        <v>0</v>
      </c>
      <c r="G4497" s="230">
        <v>0.5</v>
      </c>
    </row>
    <row r="4498" spans="1:7" x14ac:dyDescent="0.2">
      <c r="A4498" s="229" t="s">
        <v>14303</v>
      </c>
      <c r="B4498" s="229" t="s">
        <v>14544</v>
      </c>
      <c r="C4498" s="229">
        <v>1</v>
      </c>
      <c r="D4498" s="229">
        <v>0</v>
      </c>
      <c r="E4498" s="229">
        <v>1</v>
      </c>
      <c r="F4498" s="229">
        <v>0</v>
      </c>
      <c r="G4498" s="230">
        <v>0.5</v>
      </c>
    </row>
    <row r="4499" spans="1:7" x14ac:dyDescent="0.2">
      <c r="A4499" s="229" t="s">
        <v>14700</v>
      </c>
      <c r="B4499" s="229" t="s">
        <v>14503</v>
      </c>
      <c r="C4499" s="229">
        <v>1</v>
      </c>
      <c r="D4499" s="229">
        <v>0</v>
      </c>
      <c r="E4499" s="229">
        <v>1</v>
      </c>
      <c r="F4499" s="229">
        <v>0</v>
      </c>
      <c r="G4499" s="230">
        <v>0.5</v>
      </c>
    </row>
    <row r="4500" spans="1:7" x14ac:dyDescent="0.2">
      <c r="A4500" s="229" t="s">
        <v>14700</v>
      </c>
      <c r="B4500" s="229" t="s">
        <v>14504</v>
      </c>
      <c r="C4500" s="229">
        <v>1</v>
      </c>
      <c r="D4500" s="229">
        <v>0</v>
      </c>
      <c r="E4500" s="229">
        <v>1</v>
      </c>
      <c r="F4500" s="229">
        <v>0</v>
      </c>
      <c r="G4500" s="230">
        <v>0.5</v>
      </c>
    </row>
    <row r="4501" spans="1:7" x14ac:dyDescent="0.2">
      <c r="A4501" s="229" t="s">
        <v>14700</v>
      </c>
      <c r="B4501" s="229" t="s">
        <v>14505</v>
      </c>
      <c r="C4501" s="229">
        <v>1</v>
      </c>
      <c r="D4501" s="229">
        <v>0</v>
      </c>
      <c r="E4501" s="229">
        <v>1</v>
      </c>
      <c r="F4501" s="229">
        <v>0</v>
      </c>
      <c r="G4501" s="230">
        <v>0.5</v>
      </c>
    </row>
    <row r="4502" spans="1:7" x14ac:dyDescent="0.2">
      <c r="A4502" s="229" t="s">
        <v>14700</v>
      </c>
      <c r="B4502" s="229" t="s">
        <v>14506</v>
      </c>
      <c r="C4502" s="229">
        <v>1</v>
      </c>
      <c r="D4502" s="229">
        <v>0</v>
      </c>
      <c r="E4502" s="229">
        <v>1</v>
      </c>
      <c r="F4502" s="229">
        <v>0</v>
      </c>
      <c r="G4502" s="230">
        <v>0.5</v>
      </c>
    </row>
    <row r="4503" spans="1:7" x14ac:dyDescent="0.2">
      <c r="A4503" s="229" t="s">
        <v>14700</v>
      </c>
      <c r="B4503" s="229" t="s">
        <v>14507</v>
      </c>
      <c r="C4503" s="229">
        <v>1</v>
      </c>
      <c r="D4503" s="229">
        <v>0</v>
      </c>
      <c r="E4503" s="229">
        <v>1</v>
      </c>
      <c r="F4503" s="229">
        <v>0</v>
      </c>
      <c r="G4503" s="230">
        <v>0.5</v>
      </c>
    </row>
    <row r="4504" spans="1:7" x14ac:dyDescent="0.2">
      <c r="A4504" s="229" t="s">
        <v>14700</v>
      </c>
      <c r="B4504" s="229" t="s">
        <v>14508</v>
      </c>
      <c r="C4504" s="229">
        <v>1</v>
      </c>
      <c r="D4504" s="229">
        <v>0</v>
      </c>
      <c r="E4504" s="229">
        <v>1</v>
      </c>
      <c r="F4504" s="229">
        <v>0</v>
      </c>
      <c r="G4504" s="230">
        <v>0.5</v>
      </c>
    </row>
    <row r="4505" spans="1:7" x14ac:dyDescent="0.2">
      <c r="A4505" s="229" t="s">
        <v>14700</v>
      </c>
      <c r="B4505" s="229" t="s">
        <v>14509</v>
      </c>
      <c r="C4505" s="229">
        <v>1</v>
      </c>
      <c r="D4505" s="229">
        <v>0</v>
      </c>
      <c r="E4505" s="229">
        <v>1</v>
      </c>
      <c r="F4505" s="229">
        <v>0</v>
      </c>
      <c r="G4505" s="230">
        <v>0.5</v>
      </c>
    </row>
    <row r="4506" spans="1:7" x14ac:dyDescent="0.2">
      <c r="A4506" s="229" t="s">
        <v>14700</v>
      </c>
      <c r="B4506" s="229" t="s">
        <v>14510</v>
      </c>
      <c r="C4506" s="229">
        <v>1</v>
      </c>
      <c r="D4506" s="229">
        <v>0</v>
      </c>
      <c r="E4506" s="229">
        <v>1</v>
      </c>
      <c r="F4506" s="229">
        <v>0</v>
      </c>
      <c r="G4506" s="230">
        <v>0.5</v>
      </c>
    </row>
    <row r="4507" spans="1:7" x14ac:dyDescent="0.2">
      <c r="A4507" s="229" t="s">
        <v>14700</v>
      </c>
      <c r="B4507" s="229" t="s">
        <v>14511</v>
      </c>
      <c r="C4507" s="229">
        <v>1</v>
      </c>
      <c r="D4507" s="229">
        <v>0</v>
      </c>
      <c r="E4507" s="229">
        <v>1</v>
      </c>
      <c r="F4507" s="229">
        <v>0</v>
      </c>
      <c r="G4507" s="230">
        <v>0.5</v>
      </c>
    </row>
    <row r="4508" spans="1:7" x14ac:dyDescent="0.2">
      <c r="A4508" s="229" t="s">
        <v>14700</v>
      </c>
      <c r="B4508" s="229" t="s">
        <v>14512</v>
      </c>
      <c r="C4508" s="229">
        <v>1</v>
      </c>
      <c r="D4508" s="229">
        <v>0</v>
      </c>
      <c r="E4508" s="229">
        <v>1</v>
      </c>
      <c r="F4508" s="229">
        <v>0</v>
      </c>
      <c r="G4508" s="230">
        <v>0.5</v>
      </c>
    </row>
    <row r="4509" spans="1:7" x14ac:dyDescent="0.2">
      <c r="A4509" s="229" t="s">
        <v>14700</v>
      </c>
      <c r="B4509" s="229" t="s">
        <v>14513</v>
      </c>
      <c r="C4509" s="229">
        <v>1</v>
      </c>
      <c r="D4509" s="229">
        <v>0</v>
      </c>
      <c r="E4509" s="229">
        <v>1</v>
      </c>
      <c r="F4509" s="229">
        <v>0</v>
      </c>
      <c r="G4509" s="230">
        <v>0.5</v>
      </c>
    </row>
    <row r="4510" spans="1:7" x14ac:dyDescent="0.2">
      <c r="A4510" s="229" t="s">
        <v>14700</v>
      </c>
      <c r="B4510" s="229" t="s">
        <v>14514</v>
      </c>
      <c r="C4510" s="229">
        <v>1</v>
      </c>
      <c r="D4510" s="229">
        <v>0</v>
      </c>
      <c r="E4510" s="229">
        <v>1</v>
      </c>
      <c r="F4510" s="229">
        <v>0</v>
      </c>
      <c r="G4510" s="230">
        <v>0.5</v>
      </c>
    </row>
    <row r="4511" spans="1:7" x14ac:dyDescent="0.2">
      <c r="A4511" s="229" t="s">
        <v>14700</v>
      </c>
      <c r="B4511" s="229" t="s">
        <v>14515</v>
      </c>
      <c r="C4511" s="229">
        <v>1</v>
      </c>
      <c r="D4511" s="229">
        <v>0</v>
      </c>
      <c r="E4511" s="229">
        <v>1</v>
      </c>
      <c r="F4511" s="229">
        <v>0</v>
      </c>
      <c r="G4511" s="230">
        <v>0.5</v>
      </c>
    </row>
    <row r="4512" spans="1:7" x14ac:dyDescent="0.2">
      <c r="A4512" s="229" t="s">
        <v>14700</v>
      </c>
      <c r="B4512" s="229" t="s">
        <v>14516</v>
      </c>
      <c r="C4512" s="229">
        <v>1</v>
      </c>
      <c r="D4512" s="229">
        <v>0</v>
      </c>
      <c r="E4512" s="229">
        <v>1</v>
      </c>
      <c r="F4512" s="229">
        <v>0</v>
      </c>
      <c r="G4512" s="230">
        <v>0.5</v>
      </c>
    </row>
    <row r="4513" spans="1:7" x14ac:dyDescent="0.2">
      <c r="A4513" s="229" t="s">
        <v>14700</v>
      </c>
      <c r="B4513" s="229" t="s">
        <v>14517</v>
      </c>
      <c r="C4513" s="229">
        <v>1</v>
      </c>
      <c r="D4513" s="229">
        <v>0</v>
      </c>
      <c r="E4513" s="229">
        <v>1</v>
      </c>
      <c r="F4513" s="229">
        <v>0</v>
      </c>
      <c r="G4513" s="230">
        <v>0.5</v>
      </c>
    </row>
    <row r="4514" spans="1:7" x14ac:dyDescent="0.2">
      <c r="A4514" s="229" t="s">
        <v>14700</v>
      </c>
      <c r="B4514" s="229" t="s">
        <v>14518</v>
      </c>
      <c r="C4514" s="229">
        <v>1</v>
      </c>
      <c r="D4514" s="229">
        <v>0</v>
      </c>
      <c r="E4514" s="229">
        <v>1</v>
      </c>
      <c r="F4514" s="229">
        <v>0</v>
      </c>
      <c r="G4514" s="230">
        <v>0.5</v>
      </c>
    </row>
    <row r="4515" spans="1:7" x14ac:dyDescent="0.2">
      <c r="A4515" s="229" t="s">
        <v>14700</v>
      </c>
      <c r="B4515" s="229" t="s">
        <v>14519</v>
      </c>
      <c r="C4515" s="229">
        <v>1</v>
      </c>
      <c r="D4515" s="229">
        <v>0</v>
      </c>
      <c r="E4515" s="229">
        <v>1</v>
      </c>
      <c r="F4515" s="229">
        <v>0</v>
      </c>
      <c r="G4515" s="230">
        <v>0.5</v>
      </c>
    </row>
    <row r="4516" spans="1:7" x14ac:dyDescent="0.2">
      <c r="A4516" s="229" t="s">
        <v>14700</v>
      </c>
      <c r="B4516" s="229" t="s">
        <v>14520</v>
      </c>
      <c r="C4516" s="229">
        <v>1</v>
      </c>
      <c r="D4516" s="229">
        <v>0</v>
      </c>
      <c r="E4516" s="229">
        <v>1</v>
      </c>
      <c r="F4516" s="229">
        <v>0</v>
      </c>
      <c r="G4516" s="230">
        <v>0.5</v>
      </c>
    </row>
    <row r="4517" spans="1:7" x14ac:dyDescent="0.2">
      <c r="A4517" s="229" t="s">
        <v>14700</v>
      </c>
      <c r="B4517" s="229" t="s">
        <v>14521</v>
      </c>
      <c r="C4517" s="229">
        <v>1</v>
      </c>
      <c r="D4517" s="229">
        <v>0</v>
      </c>
      <c r="E4517" s="229">
        <v>1</v>
      </c>
      <c r="F4517" s="229">
        <v>0</v>
      </c>
      <c r="G4517" s="230">
        <v>0.5</v>
      </c>
    </row>
    <row r="4518" spans="1:7" x14ac:dyDescent="0.2">
      <c r="A4518" s="229" t="s">
        <v>14700</v>
      </c>
      <c r="B4518" s="229" t="s">
        <v>14522</v>
      </c>
      <c r="C4518" s="229">
        <v>1</v>
      </c>
      <c r="D4518" s="229">
        <v>0</v>
      </c>
      <c r="E4518" s="229">
        <v>1</v>
      </c>
      <c r="F4518" s="229">
        <v>0</v>
      </c>
      <c r="G4518" s="230">
        <v>0.5</v>
      </c>
    </row>
    <row r="4519" spans="1:7" x14ac:dyDescent="0.2">
      <c r="A4519" s="229" t="s">
        <v>14700</v>
      </c>
      <c r="B4519" s="229" t="s">
        <v>14523</v>
      </c>
      <c r="C4519" s="229">
        <v>1</v>
      </c>
      <c r="D4519" s="229">
        <v>0</v>
      </c>
      <c r="E4519" s="229">
        <v>1</v>
      </c>
      <c r="F4519" s="229">
        <v>0</v>
      </c>
      <c r="G4519" s="230">
        <v>0.5</v>
      </c>
    </row>
    <row r="4520" spans="1:7" x14ac:dyDescent="0.2">
      <c r="A4520" s="229" t="s">
        <v>14700</v>
      </c>
      <c r="B4520" s="229" t="s">
        <v>14524</v>
      </c>
      <c r="C4520" s="229">
        <v>1</v>
      </c>
      <c r="D4520" s="229">
        <v>0</v>
      </c>
      <c r="E4520" s="229">
        <v>1</v>
      </c>
      <c r="F4520" s="229">
        <v>0</v>
      </c>
      <c r="G4520" s="230">
        <v>0.5</v>
      </c>
    </row>
    <row r="4521" spans="1:7" x14ac:dyDescent="0.2">
      <c r="A4521" s="229" t="s">
        <v>14700</v>
      </c>
      <c r="B4521" s="229" t="s">
        <v>14525</v>
      </c>
      <c r="C4521" s="229">
        <v>1</v>
      </c>
      <c r="D4521" s="229">
        <v>0</v>
      </c>
      <c r="E4521" s="229">
        <v>1</v>
      </c>
      <c r="F4521" s="229">
        <v>0</v>
      </c>
      <c r="G4521" s="230">
        <v>0.5</v>
      </c>
    </row>
    <row r="4522" spans="1:7" x14ac:dyDescent="0.2">
      <c r="A4522" s="229" t="s">
        <v>14700</v>
      </c>
      <c r="B4522" s="229" t="s">
        <v>14526</v>
      </c>
      <c r="C4522" s="229">
        <v>1</v>
      </c>
      <c r="D4522" s="229">
        <v>0</v>
      </c>
      <c r="E4522" s="229">
        <v>1</v>
      </c>
      <c r="F4522" s="229">
        <v>0</v>
      </c>
      <c r="G4522" s="230">
        <v>0.5</v>
      </c>
    </row>
    <row r="4523" spans="1:7" x14ac:dyDescent="0.2">
      <c r="A4523" s="229" t="s">
        <v>14700</v>
      </c>
      <c r="B4523" s="229" t="s">
        <v>14527</v>
      </c>
      <c r="C4523" s="229">
        <v>1</v>
      </c>
      <c r="D4523" s="229">
        <v>0</v>
      </c>
      <c r="E4523" s="229">
        <v>1</v>
      </c>
      <c r="F4523" s="229">
        <v>0</v>
      </c>
      <c r="G4523" s="230">
        <v>0.5</v>
      </c>
    </row>
    <row r="4524" spans="1:7" x14ac:dyDescent="0.2">
      <c r="A4524" s="229" t="s">
        <v>14700</v>
      </c>
      <c r="B4524" s="229" t="s">
        <v>14528</v>
      </c>
      <c r="C4524" s="229">
        <v>1</v>
      </c>
      <c r="D4524" s="229">
        <v>0</v>
      </c>
      <c r="E4524" s="229">
        <v>1</v>
      </c>
      <c r="F4524" s="229">
        <v>0</v>
      </c>
      <c r="G4524" s="230">
        <v>0.5</v>
      </c>
    </row>
    <row r="4525" spans="1:7" x14ac:dyDescent="0.2">
      <c r="A4525" s="229" t="s">
        <v>14700</v>
      </c>
      <c r="B4525" s="229" t="s">
        <v>14529</v>
      </c>
      <c r="C4525" s="229">
        <v>1</v>
      </c>
      <c r="D4525" s="229">
        <v>0</v>
      </c>
      <c r="E4525" s="229">
        <v>1</v>
      </c>
      <c r="F4525" s="229">
        <v>0</v>
      </c>
      <c r="G4525" s="230">
        <v>0.5</v>
      </c>
    </row>
    <row r="4526" spans="1:7" x14ac:dyDescent="0.2">
      <c r="A4526" s="229" t="s">
        <v>14700</v>
      </c>
      <c r="B4526" s="229" t="s">
        <v>14530</v>
      </c>
      <c r="C4526" s="229">
        <v>1</v>
      </c>
      <c r="D4526" s="229">
        <v>0</v>
      </c>
      <c r="E4526" s="229">
        <v>1</v>
      </c>
      <c r="F4526" s="229">
        <v>0</v>
      </c>
      <c r="G4526" s="230">
        <v>0.5</v>
      </c>
    </row>
    <row r="4527" spans="1:7" x14ac:dyDescent="0.2">
      <c r="A4527" s="229" t="s">
        <v>14700</v>
      </c>
      <c r="B4527" s="229" t="s">
        <v>14531</v>
      </c>
      <c r="C4527" s="229">
        <v>1</v>
      </c>
      <c r="D4527" s="229">
        <v>0</v>
      </c>
      <c r="E4527" s="229">
        <v>1</v>
      </c>
      <c r="F4527" s="229">
        <v>0</v>
      </c>
      <c r="G4527" s="230">
        <v>0.5</v>
      </c>
    </row>
    <row r="4528" spans="1:7" x14ac:dyDescent="0.2">
      <c r="A4528" s="229" t="s">
        <v>14700</v>
      </c>
      <c r="B4528" s="229" t="s">
        <v>14532</v>
      </c>
      <c r="C4528" s="229">
        <v>1</v>
      </c>
      <c r="D4528" s="229">
        <v>0</v>
      </c>
      <c r="E4528" s="229">
        <v>1</v>
      </c>
      <c r="F4528" s="229">
        <v>0</v>
      </c>
      <c r="G4528" s="230">
        <v>0.5</v>
      </c>
    </row>
    <row r="4529" spans="1:7" x14ac:dyDescent="0.2">
      <c r="A4529" s="229" t="s">
        <v>14700</v>
      </c>
      <c r="B4529" s="229" t="s">
        <v>14533</v>
      </c>
      <c r="C4529" s="229">
        <v>1</v>
      </c>
      <c r="D4529" s="229">
        <v>0</v>
      </c>
      <c r="E4529" s="229">
        <v>1</v>
      </c>
      <c r="F4529" s="229">
        <v>0</v>
      </c>
      <c r="G4529" s="230">
        <v>0.5</v>
      </c>
    </row>
    <row r="4530" spans="1:7" x14ac:dyDescent="0.2">
      <c r="A4530" s="229" t="s">
        <v>14700</v>
      </c>
      <c r="B4530" s="229" t="s">
        <v>14534</v>
      </c>
      <c r="C4530" s="229">
        <v>1</v>
      </c>
      <c r="D4530" s="229">
        <v>0</v>
      </c>
      <c r="E4530" s="229">
        <v>1</v>
      </c>
      <c r="F4530" s="229">
        <v>0</v>
      </c>
      <c r="G4530" s="230">
        <v>0.5</v>
      </c>
    </row>
    <row r="4531" spans="1:7" x14ac:dyDescent="0.2">
      <c r="A4531" s="229" t="s">
        <v>14700</v>
      </c>
      <c r="B4531" s="229" t="s">
        <v>14535</v>
      </c>
      <c r="C4531" s="229">
        <v>1</v>
      </c>
      <c r="D4531" s="229">
        <v>0</v>
      </c>
      <c r="E4531" s="229">
        <v>1</v>
      </c>
      <c r="F4531" s="229">
        <v>0</v>
      </c>
      <c r="G4531" s="230">
        <v>0.5</v>
      </c>
    </row>
    <row r="4532" spans="1:7" x14ac:dyDescent="0.2">
      <c r="A4532" s="229" t="s">
        <v>14700</v>
      </c>
      <c r="B4532" s="229" t="s">
        <v>14536</v>
      </c>
      <c r="C4532" s="229">
        <v>1</v>
      </c>
      <c r="D4532" s="229">
        <v>0</v>
      </c>
      <c r="E4532" s="229">
        <v>1</v>
      </c>
      <c r="F4532" s="229">
        <v>0</v>
      </c>
      <c r="G4532" s="230">
        <v>0.5</v>
      </c>
    </row>
    <row r="4533" spans="1:7" x14ac:dyDescent="0.2">
      <c r="A4533" s="229" t="s">
        <v>14700</v>
      </c>
      <c r="B4533" s="229" t="s">
        <v>14537</v>
      </c>
      <c r="C4533" s="229">
        <v>1</v>
      </c>
      <c r="D4533" s="229">
        <v>0</v>
      </c>
      <c r="E4533" s="229">
        <v>1</v>
      </c>
      <c r="F4533" s="229">
        <v>0</v>
      </c>
      <c r="G4533" s="230">
        <v>0.5</v>
      </c>
    </row>
    <row r="4534" spans="1:7" x14ac:dyDescent="0.2">
      <c r="A4534" s="229" t="s">
        <v>14700</v>
      </c>
      <c r="B4534" s="229" t="s">
        <v>14538</v>
      </c>
      <c r="C4534" s="229">
        <v>1</v>
      </c>
      <c r="D4534" s="229">
        <v>0</v>
      </c>
      <c r="E4534" s="229">
        <v>1</v>
      </c>
      <c r="F4534" s="229">
        <v>0</v>
      </c>
      <c r="G4534" s="230">
        <v>0.5</v>
      </c>
    </row>
    <row r="4535" spans="1:7" x14ac:dyDescent="0.2">
      <c r="A4535" s="229" t="s">
        <v>14700</v>
      </c>
      <c r="B4535" s="229" t="s">
        <v>14539</v>
      </c>
      <c r="C4535" s="229">
        <v>1</v>
      </c>
      <c r="D4535" s="229">
        <v>0</v>
      </c>
      <c r="E4535" s="229">
        <v>1</v>
      </c>
      <c r="F4535" s="229">
        <v>0</v>
      </c>
      <c r="G4535" s="230">
        <v>0.5</v>
      </c>
    </row>
    <row r="4536" spans="1:7" x14ac:dyDescent="0.2">
      <c r="A4536" s="229" t="s">
        <v>14700</v>
      </c>
      <c r="B4536" s="229" t="s">
        <v>14540</v>
      </c>
      <c r="C4536" s="229">
        <v>1</v>
      </c>
      <c r="D4536" s="229">
        <v>0</v>
      </c>
      <c r="E4536" s="229">
        <v>1</v>
      </c>
      <c r="F4536" s="229">
        <v>0</v>
      </c>
      <c r="G4536" s="230">
        <v>0.5</v>
      </c>
    </row>
    <row r="4537" spans="1:7" x14ac:dyDescent="0.2">
      <c r="A4537" s="229" t="s">
        <v>14700</v>
      </c>
      <c r="B4537" s="229" t="s">
        <v>14541</v>
      </c>
      <c r="C4537" s="229">
        <v>1</v>
      </c>
      <c r="D4537" s="229">
        <v>0</v>
      </c>
      <c r="E4537" s="229">
        <v>1</v>
      </c>
      <c r="F4537" s="229">
        <v>0</v>
      </c>
      <c r="G4537" s="230">
        <v>0.5</v>
      </c>
    </row>
    <row r="4538" spans="1:7" x14ac:dyDescent="0.2">
      <c r="A4538" s="229" t="s">
        <v>14700</v>
      </c>
      <c r="B4538" s="229" t="s">
        <v>14542</v>
      </c>
      <c r="C4538" s="229">
        <v>1</v>
      </c>
      <c r="D4538" s="229">
        <v>0</v>
      </c>
      <c r="E4538" s="229">
        <v>1</v>
      </c>
      <c r="F4538" s="229">
        <v>0</v>
      </c>
      <c r="G4538" s="230">
        <v>0.5</v>
      </c>
    </row>
    <row r="4539" spans="1:7" x14ac:dyDescent="0.2">
      <c r="A4539" s="229" t="s">
        <v>14700</v>
      </c>
      <c r="B4539" s="229" t="s">
        <v>14543</v>
      </c>
      <c r="C4539" s="229">
        <v>1</v>
      </c>
      <c r="D4539" s="229">
        <v>0</v>
      </c>
      <c r="E4539" s="229">
        <v>1</v>
      </c>
      <c r="F4539" s="229">
        <v>0</v>
      </c>
      <c r="G4539" s="230">
        <v>0.5</v>
      </c>
    </row>
    <row r="4540" spans="1:7" x14ac:dyDescent="0.2">
      <c r="A4540" s="229" t="s">
        <v>14700</v>
      </c>
      <c r="B4540" s="229" t="s">
        <v>14544</v>
      </c>
      <c r="C4540" s="229">
        <v>1</v>
      </c>
      <c r="D4540" s="229">
        <v>0</v>
      </c>
      <c r="E4540" s="229">
        <v>1</v>
      </c>
      <c r="F4540" s="229">
        <v>0</v>
      </c>
      <c r="G4540" s="230">
        <v>0.5</v>
      </c>
    </row>
    <row r="4541" spans="1:7" x14ac:dyDescent="0.2">
      <c r="A4541" s="229" t="s">
        <v>14304</v>
      </c>
      <c r="B4541" s="229" t="s">
        <v>14410</v>
      </c>
      <c r="C4541" s="229">
        <v>1</v>
      </c>
      <c r="D4541" s="229">
        <v>0</v>
      </c>
      <c r="E4541" s="229">
        <v>1</v>
      </c>
      <c r="F4541" s="229">
        <v>0</v>
      </c>
      <c r="G4541" s="230">
        <v>0.5</v>
      </c>
    </row>
    <row r="4542" spans="1:7" x14ac:dyDescent="0.2">
      <c r="A4542" s="229" t="s">
        <v>14304</v>
      </c>
      <c r="B4542" s="229" t="s">
        <v>14411</v>
      </c>
      <c r="C4542" s="229">
        <v>1</v>
      </c>
      <c r="D4542" s="229">
        <v>0</v>
      </c>
      <c r="E4542" s="229">
        <v>1</v>
      </c>
      <c r="F4542" s="229">
        <v>0</v>
      </c>
      <c r="G4542" s="230">
        <v>0.5</v>
      </c>
    </row>
    <row r="4543" spans="1:7" x14ac:dyDescent="0.2">
      <c r="A4543" s="229" t="s">
        <v>14304</v>
      </c>
      <c r="B4543" s="229" t="s">
        <v>14412</v>
      </c>
      <c r="C4543" s="229">
        <v>1</v>
      </c>
      <c r="D4543" s="229">
        <v>0</v>
      </c>
      <c r="E4543" s="229">
        <v>1</v>
      </c>
      <c r="F4543" s="229">
        <v>0</v>
      </c>
      <c r="G4543" s="230">
        <v>0.5</v>
      </c>
    </row>
    <row r="4544" spans="1:7" x14ac:dyDescent="0.2">
      <c r="A4544" s="229" t="s">
        <v>14304</v>
      </c>
      <c r="B4544" s="229" t="s">
        <v>14413</v>
      </c>
      <c r="C4544" s="229">
        <v>1</v>
      </c>
      <c r="D4544" s="229">
        <v>0</v>
      </c>
      <c r="E4544" s="229">
        <v>1</v>
      </c>
      <c r="F4544" s="229">
        <v>0</v>
      </c>
      <c r="G4544" s="230">
        <v>0.5</v>
      </c>
    </row>
    <row r="4545" spans="1:7" x14ac:dyDescent="0.2">
      <c r="A4545" s="229" t="s">
        <v>14304</v>
      </c>
      <c r="B4545" s="229" t="s">
        <v>14414</v>
      </c>
      <c r="C4545" s="229">
        <v>1</v>
      </c>
      <c r="D4545" s="229">
        <v>0</v>
      </c>
      <c r="E4545" s="229">
        <v>1</v>
      </c>
      <c r="F4545" s="229">
        <v>0</v>
      </c>
      <c r="G4545" s="230">
        <v>0.5</v>
      </c>
    </row>
    <row r="4546" spans="1:7" x14ac:dyDescent="0.2">
      <c r="A4546" s="229" t="s">
        <v>14304</v>
      </c>
      <c r="B4546" s="229" t="s">
        <v>14415</v>
      </c>
      <c r="C4546" s="229">
        <v>1</v>
      </c>
      <c r="D4546" s="229">
        <v>0</v>
      </c>
      <c r="E4546" s="229">
        <v>1</v>
      </c>
      <c r="F4546" s="229">
        <v>0</v>
      </c>
      <c r="G4546" s="230">
        <v>0.5</v>
      </c>
    </row>
    <row r="4547" spans="1:7" x14ac:dyDescent="0.2">
      <c r="A4547" s="229" t="s">
        <v>14304</v>
      </c>
      <c r="B4547" s="229" t="s">
        <v>14416</v>
      </c>
      <c r="C4547" s="229">
        <v>1</v>
      </c>
      <c r="D4547" s="229">
        <v>0</v>
      </c>
      <c r="E4547" s="229">
        <v>1</v>
      </c>
      <c r="F4547" s="229">
        <v>0</v>
      </c>
      <c r="G4547" s="230">
        <v>0.5</v>
      </c>
    </row>
    <row r="4548" spans="1:7" x14ac:dyDescent="0.2">
      <c r="A4548" s="229" t="s">
        <v>14304</v>
      </c>
      <c r="B4548" s="229" t="s">
        <v>14417</v>
      </c>
      <c r="C4548" s="229">
        <v>1</v>
      </c>
      <c r="D4548" s="229">
        <v>0</v>
      </c>
      <c r="E4548" s="229">
        <v>1</v>
      </c>
      <c r="F4548" s="229">
        <v>0</v>
      </c>
      <c r="G4548" s="230">
        <v>0.5</v>
      </c>
    </row>
    <row r="4549" spans="1:7" x14ac:dyDescent="0.2">
      <c r="A4549" s="229" t="s">
        <v>14304</v>
      </c>
      <c r="B4549" s="229" t="s">
        <v>14418</v>
      </c>
      <c r="C4549" s="229">
        <v>1</v>
      </c>
      <c r="D4549" s="229">
        <v>0</v>
      </c>
      <c r="E4549" s="229">
        <v>1</v>
      </c>
      <c r="F4549" s="229">
        <v>0</v>
      </c>
      <c r="G4549" s="230">
        <v>0.5</v>
      </c>
    </row>
    <row r="4550" spans="1:7" x14ac:dyDescent="0.2">
      <c r="A4550" s="229" t="s">
        <v>14304</v>
      </c>
      <c r="B4550" s="229" t="s">
        <v>14419</v>
      </c>
      <c r="C4550" s="229">
        <v>1</v>
      </c>
      <c r="D4550" s="229">
        <v>0</v>
      </c>
      <c r="E4550" s="229">
        <v>1</v>
      </c>
      <c r="F4550" s="229">
        <v>0</v>
      </c>
      <c r="G4550" s="230">
        <v>0.5</v>
      </c>
    </row>
    <row r="4551" spans="1:7" x14ac:dyDescent="0.2">
      <c r="A4551" s="229" t="s">
        <v>14304</v>
      </c>
      <c r="B4551" s="229" t="s">
        <v>14420</v>
      </c>
      <c r="C4551" s="229">
        <v>1</v>
      </c>
      <c r="D4551" s="229">
        <v>0</v>
      </c>
      <c r="E4551" s="229">
        <v>1</v>
      </c>
      <c r="F4551" s="229">
        <v>0</v>
      </c>
      <c r="G4551" s="230">
        <v>0.5</v>
      </c>
    </row>
    <row r="4552" spans="1:7" x14ac:dyDescent="0.2">
      <c r="A4552" s="229" t="s">
        <v>14304</v>
      </c>
      <c r="B4552" s="229" t="s">
        <v>14421</v>
      </c>
      <c r="C4552" s="229">
        <v>1</v>
      </c>
      <c r="D4552" s="229">
        <v>0</v>
      </c>
      <c r="E4552" s="229">
        <v>1</v>
      </c>
      <c r="F4552" s="229">
        <v>0</v>
      </c>
      <c r="G4552" s="230">
        <v>0.5</v>
      </c>
    </row>
    <row r="4553" spans="1:7" x14ac:dyDescent="0.2">
      <c r="A4553" s="229" t="s">
        <v>14304</v>
      </c>
      <c r="B4553" s="229" t="s">
        <v>14422</v>
      </c>
      <c r="C4553" s="229">
        <v>1</v>
      </c>
      <c r="D4553" s="229">
        <v>0</v>
      </c>
      <c r="E4553" s="229">
        <v>1</v>
      </c>
      <c r="F4553" s="229">
        <v>0</v>
      </c>
      <c r="G4553" s="230">
        <v>0.5</v>
      </c>
    </row>
    <row r="4554" spans="1:7" x14ac:dyDescent="0.2">
      <c r="A4554" s="229" t="s">
        <v>14304</v>
      </c>
      <c r="B4554" s="229" t="s">
        <v>14423</v>
      </c>
      <c r="C4554" s="229">
        <v>1</v>
      </c>
      <c r="D4554" s="229">
        <v>0</v>
      </c>
      <c r="E4554" s="229">
        <v>1</v>
      </c>
      <c r="F4554" s="229">
        <v>0</v>
      </c>
      <c r="G4554" s="230">
        <v>0.5</v>
      </c>
    </row>
    <row r="4555" spans="1:7" x14ac:dyDescent="0.2">
      <c r="A4555" s="229" t="s">
        <v>14304</v>
      </c>
      <c r="B4555" s="229" t="s">
        <v>14424</v>
      </c>
      <c r="C4555" s="229">
        <v>1</v>
      </c>
      <c r="D4555" s="229">
        <v>0</v>
      </c>
      <c r="E4555" s="229">
        <v>1</v>
      </c>
      <c r="F4555" s="229">
        <v>0</v>
      </c>
      <c r="G4555" s="230">
        <v>0.5</v>
      </c>
    </row>
    <row r="4556" spans="1:7" x14ac:dyDescent="0.2">
      <c r="A4556" s="229" t="s">
        <v>14304</v>
      </c>
      <c r="B4556" s="229" t="s">
        <v>14425</v>
      </c>
      <c r="C4556" s="229">
        <v>1</v>
      </c>
      <c r="D4556" s="229">
        <v>0</v>
      </c>
      <c r="E4556" s="229">
        <v>1</v>
      </c>
      <c r="F4556" s="229">
        <v>0</v>
      </c>
      <c r="G4556" s="230">
        <v>0.5</v>
      </c>
    </row>
    <row r="4557" spans="1:7" x14ac:dyDescent="0.2">
      <c r="A4557" s="229" t="s">
        <v>14304</v>
      </c>
      <c r="B4557" s="229" t="s">
        <v>14426</v>
      </c>
      <c r="C4557" s="229">
        <v>1</v>
      </c>
      <c r="D4557" s="229">
        <v>0</v>
      </c>
      <c r="E4557" s="229">
        <v>1</v>
      </c>
      <c r="F4557" s="229">
        <v>0</v>
      </c>
      <c r="G4557" s="230">
        <v>0.5</v>
      </c>
    </row>
    <row r="4558" spans="1:7" x14ac:dyDescent="0.2">
      <c r="A4558" s="229" t="s">
        <v>14304</v>
      </c>
      <c r="B4558" s="229" t="s">
        <v>14427</v>
      </c>
      <c r="C4558" s="229">
        <v>1</v>
      </c>
      <c r="D4558" s="229">
        <v>0</v>
      </c>
      <c r="E4558" s="229">
        <v>1</v>
      </c>
      <c r="F4558" s="229">
        <v>0</v>
      </c>
      <c r="G4558" s="230">
        <v>0.5</v>
      </c>
    </row>
    <row r="4559" spans="1:7" x14ac:dyDescent="0.2">
      <c r="A4559" s="229" t="s">
        <v>14304</v>
      </c>
      <c r="B4559" s="229" t="s">
        <v>14428</v>
      </c>
      <c r="C4559" s="229">
        <v>1</v>
      </c>
      <c r="D4559" s="229">
        <v>0</v>
      </c>
      <c r="E4559" s="229">
        <v>1</v>
      </c>
      <c r="F4559" s="229">
        <v>0</v>
      </c>
      <c r="G4559" s="230">
        <v>0.5</v>
      </c>
    </row>
    <row r="4560" spans="1:7" x14ac:dyDescent="0.2">
      <c r="A4560" s="229" t="s">
        <v>14304</v>
      </c>
      <c r="B4560" s="229" t="s">
        <v>14429</v>
      </c>
      <c r="C4560" s="229">
        <v>1</v>
      </c>
      <c r="D4560" s="229">
        <v>0</v>
      </c>
      <c r="E4560" s="229">
        <v>1</v>
      </c>
      <c r="F4560" s="229">
        <v>0</v>
      </c>
      <c r="G4560" s="230">
        <v>0.5</v>
      </c>
    </row>
    <row r="4561" spans="1:7" x14ac:dyDescent="0.2">
      <c r="A4561" s="229" t="s">
        <v>14304</v>
      </c>
      <c r="B4561" s="229" t="s">
        <v>14430</v>
      </c>
      <c r="C4561" s="229">
        <v>1</v>
      </c>
      <c r="D4561" s="229">
        <v>0</v>
      </c>
      <c r="E4561" s="229">
        <v>1</v>
      </c>
      <c r="F4561" s="229">
        <v>0</v>
      </c>
      <c r="G4561" s="230">
        <v>0.5</v>
      </c>
    </row>
    <row r="4562" spans="1:7" x14ac:dyDescent="0.2">
      <c r="A4562" s="229" t="s">
        <v>14304</v>
      </c>
      <c r="B4562" s="229" t="s">
        <v>14431</v>
      </c>
      <c r="C4562" s="229">
        <v>1</v>
      </c>
      <c r="D4562" s="229">
        <v>0</v>
      </c>
      <c r="E4562" s="229">
        <v>1</v>
      </c>
      <c r="F4562" s="229">
        <v>0</v>
      </c>
      <c r="G4562" s="230">
        <v>0.5</v>
      </c>
    </row>
    <row r="4563" spans="1:7" x14ac:dyDescent="0.2">
      <c r="A4563" s="229" t="s">
        <v>14304</v>
      </c>
      <c r="B4563" s="229" t="s">
        <v>14432</v>
      </c>
      <c r="C4563" s="229">
        <v>1</v>
      </c>
      <c r="D4563" s="229">
        <v>0</v>
      </c>
      <c r="E4563" s="229">
        <v>1</v>
      </c>
      <c r="F4563" s="229">
        <v>0</v>
      </c>
      <c r="G4563" s="230">
        <v>0.5</v>
      </c>
    </row>
    <row r="4564" spans="1:7" x14ac:dyDescent="0.2">
      <c r="A4564" s="229" t="s">
        <v>14304</v>
      </c>
      <c r="B4564" s="229" t="s">
        <v>14433</v>
      </c>
      <c r="C4564" s="229">
        <v>1</v>
      </c>
      <c r="D4564" s="229">
        <v>0</v>
      </c>
      <c r="E4564" s="229">
        <v>1</v>
      </c>
      <c r="F4564" s="229">
        <v>0</v>
      </c>
      <c r="G4564" s="230">
        <v>0.5</v>
      </c>
    </row>
    <row r="4565" spans="1:7" x14ac:dyDescent="0.2">
      <c r="A4565" s="229" t="s">
        <v>14304</v>
      </c>
      <c r="B4565" s="229" t="s">
        <v>14434</v>
      </c>
      <c r="C4565" s="229">
        <v>1</v>
      </c>
      <c r="D4565" s="229">
        <v>0</v>
      </c>
      <c r="E4565" s="229">
        <v>1</v>
      </c>
      <c r="F4565" s="229">
        <v>0</v>
      </c>
      <c r="G4565" s="230">
        <v>0.5</v>
      </c>
    </row>
    <row r="4566" spans="1:7" x14ac:dyDescent="0.2">
      <c r="A4566" s="229" t="s">
        <v>14701</v>
      </c>
      <c r="B4566" s="229" t="s">
        <v>14503</v>
      </c>
      <c r="C4566" s="229">
        <v>1</v>
      </c>
      <c r="D4566" s="229">
        <v>0</v>
      </c>
      <c r="E4566" s="229">
        <v>1</v>
      </c>
      <c r="F4566" s="229">
        <v>0</v>
      </c>
      <c r="G4566" s="230">
        <v>0.5</v>
      </c>
    </row>
    <row r="4567" spans="1:7" x14ac:dyDescent="0.2">
      <c r="A4567" s="229" t="s">
        <v>14701</v>
      </c>
      <c r="B4567" s="229" t="s">
        <v>14504</v>
      </c>
      <c r="C4567" s="229">
        <v>1</v>
      </c>
      <c r="D4567" s="229">
        <v>0</v>
      </c>
      <c r="E4567" s="229">
        <v>1</v>
      </c>
      <c r="F4567" s="229">
        <v>0</v>
      </c>
      <c r="G4567" s="230">
        <v>0.5</v>
      </c>
    </row>
    <row r="4568" spans="1:7" x14ac:dyDescent="0.2">
      <c r="A4568" s="229" t="s">
        <v>14701</v>
      </c>
      <c r="B4568" s="229" t="s">
        <v>14505</v>
      </c>
      <c r="C4568" s="229">
        <v>1</v>
      </c>
      <c r="D4568" s="229">
        <v>0</v>
      </c>
      <c r="E4568" s="229">
        <v>1</v>
      </c>
      <c r="F4568" s="229">
        <v>0</v>
      </c>
      <c r="G4568" s="230">
        <v>0.5</v>
      </c>
    </row>
    <row r="4569" spans="1:7" x14ac:dyDescent="0.2">
      <c r="A4569" s="229" t="s">
        <v>14701</v>
      </c>
      <c r="B4569" s="229" t="s">
        <v>14506</v>
      </c>
      <c r="C4569" s="229">
        <v>1</v>
      </c>
      <c r="D4569" s="229">
        <v>0</v>
      </c>
      <c r="E4569" s="229">
        <v>1</v>
      </c>
      <c r="F4569" s="229">
        <v>0</v>
      </c>
      <c r="G4569" s="230">
        <v>0.5</v>
      </c>
    </row>
    <row r="4570" spans="1:7" x14ac:dyDescent="0.2">
      <c r="A4570" s="229" t="s">
        <v>14701</v>
      </c>
      <c r="B4570" s="229" t="s">
        <v>14507</v>
      </c>
      <c r="C4570" s="229">
        <v>1</v>
      </c>
      <c r="D4570" s="229">
        <v>0</v>
      </c>
      <c r="E4570" s="229">
        <v>1</v>
      </c>
      <c r="F4570" s="229">
        <v>0</v>
      </c>
      <c r="G4570" s="230">
        <v>0.5</v>
      </c>
    </row>
    <row r="4571" spans="1:7" x14ac:dyDescent="0.2">
      <c r="A4571" s="229" t="s">
        <v>14701</v>
      </c>
      <c r="B4571" s="229" t="s">
        <v>14508</v>
      </c>
      <c r="C4571" s="229">
        <v>1</v>
      </c>
      <c r="D4571" s="229">
        <v>0</v>
      </c>
      <c r="E4571" s="229">
        <v>1</v>
      </c>
      <c r="F4571" s="229">
        <v>0</v>
      </c>
      <c r="G4571" s="230">
        <v>0.5</v>
      </c>
    </row>
    <row r="4572" spans="1:7" x14ac:dyDescent="0.2">
      <c r="A4572" s="229" t="s">
        <v>14701</v>
      </c>
      <c r="B4572" s="229" t="s">
        <v>14509</v>
      </c>
      <c r="C4572" s="229">
        <v>1</v>
      </c>
      <c r="D4572" s="229">
        <v>0</v>
      </c>
      <c r="E4572" s="229">
        <v>1</v>
      </c>
      <c r="F4572" s="229">
        <v>0</v>
      </c>
      <c r="G4572" s="230">
        <v>0.5</v>
      </c>
    </row>
    <row r="4573" spans="1:7" x14ac:dyDescent="0.2">
      <c r="A4573" s="229" t="s">
        <v>14701</v>
      </c>
      <c r="B4573" s="229" t="s">
        <v>14510</v>
      </c>
      <c r="C4573" s="229">
        <v>1</v>
      </c>
      <c r="D4573" s="229">
        <v>0</v>
      </c>
      <c r="E4573" s="229">
        <v>1</v>
      </c>
      <c r="F4573" s="229">
        <v>0</v>
      </c>
      <c r="G4573" s="230">
        <v>0.5</v>
      </c>
    </row>
    <row r="4574" spans="1:7" x14ac:dyDescent="0.2">
      <c r="A4574" s="229" t="s">
        <v>14701</v>
      </c>
      <c r="B4574" s="229" t="s">
        <v>14511</v>
      </c>
      <c r="C4574" s="229">
        <v>1</v>
      </c>
      <c r="D4574" s="229">
        <v>0</v>
      </c>
      <c r="E4574" s="229">
        <v>1</v>
      </c>
      <c r="F4574" s="229">
        <v>0</v>
      </c>
      <c r="G4574" s="230">
        <v>0.5</v>
      </c>
    </row>
    <row r="4575" spans="1:7" x14ac:dyDescent="0.2">
      <c r="A4575" s="229" t="s">
        <v>14701</v>
      </c>
      <c r="B4575" s="229" t="s">
        <v>14512</v>
      </c>
      <c r="C4575" s="229">
        <v>1</v>
      </c>
      <c r="D4575" s="229">
        <v>0</v>
      </c>
      <c r="E4575" s="229">
        <v>1</v>
      </c>
      <c r="F4575" s="229">
        <v>0</v>
      </c>
      <c r="G4575" s="230">
        <v>0.5</v>
      </c>
    </row>
    <row r="4576" spans="1:7" x14ac:dyDescent="0.2">
      <c r="A4576" s="229" t="s">
        <v>14701</v>
      </c>
      <c r="B4576" s="229" t="s">
        <v>14513</v>
      </c>
      <c r="C4576" s="229">
        <v>1</v>
      </c>
      <c r="D4576" s="229">
        <v>0</v>
      </c>
      <c r="E4576" s="229">
        <v>1</v>
      </c>
      <c r="F4576" s="229">
        <v>0</v>
      </c>
      <c r="G4576" s="230">
        <v>0.5</v>
      </c>
    </row>
    <row r="4577" spans="1:7" x14ac:dyDescent="0.2">
      <c r="A4577" s="229" t="s">
        <v>14701</v>
      </c>
      <c r="B4577" s="229" t="s">
        <v>14514</v>
      </c>
      <c r="C4577" s="229">
        <v>1</v>
      </c>
      <c r="D4577" s="229">
        <v>0</v>
      </c>
      <c r="E4577" s="229">
        <v>1</v>
      </c>
      <c r="F4577" s="229">
        <v>0</v>
      </c>
      <c r="G4577" s="230">
        <v>0.5</v>
      </c>
    </row>
    <row r="4578" spans="1:7" x14ac:dyDescent="0.2">
      <c r="A4578" s="229" t="s">
        <v>14701</v>
      </c>
      <c r="B4578" s="229" t="s">
        <v>14515</v>
      </c>
      <c r="C4578" s="229">
        <v>1</v>
      </c>
      <c r="D4578" s="229">
        <v>0</v>
      </c>
      <c r="E4578" s="229">
        <v>1</v>
      </c>
      <c r="F4578" s="229">
        <v>0</v>
      </c>
      <c r="G4578" s="230">
        <v>0.5</v>
      </c>
    </row>
    <row r="4579" spans="1:7" x14ac:dyDescent="0.2">
      <c r="A4579" s="229" t="s">
        <v>14701</v>
      </c>
      <c r="B4579" s="229" t="s">
        <v>14516</v>
      </c>
      <c r="C4579" s="229">
        <v>1</v>
      </c>
      <c r="D4579" s="229">
        <v>0</v>
      </c>
      <c r="E4579" s="229">
        <v>1</v>
      </c>
      <c r="F4579" s="229">
        <v>0</v>
      </c>
      <c r="G4579" s="230">
        <v>0.5</v>
      </c>
    </row>
    <row r="4580" spans="1:7" x14ac:dyDescent="0.2">
      <c r="A4580" s="229" t="s">
        <v>14701</v>
      </c>
      <c r="B4580" s="229" t="s">
        <v>14517</v>
      </c>
      <c r="C4580" s="229">
        <v>1</v>
      </c>
      <c r="D4580" s="229">
        <v>0</v>
      </c>
      <c r="E4580" s="229">
        <v>1</v>
      </c>
      <c r="F4580" s="229">
        <v>0</v>
      </c>
      <c r="G4580" s="230">
        <v>0.5</v>
      </c>
    </row>
    <row r="4581" spans="1:7" x14ac:dyDescent="0.2">
      <c r="A4581" s="229" t="s">
        <v>14701</v>
      </c>
      <c r="B4581" s="229" t="s">
        <v>14518</v>
      </c>
      <c r="C4581" s="229">
        <v>1</v>
      </c>
      <c r="D4581" s="229">
        <v>0</v>
      </c>
      <c r="E4581" s="229">
        <v>1</v>
      </c>
      <c r="F4581" s="229">
        <v>0</v>
      </c>
      <c r="G4581" s="230">
        <v>0.5</v>
      </c>
    </row>
    <row r="4582" spans="1:7" x14ac:dyDescent="0.2">
      <c r="A4582" s="229" t="s">
        <v>14701</v>
      </c>
      <c r="B4582" s="229" t="s">
        <v>14519</v>
      </c>
      <c r="C4582" s="229">
        <v>1</v>
      </c>
      <c r="D4582" s="229">
        <v>0</v>
      </c>
      <c r="E4582" s="229">
        <v>1</v>
      </c>
      <c r="F4582" s="229">
        <v>0</v>
      </c>
      <c r="G4582" s="230">
        <v>0.5</v>
      </c>
    </row>
    <row r="4583" spans="1:7" x14ac:dyDescent="0.2">
      <c r="A4583" s="229" t="s">
        <v>14701</v>
      </c>
      <c r="B4583" s="229" t="s">
        <v>14520</v>
      </c>
      <c r="C4583" s="229">
        <v>1</v>
      </c>
      <c r="D4583" s="229">
        <v>0</v>
      </c>
      <c r="E4583" s="229">
        <v>1</v>
      </c>
      <c r="F4583" s="229">
        <v>0</v>
      </c>
      <c r="G4583" s="230">
        <v>0.5</v>
      </c>
    </row>
    <row r="4584" spans="1:7" x14ac:dyDescent="0.2">
      <c r="A4584" s="229" t="s">
        <v>14701</v>
      </c>
      <c r="B4584" s="229" t="s">
        <v>14521</v>
      </c>
      <c r="C4584" s="229">
        <v>1</v>
      </c>
      <c r="D4584" s="229">
        <v>0</v>
      </c>
      <c r="E4584" s="229">
        <v>1</v>
      </c>
      <c r="F4584" s="229">
        <v>0</v>
      </c>
      <c r="G4584" s="230">
        <v>0.5</v>
      </c>
    </row>
    <row r="4585" spans="1:7" x14ac:dyDescent="0.2">
      <c r="A4585" s="229" t="s">
        <v>14701</v>
      </c>
      <c r="B4585" s="229" t="s">
        <v>14522</v>
      </c>
      <c r="C4585" s="229">
        <v>1</v>
      </c>
      <c r="D4585" s="229">
        <v>0</v>
      </c>
      <c r="E4585" s="229">
        <v>1</v>
      </c>
      <c r="F4585" s="229">
        <v>0</v>
      </c>
      <c r="G4585" s="230">
        <v>0.5</v>
      </c>
    </row>
    <row r="4586" spans="1:7" x14ac:dyDescent="0.2">
      <c r="A4586" s="229" t="s">
        <v>14701</v>
      </c>
      <c r="B4586" s="229" t="s">
        <v>14523</v>
      </c>
      <c r="C4586" s="229">
        <v>1</v>
      </c>
      <c r="D4586" s="229">
        <v>0</v>
      </c>
      <c r="E4586" s="229">
        <v>1</v>
      </c>
      <c r="F4586" s="229">
        <v>0</v>
      </c>
      <c r="G4586" s="230">
        <v>0.5</v>
      </c>
    </row>
    <row r="4587" spans="1:7" x14ac:dyDescent="0.2">
      <c r="A4587" s="229" t="s">
        <v>14701</v>
      </c>
      <c r="B4587" s="229" t="s">
        <v>14524</v>
      </c>
      <c r="C4587" s="229">
        <v>1</v>
      </c>
      <c r="D4587" s="229">
        <v>0</v>
      </c>
      <c r="E4587" s="229">
        <v>1</v>
      </c>
      <c r="F4587" s="229">
        <v>0</v>
      </c>
      <c r="G4587" s="230">
        <v>0.5</v>
      </c>
    </row>
    <row r="4588" spans="1:7" x14ac:dyDescent="0.2">
      <c r="A4588" s="229" t="s">
        <v>14701</v>
      </c>
      <c r="B4588" s="229" t="s">
        <v>14525</v>
      </c>
      <c r="C4588" s="229">
        <v>1</v>
      </c>
      <c r="D4588" s="229">
        <v>0</v>
      </c>
      <c r="E4588" s="229">
        <v>1</v>
      </c>
      <c r="F4588" s="229">
        <v>0</v>
      </c>
      <c r="G4588" s="230">
        <v>0.5</v>
      </c>
    </row>
    <row r="4589" spans="1:7" x14ac:dyDescent="0.2">
      <c r="A4589" s="229" t="s">
        <v>14701</v>
      </c>
      <c r="B4589" s="229" t="s">
        <v>14526</v>
      </c>
      <c r="C4589" s="229">
        <v>1</v>
      </c>
      <c r="D4589" s="229">
        <v>0</v>
      </c>
      <c r="E4589" s="229">
        <v>1</v>
      </c>
      <c r="F4589" s="229">
        <v>0</v>
      </c>
      <c r="G4589" s="230">
        <v>0.5</v>
      </c>
    </row>
    <row r="4590" spans="1:7" x14ac:dyDescent="0.2">
      <c r="A4590" s="229" t="s">
        <v>14701</v>
      </c>
      <c r="B4590" s="229" t="s">
        <v>14527</v>
      </c>
      <c r="C4590" s="229">
        <v>1</v>
      </c>
      <c r="D4590" s="229">
        <v>0</v>
      </c>
      <c r="E4590" s="229">
        <v>1</v>
      </c>
      <c r="F4590" s="229">
        <v>0</v>
      </c>
      <c r="G4590" s="230">
        <v>0.5</v>
      </c>
    </row>
    <row r="4591" spans="1:7" x14ac:dyDescent="0.2">
      <c r="A4591" s="229" t="s">
        <v>14701</v>
      </c>
      <c r="B4591" s="229" t="s">
        <v>14528</v>
      </c>
      <c r="C4591" s="229">
        <v>1</v>
      </c>
      <c r="D4591" s="229">
        <v>0</v>
      </c>
      <c r="E4591" s="229">
        <v>1</v>
      </c>
      <c r="F4591" s="229">
        <v>0</v>
      </c>
      <c r="G4591" s="230">
        <v>0.5</v>
      </c>
    </row>
    <row r="4592" spans="1:7" x14ac:dyDescent="0.2">
      <c r="A4592" s="229" t="s">
        <v>14701</v>
      </c>
      <c r="B4592" s="229" t="s">
        <v>14529</v>
      </c>
      <c r="C4592" s="229">
        <v>1</v>
      </c>
      <c r="D4592" s="229">
        <v>0</v>
      </c>
      <c r="E4592" s="229">
        <v>1</v>
      </c>
      <c r="F4592" s="229">
        <v>0</v>
      </c>
      <c r="G4592" s="230">
        <v>0.5</v>
      </c>
    </row>
    <row r="4593" spans="1:7" x14ac:dyDescent="0.2">
      <c r="A4593" s="229" t="s">
        <v>14701</v>
      </c>
      <c r="B4593" s="229" t="s">
        <v>14530</v>
      </c>
      <c r="C4593" s="229">
        <v>1</v>
      </c>
      <c r="D4593" s="229">
        <v>0</v>
      </c>
      <c r="E4593" s="229">
        <v>1</v>
      </c>
      <c r="F4593" s="229">
        <v>0</v>
      </c>
      <c r="G4593" s="230">
        <v>0.5</v>
      </c>
    </row>
    <row r="4594" spans="1:7" x14ac:dyDescent="0.2">
      <c r="A4594" s="229" t="s">
        <v>14701</v>
      </c>
      <c r="B4594" s="229" t="s">
        <v>14531</v>
      </c>
      <c r="C4594" s="229">
        <v>1</v>
      </c>
      <c r="D4594" s="229">
        <v>0</v>
      </c>
      <c r="E4594" s="229">
        <v>1</v>
      </c>
      <c r="F4594" s="229">
        <v>0</v>
      </c>
      <c r="G4594" s="230">
        <v>0.5</v>
      </c>
    </row>
    <row r="4595" spans="1:7" x14ac:dyDescent="0.2">
      <c r="A4595" s="229" t="s">
        <v>14701</v>
      </c>
      <c r="B4595" s="229" t="s">
        <v>14532</v>
      </c>
      <c r="C4595" s="229">
        <v>1</v>
      </c>
      <c r="D4595" s="229">
        <v>0</v>
      </c>
      <c r="E4595" s="229">
        <v>1</v>
      </c>
      <c r="F4595" s="229">
        <v>0</v>
      </c>
      <c r="G4595" s="230">
        <v>0.5</v>
      </c>
    </row>
    <row r="4596" spans="1:7" x14ac:dyDescent="0.2">
      <c r="A4596" s="229" t="s">
        <v>14701</v>
      </c>
      <c r="B4596" s="229" t="s">
        <v>14533</v>
      </c>
      <c r="C4596" s="229">
        <v>1</v>
      </c>
      <c r="D4596" s="229">
        <v>0</v>
      </c>
      <c r="E4596" s="229">
        <v>1</v>
      </c>
      <c r="F4596" s="229">
        <v>0</v>
      </c>
      <c r="G4596" s="230">
        <v>0.5</v>
      </c>
    </row>
    <row r="4597" spans="1:7" x14ac:dyDescent="0.2">
      <c r="A4597" s="229" t="s">
        <v>14701</v>
      </c>
      <c r="B4597" s="229" t="s">
        <v>14534</v>
      </c>
      <c r="C4597" s="229">
        <v>1</v>
      </c>
      <c r="D4597" s="229">
        <v>0</v>
      </c>
      <c r="E4597" s="229">
        <v>1</v>
      </c>
      <c r="F4597" s="229">
        <v>0</v>
      </c>
      <c r="G4597" s="230">
        <v>0.5</v>
      </c>
    </row>
    <row r="4598" spans="1:7" x14ac:dyDescent="0.2">
      <c r="A4598" s="229" t="s">
        <v>14701</v>
      </c>
      <c r="B4598" s="229" t="s">
        <v>14535</v>
      </c>
      <c r="C4598" s="229">
        <v>1</v>
      </c>
      <c r="D4598" s="229">
        <v>0</v>
      </c>
      <c r="E4598" s="229">
        <v>1</v>
      </c>
      <c r="F4598" s="229">
        <v>0</v>
      </c>
      <c r="G4598" s="230">
        <v>0.5</v>
      </c>
    </row>
    <row r="4599" spans="1:7" x14ac:dyDescent="0.2">
      <c r="A4599" s="229" t="s">
        <v>14701</v>
      </c>
      <c r="B4599" s="229" t="s">
        <v>14536</v>
      </c>
      <c r="C4599" s="229">
        <v>1</v>
      </c>
      <c r="D4599" s="229">
        <v>0</v>
      </c>
      <c r="E4599" s="229">
        <v>1</v>
      </c>
      <c r="F4599" s="229">
        <v>0</v>
      </c>
      <c r="G4599" s="230">
        <v>0.5</v>
      </c>
    </row>
    <row r="4600" spans="1:7" x14ac:dyDescent="0.2">
      <c r="A4600" s="229" t="s">
        <v>14701</v>
      </c>
      <c r="B4600" s="229" t="s">
        <v>14537</v>
      </c>
      <c r="C4600" s="229">
        <v>1</v>
      </c>
      <c r="D4600" s="229">
        <v>0</v>
      </c>
      <c r="E4600" s="229">
        <v>1</v>
      </c>
      <c r="F4600" s="229">
        <v>0</v>
      </c>
      <c r="G4600" s="230">
        <v>0.5</v>
      </c>
    </row>
    <row r="4601" spans="1:7" x14ac:dyDescent="0.2">
      <c r="A4601" s="229" t="s">
        <v>14701</v>
      </c>
      <c r="B4601" s="229" t="s">
        <v>14538</v>
      </c>
      <c r="C4601" s="229">
        <v>1</v>
      </c>
      <c r="D4601" s="229">
        <v>0</v>
      </c>
      <c r="E4601" s="229">
        <v>1</v>
      </c>
      <c r="F4601" s="229">
        <v>0</v>
      </c>
      <c r="G4601" s="230">
        <v>0.5</v>
      </c>
    </row>
    <row r="4602" spans="1:7" x14ac:dyDescent="0.2">
      <c r="A4602" s="229" t="s">
        <v>14701</v>
      </c>
      <c r="B4602" s="229" t="s">
        <v>14539</v>
      </c>
      <c r="C4602" s="229">
        <v>1</v>
      </c>
      <c r="D4602" s="229">
        <v>0</v>
      </c>
      <c r="E4602" s="229">
        <v>1</v>
      </c>
      <c r="F4602" s="229">
        <v>0</v>
      </c>
      <c r="G4602" s="230">
        <v>0.5</v>
      </c>
    </row>
    <row r="4603" spans="1:7" x14ac:dyDescent="0.2">
      <c r="A4603" s="229" t="s">
        <v>14701</v>
      </c>
      <c r="B4603" s="229" t="s">
        <v>14540</v>
      </c>
      <c r="C4603" s="229">
        <v>1</v>
      </c>
      <c r="D4603" s="229">
        <v>0</v>
      </c>
      <c r="E4603" s="229">
        <v>1</v>
      </c>
      <c r="F4603" s="229">
        <v>0</v>
      </c>
      <c r="G4603" s="230">
        <v>0.5</v>
      </c>
    </row>
    <row r="4604" spans="1:7" x14ac:dyDescent="0.2">
      <c r="A4604" s="229" t="s">
        <v>14701</v>
      </c>
      <c r="B4604" s="229" t="s">
        <v>14541</v>
      </c>
      <c r="C4604" s="229">
        <v>1</v>
      </c>
      <c r="D4604" s="229">
        <v>0</v>
      </c>
      <c r="E4604" s="229">
        <v>1</v>
      </c>
      <c r="F4604" s="229">
        <v>0</v>
      </c>
      <c r="G4604" s="230">
        <v>0.5</v>
      </c>
    </row>
    <row r="4605" spans="1:7" x14ac:dyDescent="0.2">
      <c r="A4605" s="229" t="s">
        <v>14701</v>
      </c>
      <c r="B4605" s="229" t="s">
        <v>14542</v>
      </c>
      <c r="C4605" s="229">
        <v>1</v>
      </c>
      <c r="D4605" s="229">
        <v>0</v>
      </c>
      <c r="E4605" s="229">
        <v>1</v>
      </c>
      <c r="F4605" s="229">
        <v>0</v>
      </c>
      <c r="G4605" s="230">
        <v>0.5</v>
      </c>
    </row>
    <row r="4606" spans="1:7" x14ac:dyDescent="0.2">
      <c r="A4606" s="229" t="s">
        <v>14701</v>
      </c>
      <c r="B4606" s="229" t="s">
        <v>14543</v>
      </c>
      <c r="C4606" s="229">
        <v>1</v>
      </c>
      <c r="D4606" s="229">
        <v>0</v>
      </c>
      <c r="E4606" s="229">
        <v>1</v>
      </c>
      <c r="F4606" s="229">
        <v>0</v>
      </c>
      <c r="G4606" s="230">
        <v>0.5</v>
      </c>
    </row>
    <row r="4607" spans="1:7" x14ac:dyDescent="0.2">
      <c r="A4607" s="229" t="s">
        <v>14701</v>
      </c>
      <c r="B4607" s="229" t="s">
        <v>14544</v>
      </c>
      <c r="C4607" s="229">
        <v>1</v>
      </c>
      <c r="D4607" s="229">
        <v>0</v>
      </c>
      <c r="E4607" s="229">
        <v>1</v>
      </c>
      <c r="F4607" s="229">
        <v>0</v>
      </c>
      <c r="G4607" s="230">
        <v>0.5</v>
      </c>
    </row>
    <row r="4608" spans="1:7" x14ac:dyDescent="0.2">
      <c r="A4608" s="229" t="s">
        <v>14718</v>
      </c>
      <c r="B4608" s="229" t="s">
        <v>14410</v>
      </c>
      <c r="C4608" s="229">
        <v>1</v>
      </c>
      <c r="D4608" s="229">
        <v>0</v>
      </c>
      <c r="E4608" s="229">
        <v>1</v>
      </c>
      <c r="F4608" s="229">
        <v>0</v>
      </c>
      <c r="G4608" s="230">
        <v>0.5</v>
      </c>
    </row>
    <row r="4609" spans="1:7" x14ac:dyDescent="0.2">
      <c r="A4609" s="229" t="s">
        <v>14718</v>
      </c>
      <c r="B4609" s="229" t="s">
        <v>14411</v>
      </c>
      <c r="C4609" s="229">
        <v>1</v>
      </c>
      <c r="D4609" s="229">
        <v>0</v>
      </c>
      <c r="E4609" s="229">
        <v>1</v>
      </c>
      <c r="F4609" s="229">
        <v>0</v>
      </c>
      <c r="G4609" s="230">
        <v>0.5</v>
      </c>
    </row>
    <row r="4610" spans="1:7" x14ac:dyDescent="0.2">
      <c r="A4610" s="229" t="s">
        <v>14718</v>
      </c>
      <c r="B4610" s="229" t="s">
        <v>14412</v>
      </c>
      <c r="C4610" s="229">
        <v>1</v>
      </c>
      <c r="D4610" s="229">
        <v>0</v>
      </c>
      <c r="E4610" s="229">
        <v>1</v>
      </c>
      <c r="F4610" s="229">
        <v>0</v>
      </c>
      <c r="G4610" s="230">
        <v>0.5</v>
      </c>
    </row>
    <row r="4611" spans="1:7" x14ac:dyDescent="0.2">
      <c r="A4611" s="229" t="s">
        <v>14718</v>
      </c>
      <c r="B4611" s="229" t="s">
        <v>14413</v>
      </c>
      <c r="C4611" s="229">
        <v>1</v>
      </c>
      <c r="D4611" s="229">
        <v>0</v>
      </c>
      <c r="E4611" s="229">
        <v>1</v>
      </c>
      <c r="F4611" s="229">
        <v>0</v>
      </c>
      <c r="G4611" s="230">
        <v>0.5</v>
      </c>
    </row>
    <row r="4612" spans="1:7" x14ac:dyDescent="0.2">
      <c r="A4612" s="229" t="s">
        <v>14718</v>
      </c>
      <c r="B4612" s="229" t="s">
        <v>14414</v>
      </c>
      <c r="C4612" s="229">
        <v>1</v>
      </c>
      <c r="D4612" s="229">
        <v>0</v>
      </c>
      <c r="E4612" s="229">
        <v>1</v>
      </c>
      <c r="F4612" s="229">
        <v>0</v>
      </c>
      <c r="G4612" s="230">
        <v>0.5</v>
      </c>
    </row>
    <row r="4613" spans="1:7" x14ac:dyDescent="0.2">
      <c r="A4613" s="229" t="s">
        <v>14718</v>
      </c>
      <c r="B4613" s="229" t="s">
        <v>14415</v>
      </c>
      <c r="C4613" s="229">
        <v>1</v>
      </c>
      <c r="D4613" s="229">
        <v>0</v>
      </c>
      <c r="E4613" s="229">
        <v>1</v>
      </c>
      <c r="F4613" s="229">
        <v>0</v>
      </c>
      <c r="G4613" s="230">
        <v>0.5</v>
      </c>
    </row>
    <row r="4614" spans="1:7" x14ac:dyDescent="0.2">
      <c r="A4614" s="229" t="s">
        <v>14718</v>
      </c>
      <c r="B4614" s="229" t="s">
        <v>14416</v>
      </c>
      <c r="C4614" s="229">
        <v>1</v>
      </c>
      <c r="D4614" s="229">
        <v>0</v>
      </c>
      <c r="E4614" s="229">
        <v>1</v>
      </c>
      <c r="F4614" s="229">
        <v>0</v>
      </c>
      <c r="G4614" s="230">
        <v>0.5</v>
      </c>
    </row>
    <row r="4615" spans="1:7" x14ac:dyDescent="0.2">
      <c r="A4615" s="229" t="s">
        <v>14718</v>
      </c>
      <c r="B4615" s="229" t="s">
        <v>14417</v>
      </c>
      <c r="C4615" s="229">
        <v>1</v>
      </c>
      <c r="D4615" s="229">
        <v>0</v>
      </c>
      <c r="E4615" s="229">
        <v>1</v>
      </c>
      <c r="F4615" s="229">
        <v>0</v>
      </c>
      <c r="G4615" s="230">
        <v>0.5</v>
      </c>
    </row>
    <row r="4616" spans="1:7" x14ac:dyDescent="0.2">
      <c r="A4616" s="229" t="s">
        <v>14718</v>
      </c>
      <c r="B4616" s="229" t="s">
        <v>14418</v>
      </c>
      <c r="C4616" s="229">
        <v>1</v>
      </c>
      <c r="D4616" s="229">
        <v>0</v>
      </c>
      <c r="E4616" s="229">
        <v>1</v>
      </c>
      <c r="F4616" s="229">
        <v>0</v>
      </c>
      <c r="G4616" s="230">
        <v>0.5</v>
      </c>
    </row>
    <row r="4617" spans="1:7" x14ac:dyDescent="0.2">
      <c r="A4617" s="229" t="s">
        <v>14718</v>
      </c>
      <c r="B4617" s="229" t="s">
        <v>14419</v>
      </c>
      <c r="C4617" s="229">
        <v>1</v>
      </c>
      <c r="D4617" s="229">
        <v>0</v>
      </c>
      <c r="E4617" s="229">
        <v>1</v>
      </c>
      <c r="F4617" s="229">
        <v>0</v>
      </c>
      <c r="G4617" s="230">
        <v>0.5</v>
      </c>
    </row>
    <row r="4618" spans="1:7" x14ac:dyDescent="0.2">
      <c r="A4618" s="229" t="s">
        <v>14718</v>
      </c>
      <c r="B4618" s="229" t="s">
        <v>14420</v>
      </c>
      <c r="C4618" s="229">
        <v>1</v>
      </c>
      <c r="D4618" s="229">
        <v>0</v>
      </c>
      <c r="E4618" s="229">
        <v>1</v>
      </c>
      <c r="F4618" s="229">
        <v>0</v>
      </c>
      <c r="G4618" s="230">
        <v>0.5</v>
      </c>
    </row>
    <row r="4619" spans="1:7" x14ac:dyDescent="0.2">
      <c r="A4619" s="229" t="s">
        <v>14718</v>
      </c>
      <c r="B4619" s="229" t="s">
        <v>14421</v>
      </c>
      <c r="C4619" s="229">
        <v>1</v>
      </c>
      <c r="D4619" s="229">
        <v>0</v>
      </c>
      <c r="E4619" s="229">
        <v>1</v>
      </c>
      <c r="F4619" s="229">
        <v>0</v>
      </c>
      <c r="G4619" s="230">
        <v>0.5</v>
      </c>
    </row>
    <row r="4620" spans="1:7" x14ac:dyDescent="0.2">
      <c r="A4620" s="229" t="s">
        <v>14718</v>
      </c>
      <c r="B4620" s="229" t="s">
        <v>14422</v>
      </c>
      <c r="C4620" s="229">
        <v>1</v>
      </c>
      <c r="D4620" s="229">
        <v>0</v>
      </c>
      <c r="E4620" s="229">
        <v>1</v>
      </c>
      <c r="F4620" s="229">
        <v>0</v>
      </c>
      <c r="G4620" s="230">
        <v>0.5</v>
      </c>
    </row>
    <row r="4621" spans="1:7" x14ac:dyDescent="0.2">
      <c r="A4621" s="229" t="s">
        <v>14718</v>
      </c>
      <c r="B4621" s="229" t="s">
        <v>14423</v>
      </c>
      <c r="C4621" s="229">
        <v>1</v>
      </c>
      <c r="D4621" s="229">
        <v>0</v>
      </c>
      <c r="E4621" s="229">
        <v>1</v>
      </c>
      <c r="F4621" s="229">
        <v>0</v>
      </c>
      <c r="G4621" s="230">
        <v>0.5</v>
      </c>
    </row>
    <row r="4622" spans="1:7" x14ac:dyDescent="0.2">
      <c r="A4622" s="229" t="s">
        <v>14718</v>
      </c>
      <c r="B4622" s="229" t="s">
        <v>14424</v>
      </c>
      <c r="C4622" s="229">
        <v>1</v>
      </c>
      <c r="D4622" s="229">
        <v>0</v>
      </c>
      <c r="E4622" s="229">
        <v>1</v>
      </c>
      <c r="F4622" s="229">
        <v>0</v>
      </c>
      <c r="G4622" s="230">
        <v>0.5</v>
      </c>
    </row>
    <row r="4623" spans="1:7" x14ac:dyDescent="0.2">
      <c r="A4623" s="229" t="s">
        <v>14718</v>
      </c>
      <c r="B4623" s="229" t="s">
        <v>14425</v>
      </c>
      <c r="C4623" s="229">
        <v>1</v>
      </c>
      <c r="D4623" s="229">
        <v>0</v>
      </c>
      <c r="E4623" s="229">
        <v>1</v>
      </c>
      <c r="F4623" s="229">
        <v>0</v>
      </c>
      <c r="G4623" s="230">
        <v>0.5</v>
      </c>
    </row>
    <row r="4624" spans="1:7" x14ac:dyDescent="0.2">
      <c r="A4624" s="229" t="s">
        <v>14718</v>
      </c>
      <c r="B4624" s="229" t="s">
        <v>14426</v>
      </c>
      <c r="C4624" s="229">
        <v>1</v>
      </c>
      <c r="D4624" s="229">
        <v>0</v>
      </c>
      <c r="E4624" s="229">
        <v>1</v>
      </c>
      <c r="F4624" s="229">
        <v>0</v>
      </c>
      <c r="G4624" s="230">
        <v>0.5</v>
      </c>
    </row>
    <row r="4625" spans="1:7" x14ac:dyDescent="0.2">
      <c r="A4625" s="229" t="s">
        <v>14718</v>
      </c>
      <c r="B4625" s="229" t="s">
        <v>14427</v>
      </c>
      <c r="C4625" s="229">
        <v>1</v>
      </c>
      <c r="D4625" s="229">
        <v>0</v>
      </c>
      <c r="E4625" s="229">
        <v>1</v>
      </c>
      <c r="F4625" s="229">
        <v>0</v>
      </c>
      <c r="G4625" s="230">
        <v>0.5</v>
      </c>
    </row>
    <row r="4626" spans="1:7" x14ac:dyDescent="0.2">
      <c r="A4626" s="229" t="s">
        <v>14718</v>
      </c>
      <c r="B4626" s="229" t="s">
        <v>14428</v>
      </c>
      <c r="C4626" s="229">
        <v>1</v>
      </c>
      <c r="D4626" s="229">
        <v>0</v>
      </c>
      <c r="E4626" s="229">
        <v>1</v>
      </c>
      <c r="F4626" s="229">
        <v>0</v>
      </c>
      <c r="G4626" s="230">
        <v>0.5</v>
      </c>
    </row>
    <row r="4627" spans="1:7" x14ac:dyDescent="0.2">
      <c r="A4627" s="229" t="s">
        <v>14718</v>
      </c>
      <c r="B4627" s="229" t="s">
        <v>14429</v>
      </c>
      <c r="C4627" s="229">
        <v>1</v>
      </c>
      <c r="D4627" s="229">
        <v>0</v>
      </c>
      <c r="E4627" s="229">
        <v>1</v>
      </c>
      <c r="F4627" s="229">
        <v>0</v>
      </c>
      <c r="G4627" s="230">
        <v>0.5</v>
      </c>
    </row>
    <row r="4628" spans="1:7" x14ac:dyDescent="0.2">
      <c r="A4628" s="229" t="s">
        <v>14718</v>
      </c>
      <c r="B4628" s="229" t="s">
        <v>14430</v>
      </c>
      <c r="C4628" s="229">
        <v>1</v>
      </c>
      <c r="D4628" s="229">
        <v>0</v>
      </c>
      <c r="E4628" s="229">
        <v>1</v>
      </c>
      <c r="F4628" s="229">
        <v>0</v>
      </c>
      <c r="G4628" s="230">
        <v>0.5</v>
      </c>
    </row>
    <row r="4629" spans="1:7" x14ac:dyDescent="0.2">
      <c r="A4629" s="229" t="s">
        <v>14718</v>
      </c>
      <c r="B4629" s="229" t="s">
        <v>14431</v>
      </c>
      <c r="C4629" s="229">
        <v>1</v>
      </c>
      <c r="D4629" s="229">
        <v>0</v>
      </c>
      <c r="E4629" s="229">
        <v>1</v>
      </c>
      <c r="F4629" s="229">
        <v>0</v>
      </c>
      <c r="G4629" s="230">
        <v>0.5</v>
      </c>
    </row>
    <row r="4630" spans="1:7" x14ac:dyDescent="0.2">
      <c r="A4630" s="229" t="s">
        <v>14718</v>
      </c>
      <c r="B4630" s="229" t="s">
        <v>14432</v>
      </c>
      <c r="C4630" s="229">
        <v>1</v>
      </c>
      <c r="D4630" s="229">
        <v>0</v>
      </c>
      <c r="E4630" s="229">
        <v>1</v>
      </c>
      <c r="F4630" s="229">
        <v>0</v>
      </c>
      <c r="G4630" s="230">
        <v>0.5</v>
      </c>
    </row>
    <row r="4631" spans="1:7" x14ac:dyDescent="0.2">
      <c r="A4631" s="229" t="s">
        <v>14718</v>
      </c>
      <c r="B4631" s="229" t="s">
        <v>14433</v>
      </c>
      <c r="C4631" s="229">
        <v>1</v>
      </c>
      <c r="D4631" s="229">
        <v>0</v>
      </c>
      <c r="E4631" s="229">
        <v>1</v>
      </c>
      <c r="F4631" s="229">
        <v>0</v>
      </c>
      <c r="G4631" s="230">
        <v>0.5</v>
      </c>
    </row>
    <row r="4632" spans="1:7" x14ac:dyDescent="0.2">
      <c r="A4632" s="229" t="s">
        <v>14718</v>
      </c>
      <c r="B4632" s="229" t="s">
        <v>14434</v>
      </c>
      <c r="C4632" s="229">
        <v>1</v>
      </c>
      <c r="D4632" s="229">
        <v>0</v>
      </c>
      <c r="E4632" s="229">
        <v>1</v>
      </c>
      <c r="F4632" s="229">
        <v>0</v>
      </c>
      <c r="G4632" s="230">
        <v>0.5</v>
      </c>
    </row>
    <row r="4633" spans="1:7" x14ac:dyDescent="0.2">
      <c r="A4633" s="229" t="s">
        <v>14719</v>
      </c>
      <c r="B4633" s="229" t="s">
        <v>14348</v>
      </c>
      <c r="C4633" s="229">
        <v>1</v>
      </c>
      <c r="D4633" s="229">
        <v>0</v>
      </c>
      <c r="E4633" s="229">
        <v>1</v>
      </c>
      <c r="F4633" s="229">
        <v>0</v>
      </c>
      <c r="G4633" s="230">
        <v>0.5</v>
      </c>
    </row>
    <row r="4634" spans="1:7" x14ac:dyDescent="0.2">
      <c r="A4634" s="229" t="s">
        <v>14719</v>
      </c>
      <c r="B4634" s="229" t="s">
        <v>14349</v>
      </c>
      <c r="C4634" s="229">
        <v>1</v>
      </c>
      <c r="D4634" s="229">
        <v>0</v>
      </c>
      <c r="E4634" s="229">
        <v>1</v>
      </c>
      <c r="F4634" s="229">
        <v>0</v>
      </c>
      <c r="G4634" s="230">
        <v>0.5</v>
      </c>
    </row>
    <row r="4635" spans="1:7" x14ac:dyDescent="0.2">
      <c r="A4635" s="229" t="s">
        <v>14719</v>
      </c>
      <c r="B4635" s="229" t="s">
        <v>14350</v>
      </c>
      <c r="C4635" s="229">
        <v>1</v>
      </c>
      <c r="D4635" s="229">
        <v>0</v>
      </c>
      <c r="E4635" s="229">
        <v>1</v>
      </c>
      <c r="F4635" s="229">
        <v>0</v>
      </c>
      <c r="G4635" s="230">
        <v>0.5</v>
      </c>
    </row>
    <row r="4636" spans="1:7" x14ac:dyDescent="0.2">
      <c r="A4636" s="229" t="s">
        <v>14719</v>
      </c>
      <c r="B4636" s="229" t="s">
        <v>14351</v>
      </c>
      <c r="C4636" s="229">
        <v>1</v>
      </c>
      <c r="D4636" s="229">
        <v>0</v>
      </c>
      <c r="E4636" s="229">
        <v>1</v>
      </c>
      <c r="F4636" s="229">
        <v>0</v>
      </c>
      <c r="G4636" s="230">
        <v>0.5</v>
      </c>
    </row>
    <row r="4637" spans="1:7" x14ac:dyDescent="0.2">
      <c r="A4637" s="229" t="s">
        <v>14719</v>
      </c>
      <c r="B4637" s="229" t="s">
        <v>14352</v>
      </c>
      <c r="C4637" s="229">
        <v>1</v>
      </c>
      <c r="D4637" s="229">
        <v>0</v>
      </c>
      <c r="E4637" s="229">
        <v>1</v>
      </c>
      <c r="F4637" s="229">
        <v>0</v>
      </c>
      <c r="G4637" s="230">
        <v>0.5</v>
      </c>
    </row>
    <row r="4638" spans="1:7" x14ac:dyDescent="0.2">
      <c r="A4638" s="229" t="s">
        <v>14719</v>
      </c>
      <c r="B4638" s="229" t="s">
        <v>14353</v>
      </c>
      <c r="C4638" s="229">
        <v>1</v>
      </c>
      <c r="D4638" s="229">
        <v>0</v>
      </c>
      <c r="E4638" s="229">
        <v>1</v>
      </c>
      <c r="F4638" s="229">
        <v>0</v>
      </c>
      <c r="G4638" s="230">
        <v>0.5</v>
      </c>
    </row>
    <row r="4639" spans="1:7" x14ac:dyDescent="0.2">
      <c r="A4639" s="229" t="s">
        <v>14719</v>
      </c>
      <c r="B4639" s="229" t="s">
        <v>14354</v>
      </c>
      <c r="C4639" s="229">
        <v>1</v>
      </c>
      <c r="D4639" s="229">
        <v>0</v>
      </c>
      <c r="E4639" s="229">
        <v>1</v>
      </c>
      <c r="F4639" s="229">
        <v>0</v>
      </c>
      <c r="G4639" s="230">
        <v>0.5</v>
      </c>
    </row>
    <row r="4640" spans="1:7" x14ac:dyDescent="0.2">
      <c r="A4640" s="229" t="s">
        <v>14719</v>
      </c>
      <c r="B4640" s="229" t="s">
        <v>14355</v>
      </c>
      <c r="C4640" s="229">
        <v>1</v>
      </c>
      <c r="D4640" s="229">
        <v>0</v>
      </c>
      <c r="E4640" s="229">
        <v>1</v>
      </c>
      <c r="F4640" s="229">
        <v>0</v>
      </c>
      <c r="G4640" s="230">
        <v>0.5</v>
      </c>
    </row>
    <row r="4641" spans="1:7" x14ac:dyDescent="0.2">
      <c r="A4641" s="229" t="s">
        <v>14719</v>
      </c>
      <c r="B4641" s="229" t="s">
        <v>14356</v>
      </c>
      <c r="C4641" s="229">
        <v>1</v>
      </c>
      <c r="D4641" s="229">
        <v>0</v>
      </c>
      <c r="E4641" s="229">
        <v>1</v>
      </c>
      <c r="F4641" s="229">
        <v>0</v>
      </c>
      <c r="G4641" s="230">
        <v>0.5</v>
      </c>
    </row>
    <row r="4642" spans="1:7" x14ac:dyDescent="0.2">
      <c r="A4642" s="229" t="s">
        <v>14719</v>
      </c>
      <c r="B4642" s="229" t="s">
        <v>14357</v>
      </c>
      <c r="C4642" s="229">
        <v>1</v>
      </c>
      <c r="D4642" s="229">
        <v>0</v>
      </c>
      <c r="E4642" s="229">
        <v>1</v>
      </c>
      <c r="F4642" s="229">
        <v>0</v>
      </c>
      <c r="G4642" s="230">
        <v>0.5</v>
      </c>
    </row>
    <row r="4643" spans="1:7" x14ac:dyDescent="0.2">
      <c r="A4643" s="229" t="s">
        <v>14719</v>
      </c>
      <c r="B4643" s="229" t="s">
        <v>14358</v>
      </c>
      <c r="C4643" s="229">
        <v>1</v>
      </c>
      <c r="D4643" s="229">
        <v>0</v>
      </c>
      <c r="E4643" s="229">
        <v>1</v>
      </c>
      <c r="F4643" s="229">
        <v>0</v>
      </c>
      <c r="G4643" s="230">
        <v>0.5</v>
      </c>
    </row>
    <row r="4644" spans="1:7" x14ac:dyDescent="0.2">
      <c r="A4644" s="229" t="s">
        <v>14719</v>
      </c>
      <c r="B4644" s="229" t="s">
        <v>14359</v>
      </c>
      <c r="C4644" s="229">
        <v>1</v>
      </c>
      <c r="D4644" s="229">
        <v>0</v>
      </c>
      <c r="E4644" s="229">
        <v>1</v>
      </c>
      <c r="F4644" s="229">
        <v>0</v>
      </c>
      <c r="G4644" s="230">
        <v>0.5</v>
      </c>
    </row>
    <row r="4645" spans="1:7" x14ac:dyDescent="0.2">
      <c r="A4645" s="229" t="s">
        <v>14719</v>
      </c>
      <c r="B4645" s="229" t="s">
        <v>14360</v>
      </c>
      <c r="C4645" s="229">
        <v>1</v>
      </c>
      <c r="D4645" s="229">
        <v>0</v>
      </c>
      <c r="E4645" s="229">
        <v>1</v>
      </c>
      <c r="F4645" s="229">
        <v>0</v>
      </c>
      <c r="G4645" s="230">
        <v>0.5</v>
      </c>
    </row>
    <row r="4646" spans="1:7" x14ac:dyDescent="0.2">
      <c r="A4646" s="229" t="s">
        <v>14719</v>
      </c>
      <c r="B4646" s="229" t="s">
        <v>14361</v>
      </c>
      <c r="C4646" s="229">
        <v>1</v>
      </c>
      <c r="D4646" s="229">
        <v>0</v>
      </c>
      <c r="E4646" s="229">
        <v>1</v>
      </c>
      <c r="F4646" s="229">
        <v>0</v>
      </c>
      <c r="G4646" s="230">
        <v>0.5</v>
      </c>
    </row>
    <row r="4647" spans="1:7" x14ac:dyDescent="0.2">
      <c r="A4647" s="229" t="s">
        <v>14719</v>
      </c>
      <c r="B4647" s="229" t="s">
        <v>14362</v>
      </c>
      <c r="C4647" s="229">
        <v>1</v>
      </c>
      <c r="D4647" s="229">
        <v>0</v>
      </c>
      <c r="E4647" s="229">
        <v>1</v>
      </c>
      <c r="F4647" s="229">
        <v>0</v>
      </c>
      <c r="G4647" s="230">
        <v>0.5</v>
      </c>
    </row>
    <row r="4648" spans="1:7" x14ac:dyDescent="0.2">
      <c r="A4648" s="229" t="s">
        <v>14719</v>
      </c>
      <c r="B4648" s="229" t="s">
        <v>14363</v>
      </c>
      <c r="C4648" s="229">
        <v>1</v>
      </c>
      <c r="D4648" s="229">
        <v>0</v>
      </c>
      <c r="E4648" s="229">
        <v>1</v>
      </c>
      <c r="F4648" s="229">
        <v>0</v>
      </c>
      <c r="G4648" s="230">
        <v>0.5</v>
      </c>
    </row>
    <row r="4649" spans="1:7" x14ac:dyDescent="0.2">
      <c r="A4649" s="229" t="s">
        <v>14719</v>
      </c>
      <c r="B4649" s="229" t="s">
        <v>14364</v>
      </c>
      <c r="C4649" s="229">
        <v>1</v>
      </c>
      <c r="D4649" s="229">
        <v>0</v>
      </c>
      <c r="E4649" s="229">
        <v>1</v>
      </c>
      <c r="F4649" s="229">
        <v>0</v>
      </c>
      <c r="G4649" s="230">
        <v>0.5</v>
      </c>
    </row>
    <row r="4650" spans="1:7" x14ac:dyDescent="0.2">
      <c r="A4650" s="229" t="s">
        <v>14719</v>
      </c>
      <c r="B4650" s="229" t="s">
        <v>14365</v>
      </c>
      <c r="C4650" s="229">
        <v>1</v>
      </c>
      <c r="D4650" s="229">
        <v>0</v>
      </c>
      <c r="E4650" s="229">
        <v>1</v>
      </c>
      <c r="F4650" s="229">
        <v>0</v>
      </c>
      <c r="G4650" s="230">
        <v>0.5</v>
      </c>
    </row>
    <row r="4651" spans="1:7" x14ac:dyDescent="0.2">
      <c r="A4651" s="229" t="s">
        <v>14719</v>
      </c>
      <c r="B4651" s="229" t="s">
        <v>14366</v>
      </c>
      <c r="C4651" s="229">
        <v>1</v>
      </c>
      <c r="D4651" s="229">
        <v>0</v>
      </c>
      <c r="E4651" s="229">
        <v>1</v>
      </c>
      <c r="F4651" s="229">
        <v>0</v>
      </c>
      <c r="G4651" s="230">
        <v>0.5</v>
      </c>
    </row>
    <row r="4652" spans="1:7" x14ac:dyDescent="0.2">
      <c r="A4652" s="229" t="s">
        <v>14719</v>
      </c>
      <c r="B4652" s="229" t="s">
        <v>14367</v>
      </c>
      <c r="C4652" s="229">
        <v>1</v>
      </c>
      <c r="D4652" s="229">
        <v>0</v>
      </c>
      <c r="E4652" s="229">
        <v>1</v>
      </c>
      <c r="F4652" s="229">
        <v>0</v>
      </c>
      <c r="G4652" s="230">
        <v>0.5</v>
      </c>
    </row>
    <row r="4653" spans="1:7" x14ac:dyDescent="0.2">
      <c r="A4653" s="229" t="s">
        <v>14719</v>
      </c>
      <c r="B4653" s="229" t="s">
        <v>14368</v>
      </c>
      <c r="C4653" s="229">
        <v>1</v>
      </c>
      <c r="D4653" s="229">
        <v>0</v>
      </c>
      <c r="E4653" s="229">
        <v>1</v>
      </c>
      <c r="F4653" s="229">
        <v>0</v>
      </c>
      <c r="G4653" s="230">
        <v>0.5</v>
      </c>
    </row>
    <row r="4654" spans="1:7" x14ac:dyDescent="0.2">
      <c r="A4654" s="229" t="s">
        <v>14719</v>
      </c>
      <c r="B4654" s="229" t="s">
        <v>14369</v>
      </c>
      <c r="C4654" s="229">
        <v>1</v>
      </c>
      <c r="D4654" s="229">
        <v>0</v>
      </c>
      <c r="E4654" s="229">
        <v>1</v>
      </c>
      <c r="F4654" s="229">
        <v>0</v>
      </c>
      <c r="G4654" s="230">
        <v>0.5</v>
      </c>
    </row>
    <row r="4655" spans="1:7" x14ac:dyDescent="0.2">
      <c r="A4655" s="229" t="s">
        <v>14719</v>
      </c>
      <c r="B4655" s="229" t="s">
        <v>14370</v>
      </c>
      <c r="C4655" s="229">
        <v>1</v>
      </c>
      <c r="D4655" s="229">
        <v>0</v>
      </c>
      <c r="E4655" s="229">
        <v>1</v>
      </c>
      <c r="F4655" s="229">
        <v>0</v>
      </c>
      <c r="G4655" s="230">
        <v>0.5</v>
      </c>
    </row>
    <row r="4656" spans="1:7" x14ac:dyDescent="0.2">
      <c r="A4656" s="229" t="s">
        <v>14719</v>
      </c>
      <c r="B4656" s="229" t="s">
        <v>14371</v>
      </c>
      <c r="C4656" s="229">
        <v>1</v>
      </c>
      <c r="D4656" s="229">
        <v>0</v>
      </c>
      <c r="E4656" s="229">
        <v>1</v>
      </c>
      <c r="F4656" s="229">
        <v>0</v>
      </c>
      <c r="G4656" s="230">
        <v>0.5</v>
      </c>
    </row>
    <row r="4657" spans="1:7" x14ac:dyDescent="0.2">
      <c r="A4657" s="229" t="s">
        <v>14719</v>
      </c>
      <c r="B4657" s="229" t="s">
        <v>14372</v>
      </c>
      <c r="C4657" s="229">
        <v>1</v>
      </c>
      <c r="D4657" s="229">
        <v>0</v>
      </c>
      <c r="E4657" s="229">
        <v>1</v>
      </c>
      <c r="F4657" s="229">
        <v>0</v>
      </c>
      <c r="G4657" s="230">
        <v>0.5</v>
      </c>
    </row>
    <row r="4658" spans="1:7" x14ac:dyDescent="0.2">
      <c r="A4658" s="229" t="s">
        <v>14719</v>
      </c>
      <c r="B4658" s="229" t="s">
        <v>14373</v>
      </c>
      <c r="C4658" s="229">
        <v>1</v>
      </c>
      <c r="D4658" s="229">
        <v>0</v>
      </c>
      <c r="E4658" s="229">
        <v>1</v>
      </c>
      <c r="F4658" s="229">
        <v>0</v>
      </c>
      <c r="G4658" s="230">
        <v>0.5</v>
      </c>
    </row>
    <row r="4659" spans="1:7" x14ac:dyDescent="0.2">
      <c r="A4659" s="229" t="s">
        <v>14719</v>
      </c>
      <c r="B4659" s="229" t="s">
        <v>14374</v>
      </c>
      <c r="C4659" s="229">
        <v>1</v>
      </c>
      <c r="D4659" s="229">
        <v>0</v>
      </c>
      <c r="E4659" s="229">
        <v>1</v>
      </c>
      <c r="F4659" s="229">
        <v>0</v>
      </c>
      <c r="G4659" s="230">
        <v>0.5</v>
      </c>
    </row>
    <row r="4660" spans="1:7" x14ac:dyDescent="0.2">
      <c r="A4660" s="229" t="s">
        <v>14719</v>
      </c>
      <c r="B4660" s="229" t="s">
        <v>14375</v>
      </c>
      <c r="C4660" s="229">
        <v>1</v>
      </c>
      <c r="D4660" s="229">
        <v>0</v>
      </c>
      <c r="E4660" s="229">
        <v>1</v>
      </c>
      <c r="F4660" s="229">
        <v>0</v>
      </c>
      <c r="G4660" s="230">
        <v>0.5</v>
      </c>
    </row>
    <row r="4661" spans="1:7" x14ac:dyDescent="0.2">
      <c r="A4661" s="229" t="s">
        <v>14719</v>
      </c>
      <c r="B4661" s="229" t="s">
        <v>14376</v>
      </c>
      <c r="C4661" s="229">
        <v>1</v>
      </c>
      <c r="D4661" s="229">
        <v>0</v>
      </c>
      <c r="E4661" s="229">
        <v>1</v>
      </c>
      <c r="F4661" s="229">
        <v>0</v>
      </c>
      <c r="G4661" s="230">
        <v>0.5</v>
      </c>
    </row>
    <row r="4662" spans="1:7" x14ac:dyDescent="0.2">
      <c r="A4662" s="229" t="s">
        <v>14719</v>
      </c>
      <c r="B4662" s="229" t="s">
        <v>14377</v>
      </c>
      <c r="C4662" s="229">
        <v>1</v>
      </c>
      <c r="D4662" s="229">
        <v>0</v>
      </c>
      <c r="E4662" s="229">
        <v>1</v>
      </c>
      <c r="F4662" s="229">
        <v>0</v>
      </c>
      <c r="G4662" s="230">
        <v>0.5</v>
      </c>
    </row>
    <row r="4663" spans="1:7" x14ac:dyDescent="0.2">
      <c r="A4663" s="229" t="s">
        <v>14719</v>
      </c>
      <c r="B4663" s="229" t="s">
        <v>14378</v>
      </c>
      <c r="C4663" s="229">
        <v>1</v>
      </c>
      <c r="D4663" s="229">
        <v>0</v>
      </c>
      <c r="E4663" s="229">
        <v>1</v>
      </c>
      <c r="F4663" s="229">
        <v>0</v>
      </c>
      <c r="G4663" s="230">
        <v>0.5</v>
      </c>
    </row>
    <row r="4664" spans="1:7" x14ac:dyDescent="0.2">
      <c r="A4664" s="229" t="s">
        <v>14719</v>
      </c>
      <c r="B4664" s="229" t="s">
        <v>14379</v>
      </c>
      <c r="C4664" s="229">
        <v>1</v>
      </c>
      <c r="D4664" s="229">
        <v>0</v>
      </c>
      <c r="E4664" s="229">
        <v>1</v>
      </c>
      <c r="F4664" s="229">
        <v>0</v>
      </c>
      <c r="G4664" s="230">
        <v>0.5</v>
      </c>
    </row>
    <row r="4665" spans="1:7" x14ac:dyDescent="0.2">
      <c r="A4665" s="229" t="s">
        <v>14719</v>
      </c>
      <c r="B4665" s="229" t="s">
        <v>14380</v>
      </c>
      <c r="C4665" s="229">
        <v>1</v>
      </c>
      <c r="D4665" s="229">
        <v>0</v>
      </c>
      <c r="E4665" s="229">
        <v>1</v>
      </c>
      <c r="F4665" s="229">
        <v>0</v>
      </c>
      <c r="G4665" s="230">
        <v>0.5</v>
      </c>
    </row>
    <row r="4666" spans="1:7" x14ac:dyDescent="0.2">
      <c r="A4666" s="229" t="s">
        <v>14719</v>
      </c>
      <c r="B4666" s="229" t="s">
        <v>14381</v>
      </c>
      <c r="C4666" s="229">
        <v>1</v>
      </c>
      <c r="D4666" s="229">
        <v>0</v>
      </c>
      <c r="E4666" s="229">
        <v>1</v>
      </c>
      <c r="F4666" s="229">
        <v>0</v>
      </c>
      <c r="G4666" s="230">
        <v>0.5</v>
      </c>
    </row>
    <row r="4667" spans="1:7" x14ac:dyDescent="0.2">
      <c r="A4667" s="229" t="s">
        <v>14719</v>
      </c>
      <c r="B4667" s="229" t="s">
        <v>14382</v>
      </c>
      <c r="C4667" s="229">
        <v>1</v>
      </c>
      <c r="D4667" s="229">
        <v>0</v>
      </c>
      <c r="E4667" s="229">
        <v>1</v>
      </c>
      <c r="F4667" s="229">
        <v>0</v>
      </c>
      <c r="G4667" s="230">
        <v>0.5</v>
      </c>
    </row>
    <row r="4668" spans="1:7" x14ac:dyDescent="0.2">
      <c r="A4668" s="229" t="s">
        <v>14719</v>
      </c>
      <c r="B4668" s="229" t="s">
        <v>14383</v>
      </c>
      <c r="C4668" s="229">
        <v>1</v>
      </c>
      <c r="D4668" s="229">
        <v>0</v>
      </c>
      <c r="E4668" s="229">
        <v>1</v>
      </c>
      <c r="F4668" s="229">
        <v>0</v>
      </c>
      <c r="G4668" s="230">
        <v>0.5</v>
      </c>
    </row>
    <row r="4669" spans="1:7" x14ac:dyDescent="0.2">
      <c r="A4669" s="229" t="s">
        <v>14719</v>
      </c>
      <c r="B4669" s="229" t="s">
        <v>14384</v>
      </c>
      <c r="C4669" s="229">
        <v>1</v>
      </c>
      <c r="D4669" s="229">
        <v>0</v>
      </c>
      <c r="E4669" s="229">
        <v>1</v>
      </c>
      <c r="F4669" s="229">
        <v>0</v>
      </c>
      <c r="G4669" s="230">
        <v>0.5</v>
      </c>
    </row>
    <row r="4670" spans="1:7" x14ac:dyDescent="0.2">
      <c r="A4670" s="229" t="s">
        <v>14717</v>
      </c>
      <c r="B4670" s="229" t="s">
        <v>14503</v>
      </c>
      <c r="C4670" s="229">
        <v>1</v>
      </c>
      <c r="D4670" s="229">
        <v>0</v>
      </c>
      <c r="E4670" s="229">
        <v>1</v>
      </c>
      <c r="F4670" s="229">
        <v>0</v>
      </c>
      <c r="G4670" s="230">
        <v>0.5</v>
      </c>
    </row>
    <row r="4671" spans="1:7" x14ac:dyDescent="0.2">
      <c r="A4671" s="229" t="s">
        <v>14717</v>
      </c>
      <c r="B4671" s="229" t="s">
        <v>14504</v>
      </c>
      <c r="C4671" s="229">
        <v>1</v>
      </c>
      <c r="D4671" s="229">
        <v>0</v>
      </c>
      <c r="E4671" s="229">
        <v>1</v>
      </c>
      <c r="F4671" s="229">
        <v>0</v>
      </c>
      <c r="G4671" s="230">
        <v>0.5</v>
      </c>
    </row>
    <row r="4672" spans="1:7" x14ac:dyDescent="0.2">
      <c r="A4672" s="229" t="s">
        <v>14717</v>
      </c>
      <c r="B4672" s="229" t="s">
        <v>14505</v>
      </c>
      <c r="C4672" s="229">
        <v>1</v>
      </c>
      <c r="D4672" s="229">
        <v>0</v>
      </c>
      <c r="E4672" s="229">
        <v>1</v>
      </c>
      <c r="F4672" s="229">
        <v>0</v>
      </c>
      <c r="G4672" s="230">
        <v>0.5</v>
      </c>
    </row>
    <row r="4673" spans="1:7" x14ac:dyDescent="0.2">
      <c r="A4673" s="229" t="s">
        <v>14717</v>
      </c>
      <c r="B4673" s="229" t="s">
        <v>14506</v>
      </c>
      <c r="C4673" s="229">
        <v>1</v>
      </c>
      <c r="D4673" s="229">
        <v>0</v>
      </c>
      <c r="E4673" s="229">
        <v>1</v>
      </c>
      <c r="F4673" s="229">
        <v>0</v>
      </c>
      <c r="G4673" s="230">
        <v>0.5</v>
      </c>
    </row>
    <row r="4674" spans="1:7" x14ac:dyDescent="0.2">
      <c r="A4674" s="229" t="s">
        <v>14717</v>
      </c>
      <c r="B4674" s="229" t="s">
        <v>14507</v>
      </c>
      <c r="C4674" s="229">
        <v>1</v>
      </c>
      <c r="D4674" s="229">
        <v>0</v>
      </c>
      <c r="E4674" s="229">
        <v>1</v>
      </c>
      <c r="F4674" s="229">
        <v>0</v>
      </c>
      <c r="G4674" s="230">
        <v>0.5</v>
      </c>
    </row>
    <row r="4675" spans="1:7" x14ac:dyDescent="0.2">
      <c r="A4675" s="229" t="s">
        <v>14717</v>
      </c>
      <c r="B4675" s="229" t="s">
        <v>14508</v>
      </c>
      <c r="C4675" s="229">
        <v>1</v>
      </c>
      <c r="D4675" s="229">
        <v>0</v>
      </c>
      <c r="E4675" s="229">
        <v>1</v>
      </c>
      <c r="F4675" s="229">
        <v>0</v>
      </c>
      <c r="G4675" s="230">
        <v>0.5</v>
      </c>
    </row>
    <row r="4676" spans="1:7" x14ac:dyDescent="0.2">
      <c r="A4676" s="229" t="s">
        <v>14717</v>
      </c>
      <c r="B4676" s="229" t="s">
        <v>14509</v>
      </c>
      <c r="C4676" s="229">
        <v>1</v>
      </c>
      <c r="D4676" s="229">
        <v>0</v>
      </c>
      <c r="E4676" s="229">
        <v>1</v>
      </c>
      <c r="F4676" s="229">
        <v>0</v>
      </c>
      <c r="G4676" s="230">
        <v>0.5</v>
      </c>
    </row>
    <row r="4677" spans="1:7" x14ac:dyDescent="0.2">
      <c r="A4677" s="229" t="s">
        <v>14717</v>
      </c>
      <c r="B4677" s="229" t="s">
        <v>14510</v>
      </c>
      <c r="C4677" s="229">
        <v>1</v>
      </c>
      <c r="D4677" s="229">
        <v>0</v>
      </c>
      <c r="E4677" s="229">
        <v>1</v>
      </c>
      <c r="F4677" s="229">
        <v>0</v>
      </c>
      <c r="G4677" s="230">
        <v>0.5</v>
      </c>
    </row>
    <row r="4678" spans="1:7" x14ac:dyDescent="0.2">
      <c r="A4678" s="229" t="s">
        <v>14717</v>
      </c>
      <c r="B4678" s="229" t="s">
        <v>14511</v>
      </c>
      <c r="C4678" s="229">
        <v>1</v>
      </c>
      <c r="D4678" s="229">
        <v>0</v>
      </c>
      <c r="E4678" s="229">
        <v>1</v>
      </c>
      <c r="F4678" s="229">
        <v>0</v>
      </c>
      <c r="G4678" s="230">
        <v>0.5</v>
      </c>
    </row>
    <row r="4679" spans="1:7" x14ac:dyDescent="0.2">
      <c r="A4679" s="229" t="s">
        <v>14717</v>
      </c>
      <c r="B4679" s="229" t="s">
        <v>14512</v>
      </c>
      <c r="C4679" s="229">
        <v>1</v>
      </c>
      <c r="D4679" s="229">
        <v>0</v>
      </c>
      <c r="E4679" s="229">
        <v>1</v>
      </c>
      <c r="F4679" s="229">
        <v>0</v>
      </c>
      <c r="G4679" s="230">
        <v>0.5</v>
      </c>
    </row>
    <row r="4680" spans="1:7" x14ac:dyDescent="0.2">
      <c r="A4680" s="229" t="s">
        <v>14717</v>
      </c>
      <c r="B4680" s="229" t="s">
        <v>14513</v>
      </c>
      <c r="C4680" s="229">
        <v>1</v>
      </c>
      <c r="D4680" s="229">
        <v>0</v>
      </c>
      <c r="E4680" s="229">
        <v>1</v>
      </c>
      <c r="F4680" s="229">
        <v>0</v>
      </c>
      <c r="G4680" s="230">
        <v>0.5</v>
      </c>
    </row>
    <row r="4681" spans="1:7" x14ac:dyDescent="0.2">
      <c r="A4681" s="229" t="s">
        <v>14717</v>
      </c>
      <c r="B4681" s="229" t="s">
        <v>14514</v>
      </c>
      <c r="C4681" s="229">
        <v>1</v>
      </c>
      <c r="D4681" s="229">
        <v>0</v>
      </c>
      <c r="E4681" s="229">
        <v>1</v>
      </c>
      <c r="F4681" s="229">
        <v>0</v>
      </c>
      <c r="G4681" s="230">
        <v>0.5</v>
      </c>
    </row>
    <row r="4682" spans="1:7" x14ac:dyDescent="0.2">
      <c r="A4682" s="229" t="s">
        <v>14717</v>
      </c>
      <c r="B4682" s="229" t="s">
        <v>14515</v>
      </c>
      <c r="C4682" s="229">
        <v>1</v>
      </c>
      <c r="D4682" s="229">
        <v>0</v>
      </c>
      <c r="E4682" s="229">
        <v>1</v>
      </c>
      <c r="F4682" s="229">
        <v>0</v>
      </c>
      <c r="G4682" s="230">
        <v>0.5</v>
      </c>
    </row>
    <row r="4683" spans="1:7" x14ac:dyDescent="0.2">
      <c r="A4683" s="229" t="s">
        <v>14717</v>
      </c>
      <c r="B4683" s="229" t="s">
        <v>14516</v>
      </c>
      <c r="C4683" s="229">
        <v>1</v>
      </c>
      <c r="D4683" s="229">
        <v>0</v>
      </c>
      <c r="E4683" s="229">
        <v>1</v>
      </c>
      <c r="F4683" s="229">
        <v>0</v>
      </c>
      <c r="G4683" s="230">
        <v>0.5</v>
      </c>
    </row>
    <row r="4684" spans="1:7" x14ac:dyDescent="0.2">
      <c r="A4684" s="229" t="s">
        <v>14717</v>
      </c>
      <c r="B4684" s="229" t="s">
        <v>14517</v>
      </c>
      <c r="C4684" s="229">
        <v>1</v>
      </c>
      <c r="D4684" s="229">
        <v>0</v>
      </c>
      <c r="E4684" s="229">
        <v>1</v>
      </c>
      <c r="F4684" s="229">
        <v>0</v>
      </c>
      <c r="G4684" s="230">
        <v>0.5</v>
      </c>
    </row>
    <row r="4685" spans="1:7" x14ac:dyDescent="0.2">
      <c r="A4685" s="229" t="s">
        <v>14717</v>
      </c>
      <c r="B4685" s="229" t="s">
        <v>14518</v>
      </c>
      <c r="C4685" s="229">
        <v>1</v>
      </c>
      <c r="D4685" s="229">
        <v>0</v>
      </c>
      <c r="E4685" s="229">
        <v>1</v>
      </c>
      <c r="F4685" s="229">
        <v>0</v>
      </c>
      <c r="G4685" s="230">
        <v>0.5</v>
      </c>
    </row>
    <row r="4686" spans="1:7" x14ac:dyDescent="0.2">
      <c r="A4686" s="229" t="s">
        <v>14717</v>
      </c>
      <c r="B4686" s="229" t="s">
        <v>14519</v>
      </c>
      <c r="C4686" s="229">
        <v>1</v>
      </c>
      <c r="D4686" s="229">
        <v>0</v>
      </c>
      <c r="E4686" s="229">
        <v>1</v>
      </c>
      <c r="F4686" s="229">
        <v>0</v>
      </c>
      <c r="G4686" s="230">
        <v>0.5</v>
      </c>
    </row>
    <row r="4687" spans="1:7" x14ac:dyDescent="0.2">
      <c r="A4687" s="229" t="s">
        <v>14717</v>
      </c>
      <c r="B4687" s="229" t="s">
        <v>14520</v>
      </c>
      <c r="C4687" s="229">
        <v>1</v>
      </c>
      <c r="D4687" s="229">
        <v>0</v>
      </c>
      <c r="E4687" s="229">
        <v>1</v>
      </c>
      <c r="F4687" s="229">
        <v>0</v>
      </c>
      <c r="G4687" s="230">
        <v>0.5</v>
      </c>
    </row>
    <row r="4688" spans="1:7" x14ac:dyDescent="0.2">
      <c r="A4688" s="229" t="s">
        <v>14717</v>
      </c>
      <c r="B4688" s="229" t="s">
        <v>14521</v>
      </c>
      <c r="C4688" s="229">
        <v>1</v>
      </c>
      <c r="D4688" s="229">
        <v>0</v>
      </c>
      <c r="E4688" s="229">
        <v>1</v>
      </c>
      <c r="F4688" s="229">
        <v>0</v>
      </c>
      <c r="G4688" s="230">
        <v>0.5</v>
      </c>
    </row>
    <row r="4689" spans="1:7" x14ac:dyDescent="0.2">
      <c r="A4689" s="229" t="s">
        <v>14717</v>
      </c>
      <c r="B4689" s="229" t="s">
        <v>14522</v>
      </c>
      <c r="C4689" s="229">
        <v>1</v>
      </c>
      <c r="D4689" s="229">
        <v>0</v>
      </c>
      <c r="E4689" s="229">
        <v>1</v>
      </c>
      <c r="F4689" s="229">
        <v>0</v>
      </c>
      <c r="G4689" s="230">
        <v>0.5</v>
      </c>
    </row>
    <row r="4690" spans="1:7" x14ac:dyDescent="0.2">
      <c r="A4690" s="229" t="s">
        <v>14717</v>
      </c>
      <c r="B4690" s="229" t="s">
        <v>14523</v>
      </c>
      <c r="C4690" s="229">
        <v>1</v>
      </c>
      <c r="D4690" s="229">
        <v>0</v>
      </c>
      <c r="E4690" s="229">
        <v>1</v>
      </c>
      <c r="F4690" s="229">
        <v>0</v>
      </c>
      <c r="G4690" s="230">
        <v>0.5</v>
      </c>
    </row>
    <row r="4691" spans="1:7" x14ac:dyDescent="0.2">
      <c r="A4691" s="229" t="s">
        <v>14717</v>
      </c>
      <c r="B4691" s="229" t="s">
        <v>14524</v>
      </c>
      <c r="C4691" s="229">
        <v>1</v>
      </c>
      <c r="D4691" s="229">
        <v>0</v>
      </c>
      <c r="E4691" s="229">
        <v>1</v>
      </c>
      <c r="F4691" s="229">
        <v>0</v>
      </c>
      <c r="G4691" s="230">
        <v>0.5</v>
      </c>
    </row>
    <row r="4692" spans="1:7" x14ac:dyDescent="0.2">
      <c r="A4692" s="229" t="s">
        <v>14717</v>
      </c>
      <c r="B4692" s="229" t="s">
        <v>14525</v>
      </c>
      <c r="C4692" s="229">
        <v>1</v>
      </c>
      <c r="D4692" s="229">
        <v>0</v>
      </c>
      <c r="E4692" s="229">
        <v>1</v>
      </c>
      <c r="F4692" s="229">
        <v>0</v>
      </c>
      <c r="G4692" s="230">
        <v>0.5</v>
      </c>
    </row>
    <row r="4693" spans="1:7" x14ac:dyDescent="0.2">
      <c r="A4693" s="229" t="s">
        <v>14717</v>
      </c>
      <c r="B4693" s="229" t="s">
        <v>14526</v>
      </c>
      <c r="C4693" s="229">
        <v>1</v>
      </c>
      <c r="D4693" s="229">
        <v>0</v>
      </c>
      <c r="E4693" s="229">
        <v>1</v>
      </c>
      <c r="F4693" s="229">
        <v>0</v>
      </c>
      <c r="G4693" s="230">
        <v>0.5</v>
      </c>
    </row>
    <row r="4694" spans="1:7" x14ac:dyDescent="0.2">
      <c r="A4694" s="229" t="s">
        <v>14717</v>
      </c>
      <c r="B4694" s="229" t="s">
        <v>14527</v>
      </c>
      <c r="C4694" s="229">
        <v>1</v>
      </c>
      <c r="D4694" s="229">
        <v>0</v>
      </c>
      <c r="E4694" s="229">
        <v>1</v>
      </c>
      <c r="F4694" s="229">
        <v>0</v>
      </c>
      <c r="G4694" s="230">
        <v>0.5</v>
      </c>
    </row>
    <row r="4695" spans="1:7" x14ac:dyDescent="0.2">
      <c r="A4695" s="229" t="s">
        <v>14717</v>
      </c>
      <c r="B4695" s="229" t="s">
        <v>14528</v>
      </c>
      <c r="C4695" s="229">
        <v>1</v>
      </c>
      <c r="D4695" s="229">
        <v>0</v>
      </c>
      <c r="E4695" s="229">
        <v>1</v>
      </c>
      <c r="F4695" s="229">
        <v>0</v>
      </c>
      <c r="G4695" s="230">
        <v>0.5</v>
      </c>
    </row>
    <row r="4696" spans="1:7" x14ac:dyDescent="0.2">
      <c r="A4696" s="229" t="s">
        <v>14717</v>
      </c>
      <c r="B4696" s="229" t="s">
        <v>14529</v>
      </c>
      <c r="C4696" s="229">
        <v>1</v>
      </c>
      <c r="D4696" s="229">
        <v>0</v>
      </c>
      <c r="E4696" s="229">
        <v>1</v>
      </c>
      <c r="F4696" s="229">
        <v>0</v>
      </c>
      <c r="G4696" s="230">
        <v>0.5</v>
      </c>
    </row>
    <row r="4697" spans="1:7" x14ac:dyDescent="0.2">
      <c r="A4697" s="229" t="s">
        <v>14717</v>
      </c>
      <c r="B4697" s="229" t="s">
        <v>14530</v>
      </c>
      <c r="C4697" s="229">
        <v>1</v>
      </c>
      <c r="D4697" s="229">
        <v>0</v>
      </c>
      <c r="E4697" s="229">
        <v>1</v>
      </c>
      <c r="F4697" s="229">
        <v>0</v>
      </c>
      <c r="G4697" s="230">
        <v>0.5</v>
      </c>
    </row>
    <row r="4698" spans="1:7" x14ac:dyDescent="0.2">
      <c r="A4698" s="229" t="s">
        <v>14717</v>
      </c>
      <c r="B4698" s="229" t="s">
        <v>14531</v>
      </c>
      <c r="C4698" s="229">
        <v>1</v>
      </c>
      <c r="D4698" s="229">
        <v>0</v>
      </c>
      <c r="E4698" s="229">
        <v>1</v>
      </c>
      <c r="F4698" s="229">
        <v>0</v>
      </c>
      <c r="G4698" s="230">
        <v>0.5</v>
      </c>
    </row>
    <row r="4699" spans="1:7" x14ac:dyDescent="0.2">
      <c r="A4699" s="229" t="s">
        <v>14717</v>
      </c>
      <c r="B4699" s="229" t="s">
        <v>14532</v>
      </c>
      <c r="C4699" s="229">
        <v>1</v>
      </c>
      <c r="D4699" s="229">
        <v>0</v>
      </c>
      <c r="E4699" s="229">
        <v>1</v>
      </c>
      <c r="F4699" s="229">
        <v>0</v>
      </c>
      <c r="G4699" s="230">
        <v>0.5</v>
      </c>
    </row>
    <row r="4700" spans="1:7" x14ac:dyDescent="0.2">
      <c r="A4700" s="229" t="s">
        <v>14717</v>
      </c>
      <c r="B4700" s="229" t="s">
        <v>14533</v>
      </c>
      <c r="C4700" s="229">
        <v>1</v>
      </c>
      <c r="D4700" s="229">
        <v>0</v>
      </c>
      <c r="E4700" s="229">
        <v>1</v>
      </c>
      <c r="F4700" s="229">
        <v>0</v>
      </c>
      <c r="G4700" s="230">
        <v>0.5</v>
      </c>
    </row>
    <row r="4701" spans="1:7" x14ac:dyDescent="0.2">
      <c r="A4701" s="229" t="s">
        <v>14717</v>
      </c>
      <c r="B4701" s="229" t="s">
        <v>14534</v>
      </c>
      <c r="C4701" s="229">
        <v>1</v>
      </c>
      <c r="D4701" s="229">
        <v>0</v>
      </c>
      <c r="E4701" s="229">
        <v>1</v>
      </c>
      <c r="F4701" s="229">
        <v>0</v>
      </c>
      <c r="G4701" s="230">
        <v>0.5</v>
      </c>
    </row>
    <row r="4702" spans="1:7" x14ac:dyDescent="0.2">
      <c r="A4702" s="229" t="s">
        <v>14717</v>
      </c>
      <c r="B4702" s="229" t="s">
        <v>14535</v>
      </c>
      <c r="C4702" s="229">
        <v>1</v>
      </c>
      <c r="D4702" s="229">
        <v>0</v>
      </c>
      <c r="E4702" s="229">
        <v>1</v>
      </c>
      <c r="F4702" s="229">
        <v>0</v>
      </c>
      <c r="G4702" s="230">
        <v>0.5</v>
      </c>
    </row>
    <row r="4703" spans="1:7" x14ac:dyDescent="0.2">
      <c r="A4703" s="229" t="s">
        <v>14717</v>
      </c>
      <c r="B4703" s="229" t="s">
        <v>14536</v>
      </c>
      <c r="C4703" s="229">
        <v>1</v>
      </c>
      <c r="D4703" s="229">
        <v>0</v>
      </c>
      <c r="E4703" s="229">
        <v>1</v>
      </c>
      <c r="F4703" s="229">
        <v>0</v>
      </c>
      <c r="G4703" s="230">
        <v>0.5</v>
      </c>
    </row>
    <row r="4704" spans="1:7" x14ac:dyDescent="0.2">
      <c r="A4704" s="229" t="s">
        <v>14717</v>
      </c>
      <c r="B4704" s="229" t="s">
        <v>14537</v>
      </c>
      <c r="C4704" s="229">
        <v>1</v>
      </c>
      <c r="D4704" s="229">
        <v>0</v>
      </c>
      <c r="E4704" s="229">
        <v>1</v>
      </c>
      <c r="F4704" s="229">
        <v>0</v>
      </c>
      <c r="G4704" s="230">
        <v>0.5</v>
      </c>
    </row>
    <row r="4705" spans="1:7" x14ac:dyDescent="0.2">
      <c r="A4705" s="229" t="s">
        <v>14717</v>
      </c>
      <c r="B4705" s="229" t="s">
        <v>14538</v>
      </c>
      <c r="C4705" s="229">
        <v>1</v>
      </c>
      <c r="D4705" s="229">
        <v>0</v>
      </c>
      <c r="E4705" s="229">
        <v>1</v>
      </c>
      <c r="F4705" s="229">
        <v>0</v>
      </c>
      <c r="G4705" s="230">
        <v>0.5</v>
      </c>
    </row>
    <row r="4706" spans="1:7" x14ac:dyDescent="0.2">
      <c r="A4706" s="229" t="s">
        <v>14717</v>
      </c>
      <c r="B4706" s="229" t="s">
        <v>14539</v>
      </c>
      <c r="C4706" s="229">
        <v>1</v>
      </c>
      <c r="D4706" s="229">
        <v>0</v>
      </c>
      <c r="E4706" s="229">
        <v>1</v>
      </c>
      <c r="F4706" s="229">
        <v>0</v>
      </c>
      <c r="G4706" s="230">
        <v>0.5</v>
      </c>
    </row>
    <row r="4707" spans="1:7" x14ac:dyDescent="0.2">
      <c r="A4707" s="229" t="s">
        <v>14717</v>
      </c>
      <c r="B4707" s="229" t="s">
        <v>14540</v>
      </c>
      <c r="C4707" s="229">
        <v>1</v>
      </c>
      <c r="D4707" s="229">
        <v>0</v>
      </c>
      <c r="E4707" s="229">
        <v>1</v>
      </c>
      <c r="F4707" s="229">
        <v>0</v>
      </c>
      <c r="G4707" s="230">
        <v>0.5</v>
      </c>
    </row>
    <row r="4708" spans="1:7" x14ac:dyDescent="0.2">
      <c r="A4708" s="229" t="s">
        <v>14717</v>
      </c>
      <c r="B4708" s="229" t="s">
        <v>14541</v>
      </c>
      <c r="C4708" s="229">
        <v>1</v>
      </c>
      <c r="D4708" s="229">
        <v>0</v>
      </c>
      <c r="E4708" s="229">
        <v>1</v>
      </c>
      <c r="F4708" s="229">
        <v>0</v>
      </c>
      <c r="G4708" s="230">
        <v>0.5</v>
      </c>
    </row>
    <row r="4709" spans="1:7" x14ac:dyDescent="0.2">
      <c r="A4709" s="229" t="s">
        <v>14717</v>
      </c>
      <c r="B4709" s="229" t="s">
        <v>14542</v>
      </c>
      <c r="C4709" s="229">
        <v>1</v>
      </c>
      <c r="D4709" s="229">
        <v>0</v>
      </c>
      <c r="E4709" s="229">
        <v>1</v>
      </c>
      <c r="F4709" s="229">
        <v>0</v>
      </c>
      <c r="G4709" s="230">
        <v>0.5</v>
      </c>
    </row>
    <row r="4710" spans="1:7" x14ac:dyDescent="0.2">
      <c r="A4710" s="229" t="s">
        <v>14717</v>
      </c>
      <c r="B4710" s="229" t="s">
        <v>14543</v>
      </c>
      <c r="C4710" s="229">
        <v>1</v>
      </c>
      <c r="D4710" s="229">
        <v>0</v>
      </c>
      <c r="E4710" s="229">
        <v>1</v>
      </c>
      <c r="F4710" s="229">
        <v>0</v>
      </c>
      <c r="G4710" s="230">
        <v>0.5</v>
      </c>
    </row>
    <row r="4711" spans="1:7" x14ac:dyDescent="0.2">
      <c r="A4711" s="229" t="s">
        <v>14717</v>
      </c>
      <c r="B4711" s="229" t="s">
        <v>14544</v>
      </c>
      <c r="C4711" s="229">
        <v>1</v>
      </c>
      <c r="D4711" s="229">
        <v>0</v>
      </c>
      <c r="E4711" s="229">
        <v>1</v>
      </c>
      <c r="F4711" s="229">
        <v>0</v>
      </c>
      <c r="G4711" s="230">
        <v>0.5</v>
      </c>
    </row>
    <row r="4712" spans="1:7" x14ac:dyDescent="0.2">
      <c r="A4712" s="229" t="s">
        <v>14314</v>
      </c>
      <c r="B4712" s="229" t="s">
        <v>14571</v>
      </c>
      <c r="C4712" s="229">
        <v>1</v>
      </c>
      <c r="D4712" s="229">
        <v>0</v>
      </c>
      <c r="E4712" s="229">
        <v>1</v>
      </c>
      <c r="F4712" s="229">
        <v>0</v>
      </c>
      <c r="G4712" s="230">
        <v>0.5</v>
      </c>
    </row>
    <row r="4713" spans="1:7" x14ac:dyDescent="0.2">
      <c r="A4713" s="229" t="s">
        <v>14314</v>
      </c>
      <c r="B4713" s="229" t="s">
        <v>14572</v>
      </c>
      <c r="C4713" s="229">
        <v>1</v>
      </c>
      <c r="D4713" s="229">
        <v>0</v>
      </c>
      <c r="E4713" s="229">
        <v>1</v>
      </c>
      <c r="F4713" s="229">
        <v>0</v>
      </c>
      <c r="G4713" s="230">
        <v>0.5</v>
      </c>
    </row>
    <row r="4714" spans="1:7" x14ac:dyDescent="0.2">
      <c r="A4714" s="229" t="s">
        <v>14314</v>
      </c>
      <c r="B4714" s="229" t="s">
        <v>14573</v>
      </c>
      <c r="C4714" s="229">
        <v>1</v>
      </c>
      <c r="D4714" s="229">
        <v>0</v>
      </c>
      <c r="E4714" s="229">
        <v>1</v>
      </c>
      <c r="F4714" s="229">
        <v>0</v>
      </c>
      <c r="G4714" s="230">
        <v>0.5</v>
      </c>
    </row>
    <row r="4715" spans="1:7" x14ac:dyDescent="0.2">
      <c r="A4715" s="229" t="s">
        <v>14314</v>
      </c>
      <c r="B4715" s="229" t="s">
        <v>14574</v>
      </c>
      <c r="C4715" s="229">
        <v>1</v>
      </c>
      <c r="D4715" s="229">
        <v>0</v>
      </c>
      <c r="E4715" s="229">
        <v>1</v>
      </c>
      <c r="F4715" s="229">
        <v>0</v>
      </c>
      <c r="G4715" s="230">
        <v>0.5</v>
      </c>
    </row>
    <row r="4716" spans="1:7" x14ac:dyDescent="0.2">
      <c r="A4716" s="229" t="s">
        <v>14314</v>
      </c>
      <c r="B4716" s="229" t="s">
        <v>14575</v>
      </c>
      <c r="C4716" s="229">
        <v>1</v>
      </c>
      <c r="D4716" s="229">
        <v>0</v>
      </c>
      <c r="E4716" s="229">
        <v>1</v>
      </c>
      <c r="F4716" s="229">
        <v>0</v>
      </c>
      <c r="G4716" s="230">
        <v>0.5</v>
      </c>
    </row>
    <row r="4717" spans="1:7" x14ac:dyDescent="0.2">
      <c r="A4717" s="229" t="s">
        <v>14314</v>
      </c>
      <c r="B4717" s="229" t="s">
        <v>14576</v>
      </c>
      <c r="C4717" s="229">
        <v>1</v>
      </c>
      <c r="D4717" s="229">
        <v>0</v>
      </c>
      <c r="E4717" s="229">
        <v>1</v>
      </c>
      <c r="F4717" s="229">
        <v>0</v>
      </c>
      <c r="G4717" s="230">
        <v>0.5</v>
      </c>
    </row>
    <row r="4718" spans="1:7" x14ac:dyDescent="0.2">
      <c r="A4718" s="229" t="s">
        <v>14314</v>
      </c>
      <c r="B4718" s="229" t="s">
        <v>2267</v>
      </c>
      <c r="C4718" s="229">
        <v>1</v>
      </c>
      <c r="D4718" s="229">
        <v>0</v>
      </c>
      <c r="E4718" s="229">
        <v>1</v>
      </c>
      <c r="F4718" s="229">
        <v>0</v>
      </c>
      <c r="G4718" s="230">
        <v>0.5</v>
      </c>
    </row>
    <row r="4719" spans="1:7" x14ac:dyDescent="0.2">
      <c r="A4719" s="229" t="s">
        <v>14314</v>
      </c>
      <c r="B4719" s="229" t="s">
        <v>14577</v>
      </c>
      <c r="C4719" s="229">
        <v>1</v>
      </c>
      <c r="D4719" s="229">
        <v>0</v>
      </c>
      <c r="E4719" s="229">
        <v>1</v>
      </c>
      <c r="F4719" s="229">
        <v>0</v>
      </c>
      <c r="G4719" s="230">
        <v>0.5</v>
      </c>
    </row>
    <row r="4720" spans="1:7" x14ac:dyDescent="0.2">
      <c r="A4720" s="229" t="s">
        <v>14314</v>
      </c>
      <c r="B4720" s="229" t="s">
        <v>14578</v>
      </c>
      <c r="C4720" s="229">
        <v>1</v>
      </c>
      <c r="D4720" s="229">
        <v>0</v>
      </c>
      <c r="E4720" s="229">
        <v>1</v>
      </c>
      <c r="F4720" s="229">
        <v>0</v>
      </c>
      <c r="G4720" s="230">
        <v>0.5</v>
      </c>
    </row>
    <row r="4721" spans="1:7" x14ac:dyDescent="0.2">
      <c r="A4721" s="229" t="s">
        <v>14315</v>
      </c>
      <c r="B4721" s="229" t="s">
        <v>14503</v>
      </c>
      <c r="C4721" s="229">
        <v>1</v>
      </c>
      <c r="D4721" s="229">
        <v>0</v>
      </c>
      <c r="E4721" s="229">
        <v>1</v>
      </c>
      <c r="F4721" s="229">
        <v>0</v>
      </c>
      <c r="G4721" s="230">
        <v>0.5</v>
      </c>
    </row>
    <row r="4722" spans="1:7" x14ac:dyDescent="0.2">
      <c r="A4722" s="229" t="s">
        <v>14315</v>
      </c>
      <c r="B4722" s="229" t="s">
        <v>14504</v>
      </c>
      <c r="C4722" s="229">
        <v>1</v>
      </c>
      <c r="D4722" s="229">
        <v>0</v>
      </c>
      <c r="E4722" s="229">
        <v>1</v>
      </c>
      <c r="F4722" s="229">
        <v>0</v>
      </c>
      <c r="G4722" s="230">
        <v>0.5</v>
      </c>
    </row>
    <row r="4723" spans="1:7" x14ac:dyDescent="0.2">
      <c r="A4723" s="229" t="s">
        <v>14315</v>
      </c>
      <c r="B4723" s="229" t="s">
        <v>14505</v>
      </c>
      <c r="C4723" s="229">
        <v>1</v>
      </c>
      <c r="D4723" s="229">
        <v>0</v>
      </c>
      <c r="E4723" s="229">
        <v>1</v>
      </c>
      <c r="F4723" s="229">
        <v>0</v>
      </c>
      <c r="G4723" s="230">
        <v>0.5</v>
      </c>
    </row>
    <row r="4724" spans="1:7" x14ac:dyDescent="0.2">
      <c r="A4724" s="229" t="s">
        <v>14315</v>
      </c>
      <c r="B4724" s="229" t="s">
        <v>14506</v>
      </c>
      <c r="C4724" s="229">
        <v>1</v>
      </c>
      <c r="D4724" s="229">
        <v>0</v>
      </c>
      <c r="E4724" s="229">
        <v>1</v>
      </c>
      <c r="F4724" s="229">
        <v>0</v>
      </c>
      <c r="G4724" s="230">
        <v>0.5</v>
      </c>
    </row>
    <row r="4725" spans="1:7" x14ac:dyDescent="0.2">
      <c r="A4725" s="229" t="s">
        <v>14315</v>
      </c>
      <c r="B4725" s="229" t="s">
        <v>14507</v>
      </c>
      <c r="C4725" s="229">
        <v>1</v>
      </c>
      <c r="D4725" s="229">
        <v>0</v>
      </c>
      <c r="E4725" s="229">
        <v>1</v>
      </c>
      <c r="F4725" s="229">
        <v>0</v>
      </c>
      <c r="G4725" s="230">
        <v>0.5</v>
      </c>
    </row>
    <row r="4726" spans="1:7" x14ac:dyDescent="0.2">
      <c r="A4726" s="229" t="s">
        <v>14315</v>
      </c>
      <c r="B4726" s="229" t="s">
        <v>14508</v>
      </c>
      <c r="C4726" s="229">
        <v>1</v>
      </c>
      <c r="D4726" s="229">
        <v>0</v>
      </c>
      <c r="E4726" s="229">
        <v>1</v>
      </c>
      <c r="F4726" s="229">
        <v>0</v>
      </c>
      <c r="G4726" s="230">
        <v>0.5</v>
      </c>
    </row>
    <row r="4727" spans="1:7" x14ac:dyDescent="0.2">
      <c r="A4727" s="229" t="s">
        <v>14315</v>
      </c>
      <c r="B4727" s="229" t="s">
        <v>14509</v>
      </c>
      <c r="C4727" s="229">
        <v>1</v>
      </c>
      <c r="D4727" s="229">
        <v>0</v>
      </c>
      <c r="E4727" s="229">
        <v>1</v>
      </c>
      <c r="F4727" s="229">
        <v>0</v>
      </c>
      <c r="G4727" s="230">
        <v>0.5</v>
      </c>
    </row>
    <row r="4728" spans="1:7" x14ac:dyDescent="0.2">
      <c r="A4728" s="229" t="s">
        <v>14315</v>
      </c>
      <c r="B4728" s="229" t="s">
        <v>14510</v>
      </c>
      <c r="C4728" s="229">
        <v>1</v>
      </c>
      <c r="D4728" s="229">
        <v>0</v>
      </c>
      <c r="E4728" s="229">
        <v>1</v>
      </c>
      <c r="F4728" s="229">
        <v>0</v>
      </c>
      <c r="G4728" s="230">
        <v>0.5</v>
      </c>
    </row>
    <row r="4729" spans="1:7" x14ac:dyDescent="0.2">
      <c r="A4729" s="229" t="s">
        <v>14315</v>
      </c>
      <c r="B4729" s="229" t="s">
        <v>14511</v>
      </c>
      <c r="C4729" s="229">
        <v>1</v>
      </c>
      <c r="D4729" s="229">
        <v>0</v>
      </c>
      <c r="E4729" s="229">
        <v>1</v>
      </c>
      <c r="F4729" s="229">
        <v>0</v>
      </c>
      <c r="G4729" s="230">
        <v>0.5</v>
      </c>
    </row>
    <row r="4730" spans="1:7" x14ac:dyDescent="0.2">
      <c r="A4730" s="229" t="s">
        <v>14315</v>
      </c>
      <c r="B4730" s="229" t="s">
        <v>14512</v>
      </c>
      <c r="C4730" s="229">
        <v>1</v>
      </c>
      <c r="D4730" s="229">
        <v>0</v>
      </c>
      <c r="E4730" s="229">
        <v>1</v>
      </c>
      <c r="F4730" s="229">
        <v>0</v>
      </c>
      <c r="G4730" s="230">
        <v>0.5</v>
      </c>
    </row>
    <row r="4731" spans="1:7" x14ac:dyDescent="0.2">
      <c r="A4731" s="229" t="s">
        <v>14315</v>
      </c>
      <c r="B4731" s="229" t="s">
        <v>14513</v>
      </c>
      <c r="C4731" s="229">
        <v>1</v>
      </c>
      <c r="D4731" s="229">
        <v>0</v>
      </c>
      <c r="E4731" s="229">
        <v>1</v>
      </c>
      <c r="F4731" s="229">
        <v>0</v>
      </c>
      <c r="G4731" s="230">
        <v>0.5</v>
      </c>
    </row>
    <row r="4732" spans="1:7" x14ac:dyDescent="0.2">
      <c r="A4732" s="229" t="s">
        <v>14315</v>
      </c>
      <c r="B4732" s="229" t="s">
        <v>14514</v>
      </c>
      <c r="C4732" s="229">
        <v>1</v>
      </c>
      <c r="D4732" s="229">
        <v>0</v>
      </c>
      <c r="E4732" s="229">
        <v>1</v>
      </c>
      <c r="F4732" s="229">
        <v>0</v>
      </c>
      <c r="G4732" s="230">
        <v>0.5</v>
      </c>
    </row>
    <row r="4733" spans="1:7" x14ac:dyDescent="0.2">
      <c r="A4733" s="229" t="s">
        <v>14315</v>
      </c>
      <c r="B4733" s="229" t="s">
        <v>14515</v>
      </c>
      <c r="C4733" s="229">
        <v>1</v>
      </c>
      <c r="D4733" s="229">
        <v>0</v>
      </c>
      <c r="E4733" s="229">
        <v>1</v>
      </c>
      <c r="F4733" s="229">
        <v>0</v>
      </c>
      <c r="G4733" s="230">
        <v>0.5</v>
      </c>
    </row>
    <row r="4734" spans="1:7" x14ac:dyDescent="0.2">
      <c r="A4734" s="229" t="s">
        <v>14315</v>
      </c>
      <c r="B4734" s="229" t="s">
        <v>14516</v>
      </c>
      <c r="C4734" s="229">
        <v>1</v>
      </c>
      <c r="D4734" s="229">
        <v>0</v>
      </c>
      <c r="E4734" s="229">
        <v>1</v>
      </c>
      <c r="F4734" s="229">
        <v>0</v>
      </c>
      <c r="G4734" s="230">
        <v>0.5</v>
      </c>
    </row>
    <row r="4735" spans="1:7" x14ac:dyDescent="0.2">
      <c r="A4735" s="229" t="s">
        <v>14315</v>
      </c>
      <c r="B4735" s="229" t="s">
        <v>14517</v>
      </c>
      <c r="C4735" s="229">
        <v>1</v>
      </c>
      <c r="D4735" s="229">
        <v>0</v>
      </c>
      <c r="E4735" s="229">
        <v>1</v>
      </c>
      <c r="F4735" s="229">
        <v>0</v>
      </c>
      <c r="G4735" s="230">
        <v>0.5</v>
      </c>
    </row>
    <row r="4736" spans="1:7" x14ac:dyDescent="0.2">
      <c r="A4736" s="229" t="s">
        <v>14315</v>
      </c>
      <c r="B4736" s="229" t="s">
        <v>14518</v>
      </c>
      <c r="C4736" s="229">
        <v>1</v>
      </c>
      <c r="D4736" s="229">
        <v>0</v>
      </c>
      <c r="E4736" s="229">
        <v>1</v>
      </c>
      <c r="F4736" s="229">
        <v>0</v>
      </c>
      <c r="G4736" s="230">
        <v>0.5</v>
      </c>
    </row>
    <row r="4737" spans="1:7" x14ac:dyDescent="0.2">
      <c r="A4737" s="229" t="s">
        <v>14315</v>
      </c>
      <c r="B4737" s="229" t="s">
        <v>14519</v>
      </c>
      <c r="C4737" s="229">
        <v>1</v>
      </c>
      <c r="D4737" s="229">
        <v>0</v>
      </c>
      <c r="E4737" s="229">
        <v>1</v>
      </c>
      <c r="F4737" s="229">
        <v>0</v>
      </c>
      <c r="G4737" s="230">
        <v>0.5</v>
      </c>
    </row>
    <row r="4738" spans="1:7" x14ac:dyDescent="0.2">
      <c r="A4738" s="229" t="s">
        <v>14315</v>
      </c>
      <c r="B4738" s="229" t="s">
        <v>14520</v>
      </c>
      <c r="C4738" s="229">
        <v>1</v>
      </c>
      <c r="D4738" s="229">
        <v>0</v>
      </c>
      <c r="E4738" s="229">
        <v>1</v>
      </c>
      <c r="F4738" s="229">
        <v>0</v>
      </c>
      <c r="G4738" s="230">
        <v>0.5</v>
      </c>
    </row>
    <row r="4739" spans="1:7" x14ac:dyDescent="0.2">
      <c r="A4739" s="229" t="s">
        <v>14315</v>
      </c>
      <c r="B4739" s="229" t="s">
        <v>14521</v>
      </c>
      <c r="C4739" s="229">
        <v>1</v>
      </c>
      <c r="D4739" s="229">
        <v>0</v>
      </c>
      <c r="E4739" s="229">
        <v>1</v>
      </c>
      <c r="F4739" s="229">
        <v>0</v>
      </c>
      <c r="G4739" s="230">
        <v>0.5</v>
      </c>
    </row>
    <row r="4740" spans="1:7" x14ac:dyDescent="0.2">
      <c r="A4740" s="229" t="s">
        <v>14315</v>
      </c>
      <c r="B4740" s="229" t="s">
        <v>14522</v>
      </c>
      <c r="C4740" s="229">
        <v>1</v>
      </c>
      <c r="D4740" s="229">
        <v>0</v>
      </c>
      <c r="E4740" s="229">
        <v>1</v>
      </c>
      <c r="F4740" s="229">
        <v>0</v>
      </c>
      <c r="G4740" s="230">
        <v>0.5</v>
      </c>
    </row>
    <row r="4741" spans="1:7" x14ac:dyDescent="0.2">
      <c r="A4741" s="229" t="s">
        <v>14315</v>
      </c>
      <c r="B4741" s="229" t="s">
        <v>14523</v>
      </c>
      <c r="C4741" s="229">
        <v>1</v>
      </c>
      <c r="D4741" s="229">
        <v>0</v>
      </c>
      <c r="E4741" s="229">
        <v>1</v>
      </c>
      <c r="F4741" s="229">
        <v>0</v>
      </c>
      <c r="G4741" s="230">
        <v>0.5</v>
      </c>
    </row>
    <row r="4742" spans="1:7" x14ac:dyDescent="0.2">
      <c r="A4742" s="229" t="s">
        <v>14315</v>
      </c>
      <c r="B4742" s="229" t="s">
        <v>14524</v>
      </c>
      <c r="C4742" s="229">
        <v>1</v>
      </c>
      <c r="D4742" s="229">
        <v>0</v>
      </c>
      <c r="E4742" s="229">
        <v>1</v>
      </c>
      <c r="F4742" s="229">
        <v>0</v>
      </c>
      <c r="G4742" s="230">
        <v>0.5</v>
      </c>
    </row>
    <row r="4743" spans="1:7" x14ac:dyDescent="0.2">
      <c r="A4743" s="229" t="s">
        <v>14315</v>
      </c>
      <c r="B4743" s="229" t="s">
        <v>14525</v>
      </c>
      <c r="C4743" s="229">
        <v>1</v>
      </c>
      <c r="D4743" s="229">
        <v>0</v>
      </c>
      <c r="E4743" s="229">
        <v>1</v>
      </c>
      <c r="F4743" s="229">
        <v>0</v>
      </c>
      <c r="G4743" s="230">
        <v>0.5</v>
      </c>
    </row>
    <row r="4744" spans="1:7" x14ac:dyDescent="0.2">
      <c r="A4744" s="229" t="s">
        <v>14315</v>
      </c>
      <c r="B4744" s="229" t="s">
        <v>14526</v>
      </c>
      <c r="C4744" s="229">
        <v>1</v>
      </c>
      <c r="D4744" s="229">
        <v>0</v>
      </c>
      <c r="E4744" s="229">
        <v>1</v>
      </c>
      <c r="F4744" s="229">
        <v>0</v>
      </c>
      <c r="G4744" s="230">
        <v>0.5</v>
      </c>
    </row>
    <row r="4745" spans="1:7" x14ac:dyDescent="0.2">
      <c r="A4745" s="229" t="s">
        <v>14315</v>
      </c>
      <c r="B4745" s="229" t="s">
        <v>14527</v>
      </c>
      <c r="C4745" s="229">
        <v>1</v>
      </c>
      <c r="D4745" s="229">
        <v>0</v>
      </c>
      <c r="E4745" s="229">
        <v>1</v>
      </c>
      <c r="F4745" s="229">
        <v>0</v>
      </c>
      <c r="G4745" s="230">
        <v>0.5</v>
      </c>
    </row>
    <row r="4746" spans="1:7" x14ac:dyDescent="0.2">
      <c r="A4746" s="229" t="s">
        <v>14315</v>
      </c>
      <c r="B4746" s="229" t="s">
        <v>14528</v>
      </c>
      <c r="C4746" s="229">
        <v>1</v>
      </c>
      <c r="D4746" s="229">
        <v>0</v>
      </c>
      <c r="E4746" s="229">
        <v>1</v>
      </c>
      <c r="F4746" s="229">
        <v>0</v>
      </c>
      <c r="G4746" s="230">
        <v>0.5</v>
      </c>
    </row>
    <row r="4747" spans="1:7" x14ac:dyDescent="0.2">
      <c r="A4747" s="229" t="s">
        <v>14315</v>
      </c>
      <c r="B4747" s="229" t="s">
        <v>14529</v>
      </c>
      <c r="C4747" s="229">
        <v>1</v>
      </c>
      <c r="D4747" s="229">
        <v>0</v>
      </c>
      <c r="E4747" s="229">
        <v>1</v>
      </c>
      <c r="F4747" s="229">
        <v>0</v>
      </c>
      <c r="G4747" s="230">
        <v>0.5</v>
      </c>
    </row>
    <row r="4748" spans="1:7" x14ac:dyDescent="0.2">
      <c r="A4748" s="229" t="s">
        <v>14315</v>
      </c>
      <c r="B4748" s="229" t="s">
        <v>14530</v>
      </c>
      <c r="C4748" s="229">
        <v>1</v>
      </c>
      <c r="D4748" s="229">
        <v>0</v>
      </c>
      <c r="E4748" s="229">
        <v>1</v>
      </c>
      <c r="F4748" s="229">
        <v>0</v>
      </c>
      <c r="G4748" s="230">
        <v>0.5</v>
      </c>
    </row>
    <row r="4749" spans="1:7" x14ac:dyDescent="0.2">
      <c r="A4749" s="229" t="s">
        <v>14315</v>
      </c>
      <c r="B4749" s="229" t="s">
        <v>14531</v>
      </c>
      <c r="C4749" s="229">
        <v>1</v>
      </c>
      <c r="D4749" s="229">
        <v>0</v>
      </c>
      <c r="E4749" s="229">
        <v>1</v>
      </c>
      <c r="F4749" s="229">
        <v>0</v>
      </c>
      <c r="G4749" s="230">
        <v>0.5</v>
      </c>
    </row>
    <row r="4750" spans="1:7" x14ac:dyDescent="0.2">
      <c r="A4750" s="229" t="s">
        <v>14315</v>
      </c>
      <c r="B4750" s="229" t="s">
        <v>14532</v>
      </c>
      <c r="C4750" s="229">
        <v>1</v>
      </c>
      <c r="D4750" s="229">
        <v>0</v>
      </c>
      <c r="E4750" s="229">
        <v>1</v>
      </c>
      <c r="F4750" s="229">
        <v>0</v>
      </c>
      <c r="G4750" s="230">
        <v>0.5</v>
      </c>
    </row>
    <row r="4751" spans="1:7" x14ac:dyDescent="0.2">
      <c r="A4751" s="229" t="s">
        <v>14315</v>
      </c>
      <c r="B4751" s="229" t="s">
        <v>14533</v>
      </c>
      <c r="C4751" s="229">
        <v>1</v>
      </c>
      <c r="D4751" s="229">
        <v>0</v>
      </c>
      <c r="E4751" s="229">
        <v>1</v>
      </c>
      <c r="F4751" s="229">
        <v>0</v>
      </c>
      <c r="G4751" s="230">
        <v>0.5</v>
      </c>
    </row>
    <row r="4752" spans="1:7" x14ac:dyDescent="0.2">
      <c r="A4752" s="229" t="s">
        <v>14315</v>
      </c>
      <c r="B4752" s="229" t="s">
        <v>14534</v>
      </c>
      <c r="C4752" s="229">
        <v>1</v>
      </c>
      <c r="D4752" s="229">
        <v>0</v>
      </c>
      <c r="E4752" s="229">
        <v>1</v>
      </c>
      <c r="F4752" s="229">
        <v>0</v>
      </c>
      <c r="G4752" s="230">
        <v>0.5</v>
      </c>
    </row>
    <row r="4753" spans="1:7" x14ac:dyDescent="0.2">
      <c r="A4753" s="229" t="s">
        <v>14315</v>
      </c>
      <c r="B4753" s="229" t="s">
        <v>14535</v>
      </c>
      <c r="C4753" s="229">
        <v>1</v>
      </c>
      <c r="D4753" s="229">
        <v>0</v>
      </c>
      <c r="E4753" s="229">
        <v>1</v>
      </c>
      <c r="F4753" s="229">
        <v>0</v>
      </c>
      <c r="G4753" s="230">
        <v>0.5</v>
      </c>
    </row>
    <row r="4754" spans="1:7" x14ac:dyDescent="0.2">
      <c r="A4754" s="229" t="s">
        <v>14315</v>
      </c>
      <c r="B4754" s="229" t="s">
        <v>14536</v>
      </c>
      <c r="C4754" s="229">
        <v>1</v>
      </c>
      <c r="D4754" s="229">
        <v>0</v>
      </c>
      <c r="E4754" s="229">
        <v>1</v>
      </c>
      <c r="F4754" s="229">
        <v>0</v>
      </c>
      <c r="G4754" s="230">
        <v>0.5</v>
      </c>
    </row>
    <row r="4755" spans="1:7" x14ac:dyDescent="0.2">
      <c r="A4755" s="229" t="s">
        <v>14315</v>
      </c>
      <c r="B4755" s="229" t="s">
        <v>14537</v>
      </c>
      <c r="C4755" s="229">
        <v>1</v>
      </c>
      <c r="D4755" s="229">
        <v>0</v>
      </c>
      <c r="E4755" s="229">
        <v>1</v>
      </c>
      <c r="F4755" s="229">
        <v>0</v>
      </c>
      <c r="G4755" s="230">
        <v>0.5</v>
      </c>
    </row>
    <row r="4756" spans="1:7" x14ac:dyDescent="0.2">
      <c r="A4756" s="229" t="s">
        <v>14315</v>
      </c>
      <c r="B4756" s="229" t="s">
        <v>14538</v>
      </c>
      <c r="C4756" s="229">
        <v>1</v>
      </c>
      <c r="D4756" s="229">
        <v>0</v>
      </c>
      <c r="E4756" s="229">
        <v>1</v>
      </c>
      <c r="F4756" s="229">
        <v>0</v>
      </c>
      <c r="G4756" s="230">
        <v>0.5</v>
      </c>
    </row>
    <row r="4757" spans="1:7" x14ac:dyDescent="0.2">
      <c r="A4757" s="229" t="s">
        <v>14315</v>
      </c>
      <c r="B4757" s="229" t="s">
        <v>14539</v>
      </c>
      <c r="C4757" s="229">
        <v>1</v>
      </c>
      <c r="D4757" s="229">
        <v>0</v>
      </c>
      <c r="E4757" s="229">
        <v>1</v>
      </c>
      <c r="F4757" s="229">
        <v>0</v>
      </c>
      <c r="G4757" s="230">
        <v>0.5</v>
      </c>
    </row>
    <row r="4758" spans="1:7" x14ac:dyDescent="0.2">
      <c r="A4758" s="229" t="s">
        <v>14315</v>
      </c>
      <c r="B4758" s="229" t="s">
        <v>14540</v>
      </c>
      <c r="C4758" s="229">
        <v>1</v>
      </c>
      <c r="D4758" s="229">
        <v>0</v>
      </c>
      <c r="E4758" s="229">
        <v>1</v>
      </c>
      <c r="F4758" s="229">
        <v>0</v>
      </c>
      <c r="G4758" s="230">
        <v>0.5</v>
      </c>
    </row>
    <row r="4759" spans="1:7" x14ac:dyDescent="0.2">
      <c r="A4759" s="229" t="s">
        <v>14315</v>
      </c>
      <c r="B4759" s="229" t="s">
        <v>14541</v>
      </c>
      <c r="C4759" s="229">
        <v>1</v>
      </c>
      <c r="D4759" s="229">
        <v>0</v>
      </c>
      <c r="E4759" s="229">
        <v>1</v>
      </c>
      <c r="F4759" s="229">
        <v>0</v>
      </c>
      <c r="G4759" s="230">
        <v>0.5</v>
      </c>
    </row>
    <row r="4760" spans="1:7" x14ac:dyDescent="0.2">
      <c r="A4760" s="229" t="s">
        <v>14315</v>
      </c>
      <c r="B4760" s="229" t="s">
        <v>14542</v>
      </c>
      <c r="C4760" s="229">
        <v>1</v>
      </c>
      <c r="D4760" s="229">
        <v>0</v>
      </c>
      <c r="E4760" s="229">
        <v>1</v>
      </c>
      <c r="F4760" s="229">
        <v>0</v>
      </c>
      <c r="G4760" s="230">
        <v>0.5</v>
      </c>
    </row>
    <row r="4761" spans="1:7" x14ac:dyDescent="0.2">
      <c r="A4761" s="229" t="s">
        <v>14315</v>
      </c>
      <c r="B4761" s="229" t="s">
        <v>14543</v>
      </c>
      <c r="C4761" s="229">
        <v>1</v>
      </c>
      <c r="D4761" s="229">
        <v>0</v>
      </c>
      <c r="E4761" s="229">
        <v>1</v>
      </c>
      <c r="F4761" s="229">
        <v>0</v>
      </c>
      <c r="G4761" s="230">
        <v>0.5</v>
      </c>
    </row>
    <row r="4762" spans="1:7" x14ac:dyDescent="0.2">
      <c r="A4762" s="229" t="s">
        <v>14315</v>
      </c>
      <c r="B4762" s="229" t="s">
        <v>14544</v>
      </c>
      <c r="C4762" s="229">
        <v>1</v>
      </c>
      <c r="D4762" s="229">
        <v>0</v>
      </c>
      <c r="E4762" s="229">
        <v>1</v>
      </c>
      <c r="F4762" s="229">
        <v>0</v>
      </c>
      <c r="G4762" s="230">
        <v>0.5</v>
      </c>
    </row>
    <row r="4763" spans="1:7" x14ac:dyDescent="0.2">
      <c r="A4763" s="229" t="s">
        <v>14316</v>
      </c>
      <c r="B4763" s="229" t="s">
        <v>14571</v>
      </c>
      <c r="C4763" s="229">
        <v>1</v>
      </c>
      <c r="D4763" s="229">
        <v>0</v>
      </c>
      <c r="E4763" s="229">
        <v>1</v>
      </c>
      <c r="F4763" s="229">
        <v>0</v>
      </c>
      <c r="G4763" s="230">
        <v>0.5</v>
      </c>
    </row>
    <row r="4764" spans="1:7" x14ac:dyDescent="0.2">
      <c r="A4764" s="229" t="s">
        <v>14316</v>
      </c>
      <c r="B4764" s="229" t="s">
        <v>14572</v>
      </c>
      <c r="C4764" s="229">
        <v>1</v>
      </c>
      <c r="D4764" s="229">
        <v>0</v>
      </c>
      <c r="E4764" s="229">
        <v>1</v>
      </c>
      <c r="F4764" s="229">
        <v>0</v>
      </c>
      <c r="G4764" s="230">
        <v>0.5</v>
      </c>
    </row>
    <row r="4765" spans="1:7" x14ac:dyDescent="0.2">
      <c r="A4765" s="229" t="s">
        <v>14316</v>
      </c>
      <c r="B4765" s="229" t="s">
        <v>14573</v>
      </c>
      <c r="C4765" s="229">
        <v>1</v>
      </c>
      <c r="D4765" s="229">
        <v>0</v>
      </c>
      <c r="E4765" s="229">
        <v>1</v>
      </c>
      <c r="F4765" s="229">
        <v>0</v>
      </c>
      <c r="G4765" s="230">
        <v>0.5</v>
      </c>
    </row>
    <row r="4766" spans="1:7" x14ac:dyDescent="0.2">
      <c r="A4766" s="229" t="s">
        <v>14316</v>
      </c>
      <c r="B4766" s="229" t="s">
        <v>14574</v>
      </c>
      <c r="C4766" s="229">
        <v>1</v>
      </c>
      <c r="D4766" s="229">
        <v>0</v>
      </c>
      <c r="E4766" s="229">
        <v>1</v>
      </c>
      <c r="F4766" s="229">
        <v>0</v>
      </c>
      <c r="G4766" s="230">
        <v>0.5</v>
      </c>
    </row>
    <row r="4767" spans="1:7" x14ac:dyDescent="0.2">
      <c r="A4767" s="229" t="s">
        <v>14316</v>
      </c>
      <c r="B4767" s="229" t="s">
        <v>14575</v>
      </c>
      <c r="C4767" s="229">
        <v>1</v>
      </c>
      <c r="D4767" s="229">
        <v>0</v>
      </c>
      <c r="E4767" s="229">
        <v>1</v>
      </c>
      <c r="F4767" s="229">
        <v>0</v>
      </c>
      <c r="G4767" s="230">
        <v>0.5</v>
      </c>
    </row>
    <row r="4768" spans="1:7" x14ac:dyDescent="0.2">
      <c r="A4768" s="229" t="s">
        <v>14316</v>
      </c>
      <c r="B4768" s="229" t="s">
        <v>14576</v>
      </c>
      <c r="C4768" s="229">
        <v>1</v>
      </c>
      <c r="D4768" s="229">
        <v>0</v>
      </c>
      <c r="E4768" s="229">
        <v>1</v>
      </c>
      <c r="F4768" s="229">
        <v>0</v>
      </c>
      <c r="G4768" s="230">
        <v>0.5</v>
      </c>
    </row>
    <row r="4769" spans="1:7" x14ac:dyDescent="0.2">
      <c r="A4769" s="229" t="s">
        <v>14316</v>
      </c>
      <c r="B4769" s="229" t="s">
        <v>2267</v>
      </c>
      <c r="C4769" s="229">
        <v>1</v>
      </c>
      <c r="D4769" s="229">
        <v>0</v>
      </c>
      <c r="E4769" s="229">
        <v>1</v>
      </c>
      <c r="F4769" s="229">
        <v>0</v>
      </c>
      <c r="G4769" s="230">
        <v>0.5</v>
      </c>
    </row>
    <row r="4770" spans="1:7" x14ac:dyDescent="0.2">
      <c r="A4770" s="229" t="s">
        <v>14316</v>
      </c>
      <c r="B4770" s="229" t="s">
        <v>14577</v>
      </c>
      <c r="C4770" s="229">
        <v>1</v>
      </c>
      <c r="D4770" s="229">
        <v>0</v>
      </c>
      <c r="E4770" s="229">
        <v>1</v>
      </c>
      <c r="F4770" s="229">
        <v>0</v>
      </c>
      <c r="G4770" s="230">
        <v>0.5</v>
      </c>
    </row>
    <row r="4771" spans="1:7" x14ac:dyDescent="0.2">
      <c r="A4771" s="229" t="s">
        <v>14316</v>
      </c>
      <c r="B4771" s="229" t="s">
        <v>14578</v>
      </c>
      <c r="C4771" s="229">
        <v>1</v>
      </c>
      <c r="D4771" s="229">
        <v>0</v>
      </c>
      <c r="E4771" s="229">
        <v>1</v>
      </c>
      <c r="F4771" s="229">
        <v>0</v>
      </c>
      <c r="G4771" s="230">
        <v>0.5</v>
      </c>
    </row>
    <row r="4772" spans="1:7" x14ac:dyDescent="0.2">
      <c r="A4772" s="229" t="s">
        <v>14317</v>
      </c>
      <c r="B4772" s="229" t="s">
        <v>14348</v>
      </c>
      <c r="C4772" s="229">
        <v>1</v>
      </c>
      <c r="D4772" s="229">
        <v>0</v>
      </c>
      <c r="E4772" s="229">
        <v>1</v>
      </c>
      <c r="F4772" s="229">
        <v>0</v>
      </c>
      <c r="G4772" s="230">
        <v>0.5</v>
      </c>
    </row>
    <row r="4773" spans="1:7" x14ac:dyDescent="0.2">
      <c r="A4773" s="229" t="s">
        <v>14317</v>
      </c>
      <c r="B4773" s="229" t="s">
        <v>14349</v>
      </c>
      <c r="C4773" s="229">
        <v>1</v>
      </c>
      <c r="D4773" s="229">
        <v>0</v>
      </c>
      <c r="E4773" s="229">
        <v>1</v>
      </c>
      <c r="F4773" s="229">
        <v>0</v>
      </c>
      <c r="G4773" s="230">
        <v>0.5</v>
      </c>
    </row>
    <row r="4774" spans="1:7" x14ac:dyDescent="0.2">
      <c r="A4774" s="229" t="s">
        <v>14317</v>
      </c>
      <c r="B4774" s="229" t="s">
        <v>14350</v>
      </c>
      <c r="C4774" s="229">
        <v>1</v>
      </c>
      <c r="D4774" s="229">
        <v>0</v>
      </c>
      <c r="E4774" s="229">
        <v>1</v>
      </c>
      <c r="F4774" s="229">
        <v>0</v>
      </c>
      <c r="G4774" s="230">
        <v>0.5</v>
      </c>
    </row>
    <row r="4775" spans="1:7" x14ac:dyDescent="0.2">
      <c r="A4775" s="229" t="s">
        <v>14317</v>
      </c>
      <c r="B4775" s="229" t="s">
        <v>14351</v>
      </c>
      <c r="C4775" s="229">
        <v>1</v>
      </c>
      <c r="D4775" s="229">
        <v>0</v>
      </c>
      <c r="E4775" s="229">
        <v>1</v>
      </c>
      <c r="F4775" s="229">
        <v>0</v>
      </c>
      <c r="G4775" s="230">
        <v>0.5</v>
      </c>
    </row>
    <row r="4776" spans="1:7" x14ac:dyDescent="0.2">
      <c r="A4776" s="229" t="s">
        <v>14317</v>
      </c>
      <c r="B4776" s="229" t="s">
        <v>14352</v>
      </c>
      <c r="C4776" s="229">
        <v>1</v>
      </c>
      <c r="D4776" s="229">
        <v>0</v>
      </c>
      <c r="E4776" s="229">
        <v>1</v>
      </c>
      <c r="F4776" s="229">
        <v>0</v>
      </c>
      <c r="G4776" s="230">
        <v>0.5</v>
      </c>
    </row>
    <row r="4777" spans="1:7" x14ac:dyDescent="0.2">
      <c r="A4777" s="229" t="s">
        <v>14317</v>
      </c>
      <c r="B4777" s="229" t="s">
        <v>14353</v>
      </c>
      <c r="C4777" s="229">
        <v>1</v>
      </c>
      <c r="D4777" s="229">
        <v>0</v>
      </c>
      <c r="E4777" s="229">
        <v>1</v>
      </c>
      <c r="F4777" s="229">
        <v>0</v>
      </c>
      <c r="G4777" s="230">
        <v>0.5</v>
      </c>
    </row>
    <row r="4778" spans="1:7" x14ac:dyDescent="0.2">
      <c r="A4778" s="229" t="s">
        <v>14317</v>
      </c>
      <c r="B4778" s="229" t="s">
        <v>14354</v>
      </c>
      <c r="C4778" s="229">
        <v>1</v>
      </c>
      <c r="D4778" s="229">
        <v>0</v>
      </c>
      <c r="E4778" s="229">
        <v>1</v>
      </c>
      <c r="F4778" s="229">
        <v>0</v>
      </c>
      <c r="G4778" s="230">
        <v>0.5</v>
      </c>
    </row>
    <row r="4779" spans="1:7" x14ac:dyDescent="0.2">
      <c r="A4779" s="229" t="s">
        <v>14317</v>
      </c>
      <c r="B4779" s="229" t="s">
        <v>14355</v>
      </c>
      <c r="C4779" s="229">
        <v>1</v>
      </c>
      <c r="D4779" s="229">
        <v>0</v>
      </c>
      <c r="E4779" s="229">
        <v>1</v>
      </c>
      <c r="F4779" s="229">
        <v>0</v>
      </c>
      <c r="G4779" s="230">
        <v>0.5</v>
      </c>
    </row>
    <row r="4780" spans="1:7" x14ac:dyDescent="0.2">
      <c r="A4780" s="229" t="s">
        <v>14317</v>
      </c>
      <c r="B4780" s="229" t="s">
        <v>14356</v>
      </c>
      <c r="C4780" s="229">
        <v>1</v>
      </c>
      <c r="D4780" s="229">
        <v>0</v>
      </c>
      <c r="E4780" s="229">
        <v>1</v>
      </c>
      <c r="F4780" s="229">
        <v>0</v>
      </c>
      <c r="G4780" s="230">
        <v>0.5</v>
      </c>
    </row>
    <row r="4781" spans="1:7" x14ac:dyDescent="0.2">
      <c r="A4781" s="229" t="s">
        <v>14317</v>
      </c>
      <c r="B4781" s="229" t="s">
        <v>14357</v>
      </c>
      <c r="C4781" s="229">
        <v>1</v>
      </c>
      <c r="D4781" s="229">
        <v>0</v>
      </c>
      <c r="E4781" s="229">
        <v>1</v>
      </c>
      <c r="F4781" s="229">
        <v>0</v>
      </c>
      <c r="G4781" s="230">
        <v>0.5</v>
      </c>
    </row>
    <row r="4782" spans="1:7" x14ac:dyDescent="0.2">
      <c r="A4782" s="229" t="s">
        <v>14317</v>
      </c>
      <c r="B4782" s="229" t="s">
        <v>14358</v>
      </c>
      <c r="C4782" s="229">
        <v>1</v>
      </c>
      <c r="D4782" s="229">
        <v>0</v>
      </c>
      <c r="E4782" s="229">
        <v>1</v>
      </c>
      <c r="F4782" s="229">
        <v>0</v>
      </c>
      <c r="G4782" s="230">
        <v>0.5</v>
      </c>
    </row>
    <row r="4783" spans="1:7" x14ac:dyDescent="0.2">
      <c r="A4783" s="229" t="s">
        <v>14317</v>
      </c>
      <c r="B4783" s="229" t="s">
        <v>14359</v>
      </c>
      <c r="C4783" s="229">
        <v>1</v>
      </c>
      <c r="D4783" s="229">
        <v>0</v>
      </c>
      <c r="E4783" s="229">
        <v>1</v>
      </c>
      <c r="F4783" s="229">
        <v>0</v>
      </c>
      <c r="G4783" s="230">
        <v>0.5</v>
      </c>
    </row>
    <row r="4784" spans="1:7" x14ac:dyDescent="0.2">
      <c r="A4784" s="229" t="s">
        <v>14317</v>
      </c>
      <c r="B4784" s="229" t="s">
        <v>14360</v>
      </c>
      <c r="C4784" s="229">
        <v>1</v>
      </c>
      <c r="D4784" s="229">
        <v>0</v>
      </c>
      <c r="E4784" s="229">
        <v>1</v>
      </c>
      <c r="F4784" s="229">
        <v>0</v>
      </c>
      <c r="G4784" s="230">
        <v>0.5</v>
      </c>
    </row>
    <row r="4785" spans="1:7" x14ac:dyDescent="0.2">
      <c r="A4785" s="229" t="s">
        <v>14317</v>
      </c>
      <c r="B4785" s="229" t="s">
        <v>14361</v>
      </c>
      <c r="C4785" s="229">
        <v>1</v>
      </c>
      <c r="D4785" s="229">
        <v>0</v>
      </c>
      <c r="E4785" s="229">
        <v>1</v>
      </c>
      <c r="F4785" s="229">
        <v>0</v>
      </c>
      <c r="G4785" s="230">
        <v>0.5</v>
      </c>
    </row>
    <row r="4786" spans="1:7" x14ac:dyDescent="0.2">
      <c r="A4786" s="229" t="s">
        <v>14317</v>
      </c>
      <c r="B4786" s="229" t="s">
        <v>14362</v>
      </c>
      <c r="C4786" s="229">
        <v>1</v>
      </c>
      <c r="D4786" s="229">
        <v>0</v>
      </c>
      <c r="E4786" s="229">
        <v>1</v>
      </c>
      <c r="F4786" s="229">
        <v>0</v>
      </c>
      <c r="G4786" s="230">
        <v>0.5</v>
      </c>
    </row>
    <row r="4787" spans="1:7" x14ac:dyDescent="0.2">
      <c r="A4787" s="229" t="s">
        <v>14317</v>
      </c>
      <c r="B4787" s="229" t="s">
        <v>14363</v>
      </c>
      <c r="C4787" s="229">
        <v>1</v>
      </c>
      <c r="D4787" s="229">
        <v>0</v>
      </c>
      <c r="E4787" s="229">
        <v>1</v>
      </c>
      <c r="F4787" s="229">
        <v>0</v>
      </c>
      <c r="G4787" s="230">
        <v>0.5</v>
      </c>
    </row>
    <row r="4788" spans="1:7" x14ac:dyDescent="0.2">
      <c r="A4788" s="229" t="s">
        <v>14317</v>
      </c>
      <c r="B4788" s="229" t="s">
        <v>14364</v>
      </c>
      <c r="C4788" s="229">
        <v>1</v>
      </c>
      <c r="D4788" s="229">
        <v>0</v>
      </c>
      <c r="E4788" s="229">
        <v>1</v>
      </c>
      <c r="F4788" s="229">
        <v>0</v>
      </c>
      <c r="G4788" s="230">
        <v>0.5</v>
      </c>
    </row>
    <row r="4789" spans="1:7" x14ac:dyDescent="0.2">
      <c r="A4789" s="229" t="s">
        <v>14317</v>
      </c>
      <c r="B4789" s="229" t="s">
        <v>14365</v>
      </c>
      <c r="C4789" s="229">
        <v>1</v>
      </c>
      <c r="D4789" s="229">
        <v>0</v>
      </c>
      <c r="E4789" s="229">
        <v>1</v>
      </c>
      <c r="F4789" s="229">
        <v>0</v>
      </c>
      <c r="G4789" s="230">
        <v>0.5</v>
      </c>
    </row>
    <row r="4790" spans="1:7" x14ac:dyDescent="0.2">
      <c r="A4790" s="229" t="s">
        <v>14317</v>
      </c>
      <c r="B4790" s="229" t="s">
        <v>14366</v>
      </c>
      <c r="C4790" s="229">
        <v>1</v>
      </c>
      <c r="D4790" s="229">
        <v>0</v>
      </c>
      <c r="E4790" s="229">
        <v>1</v>
      </c>
      <c r="F4790" s="229">
        <v>0</v>
      </c>
      <c r="G4790" s="230">
        <v>0.5</v>
      </c>
    </row>
    <row r="4791" spans="1:7" x14ac:dyDescent="0.2">
      <c r="A4791" s="229" t="s">
        <v>14317</v>
      </c>
      <c r="B4791" s="229" t="s">
        <v>14367</v>
      </c>
      <c r="C4791" s="229">
        <v>1</v>
      </c>
      <c r="D4791" s="229">
        <v>0</v>
      </c>
      <c r="E4791" s="229">
        <v>1</v>
      </c>
      <c r="F4791" s="229">
        <v>0</v>
      </c>
      <c r="G4791" s="230">
        <v>0.5</v>
      </c>
    </row>
    <row r="4792" spans="1:7" x14ac:dyDescent="0.2">
      <c r="A4792" s="229" t="s">
        <v>14317</v>
      </c>
      <c r="B4792" s="229" t="s">
        <v>14368</v>
      </c>
      <c r="C4792" s="229">
        <v>1</v>
      </c>
      <c r="D4792" s="229">
        <v>0</v>
      </c>
      <c r="E4792" s="229">
        <v>1</v>
      </c>
      <c r="F4792" s="229">
        <v>0</v>
      </c>
      <c r="G4792" s="230">
        <v>0.5</v>
      </c>
    </row>
    <row r="4793" spans="1:7" x14ac:dyDescent="0.2">
      <c r="A4793" s="229" t="s">
        <v>14317</v>
      </c>
      <c r="B4793" s="229" t="s">
        <v>14369</v>
      </c>
      <c r="C4793" s="229">
        <v>1</v>
      </c>
      <c r="D4793" s="229">
        <v>0</v>
      </c>
      <c r="E4793" s="229">
        <v>1</v>
      </c>
      <c r="F4793" s="229">
        <v>0</v>
      </c>
      <c r="G4793" s="230">
        <v>0.5</v>
      </c>
    </row>
    <row r="4794" spans="1:7" x14ac:dyDescent="0.2">
      <c r="A4794" s="229" t="s">
        <v>14317</v>
      </c>
      <c r="B4794" s="229" t="s">
        <v>14370</v>
      </c>
      <c r="C4794" s="229">
        <v>1</v>
      </c>
      <c r="D4794" s="229">
        <v>0</v>
      </c>
      <c r="E4794" s="229">
        <v>1</v>
      </c>
      <c r="F4794" s="229">
        <v>0</v>
      </c>
      <c r="G4794" s="230">
        <v>0.5</v>
      </c>
    </row>
    <row r="4795" spans="1:7" x14ac:dyDescent="0.2">
      <c r="A4795" s="229" t="s">
        <v>14317</v>
      </c>
      <c r="B4795" s="229" t="s">
        <v>14371</v>
      </c>
      <c r="C4795" s="229">
        <v>1</v>
      </c>
      <c r="D4795" s="229">
        <v>0</v>
      </c>
      <c r="E4795" s="229">
        <v>1</v>
      </c>
      <c r="F4795" s="229">
        <v>0</v>
      </c>
      <c r="G4795" s="230">
        <v>0.5</v>
      </c>
    </row>
    <row r="4796" spans="1:7" x14ac:dyDescent="0.2">
      <c r="A4796" s="229" t="s">
        <v>14317</v>
      </c>
      <c r="B4796" s="229" t="s">
        <v>14372</v>
      </c>
      <c r="C4796" s="229">
        <v>1</v>
      </c>
      <c r="D4796" s="229">
        <v>0</v>
      </c>
      <c r="E4796" s="229">
        <v>1</v>
      </c>
      <c r="F4796" s="229">
        <v>0</v>
      </c>
      <c r="G4796" s="230">
        <v>0.5</v>
      </c>
    </row>
    <row r="4797" spans="1:7" x14ac:dyDescent="0.2">
      <c r="A4797" s="229" t="s">
        <v>14317</v>
      </c>
      <c r="B4797" s="229" t="s">
        <v>14373</v>
      </c>
      <c r="C4797" s="229">
        <v>1</v>
      </c>
      <c r="D4797" s="229">
        <v>0</v>
      </c>
      <c r="E4797" s="229">
        <v>1</v>
      </c>
      <c r="F4797" s="229">
        <v>0</v>
      </c>
      <c r="G4797" s="230">
        <v>0.5</v>
      </c>
    </row>
    <row r="4798" spans="1:7" x14ac:dyDescent="0.2">
      <c r="A4798" s="229" t="s">
        <v>14317</v>
      </c>
      <c r="B4798" s="229" t="s">
        <v>14374</v>
      </c>
      <c r="C4798" s="229">
        <v>1</v>
      </c>
      <c r="D4798" s="229">
        <v>0</v>
      </c>
      <c r="E4798" s="229">
        <v>1</v>
      </c>
      <c r="F4798" s="229">
        <v>0</v>
      </c>
      <c r="G4798" s="230">
        <v>0.5</v>
      </c>
    </row>
    <row r="4799" spans="1:7" x14ac:dyDescent="0.2">
      <c r="A4799" s="229" t="s">
        <v>14317</v>
      </c>
      <c r="B4799" s="229" t="s">
        <v>14375</v>
      </c>
      <c r="C4799" s="229">
        <v>1</v>
      </c>
      <c r="D4799" s="229">
        <v>0</v>
      </c>
      <c r="E4799" s="229">
        <v>1</v>
      </c>
      <c r="F4799" s="229">
        <v>0</v>
      </c>
      <c r="G4799" s="230">
        <v>0.5</v>
      </c>
    </row>
    <row r="4800" spans="1:7" x14ac:dyDescent="0.2">
      <c r="A4800" s="229" t="s">
        <v>14317</v>
      </c>
      <c r="B4800" s="229" t="s">
        <v>14376</v>
      </c>
      <c r="C4800" s="229">
        <v>1</v>
      </c>
      <c r="D4800" s="229">
        <v>0</v>
      </c>
      <c r="E4800" s="229">
        <v>1</v>
      </c>
      <c r="F4800" s="229">
        <v>0</v>
      </c>
      <c r="G4800" s="230">
        <v>0.5</v>
      </c>
    </row>
    <row r="4801" spans="1:7" x14ac:dyDescent="0.2">
      <c r="A4801" s="229" t="s">
        <v>14317</v>
      </c>
      <c r="B4801" s="229" t="s">
        <v>14377</v>
      </c>
      <c r="C4801" s="229">
        <v>1</v>
      </c>
      <c r="D4801" s="229">
        <v>0</v>
      </c>
      <c r="E4801" s="229">
        <v>1</v>
      </c>
      <c r="F4801" s="229">
        <v>0</v>
      </c>
      <c r="G4801" s="230">
        <v>0.5</v>
      </c>
    </row>
    <row r="4802" spans="1:7" x14ac:dyDescent="0.2">
      <c r="A4802" s="229" t="s">
        <v>14317</v>
      </c>
      <c r="B4802" s="229" t="s">
        <v>14378</v>
      </c>
      <c r="C4802" s="229">
        <v>1</v>
      </c>
      <c r="D4802" s="229">
        <v>0</v>
      </c>
      <c r="E4802" s="229">
        <v>1</v>
      </c>
      <c r="F4802" s="229">
        <v>0</v>
      </c>
      <c r="G4802" s="230">
        <v>0.5</v>
      </c>
    </row>
    <row r="4803" spans="1:7" x14ac:dyDescent="0.2">
      <c r="A4803" s="229" t="s">
        <v>14317</v>
      </c>
      <c r="B4803" s="229" t="s">
        <v>14379</v>
      </c>
      <c r="C4803" s="229">
        <v>1</v>
      </c>
      <c r="D4803" s="229">
        <v>0</v>
      </c>
      <c r="E4803" s="229">
        <v>1</v>
      </c>
      <c r="F4803" s="229">
        <v>0</v>
      </c>
      <c r="G4803" s="230">
        <v>0.5</v>
      </c>
    </row>
    <row r="4804" spans="1:7" x14ac:dyDescent="0.2">
      <c r="A4804" s="229" t="s">
        <v>14317</v>
      </c>
      <c r="B4804" s="229" t="s">
        <v>14380</v>
      </c>
      <c r="C4804" s="229">
        <v>1</v>
      </c>
      <c r="D4804" s="229">
        <v>0</v>
      </c>
      <c r="E4804" s="229">
        <v>1</v>
      </c>
      <c r="F4804" s="229">
        <v>0</v>
      </c>
      <c r="G4804" s="230">
        <v>0.5</v>
      </c>
    </row>
    <row r="4805" spans="1:7" x14ac:dyDescent="0.2">
      <c r="A4805" s="229" t="s">
        <v>14317</v>
      </c>
      <c r="B4805" s="229" t="s">
        <v>14381</v>
      </c>
      <c r="C4805" s="229">
        <v>1</v>
      </c>
      <c r="D4805" s="229">
        <v>0</v>
      </c>
      <c r="E4805" s="229">
        <v>1</v>
      </c>
      <c r="F4805" s="229">
        <v>0</v>
      </c>
      <c r="G4805" s="230">
        <v>0.5</v>
      </c>
    </row>
    <row r="4806" spans="1:7" x14ac:dyDescent="0.2">
      <c r="A4806" s="229" t="s">
        <v>14317</v>
      </c>
      <c r="B4806" s="229" t="s">
        <v>14382</v>
      </c>
      <c r="C4806" s="229">
        <v>1</v>
      </c>
      <c r="D4806" s="229">
        <v>0</v>
      </c>
      <c r="E4806" s="229">
        <v>1</v>
      </c>
      <c r="F4806" s="229">
        <v>0</v>
      </c>
      <c r="G4806" s="230">
        <v>0.5</v>
      </c>
    </row>
    <row r="4807" spans="1:7" x14ac:dyDescent="0.2">
      <c r="A4807" s="229" t="s">
        <v>14317</v>
      </c>
      <c r="B4807" s="229" t="s">
        <v>14383</v>
      </c>
      <c r="C4807" s="229">
        <v>1</v>
      </c>
      <c r="D4807" s="229">
        <v>0</v>
      </c>
      <c r="E4807" s="229">
        <v>1</v>
      </c>
      <c r="F4807" s="229">
        <v>0</v>
      </c>
      <c r="G4807" s="230">
        <v>0.5</v>
      </c>
    </row>
    <row r="4808" spans="1:7" x14ac:dyDescent="0.2">
      <c r="A4808" s="229" t="s">
        <v>14317</v>
      </c>
      <c r="B4808" s="229" t="s">
        <v>14384</v>
      </c>
      <c r="C4808" s="229">
        <v>1</v>
      </c>
      <c r="D4808" s="229">
        <v>0</v>
      </c>
      <c r="E4808" s="229">
        <v>1</v>
      </c>
      <c r="F4808" s="229">
        <v>0</v>
      </c>
      <c r="G4808" s="230">
        <v>0.5</v>
      </c>
    </row>
    <row r="4809" spans="1:7" x14ac:dyDescent="0.2">
      <c r="A4809" s="229" t="s">
        <v>14347</v>
      </c>
      <c r="B4809" s="229" t="s">
        <v>14264</v>
      </c>
      <c r="C4809" s="229">
        <v>1</v>
      </c>
      <c r="D4809" s="229">
        <v>0</v>
      </c>
      <c r="E4809" s="229">
        <v>0</v>
      </c>
      <c r="F4809" s="229">
        <v>1</v>
      </c>
      <c r="G4809" s="230">
        <v>0.5</v>
      </c>
    </row>
    <row r="4810" spans="1:7" x14ac:dyDescent="0.2">
      <c r="A4810" s="229" t="s">
        <v>14347</v>
      </c>
      <c r="B4810" s="229" t="s">
        <v>14254</v>
      </c>
      <c r="C4810" s="229">
        <v>1</v>
      </c>
      <c r="D4810" s="229">
        <v>0</v>
      </c>
      <c r="E4810" s="229">
        <v>0</v>
      </c>
      <c r="F4810" s="229">
        <v>1</v>
      </c>
      <c r="G4810" s="230">
        <v>0.5</v>
      </c>
    </row>
    <row r="4811" spans="1:7" x14ac:dyDescent="0.2">
      <c r="A4811" s="229" t="s">
        <v>14347</v>
      </c>
      <c r="B4811" s="229" t="s">
        <v>14265</v>
      </c>
      <c r="C4811" s="229">
        <v>1</v>
      </c>
      <c r="D4811" s="229">
        <v>0</v>
      </c>
      <c r="E4811" s="229">
        <v>0</v>
      </c>
      <c r="F4811" s="229">
        <v>1</v>
      </c>
      <c r="G4811" s="230">
        <v>0.5</v>
      </c>
    </row>
    <row r="4812" spans="1:7" x14ac:dyDescent="0.2">
      <c r="A4812" s="229" t="s">
        <v>14347</v>
      </c>
      <c r="B4812" s="229" t="s">
        <v>2242</v>
      </c>
      <c r="C4812" s="229">
        <v>1</v>
      </c>
      <c r="D4812" s="229">
        <v>0</v>
      </c>
      <c r="E4812" s="229">
        <v>0</v>
      </c>
      <c r="F4812" s="229">
        <v>1</v>
      </c>
      <c r="G4812" s="230">
        <v>0.5</v>
      </c>
    </row>
    <row r="4813" spans="1:7" x14ac:dyDescent="0.2">
      <c r="A4813" s="229" t="s">
        <v>14347</v>
      </c>
      <c r="B4813" s="229" t="s">
        <v>14687</v>
      </c>
      <c r="C4813" s="229">
        <v>1</v>
      </c>
      <c r="D4813" s="229">
        <v>0</v>
      </c>
      <c r="E4813" s="229">
        <v>0</v>
      </c>
      <c r="F4813" s="229">
        <v>1</v>
      </c>
      <c r="G4813" s="230">
        <v>0.5</v>
      </c>
    </row>
    <row r="4814" spans="1:7" x14ac:dyDescent="0.2">
      <c r="A4814" s="229" t="s">
        <v>14347</v>
      </c>
      <c r="B4814" s="229" t="s">
        <v>14710</v>
      </c>
      <c r="C4814" s="229">
        <v>1</v>
      </c>
      <c r="D4814" s="229">
        <v>0</v>
      </c>
      <c r="E4814" s="229">
        <v>0</v>
      </c>
      <c r="F4814" s="229">
        <v>1</v>
      </c>
      <c r="G4814" s="230">
        <v>0.5</v>
      </c>
    </row>
    <row r="4815" spans="1:7" x14ac:dyDescent="0.2">
      <c r="A4815" s="229" t="s">
        <v>14347</v>
      </c>
      <c r="B4815" s="229" t="s">
        <v>14255</v>
      </c>
      <c r="C4815" s="229">
        <v>1</v>
      </c>
      <c r="D4815" s="229">
        <v>0</v>
      </c>
      <c r="E4815" s="229">
        <v>0</v>
      </c>
      <c r="F4815" s="229">
        <v>1</v>
      </c>
      <c r="G4815" s="230">
        <v>0.5</v>
      </c>
    </row>
    <row r="4816" spans="1:7" x14ac:dyDescent="0.2">
      <c r="A4816" s="229" t="s">
        <v>14347</v>
      </c>
      <c r="B4816" s="229" t="s">
        <v>14266</v>
      </c>
      <c r="C4816" s="229">
        <v>1</v>
      </c>
      <c r="D4816" s="229">
        <v>0</v>
      </c>
      <c r="E4816" s="229">
        <v>0</v>
      </c>
      <c r="F4816" s="229">
        <v>1</v>
      </c>
      <c r="G4816" s="230">
        <v>0.5</v>
      </c>
    </row>
    <row r="4817" spans="1:7" x14ac:dyDescent="0.2">
      <c r="A4817" s="229" t="s">
        <v>14347</v>
      </c>
      <c r="B4817" s="229" t="s">
        <v>14688</v>
      </c>
      <c r="C4817" s="229">
        <v>1</v>
      </c>
      <c r="D4817" s="229">
        <v>0</v>
      </c>
      <c r="E4817" s="229">
        <v>0</v>
      </c>
      <c r="F4817" s="229">
        <v>1</v>
      </c>
      <c r="G4817" s="230">
        <v>0.5</v>
      </c>
    </row>
    <row r="4818" spans="1:7" x14ac:dyDescent="0.2">
      <c r="A4818" s="229" t="s">
        <v>14347</v>
      </c>
      <c r="B4818" s="229" t="s">
        <v>14711</v>
      </c>
      <c r="C4818" s="229">
        <v>1</v>
      </c>
      <c r="D4818" s="229">
        <v>0</v>
      </c>
      <c r="E4818" s="229">
        <v>0</v>
      </c>
      <c r="F4818" s="229">
        <v>1</v>
      </c>
      <c r="G4818" s="230">
        <v>0.5</v>
      </c>
    </row>
    <row r="4819" spans="1:7" x14ac:dyDescent="0.2">
      <c r="A4819" s="229" t="s">
        <v>14347</v>
      </c>
      <c r="B4819" s="229" t="s">
        <v>14712</v>
      </c>
      <c r="C4819" s="229">
        <v>1</v>
      </c>
      <c r="D4819" s="229">
        <v>0</v>
      </c>
      <c r="E4819" s="229">
        <v>0</v>
      </c>
      <c r="F4819" s="229">
        <v>1</v>
      </c>
      <c r="G4819" s="230">
        <v>0.5</v>
      </c>
    </row>
    <row r="4820" spans="1:7" x14ac:dyDescent="0.2">
      <c r="A4820" s="229" t="s">
        <v>14347</v>
      </c>
      <c r="B4820" s="229" t="s">
        <v>14256</v>
      </c>
      <c r="C4820" s="229">
        <v>1</v>
      </c>
      <c r="D4820" s="229">
        <v>0</v>
      </c>
      <c r="E4820" s="229">
        <v>0</v>
      </c>
      <c r="F4820" s="229">
        <v>1</v>
      </c>
      <c r="G4820" s="230">
        <v>0.5</v>
      </c>
    </row>
    <row r="4821" spans="1:7" x14ac:dyDescent="0.2">
      <c r="A4821" s="229" t="s">
        <v>14347</v>
      </c>
      <c r="B4821" s="229" t="s">
        <v>14295</v>
      </c>
      <c r="C4821" s="229">
        <v>1</v>
      </c>
      <c r="D4821" s="229">
        <v>0</v>
      </c>
      <c r="E4821" s="229">
        <v>0</v>
      </c>
      <c r="F4821" s="229">
        <v>1</v>
      </c>
      <c r="G4821" s="230">
        <v>0.5</v>
      </c>
    </row>
    <row r="4822" spans="1:7" x14ac:dyDescent="0.2">
      <c r="A4822" s="229" t="s">
        <v>14347</v>
      </c>
      <c r="B4822" s="229" t="s">
        <v>14713</v>
      </c>
      <c r="C4822" s="229">
        <v>1</v>
      </c>
      <c r="D4822" s="229">
        <v>0</v>
      </c>
      <c r="E4822" s="229">
        <v>0</v>
      </c>
      <c r="F4822" s="229">
        <v>1</v>
      </c>
      <c r="G4822" s="230">
        <v>0.5</v>
      </c>
    </row>
    <row r="4823" spans="1:7" x14ac:dyDescent="0.2">
      <c r="A4823" s="229" t="s">
        <v>14347</v>
      </c>
      <c r="B4823" s="229" t="s">
        <v>14257</v>
      </c>
      <c r="C4823" s="229">
        <v>1</v>
      </c>
      <c r="D4823" s="229">
        <v>0</v>
      </c>
      <c r="E4823" s="229">
        <v>0</v>
      </c>
      <c r="F4823" s="229">
        <v>1</v>
      </c>
      <c r="G4823" s="230">
        <v>0.5</v>
      </c>
    </row>
    <row r="4824" spans="1:7" x14ac:dyDescent="0.2">
      <c r="A4824" s="229" t="s">
        <v>14347</v>
      </c>
      <c r="B4824" s="229" t="s">
        <v>14689</v>
      </c>
      <c r="C4824" s="229">
        <v>1</v>
      </c>
      <c r="D4824" s="229">
        <v>0</v>
      </c>
      <c r="E4824" s="229">
        <v>0</v>
      </c>
      <c r="F4824" s="229">
        <v>1</v>
      </c>
      <c r="G4824" s="230">
        <v>0.5</v>
      </c>
    </row>
    <row r="4825" spans="1:7" x14ac:dyDescent="0.2">
      <c r="A4825" s="229" t="s">
        <v>14347</v>
      </c>
      <c r="B4825" s="229" t="s">
        <v>14258</v>
      </c>
      <c r="C4825" s="229">
        <v>1</v>
      </c>
      <c r="D4825" s="229">
        <v>0</v>
      </c>
      <c r="E4825" s="229">
        <v>0</v>
      </c>
      <c r="F4825" s="229">
        <v>1</v>
      </c>
      <c r="G4825" s="230">
        <v>0.5</v>
      </c>
    </row>
    <row r="4826" spans="1:7" x14ac:dyDescent="0.2">
      <c r="A4826" s="229" t="s">
        <v>14347</v>
      </c>
      <c r="B4826" s="229" t="s">
        <v>14690</v>
      </c>
      <c r="C4826" s="229">
        <v>1</v>
      </c>
      <c r="D4826" s="229">
        <v>0</v>
      </c>
      <c r="E4826" s="229">
        <v>0</v>
      </c>
      <c r="F4826" s="229">
        <v>1</v>
      </c>
      <c r="G4826" s="230">
        <v>0.5</v>
      </c>
    </row>
    <row r="4827" spans="1:7" x14ac:dyDescent="0.2">
      <c r="A4827" s="229" t="s">
        <v>14347</v>
      </c>
      <c r="B4827" s="229" t="s">
        <v>14267</v>
      </c>
      <c r="C4827" s="229">
        <v>1</v>
      </c>
      <c r="D4827" s="229">
        <v>0</v>
      </c>
      <c r="E4827" s="229">
        <v>0</v>
      </c>
      <c r="F4827" s="229">
        <v>1</v>
      </c>
      <c r="G4827" s="230">
        <v>0.5</v>
      </c>
    </row>
    <row r="4828" spans="1:7" x14ac:dyDescent="0.2">
      <c r="A4828" s="229" t="s">
        <v>14347</v>
      </c>
      <c r="B4828" s="229" t="s">
        <v>14268</v>
      </c>
      <c r="C4828" s="229">
        <v>1</v>
      </c>
      <c r="D4828" s="229">
        <v>0</v>
      </c>
      <c r="E4828" s="229">
        <v>0</v>
      </c>
      <c r="F4828" s="229">
        <v>1</v>
      </c>
      <c r="G4828" s="230">
        <v>0.5</v>
      </c>
    </row>
    <row r="4829" spans="1:7" x14ac:dyDescent="0.2">
      <c r="A4829" s="229" t="s">
        <v>14402</v>
      </c>
      <c r="B4829" s="229" t="s">
        <v>14708</v>
      </c>
      <c r="C4829" s="229">
        <v>1</v>
      </c>
      <c r="D4829" s="229">
        <v>0</v>
      </c>
      <c r="E4829" s="229">
        <v>0</v>
      </c>
      <c r="F4829" s="229">
        <v>1</v>
      </c>
      <c r="G4829" s="230">
        <v>0.5</v>
      </c>
    </row>
    <row r="4830" spans="1:7" x14ac:dyDescent="0.2">
      <c r="A4830" s="229" t="s">
        <v>14402</v>
      </c>
      <c r="B4830" s="229" t="s">
        <v>14705</v>
      </c>
      <c r="C4830" s="229">
        <v>1</v>
      </c>
      <c r="D4830" s="229">
        <v>0</v>
      </c>
      <c r="E4830" s="229">
        <v>0</v>
      </c>
      <c r="F4830" s="229">
        <v>1</v>
      </c>
      <c r="G4830" s="230">
        <v>0.5</v>
      </c>
    </row>
    <row r="4831" spans="1:7" x14ac:dyDescent="0.2">
      <c r="A4831" s="229" t="s">
        <v>14402</v>
      </c>
      <c r="B4831" s="229" t="s">
        <v>14709</v>
      </c>
      <c r="C4831" s="229">
        <v>1</v>
      </c>
      <c r="D4831" s="229">
        <v>0</v>
      </c>
      <c r="E4831" s="229">
        <v>0</v>
      </c>
      <c r="F4831" s="229">
        <v>1</v>
      </c>
      <c r="G4831" s="230">
        <v>0.5</v>
      </c>
    </row>
    <row r="4832" spans="1:7" x14ac:dyDescent="0.2">
      <c r="A4832" s="229" t="s">
        <v>14409</v>
      </c>
      <c r="B4832" s="229" t="s">
        <v>14305</v>
      </c>
      <c r="C4832" s="229">
        <v>1</v>
      </c>
      <c r="D4832" s="229">
        <v>0</v>
      </c>
      <c r="E4832" s="229">
        <v>0</v>
      </c>
      <c r="F4832" s="229">
        <v>1</v>
      </c>
      <c r="G4832" s="230">
        <v>0.5</v>
      </c>
    </row>
    <row r="4833" spans="1:7" x14ac:dyDescent="0.2">
      <c r="A4833" s="229" t="s">
        <v>14409</v>
      </c>
      <c r="B4833" s="229" t="s">
        <v>14228</v>
      </c>
      <c r="C4833" s="229">
        <v>1</v>
      </c>
      <c r="D4833" s="229">
        <v>0</v>
      </c>
      <c r="E4833" s="229">
        <v>0</v>
      </c>
      <c r="F4833" s="229">
        <v>1</v>
      </c>
      <c r="G4833" s="230">
        <v>0.5</v>
      </c>
    </row>
    <row r="4834" spans="1:7" x14ac:dyDescent="0.2">
      <c r="A4834" s="229" t="s">
        <v>14409</v>
      </c>
      <c r="B4834" s="229" t="s">
        <v>14306</v>
      </c>
      <c r="C4834" s="229">
        <v>1</v>
      </c>
      <c r="D4834" s="229">
        <v>0</v>
      </c>
      <c r="E4834" s="229">
        <v>0</v>
      </c>
      <c r="F4834" s="229">
        <v>1</v>
      </c>
      <c r="G4834" s="230">
        <v>0.5</v>
      </c>
    </row>
    <row r="4835" spans="1:7" x14ac:dyDescent="0.2">
      <c r="A4835" s="229" t="s">
        <v>14409</v>
      </c>
      <c r="B4835" s="229" t="s">
        <v>14229</v>
      </c>
      <c r="C4835" s="229">
        <v>1</v>
      </c>
      <c r="D4835" s="229">
        <v>0</v>
      </c>
      <c r="E4835" s="229">
        <v>0</v>
      </c>
      <c r="F4835" s="229">
        <v>1</v>
      </c>
      <c r="G4835" s="230">
        <v>0.5</v>
      </c>
    </row>
    <row r="4836" spans="1:7" x14ac:dyDescent="0.2">
      <c r="A4836" s="229" t="s">
        <v>14409</v>
      </c>
      <c r="B4836" s="229" t="s">
        <v>14230</v>
      </c>
      <c r="C4836" s="229">
        <v>1</v>
      </c>
      <c r="D4836" s="229">
        <v>0</v>
      </c>
      <c r="E4836" s="229">
        <v>0</v>
      </c>
      <c r="F4836" s="229">
        <v>1</v>
      </c>
      <c r="G4836" s="230">
        <v>0.5</v>
      </c>
    </row>
    <row r="4837" spans="1:7" x14ac:dyDescent="0.2">
      <c r="A4837" s="229" t="s">
        <v>14409</v>
      </c>
      <c r="B4837" s="229" t="s">
        <v>14231</v>
      </c>
      <c r="C4837" s="229">
        <v>1</v>
      </c>
      <c r="D4837" s="229">
        <v>0</v>
      </c>
      <c r="E4837" s="229">
        <v>0</v>
      </c>
      <c r="F4837" s="229">
        <v>1</v>
      </c>
      <c r="G4837" s="230">
        <v>0.5</v>
      </c>
    </row>
    <row r="4838" spans="1:7" x14ac:dyDescent="0.2">
      <c r="A4838" s="229" t="s">
        <v>14409</v>
      </c>
      <c r="B4838" s="229" t="s">
        <v>14307</v>
      </c>
      <c r="C4838" s="229">
        <v>1</v>
      </c>
      <c r="D4838" s="229">
        <v>0</v>
      </c>
      <c r="E4838" s="229">
        <v>0</v>
      </c>
      <c r="F4838" s="229">
        <v>1</v>
      </c>
      <c r="G4838" s="230">
        <v>0.5</v>
      </c>
    </row>
    <row r="4839" spans="1:7" x14ac:dyDescent="0.2">
      <c r="A4839" s="229" t="s">
        <v>14409</v>
      </c>
      <c r="B4839" s="229" t="s">
        <v>14308</v>
      </c>
      <c r="C4839" s="229">
        <v>1</v>
      </c>
      <c r="D4839" s="229">
        <v>0</v>
      </c>
      <c r="E4839" s="229">
        <v>0</v>
      </c>
      <c r="F4839" s="229">
        <v>1</v>
      </c>
      <c r="G4839" s="230">
        <v>0.5</v>
      </c>
    </row>
    <row r="4840" spans="1:7" x14ac:dyDescent="0.2">
      <c r="A4840" s="229" t="s">
        <v>14409</v>
      </c>
      <c r="B4840" s="229" t="s">
        <v>14291</v>
      </c>
      <c r="C4840" s="229">
        <v>1</v>
      </c>
      <c r="D4840" s="229">
        <v>0</v>
      </c>
      <c r="E4840" s="229">
        <v>0</v>
      </c>
      <c r="F4840" s="229">
        <v>1</v>
      </c>
      <c r="G4840" s="230">
        <v>0.5</v>
      </c>
    </row>
    <row r="4841" spans="1:7" x14ac:dyDescent="0.2">
      <c r="A4841" s="229" t="s">
        <v>14409</v>
      </c>
      <c r="B4841" s="229" t="s">
        <v>14232</v>
      </c>
      <c r="C4841" s="229">
        <v>1</v>
      </c>
      <c r="D4841" s="229">
        <v>0</v>
      </c>
      <c r="E4841" s="229">
        <v>0</v>
      </c>
      <c r="F4841" s="229">
        <v>1</v>
      </c>
      <c r="G4841" s="230">
        <v>0.5</v>
      </c>
    </row>
    <row r="4842" spans="1:7" x14ac:dyDescent="0.2">
      <c r="A4842" s="229" t="s">
        <v>14409</v>
      </c>
      <c r="B4842" s="229" t="s">
        <v>14309</v>
      </c>
      <c r="C4842" s="229">
        <v>1</v>
      </c>
      <c r="D4842" s="229">
        <v>0</v>
      </c>
      <c r="E4842" s="229">
        <v>0</v>
      </c>
      <c r="F4842" s="229">
        <v>1</v>
      </c>
      <c r="G4842" s="230">
        <v>0.5</v>
      </c>
    </row>
    <row r="4843" spans="1:7" x14ac:dyDescent="0.2">
      <c r="A4843" s="229" t="s">
        <v>14409</v>
      </c>
      <c r="B4843" s="229" t="s">
        <v>14310</v>
      </c>
      <c r="C4843" s="229">
        <v>1</v>
      </c>
      <c r="D4843" s="229">
        <v>0</v>
      </c>
      <c r="E4843" s="229">
        <v>0</v>
      </c>
      <c r="F4843" s="229">
        <v>1</v>
      </c>
      <c r="G4843" s="230">
        <v>0.5</v>
      </c>
    </row>
    <row r="4844" spans="1:7" x14ac:dyDescent="0.2">
      <c r="A4844" s="229" t="s">
        <v>14409</v>
      </c>
      <c r="B4844" s="229" t="s">
        <v>14233</v>
      </c>
      <c r="C4844" s="229">
        <v>1</v>
      </c>
      <c r="D4844" s="229">
        <v>0</v>
      </c>
      <c r="E4844" s="229">
        <v>0</v>
      </c>
      <c r="F4844" s="229">
        <v>1</v>
      </c>
      <c r="G4844" s="230">
        <v>0.5</v>
      </c>
    </row>
    <row r="4845" spans="1:7" x14ac:dyDescent="0.2">
      <c r="A4845" s="229" t="s">
        <v>14409</v>
      </c>
      <c r="B4845" s="229" t="s">
        <v>14311</v>
      </c>
      <c r="C4845" s="229">
        <v>1</v>
      </c>
      <c r="D4845" s="229">
        <v>0</v>
      </c>
      <c r="E4845" s="229">
        <v>0</v>
      </c>
      <c r="F4845" s="229">
        <v>1</v>
      </c>
      <c r="G4845" s="230">
        <v>0.5</v>
      </c>
    </row>
    <row r="4846" spans="1:7" x14ac:dyDescent="0.2">
      <c r="A4846" s="229" t="s">
        <v>14409</v>
      </c>
      <c r="B4846" s="229" t="s">
        <v>14312</v>
      </c>
      <c r="C4846" s="229">
        <v>1</v>
      </c>
      <c r="D4846" s="229">
        <v>0</v>
      </c>
      <c r="E4846" s="229">
        <v>0</v>
      </c>
      <c r="F4846" s="229">
        <v>1</v>
      </c>
      <c r="G4846" s="230">
        <v>0.5</v>
      </c>
    </row>
    <row r="4847" spans="1:7" x14ac:dyDescent="0.2">
      <c r="A4847" s="229" t="s">
        <v>14409</v>
      </c>
      <c r="B4847" s="229" t="s">
        <v>14234</v>
      </c>
      <c r="C4847" s="229">
        <v>1</v>
      </c>
      <c r="D4847" s="229">
        <v>0</v>
      </c>
      <c r="E4847" s="229">
        <v>0</v>
      </c>
      <c r="F4847" s="229">
        <v>1</v>
      </c>
      <c r="G4847" s="230">
        <v>0.5</v>
      </c>
    </row>
    <row r="4848" spans="1:7" x14ac:dyDescent="0.2">
      <c r="A4848" s="229" t="s">
        <v>14409</v>
      </c>
      <c r="B4848" s="229" t="s">
        <v>14313</v>
      </c>
      <c r="C4848" s="229">
        <v>1</v>
      </c>
      <c r="D4848" s="229">
        <v>0</v>
      </c>
      <c r="E4848" s="229">
        <v>0</v>
      </c>
      <c r="F4848" s="229">
        <v>1</v>
      </c>
      <c r="G4848" s="230">
        <v>0.5</v>
      </c>
    </row>
    <row r="4849" spans="1:7" x14ac:dyDescent="0.2">
      <c r="A4849" s="229" t="s">
        <v>14409</v>
      </c>
      <c r="B4849" s="229" t="s">
        <v>14235</v>
      </c>
      <c r="C4849" s="229">
        <v>1</v>
      </c>
      <c r="D4849" s="229">
        <v>0</v>
      </c>
      <c r="E4849" s="229">
        <v>0</v>
      </c>
      <c r="F4849" s="229">
        <v>1</v>
      </c>
      <c r="G4849" s="230">
        <v>0.5</v>
      </c>
    </row>
    <row r="4850" spans="1:7" x14ac:dyDescent="0.2">
      <c r="A4850" s="229" t="s">
        <v>14485</v>
      </c>
      <c r="B4850" s="229" t="s">
        <v>14305</v>
      </c>
      <c r="C4850" s="229">
        <v>1</v>
      </c>
      <c r="D4850" s="229">
        <v>0</v>
      </c>
      <c r="E4850" s="229">
        <v>0</v>
      </c>
      <c r="F4850" s="229">
        <v>1</v>
      </c>
      <c r="G4850" s="230">
        <v>0.5</v>
      </c>
    </row>
    <row r="4851" spans="1:7" x14ac:dyDescent="0.2">
      <c r="A4851" s="229" t="s">
        <v>14485</v>
      </c>
      <c r="B4851" s="229" t="s">
        <v>14228</v>
      </c>
      <c r="C4851" s="229">
        <v>1</v>
      </c>
      <c r="D4851" s="229">
        <v>0</v>
      </c>
      <c r="E4851" s="229">
        <v>0</v>
      </c>
      <c r="F4851" s="229">
        <v>1</v>
      </c>
      <c r="G4851" s="230">
        <v>0.5</v>
      </c>
    </row>
    <row r="4852" spans="1:7" x14ac:dyDescent="0.2">
      <c r="A4852" s="229" t="s">
        <v>14485</v>
      </c>
      <c r="B4852" s="229" t="s">
        <v>14306</v>
      </c>
      <c r="C4852" s="229">
        <v>1</v>
      </c>
      <c r="D4852" s="229">
        <v>0</v>
      </c>
      <c r="E4852" s="229">
        <v>0</v>
      </c>
      <c r="F4852" s="229">
        <v>1</v>
      </c>
      <c r="G4852" s="230">
        <v>0.5</v>
      </c>
    </row>
    <row r="4853" spans="1:7" x14ac:dyDescent="0.2">
      <c r="A4853" s="229" t="s">
        <v>14485</v>
      </c>
      <c r="B4853" s="229" t="s">
        <v>14229</v>
      </c>
      <c r="C4853" s="229">
        <v>1</v>
      </c>
      <c r="D4853" s="229">
        <v>0</v>
      </c>
      <c r="E4853" s="229">
        <v>0</v>
      </c>
      <c r="F4853" s="229">
        <v>1</v>
      </c>
      <c r="G4853" s="230">
        <v>0.5</v>
      </c>
    </row>
    <row r="4854" spans="1:7" x14ac:dyDescent="0.2">
      <c r="A4854" s="229" t="s">
        <v>14485</v>
      </c>
      <c r="B4854" s="229" t="s">
        <v>14230</v>
      </c>
      <c r="C4854" s="229">
        <v>1</v>
      </c>
      <c r="D4854" s="229">
        <v>0</v>
      </c>
      <c r="E4854" s="229">
        <v>0</v>
      </c>
      <c r="F4854" s="229">
        <v>1</v>
      </c>
      <c r="G4854" s="230">
        <v>0.5</v>
      </c>
    </row>
    <row r="4855" spans="1:7" x14ac:dyDescent="0.2">
      <c r="A4855" s="229" t="s">
        <v>14485</v>
      </c>
      <c r="B4855" s="229" t="s">
        <v>14231</v>
      </c>
      <c r="C4855" s="229">
        <v>1</v>
      </c>
      <c r="D4855" s="229">
        <v>0</v>
      </c>
      <c r="E4855" s="229">
        <v>0</v>
      </c>
      <c r="F4855" s="229">
        <v>1</v>
      </c>
      <c r="G4855" s="230">
        <v>0.5</v>
      </c>
    </row>
    <row r="4856" spans="1:7" x14ac:dyDescent="0.2">
      <c r="A4856" s="229" t="s">
        <v>14485</v>
      </c>
      <c r="B4856" s="229" t="s">
        <v>14307</v>
      </c>
      <c r="C4856" s="229">
        <v>1</v>
      </c>
      <c r="D4856" s="229">
        <v>0</v>
      </c>
      <c r="E4856" s="229">
        <v>0</v>
      </c>
      <c r="F4856" s="229">
        <v>1</v>
      </c>
      <c r="G4856" s="230">
        <v>0.5</v>
      </c>
    </row>
    <row r="4857" spans="1:7" x14ac:dyDescent="0.2">
      <c r="A4857" s="229" t="s">
        <v>14485</v>
      </c>
      <c r="B4857" s="229" t="s">
        <v>14308</v>
      </c>
      <c r="C4857" s="229">
        <v>1</v>
      </c>
      <c r="D4857" s="229">
        <v>0</v>
      </c>
      <c r="E4857" s="229">
        <v>0</v>
      </c>
      <c r="F4857" s="229">
        <v>1</v>
      </c>
      <c r="G4857" s="230">
        <v>0.5</v>
      </c>
    </row>
    <row r="4858" spans="1:7" x14ac:dyDescent="0.2">
      <c r="A4858" s="229" t="s">
        <v>14485</v>
      </c>
      <c r="B4858" s="229" t="s">
        <v>14291</v>
      </c>
      <c r="C4858" s="229">
        <v>1</v>
      </c>
      <c r="D4858" s="229">
        <v>0</v>
      </c>
      <c r="E4858" s="229">
        <v>0</v>
      </c>
      <c r="F4858" s="229">
        <v>1</v>
      </c>
      <c r="G4858" s="230">
        <v>0.5</v>
      </c>
    </row>
    <row r="4859" spans="1:7" x14ac:dyDescent="0.2">
      <c r="A4859" s="229" t="s">
        <v>14485</v>
      </c>
      <c r="B4859" s="229" t="s">
        <v>14232</v>
      </c>
      <c r="C4859" s="229">
        <v>1</v>
      </c>
      <c r="D4859" s="229">
        <v>0</v>
      </c>
      <c r="E4859" s="229">
        <v>0</v>
      </c>
      <c r="F4859" s="229">
        <v>1</v>
      </c>
      <c r="G4859" s="230">
        <v>0.5</v>
      </c>
    </row>
    <row r="4860" spans="1:7" x14ac:dyDescent="0.2">
      <c r="A4860" s="229" t="s">
        <v>14485</v>
      </c>
      <c r="B4860" s="229" t="s">
        <v>14309</v>
      </c>
      <c r="C4860" s="229">
        <v>1</v>
      </c>
      <c r="D4860" s="229">
        <v>0</v>
      </c>
      <c r="E4860" s="229">
        <v>0</v>
      </c>
      <c r="F4860" s="229">
        <v>1</v>
      </c>
      <c r="G4860" s="230">
        <v>0.5</v>
      </c>
    </row>
    <row r="4861" spans="1:7" x14ac:dyDescent="0.2">
      <c r="A4861" s="229" t="s">
        <v>14485</v>
      </c>
      <c r="B4861" s="229" t="s">
        <v>14310</v>
      </c>
      <c r="C4861" s="229">
        <v>1</v>
      </c>
      <c r="D4861" s="229">
        <v>0</v>
      </c>
      <c r="E4861" s="229">
        <v>0</v>
      </c>
      <c r="F4861" s="229">
        <v>1</v>
      </c>
      <c r="G4861" s="230">
        <v>0.5</v>
      </c>
    </row>
    <row r="4862" spans="1:7" x14ac:dyDescent="0.2">
      <c r="A4862" s="229" t="s">
        <v>14485</v>
      </c>
      <c r="B4862" s="229" t="s">
        <v>14233</v>
      </c>
      <c r="C4862" s="229">
        <v>1</v>
      </c>
      <c r="D4862" s="229">
        <v>0</v>
      </c>
      <c r="E4862" s="229">
        <v>0</v>
      </c>
      <c r="F4862" s="229">
        <v>1</v>
      </c>
      <c r="G4862" s="230">
        <v>0.5</v>
      </c>
    </row>
    <row r="4863" spans="1:7" x14ac:dyDescent="0.2">
      <c r="A4863" s="229" t="s">
        <v>14485</v>
      </c>
      <c r="B4863" s="229" t="s">
        <v>14311</v>
      </c>
      <c r="C4863" s="229">
        <v>1</v>
      </c>
      <c r="D4863" s="229">
        <v>0</v>
      </c>
      <c r="E4863" s="229">
        <v>0</v>
      </c>
      <c r="F4863" s="229">
        <v>1</v>
      </c>
      <c r="G4863" s="230">
        <v>0.5</v>
      </c>
    </row>
    <row r="4864" spans="1:7" x14ac:dyDescent="0.2">
      <c r="A4864" s="229" t="s">
        <v>14485</v>
      </c>
      <c r="B4864" s="229" t="s">
        <v>14312</v>
      </c>
      <c r="C4864" s="229">
        <v>1</v>
      </c>
      <c r="D4864" s="229">
        <v>0</v>
      </c>
      <c r="E4864" s="229">
        <v>0</v>
      </c>
      <c r="F4864" s="229">
        <v>1</v>
      </c>
      <c r="G4864" s="230">
        <v>0.5</v>
      </c>
    </row>
    <row r="4865" spans="1:7" x14ac:dyDescent="0.2">
      <c r="A4865" s="229" t="s">
        <v>14485</v>
      </c>
      <c r="B4865" s="229" t="s">
        <v>14234</v>
      </c>
      <c r="C4865" s="229">
        <v>1</v>
      </c>
      <c r="D4865" s="229">
        <v>0</v>
      </c>
      <c r="E4865" s="229">
        <v>0</v>
      </c>
      <c r="F4865" s="229">
        <v>1</v>
      </c>
      <c r="G4865" s="230">
        <v>0.5</v>
      </c>
    </row>
    <row r="4866" spans="1:7" x14ac:dyDescent="0.2">
      <c r="A4866" s="229" t="s">
        <v>14485</v>
      </c>
      <c r="B4866" s="229" t="s">
        <v>14313</v>
      </c>
      <c r="C4866" s="229">
        <v>1</v>
      </c>
      <c r="D4866" s="229">
        <v>0</v>
      </c>
      <c r="E4866" s="229">
        <v>0</v>
      </c>
      <c r="F4866" s="229">
        <v>1</v>
      </c>
      <c r="G4866" s="230">
        <v>0.5</v>
      </c>
    </row>
    <row r="4867" spans="1:7" x14ac:dyDescent="0.2">
      <c r="A4867" s="229" t="s">
        <v>14485</v>
      </c>
      <c r="B4867" s="229" t="s">
        <v>14235</v>
      </c>
      <c r="C4867" s="229">
        <v>1</v>
      </c>
      <c r="D4867" s="229">
        <v>0</v>
      </c>
      <c r="E4867" s="229">
        <v>0</v>
      </c>
      <c r="F4867" s="229">
        <v>1</v>
      </c>
      <c r="G4867" s="230">
        <v>0.5</v>
      </c>
    </row>
    <row r="4868" spans="1:7" x14ac:dyDescent="0.2">
      <c r="A4868" s="229" t="s">
        <v>14486</v>
      </c>
      <c r="B4868" s="229" t="s">
        <v>14708</v>
      </c>
      <c r="C4868" s="229">
        <v>1</v>
      </c>
      <c r="D4868" s="229">
        <v>0</v>
      </c>
      <c r="E4868" s="229">
        <v>0</v>
      </c>
      <c r="F4868" s="229">
        <v>1</v>
      </c>
      <c r="G4868" s="230">
        <v>0.5</v>
      </c>
    </row>
    <row r="4869" spans="1:7" x14ac:dyDescent="0.2">
      <c r="A4869" s="229" t="s">
        <v>14486</v>
      </c>
      <c r="B4869" s="229" t="s">
        <v>14705</v>
      </c>
      <c r="C4869" s="229">
        <v>1</v>
      </c>
      <c r="D4869" s="229">
        <v>0</v>
      </c>
      <c r="E4869" s="229">
        <v>0</v>
      </c>
      <c r="F4869" s="229">
        <v>1</v>
      </c>
      <c r="G4869" s="230">
        <v>0.5</v>
      </c>
    </row>
    <row r="4870" spans="1:7" x14ac:dyDescent="0.2">
      <c r="A4870" s="229" t="s">
        <v>14486</v>
      </c>
      <c r="B4870" s="229" t="s">
        <v>14709</v>
      </c>
      <c r="C4870" s="229">
        <v>1</v>
      </c>
      <c r="D4870" s="229">
        <v>0</v>
      </c>
      <c r="E4870" s="229">
        <v>0</v>
      </c>
      <c r="F4870" s="229">
        <v>1</v>
      </c>
      <c r="G4870" s="230">
        <v>0.5</v>
      </c>
    </row>
    <row r="4871" spans="1:7" x14ac:dyDescent="0.2">
      <c r="A4871" s="229" t="s">
        <v>14501</v>
      </c>
      <c r="B4871" s="229" t="s">
        <v>14305</v>
      </c>
      <c r="C4871" s="229">
        <v>1</v>
      </c>
      <c r="D4871" s="229">
        <v>0</v>
      </c>
      <c r="E4871" s="229">
        <v>0</v>
      </c>
      <c r="F4871" s="229">
        <v>1</v>
      </c>
      <c r="G4871" s="230">
        <v>0.5</v>
      </c>
    </row>
    <row r="4872" spans="1:7" x14ac:dyDescent="0.2">
      <c r="A4872" s="229" t="s">
        <v>14501</v>
      </c>
      <c r="B4872" s="229" t="s">
        <v>14228</v>
      </c>
      <c r="C4872" s="229">
        <v>1</v>
      </c>
      <c r="D4872" s="229">
        <v>0</v>
      </c>
      <c r="E4872" s="229">
        <v>0</v>
      </c>
      <c r="F4872" s="229">
        <v>1</v>
      </c>
      <c r="G4872" s="230">
        <v>0.5</v>
      </c>
    </row>
    <row r="4873" spans="1:7" x14ac:dyDescent="0.2">
      <c r="A4873" s="229" t="s">
        <v>14501</v>
      </c>
      <c r="B4873" s="229" t="s">
        <v>14306</v>
      </c>
      <c r="C4873" s="229">
        <v>1</v>
      </c>
      <c r="D4873" s="229">
        <v>0</v>
      </c>
      <c r="E4873" s="229">
        <v>0</v>
      </c>
      <c r="F4873" s="229">
        <v>1</v>
      </c>
      <c r="G4873" s="230">
        <v>0.5</v>
      </c>
    </row>
    <row r="4874" spans="1:7" x14ac:dyDescent="0.2">
      <c r="A4874" s="229" t="s">
        <v>14501</v>
      </c>
      <c r="B4874" s="229" t="s">
        <v>14229</v>
      </c>
      <c r="C4874" s="229">
        <v>1</v>
      </c>
      <c r="D4874" s="229">
        <v>0</v>
      </c>
      <c r="E4874" s="229">
        <v>0</v>
      </c>
      <c r="F4874" s="229">
        <v>1</v>
      </c>
      <c r="G4874" s="230">
        <v>0.5</v>
      </c>
    </row>
    <row r="4875" spans="1:7" x14ac:dyDescent="0.2">
      <c r="A4875" s="229" t="s">
        <v>14501</v>
      </c>
      <c r="B4875" s="229" t="s">
        <v>14230</v>
      </c>
      <c r="C4875" s="229">
        <v>1</v>
      </c>
      <c r="D4875" s="229">
        <v>0</v>
      </c>
      <c r="E4875" s="229">
        <v>0</v>
      </c>
      <c r="F4875" s="229">
        <v>1</v>
      </c>
      <c r="G4875" s="230">
        <v>0.5</v>
      </c>
    </row>
    <row r="4876" spans="1:7" x14ac:dyDescent="0.2">
      <c r="A4876" s="229" t="s">
        <v>14501</v>
      </c>
      <c r="B4876" s="229" t="s">
        <v>14231</v>
      </c>
      <c r="C4876" s="229">
        <v>1</v>
      </c>
      <c r="D4876" s="229">
        <v>0</v>
      </c>
      <c r="E4876" s="229">
        <v>0</v>
      </c>
      <c r="F4876" s="229">
        <v>1</v>
      </c>
      <c r="G4876" s="230">
        <v>0.5</v>
      </c>
    </row>
    <row r="4877" spans="1:7" x14ac:dyDescent="0.2">
      <c r="A4877" s="229" t="s">
        <v>14501</v>
      </c>
      <c r="B4877" s="229" t="s">
        <v>14307</v>
      </c>
      <c r="C4877" s="229">
        <v>1</v>
      </c>
      <c r="D4877" s="229">
        <v>0</v>
      </c>
      <c r="E4877" s="229">
        <v>0</v>
      </c>
      <c r="F4877" s="229">
        <v>1</v>
      </c>
      <c r="G4877" s="230">
        <v>0.5</v>
      </c>
    </row>
    <row r="4878" spans="1:7" x14ac:dyDescent="0.2">
      <c r="A4878" s="229" t="s">
        <v>14501</v>
      </c>
      <c r="B4878" s="229" t="s">
        <v>14308</v>
      </c>
      <c r="C4878" s="229">
        <v>1</v>
      </c>
      <c r="D4878" s="229">
        <v>0</v>
      </c>
      <c r="E4878" s="229">
        <v>0</v>
      </c>
      <c r="F4878" s="229">
        <v>1</v>
      </c>
      <c r="G4878" s="230">
        <v>0.5</v>
      </c>
    </row>
    <row r="4879" spans="1:7" x14ac:dyDescent="0.2">
      <c r="A4879" s="229" t="s">
        <v>14501</v>
      </c>
      <c r="B4879" s="229" t="s">
        <v>14291</v>
      </c>
      <c r="C4879" s="229">
        <v>1</v>
      </c>
      <c r="D4879" s="229">
        <v>0</v>
      </c>
      <c r="E4879" s="229">
        <v>0</v>
      </c>
      <c r="F4879" s="229">
        <v>1</v>
      </c>
      <c r="G4879" s="230">
        <v>0.5</v>
      </c>
    </row>
    <row r="4880" spans="1:7" x14ac:dyDescent="0.2">
      <c r="A4880" s="229" t="s">
        <v>14501</v>
      </c>
      <c r="B4880" s="229" t="s">
        <v>14232</v>
      </c>
      <c r="C4880" s="229">
        <v>1</v>
      </c>
      <c r="D4880" s="229">
        <v>0</v>
      </c>
      <c r="E4880" s="229">
        <v>0</v>
      </c>
      <c r="F4880" s="229">
        <v>1</v>
      </c>
      <c r="G4880" s="230">
        <v>0.5</v>
      </c>
    </row>
    <row r="4881" spans="1:7" x14ac:dyDescent="0.2">
      <c r="A4881" s="229" t="s">
        <v>14501</v>
      </c>
      <c r="B4881" s="229" t="s">
        <v>14309</v>
      </c>
      <c r="C4881" s="229">
        <v>1</v>
      </c>
      <c r="D4881" s="229">
        <v>0</v>
      </c>
      <c r="E4881" s="229">
        <v>0</v>
      </c>
      <c r="F4881" s="229">
        <v>1</v>
      </c>
      <c r="G4881" s="230">
        <v>0.5</v>
      </c>
    </row>
    <row r="4882" spans="1:7" x14ac:dyDescent="0.2">
      <c r="A4882" s="229" t="s">
        <v>14501</v>
      </c>
      <c r="B4882" s="229" t="s">
        <v>14310</v>
      </c>
      <c r="C4882" s="229">
        <v>1</v>
      </c>
      <c r="D4882" s="229">
        <v>0</v>
      </c>
      <c r="E4882" s="229">
        <v>0</v>
      </c>
      <c r="F4882" s="229">
        <v>1</v>
      </c>
      <c r="G4882" s="230">
        <v>0.5</v>
      </c>
    </row>
    <row r="4883" spans="1:7" x14ac:dyDescent="0.2">
      <c r="A4883" s="229" t="s">
        <v>14501</v>
      </c>
      <c r="B4883" s="229" t="s">
        <v>14233</v>
      </c>
      <c r="C4883" s="229">
        <v>1</v>
      </c>
      <c r="D4883" s="229">
        <v>0</v>
      </c>
      <c r="E4883" s="229">
        <v>0</v>
      </c>
      <c r="F4883" s="229">
        <v>1</v>
      </c>
      <c r="G4883" s="230">
        <v>0.5</v>
      </c>
    </row>
    <row r="4884" spans="1:7" x14ac:dyDescent="0.2">
      <c r="A4884" s="229" t="s">
        <v>14501</v>
      </c>
      <c r="B4884" s="229" t="s">
        <v>14311</v>
      </c>
      <c r="C4884" s="229">
        <v>1</v>
      </c>
      <c r="D4884" s="229">
        <v>0</v>
      </c>
      <c r="E4884" s="229">
        <v>0</v>
      </c>
      <c r="F4884" s="229">
        <v>1</v>
      </c>
      <c r="G4884" s="230">
        <v>0.5</v>
      </c>
    </row>
    <row r="4885" spans="1:7" x14ac:dyDescent="0.2">
      <c r="A4885" s="229" t="s">
        <v>14501</v>
      </c>
      <c r="B4885" s="229" t="s">
        <v>14312</v>
      </c>
      <c r="C4885" s="229">
        <v>1</v>
      </c>
      <c r="D4885" s="229">
        <v>0</v>
      </c>
      <c r="E4885" s="229">
        <v>0</v>
      </c>
      <c r="F4885" s="229">
        <v>1</v>
      </c>
      <c r="G4885" s="230">
        <v>0.5</v>
      </c>
    </row>
    <row r="4886" spans="1:7" x14ac:dyDescent="0.2">
      <c r="A4886" s="229" t="s">
        <v>14501</v>
      </c>
      <c r="B4886" s="229" t="s">
        <v>14234</v>
      </c>
      <c r="C4886" s="229">
        <v>1</v>
      </c>
      <c r="D4886" s="229">
        <v>0</v>
      </c>
      <c r="E4886" s="229">
        <v>0</v>
      </c>
      <c r="F4886" s="229">
        <v>1</v>
      </c>
      <c r="G4886" s="230">
        <v>0.5</v>
      </c>
    </row>
    <row r="4887" spans="1:7" x14ac:dyDescent="0.2">
      <c r="A4887" s="229" t="s">
        <v>14501</v>
      </c>
      <c r="B4887" s="229" t="s">
        <v>14313</v>
      </c>
      <c r="C4887" s="229">
        <v>1</v>
      </c>
      <c r="D4887" s="229">
        <v>0</v>
      </c>
      <c r="E4887" s="229">
        <v>0</v>
      </c>
      <c r="F4887" s="229">
        <v>1</v>
      </c>
      <c r="G4887" s="230">
        <v>0.5</v>
      </c>
    </row>
    <row r="4888" spans="1:7" x14ac:dyDescent="0.2">
      <c r="A4888" s="229" t="s">
        <v>14501</v>
      </c>
      <c r="B4888" s="229" t="s">
        <v>14235</v>
      </c>
      <c r="C4888" s="229">
        <v>1</v>
      </c>
      <c r="D4888" s="229">
        <v>0</v>
      </c>
      <c r="E4888" s="229">
        <v>0</v>
      </c>
      <c r="F4888" s="229">
        <v>1</v>
      </c>
      <c r="G4888" s="230">
        <v>0.5</v>
      </c>
    </row>
    <row r="4889" spans="1:7" x14ac:dyDescent="0.2">
      <c r="A4889" s="229" t="s">
        <v>14502</v>
      </c>
      <c r="B4889" s="229" t="s">
        <v>14720</v>
      </c>
      <c r="C4889" s="229">
        <v>1</v>
      </c>
      <c r="D4889" s="229">
        <v>0</v>
      </c>
      <c r="E4889" s="229">
        <v>0</v>
      </c>
      <c r="F4889" s="229">
        <v>1</v>
      </c>
      <c r="G4889" s="230">
        <v>0.5</v>
      </c>
    </row>
    <row r="4890" spans="1:7" x14ac:dyDescent="0.2">
      <c r="A4890" s="229" t="s">
        <v>14502</v>
      </c>
      <c r="B4890" s="229" t="s">
        <v>14691</v>
      </c>
      <c r="C4890" s="229">
        <v>1</v>
      </c>
      <c r="D4890" s="229">
        <v>0</v>
      </c>
      <c r="E4890" s="229">
        <v>0</v>
      </c>
      <c r="F4890" s="229">
        <v>1</v>
      </c>
      <c r="G4890" s="230">
        <v>0.5</v>
      </c>
    </row>
    <row r="4891" spans="1:7" x14ac:dyDescent="0.2">
      <c r="A4891" s="229" t="s">
        <v>14502</v>
      </c>
      <c r="B4891" s="229" t="s">
        <v>14237</v>
      </c>
      <c r="C4891" s="229">
        <v>1</v>
      </c>
      <c r="D4891" s="229">
        <v>0</v>
      </c>
      <c r="E4891" s="229">
        <v>0</v>
      </c>
      <c r="F4891" s="229">
        <v>1</v>
      </c>
      <c r="G4891" s="230">
        <v>0.5</v>
      </c>
    </row>
    <row r="4892" spans="1:7" x14ac:dyDescent="0.2">
      <c r="A4892" s="229" t="s">
        <v>14502</v>
      </c>
      <c r="B4892" s="229" t="s">
        <v>14238</v>
      </c>
      <c r="C4892" s="229">
        <v>1</v>
      </c>
      <c r="D4892" s="229">
        <v>0</v>
      </c>
      <c r="E4892" s="229">
        <v>0</v>
      </c>
      <c r="F4892" s="229">
        <v>1</v>
      </c>
      <c r="G4892" s="230">
        <v>0.5</v>
      </c>
    </row>
    <row r="4893" spans="1:7" x14ac:dyDescent="0.2">
      <c r="A4893" s="229" t="s">
        <v>14502</v>
      </c>
      <c r="B4893" s="229" t="s">
        <v>14239</v>
      </c>
      <c r="C4893" s="229">
        <v>1</v>
      </c>
      <c r="D4893" s="229">
        <v>0</v>
      </c>
      <c r="E4893" s="229">
        <v>0</v>
      </c>
      <c r="F4893" s="229">
        <v>1</v>
      </c>
      <c r="G4893" s="230">
        <v>0.5</v>
      </c>
    </row>
    <row r="4894" spans="1:7" x14ac:dyDescent="0.2">
      <c r="A4894" s="229" t="s">
        <v>14502</v>
      </c>
      <c r="B4894" s="229" t="s">
        <v>14240</v>
      </c>
      <c r="C4894" s="229">
        <v>1</v>
      </c>
      <c r="D4894" s="229">
        <v>0</v>
      </c>
      <c r="E4894" s="229">
        <v>0</v>
      </c>
      <c r="F4894" s="229">
        <v>1</v>
      </c>
      <c r="G4894" s="230">
        <v>0.5</v>
      </c>
    </row>
    <row r="4895" spans="1:7" x14ac:dyDescent="0.2">
      <c r="A4895" s="229" t="s">
        <v>14502</v>
      </c>
      <c r="B4895" s="229" t="s">
        <v>14241</v>
      </c>
      <c r="C4895" s="229">
        <v>1</v>
      </c>
      <c r="D4895" s="229">
        <v>0</v>
      </c>
      <c r="E4895" s="229">
        <v>0</v>
      </c>
      <c r="F4895" s="229">
        <v>1</v>
      </c>
      <c r="G4895" s="230">
        <v>0.5</v>
      </c>
    </row>
    <row r="4896" spans="1:7" x14ac:dyDescent="0.2">
      <c r="A4896" s="229" t="s">
        <v>14502</v>
      </c>
      <c r="B4896" s="229" t="s">
        <v>14271</v>
      </c>
      <c r="C4896" s="229">
        <v>1</v>
      </c>
      <c r="D4896" s="229">
        <v>0</v>
      </c>
      <c r="E4896" s="229">
        <v>0</v>
      </c>
      <c r="F4896" s="229">
        <v>1</v>
      </c>
      <c r="G4896" s="230">
        <v>0.5</v>
      </c>
    </row>
    <row r="4897" spans="1:7" x14ac:dyDescent="0.2">
      <c r="A4897" s="229" t="s">
        <v>14502</v>
      </c>
      <c r="B4897" s="229" t="s">
        <v>14242</v>
      </c>
      <c r="C4897" s="229">
        <v>1</v>
      </c>
      <c r="D4897" s="229">
        <v>0</v>
      </c>
      <c r="E4897" s="229">
        <v>0</v>
      </c>
      <c r="F4897" s="229">
        <v>1</v>
      </c>
      <c r="G4897" s="230">
        <v>0.5</v>
      </c>
    </row>
    <row r="4898" spans="1:7" x14ac:dyDescent="0.2">
      <c r="A4898" s="229" t="s">
        <v>14502</v>
      </c>
      <c r="B4898" s="229" t="s">
        <v>14243</v>
      </c>
      <c r="C4898" s="229">
        <v>1</v>
      </c>
      <c r="D4898" s="229">
        <v>0</v>
      </c>
      <c r="E4898" s="229">
        <v>0</v>
      </c>
      <c r="F4898" s="229">
        <v>1</v>
      </c>
      <c r="G4898" s="230">
        <v>0.5</v>
      </c>
    </row>
    <row r="4899" spans="1:7" x14ac:dyDescent="0.2">
      <c r="A4899" s="229" t="s">
        <v>14502</v>
      </c>
      <c r="B4899" s="229" t="s">
        <v>14244</v>
      </c>
      <c r="C4899" s="229">
        <v>1</v>
      </c>
      <c r="D4899" s="229">
        <v>0</v>
      </c>
      <c r="E4899" s="229">
        <v>0</v>
      </c>
      <c r="F4899" s="229">
        <v>1</v>
      </c>
      <c r="G4899" s="230">
        <v>0.5</v>
      </c>
    </row>
    <row r="4900" spans="1:7" x14ac:dyDescent="0.2">
      <c r="A4900" s="229" t="s">
        <v>14502</v>
      </c>
      <c r="B4900" s="229" t="s">
        <v>14245</v>
      </c>
      <c r="C4900" s="229">
        <v>1</v>
      </c>
      <c r="D4900" s="229">
        <v>0</v>
      </c>
      <c r="E4900" s="229">
        <v>0</v>
      </c>
      <c r="F4900" s="229">
        <v>1</v>
      </c>
      <c r="G4900" s="230">
        <v>0.5</v>
      </c>
    </row>
    <row r="4901" spans="1:7" x14ac:dyDescent="0.2">
      <c r="A4901" s="229" t="s">
        <v>14502</v>
      </c>
      <c r="B4901" s="229" t="s">
        <v>14246</v>
      </c>
      <c r="C4901" s="229">
        <v>1</v>
      </c>
      <c r="D4901" s="229">
        <v>0</v>
      </c>
      <c r="E4901" s="229">
        <v>0</v>
      </c>
      <c r="F4901" s="229">
        <v>1</v>
      </c>
      <c r="G4901" s="230">
        <v>0.5</v>
      </c>
    </row>
    <row r="4902" spans="1:7" x14ac:dyDescent="0.2">
      <c r="A4902" s="229" t="s">
        <v>14502</v>
      </c>
      <c r="B4902" s="229" t="s">
        <v>14260</v>
      </c>
      <c r="C4902" s="229">
        <v>1</v>
      </c>
      <c r="D4902" s="229">
        <v>0</v>
      </c>
      <c r="E4902" s="229">
        <v>0</v>
      </c>
      <c r="F4902" s="229">
        <v>1</v>
      </c>
      <c r="G4902" s="230">
        <v>0.5</v>
      </c>
    </row>
    <row r="4903" spans="1:7" x14ac:dyDescent="0.2">
      <c r="A4903" s="229" t="s">
        <v>14502</v>
      </c>
      <c r="B4903" s="229" t="s">
        <v>14247</v>
      </c>
      <c r="C4903" s="229">
        <v>1</v>
      </c>
      <c r="D4903" s="229">
        <v>0</v>
      </c>
      <c r="E4903" s="229">
        <v>0</v>
      </c>
      <c r="F4903" s="229">
        <v>1</v>
      </c>
      <c r="G4903" s="230">
        <v>0.5</v>
      </c>
    </row>
    <row r="4904" spans="1:7" x14ac:dyDescent="0.2">
      <c r="A4904" s="229" t="s">
        <v>14502</v>
      </c>
      <c r="B4904" s="229" t="s">
        <v>14261</v>
      </c>
      <c r="C4904" s="229">
        <v>1</v>
      </c>
      <c r="D4904" s="229">
        <v>0</v>
      </c>
      <c r="E4904" s="229">
        <v>0</v>
      </c>
      <c r="F4904" s="229">
        <v>1</v>
      </c>
      <c r="G4904" s="230">
        <v>0.5</v>
      </c>
    </row>
    <row r="4905" spans="1:7" x14ac:dyDescent="0.2">
      <c r="A4905" s="229" t="s">
        <v>14502</v>
      </c>
      <c r="B4905" s="229" t="s">
        <v>14248</v>
      </c>
      <c r="C4905" s="229">
        <v>1</v>
      </c>
      <c r="D4905" s="229">
        <v>0</v>
      </c>
      <c r="E4905" s="229">
        <v>0</v>
      </c>
      <c r="F4905" s="229">
        <v>1</v>
      </c>
      <c r="G4905" s="230">
        <v>0.5</v>
      </c>
    </row>
    <row r="4906" spans="1:7" x14ac:dyDescent="0.2">
      <c r="A4906" s="229" t="s">
        <v>14502</v>
      </c>
      <c r="B4906" s="229" t="s">
        <v>14249</v>
      </c>
      <c r="C4906" s="229">
        <v>1</v>
      </c>
      <c r="D4906" s="229">
        <v>0</v>
      </c>
      <c r="E4906" s="229">
        <v>0</v>
      </c>
      <c r="F4906" s="229">
        <v>1</v>
      </c>
      <c r="G4906" s="230">
        <v>0.5</v>
      </c>
    </row>
    <row r="4907" spans="1:7" x14ac:dyDescent="0.2">
      <c r="A4907" s="229" t="s">
        <v>14502</v>
      </c>
      <c r="B4907" s="229" t="s">
        <v>14250</v>
      </c>
      <c r="C4907" s="229">
        <v>1</v>
      </c>
      <c r="D4907" s="229">
        <v>0</v>
      </c>
      <c r="E4907" s="229">
        <v>0</v>
      </c>
      <c r="F4907" s="229">
        <v>1</v>
      </c>
      <c r="G4907" s="230">
        <v>0.5</v>
      </c>
    </row>
    <row r="4908" spans="1:7" x14ac:dyDescent="0.2">
      <c r="A4908" s="229" t="s">
        <v>14502</v>
      </c>
      <c r="B4908" s="229" t="s">
        <v>14721</v>
      </c>
      <c r="C4908" s="229">
        <v>1</v>
      </c>
      <c r="D4908" s="229">
        <v>0</v>
      </c>
      <c r="E4908" s="229">
        <v>0</v>
      </c>
      <c r="F4908" s="229">
        <v>1</v>
      </c>
      <c r="G4908" s="230">
        <v>0.5</v>
      </c>
    </row>
    <row r="4909" spans="1:7" x14ac:dyDescent="0.2">
      <c r="A4909" s="229" t="s">
        <v>14502</v>
      </c>
      <c r="B4909" s="229" t="s">
        <v>14685</v>
      </c>
      <c r="C4909" s="229">
        <v>1</v>
      </c>
      <c r="D4909" s="229">
        <v>0</v>
      </c>
      <c r="E4909" s="229">
        <v>0</v>
      </c>
      <c r="F4909" s="229">
        <v>1</v>
      </c>
      <c r="G4909" s="230">
        <v>0.5</v>
      </c>
    </row>
    <row r="4910" spans="1:7" x14ac:dyDescent="0.2">
      <c r="A4910" s="229" t="s">
        <v>14502</v>
      </c>
      <c r="B4910" s="229" t="s">
        <v>14251</v>
      </c>
      <c r="C4910" s="229">
        <v>1</v>
      </c>
      <c r="D4910" s="229">
        <v>0</v>
      </c>
      <c r="E4910" s="229">
        <v>0</v>
      </c>
      <c r="F4910" s="229">
        <v>1</v>
      </c>
      <c r="G4910" s="230">
        <v>0.5</v>
      </c>
    </row>
    <row r="4911" spans="1:7" x14ac:dyDescent="0.2">
      <c r="A4911" s="229" t="s">
        <v>14545</v>
      </c>
      <c r="B4911" s="229" t="s">
        <v>14720</v>
      </c>
      <c r="C4911" s="229">
        <v>1</v>
      </c>
      <c r="D4911" s="229">
        <v>0</v>
      </c>
      <c r="E4911" s="229">
        <v>0</v>
      </c>
      <c r="F4911" s="229">
        <v>1</v>
      </c>
      <c r="G4911" s="230">
        <v>0.5</v>
      </c>
    </row>
    <row r="4912" spans="1:7" x14ac:dyDescent="0.2">
      <c r="A4912" s="229" t="s">
        <v>14545</v>
      </c>
      <c r="B4912" s="229" t="s">
        <v>14691</v>
      </c>
      <c r="C4912" s="229">
        <v>1</v>
      </c>
      <c r="D4912" s="229">
        <v>0</v>
      </c>
      <c r="E4912" s="229">
        <v>0</v>
      </c>
      <c r="F4912" s="229">
        <v>1</v>
      </c>
      <c r="G4912" s="230">
        <v>0.5</v>
      </c>
    </row>
    <row r="4913" spans="1:7" x14ac:dyDescent="0.2">
      <c r="A4913" s="229" t="s">
        <v>14545</v>
      </c>
      <c r="B4913" s="229" t="s">
        <v>14237</v>
      </c>
      <c r="C4913" s="229">
        <v>1</v>
      </c>
      <c r="D4913" s="229">
        <v>0</v>
      </c>
      <c r="E4913" s="229">
        <v>0</v>
      </c>
      <c r="F4913" s="229">
        <v>1</v>
      </c>
      <c r="G4913" s="230">
        <v>0.5</v>
      </c>
    </row>
    <row r="4914" spans="1:7" x14ac:dyDescent="0.2">
      <c r="A4914" s="229" t="s">
        <v>14545</v>
      </c>
      <c r="B4914" s="229" t="s">
        <v>14238</v>
      </c>
      <c r="C4914" s="229">
        <v>1</v>
      </c>
      <c r="D4914" s="229">
        <v>0</v>
      </c>
      <c r="E4914" s="229">
        <v>0</v>
      </c>
      <c r="F4914" s="229">
        <v>1</v>
      </c>
      <c r="G4914" s="230">
        <v>0.5</v>
      </c>
    </row>
    <row r="4915" spans="1:7" x14ac:dyDescent="0.2">
      <c r="A4915" s="229" t="s">
        <v>14545</v>
      </c>
      <c r="B4915" s="229" t="s">
        <v>14239</v>
      </c>
      <c r="C4915" s="229">
        <v>1</v>
      </c>
      <c r="D4915" s="229">
        <v>0</v>
      </c>
      <c r="E4915" s="229">
        <v>0</v>
      </c>
      <c r="F4915" s="229">
        <v>1</v>
      </c>
      <c r="G4915" s="230">
        <v>0.5</v>
      </c>
    </row>
    <row r="4916" spans="1:7" x14ac:dyDescent="0.2">
      <c r="A4916" s="229" t="s">
        <v>14545</v>
      </c>
      <c r="B4916" s="229" t="s">
        <v>14240</v>
      </c>
      <c r="C4916" s="229">
        <v>1</v>
      </c>
      <c r="D4916" s="229">
        <v>0</v>
      </c>
      <c r="E4916" s="229">
        <v>0</v>
      </c>
      <c r="F4916" s="229">
        <v>1</v>
      </c>
      <c r="G4916" s="230">
        <v>0.5</v>
      </c>
    </row>
    <row r="4917" spans="1:7" x14ac:dyDescent="0.2">
      <c r="A4917" s="229" t="s">
        <v>14545</v>
      </c>
      <c r="B4917" s="229" t="s">
        <v>14241</v>
      </c>
      <c r="C4917" s="229">
        <v>1</v>
      </c>
      <c r="D4917" s="229">
        <v>0</v>
      </c>
      <c r="E4917" s="229">
        <v>0</v>
      </c>
      <c r="F4917" s="229">
        <v>1</v>
      </c>
      <c r="G4917" s="230">
        <v>0.5</v>
      </c>
    </row>
    <row r="4918" spans="1:7" x14ac:dyDescent="0.2">
      <c r="A4918" s="229" t="s">
        <v>14545</v>
      </c>
      <c r="B4918" s="229" t="s">
        <v>14271</v>
      </c>
      <c r="C4918" s="229">
        <v>1</v>
      </c>
      <c r="D4918" s="229">
        <v>0</v>
      </c>
      <c r="E4918" s="229">
        <v>0</v>
      </c>
      <c r="F4918" s="229">
        <v>1</v>
      </c>
      <c r="G4918" s="230">
        <v>0.5</v>
      </c>
    </row>
    <row r="4919" spans="1:7" x14ac:dyDescent="0.2">
      <c r="A4919" s="229" t="s">
        <v>14545</v>
      </c>
      <c r="B4919" s="229" t="s">
        <v>14242</v>
      </c>
      <c r="C4919" s="229">
        <v>1</v>
      </c>
      <c r="D4919" s="229">
        <v>0</v>
      </c>
      <c r="E4919" s="229">
        <v>0</v>
      </c>
      <c r="F4919" s="229">
        <v>1</v>
      </c>
      <c r="G4919" s="230">
        <v>0.5</v>
      </c>
    </row>
    <row r="4920" spans="1:7" x14ac:dyDescent="0.2">
      <c r="A4920" s="229" t="s">
        <v>14545</v>
      </c>
      <c r="B4920" s="229" t="s">
        <v>14243</v>
      </c>
      <c r="C4920" s="229">
        <v>1</v>
      </c>
      <c r="D4920" s="229">
        <v>0</v>
      </c>
      <c r="E4920" s="229">
        <v>0</v>
      </c>
      <c r="F4920" s="229">
        <v>1</v>
      </c>
      <c r="G4920" s="230">
        <v>0.5</v>
      </c>
    </row>
    <row r="4921" spans="1:7" x14ac:dyDescent="0.2">
      <c r="A4921" s="229" t="s">
        <v>14545</v>
      </c>
      <c r="B4921" s="229" t="s">
        <v>14244</v>
      </c>
      <c r="C4921" s="229">
        <v>1</v>
      </c>
      <c r="D4921" s="229">
        <v>0</v>
      </c>
      <c r="E4921" s="229">
        <v>0</v>
      </c>
      <c r="F4921" s="229">
        <v>1</v>
      </c>
      <c r="G4921" s="230">
        <v>0.5</v>
      </c>
    </row>
    <row r="4922" spans="1:7" x14ac:dyDescent="0.2">
      <c r="A4922" s="229" t="s">
        <v>14545</v>
      </c>
      <c r="B4922" s="229" t="s">
        <v>14245</v>
      </c>
      <c r="C4922" s="229">
        <v>1</v>
      </c>
      <c r="D4922" s="229">
        <v>0</v>
      </c>
      <c r="E4922" s="229">
        <v>0</v>
      </c>
      <c r="F4922" s="229">
        <v>1</v>
      </c>
      <c r="G4922" s="230">
        <v>0.5</v>
      </c>
    </row>
    <row r="4923" spans="1:7" x14ac:dyDescent="0.2">
      <c r="A4923" s="229" t="s">
        <v>14545</v>
      </c>
      <c r="B4923" s="229" t="s">
        <v>14246</v>
      </c>
      <c r="C4923" s="229">
        <v>1</v>
      </c>
      <c r="D4923" s="229">
        <v>0</v>
      </c>
      <c r="E4923" s="229">
        <v>0</v>
      </c>
      <c r="F4923" s="229">
        <v>1</v>
      </c>
      <c r="G4923" s="230">
        <v>0.5</v>
      </c>
    </row>
    <row r="4924" spans="1:7" x14ac:dyDescent="0.2">
      <c r="A4924" s="229" t="s">
        <v>14545</v>
      </c>
      <c r="B4924" s="229" t="s">
        <v>14260</v>
      </c>
      <c r="C4924" s="229">
        <v>1</v>
      </c>
      <c r="D4924" s="229">
        <v>0</v>
      </c>
      <c r="E4924" s="229">
        <v>0</v>
      </c>
      <c r="F4924" s="229">
        <v>1</v>
      </c>
      <c r="G4924" s="230">
        <v>0.5</v>
      </c>
    </row>
    <row r="4925" spans="1:7" x14ac:dyDescent="0.2">
      <c r="A4925" s="229" t="s">
        <v>14545</v>
      </c>
      <c r="B4925" s="229" t="s">
        <v>14247</v>
      </c>
      <c r="C4925" s="229">
        <v>1</v>
      </c>
      <c r="D4925" s="229">
        <v>0</v>
      </c>
      <c r="E4925" s="229">
        <v>0</v>
      </c>
      <c r="F4925" s="229">
        <v>1</v>
      </c>
      <c r="G4925" s="230">
        <v>0.5</v>
      </c>
    </row>
    <row r="4926" spans="1:7" x14ac:dyDescent="0.2">
      <c r="A4926" s="229" t="s">
        <v>14545</v>
      </c>
      <c r="B4926" s="229" t="s">
        <v>14261</v>
      </c>
      <c r="C4926" s="229">
        <v>1</v>
      </c>
      <c r="D4926" s="229">
        <v>0</v>
      </c>
      <c r="E4926" s="229">
        <v>0</v>
      </c>
      <c r="F4926" s="229">
        <v>1</v>
      </c>
      <c r="G4926" s="230">
        <v>0.5</v>
      </c>
    </row>
    <row r="4927" spans="1:7" x14ac:dyDescent="0.2">
      <c r="A4927" s="229" t="s">
        <v>14545</v>
      </c>
      <c r="B4927" s="229" t="s">
        <v>14248</v>
      </c>
      <c r="C4927" s="229">
        <v>1</v>
      </c>
      <c r="D4927" s="229">
        <v>0</v>
      </c>
      <c r="E4927" s="229">
        <v>0</v>
      </c>
      <c r="F4927" s="229">
        <v>1</v>
      </c>
      <c r="G4927" s="230">
        <v>0.5</v>
      </c>
    </row>
    <row r="4928" spans="1:7" x14ac:dyDescent="0.2">
      <c r="A4928" s="229" t="s">
        <v>14545</v>
      </c>
      <c r="B4928" s="229" t="s">
        <v>14249</v>
      </c>
      <c r="C4928" s="229">
        <v>1</v>
      </c>
      <c r="D4928" s="229">
        <v>0</v>
      </c>
      <c r="E4928" s="229">
        <v>0</v>
      </c>
      <c r="F4928" s="229">
        <v>1</v>
      </c>
      <c r="G4928" s="230">
        <v>0.5</v>
      </c>
    </row>
    <row r="4929" spans="1:7" x14ac:dyDescent="0.2">
      <c r="A4929" s="229" t="s">
        <v>14545</v>
      </c>
      <c r="B4929" s="229" t="s">
        <v>14250</v>
      </c>
      <c r="C4929" s="229">
        <v>1</v>
      </c>
      <c r="D4929" s="229">
        <v>0</v>
      </c>
      <c r="E4929" s="229">
        <v>0</v>
      </c>
      <c r="F4929" s="229">
        <v>1</v>
      </c>
      <c r="G4929" s="230">
        <v>0.5</v>
      </c>
    </row>
    <row r="4930" spans="1:7" x14ac:dyDescent="0.2">
      <c r="A4930" s="229" t="s">
        <v>14545</v>
      </c>
      <c r="B4930" s="229" t="s">
        <v>14721</v>
      </c>
      <c r="C4930" s="229">
        <v>1</v>
      </c>
      <c r="D4930" s="229">
        <v>0</v>
      </c>
      <c r="E4930" s="229">
        <v>0</v>
      </c>
      <c r="F4930" s="229">
        <v>1</v>
      </c>
      <c r="G4930" s="230">
        <v>0.5</v>
      </c>
    </row>
    <row r="4931" spans="1:7" x14ac:dyDescent="0.2">
      <c r="A4931" s="229" t="s">
        <v>14545</v>
      </c>
      <c r="B4931" s="229" t="s">
        <v>14685</v>
      </c>
      <c r="C4931" s="229">
        <v>1</v>
      </c>
      <c r="D4931" s="229">
        <v>0</v>
      </c>
      <c r="E4931" s="229">
        <v>0</v>
      </c>
      <c r="F4931" s="229">
        <v>1</v>
      </c>
      <c r="G4931" s="230">
        <v>0.5</v>
      </c>
    </row>
    <row r="4932" spans="1:7" x14ac:dyDescent="0.2">
      <c r="A4932" s="229" t="s">
        <v>14545</v>
      </c>
      <c r="B4932" s="229" t="s">
        <v>14251</v>
      </c>
      <c r="C4932" s="229">
        <v>1</v>
      </c>
      <c r="D4932" s="229">
        <v>0</v>
      </c>
      <c r="E4932" s="229">
        <v>0</v>
      </c>
      <c r="F4932" s="229">
        <v>1</v>
      </c>
      <c r="G4932" s="230">
        <v>0.5</v>
      </c>
    </row>
    <row r="4933" spans="1:7" x14ac:dyDescent="0.2">
      <c r="A4933" s="229" t="s">
        <v>14547</v>
      </c>
      <c r="B4933" s="229" t="s">
        <v>14720</v>
      </c>
      <c r="C4933" s="229">
        <v>1</v>
      </c>
      <c r="D4933" s="229">
        <v>0</v>
      </c>
      <c r="E4933" s="229">
        <v>0</v>
      </c>
      <c r="F4933" s="229">
        <v>1</v>
      </c>
      <c r="G4933" s="230">
        <v>0.5</v>
      </c>
    </row>
    <row r="4934" spans="1:7" x14ac:dyDescent="0.2">
      <c r="A4934" s="229" t="s">
        <v>14547</v>
      </c>
      <c r="B4934" s="229" t="s">
        <v>14691</v>
      </c>
      <c r="C4934" s="229">
        <v>1</v>
      </c>
      <c r="D4934" s="229">
        <v>0</v>
      </c>
      <c r="E4934" s="229">
        <v>0</v>
      </c>
      <c r="F4934" s="229">
        <v>1</v>
      </c>
      <c r="G4934" s="230">
        <v>0.5</v>
      </c>
    </row>
    <row r="4935" spans="1:7" x14ac:dyDescent="0.2">
      <c r="A4935" s="229" t="s">
        <v>14547</v>
      </c>
      <c r="B4935" s="229" t="s">
        <v>14237</v>
      </c>
      <c r="C4935" s="229">
        <v>1</v>
      </c>
      <c r="D4935" s="229">
        <v>0</v>
      </c>
      <c r="E4935" s="229">
        <v>0</v>
      </c>
      <c r="F4935" s="229">
        <v>1</v>
      </c>
      <c r="G4935" s="230">
        <v>0.5</v>
      </c>
    </row>
    <row r="4936" spans="1:7" x14ac:dyDescent="0.2">
      <c r="A4936" s="229" t="s">
        <v>14547</v>
      </c>
      <c r="B4936" s="229" t="s">
        <v>14238</v>
      </c>
      <c r="C4936" s="229">
        <v>1</v>
      </c>
      <c r="D4936" s="229">
        <v>0</v>
      </c>
      <c r="E4936" s="229">
        <v>0</v>
      </c>
      <c r="F4936" s="229">
        <v>1</v>
      </c>
      <c r="G4936" s="230">
        <v>0.5</v>
      </c>
    </row>
    <row r="4937" spans="1:7" x14ac:dyDescent="0.2">
      <c r="A4937" s="229" t="s">
        <v>14547</v>
      </c>
      <c r="B4937" s="229" t="s">
        <v>14239</v>
      </c>
      <c r="C4937" s="229">
        <v>1</v>
      </c>
      <c r="D4937" s="229">
        <v>0</v>
      </c>
      <c r="E4937" s="229">
        <v>0</v>
      </c>
      <c r="F4937" s="229">
        <v>1</v>
      </c>
      <c r="G4937" s="230">
        <v>0.5</v>
      </c>
    </row>
    <row r="4938" spans="1:7" x14ac:dyDescent="0.2">
      <c r="A4938" s="229" t="s">
        <v>14547</v>
      </c>
      <c r="B4938" s="229" t="s">
        <v>14240</v>
      </c>
      <c r="C4938" s="229">
        <v>1</v>
      </c>
      <c r="D4938" s="229">
        <v>0</v>
      </c>
      <c r="E4938" s="229">
        <v>0</v>
      </c>
      <c r="F4938" s="229">
        <v>1</v>
      </c>
      <c r="G4938" s="230">
        <v>0.5</v>
      </c>
    </row>
    <row r="4939" spans="1:7" x14ac:dyDescent="0.2">
      <c r="A4939" s="229" t="s">
        <v>14547</v>
      </c>
      <c r="B4939" s="229" t="s">
        <v>14241</v>
      </c>
      <c r="C4939" s="229">
        <v>1</v>
      </c>
      <c r="D4939" s="229">
        <v>0</v>
      </c>
      <c r="E4939" s="229">
        <v>0</v>
      </c>
      <c r="F4939" s="229">
        <v>1</v>
      </c>
      <c r="G4939" s="230">
        <v>0.5</v>
      </c>
    </row>
    <row r="4940" spans="1:7" x14ac:dyDescent="0.2">
      <c r="A4940" s="229" t="s">
        <v>14547</v>
      </c>
      <c r="B4940" s="229" t="s">
        <v>14271</v>
      </c>
      <c r="C4940" s="229">
        <v>1</v>
      </c>
      <c r="D4940" s="229">
        <v>0</v>
      </c>
      <c r="E4940" s="229">
        <v>0</v>
      </c>
      <c r="F4940" s="229">
        <v>1</v>
      </c>
      <c r="G4940" s="230">
        <v>0.5</v>
      </c>
    </row>
    <row r="4941" spans="1:7" x14ac:dyDescent="0.2">
      <c r="A4941" s="229" t="s">
        <v>14547</v>
      </c>
      <c r="B4941" s="229" t="s">
        <v>14242</v>
      </c>
      <c r="C4941" s="229">
        <v>1</v>
      </c>
      <c r="D4941" s="229">
        <v>0</v>
      </c>
      <c r="E4941" s="229">
        <v>0</v>
      </c>
      <c r="F4941" s="229">
        <v>1</v>
      </c>
      <c r="G4941" s="230">
        <v>0.5</v>
      </c>
    </row>
    <row r="4942" spans="1:7" x14ac:dyDescent="0.2">
      <c r="A4942" s="229" t="s">
        <v>14547</v>
      </c>
      <c r="B4942" s="229" t="s">
        <v>14243</v>
      </c>
      <c r="C4942" s="229">
        <v>1</v>
      </c>
      <c r="D4942" s="229">
        <v>0</v>
      </c>
      <c r="E4942" s="229">
        <v>0</v>
      </c>
      <c r="F4942" s="229">
        <v>1</v>
      </c>
      <c r="G4942" s="230">
        <v>0.5</v>
      </c>
    </row>
    <row r="4943" spans="1:7" x14ac:dyDescent="0.2">
      <c r="A4943" s="229" t="s">
        <v>14547</v>
      </c>
      <c r="B4943" s="229" t="s">
        <v>14244</v>
      </c>
      <c r="C4943" s="229">
        <v>1</v>
      </c>
      <c r="D4943" s="229">
        <v>0</v>
      </c>
      <c r="E4943" s="229">
        <v>0</v>
      </c>
      <c r="F4943" s="229">
        <v>1</v>
      </c>
      <c r="G4943" s="230">
        <v>0.5</v>
      </c>
    </row>
    <row r="4944" spans="1:7" x14ac:dyDescent="0.2">
      <c r="A4944" s="229" t="s">
        <v>14547</v>
      </c>
      <c r="B4944" s="229" t="s">
        <v>14245</v>
      </c>
      <c r="C4944" s="229">
        <v>1</v>
      </c>
      <c r="D4944" s="229">
        <v>0</v>
      </c>
      <c r="E4944" s="229">
        <v>0</v>
      </c>
      <c r="F4944" s="229">
        <v>1</v>
      </c>
      <c r="G4944" s="230">
        <v>0.5</v>
      </c>
    </row>
    <row r="4945" spans="1:7" x14ac:dyDescent="0.2">
      <c r="A4945" s="229" t="s">
        <v>14547</v>
      </c>
      <c r="B4945" s="229" t="s">
        <v>14246</v>
      </c>
      <c r="C4945" s="229">
        <v>1</v>
      </c>
      <c r="D4945" s="229">
        <v>0</v>
      </c>
      <c r="E4945" s="229">
        <v>0</v>
      </c>
      <c r="F4945" s="229">
        <v>1</v>
      </c>
      <c r="G4945" s="230">
        <v>0.5</v>
      </c>
    </row>
    <row r="4946" spans="1:7" x14ac:dyDescent="0.2">
      <c r="A4946" s="229" t="s">
        <v>14547</v>
      </c>
      <c r="B4946" s="229" t="s">
        <v>14260</v>
      </c>
      <c r="C4946" s="229">
        <v>1</v>
      </c>
      <c r="D4946" s="229">
        <v>0</v>
      </c>
      <c r="E4946" s="229">
        <v>0</v>
      </c>
      <c r="F4946" s="229">
        <v>1</v>
      </c>
      <c r="G4946" s="230">
        <v>0.5</v>
      </c>
    </row>
    <row r="4947" spans="1:7" x14ac:dyDescent="0.2">
      <c r="A4947" s="229" t="s">
        <v>14547</v>
      </c>
      <c r="B4947" s="229" t="s">
        <v>14247</v>
      </c>
      <c r="C4947" s="229">
        <v>1</v>
      </c>
      <c r="D4947" s="229">
        <v>0</v>
      </c>
      <c r="E4947" s="229">
        <v>0</v>
      </c>
      <c r="F4947" s="229">
        <v>1</v>
      </c>
      <c r="G4947" s="230">
        <v>0.5</v>
      </c>
    </row>
    <row r="4948" spans="1:7" x14ac:dyDescent="0.2">
      <c r="A4948" s="229" t="s">
        <v>14547</v>
      </c>
      <c r="B4948" s="229" t="s">
        <v>14261</v>
      </c>
      <c r="C4948" s="229">
        <v>1</v>
      </c>
      <c r="D4948" s="229">
        <v>0</v>
      </c>
      <c r="E4948" s="229">
        <v>0</v>
      </c>
      <c r="F4948" s="229">
        <v>1</v>
      </c>
      <c r="G4948" s="230">
        <v>0.5</v>
      </c>
    </row>
    <row r="4949" spans="1:7" x14ac:dyDescent="0.2">
      <c r="A4949" s="229" t="s">
        <v>14547</v>
      </c>
      <c r="B4949" s="229" t="s">
        <v>14248</v>
      </c>
      <c r="C4949" s="229">
        <v>1</v>
      </c>
      <c r="D4949" s="229">
        <v>0</v>
      </c>
      <c r="E4949" s="229">
        <v>0</v>
      </c>
      <c r="F4949" s="229">
        <v>1</v>
      </c>
      <c r="G4949" s="230">
        <v>0.5</v>
      </c>
    </row>
    <row r="4950" spans="1:7" x14ac:dyDescent="0.2">
      <c r="A4950" s="229" t="s">
        <v>14547</v>
      </c>
      <c r="B4950" s="229" t="s">
        <v>14249</v>
      </c>
      <c r="C4950" s="229">
        <v>1</v>
      </c>
      <c r="D4950" s="229">
        <v>0</v>
      </c>
      <c r="E4950" s="229">
        <v>0</v>
      </c>
      <c r="F4950" s="229">
        <v>1</v>
      </c>
      <c r="G4950" s="230">
        <v>0.5</v>
      </c>
    </row>
    <row r="4951" spans="1:7" x14ac:dyDescent="0.2">
      <c r="A4951" s="229" t="s">
        <v>14547</v>
      </c>
      <c r="B4951" s="229" t="s">
        <v>14250</v>
      </c>
      <c r="C4951" s="229">
        <v>1</v>
      </c>
      <c r="D4951" s="229">
        <v>0</v>
      </c>
      <c r="E4951" s="229">
        <v>0</v>
      </c>
      <c r="F4951" s="229">
        <v>1</v>
      </c>
      <c r="G4951" s="230">
        <v>0.5</v>
      </c>
    </row>
    <row r="4952" spans="1:7" x14ac:dyDescent="0.2">
      <c r="A4952" s="229" t="s">
        <v>14547</v>
      </c>
      <c r="B4952" s="229" t="s">
        <v>14721</v>
      </c>
      <c r="C4952" s="229">
        <v>1</v>
      </c>
      <c r="D4952" s="229">
        <v>0</v>
      </c>
      <c r="E4952" s="229">
        <v>0</v>
      </c>
      <c r="F4952" s="229">
        <v>1</v>
      </c>
      <c r="G4952" s="230">
        <v>0.5</v>
      </c>
    </row>
    <row r="4953" spans="1:7" x14ac:dyDescent="0.2">
      <c r="A4953" s="229" t="s">
        <v>14547</v>
      </c>
      <c r="B4953" s="229" t="s">
        <v>14685</v>
      </c>
      <c r="C4953" s="229">
        <v>1</v>
      </c>
      <c r="D4953" s="229">
        <v>0</v>
      </c>
      <c r="E4953" s="229">
        <v>0</v>
      </c>
      <c r="F4953" s="229">
        <v>1</v>
      </c>
      <c r="G4953" s="230">
        <v>0.5</v>
      </c>
    </row>
    <row r="4954" spans="1:7" x14ac:dyDescent="0.2">
      <c r="A4954" s="229" t="s">
        <v>14547</v>
      </c>
      <c r="B4954" s="229" t="s">
        <v>14251</v>
      </c>
      <c r="C4954" s="229">
        <v>1</v>
      </c>
      <c r="D4954" s="229">
        <v>0</v>
      </c>
      <c r="E4954" s="229">
        <v>0</v>
      </c>
      <c r="F4954" s="229">
        <v>1</v>
      </c>
      <c r="G4954" s="230">
        <v>0.5</v>
      </c>
    </row>
    <row r="4955" spans="1:7" x14ac:dyDescent="0.2">
      <c r="A4955" s="229" t="s">
        <v>14549</v>
      </c>
      <c r="B4955" s="229" t="s">
        <v>14720</v>
      </c>
      <c r="C4955" s="229">
        <v>1</v>
      </c>
      <c r="D4955" s="229">
        <v>0</v>
      </c>
      <c r="E4955" s="229">
        <v>0</v>
      </c>
      <c r="F4955" s="229">
        <v>1</v>
      </c>
      <c r="G4955" s="230">
        <v>0.5</v>
      </c>
    </row>
    <row r="4956" spans="1:7" x14ac:dyDescent="0.2">
      <c r="A4956" s="229" t="s">
        <v>14549</v>
      </c>
      <c r="B4956" s="229" t="s">
        <v>14691</v>
      </c>
      <c r="C4956" s="229">
        <v>1</v>
      </c>
      <c r="D4956" s="229">
        <v>0</v>
      </c>
      <c r="E4956" s="229">
        <v>0</v>
      </c>
      <c r="F4956" s="229">
        <v>1</v>
      </c>
      <c r="G4956" s="230">
        <v>0.5</v>
      </c>
    </row>
    <row r="4957" spans="1:7" x14ac:dyDescent="0.2">
      <c r="A4957" s="229" t="s">
        <v>14549</v>
      </c>
      <c r="B4957" s="229" t="s">
        <v>14237</v>
      </c>
      <c r="C4957" s="229">
        <v>1</v>
      </c>
      <c r="D4957" s="229">
        <v>0</v>
      </c>
      <c r="E4957" s="229">
        <v>0</v>
      </c>
      <c r="F4957" s="229">
        <v>1</v>
      </c>
      <c r="G4957" s="230">
        <v>0.5</v>
      </c>
    </row>
    <row r="4958" spans="1:7" x14ac:dyDescent="0.2">
      <c r="A4958" s="229" t="s">
        <v>14549</v>
      </c>
      <c r="B4958" s="229" t="s">
        <v>14238</v>
      </c>
      <c r="C4958" s="229">
        <v>1</v>
      </c>
      <c r="D4958" s="229">
        <v>0</v>
      </c>
      <c r="E4958" s="229">
        <v>0</v>
      </c>
      <c r="F4958" s="229">
        <v>1</v>
      </c>
      <c r="G4958" s="230">
        <v>0.5</v>
      </c>
    </row>
    <row r="4959" spans="1:7" x14ac:dyDescent="0.2">
      <c r="A4959" s="229" t="s">
        <v>14549</v>
      </c>
      <c r="B4959" s="229" t="s">
        <v>14239</v>
      </c>
      <c r="C4959" s="229">
        <v>1</v>
      </c>
      <c r="D4959" s="229">
        <v>0</v>
      </c>
      <c r="E4959" s="229">
        <v>0</v>
      </c>
      <c r="F4959" s="229">
        <v>1</v>
      </c>
      <c r="G4959" s="230">
        <v>0.5</v>
      </c>
    </row>
    <row r="4960" spans="1:7" x14ac:dyDescent="0.2">
      <c r="A4960" s="229" t="s">
        <v>14549</v>
      </c>
      <c r="B4960" s="229" t="s">
        <v>14240</v>
      </c>
      <c r="C4960" s="229">
        <v>1</v>
      </c>
      <c r="D4960" s="229">
        <v>0</v>
      </c>
      <c r="E4960" s="229">
        <v>0</v>
      </c>
      <c r="F4960" s="229">
        <v>1</v>
      </c>
      <c r="G4960" s="230">
        <v>0.5</v>
      </c>
    </row>
    <row r="4961" spans="1:7" x14ac:dyDescent="0.2">
      <c r="A4961" s="229" t="s">
        <v>14549</v>
      </c>
      <c r="B4961" s="229" t="s">
        <v>14241</v>
      </c>
      <c r="C4961" s="229">
        <v>1</v>
      </c>
      <c r="D4961" s="229">
        <v>0</v>
      </c>
      <c r="E4961" s="229">
        <v>0</v>
      </c>
      <c r="F4961" s="229">
        <v>1</v>
      </c>
      <c r="G4961" s="230">
        <v>0.5</v>
      </c>
    </row>
    <row r="4962" spans="1:7" x14ac:dyDescent="0.2">
      <c r="A4962" s="229" t="s">
        <v>14549</v>
      </c>
      <c r="B4962" s="229" t="s">
        <v>14271</v>
      </c>
      <c r="C4962" s="229">
        <v>1</v>
      </c>
      <c r="D4962" s="229">
        <v>0</v>
      </c>
      <c r="E4962" s="229">
        <v>0</v>
      </c>
      <c r="F4962" s="229">
        <v>1</v>
      </c>
      <c r="G4962" s="230">
        <v>0.5</v>
      </c>
    </row>
    <row r="4963" spans="1:7" x14ac:dyDescent="0.2">
      <c r="A4963" s="229" t="s">
        <v>14549</v>
      </c>
      <c r="B4963" s="229" t="s">
        <v>14242</v>
      </c>
      <c r="C4963" s="229">
        <v>1</v>
      </c>
      <c r="D4963" s="229">
        <v>0</v>
      </c>
      <c r="E4963" s="229">
        <v>0</v>
      </c>
      <c r="F4963" s="229">
        <v>1</v>
      </c>
      <c r="G4963" s="230">
        <v>0.5</v>
      </c>
    </row>
    <row r="4964" spans="1:7" x14ac:dyDescent="0.2">
      <c r="A4964" s="229" t="s">
        <v>14549</v>
      </c>
      <c r="B4964" s="229" t="s">
        <v>14243</v>
      </c>
      <c r="C4964" s="229">
        <v>1</v>
      </c>
      <c r="D4964" s="229">
        <v>0</v>
      </c>
      <c r="E4964" s="229">
        <v>0</v>
      </c>
      <c r="F4964" s="229">
        <v>1</v>
      </c>
      <c r="G4964" s="230">
        <v>0.5</v>
      </c>
    </row>
    <row r="4965" spans="1:7" x14ac:dyDescent="0.2">
      <c r="A4965" s="229" t="s">
        <v>14549</v>
      </c>
      <c r="B4965" s="229" t="s">
        <v>14244</v>
      </c>
      <c r="C4965" s="229">
        <v>1</v>
      </c>
      <c r="D4965" s="229">
        <v>0</v>
      </c>
      <c r="E4965" s="229">
        <v>0</v>
      </c>
      <c r="F4965" s="229">
        <v>1</v>
      </c>
      <c r="G4965" s="230">
        <v>0.5</v>
      </c>
    </row>
    <row r="4966" spans="1:7" x14ac:dyDescent="0.2">
      <c r="A4966" s="229" t="s">
        <v>14549</v>
      </c>
      <c r="B4966" s="229" t="s">
        <v>14245</v>
      </c>
      <c r="C4966" s="229">
        <v>1</v>
      </c>
      <c r="D4966" s="229">
        <v>0</v>
      </c>
      <c r="E4966" s="229">
        <v>0</v>
      </c>
      <c r="F4966" s="229">
        <v>1</v>
      </c>
      <c r="G4966" s="230">
        <v>0.5</v>
      </c>
    </row>
    <row r="4967" spans="1:7" x14ac:dyDescent="0.2">
      <c r="A4967" s="229" t="s">
        <v>14549</v>
      </c>
      <c r="B4967" s="229" t="s">
        <v>14246</v>
      </c>
      <c r="C4967" s="229">
        <v>1</v>
      </c>
      <c r="D4967" s="229">
        <v>0</v>
      </c>
      <c r="E4967" s="229">
        <v>0</v>
      </c>
      <c r="F4967" s="229">
        <v>1</v>
      </c>
      <c r="G4967" s="230">
        <v>0.5</v>
      </c>
    </row>
    <row r="4968" spans="1:7" x14ac:dyDescent="0.2">
      <c r="A4968" s="229" t="s">
        <v>14549</v>
      </c>
      <c r="B4968" s="229" t="s">
        <v>14260</v>
      </c>
      <c r="C4968" s="229">
        <v>1</v>
      </c>
      <c r="D4968" s="229">
        <v>0</v>
      </c>
      <c r="E4968" s="229">
        <v>0</v>
      </c>
      <c r="F4968" s="229">
        <v>1</v>
      </c>
      <c r="G4968" s="230">
        <v>0.5</v>
      </c>
    </row>
    <row r="4969" spans="1:7" x14ac:dyDescent="0.2">
      <c r="A4969" s="229" t="s">
        <v>14549</v>
      </c>
      <c r="B4969" s="229" t="s">
        <v>14247</v>
      </c>
      <c r="C4969" s="229">
        <v>1</v>
      </c>
      <c r="D4969" s="229">
        <v>0</v>
      </c>
      <c r="E4969" s="229">
        <v>0</v>
      </c>
      <c r="F4969" s="229">
        <v>1</v>
      </c>
      <c r="G4969" s="230">
        <v>0.5</v>
      </c>
    </row>
    <row r="4970" spans="1:7" x14ac:dyDescent="0.2">
      <c r="A4970" s="229" t="s">
        <v>14549</v>
      </c>
      <c r="B4970" s="229" t="s">
        <v>14261</v>
      </c>
      <c r="C4970" s="229">
        <v>1</v>
      </c>
      <c r="D4970" s="229">
        <v>0</v>
      </c>
      <c r="E4970" s="229">
        <v>0</v>
      </c>
      <c r="F4970" s="229">
        <v>1</v>
      </c>
      <c r="G4970" s="230">
        <v>0.5</v>
      </c>
    </row>
    <row r="4971" spans="1:7" x14ac:dyDescent="0.2">
      <c r="A4971" s="229" t="s">
        <v>14549</v>
      </c>
      <c r="B4971" s="229" t="s">
        <v>14248</v>
      </c>
      <c r="C4971" s="229">
        <v>1</v>
      </c>
      <c r="D4971" s="229">
        <v>0</v>
      </c>
      <c r="E4971" s="229">
        <v>0</v>
      </c>
      <c r="F4971" s="229">
        <v>1</v>
      </c>
      <c r="G4971" s="230">
        <v>0.5</v>
      </c>
    </row>
    <row r="4972" spans="1:7" x14ac:dyDescent="0.2">
      <c r="A4972" s="229" t="s">
        <v>14549</v>
      </c>
      <c r="B4972" s="229" t="s">
        <v>14249</v>
      </c>
      <c r="C4972" s="229">
        <v>1</v>
      </c>
      <c r="D4972" s="229">
        <v>0</v>
      </c>
      <c r="E4972" s="229">
        <v>0</v>
      </c>
      <c r="F4972" s="229">
        <v>1</v>
      </c>
      <c r="G4972" s="230">
        <v>0.5</v>
      </c>
    </row>
    <row r="4973" spans="1:7" x14ac:dyDescent="0.2">
      <c r="A4973" s="229" t="s">
        <v>14549</v>
      </c>
      <c r="B4973" s="229" t="s">
        <v>14250</v>
      </c>
      <c r="C4973" s="229">
        <v>1</v>
      </c>
      <c r="D4973" s="229">
        <v>0</v>
      </c>
      <c r="E4973" s="229">
        <v>0</v>
      </c>
      <c r="F4973" s="229">
        <v>1</v>
      </c>
      <c r="G4973" s="230">
        <v>0.5</v>
      </c>
    </row>
    <row r="4974" spans="1:7" x14ac:dyDescent="0.2">
      <c r="A4974" s="229" t="s">
        <v>14549</v>
      </c>
      <c r="B4974" s="229" t="s">
        <v>14721</v>
      </c>
      <c r="C4974" s="229">
        <v>1</v>
      </c>
      <c r="D4974" s="229">
        <v>0</v>
      </c>
      <c r="E4974" s="229">
        <v>0</v>
      </c>
      <c r="F4974" s="229">
        <v>1</v>
      </c>
      <c r="G4974" s="230">
        <v>0.5</v>
      </c>
    </row>
    <row r="4975" spans="1:7" x14ac:dyDescent="0.2">
      <c r="A4975" s="229" t="s">
        <v>14549</v>
      </c>
      <c r="B4975" s="229" t="s">
        <v>14685</v>
      </c>
      <c r="C4975" s="229">
        <v>1</v>
      </c>
      <c r="D4975" s="229">
        <v>0</v>
      </c>
      <c r="E4975" s="229">
        <v>0</v>
      </c>
      <c r="F4975" s="229">
        <v>1</v>
      </c>
      <c r="G4975" s="230">
        <v>0.5</v>
      </c>
    </row>
    <row r="4976" spans="1:7" x14ac:dyDescent="0.2">
      <c r="A4976" s="229" t="s">
        <v>14549</v>
      </c>
      <c r="B4976" s="229" t="s">
        <v>14251</v>
      </c>
      <c r="C4976" s="229">
        <v>1</v>
      </c>
      <c r="D4976" s="229">
        <v>0</v>
      </c>
      <c r="E4976" s="229">
        <v>0</v>
      </c>
      <c r="F4976" s="229">
        <v>1</v>
      </c>
      <c r="G4976" s="230">
        <v>0.5</v>
      </c>
    </row>
    <row r="4977" spans="1:7" x14ac:dyDescent="0.2">
      <c r="A4977" s="229" t="s">
        <v>14566</v>
      </c>
      <c r="B4977" s="229" t="s">
        <v>14305</v>
      </c>
      <c r="C4977" s="229">
        <v>1</v>
      </c>
      <c r="D4977" s="229">
        <v>0</v>
      </c>
      <c r="E4977" s="229">
        <v>0</v>
      </c>
      <c r="F4977" s="229">
        <v>1</v>
      </c>
      <c r="G4977" s="230">
        <v>0.5</v>
      </c>
    </row>
    <row r="4978" spans="1:7" x14ac:dyDescent="0.2">
      <c r="A4978" s="229" t="s">
        <v>14566</v>
      </c>
      <c r="B4978" s="229" t="s">
        <v>14228</v>
      </c>
      <c r="C4978" s="229">
        <v>1</v>
      </c>
      <c r="D4978" s="229">
        <v>0</v>
      </c>
      <c r="E4978" s="229">
        <v>0</v>
      </c>
      <c r="F4978" s="229">
        <v>1</v>
      </c>
      <c r="G4978" s="230">
        <v>0.5</v>
      </c>
    </row>
    <row r="4979" spans="1:7" x14ac:dyDescent="0.2">
      <c r="A4979" s="229" t="s">
        <v>14566</v>
      </c>
      <c r="B4979" s="229" t="s">
        <v>14306</v>
      </c>
      <c r="C4979" s="229">
        <v>1</v>
      </c>
      <c r="D4979" s="229">
        <v>0</v>
      </c>
      <c r="E4979" s="229">
        <v>0</v>
      </c>
      <c r="F4979" s="229">
        <v>1</v>
      </c>
      <c r="G4979" s="230">
        <v>0.5</v>
      </c>
    </row>
    <row r="4980" spans="1:7" x14ac:dyDescent="0.2">
      <c r="A4980" s="229" t="s">
        <v>14566</v>
      </c>
      <c r="B4980" s="229" t="s">
        <v>14229</v>
      </c>
      <c r="C4980" s="229">
        <v>1</v>
      </c>
      <c r="D4980" s="229">
        <v>0</v>
      </c>
      <c r="E4980" s="229">
        <v>0</v>
      </c>
      <c r="F4980" s="229">
        <v>1</v>
      </c>
      <c r="G4980" s="230">
        <v>0.5</v>
      </c>
    </row>
    <row r="4981" spans="1:7" x14ac:dyDescent="0.2">
      <c r="A4981" s="229" t="s">
        <v>14566</v>
      </c>
      <c r="B4981" s="229" t="s">
        <v>14230</v>
      </c>
      <c r="C4981" s="229">
        <v>1</v>
      </c>
      <c r="D4981" s="229">
        <v>0</v>
      </c>
      <c r="E4981" s="229">
        <v>0</v>
      </c>
      <c r="F4981" s="229">
        <v>1</v>
      </c>
      <c r="G4981" s="230">
        <v>0.5</v>
      </c>
    </row>
    <row r="4982" spans="1:7" x14ac:dyDescent="0.2">
      <c r="A4982" s="229" t="s">
        <v>14566</v>
      </c>
      <c r="B4982" s="229" t="s">
        <v>14231</v>
      </c>
      <c r="C4982" s="229">
        <v>1</v>
      </c>
      <c r="D4982" s="229">
        <v>0</v>
      </c>
      <c r="E4982" s="229">
        <v>0</v>
      </c>
      <c r="F4982" s="229">
        <v>1</v>
      </c>
      <c r="G4982" s="230">
        <v>0.5</v>
      </c>
    </row>
    <row r="4983" spans="1:7" x14ac:dyDescent="0.2">
      <c r="A4983" s="229" t="s">
        <v>14566</v>
      </c>
      <c r="B4983" s="229" t="s">
        <v>14307</v>
      </c>
      <c r="C4983" s="229">
        <v>1</v>
      </c>
      <c r="D4983" s="229">
        <v>0</v>
      </c>
      <c r="E4983" s="229">
        <v>0</v>
      </c>
      <c r="F4983" s="229">
        <v>1</v>
      </c>
      <c r="G4983" s="230">
        <v>0.5</v>
      </c>
    </row>
    <row r="4984" spans="1:7" x14ac:dyDescent="0.2">
      <c r="A4984" s="229" t="s">
        <v>14566</v>
      </c>
      <c r="B4984" s="229" t="s">
        <v>14308</v>
      </c>
      <c r="C4984" s="229">
        <v>1</v>
      </c>
      <c r="D4984" s="229">
        <v>0</v>
      </c>
      <c r="E4984" s="229">
        <v>0</v>
      </c>
      <c r="F4984" s="229">
        <v>1</v>
      </c>
      <c r="G4984" s="230">
        <v>0.5</v>
      </c>
    </row>
    <row r="4985" spans="1:7" x14ac:dyDescent="0.2">
      <c r="A4985" s="229" t="s">
        <v>14566</v>
      </c>
      <c r="B4985" s="229" t="s">
        <v>14291</v>
      </c>
      <c r="C4985" s="229">
        <v>1</v>
      </c>
      <c r="D4985" s="229">
        <v>0</v>
      </c>
      <c r="E4985" s="229">
        <v>0</v>
      </c>
      <c r="F4985" s="229">
        <v>1</v>
      </c>
      <c r="G4985" s="230">
        <v>0.5</v>
      </c>
    </row>
    <row r="4986" spans="1:7" x14ac:dyDescent="0.2">
      <c r="A4986" s="229" t="s">
        <v>14566</v>
      </c>
      <c r="B4986" s="229" t="s">
        <v>14232</v>
      </c>
      <c r="C4986" s="229">
        <v>1</v>
      </c>
      <c r="D4986" s="229">
        <v>0</v>
      </c>
      <c r="E4986" s="229">
        <v>0</v>
      </c>
      <c r="F4986" s="229">
        <v>1</v>
      </c>
      <c r="G4986" s="230">
        <v>0.5</v>
      </c>
    </row>
    <row r="4987" spans="1:7" x14ac:dyDescent="0.2">
      <c r="A4987" s="229" t="s">
        <v>14566</v>
      </c>
      <c r="B4987" s="229" t="s">
        <v>14309</v>
      </c>
      <c r="C4987" s="229">
        <v>1</v>
      </c>
      <c r="D4987" s="229">
        <v>0</v>
      </c>
      <c r="E4987" s="229">
        <v>0</v>
      </c>
      <c r="F4987" s="229">
        <v>1</v>
      </c>
      <c r="G4987" s="230">
        <v>0.5</v>
      </c>
    </row>
    <row r="4988" spans="1:7" x14ac:dyDescent="0.2">
      <c r="A4988" s="229" t="s">
        <v>14566</v>
      </c>
      <c r="B4988" s="229" t="s">
        <v>14310</v>
      </c>
      <c r="C4988" s="229">
        <v>1</v>
      </c>
      <c r="D4988" s="229">
        <v>0</v>
      </c>
      <c r="E4988" s="229">
        <v>0</v>
      </c>
      <c r="F4988" s="229">
        <v>1</v>
      </c>
      <c r="G4988" s="230">
        <v>0.5</v>
      </c>
    </row>
    <row r="4989" spans="1:7" x14ac:dyDescent="0.2">
      <c r="A4989" s="229" t="s">
        <v>14566</v>
      </c>
      <c r="B4989" s="229" t="s">
        <v>14233</v>
      </c>
      <c r="C4989" s="229">
        <v>1</v>
      </c>
      <c r="D4989" s="229">
        <v>0</v>
      </c>
      <c r="E4989" s="229">
        <v>0</v>
      </c>
      <c r="F4989" s="229">
        <v>1</v>
      </c>
      <c r="G4989" s="230">
        <v>0.5</v>
      </c>
    </row>
    <row r="4990" spans="1:7" x14ac:dyDescent="0.2">
      <c r="A4990" s="229" t="s">
        <v>14566</v>
      </c>
      <c r="B4990" s="229" t="s">
        <v>14311</v>
      </c>
      <c r="C4990" s="229">
        <v>1</v>
      </c>
      <c r="D4990" s="229">
        <v>0</v>
      </c>
      <c r="E4990" s="229">
        <v>0</v>
      </c>
      <c r="F4990" s="229">
        <v>1</v>
      </c>
      <c r="G4990" s="230">
        <v>0.5</v>
      </c>
    </row>
    <row r="4991" spans="1:7" x14ac:dyDescent="0.2">
      <c r="A4991" s="229" t="s">
        <v>14566</v>
      </c>
      <c r="B4991" s="229" t="s">
        <v>14312</v>
      </c>
      <c r="C4991" s="229">
        <v>1</v>
      </c>
      <c r="D4991" s="229">
        <v>0</v>
      </c>
      <c r="E4991" s="229">
        <v>0</v>
      </c>
      <c r="F4991" s="229">
        <v>1</v>
      </c>
      <c r="G4991" s="230">
        <v>0.5</v>
      </c>
    </row>
    <row r="4992" spans="1:7" x14ac:dyDescent="0.2">
      <c r="A4992" s="229" t="s">
        <v>14566</v>
      </c>
      <c r="B4992" s="229" t="s">
        <v>14234</v>
      </c>
      <c r="C4992" s="229">
        <v>1</v>
      </c>
      <c r="D4992" s="229">
        <v>0</v>
      </c>
      <c r="E4992" s="229">
        <v>0</v>
      </c>
      <c r="F4992" s="229">
        <v>1</v>
      </c>
      <c r="G4992" s="230">
        <v>0.5</v>
      </c>
    </row>
    <row r="4993" spans="1:7" x14ac:dyDescent="0.2">
      <c r="A4993" s="229" t="s">
        <v>14566</v>
      </c>
      <c r="B4993" s="229" t="s">
        <v>14313</v>
      </c>
      <c r="C4993" s="229">
        <v>1</v>
      </c>
      <c r="D4993" s="229">
        <v>0</v>
      </c>
      <c r="E4993" s="229">
        <v>0</v>
      </c>
      <c r="F4993" s="229">
        <v>1</v>
      </c>
      <c r="G4993" s="230">
        <v>0.5</v>
      </c>
    </row>
    <row r="4994" spans="1:7" x14ac:dyDescent="0.2">
      <c r="A4994" s="229" t="s">
        <v>14566</v>
      </c>
      <c r="B4994" s="229" t="s">
        <v>14235</v>
      </c>
      <c r="C4994" s="229">
        <v>1</v>
      </c>
      <c r="D4994" s="229">
        <v>0</v>
      </c>
      <c r="E4994" s="229">
        <v>0</v>
      </c>
      <c r="F4994" s="229">
        <v>1</v>
      </c>
      <c r="G4994" s="230">
        <v>0.5</v>
      </c>
    </row>
    <row r="4995" spans="1:7" x14ac:dyDescent="0.2">
      <c r="A4995" s="229" t="s">
        <v>14567</v>
      </c>
      <c r="B4995" s="229" t="s">
        <v>14720</v>
      </c>
      <c r="C4995" s="229">
        <v>1</v>
      </c>
      <c r="D4995" s="229">
        <v>0</v>
      </c>
      <c r="E4995" s="229">
        <v>0</v>
      </c>
      <c r="F4995" s="229">
        <v>1</v>
      </c>
      <c r="G4995" s="230">
        <v>0.5</v>
      </c>
    </row>
    <row r="4996" spans="1:7" x14ac:dyDescent="0.2">
      <c r="A4996" s="229" t="s">
        <v>14567</v>
      </c>
      <c r="B4996" s="229" t="s">
        <v>14691</v>
      </c>
      <c r="C4996" s="229">
        <v>1</v>
      </c>
      <c r="D4996" s="229">
        <v>0</v>
      </c>
      <c r="E4996" s="229">
        <v>0</v>
      </c>
      <c r="F4996" s="229">
        <v>1</v>
      </c>
      <c r="G4996" s="230">
        <v>0.5</v>
      </c>
    </row>
    <row r="4997" spans="1:7" x14ac:dyDescent="0.2">
      <c r="A4997" s="229" t="s">
        <v>14567</v>
      </c>
      <c r="B4997" s="229" t="s">
        <v>14237</v>
      </c>
      <c r="C4997" s="229">
        <v>1</v>
      </c>
      <c r="D4997" s="229">
        <v>0</v>
      </c>
      <c r="E4997" s="229">
        <v>0</v>
      </c>
      <c r="F4997" s="229">
        <v>1</v>
      </c>
      <c r="G4997" s="230">
        <v>0.5</v>
      </c>
    </row>
    <row r="4998" spans="1:7" x14ac:dyDescent="0.2">
      <c r="A4998" s="229" t="s">
        <v>14567</v>
      </c>
      <c r="B4998" s="229" t="s">
        <v>14238</v>
      </c>
      <c r="C4998" s="229">
        <v>1</v>
      </c>
      <c r="D4998" s="229">
        <v>0</v>
      </c>
      <c r="E4998" s="229">
        <v>0</v>
      </c>
      <c r="F4998" s="229">
        <v>1</v>
      </c>
      <c r="G4998" s="230">
        <v>0.5</v>
      </c>
    </row>
    <row r="4999" spans="1:7" x14ac:dyDescent="0.2">
      <c r="A4999" s="229" t="s">
        <v>14567</v>
      </c>
      <c r="B4999" s="229" t="s">
        <v>14239</v>
      </c>
      <c r="C4999" s="229">
        <v>1</v>
      </c>
      <c r="D4999" s="229">
        <v>0</v>
      </c>
      <c r="E4999" s="229">
        <v>0</v>
      </c>
      <c r="F4999" s="229">
        <v>1</v>
      </c>
      <c r="G4999" s="230">
        <v>0.5</v>
      </c>
    </row>
    <row r="5000" spans="1:7" x14ac:dyDescent="0.2">
      <c r="A5000" s="229" t="s">
        <v>14567</v>
      </c>
      <c r="B5000" s="229" t="s">
        <v>14240</v>
      </c>
      <c r="C5000" s="229">
        <v>1</v>
      </c>
      <c r="D5000" s="229">
        <v>0</v>
      </c>
      <c r="E5000" s="229">
        <v>0</v>
      </c>
      <c r="F5000" s="229">
        <v>1</v>
      </c>
      <c r="G5000" s="230">
        <v>0.5</v>
      </c>
    </row>
    <row r="5001" spans="1:7" x14ac:dyDescent="0.2">
      <c r="A5001" s="229" t="s">
        <v>14567</v>
      </c>
      <c r="B5001" s="229" t="s">
        <v>14241</v>
      </c>
      <c r="C5001" s="229">
        <v>1</v>
      </c>
      <c r="D5001" s="229">
        <v>0</v>
      </c>
      <c r="E5001" s="229">
        <v>0</v>
      </c>
      <c r="F5001" s="229">
        <v>1</v>
      </c>
      <c r="G5001" s="230">
        <v>0.5</v>
      </c>
    </row>
    <row r="5002" spans="1:7" x14ac:dyDescent="0.2">
      <c r="A5002" s="229" t="s">
        <v>14567</v>
      </c>
      <c r="B5002" s="229" t="s">
        <v>14271</v>
      </c>
      <c r="C5002" s="229">
        <v>1</v>
      </c>
      <c r="D5002" s="229">
        <v>0</v>
      </c>
      <c r="E5002" s="229">
        <v>0</v>
      </c>
      <c r="F5002" s="229">
        <v>1</v>
      </c>
      <c r="G5002" s="230">
        <v>0.5</v>
      </c>
    </row>
    <row r="5003" spans="1:7" x14ac:dyDescent="0.2">
      <c r="A5003" s="229" t="s">
        <v>14567</v>
      </c>
      <c r="B5003" s="229" t="s">
        <v>14242</v>
      </c>
      <c r="C5003" s="229">
        <v>1</v>
      </c>
      <c r="D5003" s="229">
        <v>0</v>
      </c>
      <c r="E5003" s="229">
        <v>0</v>
      </c>
      <c r="F5003" s="229">
        <v>1</v>
      </c>
      <c r="G5003" s="230">
        <v>0.5</v>
      </c>
    </row>
    <row r="5004" spans="1:7" x14ac:dyDescent="0.2">
      <c r="A5004" s="229" t="s">
        <v>14567</v>
      </c>
      <c r="B5004" s="229" t="s">
        <v>14243</v>
      </c>
      <c r="C5004" s="229">
        <v>1</v>
      </c>
      <c r="D5004" s="229">
        <v>0</v>
      </c>
      <c r="E5004" s="229">
        <v>0</v>
      </c>
      <c r="F5004" s="229">
        <v>1</v>
      </c>
      <c r="G5004" s="230">
        <v>0.5</v>
      </c>
    </row>
    <row r="5005" spans="1:7" x14ac:dyDescent="0.2">
      <c r="A5005" s="229" t="s">
        <v>14567</v>
      </c>
      <c r="B5005" s="229" t="s">
        <v>14244</v>
      </c>
      <c r="C5005" s="229">
        <v>1</v>
      </c>
      <c r="D5005" s="229">
        <v>0</v>
      </c>
      <c r="E5005" s="229">
        <v>0</v>
      </c>
      <c r="F5005" s="229">
        <v>1</v>
      </c>
      <c r="G5005" s="230">
        <v>0.5</v>
      </c>
    </row>
    <row r="5006" spans="1:7" x14ac:dyDescent="0.2">
      <c r="A5006" s="229" t="s">
        <v>14567</v>
      </c>
      <c r="B5006" s="229" t="s">
        <v>14245</v>
      </c>
      <c r="C5006" s="229">
        <v>1</v>
      </c>
      <c r="D5006" s="229">
        <v>0</v>
      </c>
      <c r="E5006" s="229">
        <v>0</v>
      </c>
      <c r="F5006" s="229">
        <v>1</v>
      </c>
      <c r="G5006" s="230">
        <v>0.5</v>
      </c>
    </row>
    <row r="5007" spans="1:7" x14ac:dyDescent="0.2">
      <c r="A5007" s="229" t="s">
        <v>14567</v>
      </c>
      <c r="B5007" s="229" t="s">
        <v>14246</v>
      </c>
      <c r="C5007" s="229">
        <v>1</v>
      </c>
      <c r="D5007" s="229">
        <v>0</v>
      </c>
      <c r="E5007" s="229">
        <v>0</v>
      </c>
      <c r="F5007" s="229">
        <v>1</v>
      </c>
      <c r="G5007" s="230">
        <v>0.5</v>
      </c>
    </row>
    <row r="5008" spans="1:7" x14ac:dyDescent="0.2">
      <c r="A5008" s="229" t="s">
        <v>14567</v>
      </c>
      <c r="B5008" s="229" t="s">
        <v>14260</v>
      </c>
      <c r="C5008" s="229">
        <v>1</v>
      </c>
      <c r="D5008" s="229">
        <v>0</v>
      </c>
      <c r="E5008" s="229">
        <v>0</v>
      </c>
      <c r="F5008" s="229">
        <v>1</v>
      </c>
      <c r="G5008" s="230">
        <v>0.5</v>
      </c>
    </row>
    <row r="5009" spans="1:7" x14ac:dyDescent="0.2">
      <c r="A5009" s="229" t="s">
        <v>14567</v>
      </c>
      <c r="B5009" s="229" t="s">
        <v>14247</v>
      </c>
      <c r="C5009" s="229">
        <v>1</v>
      </c>
      <c r="D5009" s="229">
        <v>0</v>
      </c>
      <c r="E5009" s="229">
        <v>0</v>
      </c>
      <c r="F5009" s="229">
        <v>1</v>
      </c>
      <c r="G5009" s="230">
        <v>0.5</v>
      </c>
    </row>
    <row r="5010" spans="1:7" x14ac:dyDescent="0.2">
      <c r="A5010" s="229" t="s">
        <v>14567</v>
      </c>
      <c r="B5010" s="229" t="s">
        <v>14261</v>
      </c>
      <c r="C5010" s="229">
        <v>1</v>
      </c>
      <c r="D5010" s="229">
        <v>0</v>
      </c>
      <c r="E5010" s="229">
        <v>0</v>
      </c>
      <c r="F5010" s="229">
        <v>1</v>
      </c>
      <c r="G5010" s="230">
        <v>0.5</v>
      </c>
    </row>
    <row r="5011" spans="1:7" x14ac:dyDescent="0.2">
      <c r="A5011" s="229" t="s">
        <v>14567</v>
      </c>
      <c r="B5011" s="229" t="s">
        <v>14248</v>
      </c>
      <c r="C5011" s="229">
        <v>1</v>
      </c>
      <c r="D5011" s="229">
        <v>0</v>
      </c>
      <c r="E5011" s="229">
        <v>0</v>
      </c>
      <c r="F5011" s="229">
        <v>1</v>
      </c>
      <c r="G5011" s="230">
        <v>0.5</v>
      </c>
    </row>
    <row r="5012" spans="1:7" x14ac:dyDescent="0.2">
      <c r="A5012" s="229" t="s">
        <v>14567</v>
      </c>
      <c r="B5012" s="229" t="s">
        <v>14249</v>
      </c>
      <c r="C5012" s="229">
        <v>1</v>
      </c>
      <c r="D5012" s="229">
        <v>0</v>
      </c>
      <c r="E5012" s="229">
        <v>0</v>
      </c>
      <c r="F5012" s="229">
        <v>1</v>
      </c>
      <c r="G5012" s="230">
        <v>0.5</v>
      </c>
    </row>
    <row r="5013" spans="1:7" x14ac:dyDescent="0.2">
      <c r="A5013" s="229" t="s">
        <v>14567</v>
      </c>
      <c r="B5013" s="229" t="s">
        <v>14250</v>
      </c>
      <c r="C5013" s="229">
        <v>1</v>
      </c>
      <c r="D5013" s="229">
        <v>0</v>
      </c>
      <c r="E5013" s="229">
        <v>0</v>
      </c>
      <c r="F5013" s="229">
        <v>1</v>
      </c>
      <c r="G5013" s="230">
        <v>0.5</v>
      </c>
    </row>
    <row r="5014" spans="1:7" x14ac:dyDescent="0.2">
      <c r="A5014" s="229" t="s">
        <v>14567</v>
      </c>
      <c r="B5014" s="229" t="s">
        <v>14721</v>
      </c>
      <c r="C5014" s="229">
        <v>1</v>
      </c>
      <c r="D5014" s="229">
        <v>0</v>
      </c>
      <c r="E5014" s="229">
        <v>0</v>
      </c>
      <c r="F5014" s="229">
        <v>1</v>
      </c>
      <c r="G5014" s="230">
        <v>0.5</v>
      </c>
    </row>
    <row r="5015" spans="1:7" x14ac:dyDescent="0.2">
      <c r="A5015" s="229" t="s">
        <v>14567</v>
      </c>
      <c r="B5015" s="229" t="s">
        <v>14685</v>
      </c>
      <c r="C5015" s="229">
        <v>1</v>
      </c>
      <c r="D5015" s="229">
        <v>0</v>
      </c>
      <c r="E5015" s="229">
        <v>0</v>
      </c>
      <c r="F5015" s="229">
        <v>1</v>
      </c>
      <c r="G5015" s="230">
        <v>0.5</v>
      </c>
    </row>
    <row r="5016" spans="1:7" x14ac:dyDescent="0.2">
      <c r="A5016" s="229" t="s">
        <v>14567</v>
      </c>
      <c r="B5016" s="229" t="s">
        <v>14251</v>
      </c>
      <c r="C5016" s="229">
        <v>1</v>
      </c>
      <c r="D5016" s="229">
        <v>0</v>
      </c>
      <c r="E5016" s="229">
        <v>0</v>
      </c>
      <c r="F5016" s="229">
        <v>1</v>
      </c>
      <c r="G5016" s="230">
        <v>0.5</v>
      </c>
    </row>
    <row r="5017" spans="1:7" x14ac:dyDescent="0.2">
      <c r="A5017" s="229" t="s">
        <v>14568</v>
      </c>
      <c r="B5017" s="229" t="s">
        <v>14720</v>
      </c>
      <c r="C5017" s="229">
        <v>1</v>
      </c>
      <c r="D5017" s="229">
        <v>0</v>
      </c>
      <c r="E5017" s="229">
        <v>0</v>
      </c>
      <c r="F5017" s="229">
        <v>1</v>
      </c>
      <c r="G5017" s="230">
        <v>0.5</v>
      </c>
    </row>
    <row r="5018" spans="1:7" x14ac:dyDescent="0.2">
      <c r="A5018" s="229" t="s">
        <v>14568</v>
      </c>
      <c r="B5018" s="229" t="s">
        <v>14691</v>
      </c>
      <c r="C5018" s="229">
        <v>1</v>
      </c>
      <c r="D5018" s="229">
        <v>0</v>
      </c>
      <c r="E5018" s="229">
        <v>0</v>
      </c>
      <c r="F5018" s="229">
        <v>1</v>
      </c>
      <c r="G5018" s="230">
        <v>0.5</v>
      </c>
    </row>
    <row r="5019" spans="1:7" x14ac:dyDescent="0.2">
      <c r="A5019" s="229" t="s">
        <v>14568</v>
      </c>
      <c r="B5019" s="229" t="s">
        <v>14237</v>
      </c>
      <c r="C5019" s="229">
        <v>1</v>
      </c>
      <c r="D5019" s="229">
        <v>0</v>
      </c>
      <c r="E5019" s="229">
        <v>0</v>
      </c>
      <c r="F5019" s="229">
        <v>1</v>
      </c>
      <c r="G5019" s="230">
        <v>0.5</v>
      </c>
    </row>
    <row r="5020" spans="1:7" x14ac:dyDescent="0.2">
      <c r="A5020" s="229" t="s">
        <v>14568</v>
      </c>
      <c r="B5020" s="229" t="s">
        <v>14238</v>
      </c>
      <c r="C5020" s="229">
        <v>1</v>
      </c>
      <c r="D5020" s="229">
        <v>0</v>
      </c>
      <c r="E5020" s="229">
        <v>0</v>
      </c>
      <c r="F5020" s="229">
        <v>1</v>
      </c>
      <c r="G5020" s="230">
        <v>0.5</v>
      </c>
    </row>
    <row r="5021" spans="1:7" x14ac:dyDescent="0.2">
      <c r="A5021" s="229" t="s">
        <v>14568</v>
      </c>
      <c r="B5021" s="229" t="s">
        <v>14239</v>
      </c>
      <c r="C5021" s="229">
        <v>1</v>
      </c>
      <c r="D5021" s="229">
        <v>0</v>
      </c>
      <c r="E5021" s="229">
        <v>0</v>
      </c>
      <c r="F5021" s="229">
        <v>1</v>
      </c>
      <c r="G5021" s="230">
        <v>0.5</v>
      </c>
    </row>
    <row r="5022" spans="1:7" x14ac:dyDescent="0.2">
      <c r="A5022" s="229" t="s">
        <v>14568</v>
      </c>
      <c r="B5022" s="229" t="s">
        <v>14240</v>
      </c>
      <c r="C5022" s="229">
        <v>1</v>
      </c>
      <c r="D5022" s="229">
        <v>0</v>
      </c>
      <c r="E5022" s="229">
        <v>0</v>
      </c>
      <c r="F5022" s="229">
        <v>1</v>
      </c>
      <c r="G5022" s="230">
        <v>0.5</v>
      </c>
    </row>
    <row r="5023" spans="1:7" x14ac:dyDescent="0.2">
      <c r="A5023" s="229" t="s">
        <v>14568</v>
      </c>
      <c r="B5023" s="229" t="s">
        <v>14241</v>
      </c>
      <c r="C5023" s="229">
        <v>1</v>
      </c>
      <c r="D5023" s="229">
        <v>0</v>
      </c>
      <c r="E5023" s="229">
        <v>0</v>
      </c>
      <c r="F5023" s="229">
        <v>1</v>
      </c>
      <c r="G5023" s="230">
        <v>0.5</v>
      </c>
    </row>
    <row r="5024" spans="1:7" x14ac:dyDescent="0.2">
      <c r="A5024" s="229" t="s">
        <v>14568</v>
      </c>
      <c r="B5024" s="229" t="s">
        <v>14271</v>
      </c>
      <c r="C5024" s="229">
        <v>1</v>
      </c>
      <c r="D5024" s="229">
        <v>0</v>
      </c>
      <c r="E5024" s="229">
        <v>0</v>
      </c>
      <c r="F5024" s="229">
        <v>1</v>
      </c>
      <c r="G5024" s="230">
        <v>0.5</v>
      </c>
    </row>
    <row r="5025" spans="1:7" x14ac:dyDescent="0.2">
      <c r="A5025" s="229" t="s">
        <v>14568</v>
      </c>
      <c r="B5025" s="229" t="s">
        <v>14242</v>
      </c>
      <c r="C5025" s="229">
        <v>1</v>
      </c>
      <c r="D5025" s="229">
        <v>0</v>
      </c>
      <c r="E5025" s="229">
        <v>0</v>
      </c>
      <c r="F5025" s="229">
        <v>1</v>
      </c>
      <c r="G5025" s="230">
        <v>0.5</v>
      </c>
    </row>
    <row r="5026" spans="1:7" x14ac:dyDescent="0.2">
      <c r="A5026" s="229" t="s">
        <v>14568</v>
      </c>
      <c r="B5026" s="229" t="s">
        <v>14243</v>
      </c>
      <c r="C5026" s="229">
        <v>1</v>
      </c>
      <c r="D5026" s="229">
        <v>0</v>
      </c>
      <c r="E5026" s="229">
        <v>0</v>
      </c>
      <c r="F5026" s="229">
        <v>1</v>
      </c>
      <c r="G5026" s="230">
        <v>0.5</v>
      </c>
    </row>
    <row r="5027" spans="1:7" x14ac:dyDescent="0.2">
      <c r="A5027" s="229" t="s">
        <v>14568</v>
      </c>
      <c r="B5027" s="229" t="s">
        <v>14244</v>
      </c>
      <c r="C5027" s="229">
        <v>1</v>
      </c>
      <c r="D5027" s="229">
        <v>0</v>
      </c>
      <c r="E5027" s="229">
        <v>0</v>
      </c>
      <c r="F5027" s="229">
        <v>1</v>
      </c>
      <c r="G5027" s="230">
        <v>0.5</v>
      </c>
    </row>
    <row r="5028" spans="1:7" x14ac:dyDescent="0.2">
      <c r="A5028" s="229" t="s">
        <v>14568</v>
      </c>
      <c r="B5028" s="229" t="s">
        <v>14245</v>
      </c>
      <c r="C5028" s="229">
        <v>1</v>
      </c>
      <c r="D5028" s="229">
        <v>0</v>
      </c>
      <c r="E5028" s="229">
        <v>0</v>
      </c>
      <c r="F5028" s="229">
        <v>1</v>
      </c>
      <c r="G5028" s="230">
        <v>0.5</v>
      </c>
    </row>
    <row r="5029" spans="1:7" x14ac:dyDescent="0.2">
      <c r="A5029" s="229" t="s">
        <v>14568</v>
      </c>
      <c r="B5029" s="229" t="s">
        <v>14246</v>
      </c>
      <c r="C5029" s="229">
        <v>1</v>
      </c>
      <c r="D5029" s="229">
        <v>0</v>
      </c>
      <c r="E5029" s="229">
        <v>0</v>
      </c>
      <c r="F5029" s="229">
        <v>1</v>
      </c>
      <c r="G5029" s="230">
        <v>0.5</v>
      </c>
    </row>
    <row r="5030" spans="1:7" x14ac:dyDescent="0.2">
      <c r="A5030" s="229" t="s">
        <v>14568</v>
      </c>
      <c r="B5030" s="229" t="s">
        <v>14260</v>
      </c>
      <c r="C5030" s="229">
        <v>1</v>
      </c>
      <c r="D5030" s="229">
        <v>0</v>
      </c>
      <c r="E5030" s="229">
        <v>0</v>
      </c>
      <c r="F5030" s="229">
        <v>1</v>
      </c>
      <c r="G5030" s="230">
        <v>0.5</v>
      </c>
    </row>
    <row r="5031" spans="1:7" x14ac:dyDescent="0.2">
      <c r="A5031" s="229" t="s">
        <v>14568</v>
      </c>
      <c r="B5031" s="229" t="s">
        <v>14247</v>
      </c>
      <c r="C5031" s="229">
        <v>1</v>
      </c>
      <c r="D5031" s="229">
        <v>0</v>
      </c>
      <c r="E5031" s="229">
        <v>0</v>
      </c>
      <c r="F5031" s="229">
        <v>1</v>
      </c>
      <c r="G5031" s="230">
        <v>0.5</v>
      </c>
    </row>
    <row r="5032" spans="1:7" x14ac:dyDescent="0.2">
      <c r="A5032" s="229" t="s">
        <v>14568</v>
      </c>
      <c r="B5032" s="229" t="s">
        <v>14261</v>
      </c>
      <c r="C5032" s="229">
        <v>1</v>
      </c>
      <c r="D5032" s="229">
        <v>0</v>
      </c>
      <c r="E5032" s="229">
        <v>0</v>
      </c>
      <c r="F5032" s="229">
        <v>1</v>
      </c>
      <c r="G5032" s="230">
        <v>0.5</v>
      </c>
    </row>
    <row r="5033" spans="1:7" x14ac:dyDescent="0.2">
      <c r="A5033" s="229" t="s">
        <v>14568</v>
      </c>
      <c r="B5033" s="229" t="s">
        <v>14248</v>
      </c>
      <c r="C5033" s="229">
        <v>1</v>
      </c>
      <c r="D5033" s="229">
        <v>0</v>
      </c>
      <c r="E5033" s="229">
        <v>0</v>
      </c>
      <c r="F5033" s="229">
        <v>1</v>
      </c>
      <c r="G5033" s="230">
        <v>0.5</v>
      </c>
    </row>
    <row r="5034" spans="1:7" x14ac:dyDescent="0.2">
      <c r="A5034" s="229" t="s">
        <v>14568</v>
      </c>
      <c r="B5034" s="229" t="s">
        <v>14249</v>
      </c>
      <c r="C5034" s="229">
        <v>1</v>
      </c>
      <c r="D5034" s="229">
        <v>0</v>
      </c>
      <c r="E5034" s="229">
        <v>0</v>
      </c>
      <c r="F5034" s="229">
        <v>1</v>
      </c>
      <c r="G5034" s="230">
        <v>0.5</v>
      </c>
    </row>
    <row r="5035" spans="1:7" x14ac:dyDescent="0.2">
      <c r="A5035" s="229" t="s">
        <v>14568</v>
      </c>
      <c r="B5035" s="229" t="s">
        <v>14250</v>
      </c>
      <c r="C5035" s="229">
        <v>1</v>
      </c>
      <c r="D5035" s="229">
        <v>0</v>
      </c>
      <c r="E5035" s="229">
        <v>0</v>
      </c>
      <c r="F5035" s="229">
        <v>1</v>
      </c>
      <c r="G5035" s="230">
        <v>0.5</v>
      </c>
    </row>
    <row r="5036" spans="1:7" x14ac:dyDescent="0.2">
      <c r="A5036" s="229" t="s">
        <v>14568</v>
      </c>
      <c r="B5036" s="229" t="s">
        <v>14721</v>
      </c>
      <c r="C5036" s="229">
        <v>1</v>
      </c>
      <c r="D5036" s="229">
        <v>0</v>
      </c>
      <c r="E5036" s="229">
        <v>0</v>
      </c>
      <c r="F5036" s="229">
        <v>1</v>
      </c>
      <c r="G5036" s="230">
        <v>0.5</v>
      </c>
    </row>
    <row r="5037" spans="1:7" x14ac:dyDescent="0.2">
      <c r="A5037" s="229" t="s">
        <v>14568</v>
      </c>
      <c r="B5037" s="229" t="s">
        <v>14685</v>
      </c>
      <c r="C5037" s="229">
        <v>1</v>
      </c>
      <c r="D5037" s="229">
        <v>0</v>
      </c>
      <c r="E5037" s="229">
        <v>0</v>
      </c>
      <c r="F5037" s="229">
        <v>1</v>
      </c>
      <c r="G5037" s="230">
        <v>0.5</v>
      </c>
    </row>
    <row r="5038" spans="1:7" x14ac:dyDescent="0.2">
      <c r="A5038" s="229" t="s">
        <v>14568</v>
      </c>
      <c r="B5038" s="229" t="s">
        <v>14251</v>
      </c>
      <c r="C5038" s="229">
        <v>1</v>
      </c>
      <c r="D5038" s="229">
        <v>0</v>
      </c>
      <c r="E5038" s="229">
        <v>0</v>
      </c>
      <c r="F5038" s="229">
        <v>1</v>
      </c>
      <c r="G5038" s="230">
        <v>0.5</v>
      </c>
    </row>
    <row r="5039" spans="1:7" x14ac:dyDescent="0.2">
      <c r="A5039" s="229" t="s">
        <v>14570</v>
      </c>
      <c r="B5039" s="229" t="s">
        <v>14285</v>
      </c>
      <c r="C5039" s="229">
        <v>1</v>
      </c>
      <c r="D5039" s="229">
        <v>0</v>
      </c>
      <c r="E5039" s="229">
        <v>0</v>
      </c>
      <c r="F5039" s="229">
        <v>1</v>
      </c>
      <c r="G5039" s="230">
        <v>0.5</v>
      </c>
    </row>
    <row r="5040" spans="1:7" x14ac:dyDescent="0.2">
      <c r="A5040" s="229" t="s">
        <v>14570</v>
      </c>
      <c r="B5040" s="229" t="s">
        <v>14706</v>
      </c>
      <c r="C5040" s="229">
        <v>1</v>
      </c>
      <c r="D5040" s="229">
        <v>0</v>
      </c>
      <c r="E5040" s="229">
        <v>0</v>
      </c>
      <c r="F5040" s="229">
        <v>1</v>
      </c>
      <c r="G5040" s="230">
        <v>0.5</v>
      </c>
    </row>
    <row r="5041" spans="1:7" x14ac:dyDescent="0.2">
      <c r="A5041" s="229" t="s">
        <v>14570</v>
      </c>
      <c r="B5041" s="229" t="s">
        <v>14286</v>
      </c>
      <c r="C5041" s="229">
        <v>1</v>
      </c>
      <c r="D5041" s="229">
        <v>0</v>
      </c>
      <c r="E5041" s="229">
        <v>0</v>
      </c>
      <c r="F5041" s="229">
        <v>1</v>
      </c>
      <c r="G5041" s="230">
        <v>0.5</v>
      </c>
    </row>
    <row r="5042" spans="1:7" x14ac:dyDescent="0.2">
      <c r="A5042" s="229" t="s">
        <v>14570</v>
      </c>
      <c r="B5042" s="229" t="s">
        <v>14275</v>
      </c>
      <c r="C5042" s="229">
        <v>1</v>
      </c>
      <c r="D5042" s="229">
        <v>0</v>
      </c>
      <c r="E5042" s="229">
        <v>0</v>
      </c>
      <c r="F5042" s="229">
        <v>1</v>
      </c>
      <c r="G5042" s="230">
        <v>0.5</v>
      </c>
    </row>
    <row r="5043" spans="1:7" x14ac:dyDescent="0.2">
      <c r="A5043" s="229" t="s">
        <v>14570</v>
      </c>
      <c r="B5043" s="229" t="s">
        <v>14276</v>
      </c>
      <c r="C5043" s="229">
        <v>1</v>
      </c>
      <c r="D5043" s="229">
        <v>0</v>
      </c>
      <c r="E5043" s="229">
        <v>0</v>
      </c>
      <c r="F5043" s="229">
        <v>1</v>
      </c>
      <c r="G5043" s="230">
        <v>0.5</v>
      </c>
    </row>
    <row r="5044" spans="1:7" x14ac:dyDescent="0.2">
      <c r="A5044" s="229" t="s">
        <v>14570</v>
      </c>
      <c r="B5044" s="229" t="s">
        <v>14287</v>
      </c>
      <c r="C5044" s="229">
        <v>1</v>
      </c>
      <c r="D5044" s="229">
        <v>0</v>
      </c>
      <c r="E5044" s="229">
        <v>0</v>
      </c>
      <c r="F5044" s="229">
        <v>1</v>
      </c>
      <c r="G5044" s="230">
        <v>0.5</v>
      </c>
    </row>
    <row r="5045" spans="1:7" x14ac:dyDescent="0.2">
      <c r="A5045" s="229" t="s">
        <v>14570</v>
      </c>
      <c r="B5045" s="229" t="s">
        <v>14277</v>
      </c>
      <c r="C5045" s="229">
        <v>1</v>
      </c>
      <c r="D5045" s="229">
        <v>0</v>
      </c>
      <c r="E5045" s="229">
        <v>0</v>
      </c>
      <c r="F5045" s="229">
        <v>1</v>
      </c>
      <c r="G5045" s="230">
        <v>0.5</v>
      </c>
    </row>
    <row r="5046" spans="1:7" x14ac:dyDescent="0.2">
      <c r="A5046" s="229" t="s">
        <v>14570</v>
      </c>
      <c r="B5046" s="229" t="s">
        <v>14288</v>
      </c>
      <c r="C5046" s="229">
        <v>1</v>
      </c>
      <c r="D5046" s="229">
        <v>0</v>
      </c>
      <c r="E5046" s="229">
        <v>0</v>
      </c>
      <c r="F5046" s="229">
        <v>1</v>
      </c>
      <c r="G5046" s="230">
        <v>0.5</v>
      </c>
    </row>
    <row r="5047" spans="1:7" x14ac:dyDescent="0.2">
      <c r="A5047" s="229" t="s">
        <v>14570</v>
      </c>
      <c r="B5047" s="229" t="s">
        <v>14289</v>
      </c>
      <c r="C5047" s="229">
        <v>1</v>
      </c>
      <c r="D5047" s="229">
        <v>0</v>
      </c>
      <c r="E5047" s="229">
        <v>0</v>
      </c>
      <c r="F5047" s="229">
        <v>1</v>
      </c>
      <c r="G5047" s="230">
        <v>0.5</v>
      </c>
    </row>
    <row r="5048" spans="1:7" x14ac:dyDescent="0.2">
      <c r="A5048" s="229" t="s">
        <v>14579</v>
      </c>
      <c r="B5048" s="229" t="s">
        <v>14720</v>
      </c>
      <c r="C5048" s="229">
        <v>1</v>
      </c>
      <c r="D5048" s="229">
        <v>0</v>
      </c>
      <c r="E5048" s="229">
        <v>0</v>
      </c>
      <c r="F5048" s="229">
        <v>1</v>
      </c>
      <c r="G5048" s="230">
        <v>0.5</v>
      </c>
    </row>
    <row r="5049" spans="1:7" x14ac:dyDescent="0.2">
      <c r="A5049" s="229" t="s">
        <v>14579</v>
      </c>
      <c r="B5049" s="229" t="s">
        <v>14691</v>
      </c>
      <c r="C5049" s="229">
        <v>1</v>
      </c>
      <c r="D5049" s="229">
        <v>0</v>
      </c>
      <c r="E5049" s="229">
        <v>0</v>
      </c>
      <c r="F5049" s="229">
        <v>1</v>
      </c>
      <c r="G5049" s="230">
        <v>0.5</v>
      </c>
    </row>
    <row r="5050" spans="1:7" x14ac:dyDescent="0.2">
      <c r="A5050" s="229" t="s">
        <v>14579</v>
      </c>
      <c r="B5050" s="229" t="s">
        <v>14237</v>
      </c>
      <c r="C5050" s="229">
        <v>1</v>
      </c>
      <c r="D5050" s="229">
        <v>0</v>
      </c>
      <c r="E5050" s="229">
        <v>0</v>
      </c>
      <c r="F5050" s="229">
        <v>1</v>
      </c>
      <c r="G5050" s="230">
        <v>0.5</v>
      </c>
    </row>
    <row r="5051" spans="1:7" x14ac:dyDescent="0.2">
      <c r="A5051" s="229" t="s">
        <v>14579</v>
      </c>
      <c r="B5051" s="229" t="s">
        <v>14238</v>
      </c>
      <c r="C5051" s="229">
        <v>1</v>
      </c>
      <c r="D5051" s="229">
        <v>0</v>
      </c>
      <c r="E5051" s="229">
        <v>0</v>
      </c>
      <c r="F5051" s="229">
        <v>1</v>
      </c>
      <c r="G5051" s="230">
        <v>0.5</v>
      </c>
    </row>
    <row r="5052" spans="1:7" x14ac:dyDescent="0.2">
      <c r="A5052" s="229" t="s">
        <v>14579</v>
      </c>
      <c r="B5052" s="229" t="s">
        <v>14239</v>
      </c>
      <c r="C5052" s="229">
        <v>1</v>
      </c>
      <c r="D5052" s="229">
        <v>0</v>
      </c>
      <c r="E5052" s="229">
        <v>0</v>
      </c>
      <c r="F5052" s="229">
        <v>1</v>
      </c>
      <c r="G5052" s="230">
        <v>0.5</v>
      </c>
    </row>
    <row r="5053" spans="1:7" x14ac:dyDescent="0.2">
      <c r="A5053" s="229" t="s">
        <v>14579</v>
      </c>
      <c r="B5053" s="229" t="s">
        <v>14240</v>
      </c>
      <c r="C5053" s="229">
        <v>1</v>
      </c>
      <c r="D5053" s="229">
        <v>0</v>
      </c>
      <c r="E5053" s="229">
        <v>0</v>
      </c>
      <c r="F5053" s="229">
        <v>1</v>
      </c>
      <c r="G5053" s="230">
        <v>0.5</v>
      </c>
    </row>
    <row r="5054" spans="1:7" x14ac:dyDescent="0.2">
      <c r="A5054" s="229" t="s">
        <v>14579</v>
      </c>
      <c r="B5054" s="229" t="s">
        <v>14241</v>
      </c>
      <c r="C5054" s="229">
        <v>1</v>
      </c>
      <c r="D5054" s="229">
        <v>0</v>
      </c>
      <c r="E5054" s="229">
        <v>0</v>
      </c>
      <c r="F5054" s="229">
        <v>1</v>
      </c>
      <c r="G5054" s="230">
        <v>0.5</v>
      </c>
    </row>
    <row r="5055" spans="1:7" x14ac:dyDescent="0.2">
      <c r="A5055" s="229" t="s">
        <v>14579</v>
      </c>
      <c r="B5055" s="229" t="s">
        <v>14271</v>
      </c>
      <c r="C5055" s="229">
        <v>1</v>
      </c>
      <c r="D5055" s="229">
        <v>0</v>
      </c>
      <c r="E5055" s="229">
        <v>0</v>
      </c>
      <c r="F5055" s="229">
        <v>1</v>
      </c>
      <c r="G5055" s="230">
        <v>0.5</v>
      </c>
    </row>
    <row r="5056" spans="1:7" x14ac:dyDescent="0.2">
      <c r="A5056" s="229" t="s">
        <v>14579</v>
      </c>
      <c r="B5056" s="229" t="s">
        <v>14242</v>
      </c>
      <c r="C5056" s="229">
        <v>1</v>
      </c>
      <c r="D5056" s="229">
        <v>0</v>
      </c>
      <c r="E5056" s="229">
        <v>0</v>
      </c>
      <c r="F5056" s="229">
        <v>1</v>
      </c>
      <c r="G5056" s="230">
        <v>0.5</v>
      </c>
    </row>
    <row r="5057" spans="1:7" x14ac:dyDescent="0.2">
      <c r="A5057" s="229" t="s">
        <v>14579</v>
      </c>
      <c r="B5057" s="229" t="s">
        <v>14243</v>
      </c>
      <c r="C5057" s="229">
        <v>1</v>
      </c>
      <c r="D5057" s="229">
        <v>0</v>
      </c>
      <c r="E5057" s="229">
        <v>0</v>
      </c>
      <c r="F5057" s="229">
        <v>1</v>
      </c>
      <c r="G5057" s="230">
        <v>0.5</v>
      </c>
    </row>
    <row r="5058" spans="1:7" x14ac:dyDescent="0.2">
      <c r="A5058" s="229" t="s">
        <v>14579</v>
      </c>
      <c r="B5058" s="229" t="s">
        <v>14244</v>
      </c>
      <c r="C5058" s="229">
        <v>1</v>
      </c>
      <c r="D5058" s="229">
        <v>0</v>
      </c>
      <c r="E5058" s="229">
        <v>0</v>
      </c>
      <c r="F5058" s="229">
        <v>1</v>
      </c>
      <c r="G5058" s="230">
        <v>0.5</v>
      </c>
    </row>
    <row r="5059" spans="1:7" x14ac:dyDescent="0.2">
      <c r="A5059" s="229" t="s">
        <v>14579</v>
      </c>
      <c r="B5059" s="229" t="s">
        <v>14245</v>
      </c>
      <c r="C5059" s="229">
        <v>1</v>
      </c>
      <c r="D5059" s="229">
        <v>0</v>
      </c>
      <c r="E5059" s="229">
        <v>0</v>
      </c>
      <c r="F5059" s="229">
        <v>1</v>
      </c>
      <c r="G5059" s="230">
        <v>0.5</v>
      </c>
    </row>
    <row r="5060" spans="1:7" x14ac:dyDescent="0.2">
      <c r="A5060" s="229" t="s">
        <v>14579</v>
      </c>
      <c r="B5060" s="229" t="s">
        <v>14246</v>
      </c>
      <c r="C5060" s="229">
        <v>1</v>
      </c>
      <c r="D5060" s="229">
        <v>0</v>
      </c>
      <c r="E5060" s="229">
        <v>0</v>
      </c>
      <c r="F5060" s="229">
        <v>1</v>
      </c>
      <c r="G5060" s="230">
        <v>0.5</v>
      </c>
    </row>
    <row r="5061" spans="1:7" x14ac:dyDescent="0.2">
      <c r="A5061" s="229" t="s">
        <v>14579</v>
      </c>
      <c r="B5061" s="229" t="s">
        <v>14260</v>
      </c>
      <c r="C5061" s="229">
        <v>1</v>
      </c>
      <c r="D5061" s="229">
        <v>0</v>
      </c>
      <c r="E5061" s="229">
        <v>0</v>
      </c>
      <c r="F5061" s="229">
        <v>1</v>
      </c>
      <c r="G5061" s="230">
        <v>0.5</v>
      </c>
    </row>
    <row r="5062" spans="1:7" x14ac:dyDescent="0.2">
      <c r="A5062" s="229" t="s">
        <v>14579</v>
      </c>
      <c r="B5062" s="229" t="s">
        <v>14247</v>
      </c>
      <c r="C5062" s="229">
        <v>1</v>
      </c>
      <c r="D5062" s="229">
        <v>0</v>
      </c>
      <c r="E5062" s="229">
        <v>0</v>
      </c>
      <c r="F5062" s="229">
        <v>1</v>
      </c>
      <c r="G5062" s="230">
        <v>0.5</v>
      </c>
    </row>
    <row r="5063" spans="1:7" x14ac:dyDescent="0.2">
      <c r="A5063" s="229" t="s">
        <v>14579</v>
      </c>
      <c r="B5063" s="229" t="s">
        <v>14261</v>
      </c>
      <c r="C5063" s="229">
        <v>1</v>
      </c>
      <c r="D5063" s="229">
        <v>0</v>
      </c>
      <c r="E5063" s="229">
        <v>0</v>
      </c>
      <c r="F5063" s="229">
        <v>1</v>
      </c>
      <c r="G5063" s="230">
        <v>0.5</v>
      </c>
    </row>
    <row r="5064" spans="1:7" x14ac:dyDescent="0.2">
      <c r="A5064" s="229" t="s">
        <v>14579</v>
      </c>
      <c r="B5064" s="229" t="s">
        <v>14248</v>
      </c>
      <c r="C5064" s="229">
        <v>1</v>
      </c>
      <c r="D5064" s="229">
        <v>0</v>
      </c>
      <c r="E5064" s="229">
        <v>0</v>
      </c>
      <c r="F5064" s="229">
        <v>1</v>
      </c>
      <c r="G5064" s="230">
        <v>0.5</v>
      </c>
    </row>
    <row r="5065" spans="1:7" x14ac:dyDescent="0.2">
      <c r="A5065" s="229" t="s">
        <v>14579</v>
      </c>
      <c r="B5065" s="229" t="s">
        <v>14249</v>
      </c>
      <c r="C5065" s="229">
        <v>1</v>
      </c>
      <c r="D5065" s="229">
        <v>0</v>
      </c>
      <c r="E5065" s="229">
        <v>0</v>
      </c>
      <c r="F5065" s="229">
        <v>1</v>
      </c>
      <c r="G5065" s="230">
        <v>0.5</v>
      </c>
    </row>
    <row r="5066" spans="1:7" x14ac:dyDescent="0.2">
      <c r="A5066" s="229" t="s">
        <v>14579</v>
      </c>
      <c r="B5066" s="229" t="s">
        <v>14250</v>
      </c>
      <c r="C5066" s="229">
        <v>1</v>
      </c>
      <c r="D5066" s="229">
        <v>0</v>
      </c>
      <c r="E5066" s="229">
        <v>0</v>
      </c>
      <c r="F5066" s="229">
        <v>1</v>
      </c>
      <c r="G5066" s="230">
        <v>0.5</v>
      </c>
    </row>
    <row r="5067" spans="1:7" x14ac:dyDescent="0.2">
      <c r="A5067" s="229" t="s">
        <v>14579</v>
      </c>
      <c r="B5067" s="229" t="s">
        <v>14721</v>
      </c>
      <c r="C5067" s="229">
        <v>1</v>
      </c>
      <c r="D5067" s="229">
        <v>0</v>
      </c>
      <c r="E5067" s="229">
        <v>0</v>
      </c>
      <c r="F5067" s="229">
        <v>1</v>
      </c>
      <c r="G5067" s="230">
        <v>0.5</v>
      </c>
    </row>
    <row r="5068" spans="1:7" x14ac:dyDescent="0.2">
      <c r="A5068" s="229" t="s">
        <v>14579</v>
      </c>
      <c r="B5068" s="229" t="s">
        <v>14685</v>
      </c>
      <c r="C5068" s="229">
        <v>1</v>
      </c>
      <c r="D5068" s="229">
        <v>0</v>
      </c>
      <c r="E5068" s="229">
        <v>0</v>
      </c>
      <c r="F5068" s="229">
        <v>1</v>
      </c>
      <c r="G5068" s="230">
        <v>0.5</v>
      </c>
    </row>
    <row r="5069" spans="1:7" x14ac:dyDescent="0.2">
      <c r="A5069" s="229" t="s">
        <v>14579</v>
      </c>
      <c r="B5069" s="229" t="s">
        <v>14251</v>
      </c>
      <c r="C5069" s="229">
        <v>1</v>
      </c>
      <c r="D5069" s="229">
        <v>0</v>
      </c>
      <c r="E5069" s="229">
        <v>0</v>
      </c>
      <c r="F5069" s="229">
        <v>1</v>
      </c>
      <c r="G5069" s="230">
        <v>0.5</v>
      </c>
    </row>
    <row r="5070" spans="1:7" x14ac:dyDescent="0.2">
      <c r="A5070" s="229" t="s">
        <v>14580</v>
      </c>
      <c r="B5070" s="229" t="s">
        <v>14264</v>
      </c>
      <c r="C5070" s="229">
        <v>1</v>
      </c>
      <c r="D5070" s="229">
        <v>0</v>
      </c>
      <c r="E5070" s="229">
        <v>0</v>
      </c>
      <c r="F5070" s="229">
        <v>1</v>
      </c>
      <c r="G5070" s="230">
        <v>0.5</v>
      </c>
    </row>
    <row r="5071" spans="1:7" x14ac:dyDescent="0.2">
      <c r="A5071" s="229" t="s">
        <v>14580</v>
      </c>
      <c r="B5071" s="229" t="s">
        <v>14254</v>
      </c>
      <c r="C5071" s="229">
        <v>1</v>
      </c>
      <c r="D5071" s="229">
        <v>0</v>
      </c>
      <c r="E5071" s="229">
        <v>0</v>
      </c>
      <c r="F5071" s="229">
        <v>1</v>
      </c>
      <c r="G5071" s="230">
        <v>0.5</v>
      </c>
    </row>
    <row r="5072" spans="1:7" x14ac:dyDescent="0.2">
      <c r="A5072" s="229" t="s">
        <v>14580</v>
      </c>
      <c r="B5072" s="229" t="s">
        <v>14265</v>
      </c>
      <c r="C5072" s="229">
        <v>1</v>
      </c>
      <c r="D5072" s="229">
        <v>0</v>
      </c>
      <c r="E5072" s="229">
        <v>0</v>
      </c>
      <c r="F5072" s="229">
        <v>1</v>
      </c>
      <c r="G5072" s="230">
        <v>0.5</v>
      </c>
    </row>
    <row r="5073" spans="1:7" x14ac:dyDescent="0.2">
      <c r="A5073" s="229" t="s">
        <v>14580</v>
      </c>
      <c r="B5073" s="229" t="s">
        <v>2242</v>
      </c>
      <c r="C5073" s="229">
        <v>1</v>
      </c>
      <c r="D5073" s="229">
        <v>0</v>
      </c>
      <c r="E5073" s="229">
        <v>0</v>
      </c>
      <c r="F5073" s="229">
        <v>1</v>
      </c>
      <c r="G5073" s="230">
        <v>0.5</v>
      </c>
    </row>
    <row r="5074" spans="1:7" x14ac:dyDescent="0.2">
      <c r="A5074" s="229" t="s">
        <v>14580</v>
      </c>
      <c r="B5074" s="229" t="s">
        <v>14687</v>
      </c>
      <c r="C5074" s="229">
        <v>1</v>
      </c>
      <c r="D5074" s="229">
        <v>0</v>
      </c>
      <c r="E5074" s="229">
        <v>0</v>
      </c>
      <c r="F5074" s="229">
        <v>1</v>
      </c>
      <c r="G5074" s="230">
        <v>0.5</v>
      </c>
    </row>
    <row r="5075" spans="1:7" x14ac:dyDescent="0.2">
      <c r="A5075" s="229" t="s">
        <v>14580</v>
      </c>
      <c r="B5075" s="229" t="s">
        <v>14710</v>
      </c>
      <c r="C5075" s="229">
        <v>1</v>
      </c>
      <c r="D5075" s="229">
        <v>0</v>
      </c>
      <c r="E5075" s="229">
        <v>0</v>
      </c>
      <c r="F5075" s="229">
        <v>1</v>
      </c>
      <c r="G5075" s="230">
        <v>0.5</v>
      </c>
    </row>
    <row r="5076" spans="1:7" x14ac:dyDescent="0.2">
      <c r="A5076" s="229" t="s">
        <v>14580</v>
      </c>
      <c r="B5076" s="229" t="s">
        <v>14255</v>
      </c>
      <c r="C5076" s="229">
        <v>1</v>
      </c>
      <c r="D5076" s="229">
        <v>0</v>
      </c>
      <c r="E5076" s="229">
        <v>0</v>
      </c>
      <c r="F5076" s="229">
        <v>1</v>
      </c>
      <c r="G5076" s="230">
        <v>0.5</v>
      </c>
    </row>
    <row r="5077" spans="1:7" x14ac:dyDescent="0.2">
      <c r="A5077" s="229" t="s">
        <v>14580</v>
      </c>
      <c r="B5077" s="229" t="s">
        <v>14266</v>
      </c>
      <c r="C5077" s="229">
        <v>1</v>
      </c>
      <c r="D5077" s="229">
        <v>0</v>
      </c>
      <c r="E5077" s="229">
        <v>0</v>
      </c>
      <c r="F5077" s="229">
        <v>1</v>
      </c>
      <c r="G5077" s="230">
        <v>0.5</v>
      </c>
    </row>
    <row r="5078" spans="1:7" x14ac:dyDescent="0.2">
      <c r="A5078" s="229" t="s">
        <v>14580</v>
      </c>
      <c r="B5078" s="229" t="s">
        <v>14688</v>
      </c>
      <c r="C5078" s="229">
        <v>1</v>
      </c>
      <c r="D5078" s="229">
        <v>0</v>
      </c>
      <c r="E5078" s="229">
        <v>0</v>
      </c>
      <c r="F5078" s="229">
        <v>1</v>
      </c>
      <c r="G5078" s="230">
        <v>0.5</v>
      </c>
    </row>
    <row r="5079" spans="1:7" x14ac:dyDescent="0.2">
      <c r="A5079" s="229" t="s">
        <v>14580</v>
      </c>
      <c r="B5079" s="229" t="s">
        <v>14711</v>
      </c>
      <c r="C5079" s="229">
        <v>1</v>
      </c>
      <c r="D5079" s="229">
        <v>0</v>
      </c>
      <c r="E5079" s="229">
        <v>0</v>
      </c>
      <c r="F5079" s="229">
        <v>1</v>
      </c>
      <c r="G5079" s="230">
        <v>0.5</v>
      </c>
    </row>
    <row r="5080" spans="1:7" x14ac:dyDescent="0.2">
      <c r="A5080" s="229" t="s">
        <v>14580</v>
      </c>
      <c r="B5080" s="229" t="s">
        <v>14712</v>
      </c>
      <c r="C5080" s="229">
        <v>1</v>
      </c>
      <c r="D5080" s="229">
        <v>0</v>
      </c>
      <c r="E5080" s="229">
        <v>0</v>
      </c>
      <c r="F5080" s="229">
        <v>1</v>
      </c>
      <c r="G5080" s="230">
        <v>0.5</v>
      </c>
    </row>
    <row r="5081" spans="1:7" x14ac:dyDescent="0.2">
      <c r="A5081" s="229" t="s">
        <v>14580</v>
      </c>
      <c r="B5081" s="229" t="s">
        <v>14256</v>
      </c>
      <c r="C5081" s="229">
        <v>1</v>
      </c>
      <c r="D5081" s="229">
        <v>0</v>
      </c>
      <c r="E5081" s="229">
        <v>0</v>
      </c>
      <c r="F5081" s="229">
        <v>1</v>
      </c>
      <c r="G5081" s="230">
        <v>0.5</v>
      </c>
    </row>
    <row r="5082" spans="1:7" x14ac:dyDescent="0.2">
      <c r="A5082" s="229" t="s">
        <v>14580</v>
      </c>
      <c r="B5082" s="229" t="s">
        <v>14295</v>
      </c>
      <c r="C5082" s="229">
        <v>1</v>
      </c>
      <c r="D5082" s="229">
        <v>0</v>
      </c>
      <c r="E5082" s="229">
        <v>0</v>
      </c>
      <c r="F5082" s="229">
        <v>1</v>
      </c>
      <c r="G5082" s="230">
        <v>0.5</v>
      </c>
    </row>
    <row r="5083" spans="1:7" x14ac:dyDescent="0.2">
      <c r="A5083" s="229" t="s">
        <v>14580</v>
      </c>
      <c r="B5083" s="229" t="s">
        <v>14713</v>
      </c>
      <c r="C5083" s="229">
        <v>1</v>
      </c>
      <c r="D5083" s="229">
        <v>0</v>
      </c>
      <c r="E5083" s="229">
        <v>0</v>
      </c>
      <c r="F5083" s="229">
        <v>1</v>
      </c>
      <c r="G5083" s="230">
        <v>0.5</v>
      </c>
    </row>
    <row r="5084" spans="1:7" x14ac:dyDescent="0.2">
      <c r="A5084" s="229" t="s">
        <v>14580</v>
      </c>
      <c r="B5084" s="229" t="s">
        <v>14257</v>
      </c>
      <c r="C5084" s="229">
        <v>1</v>
      </c>
      <c r="D5084" s="229">
        <v>0</v>
      </c>
      <c r="E5084" s="229">
        <v>0</v>
      </c>
      <c r="F5084" s="229">
        <v>1</v>
      </c>
      <c r="G5084" s="230">
        <v>0.5</v>
      </c>
    </row>
    <row r="5085" spans="1:7" x14ac:dyDescent="0.2">
      <c r="A5085" s="229" t="s">
        <v>14580</v>
      </c>
      <c r="B5085" s="229" t="s">
        <v>14689</v>
      </c>
      <c r="C5085" s="229">
        <v>1</v>
      </c>
      <c r="D5085" s="229">
        <v>0</v>
      </c>
      <c r="E5085" s="229">
        <v>0</v>
      </c>
      <c r="F5085" s="229">
        <v>1</v>
      </c>
      <c r="G5085" s="230">
        <v>0.5</v>
      </c>
    </row>
    <row r="5086" spans="1:7" x14ac:dyDescent="0.2">
      <c r="A5086" s="229" t="s">
        <v>14580</v>
      </c>
      <c r="B5086" s="229" t="s">
        <v>14258</v>
      </c>
      <c r="C5086" s="229">
        <v>1</v>
      </c>
      <c r="D5086" s="229">
        <v>0</v>
      </c>
      <c r="E5086" s="229">
        <v>0</v>
      </c>
      <c r="F5086" s="229">
        <v>1</v>
      </c>
      <c r="G5086" s="230">
        <v>0.5</v>
      </c>
    </row>
    <row r="5087" spans="1:7" x14ac:dyDescent="0.2">
      <c r="A5087" s="229" t="s">
        <v>14580</v>
      </c>
      <c r="B5087" s="229" t="s">
        <v>14690</v>
      </c>
      <c r="C5087" s="229">
        <v>1</v>
      </c>
      <c r="D5087" s="229">
        <v>0</v>
      </c>
      <c r="E5087" s="229">
        <v>0</v>
      </c>
      <c r="F5087" s="229">
        <v>1</v>
      </c>
      <c r="G5087" s="230">
        <v>0.5</v>
      </c>
    </row>
    <row r="5088" spans="1:7" x14ac:dyDescent="0.2">
      <c r="A5088" s="229" t="s">
        <v>14580</v>
      </c>
      <c r="B5088" s="229" t="s">
        <v>14267</v>
      </c>
      <c r="C5088" s="229">
        <v>1</v>
      </c>
      <c r="D5088" s="229">
        <v>0</v>
      </c>
      <c r="E5088" s="229">
        <v>0</v>
      </c>
      <c r="F5088" s="229">
        <v>1</v>
      </c>
      <c r="G5088" s="230">
        <v>0.5</v>
      </c>
    </row>
    <row r="5089" spans="1:7" x14ac:dyDescent="0.2">
      <c r="A5089" s="229" t="s">
        <v>14580</v>
      </c>
      <c r="B5089" s="229" t="s">
        <v>14268</v>
      </c>
      <c r="C5089" s="229">
        <v>1</v>
      </c>
      <c r="D5089" s="229">
        <v>0</v>
      </c>
      <c r="E5089" s="229">
        <v>0</v>
      </c>
      <c r="F5089" s="229">
        <v>1</v>
      </c>
      <c r="G5089" s="230">
        <v>0.5</v>
      </c>
    </row>
    <row r="5090" spans="1:7" x14ac:dyDescent="0.2">
      <c r="A5090" s="229" t="s">
        <v>14581</v>
      </c>
      <c r="B5090" s="229" t="s">
        <v>14720</v>
      </c>
      <c r="C5090" s="229">
        <v>1</v>
      </c>
      <c r="D5090" s="229">
        <v>0</v>
      </c>
      <c r="E5090" s="229">
        <v>0</v>
      </c>
      <c r="F5090" s="229">
        <v>1</v>
      </c>
      <c r="G5090" s="230">
        <v>0.5</v>
      </c>
    </row>
    <row r="5091" spans="1:7" x14ac:dyDescent="0.2">
      <c r="A5091" s="229" t="s">
        <v>14581</v>
      </c>
      <c r="B5091" s="229" t="s">
        <v>14691</v>
      </c>
      <c r="C5091" s="229">
        <v>1</v>
      </c>
      <c r="D5091" s="229">
        <v>0</v>
      </c>
      <c r="E5091" s="229">
        <v>0</v>
      </c>
      <c r="F5091" s="229">
        <v>1</v>
      </c>
      <c r="G5091" s="230">
        <v>0.5</v>
      </c>
    </row>
    <row r="5092" spans="1:7" x14ac:dyDescent="0.2">
      <c r="A5092" s="229" t="s">
        <v>14581</v>
      </c>
      <c r="B5092" s="229" t="s">
        <v>14237</v>
      </c>
      <c r="C5092" s="229">
        <v>1</v>
      </c>
      <c r="D5092" s="229">
        <v>0</v>
      </c>
      <c r="E5092" s="229">
        <v>0</v>
      </c>
      <c r="F5092" s="229">
        <v>1</v>
      </c>
      <c r="G5092" s="230">
        <v>0.5</v>
      </c>
    </row>
    <row r="5093" spans="1:7" x14ac:dyDescent="0.2">
      <c r="A5093" s="229" t="s">
        <v>14581</v>
      </c>
      <c r="B5093" s="229" t="s">
        <v>14238</v>
      </c>
      <c r="C5093" s="229">
        <v>1</v>
      </c>
      <c r="D5093" s="229">
        <v>0</v>
      </c>
      <c r="E5093" s="229">
        <v>0</v>
      </c>
      <c r="F5093" s="229">
        <v>1</v>
      </c>
      <c r="G5093" s="230">
        <v>0.5</v>
      </c>
    </row>
    <row r="5094" spans="1:7" x14ac:dyDescent="0.2">
      <c r="A5094" s="229" t="s">
        <v>14581</v>
      </c>
      <c r="B5094" s="229" t="s">
        <v>14239</v>
      </c>
      <c r="C5094" s="229">
        <v>1</v>
      </c>
      <c r="D5094" s="229">
        <v>0</v>
      </c>
      <c r="E5094" s="229">
        <v>0</v>
      </c>
      <c r="F5094" s="229">
        <v>1</v>
      </c>
      <c r="G5094" s="230">
        <v>0.5</v>
      </c>
    </row>
    <row r="5095" spans="1:7" x14ac:dyDescent="0.2">
      <c r="A5095" s="229" t="s">
        <v>14581</v>
      </c>
      <c r="B5095" s="229" t="s">
        <v>14240</v>
      </c>
      <c r="C5095" s="229">
        <v>1</v>
      </c>
      <c r="D5095" s="229">
        <v>0</v>
      </c>
      <c r="E5095" s="229">
        <v>0</v>
      </c>
      <c r="F5095" s="229">
        <v>1</v>
      </c>
      <c r="G5095" s="230">
        <v>0.5</v>
      </c>
    </row>
    <row r="5096" spans="1:7" x14ac:dyDescent="0.2">
      <c r="A5096" s="229" t="s">
        <v>14581</v>
      </c>
      <c r="B5096" s="229" t="s">
        <v>14241</v>
      </c>
      <c r="C5096" s="229">
        <v>1</v>
      </c>
      <c r="D5096" s="229">
        <v>0</v>
      </c>
      <c r="E5096" s="229">
        <v>0</v>
      </c>
      <c r="F5096" s="229">
        <v>1</v>
      </c>
      <c r="G5096" s="230">
        <v>0.5</v>
      </c>
    </row>
    <row r="5097" spans="1:7" x14ac:dyDescent="0.2">
      <c r="A5097" s="229" t="s">
        <v>14581</v>
      </c>
      <c r="B5097" s="229" t="s">
        <v>14271</v>
      </c>
      <c r="C5097" s="229">
        <v>1</v>
      </c>
      <c r="D5097" s="229">
        <v>0</v>
      </c>
      <c r="E5097" s="229">
        <v>0</v>
      </c>
      <c r="F5097" s="229">
        <v>1</v>
      </c>
      <c r="G5097" s="230">
        <v>0.5</v>
      </c>
    </row>
    <row r="5098" spans="1:7" x14ac:dyDescent="0.2">
      <c r="A5098" s="229" t="s">
        <v>14581</v>
      </c>
      <c r="B5098" s="229" t="s">
        <v>14242</v>
      </c>
      <c r="C5098" s="229">
        <v>1</v>
      </c>
      <c r="D5098" s="229">
        <v>0</v>
      </c>
      <c r="E5098" s="229">
        <v>0</v>
      </c>
      <c r="F5098" s="229">
        <v>1</v>
      </c>
      <c r="G5098" s="230">
        <v>0.5</v>
      </c>
    </row>
    <row r="5099" spans="1:7" x14ac:dyDescent="0.2">
      <c r="A5099" s="229" t="s">
        <v>14581</v>
      </c>
      <c r="B5099" s="229" t="s">
        <v>14243</v>
      </c>
      <c r="C5099" s="229">
        <v>1</v>
      </c>
      <c r="D5099" s="229">
        <v>0</v>
      </c>
      <c r="E5099" s="229">
        <v>0</v>
      </c>
      <c r="F5099" s="229">
        <v>1</v>
      </c>
      <c r="G5099" s="230">
        <v>0.5</v>
      </c>
    </row>
    <row r="5100" spans="1:7" x14ac:dyDescent="0.2">
      <c r="A5100" s="229" t="s">
        <v>14581</v>
      </c>
      <c r="B5100" s="229" t="s">
        <v>14244</v>
      </c>
      <c r="C5100" s="229">
        <v>1</v>
      </c>
      <c r="D5100" s="229">
        <v>0</v>
      </c>
      <c r="E5100" s="229">
        <v>0</v>
      </c>
      <c r="F5100" s="229">
        <v>1</v>
      </c>
      <c r="G5100" s="230">
        <v>0.5</v>
      </c>
    </row>
    <row r="5101" spans="1:7" x14ac:dyDescent="0.2">
      <c r="A5101" s="229" t="s">
        <v>14581</v>
      </c>
      <c r="B5101" s="229" t="s">
        <v>14245</v>
      </c>
      <c r="C5101" s="229">
        <v>1</v>
      </c>
      <c r="D5101" s="229">
        <v>0</v>
      </c>
      <c r="E5101" s="229">
        <v>0</v>
      </c>
      <c r="F5101" s="229">
        <v>1</v>
      </c>
      <c r="G5101" s="230">
        <v>0.5</v>
      </c>
    </row>
    <row r="5102" spans="1:7" x14ac:dyDescent="0.2">
      <c r="A5102" s="229" t="s">
        <v>14581</v>
      </c>
      <c r="B5102" s="229" t="s">
        <v>14246</v>
      </c>
      <c r="C5102" s="229">
        <v>1</v>
      </c>
      <c r="D5102" s="229">
        <v>0</v>
      </c>
      <c r="E5102" s="229">
        <v>0</v>
      </c>
      <c r="F5102" s="229">
        <v>1</v>
      </c>
      <c r="G5102" s="230">
        <v>0.5</v>
      </c>
    </row>
    <row r="5103" spans="1:7" x14ac:dyDescent="0.2">
      <c r="A5103" s="229" t="s">
        <v>14581</v>
      </c>
      <c r="B5103" s="229" t="s">
        <v>14260</v>
      </c>
      <c r="C5103" s="229">
        <v>1</v>
      </c>
      <c r="D5103" s="229">
        <v>0</v>
      </c>
      <c r="E5103" s="229">
        <v>0</v>
      </c>
      <c r="F5103" s="229">
        <v>1</v>
      </c>
      <c r="G5103" s="230">
        <v>0.5</v>
      </c>
    </row>
    <row r="5104" spans="1:7" x14ac:dyDescent="0.2">
      <c r="A5104" s="229" t="s">
        <v>14581</v>
      </c>
      <c r="B5104" s="229" t="s">
        <v>14247</v>
      </c>
      <c r="C5104" s="229">
        <v>1</v>
      </c>
      <c r="D5104" s="229">
        <v>0</v>
      </c>
      <c r="E5104" s="229">
        <v>0</v>
      </c>
      <c r="F5104" s="229">
        <v>1</v>
      </c>
      <c r="G5104" s="230">
        <v>0.5</v>
      </c>
    </row>
    <row r="5105" spans="1:7" x14ac:dyDescent="0.2">
      <c r="A5105" s="229" t="s">
        <v>14581</v>
      </c>
      <c r="B5105" s="229" t="s">
        <v>14261</v>
      </c>
      <c r="C5105" s="229">
        <v>1</v>
      </c>
      <c r="D5105" s="229">
        <v>0</v>
      </c>
      <c r="E5105" s="229">
        <v>0</v>
      </c>
      <c r="F5105" s="229">
        <v>1</v>
      </c>
      <c r="G5105" s="230">
        <v>0.5</v>
      </c>
    </row>
    <row r="5106" spans="1:7" x14ac:dyDescent="0.2">
      <c r="A5106" s="229" t="s">
        <v>14581</v>
      </c>
      <c r="B5106" s="229" t="s">
        <v>14248</v>
      </c>
      <c r="C5106" s="229">
        <v>1</v>
      </c>
      <c r="D5106" s="229">
        <v>0</v>
      </c>
      <c r="E5106" s="229">
        <v>0</v>
      </c>
      <c r="F5106" s="229">
        <v>1</v>
      </c>
      <c r="G5106" s="230">
        <v>0.5</v>
      </c>
    </row>
    <row r="5107" spans="1:7" x14ac:dyDescent="0.2">
      <c r="A5107" s="229" t="s">
        <v>14581</v>
      </c>
      <c r="B5107" s="229" t="s">
        <v>14249</v>
      </c>
      <c r="C5107" s="229">
        <v>1</v>
      </c>
      <c r="D5107" s="229">
        <v>0</v>
      </c>
      <c r="E5107" s="229">
        <v>0</v>
      </c>
      <c r="F5107" s="229">
        <v>1</v>
      </c>
      <c r="G5107" s="230">
        <v>0.5</v>
      </c>
    </row>
    <row r="5108" spans="1:7" x14ac:dyDescent="0.2">
      <c r="A5108" s="229" t="s">
        <v>14581</v>
      </c>
      <c r="B5108" s="229" t="s">
        <v>14250</v>
      </c>
      <c r="C5108" s="229">
        <v>1</v>
      </c>
      <c r="D5108" s="229">
        <v>0</v>
      </c>
      <c r="E5108" s="229">
        <v>0</v>
      </c>
      <c r="F5108" s="229">
        <v>1</v>
      </c>
      <c r="G5108" s="230">
        <v>0.5</v>
      </c>
    </row>
    <row r="5109" spans="1:7" x14ac:dyDescent="0.2">
      <c r="A5109" s="229" t="s">
        <v>14581</v>
      </c>
      <c r="B5109" s="229" t="s">
        <v>14721</v>
      </c>
      <c r="C5109" s="229">
        <v>1</v>
      </c>
      <c r="D5109" s="229">
        <v>0</v>
      </c>
      <c r="E5109" s="229">
        <v>0</v>
      </c>
      <c r="F5109" s="229">
        <v>1</v>
      </c>
      <c r="G5109" s="230">
        <v>0.5</v>
      </c>
    </row>
    <row r="5110" spans="1:7" x14ac:dyDescent="0.2">
      <c r="A5110" s="229" t="s">
        <v>14581</v>
      </c>
      <c r="B5110" s="229" t="s">
        <v>14685</v>
      </c>
      <c r="C5110" s="229">
        <v>1</v>
      </c>
      <c r="D5110" s="229">
        <v>0</v>
      </c>
      <c r="E5110" s="229">
        <v>0</v>
      </c>
      <c r="F5110" s="229">
        <v>1</v>
      </c>
      <c r="G5110" s="230">
        <v>0.5</v>
      </c>
    </row>
    <row r="5111" spans="1:7" x14ac:dyDescent="0.2">
      <c r="A5111" s="229" t="s">
        <v>14581</v>
      </c>
      <c r="B5111" s="229" t="s">
        <v>14251</v>
      </c>
      <c r="C5111" s="229">
        <v>1</v>
      </c>
      <c r="D5111" s="229">
        <v>0</v>
      </c>
      <c r="E5111" s="229">
        <v>0</v>
      </c>
      <c r="F5111" s="229">
        <v>1</v>
      </c>
      <c r="G5111" s="230">
        <v>0.5</v>
      </c>
    </row>
    <row r="5112" spans="1:7" x14ac:dyDescent="0.2">
      <c r="A5112" s="229" t="s">
        <v>14585</v>
      </c>
      <c r="B5112" s="229" t="s">
        <v>14264</v>
      </c>
      <c r="C5112" s="229">
        <v>1</v>
      </c>
      <c r="D5112" s="229">
        <v>0</v>
      </c>
      <c r="E5112" s="229">
        <v>0</v>
      </c>
      <c r="F5112" s="229">
        <v>1</v>
      </c>
      <c r="G5112" s="230">
        <v>0.5</v>
      </c>
    </row>
    <row r="5113" spans="1:7" x14ac:dyDescent="0.2">
      <c r="A5113" s="229" t="s">
        <v>14585</v>
      </c>
      <c r="B5113" s="229" t="s">
        <v>14254</v>
      </c>
      <c r="C5113" s="229">
        <v>1</v>
      </c>
      <c r="D5113" s="229">
        <v>0</v>
      </c>
      <c r="E5113" s="229">
        <v>0</v>
      </c>
      <c r="F5113" s="229">
        <v>1</v>
      </c>
      <c r="G5113" s="230">
        <v>0.5</v>
      </c>
    </row>
    <row r="5114" spans="1:7" x14ac:dyDescent="0.2">
      <c r="A5114" s="229" t="s">
        <v>14585</v>
      </c>
      <c r="B5114" s="229" t="s">
        <v>14265</v>
      </c>
      <c r="C5114" s="229">
        <v>1</v>
      </c>
      <c r="D5114" s="229">
        <v>0</v>
      </c>
      <c r="E5114" s="229">
        <v>0</v>
      </c>
      <c r="F5114" s="229">
        <v>1</v>
      </c>
      <c r="G5114" s="230">
        <v>0.5</v>
      </c>
    </row>
    <row r="5115" spans="1:7" x14ac:dyDescent="0.2">
      <c r="A5115" s="229" t="s">
        <v>14585</v>
      </c>
      <c r="B5115" s="229" t="s">
        <v>2242</v>
      </c>
      <c r="C5115" s="229">
        <v>1</v>
      </c>
      <c r="D5115" s="229">
        <v>0</v>
      </c>
      <c r="E5115" s="229">
        <v>0</v>
      </c>
      <c r="F5115" s="229">
        <v>1</v>
      </c>
      <c r="G5115" s="230">
        <v>0.5</v>
      </c>
    </row>
    <row r="5116" spans="1:7" x14ac:dyDescent="0.2">
      <c r="A5116" s="229" t="s">
        <v>14585</v>
      </c>
      <c r="B5116" s="229" t="s">
        <v>14687</v>
      </c>
      <c r="C5116" s="229">
        <v>1</v>
      </c>
      <c r="D5116" s="229">
        <v>0</v>
      </c>
      <c r="E5116" s="229">
        <v>0</v>
      </c>
      <c r="F5116" s="229">
        <v>1</v>
      </c>
      <c r="G5116" s="230">
        <v>0.5</v>
      </c>
    </row>
    <row r="5117" spans="1:7" x14ac:dyDescent="0.2">
      <c r="A5117" s="229" t="s">
        <v>14585</v>
      </c>
      <c r="B5117" s="229" t="s">
        <v>14710</v>
      </c>
      <c r="C5117" s="229">
        <v>1</v>
      </c>
      <c r="D5117" s="229">
        <v>0</v>
      </c>
      <c r="E5117" s="229">
        <v>0</v>
      </c>
      <c r="F5117" s="229">
        <v>1</v>
      </c>
      <c r="G5117" s="230">
        <v>0.5</v>
      </c>
    </row>
    <row r="5118" spans="1:7" x14ac:dyDescent="0.2">
      <c r="A5118" s="229" t="s">
        <v>14585</v>
      </c>
      <c r="B5118" s="229" t="s">
        <v>14255</v>
      </c>
      <c r="C5118" s="229">
        <v>1</v>
      </c>
      <c r="D5118" s="229">
        <v>0</v>
      </c>
      <c r="E5118" s="229">
        <v>0</v>
      </c>
      <c r="F5118" s="229">
        <v>1</v>
      </c>
      <c r="G5118" s="230">
        <v>0.5</v>
      </c>
    </row>
    <row r="5119" spans="1:7" x14ac:dyDescent="0.2">
      <c r="A5119" s="229" t="s">
        <v>14585</v>
      </c>
      <c r="B5119" s="229" t="s">
        <v>14266</v>
      </c>
      <c r="C5119" s="229">
        <v>1</v>
      </c>
      <c r="D5119" s="229">
        <v>0</v>
      </c>
      <c r="E5119" s="229">
        <v>0</v>
      </c>
      <c r="F5119" s="229">
        <v>1</v>
      </c>
      <c r="G5119" s="230">
        <v>0.5</v>
      </c>
    </row>
    <row r="5120" spans="1:7" x14ac:dyDescent="0.2">
      <c r="A5120" s="229" t="s">
        <v>14585</v>
      </c>
      <c r="B5120" s="229" t="s">
        <v>14688</v>
      </c>
      <c r="C5120" s="229">
        <v>1</v>
      </c>
      <c r="D5120" s="229">
        <v>0</v>
      </c>
      <c r="E5120" s="229">
        <v>0</v>
      </c>
      <c r="F5120" s="229">
        <v>1</v>
      </c>
      <c r="G5120" s="230">
        <v>0.5</v>
      </c>
    </row>
    <row r="5121" spans="1:7" x14ac:dyDescent="0.2">
      <c r="A5121" s="229" t="s">
        <v>14585</v>
      </c>
      <c r="B5121" s="229" t="s">
        <v>14711</v>
      </c>
      <c r="C5121" s="229">
        <v>1</v>
      </c>
      <c r="D5121" s="229">
        <v>0</v>
      </c>
      <c r="E5121" s="229">
        <v>0</v>
      </c>
      <c r="F5121" s="229">
        <v>1</v>
      </c>
      <c r="G5121" s="230">
        <v>0.5</v>
      </c>
    </row>
    <row r="5122" spans="1:7" x14ac:dyDescent="0.2">
      <c r="A5122" s="229" t="s">
        <v>14585</v>
      </c>
      <c r="B5122" s="229" t="s">
        <v>14712</v>
      </c>
      <c r="C5122" s="229">
        <v>1</v>
      </c>
      <c r="D5122" s="229">
        <v>0</v>
      </c>
      <c r="E5122" s="229">
        <v>0</v>
      </c>
      <c r="F5122" s="229">
        <v>1</v>
      </c>
      <c r="G5122" s="230">
        <v>0.5</v>
      </c>
    </row>
    <row r="5123" spans="1:7" x14ac:dyDescent="0.2">
      <c r="A5123" s="229" t="s">
        <v>14585</v>
      </c>
      <c r="B5123" s="229" t="s">
        <v>14256</v>
      </c>
      <c r="C5123" s="229">
        <v>1</v>
      </c>
      <c r="D5123" s="229">
        <v>0</v>
      </c>
      <c r="E5123" s="229">
        <v>0</v>
      </c>
      <c r="F5123" s="229">
        <v>1</v>
      </c>
      <c r="G5123" s="230">
        <v>0.5</v>
      </c>
    </row>
    <row r="5124" spans="1:7" x14ac:dyDescent="0.2">
      <c r="A5124" s="229" t="s">
        <v>14585</v>
      </c>
      <c r="B5124" s="229" t="s">
        <v>14295</v>
      </c>
      <c r="C5124" s="229">
        <v>1</v>
      </c>
      <c r="D5124" s="229">
        <v>0</v>
      </c>
      <c r="E5124" s="229">
        <v>0</v>
      </c>
      <c r="F5124" s="229">
        <v>1</v>
      </c>
      <c r="G5124" s="230">
        <v>0.5</v>
      </c>
    </row>
    <row r="5125" spans="1:7" x14ac:dyDescent="0.2">
      <c r="A5125" s="229" t="s">
        <v>14585</v>
      </c>
      <c r="B5125" s="229" t="s">
        <v>14713</v>
      </c>
      <c r="C5125" s="229">
        <v>1</v>
      </c>
      <c r="D5125" s="229">
        <v>0</v>
      </c>
      <c r="E5125" s="229">
        <v>0</v>
      </c>
      <c r="F5125" s="229">
        <v>1</v>
      </c>
      <c r="G5125" s="230">
        <v>0.5</v>
      </c>
    </row>
    <row r="5126" spans="1:7" x14ac:dyDescent="0.2">
      <c r="A5126" s="229" t="s">
        <v>14585</v>
      </c>
      <c r="B5126" s="229" t="s">
        <v>14257</v>
      </c>
      <c r="C5126" s="229">
        <v>1</v>
      </c>
      <c r="D5126" s="229">
        <v>0</v>
      </c>
      <c r="E5126" s="229">
        <v>0</v>
      </c>
      <c r="F5126" s="229">
        <v>1</v>
      </c>
      <c r="G5126" s="230">
        <v>0.5</v>
      </c>
    </row>
    <row r="5127" spans="1:7" x14ac:dyDescent="0.2">
      <c r="A5127" s="229" t="s">
        <v>14585</v>
      </c>
      <c r="B5127" s="229" t="s">
        <v>14689</v>
      </c>
      <c r="C5127" s="229">
        <v>1</v>
      </c>
      <c r="D5127" s="229">
        <v>0</v>
      </c>
      <c r="E5127" s="229">
        <v>0</v>
      </c>
      <c r="F5127" s="229">
        <v>1</v>
      </c>
      <c r="G5127" s="230">
        <v>0.5</v>
      </c>
    </row>
    <row r="5128" spans="1:7" x14ac:dyDescent="0.2">
      <c r="A5128" s="229" t="s">
        <v>14585</v>
      </c>
      <c r="B5128" s="229" t="s">
        <v>14258</v>
      </c>
      <c r="C5128" s="229">
        <v>1</v>
      </c>
      <c r="D5128" s="229">
        <v>0</v>
      </c>
      <c r="E5128" s="229">
        <v>0</v>
      </c>
      <c r="F5128" s="229">
        <v>1</v>
      </c>
      <c r="G5128" s="230">
        <v>0.5</v>
      </c>
    </row>
    <row r="5129" spans="1:7" x14ac:dyDescent="0.2">
      <c r="A5129" s="229" t="s">
        <v>14585</v>
      </c>
      <c r="B5129" s="229" t="s">
        <v>14690</v>
      </c>
      <c r="C5129" s="229">
        <v>1</v>
      </c>
      <c r="D5129" s="229">
        <v>0</v>
      </c>
      <c r="E5129" s="229">
        <v>0</v>
      </c>
      <c r="F5129" s="229">
        <v>1</v>
      </c>
      <c r="G5129" s="230">
        <v>0.5</v>
      </c>
    </row>
    <row r="5130" spans="1:7" x14ac:dyDescent="0.2">
      <c r="A5130" s="229" t="s">
        <v>14585</v>
      </c>
      <c r="B5130" s="229" t="s">
        <v>14267</v>
      </c>
      <c r="C5130" s="229">
        <v>1</v>
      </c>
      <c r="D5130" s="229">
        <v>0</v>
      </c>
      <c r="E5130" s="229">
        <v>0</v>
      </c>
      <c r="F5130" s="229">
        <v>1</v>
      </c>
      <c r="G5130" s="230">
        <v>0.5</v>
      </c>
    </row>
    <row r="5131" spans="1:7" x14ac:dyDescent="0.2">
      <c r="A5131" s="229" t="s">
        <v>14585</v>
      </c>
      <c r="B5131" s="229" t="s">
        <v>14268</v>
      </c>
      <c r="C5131" s="229">
        <v>1</v>
      </c>
      <c r="D5131" s="229">
        <v>0</v>
      </c>
      <c r="E5131" s="229">
        <v>0</v>
      </c>
      <c r="F5131" s="229">
        <v>1</v>
      </c>
      <c r="G5131" s="230">
        <v>0.5</v>
      </c>
    </row>
    <row r="5132" spans="1:7" x14ac:dyDescent="0.2">
      <c r="A5132" s="229" t="s">
        <v>14591</v>
      </c>
      <c r="B5132" s="229" t="s">
        <v>14264</v>
      </c>
      <c r="C5132" s="229">
        <v>1</v>
      </c>
      <c r="D5132" s="229">
        <v>0</v>
      </c>
      <c r="E5132" s="229">
        <v>0</v>
      </c>
      <c r="F5132" s="229">
        <v>1</v>
      </c>
      <c r="G5132" s="230">
        <v>0.5</v>
      </c>
    </row>
    <row r="5133" spans="1:7" x14ac:dyDescent="0.2">
      <c r="A5133" s="229" t="s">
        <v>14591</v>
      </c>
      <c r="B5133" s="229" t="s">
        <v>14254</v>
      </c>
      <c r="C5133" s="229">
        <v>1</v>
      </c>
      <c r="D5133" s="229">
        <v>0</v>
      </c>
      <c r="E5133" s="229">
        <v>0</v>
      </c>
      <c r="F5133" s="229">
        <v>1</v>
      </c>
      <c r="G5133" s="230">
        <v>0.5</v>
      </c>
    </row>
    <row r="5134" spans="1:7" x14ac:dyDescent="0.2">
      <c r="A5134" s="229" t="s">
        <v>14591</v>
      </c>
      <c r="B5134" s="229" t="s">
        <v>14265</v>
      </c>
      <c r="C5134" s="229">
        <v>1</v>
      </c>
      <c r="D5134" s="229">
        <v>0</v>
      </c>
      <c r="E5134" s="229">
        <v>0</v>
      </c>
      <c r="F5134" s="229">
        <v>1</v>
      </c>
      <c r="G5134" s="230">
        <v>0.5</v>
      </c>
    </row>
    <row r="5135" spans="1:7" x14ac:dyDescent="0.2">
      <c r="A5135" s="229" t="s">
        <v>14591</v>
      </c>
      <c r="B5135" s="229" t="s">
        <v>2242</v>
      </c>
      <c r="C5135" s="229">
        <v>1</v>
      </c>
      <c r="D5135" s="229">
        <v>0</v>
      </c>
      <c r="E5135" s="229">
        <v>0</v>
      </c>
      <c r="F5135" s="229">
        <v>1</v>
      </c>
      <c r="G5135" s="230">
        <v>0.5</v>
      </c>
    </row>
    <row r="5136" spans="1:7" x14ac:dyDescent="0.2">
      <c r="A5136" s="229" t="s">
        <v>14591</v>
      </c>
      <c r="B5136" s="229" t="s">
        <v>14687</v>
      </c>
      <c r="C5136" s="229">
        <v>1</v>
      </c>
      <c r="D5136" s="229">
        <v>0</v>
      </c>
      <c r="E5136" s="229">
        <v>0</v>
      </c>
      <c r="F5136" s="229">
        <v>1</v>
      </c>
      <c r="G5136" s="230">
        <v>0.5</v>
      </c>
    </row>
    <row r="5137" spans="1:7" x14ac:dyDescent="0.2">
      <c r="A5137" s="229" t="s">
        <v>14591</v>
      </c>
      <c r="B5137" s="229" t="s">
        <v>14710</v>
      </c>
      <c r="C5137" s="229">
        <v>1</v>
      </c>
      <c r="D5137" s="229">
        <v>0</v>
      </c>
      <c r="E5137" s="229">
        <v>0</v>
      </c>
      <c r="F5137" s="229">
        <v>1</v>
      </c>
      <c r="G5137" s="230">
        <v>0.5</v>
      </c>
    </row>
    <row r="5138" spans="1:7" x14ac:dyDescent="0.2">
      <c r="A5138" s="229" t="s">
        <v>14591</v>
      </c>
      <c r="B5138" s="229" t="s">
        <v>14255</v>
      </c>
      <c r="C5138" s="229">
        <v>1</v>
      </c>
      <c r="D5138" s="229">
        <v>0</v>
      </c>
      <c r="E5138" s="229">
        <v>0</v>
      </c>
      <c r="F5138" s="229">
        <v>1</v>
      </c>
      <c r="G5138" s="230">
        <v>0.5</v>
      </c>
    </row>
    <row r="5139" spans="1:7" x14ac:dyDescent="0.2">
      <c r="A5139" s="229" t="s">
        <v>14591</v>
      </c>
      <c r="B5139" s="229" t="s">
        <v>14266</v>
      </c>
      <c r="C5139" s="229">
        <v>1</v>
      </c>
      <c r="D5139" s="229">
        <v>0</v>
      </c>
      <c r="E5139" s="229">
        <v>0</v>
      </c>
      <c r="F5139" s="229">
        <v>1</v>
      </c>
      <c r="G5139" s="230">
        <v>0.5</v>
      </c>
    </row>
    <row r="5140" spans="1:7" x14ac:dyDescent="0.2">
      <c r="A5140" s="229" t="s">
        <v>14591</v>
      </c>
      <c r="B5140" s="229" t="s">
        <v>14688</v>
      </c>
      <c r="C5140" s="229">
        <v>1</v>
      </c>
      <c r="D5140" s="229">
        <v>0</v>
      </c>
      <c r="E5140" s="229">
        <v>0</v>
      </c>
      <c r="F5140" s="229">
        <v>1</v>
      </c>
      <c r="G5140" s="230">
        <v>0.5</v>
      </c>
    </row>
    <row r="5141" spans="1:7" x14ac:dyDescent="0.2">
      <c r="A5141" s="229" t="s">
        <v>14591</v>
      </c>
      <c r="B5141" s="229" t="s">
        <v>14711</v>
      </c>
      <c r="C5141" s="229">
        <v>1</v>
      </c>
      <c r="D5141" s="229">
        <v>0</v>
      </c>
      <c r="E5141" s="229">
        <v>0</v>
      </c>
      <c r="F5141" s="229">
        <v>1</v>
      </c>
      <c r="G5141" s="230">
        <v>0.5</v>
      </c>
    </row>
    <row r="5142" spans="1:7" x14ac:dyDescent="0.2">
      <c r="A5142" s="229" t="s">
        <v>14591</v>
      </c>
      <c r="B5142" s="229" t="s">
        <v>14712</v>
      </c>
      <c r="C5142" s="229">
        <v>1</v>
      </c>
      <c r="D5142" s="229">
        <v>0</v>
      </c>
      <c r="E5142" s="229">
        <v>0</v>
      </c>
      <c r="F5142" s="229">
        <v>1</v>
      </c>
      <c r="G5142" s="230">
        <v>0.5</v>
      </c>
    </row>
    <row r="5143" spans="1:7" x14ac:dyDescent="0.2">
      <c r="A5143" s="229" t="s">
        <v>14591</v>
      </c>
      <c r="B5143" s="229" t="s">
        <v>14256</v>
      </c>
      <c r="C5143" s="229">
        <v>1</v>
      </c>
      <c r="D5143" s="229">
        <v>0</v>
      </c>
      <c r="E5143" s="229">
        <v>0</v>
      </c>
      <c r="F5143" s="229">
        <v>1</v>
      </c>
      <c r="G5143" s="230">
        <v>0.5</v>
      </c>
    </row>
    <row r="5144" spans="1:7" x14ac:dyDescent="0.2">
      <c r="A5144" s="229" t="s">
        <v>14591</v>
      </c>
      <c r="B5144" s="229" t="s">
        <v>14295</v>
      </c>
      <c r="C5144" s="229">
        <v>1</v>
      </c>
      <c r="D5144" s="229">
        <v>0</v>
      </c>
      <c r="E5144" s="229">
        <v>0</v>
      </c>
      <c r="F5144" s="229">
        <v>1</v>
      </c>
      <c r="G5144" s="230">
        <v>0.5</v>
      </c>
    </row>
    <row r="5145" spans="1:7" x14ac:dyDescent="0.2">
      <c r="A5145" s="229" t="s">
        <v>14591</v>
      </c>
      <c r="B5145" s="229" t="s">
        <v>14713</v>
      </c>
      <c r="C5145" s="229">
        <v>1</v>
      </c>
      <c r="D5145" s="229">
        <v>0</v>
      </c>
      <c r="E5145" s="229">
        <v>0</v>
      </c>
      <c r="F5145" s="229">
        <v>1</v>
      </c>
      <c r="G5145" s="230">
        <v>0.5</v>
      </c>
    </row>
    <row r="5146" spans="1:7" x14ac:dyDescent="0.2">
      <c r="A5146" s="229" t="s">
        <v>14591</v>
      </c>
      <c r="B5146" s="229" t="s">
        <v>14257</v>
      </c>
      <c r="C5146" s="229">
        <v>1</v>
      </c>
      <c r="D5146" s="229">
        <v>0</v>
      </c>
      <c r="E5146" s="229">
        <v>0</v>
      </c>
      <c r="F5146" s="229">
        <v>1</v>
      </c>
      <c r="G5146" s="230">
        <v>0.5</v>
      </c>
    </row>
    <row r="5147" spans="1:7" x14ac:dyDescent="0.2">
      <c r="A5147" s="229" t="s">
        <v>14591</v>
      </c>
      <c r="B5147" s="229" t="s">
        <v>14689</v>
      </c>
      <c r="C5147" s="229">
        <v>1</v>
      </c>
      <c r="D5147" s="229">
        <v>0</v>
      </c>
      <c r="E5147" s="229">
        <v>0</v>
      </c>
      <c r="F5147" s="229">
        <v>1</v>
      </c>
      <c r="G5147" s="230">
        <v>0.5</v>
      </c>
    </row>
    <row r="5148" spans="1:7" x14ac:dyDescent="0.2">
      <c r="A5148" s="229" t="s">
        <v>14591</v>
      </c>
      <c r="B5148" s="229" t="s">
        <v>14258</v>
      </c>
      <c r="C5148" s="229">
        <v>1</v>
      </c>
      <c r="D5148" s="229">
        <v>0</v>
      </c>
      <c r="E5148" s="229">
        <v>0</v>
      </c>
      <c r="F5148" s="229">
        <v>1</v>
      </c>
      <c r="G5148" s="230">
        <v>0.5</v>
      </c>
    </row>
    <row r="5149" spans="1:7" x14ac:dyDescent="0.2">
      <c r="A5149" s="229" t="s">
        <v>14591</v>
      </c>
      <c r="B5149" s="229" t="s">
        <v>14690</v>
      </c>
      <c r="C5149" s="229">
        <v>1</v>
      </c>
      <c r="D5149" s="229">
        <v>0</v>
      </c>
      <c r="E5149" s="229">
        <v>0</v>
      </c>
      <c r="F5149" s="229">
        <v>1</v>
      </c>
      <c r="G5149" s="230">
        <v>0.5</v>
      </c>
    </row>
    <row r="5150" spans="1:7" x14ac:dyDescent="0.2">
      <c r="A5150" s="229" t="s">
        <v>14591</v>
      </c>
      <c r="B5150" s="229" t="s">
        <v>14267</v>
      </c>
      <c r="C5150" s="229">
        <v>1</v>
      </c>
      <c r="D5150" s="229">
        <v>0</v>
      </c>
      <c r="E5150" s="229">
        <v>0</v>
      </c>
      <c r="F5150" s="229">
        <v>1</v>
      </c>
      <c r="G5150" s="230">
        <v>0.5</v>
      </c>
    </row>
    <row r="5151" spans="1:7" x14ac:dyDescent="0.2">
      <c r="A5151" s="229" t="s">
        <v>14591</v>
      </c>
      <c r="B5151" s="229" t="s">
        <v>14268</v>
      </c>
      <c r="C5151" s="229">
        <v>1</v>
      </c>
      <c r="D5151" s="229">
        <v>0</v>
      </c>
      <c r="E5151" s="229">
        <v>0</v>
      </c>
      <c r="F5151" s="229">
        <v>1</v>
      </c>
      <c r="G5151" s="230">
        <v>0.5</v>
      </c>
    </row>
    <row r="5152" spans="1:7" x14ac:dyDescent="0.2">
      <c r="A5152" s="229" t="s">
        <v>14597</v>
      </c>
      <c r="B5152" s="229" t="s">
        <v>14720</v>
      </c>
      <c r="C5152" s="229">
        <v>1</v>
      </c>
      <c r="D5152" s="229">
        <v>0</v>
      </c>
      <c r="E5152" s="229">
        <v>0</v>
      </c>
      <c r="F5152" s="229">
        <v>1</v>
      </c>
      <c r="G5152" s="230">
        <v>0.5</v>
      </c>
    </row>
    <row r="5153" spans="1:7" x14ac:dyDescent="0.2">
      <c r="A5153" s="229" t="s">
        <v>14597</v>
      </c>
      <c r="B5153" s="229" t="s">
        <v>14691</v>
      </c>
      <c r="C5153" s="229">
        <v>1</v>
      </c>
      <c r="D5153" s="229">
        <v>0</v>
      </c>
      <c r="E5153" s="229">
        <v>0</v>
      </c>
      <c r="F5153" s="229">
        <v>1</v>
      </c>
      <c r="G5153" s="230">
        <v>0.5</v>
      </c>
    </row>
    <row r="5154" spans="1:7" x14ac:dyDescent="0.2">
      <c r="A5154" s="229" t="s">
        <v>14597</v>
      </c>
      <c r="B5154" s="229" t="s">
        <v>14237</v>
      </c>
      <c r="C5154" s="229">
        <v>1</v>
      </c>
      <c r="D5154" s="229">
        <v>0</v>
      </c>
      <c r="E5154" s="229">
        <v>0</v>
      </c>
      <c r="F5154" s="229">
        <v>1</v>
      </c>
      <c r="G5154" s="230">
        <v>0.5</v>
      </c>
    </row>
    <row r="5155" spans="1:7" x14ac:dyDescent="0.2">
      <c r="A5155" s="229" t="s">
        <v>14597</v>
      </c>
      <c r="B5155" s="229" t="s">
        <v>14238</v>
      </c>
      <c r="C5155" s="229">
        <v>1</v>
      </c>
      <c r="D5155" s="229">
        <v>0</v>
      </c>
      <c r="E5155" s="229">
        <v>0</v>
      </c>
      <c r="F5155" s="229">
        <v>1</v>
      </c>
      <c r="G5155" s="230">
        <v>0.5</v>
      </c>
    </row>
    <row r="5156" spans="1:7" x14ac:dyDescent="0.2">
      <c r="A5156" s="229" t="s">
        <v>14597</v>
      </c>
      <c r="B5156" s="229" t="s">
        <v>14239</v>
      </c>
      <c r="C5156" s="229">
        <v>1</v>
      </c>
      <c r="D5156" s="229">
        <v>0</v>
      </c>
      <c r="E5156" s="229">
        <v>0</v>
      </c>
      <c r="F5156" s="229">
        <v>1</v>
      </c>
      <c r="G5156" s="230">
        <v>0.5</v>
      </c>
    </row>
    <row r="5157" spans="1:7" x14ac:dyDescent="0.2">
      <c r="A5157" s="229" t="s">
        <v>14597</v>
      </c>
      <c r="B5157" s="229" t="s">
        <v>14240</v>
      </c>
      <c r="C5157" s="229">
        <v>1</v>
      </c>
      <c r="D5157" s="229">
        <v>0</v>
      </c>
      <c r="E5157" s="229">
        <v>0</v>
      </c>
      <c r="F5157" s="229">
        <v>1</v>
      </c>
      <c r="G5157" s="230">
        <v>0.5</v>
      </c>
    </row>
    <row r="5158" spans="1:7" x14ac:dyDescent="0.2">
      <c r="A5158" s="229" t="s">
        <v>14597</v>
      </c>
      <c r="B5158" s="229" t="s">
        <v>14241</v>
      </c>
      <c r="C5158" s="229">
        <v>1</v>
      </c>
      <c r="D5158" s="229">
        <v>0</v>
      </c>
      <c r="E5158" s="229">
        <v>0</v>
      </c>
      <c r="F5158" s="229">
        <v>1</v>
      </c>
      <c r="G5158" s="230">
        <v>0.5</v>
      </c>
    </row>
    <row r="5159" spans="1:7" x14ac:dyDescent="0.2">
      <c r="A5159" s="229" t="s">
        <v>14597</v>
      </c>
      <c r="B5159" s="229" t="s">
        <v>14271</v>
      </c>
      <c r="C5159" s="229">
        <v>1</v>
      </c>
      <c r="D5159" s="229">
        <v>0</v>
      </c>
      <c r="E5159" s="229">
        <v>0</v>
      </c>
      <c r="F5159" s="229">
        <v>1</v>
      </c>
      <c r="G5159" s="230">
        <v>0.5</v>
      </c>
    </row>
    <row r="5160" spans="1:7" x14ac:dyDescent="0.2">
      <c r="A5160" s="229" t="s">
        <v>14597</v>
      </c>
      <c r="B5160" s="229" t="s">
        <v>14242</v>
      </c>
      <c r="C5160" s="229">
        <v>1</v>
      </c>
      <c r="D5160" s="229">
        <v>0</v>
      </c>
      <c r="E5160" s="229">
        <v>0</v>
      </c>
      <c r="F5160" s="229">
        <v>1</v>
      </c>
      <c r="G5160" s="230">
        <v>0.5</v>
      </c>
    </row>
    <row r="5161" spans="1:7" x14ac:dyDescent="0.2">
      <c r="A5161" s="229" t="s">
        <v>14597</v>
      </c>
      <c r="B5161" s="229" t="s">
        <v>14243</v>
      </c>
      <c r="C5161" s="229">
        <v>1</v>
      </c>
      <c r="D5161" s="229">
        <v>0</v>
      </c>
      <c r="E5161" s="229">
        <v>0</v>
      </c>
      <c r="F5161" s="229">
        <v>1</v>
      </c>
      <c r="G5161" s="230">
        <v>0.5</v>
      </c>
    </row>
    <row r="5162" spans="1:7" x14ac:dyDescent="0.2">
      <c r="A5162" s="229" t="s">
        <v>14597</v>
      </c>
      <c r="B5162" s="229" t="s">
        <v>14244</v>
      </c>
      <c r="C5162" s="229">
        <v>1</v>
      </c>
      <c r="D5162" s="229">
        <v>0</v>
      </c>
      <c r="E5162" s="229">
        <v>0</v>
      </c>
      <c r="F5162" s="229">
        <v>1</v>
      </c>
      <c r="G5162" s="230">
        <v>0.5</v>
      </c>
    </row>
    <row r="5163" spans="1:7" x14ac:dyDescent="0.2">
      <c r="A5163" s="229" t="s">
        <v>14597</v>
      </c>
      <c r="B5163" s="229" t="s">
        <v>14245</v>
      </c>
      <c r="C5163" s="229">
        <v>1</v>
      </c>
      <c r="D5163" s="229">
        <v>0</v>
      </c>
      <c r="E5163" s="229">
        <v>0</v>
      </c>
      <c r="F5163" s="229">
        <v>1</v>
      </c>
      <c r="G5163" s="230">
        <v>0.5</v>
      </c>
    </row>
    <row r="5164" spans="1:7" x14ac:dyDescent="0.2">
      <c r="A5164" s="229" t="s">
        <v>14597</v>
      </c>
      <c r="B5164" s="229" t="s">
        <v>14246</v>
      </c>
      <c r="C5164" s="229">
        <v>1</v>
      </c>
      <c r="D5164" s="229">
        <v>0</v>
      </c>
      <c r="E5164" s="229">
        <v>0</v>
      </c>
      <c r="F5164" s="229">
        <v>1</v>
      </c>
      <c r="G5164" s="230">
        <v>0.5</v>
      </c>
    </row>
    <row r="5165" spans="1:7" x14ac:dyDescent="0.2">
      <c r="A5165" s="229" t="s">
        <v>14597</v>
      </c>
      <c r="B5165" s="229" t="s">
        <v>14260</v>
      </c>
      <c r="C5165" s="229">
        <v>1</v>
      </c>
      <c r="D5165" s="229">
        <v>0</v>
      </c>
      <c r="E5165" s="229">
        <v>0</v>
      </c>
      <c r="F5165" s="229">
        <v>1</v>
      </c>
      <c r="G5165" s="230">
        <v>0.5</v>
      </c>
    </row>
    <row r="5166" spans="1:7" x14ac:dyDescent="0.2">
      <c r="A5166" s="229" t="s">
        <v>14597</v>
      </c>
      <c r="B5166" s="229" t="s">
        <v>14247</v>
      </c>
      <c r="C5166" s="229">
        <v>1</v>
      </c>
      <c r="D5166" s="229">
        <v>0</v>
      </c>
      <c r="E5166" s="229">
        <v>0</v>
      </c>
      <c r="F5166" s="229">
        <v>1</v>
      </c>
      <c r="G5166" s="230">
        <v>0.5</v>
      </c>
    </row>
    <row r="5167" spans="1:7" x14ac:dyDescent="0.2">
      <c r="A5167" s="229" t="s">
        <v>14597</v>
      </c>
      <c r="B5167" s="229" t="s">
        <v>14261</v>
      </c>
      <c r="C5167" s="229">
        <v>1</v>
      </c>
      <c r="D5167" s="229">
        <v>0</v>
      </c>
      <c r="E5167" s="229">
        <v>0</v>
      </c>
      <c r="F5167" s="229">
        <v>1</v>
      </c>
      <c r="G5167" s="230">
        <v>0.5</v>
      </c>
    </row>
    <row r="5168" spans="1:7" x14ac:dyDescent="0.2">
      <c r="A5168" s="229" t="s">
        <v>14597</v>
      </c>
      <c r="B5168" s="229" t="s">
        <v>14248</v>
      </c>
      <c r="C5168" s="229">
        <v>1</v>
      </c>
      <c r="D5168" s="229">
        <v>0</v>
      </c>
      <c r="E5168" s="229">
        <v>0</v>
      </c>
      <c r="F5168" s="229">
        <v>1</v>
      </c>
      <c r="G5168" s="230">
        <v>0.5</v>
      </c>
    </row>
    <row r="5169" spans="1:7" x14ac:dyDescent="0.2">
      <c r="A5169" s="229" t="s">
        <v>14597</v>
      </c>
      <c r="B5169" s="229" t="s">
        <v>14249</v>
      </c>
      <c r="C5169" s="229">
        <v>1</v>
      </c>
      <c r="D5169" s="229">
        <v>0</v>
      </c>
      <c r="E5169" s="229">
        <v>0</v>
      </c>
      <c r="F5169" s="229">
        <v>1</v>
      </c>
      <c r="G5169" s="230">
        <v>0.5</v>
      </c>
    </row>
    <row r="5170" spans="1:7" x14ac:dyDescent="0.2">
      <c r="A5170" s="229" t="s">
        <v>14597</v>
      </c>
      <c r="B5170" s="229" t="s">
        <v>14250</v>
      </c>
      <c r="C5170" s="229">
        <v>1</v>
      </c>
      <c r="D5170" s="229">
        <v>0</v>
      </c>
      <c r="E5170" s="229">
        <v>0</v>
      </c>
      <c r="F5170" s="229">
        <v>1</v>
      </c>
      <c r="G5170" s="230">
        <v>0.5</v>
      </c>
    </row>
    <row r="5171" spans="1:7" x14ac:dyDescent="0.2">
      <c r="A5171" s="229" t="s">
        <v>14597</v>
      </c>
      <c r="B5171" s="229" t="s">
        <v>14721</v>
      </c>
      <c r="C5171" s="229">
        <v>1</v>
      </c>
      <c r="D5171" s="229">
        <v>0</v>
      </c>
      <c r="E5171" s="229">
        <v>0</v>
      </c>
      <c r="F5171" s="229">
        <v>1</v>
      </c>
      <c r="G5171" s="230">
        <v>0.5</v>
      </c>
    </row>
    <row r="5172" spans="1:7" x14ac:dyDescent="0.2">
      <c r="A5172" s="229" t="s">
        <v>14597</v>
      </c>
      <c r="B5172" s="229" t="s">
        <v>14685</v>
      </c>
      <c r="C5172" s="229">
        <v>1</v>
      </c>
      <c r="D5172" s="229">
        <v>0</v>
      </c>
      <c r="E5172" s="229">
        <v>0</v>
      </c>
      <c r="F5172" s="229">
        <v>1</v>
      </c>
      <c r="G5172" s="230">
        <v>0.5</v>
      </c>
    </row>
    <row r="5173" spans="1:7" x14ac:dyDescent="0.2">
      <c r="A5173" s="229" t="s">
        <v>14597</v>
      </c>
      <c r="B5173" s="229" t="s">
        <v>14251</v>
      </c>
      <c r="C5173" s="229">
        <v>1</v>
      </c>
      <c r="D5173" s="229">
        <v>0</v>
      </c>
      <c r="E5173" s="229">
        <v>0</v>
      </c>
      <c r="F5173" s="229">
        <v>1</v>
      </c>
      <c r="G5173" s="230">
        <v>0.5</v>
      </c>
    </row>
    <row r="5174" spans="1:7" x14ac:dyDescent="0.2">
      <c r="A5174" s="229" t="s">
        <v>14598</v>
      </c>
      <c r="B5174" s="229" t="s">
        <v>14720</v>
      </c>
      <c r="C5174" s="229">
        <v>1</v>
      </c>
      <c r="D5174" s="229">
        <v>0</v>
      </c>
      <c r="E5174" s="229">
        <v>0</v>
      </c>
      <c r="F5174" s="229">
        <v>1</v>
      </c>
      <c r="G5174" s="230">
        <v>0.5</v>
      </c>
    </row>
    <row r="5175" spans="1:7" x14ac:dyDescent="0.2">
      <c r="A5175" s="229" t="s">
        <v>14598</v>
      </c>
      <c r="B5175" s="229" t="s">
        <v>14691</v>
      </c>
      <c r="C5175" s="229">
        <v>1</v>
      </c>
      <c r="D5175" s="229">
        <v>0</v>
      </c>
      <c r="E5175" s="229">
        <v>0</v>
      </c>
      <c r="F5175" s="229">
        <v>1</v>
      </c>
      <c r="G5175" s="230">
        <v>0.5</v>
      </c>
    </row>
    <row r="5176" spans="1:7" x14ac:dyDescent="0.2">
      <c r="A5176" s="229" t="s">
        <v>14598</v>
      </c>
      <c r="B5176" s="229" t="s">
        <v>14237</v>
      </c>
      <c r="C5176" s="229">
        <v>1</v>
      </c>
      <c r="D5176" s="229">
        <v>0</v>
      </c>
      <c r="E5176" s="229">
        <v>0</v>
      </c>
      <c r="F5176" s="229">
        <v>1</v>
      </c>
      <c r="G5176" s="230">
        <v>0.5</v>
      </c>
    </row>
    <row r="5177" spans="1:7" x14ac:dyDescent="0.2">
      <c r="A5177" s="229" t="s">
        <v>14598</v>
      </c>
      <c r="B5177" s="229" t="s">
        <v>14238</v>
      </c>
      <c r="C5177" s="229">
        <v>1</v>
      </c>
      <c r="D5177" s="229">
        <v>0</v>
      </c>
      <c r="E5177" s="229">
        <v>0</v>
      </c>
      <c r="F5177" s="229">
        <v>1</v>
      </c>
      <c r="G5177" s="230">
        <v>0.5</v>
      </c>
    </row>
    <row r="5178" spans="1:7" x14ac:dyDescent="0.2">
      <c r="A5178" s="229" t="s">
        <v>14598</v>
      </c>
      <c r="B5178" s="229" t="s">
        <v>14239</v>
      </c>
      <c r="C5178" s="229">
        <v>1</v>
      </c>
      <c r="D5178" s="229">
        <v>0</v>
      </c>
      <c r="E5178" s="229">
        <v>0</v>
      </c>
      <c r="F5178" s="229">
        <v>1</v>
      </c>
      <c r="G5178" s="230">
        <v>0.5</v>
      </c>
    </row>
    <row r="5179" spans="1:7" x14ac:dyDescent="0.2">
      <c r="A5179" s="229" t="s">
        <v>14598</v>
      </c>
      <c r="B5179" s="229" t="s">
        <v>14240</v>
      </c>
      <c r="C5179" s="229">
        <v>1</v>
      </c>
      <c r="D5179" s="229">
        <v>0</v>
      </c>
      <c r="E5179" s="229">
        <v>0</v>
      </c>
      <c r="F5179" s="229">
        <v>1</v>
      </c>
      <c r="G5179" s="230">
        <v>0.5</v>
      </c>
    </row>
    <row r="5180" spans="1:7" x14ac:dyDescent="0.2">
      <c r="A5180" s="229" t="s">
        <v>14598</v>
      </c>
      <c r="B5180" s="229" t="s">
        <v>14241</v>
      </c>
      <c r="C5180" s="229">
        <v>1</v>
      </c>
      <c r="D5180" s="229">
        <v>0</v>
      </c>
      <c r="E5180" s="229">
        <v>0</v>
      </c>
      <c r="F5180" s="229">
        <v>1</v>
      </c>
      <c r="G5180" s="230">
        <v>0.5</v>
      </c>
    </row>
    <row r="5181" spans="1:7" x14ac:dyDescent="0.2">
      <c r="A5181" s="229" t="s">
        <v>14598</v>
      </c>
      <c r="B5181" s="229" t="s">
        <v>14271</v>
      </c>
      <c r="C5181" s="229">
        <v>1</v>
      </c>
      <c r="D5181" s="229">
        <v>0</v>
      </c>
      <c r="E5181" s="229">
        <v>0</v>
      </c>
      <c r="F5181" s="229">
        <v>1</v>
      </c>
      <c r="G5181" s="230">
        <v>0.5</v>
      </c>
    </row>
    <row r="5182" spans="1:7" x14ac:dyDescent="0.2">
      <c r="A5182" s="229" t="s">
        <v>14598</v>
      </c>
      <c r="B5182" s="229" t="s">
        <v>14242</v>
      </c>
      <c r="C5182" s="229">
        <v>1</v>
      </c>
      <c r="D5182" s="229">
        <v>0</v>
      </c>
      <c r="E5182" s="229">
        <v>0</v>
      </c>
      <c r="F5182" s="229">
        <v>1</v>
      </c>
      <c r="G5182" s="230">
        <v>0.5</v>
      </c>
    </row>
    <row r="5183" spans="1:7" x14ac:dyDescent="0.2">
      <c r="A5183" s="229" t="s">
        <v>14598</v>
      </c>
      <c r="B5183" s="229" t="s">
        <v>14243</v>
      </c>
      <c r="C5183" s="229">
        <v>1</v>
      </c>
      <c r="D5183" s="229">
        <v>0</v>
      </c>
      <c r="E5183" s="229">
        <v>0</v>
      </c>
      <c r="F5183" s="229">
        <v>1</v>
      </c>
      <c r="G5183" s="230">
        <v>0.5</v>
      </c>
    </row>
    <row r="5184" spans="1:7" x14ac:dyDescent="0.2">
      <c r="A5184" s="229" t="s">
        <v>14598</v>
      </c>
      <c r="B5184" s="229" t="s">
        <v>14244</v>
      </c>
      <c r="C5184" s="229">
        <v>1</v>
      </c>
      <c r="D5184" s="229">
        <v>0</v>
      </c>
      <c r="E5184" s="229">
        <v>0</v>
      </c>
      <c r="F5184" s="229">
        <v>1</v>
      </c>
      <c r="G5184" s="230">
        <v>0.5</v>
      </c>
    </row>
    <row r="5185" spans="1:7" x14ac:dyDescent="0.2">
      <c r="A5185" s="229" t="s">
        <v>14598</v>
      </c>
      <c r="B5185" s="229" t="s">
        <v>14245</v>
      </c>
      <c r="C5185" s="229">
        <v>1</v>
      </c>
      <c r="D5185" s="229">
        <v>0</v>
      </c>
      <c r="E5185" s="229">
        <v>0</v>
      </c>
      <c r="F5185" s="229">
        <v>1</v>
      </c>
      <c r="G5185" s="230">
        <v>0.5</v>
      </c>
    </row>
    <row r="5186" spans="1:7" x14ac:dyDescent="0.2">
      <c r="A5186" s="229" t="s">
        <v>14598</v>
      </c>
      <c r="B5186" s="229" t="s">
        <v>14246</v>
      </c>
      <c r="C5186" s="229">
        <v>1</v>
      </c>
      <c r="D5186" s="229">
        <v>0</v>
      </c>
      <c r="E5186" s="229">
        <v>0</v>
      </c>
      <c r="F5186" s="229">
        <v>1</v>
      </c>
      <c r="G5186" s="230">
        <v>0.5</v>
      </c>
    </row>
    <row r="5187" spans="1:7" x14ac:dyDescent="0.2">
      <c r="A5187" s="229" t="s">
        <v>14598</v>
      </c>
      <c r="B5187" s="229" t="s">
        <v>14260</v>
      </c>
      <c r="C5187" s="229">
        <v>1</v>
      </c>
      <c r="D5187" s="229">
        <v>0</v>
      </c>
      <c r="E5187" s="229">
        <v>0</v>
      </c>
      <c r="F5187" s="229">
        <v>1</v>
      </c>
      <c r="G5187" s="230">
        <v>0.5</v>
      </c>
    </row>
    <row r="5188" spans="1:7" x14ac:dyDescent="0.2">
      <c r="A5188" s="229" t="s">
        <v>14598</v>
      </c>
      <c r="B5188" s="229" t="s">
        <v>14247</v>
      </c>
      <c r="C5188" s="229">
        <v>1</v>
      </c>
      <c r="D5188" s="229">
        <v>0</v>
      </c>
      <c r="E5188" s="229">
        <v>0</v>
      </c>
      <c r="F5188" s="229">
        <v>1</v>
      </c>
      <c r="G5188" s="230">
        <v>0.5</v>
      </c>
    </row>
    <row r="5189" spans="1:7" x14ac:dyDescent="0.2">
      <c r="A5189" s="229" t="s">
        <v>14598</v>
      </c>
      <c r="B5189" s="229" t="s">
        <v>14261</v>
      </c>
      <c r="C5189" s="229">
        <v>1</v>
      </c>
      <c r="D5189" s="229">
        <v>0</v>
      </c>
      <c r="E5189" s="229">
        <v>0</v>
      </c>
      <c r="F5189" s="229">
        <v>1</v>
      </c>
      <c r="G5189" s="230">
        <v>0.5</v>
      </c>
    </row>
    <row r="5190" spans="1:7" x14ac:dyDescent="0.2">
      <c r="A5190" s="229" t="s">
        <v>14598</v>
      </c>
      <c r="B5190" s="229" t="s">
        <v>14248</v>
      </c>
      <c r="C5190" s="229">
        <v>1</v>
      </c>
      <c r="D5190" s="229">
        <v>0</v>
      </c>
      <c r="E5190" s="229">
        <v>0</v>
      </c>
      <c r="F5190" s="229">
        <v>1</v>
      </c>
      <c r="G5190" s="230">
        <v>0.5</v>
      </c>
    </row>
    <row r="5191" spans="1:7" x14ac:dyDescent="0.2">
      <c r="A5191" s="229" t="s">
        <v>14598</v>
      </c>
      <c r="B5191" s="229" t="s">
        <v>14249</v>
      </c>
      <c r="C5191" s="229">
        <v>1</v>
      </c>
      <c r="D5191" s="229">
        <v>0</v>
      </c>
      <c r="E5191" s="229">
        <v>0</v>
      </c>
      <c r="F5191" s="229">
        <v>1</v>
      </c>
      <c r="G5191" s="230">
        <v>0.5</v>
      </c>
    </row>
    <row r="5192" spans="1:7" x14ac:dyDescent="0.2">
      <c r="A5192" s="229" t="s">
        <v>14598</v>
      </c>
      <c r="B5192" s="229" t="s">
        <v>14250</v>
      </c>
      <c r="C5192" s="229">
        <v>1</v>
      </c>
      <c r="D5192" s="229">
        <v>0</v>
      </c>
      <c r="E5192" s="229">
        <v>0</v>
      </c>
      <c r="F5192" s="229">
        <v>1</v>
      </c>
      <c r="G5192" s="230">
        <v>0.5</v>
      </c>
    </row>
    <row r="5193" spans="1:7" x14ac:dyDescent="0.2">
      <c r="A5193" s="229" t="s">
        <v>14598</v>
      </c>
      <c r="B5193" s="229" t="s">
        <v>14721</v>
      </c>
      <c r="C5193" s="229">
        <v>1</v>
      </c>
      <c r="D5193" s="229">
        <v>0</v>
      </c>
      <c r="E5193" s="229">
        <v>0</v>
      </c>
      <c r="F5193" s="229">
        <v>1</v>
      </c>
      <c r="G5193" s="230">
        <v>0.5</v>
      </c>
    </row>
    <row r="5194" spans="1:7" x14ac:dyDescent="0.2">
      <c r="A5194" s="229" t="s">
        <v>14598</v>
      </c>
      <c r="B5194" s="229" t="s">
        <v>14685</v>
      </c>
      <c r="C5194" s="229">
        <v>1</v>
      </c>
      <c r="D5194" s="229">
        <v>0</v>
      </c>
      <c r="E5194" s="229">
        <v>0</v>
      </c>
      <c r="F5194" s="229">
        <v>1</v>
      </c>
      <c r="G5194" s="230">
        <v>0.5</v>
      </c>
    </row>
    <row r="5195" spans="1:7" x14ac:dyDescent="0.2">
      <c r="A5195" s="229" t="s">
        <v>14598</v>
      </c>
      <c r="B5195" s="229" t="s">
        <v>14251</v>
      </c>
      <c r="C5195" s="229">
        <v>1</v>
      </c>
      <c r="D5195" s="229">
        <v>0</v>
      </c>
      <c r="E5195" s="229">
        <v>0</v>
      </c>
      <c r="F5195" s="229">
        <v>1</v>
      </c>
      <c r="G5195" s="230">
        <v>0.5</v>
      </c>
    </row>
    <row r="5196" spans="1:7" x14ac:dyDescent="0.2">
      <c r="A5196" s="229" t="s">
        <v>14602</v>
      </c>
      <c r="B5196" s="229" t="s">
        <v>14285</v>
      </c>
      <c r="C5196" s="229">
        <v>1</v>
      </c>
      <c r="D5196" s="229">
        <v>0</v>
      </c>
      <c r="E5196" s="229">
        <v>0</v>
      </c>
      <c r="F5196" s="229">
        <v>1</v>
      </c>
      <c r="G5196" s="230">
        <v>0.5</v>
      </c>
    </row>
    <row r="5197" spans="1:7" x14ac:dyDescent="0.2">
      <c r="A5197" s="229" t="s">
        <v>14602</v>
      </c>
      <c r="B5197" s="229" t="s">
        <v>14706</v>
      </c>
      <c r="C5197" s="229">
        <v>1</v>
      </c>
      <c r="D5197" s="229">
        <v>0</v>
      </c>
      <c r="E5197" s="229">
        <v>0</v>
      </c>
      <c r="F5197" s="229">
        <v>1</v>
      </c>
      <c r="G5197" s="230">
        <v>0.5</v>
      </c>
    </row>
    <row r="5198" spans="1:7" x14ac:dyDescent="0.2">
      <c r="A5198" s="229" t="s">
        <v>14602</v>
      </c>
      <c r="B5198" s="229" t="s">
        <v>14286</v>
      </c>
      <c r="C5198" s="229">
        <v>1</v>
      </c>
      <c r="D5198" s="229">
        <v>0</v>
      </c>
      <c r="E5198" s="229">
        <v>0</v>
      </c>
      <c r="F5198" s="229">
        <v>1</v>
      </c>
      <c r="G5198" s="230">
        <v>0.5</v>
      </c>
    </row>
    <row r="5199" spans="1:7" x14ac:dyDescent="0.2">
      <c r="A5199" s="229" t="s">
        <v>14602</v>
      </c>
      <c r="B5199" s="229" t="s">
        <v>14275</v>
      </c>
      <c r="C5199" s="229">
        <v>1</v>
      </c>
      <c r="D5199" s="229">
        <v>0</v>
      </c>
      <c r="E5199" s="229">
        <v>0</v>
      </c>
      <c r="F5199" s="229">
        <v>1</v>
      </c>
      <c r="G5199" s="230">
        <v>0.5</v>
      </c>
    </row>
    <row r="5200" spans="1:7" x14ac:dyDescent="0.2">
      <c r="A5200" s="229" t="s">
        <v>14602</v>
      </c>
      <c r="B5200" s="229" t="s">
        <v>14276</v>
      </c>
      <c r="C5200" s="229">
        <v>1</v>
      </c>
      <c r="D5200" s="229">
        <v>0</v>
      </c>
      <c r="E5200" s="229">
        <v>0</v>
      </c>
      <c r="F5200" s="229">
        <v>1</v>
      </c>
      <c r="G5200" s="230">
        <v>0.5</v>
      </c>
    </row>
    <row r="5201" spans="1:7" x14ac:dyDescent="0.2">
      <c r="A5201" s="229" t="s">
        <v>14602</v>
      </c>
      <c r="B5201" s="229" t="s">
        <v>14287</v>
      </c>
      <c r="C5201" s="229">
        <v>1</v>
      </c>
      <c r="D5201" s="229">
        <v>0</v>
      </c>
      <c r="E5201" s="229">
        <v>0</v>
      </c>
      <c r="F5201" s="229">
        <v>1</v>
      </c>
      <c r="G5201" s="230">
        <v>0.5</v>
      </c>
    </row>
    <row r="5202" spans="1:7" x14ac:dyDescent="0.2">
      <c r="A5202" s="229" t="s">
        <v>14602</v>
      </c>
      <c r="B5202" s="229" t="s">
        <v>14277</v>
      </c>
      <c r="C5202" s="229">
        <v>1</v>
      </c>
      <c r="D5202" s="229">
        <v>0</v>
      </c>
      <c r="E5202" s="229">
        <v>0</v>
      </c>
      <c r="F5202" s="229">
        <v>1</v>
      </c>
      <c r="G5202" s="230">
        <v>0.5</v>
      </c>
    </row>
    <row r="5203" spans="1:7" x14ac:dyDescent="0.2">
      <c r="A5203" s="229" t="s">
        <v>14602</v>
      </c>
      <c r="B5203" s="229" t="s">
        <v>14288</v>
      </c>
      <c r="C5203" s="229">
        <v>1</v>
      </c>
      <c r="D5203" s="229">
        <v>0</v>
      </c>
      <c r="E5203" s="229">
        <v>0</v>
      </c>
      <c r="F5203" s="229">
        <v>1</v>
      </c>
      <c r="G5203" s="230">
        <v>0.5</v>
      </c>
    </row>
    <row r="5204" spans="1:7" x14ac:dyDescent="0.2">
      <c r="A5204" s="229" t="s">
        <v>14602</v>
      </c>
      <c r="B5204" s="229" t="s">
        <v>14289</v>
      </c>
      <c r="C5204" s="229">
        <v>1</v>
      </c>
      <c r="D5204" s="229">
        <v>0</v>
      </c>
      <c r="E5204" s="229">
        <v>0</v>
      </c>
      <c r="F5204" s="229">
        <v>1</v>
      </c>
      <c r="G5204" s="230">
        <v>0.5</v>
      </c>
    </row>
    <row r="5205" spans="1:7" x14ac:dyDescent="0.2">
      <c r="A5205" s="229" t="s">
        <v>14603</v>
      </c>
      <c r="B5205" s="229" t="s">
        <v>14264</v>
      </c>
      <c r="C5205" s="229">
        <v>1</v>
      </c>
      <c r="D5205" s="229">
        <v>0</v>
      </c>
      <c r="E5205" s="229">
        <v>0</v>
      </c>
      <c r="F5205" s="229">
        <v>1</v>
      </c>
      <c r="G5205" s="230">
        <v>0.5</v>
      </c>
    </row>
    <row r="5206" spans="1:7" x14ac:dyDescent="0.2">
      <c r="A5206" s="229" t="s">
        <v>14603</v>
      </c>
      <c r="B5206" s="229" t="s">
        <v>14254</v>
      </c>
      <c r="C5206" s="229">
        <v>1</v>
      </c>
      <c r="D5206" s="229">
        <v>0</v>
      </c>
      <c r="E5206" s="229">
        <v>0</v>
      </c>
      <c r="F5206" s="229">
        <v>1</v>
      </c>
      <c r="G5206" s="230">
        <v>0.5</v>
      </c>
    </row>
    <row r="5207" spans="1:7" x14ac:dyDescent="0.2">
      <c r="A5207" s="229" t="s">
        <v>14603</v>
      </c>
      <c r="B5207" s="229" t="s">
        <v>14265</v>
      </c>
      <c r="C5207" s="229">
        <v>1</v>
      </c>
      <c r="D5207" s="229">
        <v>0</v>
      </c>
      <c r="E5207" s="229">
        <v>0</v>
      </c>
      <c r="F5207" s="229">
        <v>1</v>
      </c>
      <c r="G5207" s="230">
        <v>0.5</v>
      </c>
    </row>
    <row r="5208" spans="1:7" x14ac:dyDescent="0.2">
      <c r="A5208" s="229" t="s">
        <v>14603</v>
      </c>
      <c r="B5208" s="229" t="s">
        <v>2242</v>
      </c>
      <c r="C5208" s="229">
        <v>1</v>
      </c>
      <c r="D5208" s="229">
        <v>0</v>
      </c>
      <c r="E5208" s="229">
        <v>0</v>
      </c>
      <c r="F5208" s="229">
        <v>1</v>
      </c>
      <c r="G5208" s="230">
        <v>0.5</v>
      </c>
    </row>
    <row r="5209" spans="1:7" x14ac:dyDescent="0.2">
      <c r="A5209" s="229" t="s">
        <v>14603</v>
      </c>
      <c r="B5209" s="229" t="s">
        <v>14687</v>
      </c>
      <c r="C5209" s="229">
        <v>1</v>
      </c>
      <c r="D5209" s="229">
        <v>0</v>
      </c>
      <c r="E5209" s="229">
        <v>0</v>
      </c>
      <c r="F5209" s="229">
        <v>1</v>
      </c>
      <c r="G5209" s="230">
        <v>0.5</v>
      </c>
    </row>
    <row r="5210" spans="1:7" x14ac:dyDescent="0.2">
      <c r="A5210" s="229" t="s">
        <v>14603</v>
      </c>
      <c r="B5210" s="229" t="s">
        <v>14710</v>
      </c>
      <c r="C5210" s="229">
        <v>1</v>
      </c>
      <c r="D5210" s="229">
        <v>0</v>
      </c>
      <c r="E5210" s="229">
        <v>0</v>
      </c>
      <c r="F5210" s="229">
        <v>1</v>
      </c>
      <c r="G5210" s="230">
        <v>0.5</v>
      </c>
    </row>
    <row r="5211" spans="1:7" x14ac:dyDescent="0.2">
      <c r="A5211" s="229" t="s">
        <v>14603</v>
      </c>
      <c r="B5211" s="229" t="s">
        <v>14255</v>
      </c>
      <c r="C5211" s="229">
        <v>1</v>
      </c>
      <c r="D5211" s="229">
        <v>0</v>
      </c>
      <c r="E5211" s="229">
        <v>0</v>
      </c>
      <c r="F5211" s="229">
        <v>1</v>
      </c>
      <c r="G5211" s="230">
        <v>0.5</v>
      </c>
    </row>
    <row r="5212" spans="1:7" x14ac:dyDescent="0.2">
      <c r="A5212" s="229" t="s">
        <v>14603</v>
      </c>
      <c r="B5212" s="229" t="s">
        <v>14266</v>
      </c>
      <c r="C5212" s="229">
        <v>1</v>
      </c>
      <c r="D5212" s="229">
        <v>0</v>
      </c>
      <c r="E5212" s="229">
        <v>0</v>
      </c>
      <c r="F5212" s="229">
        <v>1</v>
      </c>
      <c r="G5212" s="230">
        <v>0.5</v>
      </c>
    </row>
    <row r="5213" spans="1:7" x14ac:dyDescent="0.2">
      <c r="A5213" s="229" t="s">
        <v>14603</v>
      </c>
      <c r="B5213" s="229" t="s">
        <v>14688</v>
      </c>
      <c r="C5213" s="229">
        <v>1</v>
      </c>
      <c r="D5213" s="229">
        <v>0</v>
      </c>
      <c r="E5213" s="229">
        <v>0</v>
      </c>
      <c r="F5213" s="229">
        <v>1</v>
      </c>
      <c r="G5213" s="230">
        <v>0.5</v>
      </c>
    </row>
    <row r="5214" spans="1:7" x14ac:dyDescent="0.2">
      <c r="A5214" s="229" t="s">
        <v>14603</v>
      </c>
      <c r="B5214" s="229" t="s">
        <v>14711</v>
      </c>
      <c r="C5214" s="229">
        <v>1</v>
      </c>
      <c r="D5214" s="229">
        <v>0</v>
      </c>
      <c r="E5214" s="229">
        <v>0</v>
      </c>
      <c r="F5214" s="229">
        <v>1</v>
      </c>
      <c r="G5214" s="230">
        <v>0.5</v>
      </c>
    </row>
    <row r="5215" spans="1:7" x14ac:dyDescent="0.2">
      <c r="A5215" s="229" t="s">
        <v>14603</v>
      </c>
      <c r="B5215" s="229" t="s">
        <v>14712</v>
      </c>
      <c r="C5215" s="229">
        <v>1</v>
      </c>
      <c r="D5215" s="229">
        <v>0</v>
      </c>
      <c r="E5215" s="229">
        <v>0</v>
      </c>
      <c r="F5215" s="229">
        <v>1</v>
      </c>
      <c r="G5215" s="230">
        <v>0.5</v>
      </c>
    </row>
    <row r="5216" spans="1:7" x14ac:dyDescent="0.2">
      <c r="A5216" s="229" t="s">
        <v>14603</v>
      </c>
      <c r="B5216" s="229" t="s">
        <v>14256</v>
      </c>
      <c r="C5216" s="229">
        <v>1</v>
      </c>
      <c r="D5216" s="229">
        <v>0</v>
      </c>
      <c r="E5216" s="229">
        <v>0</v>
      </c>
      <c r="F5216" s="229">
        <v>1</v>
      </c>
      <c r="G5216" s="230">
        <v>0.5</v>
      </c>
    </row>
    <row r="5217" spans="1:7" x14ac:dyDescent="0.2">
      <c r="A5217" s="229" t="s">
        <v>14603</v>
      </c>
      <c r="B5217" s="229" t="s">
        <v>14295</v>
      </c>
      <c r="C5217" s="229">
        <v>1</v>
      </c>
      <c r="D5217" s="229">
        <v>0</v>
      </c>
      <c r="E5217" s="229">
        <v>0</v>
      </c>
      <c r="F5217" s="229">
        <v>1</v>
      </c>
      <c r="G5217" s="230">
        <v>0.5</v>
      </c>
    </row>
    <row r="5218" spans="1:7" x14ac:dyDescent="0.2">
      <c r="A5218" s="229" t="s">
        <v>14603</v>
      </c>
      <c r="B5218" s="229" t="s">
        <v>14713</v>
      </c>
      <c r="C5218" s="229">
        <v>1</v>
      </c>
      <c r="D5218" s="229">
        <v>0</v>
      </c>
      <c r="E5218" s="229">
        <v>0</v>
      </c>
      <c r="F5218" s="229">
        <v>1</v>
      </c>
      <c r="G5218" s="230">
        <v>0.5</v>
      </c>
    </row>
    <row r="5219" spans="1:7" x14ac:dyDescent="0.2">
      <c r="A5219" s="229" t="s">
        <v>14603</v>
      </c>
      <c r="B5219" s="229" t="s">
        <v>14257</v>
      </c>
      <c r="C5219" s="229">
        <v>1</v>
      </c>
      <c r="D5219" s="229">
        <v>0</v>
      </c>
      <c r="E5219" s="229">
        <v>0</v>
      </c>
      <c r="F5219" s="229">
        <v>1</v>
      </c>
      <c r="G5219" s="230">
        <v>0.5</v>
      </c>
    </row>
    <row r="5220" spans="1:7" x14ac:dyDescent="0.2">
      <c r="A5220" s="229" t="s">
        <v>14603</v>
      </c>
      <c r="B5220" s="229" t="s">
        <v>14689</v>
      </c>
      <c r="C5220" s="229">
        <v>1</v>
      </c>
      <c r="D5220" s="229">
        <v>0</v>
      </c>
      <c r="E5220" s="229">
        <v>0</v>
      </c>
      <c r="F5220" s="229">
        <v>1</v>
      </c>
      <c r="G5220" s="230">
        <v>0.5</v>
      </c>
    </row>
    <row r="5221" spans="1:7" x14ac:dyDescent="0.2">
      <c r="A5221" s="229" t="s">
        <v>14603</v>
      </c>
      <c r="B5221" s="229" t="s">
        <v>14258</v>
      </c>
      <c r="C5221" s="229">
        <v>1</v>
      </c>
      <c r="D5221" s="229">
        <v>0</v>
      </c>
      <c r="E5221" s="229">
        <v>0</v>
      </c>
      <c r="F5221" s="229">
        <v>1</v>
      </c>
      <c r="G5221" s="230">
        <v>0.5</v>
      </c>
    </row>
    <row r="5222" spans="1:7" x14ac:dyDescent="0.2">
      <c r="A5222" s="229" t="s">
        <v>14603</v>
      </c>
      <c r="B5222" s="229" t="s">
        <v>14690</v>
      </c>
      <c r="C5222" s="229">
        <v>1</v>
      </c>
      <c r="D5222" s="229">
        <v>0</v>
      </c>
      <c r="E5222" s="229">
        <v>0</v>
      </c>
      <c r="F5222" s="229">
        <v>1</v>
      </c>
      <c r="G5222" s="230">
        <v>0.5</v>
      </c>
    </row>
    <row r="5223" spans="1:7" x14ac:dyDescent="0.2">
      <c r="A5223" s="229" t="s">
        <v>14603</v>
      </c>
      <c r="B5223" s="229" t="s">
        <v>14267</v>
      </c>
      <c r="C5223" s="229">
        <v>1</v>
      </c>
      <c r="D5223" s="229">
        <v>0</v>
      </c>
      <c r="E5223" s="229">
        <v>0</v>
      </c>
      <c r="F5223" s="229">
        <v>1</v>
      </c>
      <c r="G5223" s="230">
        <v>0.5</v>
      </c>
    </row>
    <row r="5224" spans="1:7" x14ac:dyDescent="0.2">
      <c r="A5224" s="229" t="s">
        <v>14603</v>
      </c>
      <c r="B5224" s="229" t="s">
        <v>14268</v>
      </c>
      <c r="C5224" s="229">
        <v>1</v>
      </c>
      <c r="D5224" s="229">
        <v>0</v>
      </c>
      <c r="E5224" s="229">
        <v>0</v>
      </c>
      <c r="F5224" s="229">
        <v>1</v>
      </c>
      <c r="G5224" s="230">
        <v>0.5</v>
      </c>
    </row>
    <row r="5225" spans="1:7" x14ac:dyDescent="0.2">
      <c r="A5225" s="229" t="s">
        <v>14605</v>
      </c>
      <c r="B5225" s="229" t="s">
        <v>14305</v>
      </c>
      <c r="C5225" s="229">
        <v>1</v>
      </c>
      <c r="D5225" s="229">
        <v>0</v>
      </c>
      <c r="E5225" s="229">
        <v>0</v>
      </c>
      <c r="F5225" s="229">
        <v>1</v>
      </c>
      <c r="G5225" s="230">
        <v>0.5</v>
      </c>
    </row>
    <row r="5226" spans="1:7" x14ac:dyDescent="0.2">
      <c r="A5226" s="229" t="s">
        <v>14605</v>
      </c>
      <c r="B5226" s="229" t="s">
        <v>14228</v>
      </c>
      <c r="C5226" s="229">
        <v>1</v>
      </c>
      <c r="D5226" s="229">
        <v>0</v>
      </c>
      <c r="E5226" s="229">
        <v>0</v>
      </c>
      <c r="F5226" s="229">
        <v>1</v>
      </c>
      <c r="G5226" s="230">
        <v>0.5</v>
      </c>
    </row>
    <row r="5227" spans="1:7" x14ac:dyDescent="0.2">
      <c r="A5227" s="229" t="s">
        <v>14605</v>
      </c>
      <c r="B5227" s="229" t="s">
        <v>14306</v>
      </c>
      <c r="C5227" s="229">
        <v>1</v>
      </c>
      <c r="D5227" s="229">
        <v>0</v>
      </c>
      <c r="E5227" s="229">
        <v>0</v>
      </c>
      <c r="F5227" s="229">
        <v>1</v>
      </c>
      <c r="G5227" s="230">
        <v>0.5</v>
      </c>
    </row>
    <row r="5228" spans="1:7" x14ac:dyDescent="0.2">
      <c r="A5228" s="229" t="s">
        <v>14605</v>
      </c>
      <c r="B5228" s="229" t="s">
        <v>14229</v>
      </c>
      <c r="C5228" s="229">
        <v>1</v>
      </c>
      <c r="D5228" s="229">
        <v>0</v>
      </c>
      <c r="E5228" s="229">
        <v>0</v>
      </c>
      <c r="F5228" s="229">
        <v>1</v>
      </c>
      <c r="G5228" s="230">
        <v>0.5</v>
      </c>
    </row>
    <row r="5229" spans="1:7" x14ac:dyDescent="0.2">
      <c r="A5229" s="229" t="s">
        <v>14605</v>
      </c>
      <c r="B5229" s="229" t="s">
        <v>14230</v>
      </c>
      <c r="C5229" s="229">
        <v>1</v>
      </c>
      <c r="D5229" s="229">
        <v>0</v>
      </c>
      <c r="E5229" s="229">
        <v>0</v>
      </c>
      <c r="F5229" s="229">
        <v>1</v>
      </c>
      <c r="G5229" s="230">
        <v>0.5</v>
      </c>
    </row>
    <row r="5230" spans="1:7" x14ac:dyDescent="0.2">
      <c r="A5230" s="229" t="s">
        <v>14605</v>
      </c>
      <c r="B5230" s="229" t="s">
        <v>14231</v>
      </c>
      <c r="C5230" s="229">
        <v>1</v>
      </c>
      <c r="D5230" s="229">
        <v>0</v>
      </c>
      <c r="E5230" s="229">
        <v>0</v>
      </c>
      <c r="F5230" s="229">
        <v>1</v>
      </c>
      <c r="G5230" s="230">
        <v>0.5</v>
      </c>
    </row>
    <row r="5231" spans="1:7" x14ac:dyDescent="0.2">
      <c r="A5231" s="229" t="s">
        <v>14605</v>
      </c>
      <c r="B5231" s="229" t="s">
        <v>14307</v>
      </c>
      <c r="C5231" s="229">
        <v>1</v>
      </c>
      <c r="D5231" s="229">
        <v>0</v>
      </c>
      <c r="E5231" s="229">
        <v>0</v>
      </c>
      <c r="F5231" s="229">
        <v>1</v>
      </c>
      <c r="G5231" s="230">
        <v>0.5</v>
      </c>
    </row>
    <row r="5232" spans="1:7" x14ac:dyDescent="0.2">
      <c r="A5232" s="229" t="s">
        <v>14605</v>
      </c>
      <c r="B5232" s="229" t="s">
        <v>14308</v>
      </c>
      <c r="C5232" s="229">
        <v>1</v>
      </c>
      <c r="D5232" s="229">
        <v>0</v>
      </c>
      <c r="E5232" s="229">
        <v>0</v>
      </c>
      <c r="F5232" s="229">
        <v>1</v>
      </c>
      <c r="G5232" s="230">
        <v>0.5</v>
      </c>
    </row>
    <row r="5233" spans="1:7" x14ac:dyDescent="0.2">
      <c r="A5233" s="229" t="s">
        <v>14605</v>
      </c>
      <c r="B5233" s="229" t="s">
        <v>14291</v>
      </c>
      <c r="C5233" s="229">
        <v>1</v>
      </c>
      <c r="D5233" s="229">
        <v>0</v>
      </c>
      <c r="E5233" s="229">
        <v>0</v>
      </c>
      <c r="F5233" s="229">
        <v>1</v>
      </c>
      <c r="G5233" s="230">
        <v>0.5</v>
      </c>
    </row>
    <row r="5234" spans="1:7" x14ac:dyDescent="0.2">
      <c r="A5234" s="229" t="s">
        <v>14605</v>
      </c>
      <c r="B5234" s="229" t="s">
        <v>14232</v>
      </c>
      <c r="C5234" s="229">
        <v>1</v>
      </c>
      <c r="D5234" s="229">
        <v>0</v>
      </c>
      <c r="E5234" s="229">
        <v>0</v>
      </c>
      <c r="F5234" s="229">
        <v>1</v>
      </c>
      <c r="G5234" s="230">
        <v>0.5</v>
      </c>
    </row>
    <row r="5235" spans="1:7" x14ac:dyDescent="0.2">
      <c r="A5235" s="229" t="s">
        <v>14605</v>
      </c>
      <c r="B5235" s="229" t="s">
        <v>14309</v>
      </c>
      <c r="C5235" s="229">
        <v>1</v>
      </c>
      <c r="D5235" s="229">
        <v>0</v>
      </c>
      <c r="E5235" s="229">
        <v>0</v>
      </c>
      <c r="F5235" s="229">
        <v>1</v>
      </c>
      <c r="G5235" s="230">
        <v>0.5</v>
      </c>
    </row>
    <row r="5236" spans="1:7" x14ac:dyDescent="0.2">
      <c r="A5236" s="229" t="s">
        <v>14605</v>
      </c>
      <c r="B5236" s="229" t="s">
        <v>14310</v>
      </c>
      <c r="C5236" s="229">
        <v>1</v>
      </c>
      <c r="D5236" s="229">
        <v>0</v>
      </c>
      <c r="E5236" s="229">
        <v>0</v>
      </c>
      <c r="F5236" s="229">
        <v>1</v>
      </c>
      <c r="G5236" s="230">
        <v>0.5</v>
      </c>
    </row>
    <row r="5237" spans="1:7" x14ac:dyDescent="0.2">
      <c r="A5237" s="229" t="s">
        <v>14605</v>
      </c>
      <c r="B5237" s="229" t="s">
        <v>14233</v>
      </c>
      <c r="C5237" s="229">
        <v>1</v>
      </c>
      <c r="D5237" s="229">
        <v>0</v>
      </c>
      <c r="E5237" s="229">
        <v>0</v>
      </c>
      <c r="F5237" s="229">
        <v>1</v>
      </c>
      <c r="G5237" s="230">
        <v>0.5</v>
      </c>
    </row>
    <row r="5238" spans="1:7" x14ac:dyDescent="0.2">
      <c r="A5238" s="229" t="s">
        <v>14605</v>
      </c>
      <c r="B5238" s="229" t="s">
        <v>14311</v>
      </c>
      <c r="C5238" s="229">
        <v>1</v>
      </c>
      <c r="D5238" s="229">
        <v>0</v>
      </c>
      <c r="E5238" s="229">
        <v>0</v>
      </c>
      <c r="F5238" s="229">
        <v>1</v>
      </c>
      <c r="G5238" s="230">
        <v>0.5</v>
      </c>
    </row>
    <row r="5239" spans="1:7" x14ac:dyDescent="0.2">
      <c r="A5239" s="229" t="s">
        <v>14605</v>
      </c>
      <c r="B5239" s="229" t="s">
        <v>14312</v>
      </c>
      <c r="C5239" s="229">
        <v>1</v>
      </c>
      <c r="D5239" s="229">
        <v>0</v>
      </c>
      <c r="E5239" s="229">
        <v>0</v>
      </c>
      <c r="F5239" s="229">
        <v>1</v>
      </c>
      <c r="G5239" s="230">
        <v>0.5</v>
      </c>
    </row>
    <row r="5240" spans="1:7" x14ac:dyDescent="0.2">
      <c r="A5240" s="229" t="s">
        <v>14605</v>
      </c>
      <c r="B5240" s="229" t="s">
        <v>14234</v>
      </c>
      <c r="C5240" s="229">
        <v>1</v>
      </c>
      <c r="D5240" s="229">
        <v>0</v>
      </c>
      <c r="E5240" s="229">
        <v>0</v>
      </c>
      <c r="F5240" s="229">
        <v>1</v>
      </c>
      <c r="G5240" s="230">
        <v>0.5</v>
      </c>
    </row>
    <row r="5241" spans="1:7" x14ac:dyDescent="0.2">
      <c r="A5241" s="229" t="s">
        <v>14605</v>
      </c>
      <c r="B5241" s="229" t="s">
        <v>14313</v>
      </c>
      <c r="C5241" s="229">
        <v>1</v>
      </c>
      <c r="D5241" s="229">
        <v>0</v>
      </c>
      <c r="E5241" s="229">
        <v>0</v>
      </c>
      <c r="F5241" s="229">
        <v>1</v>
      </c>
      <c r="G5241" s="230">
        <v>0.5</v>
      </c>
    </row>
    <row r="5242" spans="1:7" x14ac:dyDescent="0.2">
      <c r="A5242" s="229" t="s">
        <v>14605</v>
      </c>
      <c r="B5242" s="229" t="s">
        <v>14235</v>
      </c>
      <c r="C5242" s="229">
        <v>1</v>
      </c>
      <c r="D5242" s="229">
        <v>0</v>
      </c>
      <c r="E5242" s="229">
        <v>0</v>
      </c>
      <c r="F5242" s="229">
        <v>1</v>
      </c>
      <c r="G5242" s="230">
        <v>0.5</v>
      </c>
    </row>
    <row r="5243" spans="1:7" x14ac:dyDescent="0.2">
      <c r="A5243" s="229" t="s">
        <v>14624</v>
      </c>
      <c r="B5243" s="229" t="s">
        <v>14264</v>
      </c>
      <c r="C5243" s="229">
        <v>1</v>
      </c>
      <c r="D5243" s="229">
        <v>0</v>
      </c>
      <c r="E5243" s="229">
        <v>0</v>
      </c>
      <c r="F5243" s="229">
        <v>1</v>
      </c>
      <c r="G5243" s="230">
        <v>0.5</v>
      </c>
    </row>
    <row r="5244" spans="1:7" x14ac:dyDescent="0.2">
      <c r="A5244" s="229" t="s">
        <v>14624</v>
      </c>
      <c r="B5244" s="229" t="s">
        <v>14254</v>
      </c>
      <c r="C5244" s="229">
        <v>1</v>
      </c>
      <c r="D5244" s="229">
        <v>0</v>
      </c>
      <c r="E5244" s="229">
        <v>0</v>
      </c>
      <c r="F5244" s="229">
        <v>1</v>
      </c>
      <c r="G5244" s="230">
        <v>0.5</v>
      </c>
    </row>
    <row r="5245" spans="1:7" x14ac:dyDescent="0.2">
      <c r="A5245" s="229" t="s">
        <v>14624</v>
      </c>
      <c r="B5245" s="229" t="s">
        <v>14265</v>
      </c>
      <c r="C5245" s="229">
        <v>1</v>
      </c>
      <c r="D5245" s="229">
        <v>0</v>
      </c>
      <c r="E5245" s="229">
        <v>0</v>
      </c>
      <c r="F5245" s="229">
        <v>1</v>
      </c>
      <c r="G5245" s="230">
        <v>0.5</v>
      </c>
    </row>
    <row r="5246" spans="1:7" x14ac:dyDescent="0.2">
      <c r="A5246" s="229" t="s">
        <v>14624</v>
      </c>
      <c r="B5246" s="229" t="s">
        <v>2242</v>
      </c>
      <c r="C5246" s="229">
        <v>1</v>
      </c>
      <c r="D5246" s="229">
        <v>0</v>
      </c>
      <c r="E5246" s="229">
        <v>0</v>
      </c>
      <c r="F5246" s="229">
        <v>1</v>
      </c>
      <c r="G5246" s="230">
        <v>0.5</v>
      </c>
    </row>
    <row r="5247" spans="1:7" x14ac:dyDescent="0.2">
      <c r="A5247" s="229" t="s">
        <v>14624</v>
      </c>
      <c r="B5247" s="229" t="s">
        <v>14687</v>
      </c>
      <c r="C5247" s="229">
        <v>1</v>
      </c>
      <c r="D5247" s="229">
        <v>0</v>
      </c>
      <c r="E5247" s="229">
        <v>0</v>
      </c>
      <c r="F5247" s="229">
        <v>1</v>
      </c>
      <c r="G5247" s="230">
        <v>0.5</v>
      </c>
    </row>
    <row r="5248" spans="1:7" x14ac:dyDescent="0.2">
      <c r="A5248" s="229" t="s">
        <v>14624</v>
      </c>
      <c r="B5248" s="229" t="s">
        <v>14710</v>
      </c>
      <c r="C5248" s="229">
        <v>1</v>
      </c>
      <c r="D5248" s="229">
        <v>0</v>
      </c>
      <c r="E5248" s="229">
        <v>0</v>
      </c>
      <c r="F5248" s="229">
        <v>1</v>
      </c>
      <c r="G5248" s="230">
        <v>0.5</v>
      </c>
    </row>
    <row r="5249" spans="1:7" x14ac:dyDescent="0.2">
      <c r="A5249" s="229" t="s">
        <v>14624</v>
      </c>
      <c r="B5249" s="229" t="s">
        <v>14255</v>
      </c>
      <c r="C5249" s="229">
        <v>1</v>
      </c>
      <c r="D5249" s="229">
        <v>0</v>
      </c>
      <c r="E5249" s="229">
        <v>0</v>
      </c>
      <c r="F5249" s="229">
        <v>1</v>
      </c>
      <c r="G5249" s="230">
        <v>0.5</v>
      </c>
    </row>
    <row r="5250" spans="1:7" x14ac:dyDescent="0.2">
      <c r="A5250" s="229" t="s">
        <v>14624</v>
      </c>
      <c r="B5250" s="229" t="s">
        <v>14266</v>
      </c>
      <c r="C5250" s="229">
        <v>1</v>
      </c>
      <c r="D5250" s="229">
        <v>0</v>
      </c>
      <c r="E5250" s="229">
        <v>0</v>
      </c>
      <c r="F5250" s="229">
        <v>1</v>
      </c>
      <c r="G5250" s="230">
        <v>0.5</v>
      </c>
    </row>
    <row r="5251" spans="1:7" x14ac:dyDescent="0.2">
      <c r="A5251" s="229" t="s">
        <v>14624</v>
      </c>
      <c r="B5251" s="229" t="s">
        <v>14688</v>
      </c>
      <c r="C5251" s="229">
        <v>1</v>
      </c>
      <c r="D5251" s="229">
        <v>0</v>
      </c>
      <c r="E5251" s="229">
        <v>0</v>
      </c>
      <c r="F5251" s="229">
        <v>1</v>
      </c>
      <c r="G5251" s="230">
        <v>0.5</v>
      </c>
    </row>
    <row r="5252" spans="1:7" x14ac:dyDescent="0.2">
      <c r="A5252" s="229" t="s">
        <v>14624</v>
      </c>
      <c r="B5252" s="229" t="s">
        <v>14711</v>
      </c>
      <c r="C5252" s="229">
        <v>1</v>
      </c>
      <c r="D5252" s="229">
        <v>0</v>
      </c>
      <c r="E5252" s="229">
        <v>0</v>
      </c>
      <c r="F5252" s="229">
        <v>1</v>
      </c>
      <c r="G5252" s="230">
        <v>0.5</v>
      </c>
    </row>
    <row r="5253" spans="1:7" x14ac:dyDescent="0.2">
      <c r="A5253" s="229" t="s">
        <v>14624</v>
      </c>
      <c r="B5253" s="229" t="s">
        <v>14712</v>
      </c>
      <c r="C5253" s="229">
        <v>1</v>
      </c>
      <c r="D5253" s="229">
        <v>0</v>
      </c>
      <c r="E5253" s="229">
        <v>0</v>
      </c>
      <c r="F5253" s="229">
        <v>1</v>
      </c>
      <c r="G5253" s="230">
        <v>0.5</v>
      </c>
    </row>
    <row r="5254" spans="1:7" x14ac:dyDescent="0.2">
      <c r="A5254" s="229" t="s">
        <v>14624</v>
      </c>
      <c r="B5254" s="229" t="s">
        <v>14256</v>
      </c>
      <c r="C5254" s="229">
        <v>1</v>
      </c>
      <c r="D5254" s="229">
        <v>0</v>
      </c>
      <c r="E5254" s="229">
        <v>0</v>
      </c>
      <c r="F5254" s="229">
        <v>1</v>
      </c>
      <c r="G5254" s="230">
        <v>0.5</v>
      </c>
    </row>
    <row r="5255" spans="1:7" x14ac:dyDescent="0.2">
      <c r="A5255" s="229" t="s">
        <v>14624</v>
      </c>
      <c r="B5255" s="229" t="s">
        <v>14295</v>
      </c>
      <c r="C5255" s="229">
        <v>1</v>
      </c>
      <c r="D5255" s="229">
        <v>0</v>
      </c>
      <c r="E5255" s="229">
        <v>0</v>
      </c>
      <c r="F5255" s="229">
        <v>1</v>
      </c>
      <c r="G5255" s="230">
        <v>0.5</v>
      </c>
    </row>
    <row r="5256" spans="1:7" x14ac:dyDescent="0.2">
      <c r="A5256" s="229" t="s">
        <v>14624</v>
      </c>
      <c r="B5256" s="229" t="s">
        <v>14713</v>
      </c>
      <c r="C5256" s="229">
        <v>1</v>
      </c>
      <c r="D5256" s="229">
        <v>0</v>
      </c>
      <c r="E5256" s="229">
        <v>0</v>
      </c>
      <c r="F5256" s="229">
        <v>1</v>
      </c>
      <c r="G5256" s="230">
        <v>0.5</v>
      </c>
    </row>
    <row r="5257" spans="1:7" x14ac:dyDescent="0.2">
      <c r="A5257" s="229" t="s">
        <v>14624</v>
      </c>
      <c r="B5257" s="229" t="s">
        <v>14257</v>
      </c>
      <c r="C5257" s="229">
        <v>1</v>
      </c>
      <c r="D5257" s="229">
        <v>0</v>
      </c>
      <c r="E5257" s="229">
        <v>0</v>
      </c>
      <c r="F5257" s="229">
        <v>1</v>
      </c>
      <c r="G5257" s="230">
        <v>0.5</v>
      </c>
    </row>
    <row r="5258" spans="1:7" x14ac:dyDescent="0.2">
      <c r="A5258" s="229" t="s">
        <v>14624</v>
      </c>
      <c r="B5258" s="229" t="s">
        <v>14689</v>
      </c>
      <c r="C5258" s="229">
        <v>1</v>
      </c>
      <c r="D5258" s="229">
        <v>0</v>
      </c>
      <c r="E5258" s="229">
        <v>0</v>
      </c>
      <c r="F5258" s="229">
        <v>1</v>
      </c>
      <c r="G5258" s="230">
        <v>0.5</v>
      </c>
    </row>
    <row r="5259" spans="1:7" x14ac:dyDescent="0.2">
      <c r="A5259" s="229" t="s">
        <v>14624</v>
      </c>
      <c r="B5259" s="229" t="s">
        <v>14258</v>
      </c>
      <c r="C5259" s="229">
        <v>1</v>
      </c>
      <c r="D5259" s="229">
        <v>0</v>
      </c>
      <c r="E5259" s="229">
        <v>0</v>
      </c>
      <c r="F5259" s="229">
        <v>1</v>
      </c>
      <c r="G5259" s="230">
        <v>0.5</v>
      </c>
    </row>
    <row r="5260" spans="1:7" x14ac:dyDescent="0.2">
      <c r="A5260" s="229" t="s">
        <v>14624</v>
      </c>
      <c r="B5260" s="229" t="s">
        <v>14690</v>
      </c>
      <c r="C5260" s="229">
        <v>1</v>
      </c>
      <c r="D5260" s="229">
        <v>0</v>
      </c>
      <c r="E5260" s="229">
        <v>0</v>
      </c>
      <c r="F5260" s="229">
        <v>1</v>
      </c>
      <c r="G5260" s="230">
        <v>0.5</v>
      </c>
    </row>
    <row r="5261" spans="1:7" x14ac:dyDescent="0.2">
      <c r="A5261" s="229" t="s">
        <v>14624</v>
      </c>
      <c r="B5261" s="229" t="s">
        <v>14267</v>
      </c>
      <c r="C5261" s="229">
        <v>1</v>
      </c>
      <c r="D5261" s="229">
        <v>0</v>
      </c>
      <c r="E5261" s="229">
        <v>0</v>
      </c>
      <c r="F5261" s="229">
        <v>1</v>
      </c>
      <c r="G5261" s="230">
        <v>0.5</v>
      </c>
    </row>
    <row r="5262" spans="1:7" x14ac:dyDescent="0.2">
      <c r="A5262" s="229" t="s">
        <v>14624</v>
      </c>
      <c r="B5262" s="229" t="s">
        <v>14268</v>
      </c>
      <c r="C5262" s="229">
        <v>1</v>
      </c>
      <c r="D5262" s="229">
        <v>0</v>
      </c>
      <c r="E5262" s="229">
        <v>0</v>
      </c>
      <c r="F5262" s="229">
        <v>1</v>
      </c>
      <c r="G5262" s="230">
        <v>0.5</v>
      </c>
    </row>
    <row r="5263" spans="1:7" x14ac:dyDescent="0.2">
      <c r="A5263" s="229" t="s">
        <v>14625</v>
      </c>
      <c r="B5263" s="229" t="s">
        <v>14264</v>
      </c>
      <c r="C5263" s="229">
        <v>1</v>
      </c>
      <c r="D5263" s="229">
        <v>0</v>
      </c>
      <c r="E5263" s="229">
        <v>0</v>
      </c>
      <c r="F5263" s="229">
        <v>1</v>
      </c>
      <c r="G5263" s="230">
        <v>0.5</v>
      </c>
    </row>
    <row r="5264" spans="1:7" x14ac:dyDescent="0.2">
      <c r="A5264" s="229" t="s">
        <v>14625</v>
      </c>
      <c r="B5264" s="229" t="s">
        <v>14254</v>
      </c>
      <c r="C5264" s="229">
        <v>1</v>
      </c>
      <c r="D5264" s="229">
        <v>0</v>
      </c>
      <c r="E5264" s="229">
        <v>0</v>
      </c>
      <c r="F5264" s="229">
        <v>1</v>
      </c>
      <c r="G5264" s="230">
        <v>0.5</v>
      </c>
    </row>
    <row r="5265" spans="1:7" x14ac:dyDescent="0.2">
      <c r="A5265" s="229" t="s">
        <v>14625</v>
      </c>
      <c r="B5265" s="229" t="s">
        <v>14265</v>
      </c>
      <c r="C5265" s="229">
        <v>1</v>
      </c>
      <c r="D5265" s="229">
        <v>0</v>
      </c>
      <c r="E5265" s="229">
        <v>0</v>
      </c>
      <c r="F5265" s="229">
        <v>1</v>
      </c>
      <c r="G5265" s="230">
        <v>0.5</v>
      </c>
    </row>
    <row r="5266" spans="1:7" x14ac:dyDescent="0.2">
      <c r="A5266" s="229" t="s">
        <v>14625</v>
      </c>
      <c r="B5266" s="229" t="s">
        <v>2242</v>
      </c>
      <c r="C5266" s="229">
        <v>1</v>
      </c>
      <c r="D5266" s="229">
        <v>0</v>
      </c>
      <c r="E5266" s="229">
        <v>0</v>
      </c>
      <c r="F5266" s="229">
        <v>1</v>
      </c>
      <c r="G5266" s="230">
        <v>0.5</v>
      </c>
    </row>
    <row r="5267" spans="1:7" x14ac:dyDescent="0.2">
      <c r="A5267" s="229" t="s">
        <v>14625</v>
      </c>
      <c r="B5267" s="229" t="s">
        <v>14687</v>
      </c>
      <c r="C5267" s="229">
        <v>1</v>
      </c>
      <c r="D5267" s="229">
        <v>0</v>
      </c>
      <c r="E5267" s="229">
        <v>0</v>
      </c>
      <c r="F5267" s="229">
        <v>1</v>
      </c>
      <c r="G5267" s="230">
        <v>0.5</v>
      </c>
    </row>
    <row r="5268" spans="1:7" x14ac:dyDescent="0.2">
      <c r="A5268" s="229" t="s">
        <v>14625</v>
      </c>
      <c r="B5268" s="229" t="s">
        <v>14710</v>
      </c>
      <c r="C5268" s="229">
        <v>1</v>
      </c>
      <c r="D5268" s="229">
        <v>0</v>
      </c>
      <c r="E5268" s="229">
        <v>0</v>
      </c>
      <c r="F5268" s="229">
        <v>1</v>
      </c>
      <c r="G5268" s="230">
        <v>0.5</v>
      </c>
    </row>
    <row r="5269" spans="1:7" x14ac:dyDescent="0.2">
      <c r="A5269" s="229" t="s">
        <v>14625</v>
      </c>
      <c r="B5269" s="229" t="s">
        <v>14255</v>
      </c>
      <c r="C5269" s="229">
        <v>1</v>
      </c>
      <c r="D5269" s="229">
        <v>0</v>
      </c>
      <c r="E5269" s="229">
        <v>0</v>
      </c>
      <c r="F5269" s="229">
        <v>1</v>
      </c>
      <c r="G5269" s="230">
        <v>0.5</v>
      </c>
    </row>
    <row r="5270" spans="1:7" x14ac:dyDescent="0.2">
      <c r="A5270" s="229" t="s">
        <v>14625</v>
      </c>
      <c r="B5270" s="229" t="s">
        <v>14266</v>
      </c>
      <c r="C5270" s="229">
        <v>1</v>
      </c>
      <c r="D5270" s="229">
        <v>0</v>
      </c>
      <c r="E5270" s="229">
        <v>0</v>
      </c>
      <c r="F5270" s="229">
        <v>1</v>
      </c>
      <c r="G5270" s="230">
        <v>0.5</v>
      </c>
    </row>
    <row r="5271" spans="1:7" x14ac:dyDescent="0.2">
      <c r="A5271" s="229" t="s">
        <v>14625</v>
      </c>
      <c r="B5271" s="229" t="s">
        <v>14688</v>
      </c>
      <c r="C5271" s="229">
        <v>1</v>
      </c>
      <c r="D5271" s="229">
        <v>0</v>
      </c>
      <c r="E5271" s="229">
        <v>0</v>
      </c>
      <c r="F5271" s="229">
        <v>1</v>
      </c>
      <c r="G5271" s="230">
        <v>0.5</v>
      </c>
    </row>
    <row r="5272" spans="1:7" x14ac:dyDescent="0.2">
      <c r="A5272" s="229" t="s">
        <v>14625</v>
      </c>
      <c r="B5272" s="229" t="s">
        <v>14711</v>
      </c>
      <c r="C5272" s="229">
        <v>1</v>
      </c>
      <c r="D5272" s="229">
        <v>0</v>
      </c>
      <c r="E5272" s="229">
        <v>0</v>
      </c>
      <c r="F5272" s="229">
        <v>1</v>
      </c>
      <c r="G5272" s="230">
        <v>0.5</v>
      </c>
    </row>
    <row r="5273" spans="1:7" x14ac:dyDescent="0.2">
      <c r="A5273" s="229" t="s">
        <v>14625</v>
      </c>
      <c r="B5273" s="229" t="s">
        <v>14712</v>
      </c>
      <c r="C5273" s="229">
        <v>1</v>
      </c>
      <c r="D5273" s="229">
        <v>0</v>
      </c>
      <c r="E5273" s="229">
        <v>0</v>
      </c>
      <c r="F5273" s="229">
        <v>1</v>
      </c>
      <c r="G5273" s="230">
        <v>0.5</v>
      </c>
    </row>
    <row r="5274" spans="1:7" x14ac:dyDescent="0.2">
      <c r="A5274" s="229" t="s">
        <v>14625</v>
      </c>
      <c r="B5274" s="229" t="s">
        <v>14256</v>
      </c>
      <c r="C5274" s="229">
        <v>1</v>
      </c>
      <c r="D5274" s="229">
        <v>0</v>
      </c>
      <c r="E5274" s="229">
        <v>0</v>
      </c>
      <c r="F5274" s="229">
        <v>1</v>
      </c>
      <c r="G5274" s="230">
        <v>0.5</v>
      </c>
    </row>
    <row r="5275" spans="1:7" x14ac:dyDescent="0.2">
      <c r="A5275" s="229" t="s">
        <v>14625</v>
      </c>
      <c r="B5275" s="229" t="s">
        <v>14295</v>
      </c>
      <c r="C5275" s="229">
        <v>1</v>
      </c>
      <c r="D5275" s="229">
        <v>0</v>
      </c>
      <c r="E5275" s="229">
        <v>0</v>
      </c>
      <c r="F5275" s="229">
        <v>1</v>
      </c>
      <c r="G5275" s="230">
        <v>0.5</v>
      </c>
    </row>
    <row r="5276" spans="1:7" x14ac:dyDescent="0.2">
      <c r="A5276" s="229" t="s">
        <v>14625</v>
      </c>
      <c r="B5276" s="229" t="s">
        <v>14713</v>
      </c>
      <c r="C5276" s="229">
        <v>1</v>
      </c>
      <c r="D5276" s="229">
        <v>0</v>
      </c>
      <c r="E5276" s="229">
        <v>0</v>
      </c>
      <c r="F5276" s="229">
        <v>1</v>
      </c>
      <c r="G5276" s="230">
        <v>0.5</v>
      </c>
    </row>
    <row r="5277" spans="1:7" x14ac:dyDescent="0.2">
      <c r="A5277" s="229" t="s">
        <v>14625</v>
      </c>
      <c r="B5277" s="229" t="s">
        <v>14257</v>
      </c>
      <c r="C5277" s="229">
        <v>1</v>
      </c>
      <c r="D5277" s="229">
        <v>0</v>
      </c>
      <c r="E5277" s="229">
        <v>0</v>
      </c>
      <c r="F5277" s="229">
        <v>1</v>
      </c>
      <c r="G5277" s="230">
        <v>0.5</v>
      </c>
    </row>
    <row r="5278" spans="1:7" x14ac:dyDescent="0.2">
      <c r="A5278" s="229" t="s">
        <v>14625</v>
      </c>
      <c r="B5278" s="229" t="s">
        <v>14689</v>
      </c>
      <c r="C5278" s="229">
        <v>1</v>
      </c>
      <c r="D5278" s="229">
        <v>0</v>
      </c>
      <c r="E5278" s="229">
        <v>0</v>
      </c>
      <c r="F5278" s="229">
        <v>1</v>
      </c>
      <c r="G5278" s="230">
        <v>0.5</v>
      </c>
    </row>
    <row r="5279" spans="1:7" x14ac:dyDescent="0.2">
      <c r="A5279" s="229" t="s">
        <v>14625</v>
      </c>
      <c r="B5279" s="229" t="s">
        <v>14258</v>
      </c>
      <c r="C5279" s="229">
        <v>1</v>
      </c>
      <c r="D5279" s="229">
        <v>0</v>
      </c>
      <c r="E5279" s="229">
        <v>0</v>
      </c>
      <c r="F5279" s="229">
        <v>1</v>
      </c>
      <c r="G5279" s="230">
        <v>0.5</v>
      </c>
    </row>
    <row r="5280" spans="1:7" x14ac:dyDescent="0.2">
      <c r="A5280" s="229" t="s">
        <v>14625</v>
      </c>
      <c r="B5280" s="229" t="s">
        <v>14690</v>
      </c>
      <c r="C5280" s="229">
        <v>1</v>
      </c>
      <c r="D5280" s="229">
        <v>0</v>
      </c>
      <c r="E5280" s="229">
        <v>0</v>
      </c>
      <c r="F5280" s="229">
        <v>1</v>
      </c>
      <c r="G5280" s="230">
        <v>0.5</v>
      </c>
    </row>
    <row r="5281" spans="1:7" x14ac:dyDescent="0.2">
      <c r="A5281" s="229" t="s">
        <v>14625</v>
      </c>
      <c r="B5281" s="229" t="s">
        <v>14267</v>
      </c>
      <c r="C5281" s="229">
        <v>1</v>
      </c>
      <c r="D5281" s="229">
        <v>0</v>
      </c>
      <c r="E5281" s="229">
        <v>0</v>
      </c>
      <c r="F5281" s="229">
        <v>1</v>
      </c>
      <c r="G5281" s="230">
        <v>0.5</v>
      </c>
    </row>
    <row r="5282" spans="1:7" x14ac:dyDescent="0.2">
      <c r="A5282" s="229" t="s">
        <v>14625</v>
      </c>
      <c r="B5282" s="229" t="s">
        <v>14268</v>
      </c>
      <c r="C5282" s="229">
        <v>1</v>
      </c>
      <c r="D5282" s="229">
        <v>0</v>
      </c>
      <c r="E5282" s="229">
        <v>0</v>
      </c>
      <c r="F5282" s="229">
        <v>1</v>
      </c>
      <c r="G5282" s="230">
        <v>0.5</v>
      </c>
    </row>
    <row r="5283" spans="1:7" x14ac:dyDescent="0.2">
      <c r="A5283" s="229" t="s">
        <v>14627</v>
      </c>
      <c r="B5283" s="229" t="s">
        <v>14264</v>
      </c>
      <c r="C5283" s="229">
        <v>1</v>
      </c>
      <c r="D5283" s="229">
        <v>0</v>
      </c>
      <c r="E5283" s="229">
        <v>0</v>
      </c>
      <c r="F5283" s="229">
        <v>1</v>
      </c>
      <c r="G5283" s="230">
        <v>0.5</v>
      </c>
    </row>
    <row r="5284" spans="1:7" x14ac:dyDescent="0.2">
      <c r="A5284" s="229" t="s">
        <v>14627</v>
      </c>
      <c r="B5284" s="229" t="s">
        <v>14254</v>
      </c>
      <c r="C5284" s="229">
        <v>1</v>
      </c>
      <c r="D5284" s="229">
        <v>0</v>
      </c>
      <c r="E5284" s="229">
        <v>0</v>
      </c>
      <c r="F5284" s="229">
        <v>1</v>
      </c>
      <c r="G5284" s="230">
        <v>0.5</v>
      </c>
    </row>
    <row r="5285" spans="1:7" x14ac:dyDescent="0.2">
      <c r="A5285" s="229" t="s">
        <v>14627</v>
      </c>
      <c r="B5285" s="229" t="s">
        <v>14265</v>
      </c>
      <c r="C5285" s="229">
        <v>1</v>
      </c>
      <c r="D5285" s="229">
        <v>0</v>
      </c>
      <c r="E5285" s="229">
        <v>0</v>
      </c>
      <c r="F5285" s="229">
        <v>1</v>
      </c>
      <c r="G5285" s="230">
        <v>0.5</v>
      </c>
    </row>
    <row r="5286" spans="1:7" x14ac:dyDescent="0.2">
      <c r="A5286" s="229" t="s">
        <v>14627</v>
      </c>
      <c r="B5286" s="229" t="s">
        <v>2242</v>
      </c>
      <c r="C5286" s="229">
        <v>1</v>
      </c>
      <c r="D5286" s="229">
        <v>0</v>
      </c>
      <c r="E5286" s="229">
        <v>0</v>
      </c>
      <c r="F5286" s="229">
        <v>1</v>
      </c>
      <c r="G5286" s="230">
        <v>0.5</v>
      </c>
    </row>
    <row r="5287" spans="1:7" x14ac:dyDescent="0.2">
      <c r="A5287" s="229" t="s">
        <v>14627</v>
      </c>
      <c r="B5287" s="229" t="s">
        <v>14687</v>
      </c>
      <c r="C5287" s="229">
        <v>1</v>
      </c>
      <c r="D5287" s="229">
        <v>0</v>
      </c>
      <c r="E5287" s="229">
        <v>0</v>
      </c>
      <c r="F5287" s="229">
        <v>1</v>
      </c>
      <c r="G5287" s="230">
        <v>0.5</v>
      </c>
    </row>
    <row r="5288" spans="1:7" x14ac:dyDescent="0.2">
      <c r="A5288" s="229" t="s">
        <v>14627</v>
      </c>
      <c r="B5288" s="229" t="s">
        <v>14710</v>
      </c>
      <c r="C5288" s="229">
        <v>1</v>
      </c>
      <c r="D5288" s="229">
        <v>0</v>
      </c>
      <c r="E5288" s="229">
        <v>0</v>
      </c>
      <c r="F5288" s="229">
        <v>1</v>
      </c>
      <c r="G5288" s="230">
        <v>0.5</v>
      </c>
    </row>
    <row r="5289" spans="1:7" x14ac:dyDescent="0.2">
      <c r="A5289" s="229" t="s">
        <v>14627</v>
      </c>
      <c r="B5289" s="229" t="s">
        <v>14255</v>
      </c>
      <c r="C5289" s="229">
        <v>1</v>
      </c>
      <c r="D5289" s="229">
        <v>0</v>
      </c>
      <c r="E5289" s="229">
        <v>0</v>
      </c>
      <c r="F5289" s="229">
        <v>1</v>
      </c>
      <c r="G5289" s="230">
        <v>0.5</v>
      </c>
    </row>
    <row r="5290" spans="1:7" x14ac:dyDescent="0.2">
      <c r="A5290" s="229" t="s">
        <v>14627</v>
      </c>
      <c r="B5290" s="229" t="s">
        <v>14266</v>
      </c>
      <c r="C5290" s="229">
        <v>1</v>
      </c>
      <c r="D5290" s="229">
        <v>0</v>
      </c>
      <c r="E5290" s="229">
        <v>0</v>
      </c>
      <c r="F5290" s="229">
        <v>1</v>
      </c>
      <c r="G5290" s="230">
        <v>0.5</v>
      </c>
    </row>
    <row r="5291" spans="1:7" x14ac:dyDescent="0.2">
      <c r="A5291" s="229" t="s">
        <v>14627</v>
      </c>
      <c r="B5291" s="229" t="s">
        <v>14688</v>
      </c>
      <c r="C5291" s="229">
        <v>1</v>
      </c>
      <c r="D5291" s="229">
        <v>0</v>
      </c>
      <c r="E5291" s="229">
        <v>0</v>
      </c>
      <c r="F5291" s="229">
        <v>1</v>
      </c>
      <c r="G5291" s="230">
        <v>0.5</v>
      </c>
    </row>
    <row r="5292" spans="1:7" x14ac:dyDescent="0.2">
      <c r="A5292" s="229" t="s">
        <v>14627</v>
      </c>
      <c r="B5292" s="229" t="s">
        <v>14711</v>
      </c>
      <c r="C5292" s="229">
        <v>1</v>
      </c>
      <c r="D5292" s="229">
        <v>0</v>
      </c>
      <c r="E5292" s="229">
        <v>0</v>
      </c>
      <c r="F5292" s="229">
        <v>1</v>
      </c>
      <c r="G5292" s="230">
        <v>0.5</v>
      </c>
    </row>
    <row r="5293" spans="1:7" x14ac:dyDescent="0.2">
      <c r="A5293" s="229" t="s">
        <v>14627</v>
      </c>
      <c r="B5293" s="229" t="s">
        <v>14712</v>
      </c>
      <c r="C5293" s="229">
        <v>1</v>
      </c>
      <c r="D5293" s="229">
        <v>0</v>
      </c>
      <c r="E5293" s="229">
        <v>0</v>
      </c>
      <c r="F5293" s="229">
        <v>1</v>
      </c>
      <c r="G5293" s="230">
        <v>0.5</v>
      </c>
    </row>
    <row r="5294" spans="1:7" x14ac:dyDescent="0.2">
      <c r="A5294" s="229" t="s">
        <v>14627</v>
      </c>
      <c r="B5294" s="229" t="s">
        <v>14256</v>
      </c>
      <c r="C5294" s="229">
        <v>1</v>
      </c>
      <c r="D5294" s="229">
        <v>0</v>
      </c>
      <c r="E5294" s="229">
        <v>0</v>
      </c>
      <c r="F5294" s="229">
        <v>1</v>
      </c>
      <c r="G5294" s="230">
        <v>0.5</v>
      </c>
    </row>
    <row r="5295" spans="1:7" x14ac:dyDescent="0.2">
      <c r="A5295" s="229" t="s">
        <v>14627</v>
      </c>
      <c r="B5295" s="229" t="s">
        <v>14295</v>
      </c>
      <c r="C5295" s="229">
        <v>1</v>
      </c>
      <c r="D5295" s="229">
        <v>0</v>
      </c>
      <c r="E5295" s="229">
        <v>0</v>
      </c>
      <c r="F5295" s="229">
        <v>1</v>
      </c>
      <c r="G5295" s="230">
        <v>0.5</v>
      </c>
    </row>
    <row r="5296" spans="1:7" x14ac:dyDescent="0.2">
      <c r="A5296" s="229" t="s">
        <v>14627</v>
      </c>
      <c r="B5296" s="229" t="s">
        <v>14713</v>
      </c>
      <c r="C5296" s="229">
        <v>1</v>
      </c>
      <c r="D5296" s="229">
        <v>0</v>
      </c>
      <c r="E5296" s="229">
        <v>0</v>
      </c>
      <c r="F5296" s="229">
        <v>1</v>
      </c>
      <c r="G5296" s="230">
        <v>0.5</v>
      </c>
    </row>
    <row r="5297" spans="1:7" x14ac:dyDescent="0.2">
      <c r="A5297" s="229" t="s">
        <v>14627</v>
      </c>
      <c r="B5297" s="229" t="s">
        <v>14257</v>
      </c>
      <c r="C5297" s="229">
        <v>1</v>
      </c>
      <c r="D5297" s="229">
        <v>0</v>
      </c>
      <c r="E5297" s="229">
        <v>0</v>
      </c>
      <c r="F5297" s="229">
        <v>1</v>
      </c>
      <c r="G5297" s="230">
        <v>0.5</v>
      </c>
    </row>
    <row r="5298" spans="1:7" x14ac:dyDescent="0.2">
      <c r="A5298" s="229" t="s">
        <v>14627</v>
      </c>
      <c r="B5298" s="229" t="s">
        <v>14689</v>
      </c>
      <c r="C5298" s="229">
        <v>1</v>
      </c>
      <c r="D5298" s="229">
        <v>0</v>
      </c>
      <c r="E5298" s="229">
        <v>0</v>
      </c>
      <c r="F5298" s="229">
        <v>1</v>
      </c>
      <c r="G5298" s="230">
        <v>0.5</v>
      </c>
    </row>
    <row r="5299" spans="1:7" x14ac:dyDescent="0.2">
      <c r="A5299" s="229" t="s">
        <v>14627</v>
      </c>
      <c r="B5299" s="229" t="s">
        <v>14258</v>
      </c>
      <c r="C5299" s="229">
        <v>1</v>
      </c>
      <c r="D5299" s="229">
        <v>0</v>
      </c>
      <c r="E5299" s="229">
        <v>0</v>
      </c>
      <c r="F5299" s="229">
        <v>1</v>
      </c>
      <c r="G5299" s="230">
        <v>0.5</v>
      </c>
    </row>
    <row r="5300" spans="1:7" x14ac:dyDescent="0.2">
      <c r="A5300" s="229" t="s">
        <v>14627</v>
      </c>
      <c r="B5300" s="229" t="s">
        <v>14690</v>
      </c>
      <c r="C5300" s="229">
        <v>1</v>
      </c>
      <c r="D5300" s="229">
        <v>0</v>
      </c>
      <c r="E5300" s="229">
        <v>0</v>
      </c>
      <c r="F5300" s="229">
        <v>1</v>
      </c>
      <c r="G5300" s="230">
        <v>0.5</v>
      </c>
    </row>
    <row r="5301" spans="1:7" x14ac:dyDescent="0.2">
      <c r="A5301" s="229" t="s">
        <v>14627</v>
      </c>
      <c r="B5301" s="229" t="s">
        <v>14267</v>
      </c>
      <c r="C5301" s="229">
        <v>1</v>
      </c>
      <c r="D5301" s="229">
        <v>0</v>
      </c>
      <c r="E5301" s="229">
        <v>0</v>
      </c>
      <c r="F5301" s="229">
        <v>1</v>
      </c>
      <c r="G5301" s="230">
        <v>0.5</v>
      </c>
    </row>
    <row r="5302" spans="1:7" x14ac:dyDescent="0.2">
      <c r="A5302" s="229" t="s">
        <v>14627</v>
      </c>
      <c r="B5302" s="229" t="s">
        <v>14268</v>
      </c>
      <c r="C5302" s="229">
        <v>1</v>
      </c>
      <c r="D5302" s="229">
        <v>0</v>
      </c>
      <c r="E5302" s="229">
        <v>0</v>
      </c>
      <c r="F5302" s="229">
        <v>1</v>
      </c>
      <c r="G5302" s="230">
        <v>0.5</v>
      </c>
    </row>
    <row r="5303" spans="1:7" x14ac:dyDescent="0.2">
      <c r="A5303" s="229" t="s">
        <v>14633</v>
      </c>
      <c r="B5303" s="229" t="s">
        <v>14720</v>
      </c>
      <c r="C5303" s="229">
        <v>1</v>
      </c>
      <c r="D5303" s="229">
        <v>0</v>
      </c>
      <c r="E5303" s="229">
        <v>0</v>
      </c>
      <c r="F5303" s="229">
        <v>1</v>
      </c>
      <c r="G5303" s="230">
        <v>0.5</v>
      </c>
    </row>
    <row r="5304" spans="1:7" x14ac:dyDescent="0.2">
      <c r="A5304" s="229" t="s">
        <v>14633</v>
      </c>
      <c r="B5304" s="229" t="s">
        <v>14691</v>
      </c>
      <c r="C5304" s="229">
        <v>1</v>
      </c>
      <c r="D5304" s="229">
        <v>0</v>
      </c>
      <c r="E5304" s="229">
        <v>0</v>
      </c>
      <c r="F5304" s="229">
        <v>1</v>
      </c>
      <c r="G5304" s="230">
        <v>0.5</v>
      </c>
    </row>
    <row r="5305" spans="1:7" x14ac:dyDescent="0.2">
      <c r="A5305" s="229" t="s">
        <v>14633</v>
      </c>
      <c r="B5305" s="229" t="s">
        <v>14237</v>
      </c>
      <c r="C5305" s="229">
        <v>1</v>
      </c>
      <c r="D5305" s="229">
        <v>0</v>
      </c>
      <c r="E5305" s="229">
        <v>0</v>
      </c>
      <c r="F5305" s="229">
        <v>1</v>
      </c>
      <c r="G5305" s="230">
        <v>0.5</v>
      </c>
    </row>
    <row r="5306" spans="1:7" x14ac:dyDescent="0.2">
      <c r="A5306" s="229" t="s">
        <v>14633</v>
      </c>
      <c r="B5306" s="229" t="s">
        <v>14238</v>
      </c>
      <c r="C5306" s="229">
        <v>1</v>
      </c>
      <c r="D5306" s="229">
        <v>0</v>
      </c>
      <c r="E5306" s="229">
        <v>0</v>
      </c>
      <c r="F5306" s="229">
        <v>1</v>
      </c>
      <c r="G5306" s="230">
        <v>0.5</v>
      </c>
    </row>
    <row r="5307" spans="1:7" x14ac:dyDescent="0.2">
      <c r="A5307" s="229" t="s">
        <v>14633</v>
      </c>
      <c r="B5307" s="229" t="s">
        <v>14239</v>
      </c>
      <c r="C5307" s="229">
        <v>1</v>
      </c>
      <c r="D5307" s="229">
        <v>0</v>
      </c>
      <c r="E5307" s="229">
        <v>0</v>
      </c>
      <c r="F5307" s="229">
        <v>1</v>
      </c>
      <c r="G5307" s="230">
        <v>0.5</v>
      </c>
    </row>
    <row r="5308" spans="1:7" x14ac:dyDescent="0.2">
      <c r="A5308" s="229" t="s">
        <v>14633</v>
      </c>
      <c r="B5308" s="229" t="s">
        <v>14240</v>
      </c>
      <c r="C5308" s="229">
        <v>1</v>
      </c>
      <c r="D5308" s="229">
        <v>0</v>
      </c>
      <c r="E5308" s="229">
        <v>0</v>
      </c>
      <c r="F5308" s="229">
        <v>1</v>
      </c>
      <c r="G5308" s="230">
        <v>0.5</v>
      </c>
    </row>
    <row r="5309" spans="1:7" x14ac:dyDescent="0.2">
      <c r="A5309" s="229" t="s">
        <v>14633</v>
      </c>
      <c r="B5309" s="229" t="s">
        <v>14241</v>
      </c>
      <c r="C5309" s="229">
        <v>1</v>
      </c>
      <c r="D5309" s="229">
        <v>0</v>
      </c>
      <c r="E5309" s="229">
        <v>0</v>
      </c>
      <c r="F5309" s="229">
        <v>1</v>
      </c>
      <c r="G5309" s="230">
        <v>0.5</v>
      </c>
    </row>
    <row r="5310" spans="1:7" x14ac:dyDescent="0.2">
      <c r="A5310" s="229" t="s">
        <v>14633</v>
      </c>
      <c r="B5310" s="229" t="s">
        <v>14271</v>
      </c>
      <c r="C5310" s="229">
        <v>1</v>
      </c>
      <c r="D5310" s="229">
        <v>0</v>
      </c>
      <c r="E5310" s="229">
        <v>0</v>
      </c>
      <c r="F5310" s="229">
        <v>1</v>
      </c>
      <c r="G5310" s="230">
        <v>0.5</v>
      </c>
    </row>
    <row r="5311" spans="1:7" x14ac:dyDescent="0.2">
      <c r="A5311" s="229" t="s">
        <v>14633</v>
      </c>
      <c r="B5311" s="229" t="s">
        <v>14242</v>
      </c>
      <c r="C5311" s="229">
        <v>1</v>
      </c>
      <c r="D5311" s="229">
        <v>0</v>
      </c>
      <c r="E5311" s="229">
        <v>0</v>
      </c>
      <c r="F5311" s="229">
        <v>1</v>
      </c>
      <c r="G5311" s="230">
        <v>0.5</v>
      </c>
    </row>
    <row r="5312" spans="1:7" x14ac:dyDescent="0.2">
      <c r="A5312" s="229" t="s">
        <v>14633</v>
      </c>
      <c r="B5312" s="229" t="s">
        <v>14243</v>
      </c>
      <c r="C5312" s="229">
        <v>1</v>
      </c>
      <c r="D5312" s="229">
        <v>0</v>
      </c>
      <c r="E5312" s="229">
        <v>0</v>
      </c>
      <c r="F5312" s="229">
        <v>1</v>
      </c>
      <c r="G5312" s="230">
        <v>0.5</v>
      </c>
    </row>
    <row r="5313" spans="1:7" x14ac:dyDescent="0.2">
      <c r="A5313" s="229" t="s">
        <v>14633</v>
      </c>
      <c r="B5313" s="229" t="s">
        <v>14244</v>
      </c>
      <c r="C5313" s="229">
        <v>1</v>
      </c>
      <c r="D5313" s="229">
        <v>0</v>
      </c>
      <c r="E5313" s="229">
        <v>0</v>
      </c>
      <c r="F5313" s="229">
        <v>1</v>
      </c>
      <c r="G5313" s="230">
        <v>0.5</v>
      </c>
    </row>
    <row r="5314" spans="1:7" x14ac:dyDescent="0.2">
      <c r="A5314" s="229" t="s">
        <v>14633</v>
      </c>
      <c r="B5314" s="229" t="s">
        <v>14245</v>
      </c>
      <c r="C5314" s="229">
        <v>1</v>
      </c>
      <c r="D5314" s="229">
        <v>0</v>
      </c>
      <c r="E5314" s="229">
        <v>0</v>
      </c>
      <c r="F5314" s="229">
        <v>1</v>
      </c>
      <c r="G5314" s="230">
        <v>0.5</v>
      </c>
    </row>
    <row r="5315" spans="1:7" x14ac:dyDescent="0.2">
      <c r="A5315" s="229" t="s">
        <v>14633</v>
      </c>
      <c r="B5315" s="229" t="s">
        <v>14246</v>
      </c>
      <c r="C5315" s="229">
        <v>1</v>
      </c>
      <c r="D5315" s="229">
        <v>0</v>
      </c>
      <c r="E5315" s="229">
        <v>0</v>
      </c>
      <c r="F5315" s="229">
        <v>1</v>
      </c>
      <c r="G5315" s="230">
        <v>0.5</v>
      </c>
    </row>
    <row r="5316" spans="1:7" x14ac:dyDescent="0.2">
      <c r="A5316" s="229" t="s">
        <v>14633</v>
      </c>
      <c r="B5316" s="229" t="s">
        <v>14260</v>
      </c>
      <c r="C5316" s="229">
        <v>1</v>
      </c>
      <c r="D5316" s="229">
        <v>0</v>
      </c>
      <c r="E5316" s="229">
        <v>0</v>
      </c>
      <c r="F5316" s="229">
        <v>1</v>
      </c>
      <c r="G5316" s="230">
        <v>0.5</v>
      </c>
    </row>
    <row r="5317" spans="1:7" x14ac:dyDescent="0.2">
      <c r="A5317" s="229" t="s">
        <v>14633</v>
      </c>
      <c r="B5317" s="229" t="s">
        <v>14247</v>
      </c>
      <c r="C5317" s="229">
        <v>1</v>
      </c>
      <c r="D5317" s="229">
        <v>0</v>
      </c>
      <c r="E5317" s="229">
        <v>0</v>
      </c>
      <c r="F5317" s="229">
        <v>1</v>
      </c>
      <c r="G5317" s="230">
        <v>0.5</v>
      </c>
    </row>
    <row r="5318" spans="1:7" x14ac:dyDescent="0.2">
      <c r="A5318" s="229" t="s">
        <v>14633</v>
      </c>
      <c r="B5318" s="229" t="s">
        <v>14261</v>
      </c>
      <c r="C5318" s="229">
        <v>1</v>
      </c>
      <c r="D5318" s="229">
        <v>0</v>
      </c>
      <c r="E5318" s="229">
        <v>0</v>
      </c>
      <c r="F5318" s="229">
        <v>1</v>
      </c>
      <c r="G5318" s="230">
        <v>0.5</v>
      </c>
    </row>
    <row r="5319" spans="1:7" x14ac:dyDescent="0.2">
      <c r="A5319" s="229" t="s">
        <v>14633</v>
      </c>
      <c r="B5319" s="229" t="s">
        <v>14248</v>
      </c>
      <c r="C5319" s="229">
        <v>1</v>
      </c>
      <c r="D5319" s="229">
        <v>0</v>
      </c>
      <c r="E5319" s="229">
        <v>0</v>
      </c>
      <c r="F5319" s="229">
        <v>1</v>
      </c>
      <c r="G5319" s="230">
        <v>0.5</v>
      </c>
    </row>
    <row r="5320" spans="1:7" x14ac:dyDescent="0.2">
      <c r="A5320" s="229" t="s">
        <v>14633</v>
      </c>
      <c r="B5320" s="229" t="s">
        <v>14249</v>
      </c>
      <c r="C5320" s="229">
        <v>1</v>
      </c>
      <c r="D5320" s="229">
        <v>0</v>
      </c>
      <c r="E5320" s="229">
        <v>0</v>
      </c>
      <c r="F5320" s="229">
        <v>1</v>
      </c>
      <c r="G5320" s="230">
        <v>0.5</v>
      </c>
    </row>
    <row r="5321" spans="1:7" x14ac:dyDescent="0.2">
      <c r="A5321" s="229" t="s">
        <v>14633</v>
      </c>
      <c r="B5321" s="229" t="s">
        <v>14250</v>
      </c>
      <c r="C5321" s="229">
        <v>1</v>
      </c>
      <c r="D5321" s="229">
        <v>0</v>
      </c>
      <c r="E5321" s="229">
        <v>0</v>
      </c>
      <c r="F5321" s="229">
        <v>1</v>
      </c>
      <c r="G5321" s="230">
        <v>0.5</v>
      </c>
    </row>
    <row r="5322" spans="1:7" x14ac:dyDescent="0.2">
      <c r="A5322" s="229" t="s">
        <v>14633</v>
      </c>
      <c r="B5322" s="229" t="s">
        <v>14721</v>
      </c>
      <c r="C5322" s="229">
        <v>1</v>
      </c>
      <c r="D5322" s="229">
        <v>0</v>
      </c>
      <c r="E5322" s="229">
        <v>0</v>
      </c>
      <c r="F5322" s="229">
        <v>1</v>
      </c>
      <c r="G5322" s="230">
        <v>0.5</v>
      </c>
    </row>
    <row r="5323" spans="1:7" x14ac:dyDescent="0.2">
      <c r="A5323" s="229" t="s">
        <v>14633</v>
      </c>
      <c r="B5323" s="229" t="s">
        <v>14685</v>
      </c>
      <c r="C5323" s="229">
        <v>1</v>
      </c>
      <c r="D5323" s="229">
        <v>0</v>
      </c>
      <c r="E5323" s="229">
        <v>0</v>
      </c>
      <c r="F5323" s="229">
        <v>1</v>
      </c>
      <c r="G5323" s="230">
        <v>0.5</v>
      </c>
    </row>
    <row r="5324" spans="1:7" x14ac:dyDescent="0.2">
      <c r="A5324" s="229" t="s">
        <v>14633</v>
      </c>
      <c r="B5324" s="229" t="s">
        <v>14251</v>
      </c>
      <c r="C5324" s="229">
        <v>1</v>
      </c>
      <c r="D5324" s="229">
        <v>0</v>
      </c>
      <c r="E5324" s="229">
        <v>0</v>
      </c>
      <c r="F5324" s="229">
        <v>1</v>
      </c>
      <c r="G5324" s="230">
        <v>0.5</v>
      </c>
    </row>
    <row r="5325" spans="1:7" x14ac:dyDescent="0.2">
      <c r="A5325" s="229" t="s">
        <v>14634</v>
      </c>
      <c r="B5325" s="229" t="s">
        <v>14720</v>
      </c>
      <c r="C5325" s="229">
        <v>1</v>
      </c>
      <c r="D5325" s="229">
        <v>0</v>
      </c>
      <c r="E5325" s="229">
        <v>0</v>
      </c>
      <c r="F5325" s="229">
        <v>1</v>
      </c>
      <c r="G5325" s="230">
        <v>0.5</v>
      </c>
    </row>
    <row r="5326" spans="1:7" x14ac:dyDescent="0.2">
      <c r="A5326" s="229" t="s">
        <v>14634</v>
      </c>
      <c r="B5326" s="229" t="s">
        <v>14691</v>
      </c>
      <c r="C5326" s="229">
        <v>1</v>
      </c>
      <c r="D5326" s="229">
        <v>0</v>
      </c>
      <c r="E5326" s="229">
        <v>0</v>
      </c>
      <c r="F5326" s="229">
        <v>1</v>
      </c>
      <c r="G5326" s="230">
        <v>0.5</v>
      </c>
    </row>
    <row r="5327" spans="1:7" x14ac:dyDescent="0.2">
      <c r="A5327" s="229" t="s">
        <v>14634</v>
      </c>
      <c r="B5327" s="229" t="s">
        <v>14237</v>
      </c>
      <c r="C5327" s="229">
        <v>1</v>
      </c>
      <c r="D5327" s="229">
        <v>0</v>
      </c>
      <c r="E5327" s="229">
        <v>0</v>
      </c>
      <c r="F5327" s="229">
        <v>1</v>
      </c>
      <c r="G5327" s="230">
        <v>0.5</v>
      </c>
    </row>
    <row r="5328" spans="1:7" x14ac:dyDescent="0.2">
      <c r="A5328" s="229" t="s">
        <v>14634</v>
      </c>
      <c r="B5328" s="229" t="s">
        <v>14238</v>
      </c>
      <c r="C5328" s="229">
        <v>1</v>
      </c>
      <c r="D5328" s="229">
        <v>0</v>
      </c>
      <c r="E5328" s="229">
        <v>0</v>
      </c>
      <c r="F5328" s="229">
        <v>1</v>
      </c>
      <c r="G5328" s="230">
        <v>0.5</v>
      </c>
    </row>
    <row r="5329" spans="1:7" x14ac:dyDescent="0.2">
      <c r="A5329" s="229" t="s">
        <v>14634</v>
      </c>
      <c r="B5329" s="229" t="s">
        <v>14239</v>
      </c>
      <c r="C5329" s="229">
        <v>1</v>
      </c>
      <c r="D5329" s="229">
        <v>0</v>
      </c>
      <c r="E5329" s="229">
        <v>0</v>
      </c>
      <c r="F5329" s="229">
        <v>1</v>
      </c>
      <c r="G5329" s="230">
        <v>0.5</v>
      </c>
    </row>
    <row r="5330" spans="1:7" x14ac:dyDescent="0.2">
      <c r="A5330" s="229" t="s">
        <v>14634</v>
      </c>
      <c r="B5330" s="229" t="s">
        <v>14240</v>
      </c>
      <c r="C5330" s="229">
        <v>1</v>
      </c>
      <c r="D5330" s="229">
        <v>0</v>
      </c>
      <c r="E5330" s="229">
        <v>0</v>
      </c>
      <c r="F5330" s="229">
        <v>1</v>
      </c>
      <c r="G5330" s="230">
        <v>0.5</v>
      </c>
    </row>
    <row r="5331" spans="1:7" x14ac:dyDescent="0.2">
      <c r="A5331" s="229" t="s">
        <v>14634</v>
      </c>
      <c r="B5331" s="229" t="s">
        <v>14241</v>
      </c>
      <c r="C5331" s="229">
        <v>1</v>
      </c>
      <c r="D5331" s="229">
        <v>0</v>
      </c>
      <c r="E5331" s="229">
        <v>0</v>
      </c>
      <c r="F5331" s="229">
        <v>1</v>
      </c>
      <c r="G5331" s="230">
        <v>0.5</v>
      </c>
    </row>
    <row r="5332" spans="1:7" x14ac:dyDescent="0.2">
      <c r="A5332" s="229" t="s">
        <v>14634</v>
      </c>
      <c r="B5332" s="229" t="s">
        <v>14271</v>
      </c>
      <c r="C5332" s="229">
        <v>1</v>
      </c>
      <c r="D5332" s="229">
        <v>0</v>
      </c>
      <c r="E5332" s="229">
        <v>0</v>
      </c>
      <c r="F5332" s="229">
        <v>1</v>
      </c>
      <c r="G5332" s="230">
        <v>0.5</v>
      </c>
    </row>
    <row r="5333" spans="1:7" x14ac:dyDescent="0.2">
      <c r="A5333" s="229" t="s">
        <v>14634</v>
      </c>
      <c r="B5333" s="229" t="s">
        <v>14242</v>
      </c>
      <c r="C5333" s="229">
        <v>1</v>
      </c>
      <c r="D5333" s="229">
        <v>0</v>
      </c>
      <c r="E5333" s="229">
        <v>0</v>
      </c>
      <c r="F5333" s="229">
        <v>1</v>
      </c>
      <c r="G5333" s="230">
        <v>0.5</v>
      </c>
    </row>
    <row r="5334" spans="1:7" x14ac:dyDescent="0.2">
      <c r="A5334" s="229" t="s">
        <v>14634</v>
      </c>
      <c r="B5334" s="229" t="s">
        <v>14243</v>
      </c>
      <c r="C5334" s="229">
        <v>1</v>
      </c>
      <c r="D5334" s="229">
        <v>0</v>
      </c>
      <c r="E5334" s="229">
        <v>0</v>
      </c>
      <c r="F5334" s="229">
        <v>1</v>
      </c>
      <c r="G5334" s="230">
        <v>0.5</v>
      </c>
    </row>
    <row r="5335" spans="1:7" x14ac:dyDescent="0.2">
      <c r="A5335" s="229" t="s">
        <v>14634</v>
      </c>
      <c r="B5335" s="229" t="s">
        <v>14244</v>
      </c>
      <c r="C5335" s="229">
        <v>1</v>
      </c>
      <c r="D5335" s="229">
        <v>0</v>
      </c>
      <c r="E5335" s="229">
        <v>0</v>
      </c>
      <c r="F5335" s="229">
        <v>1</v>
      </c>
      <c r="G5335" s="230">
        <v>0.5</v>
      </c>
    </row>
    <row r="5336" spans="1:7" x14ac:dyDescent="0.2">
      <c r="A5336" s="229" t="s">
        <v>14634</v>
      </c>
      <c r="B5336" s="229" t="s">
        <v>14245</v>
      </c>
      <c r="C5336" s="229">
        <v>1</v>
      </c>
      <c r="D5336" s="229">
        <v>0</v>
      </c>
      <c r="E5336" s="229">
        <v>0</v>
      </c>
      <c r="F5336" s="229">
        <v>1</v>
      </c>
      <c r="G5336" s="230">
        <v>0.5</v>
      </c>
    </row>
    <row r="5337" spans="1:7" x14ac:dyDescent="0.2">
      <c r="A5337" s="229" t="s">
        <v>14634</v>
      </c>
      <c r="B5337" s="229" t="s">
        <v>14246</v>
      </c>
      <c r="C5337" s="229">
        <v>1</v>
      </c>
      <c r="D5337" s="229">
        <v>0</v>
      </c>
      <c r="E5337" s="229">
        <v>0</v>
      </c>
      <c r="F5337" s="229">
        <v>1</v>
      </c>
      <c r="G5337" s="230">
        <v>0.5</v>
      </c>
    </row>
    <row r="5338" spans="1:7" x14ac:dyDescent="0.2">
      <c r="A5338" s="229" t="s">
        <v>14634</v>
      </c>
      <c r="B5338" s="229" t="s">
        <v>14260</v>
      </c>
      <c r="C5338" s="229">
        <v>1</v>
      </c>
      <c r="D5338" s="229">
        <v>0</v>
      </c>
      <c r="E5338" s="229">
        <v>0</v>
      </c>
      <c r="F5338" s="229">
        <v>1</v>
      </c>
      <c r="G5338" s="230">
        <v>0.5</v>
      </c>
    </row>
    <row r="5339" spans="1:7" x14ac:dyDescent="0.2">
      <c r="A5339" s="229" t="s">
        <v>14634</v>
      </c>
      <c r="B5339" s="229" t="s">
        <v>14247</v>
      </c>
      <c r="C5339" s="229">
        <v>1</v>
      </c>
      <c r="D5339" s="229">
        <v>0</v>
      </c>
      <c r="E5339" s="229">
        <v>0</v>
      </c>
      <c r="F5339" s="229">
        <v>1</v>
      </c>
      <c r="G5339" s="230">
        <v>0.5</v>
      </c>
    </row>
    <row r="5340" spans="1:7" x14ac:dyDescent="0.2">
      <c r="A5340" s="229" t="s">
        <v>14634</v>
      </c>
      <c r="B5340" s="229" t="s">
        <v>14261</v>
      </c>
      <c r="C5340" s="229">
        <v>1</v>
      </c>
      <c r="D5340" s="229">
        <v>0</v>
      </c>
      <c r="E5340" s="229">
        <v>0</v>
      </c>
      <c r="F5340" s="229">
        <v>1</v>
      </c>
      <c r="G5340" s="230">
        <v>0.5</v>
      </c>
    </row>
    <row r="5341" spans="1:7" x14ac:dyDescent="0.2">
      <c r="A5341" s="229" t="s">
        <v>14634</v>
      </c>
      <c r="B5341" s="229" t="s">
        <v>14248</v>
      </c>
      <c r="C5341" s="229">
        <v>1</v>
      </c>
      <c r="D5341" s="229">
        <v>0</v>
      </c>
      <c r="E5341" s="229">
        <v>0</v>
      </c>
      <c r="F5341" s="229">
        <v>1</v>
      </c>
      <c r="G5341" s="230">
        <v>0.5</v>
      </c>
    </row>
    <row r="5342" spans="1:7" x14ac:dyDescent="0.2">
      <c r="A5342" s="229" t="s">
        <v>14634</v>
      </c>
      <c r="B5342" s="229" t="s">
        <v>14249</v>
      </c>
      <c r="C5342" s="229">
        <v>1</v>
      </c>
      <c r="D5342" s="229">
        <v>0</v>
      </c>
      <c r="E5342" s="229">
        <v>0</v>
      </c>
      <c r="F5342" s="229">
        <v>1</v>
      </c>
      <c r="G5342" s="230">
        <v>0.5</v>
      </c>
    </row>
    <row r="5343" spans="1:7" x14ac:dyDescent="0.2">
      <c r="A5343" s="229" t="s">
        <v>14634</v>
      </c>
      <c r="B5343" s="229" t="s">
        <v>14250</v>
      </c>
      <c r="C5343" s="229">
        <v>1</v>
      </c>
      <c r="D5343" s="229">
        <v>0</v>
      </c>
      <c r="E5343" s="229">
        <v>0</v>
      </c>
      <c r="F5343" s="229">
        <v>1</v>
      </c>
      <c r="G5343" s="230">
        <v>0.5</v>
      </c>
    </row>
    <row r="5344" spans="1:7" x14ac:dyDescent="0.2">
      <c r="A5344" s="229" t="s">
        <v>14634</v>
      </c>
      <c r="B5344" s="229" t="s">
        <v>14721</v>
      </c>
      <c r="C5344" s="229">
        <v>1</v>
      </c>
      <c r="D5344" s="229">
        <v>0</v>
      </c>
      <c r="E5344" s="229">
        <v>0</v>
      </c>
      <c r="F5344" s="229">
        <v>1</v>
      </c>
      <c r="G5344" s="230">
        <v>0.5</v>
      </c>
    </row>
    <row r="5345" spans="1:7" x14ac:dyDescent="0.2">
      <c r="A5345" s="229" t="s">
        <v>14634</v>
      </c>
      <c r="B5345" s="229" t="s">
        <v>14685</v>
      </c>
      <c r="C5345" s="229">
        <v>1</v>
      </c>
      <c r="D5345" s="229">
        <v>0</v>
      </c>
      <c r="E5345" s="229">
        <v>0</v>
      </c>
      <c r="F5345" s="229">
        <v>1</v>
      </c>
      <c r="G5345" s="230">
        <v>0.5</v>
      </c>
    </row>
    <row r="5346" spans="1:7" x14ac:dyDescent="0.2">
      <c r="A5346" s="229" t="s">
        <v>14634</v>
      </c>
      <c r="B5346" s="229" t="s">
        <v>14251</v>
      </c>
      <c r="C5346" s="229">
        <v>1</v>
      </c>
      <c r="D5346" s="229">
        <v>0</v>
      </c>
      <c r="E5346" s="229">
        <v>0</v>
      </c>
      <c r="F5346" s="229">
        <v>1</v>
      </c>
      <c r="G5346" s="230">
        <v>0.5</v>
      </c>
    </row>
    <row r="5347" spans="1:7" x14ac:dyDescent="0.2">
      <c r="A5347" s="229" t="s">
        <v>14636</v>
      </c>
      <c r="B5347" s="229" t="s">
        <v>14708</v>
      </c>
      <c r="C5347" s="229">
        <v>1</v>
      </c>
      <c r="D5347" s="229">
        <v>0</v>
      </c>
      <c r="E5347" s="229">
        <v>0</v>
      </c>
      <c r="F5347" s="229">
        <v>1</v>
      </c>
      <c r="G5347" s="230">
        <v>0.5</v>
      </c>
    </row>
    <row r="5348" spans="1:7" x14ac:dyDescent="0.2">
      <c r="A5348" s="229" t="s">
        <v>14636</v>
      </c>
      <c r="B5348" s="229" t="s">
        <v>14705</v>
      </c>
      <c r="C5348" s="229">
        <v>1</v>
      </c>
      <c r="D5348" s="229">
        <v>0</v>
      </c>
      <c r="E5348" s="229">
        <v>0</v>
      </c>
      <c r="F5348" s="229">
        <v>1</v>
      </c>
      <c r="G5348" s="230">
        <v>0.5</v>
      </c>
    </row>
    <row r="5349" spans="1:7" x14ac:dyDescent="0.2">
      <c r="A5349" s="229" t="s">
        <v>14636</v>
      </c>
      <c r="B5349" s="229" t="s">
        <v>14709</v>
      </c>
      <c r="C5349" s="229">
        <v>1</v>
      </c>
      <c r="D5349" s="229">
        <v>0</v>
      </c>
      <c r="E5349" s="229">
        <v>0</v>
      </c>
      <c r="F5349" s="229">
        <v>1</v>
      </c>
      <c r="G5349" s="230">
        <v>0.5</v>
      </c>
    </row>
    <row r="5350" spans="1:7" x14ac:dyDescent="0.2">
      <c r="A5350" s="229" t="s">
        <v>14638</v>
      </c>
      <c r="B5350" s="229" t="s">
        <v>14305</v>
      </c>
      <c r="C5350" s="229">
        <v>1</v>
      </c>
      <c r="D5350" s="229">
        <v>0</v>
      </c>
      <c r="E5350" s="229">
        <v>0</v>
      </c>
      <c r="F5350" s="229">
        <v>1</v>
      </c>
      <c r="G5350" s="230">
        <v>0.5</v>
      </c>
    </row>
    <row r="5351" spans="1:7" x14ac:dyDescent="0.2">
      <c r="A5351" s="229" t="s">
        <v>14638</v>
      </c>
      <c r="B5351" s="229" t="s">
        <v>14228</v>
      </c>
      <c r="C5351" s="229">
        <v>1</v>
      </c>
      <c r="D5351" s="229">
        <v>0</v>
      </c>
      <c r="E5351" s="229">
        <v>0</v>
      </c>
      <c r="F5351" s="229">
        <v>1</v>
      </c>
      <c r="G5351" s="230">
        <v>0.5</v>
      </c>
    </row>
    <row r="5352" spans="1:7" x14ac:dyDescent="0.2">
      <c r="A5352" s="229" t="s">
        <v>14638</v>
      </c>
      <c r="B5352" s="229" t="s">
        <v>14306</v>
      </c>
      <c r="C5352" s="229">
        <v>1</v>
      </c>
      <c r="D5352" s="229">
        <v>0</v>
      </c>
      <c r="E5352" s="229">
        <v>0</v>
      </c>
      <c r="F5352" s="229">
        <v>1</v>
      </c>
      <c r="G5352" s="230">
        <v>0.5</v>
      </c>
    </row>
    <row r="5353" spans="1:7" x14ac:dyDescent="0.2">
      <c r="A5353" s="229" t="s">
        <v>14638</v>
      </c>
      <c r="B5353" s="229" t="s">
        <v>14229</v>
      </c>
      <c r="C5353" s="229">
        <v>1</v>
      </c>
      <c r="D5353" s="229">
        <v>0</v>
      </c>
      <c r="E5353" s="229">
        <v>0</v>
      </c>
      <c r="F5353" s="229">
        <v>1</v>
      </c>
      <c r="G5353" s="230">
        <v>0.5</v>
      </c>
    </row>
    <row r="5354" spans="1:7" x14ac:dyDescent="0.2">
      <c r="A5354" s="229" t="s">
        <v>14638</v>
      </c>
      <c r="B5354" s="229" t="s">
        <v>14230</v>
      </c>
      <c r="C5354" s="229">
        <v>1</v>
      </c>
      <c r="D5354" s="229">
        <v>0</v>
      </c>
      <c r="E5354" s="229">
        <v>0</v>
      </c>
      <c r="F5354" s="229">
        <v>1</v>
      </c>
      <c r="G5354" s="230">
        <v>0.5</v>
      </c>
    </row>
    <row r="5355" spans="1:7" x14ac:dyDescent="0.2">
      <c r="A5355" s="229" t="s">
        <v>14638</v>
      </c>
      <c r="B5355" s="229" t="s">
        <v>14231</v>
      </c>
      <c r="C5355" s="229">
        <v>1</v>
      </c>
      <c r="D5355" s="229">
        <v>0</v>
      </c>
      <c r="E5355" s="229">
        <v>0</v>
      </c>
      <c r="F5355" s="229">
        <v>1</v>
      </c>
      <c r="G5355" s="230">
        <v>0.5</v>
      </c>
    </row>
    <row r="5356" spans="1:7" x14ac:dyDescent="0.2">
      <c r="A5356" s="229" t="s">
        <v>14638</v>
      </c>
      <c r="B5356" s="229" t="s">
        <v>14307</v>
      </c>
      <c r="C5356" s="229">
        <v>1</v>
      </c>
      <c r="D5356" s="229">
        <v>0</v>
      </c>
      <c r="E5356" s="229">
        <v>0</v>
      </c>
      <c r="F5356" s="229">
        <v>1</v>
      </c>
      <c r="G5356" s="230">
        <v>0.5</v>
      </c>
    </row>
    <row r="5357" spans="1:7" x14ac:dyDescent="0.2">
      <c r="A5357" s="229" t="s">
        <v>14638</v>
      </c>
      <c r="B5357" s="229" t="s">
        <v>14308</v>
      </c>
      <c r="C5357" s="229">
        <v>1</v>
      </c>
      <c r="D5357" s="229">
        <v>0</v>
      </c>
      <c r="E5357" s="229">
        <v>0</v>
      </c>
      <c r="F5357" s="229">
        <v>1</v>
      </c>
      <c r="G5357" s="230">
        <v>0.5</v>
      </c>
    </row>
    <row r="5358" spans="1:7" x14ac:dyDescent="0.2">
      <c r="A5358" s="229" t="s">
        <v>14638</v>
      </c>
      <c r="B5358" s="229" t="s">
        <v>14291</v>
      </c>
      <c r="C5358" s="229">
        <v>1</v>
      </c>
      <c r="D5358" s="229">
        <v>0</v>
      </c>
      <c r="E5358" s="229">
        <v>0</v>
      </c>
      <c r="F5358" s="229">
        <v>1</v>
      </c>
      <c r="G5358" s="230">
        <v>0.5</v>
      </c>
    </row>
    <row r="5359" spans="1:7" x14ac:dyDescent="0.2">
      <c r="A5359" s="229" t="s">
        <v>14638</v>
      </c>
      <c r="B5359" s="229" t="s">
        <v>14232</v>
      </c>
      <c r="C5359" s="229">
        <v>1</v>
      </c>
      <c r="D5359" s="229">
        <v>0</v>
      </c>
      <c r="E5359" s="229">
        <v>0</v>
      </c>
      <c r="F5359" s="229">
        <v>1</v>
      </c>
      <c r="G5359" s="230">
        <v>0.5</v>
      </c>
    </row>
    <row r="5360" spans="1:7" x14ac:dyDescent="0.2">
      <c r="A5360" s="229" t="s">
        <v>14638</v>
      </c>
      <c r="B5360" s="229" t="s">
        <v>14309</v>
      </c>
      <c r="C5360" s="229">
        <v>1</v>
      </c>
      <c r="D5360" s="229">
        <v>0</v>
      </c>
      <c r="E5360" s="229">
        <v>0</v>
      </c>
      <c r="F5360" s="229">
        <v>1</v>
      </c>
      <c r="G5360" s="230">
        <v>0.5</v>
      </c>
    </row>
    <row r="5361" spans="1:7" x14ac:dyDescent="0.2">
      <c r="A5361" s="229" t="s">
        <v>14638</v>
      </c>
      <c r="B5361" s="229" t="s">
        <v>14310</v>
      </c>
      <c r="C5361" s="229">
        <v>1</v>
      </c>
      <c r="D5361" s="229">
        <v>0</v>
      </c>
      <c r="E5361" s="229">
        <v>0</v>
      </c>
      <c r="F5361" s="229">
        <v>1</v>
      </c>
      <c r="G5361" s="230">
        <v>0.5</v>
      </c>
    </row>
    <row r="5362" spans="1:7" x14ac:dyDescent="0.2">
      <c r="A5362" s="229" t="s">
        <v>14638</v>
      </c>
      <c r="B5362" s="229" t="s">
        <v>14233</v>
      </c>
      <c r="C5362" s="229">
        <v>1</v>
      </c>
      <c r="D5362" s="229">
        <v>0</v>
      </c>
      <c r="E5362" s="229">
        <v>0</v>
      </c>
      <c r="F5362" s="229">
        <v>1</v>
      </c>
      <c r="G5362" s="230">
        <v>0.5</v>
      </c>
    </row>
    <row r="5363" spans="1:7" x14ac:dyDescent="0.2">
      <c r="A5363" s="229" t="s">
        <v>14638</v>
      </c>
      <c r="B5363" s="229" t="s">
        <v>14311</v>
      </c>
      <c r="C5363" s="229">
        <v>1</v>
      </c>
      <c r="D5363" s="229">
        <v>0</v>
      </c>
      <c r="E5363" s="229">
        <v>0</v>
      </c>
      <c r="F5363" s="229">
        <v>1</v>
      </c>
      <c r="G5363" s="230">
        <v>0.5</v>
      </c>
    </row>
    <row r="5364" spans="1:7" x14ac:dyDescent="0.2">
      <c r="A5364" s="229" t="s">
        <v>14638</v>
      </c>
      <c r="B5364" s="229" t="s">
        <v>14312</v>
      </c>
      <c r="C5364" s="229">
        <v>1</v>
      </c>
      <c r="D5364" s="229">
        <v>0</v>
      </c>
      <c r="E5364" s="229">
        <v>0</v>
      </c>
      <c r="F5364" s="229">
        <v>1</v>
      </c>
      <c r="G5364" s="230">
        <v>0.5</v>
      </c>
    </row>
    <row r="5365" spans="1:7" x14ac:dyDescent="0.2">
      <c r="A5365" s="229" t="s">
        <v>14638</v>
      </c>
      <c r="B5365" s="229" t="s">
        <v>14234</v>
      </c>
      <c r="C5365" s="229">
        <v>1</v>
      </c>
      <c r="D5365" s="229">
        <v>0</v>
      </c>
      <c r="E5365" s="229">
        <v>0</v>
      </c>
      <c r="F5365" s="229">
        <v>1</v>
      </c>
      <c r="G5365" s="230">
        <v>0.5</v>
      </c>
    </row>
    <row r="5366" spans="1:7" x14ac:dyDescent="0.2">
      <c r="A5366" s="229" t="s">
        <v>14638</v>
      </c>
      <c r="B5366" s="229" t="s">
        <v>14313</v>
      </c>
      <c r="C5366" s="229">
        <v>1</v>
      </c>
      <c r="D5366" s="229">
        <v>0</v>
      </c>
      <c r="E5366" s="229">
        <v>0</v>
      </c>
      <c r="F5366" s="229">
        <v>1</v>
      </c>
      <c r="G5366" s="230">
        <v>0.5</v>
      </c>
    </row>
    <row r="5367" spans="1:7" x14ac:dyDescent="0.2">
      <c r="A5367" s="229" t="s">
        <v>14638</v>
      </c>
      <c r="B5367" s="229" t="s">
        <v>14235</v>
      </c>
      <c r="C5367" s="229">
        <v>1</v>
      </c>
      <c r="D5367" s="229">
        <v>0</v>
      </c>
      <c r="E5367" s="229">
        <v>0</v>
      </c>
      <c r="F5367" s="229">
        <v>1</v>
      </c>
      <c r="G5367" s="230">
        <v>0.5</v>
      </c>
    </row>
    <row r="5368" spans="1:7" x14ac:dyDescent="0.2">
      <c r="A5368" s="229" t="s">
        <v>14640</v>
      </c>
      <c r="B5368" s="229" t="s">
        <v>14279</v>
      </c>
      <c r="C5368" s="229">
        <v>1</v>
      </c>
      <c r="D5368" s="229">
        <v>0</v>
      </c>
      <c r="E5368" s="229">
        <v>0</v>
      </c>
      <c r="F5368" s="229">
        <v>1</v>
      </c>
      <c r="G5368" s="230">
        <v>0.5</v>
      </c>
    </row>
    <row r="5369" spans="1:7" x14ac:dyDescent="0.2">
      <c r="A5369" s="229" t="s">
        <v>14640</v>
      </c>
      <c r="B5369" s="229" t="s">
        <v>14280</v>
      </c>
      <c r="C5369" s="229">
        <v>1</v>
      </c>
      <c r="D5369" s="229">
        <v>0</v>
      </c>
      <c r="E5369" s="229">
        <v>0</v>
      </c>
      <c r="F5369" s="229">
        <v>1</v>
      </c>
      <c r="G5369" s="230">
        <v>0.5</v>
      </c>
    </row>
    <row r="5370" spans="1:7" x14ac:dyDescent="0.2">
      <c r="A5370" s="229" t="s">
        <v>14640</v>
      </c>
      <c r="B5370" s="229" t="s">
        <v>14281</v>
      </c>
      <c r="C5370" s="229">
        <v>1</v>
      </c>
      <c r="D5370" s="229">
        <v>0</v>
      </c>
      <c r="E5370" s="229">
        <v>0</v>
      </c>
      <c r="F5370" s="229">
        <v>1</v>
      </c>
      <c r="G5370" s="230">
        <v>0.5</v>
      </c>
    </row>
    <row r="5371" spans="1:7" x14ac:dyDescent="0.2">
      <c r="A5371" s="229" t="s">
        <v>14640</v>
      </c>
      <c r="B5371" s="229" t="s">
        <v>14707</v>
      </c>
      <c r="C5371" s="229">
        <v>1</v>
      </c>
      <c r="D5371" s="229">
        <v>0</v>
      </c>
      <c r="E5371" s="229">
        <v>0</v>
      </c>
      <c r="F5371" s="229">
        <v>1</v>
      </c>
      <c r="G5371" s="230">
        <v>0.5</v>
      </c>
    </row>
    <row r="5372" spans="1:7" x14ac:dyDescent="0.2">
      <c r="A5372" s="229" t="s">
        <v>14644</v>
      </c>
      <c r="B5372" s="229" t="s">
        <v>14264</v>
      </c>
      <c r="C5372" s="229">
        <v>1</v>
      </c>
      <c r="D5372" s="229">
        <v>0</v>
      </c>
      <c r="E5372" s="229">
        <v>0</v>
      </c>
      <c r="F5372" s="229">
        <v>1</v>
      </c>
      <c r="G5372" s="230">
        <v>0.5</v>
      </c>
    </row>
    <row r="5373" spans="1:7" x14ac:dyDescent="0.2">
      <c r="A5373" s="229" t="s">
        <v>14644</v>
      </c>
      <c r="B5373" s="229" t="s">
        <v>14254</v>
      </c>
      <c r="C5373" s="229">
        <v>1</v>
      </c>
      <c r="D5373" s="229">
        <v>0</v>
      </c>
      <c r="E5373" s="229">
        <v>0</v>
      </c>
      <c r="F5373" s="229">
        <v>1</v>
      </c>
      <c r="G5373" s="230">
        <v>0.5</v>
      </c>
    </row>
    <row r="5374" spans="1:7" x14ac:dyDescent="0.2">
      <c r="A5374" s="229" t="s">
        <v>14644</v>
      </c>
      <c r="B5374" s="229" t="s">
        <v>14265</v>
      </c>
      <c r="C5374" s="229">
        <v>1</v>
      </c>
      <c r="D5374" s="229">
        <v>0</v>
      </c>
      <c r="E5374" s="229">
        <v>0</v>
      </c>
      <c r="F5374" s="229">
        <v>1</v>
      </c>
      <c r="G5374" s="230">
        <v>0.5</v>
      </c>
    </row>
    <row r="5375" spans="1:7" x14ac:dyDescent="0.2">
      <c r="A5375" s="229" t="s">
        <v>14644</v>
      </c>
      <c r="B5375" s="229" t="s">
        <v>2242</v>
      </c>
      <c r="C5375" s="229">
        <v>1</v>
      </c>
      <c r="D5375" s="229">
        <v>0</v>
      </c>
      <c r="E5375" s="229">
        <v>0</v>
      </c>
      <c r="F5375" s="229">
        <v>1</v>
      </c>
      <c r="G5375" s="230">
        <v>0.5</v>
      </c>
    </row>
    <row r="5376" spans="1:7" x14ac:dyDescent="0.2">
      <c r="A5376" s="229" t="s">
        <v>14644</v>
      </c>
      <c r="B5376" s="229" t="s">
        <v>14687</v>
      </c>
      <c r="C5376" s="229">
        <v>1</v>
      </c>
      <c r="D5376" s="229">
        <v>0</v>
      </c>
      <c r="E5376" s="229">
        <v>0</v>
      </c>
      <c r="F5376" s="229">
        <v>1</v>
      </c>
      <c r="G5376" s="230">
        <v>0.5</v>
      </c>
    </row>
    <row r="5377" spans="1:7" x14ac:dyDescent="0.2">
      <c r="A5377" s="229" t="s">
        <v>14644</v>
      </c>
      <c r="B5377" s="229" t="s">
        <v>14710</v>
      </c>
      <c r="C5377" s="229">
        <v>1</v>
      </c>
      <c r="D5377" s="229">
        <v>0</v>
      </c>
      <c r="E5377" s="229">
        <v>0</v>
      </c>
      <c r="F5377" s="229">
        <v>1</v>
      </c>
      <c r="G5377" s="230">
        <v>0.5</v>
      </c>
    </row>
    <row r="5378" spans="1:7" x14ac:dyDescent="0.2">
      <c r="A5378" s="229" t="s">
        <v>14644</v>
      </c>
      <c r="B5378" s="229" t="s">
        <v>14255</v>
      </c>
      <c r="C5378" s="229">
        <v>1</v>
      </c>
      <c r="D5378" s="229">
        <v>0</v>
      </c>
      <c r="E5378" s="229">
        <v>0</v>
      </c>
      <c r="F5378" s="229">
        <v>1</v>
      </c>
      <c r="G5378" s="230">
        <v>0.5</v>
      </c>
    </row>
    <row r="5379" spans="1:7" x14ac:dyDescent="0.2">
      <c r="A5379" s="229" t="s">
        <v>14644</v>
      </c>
      <c r="B5379" s="229" t="s">
        <v>14266</v>
      </c>
      <c r="C5379" s="229">
        <v>1</v>
      </c>
      <c r="D5379" s="229">
        <v>0</v>
      </c>
      <c r="E5379" s="229">
        <v>0</v>
      </c>
      <c r="F5379" s="229">
        <v>1</v>
      </c>
      <c r="G5379" s="230">
        <v>0.5</v>
      </c>
    </row>
    <row r="5380" spans="1:7" x14ac:dyDescent="0.2">
      <c r="A5380" s="229" t="s">
        <v>14644</v>
      </c>
      <c r="B5380" s="229" t="s">
        <v>14688</v>
      </c>
      <c r="C5380" s="229">
        <v>1</v>
      </c>
      <c r="D5380" s="229">
        <v>0</v>
      </c>
      <c r="E5380" s="229">
        <v>0</v>
      </c>
      <c r="F5380" s="229">
        <v>1</v>
      </c>
      <c r="G5380" s="230">
        <v>0.5</v>
      </c>
    </row>
    <row r="5381" spans="1:7" x14ac:dyDescent="0.2">
      <c r="A5381" s="229" t="s">
        <v>14644</v>
      </c>
      <c r="B5381" s="229" t="s">
        <v>14711</v>
      </c>
      <c r="C5381" s="229">
        <v>1</v>
      </c>
      <c r="D5381" s="229">
        <v>0</v>
      </c>
      <c r="E5381" s="229">
        <v>0</v>
      </c>
      <c r="F5381" s="229">
        <v>1</v>
      </c>
      <c r="G5381" s="230">
        <v>0.5</v>
      </c>
    </row>
    <row r="5382" spans="1:7" x14ac:dyDescent="0.2">
      <c r="A5382" s="229" t="s">
        <v>14644</v>
      </c>
      <c r="B5382" s="229" t="s">
        <v>14712</v>
      </c>
      <c r="C5382" s="229">
        <v>1</v>
      </c>
      <c r="D5382" s="229">
        <v>0</v>
      </c>
      <c r="E5382" s="229">
        <v>0</v>
      </c>
      <c r="F5382" s="229">
        <v>1</v>
      </c>
      <c r="G5382" s="230">
        <v>0.5</v>
      </c>
    </row>
    <row r="5383" spans="1:7" x14ac:dyDescent="0.2">
      <c r="A5383" s="229" t="s">
        <v>14644</v>
      </c>
      <c r="B5383" s="229" t="s">
        <v>14256</v>
      </c>
      <c r="C5383" s="229">
        <v>1</v>
      </c>
      <c r="D5383" s="229">
        <v>0</v>
      </c>
      <c r="E5383" s="229">
        <v>0</v>
      </c>
      <c r="F5383" s="229">
        <v>1</v>
      </c>
      <c r="G5383" s="230">
        <v>0.5</v>
      </c>
    </row>
    <row r="5384" spans="1:7" x14ac:dyDescent="0.2">
      <c r="A5384" s="229" t="s">
        <v>14644</v>
      </c>
      <c r="B5384" s="229" t="s">
        <v>14295</v>
      </c>
      <c r="C5384" s="229">
        <v>1</v>
      </c>
      <c r="D5384" s="229">
        <v>0</v>
      </c>
      <c r="E5384" s="229">
        <v>0</v>
      </c>
      <c r="F5384" s="229">
        <v>1</v>
      </c>
      <c r="G5384" s="230">
        <v>0.5</v>
      </c>
    </row>
    <row r="5385" spans="1:7" x14ac:dyDescent="0.2">
      <c r="A5385" s="229" t="s">
        <v>14644</v>
      </c>
      <c r="B5385" s="229" t="s">
        <v>14713</v>
      </c>
      <c r="C5385" s="229">
        <v>1</v>
      </c>
      <c r="D5385" s="229">
        <v>0</v>
      </c>
      <c r="E5385" s="229">
        <v>0</v>
      </c>
      <c r="F5385" s="229">
        <v>1</v>
      </c>
      <c r="G5385" s="230">
        <v>0.5</v>
      </c>
    </row>
    <row r="5386" spans="1:7" x14ac:dyDescent="0.2">
      <c r="A5386" s="229" t="s">
        <v>14644</v>
      </c>
      <c r="B5386" s="229" t="s">
        <v>14257</v>
      </c>
      <c r="C5386" s="229">
        <v>1</v>
      </c>
      <c r="D5386" s="229">
        <v>0</v>
      </c>
      <c r="E5386" s="229">
        <v>0</v>
      </c>
      <c r="F5386" s="229">
        <v>1</v>
      </c>
      <c r="G5386" s="230">
        <v>0.5</v>
      </c>
    </row>
    <row r="5387" spans="1:7" x14ac:dyDescent="0.2">
      <c r="A5387" s="229" t="s">
        <v>14644</v>
      </c>
      <c r="B5387" s="229" t="s">
        <v>14689</v>
      </c>
      <c r="C5387" s="229">
        <v>1</v>
      </c>
      <c r="D5387" s="229">
        <v>0</v>
      </c>
      <c r="E5387" s="229">
        <v>0</v>
      </c>
      <c r="F5387" s="229">
        <v>1</v>
      </c>
      <c r="G5387" s="230">
        <v>0.5</v>
      </c>
    </row>
    <row r="5388" spans="1:7" x14ac:dyDescent="0.2">
      <c r="A5388" s="229" t="s">
        <v>14644</v>
      </c>
      <c r="B5388" s="229" t="s">
        <v>14258</v>
      </c>
      <c r="C5388" s="229">
        <v>1</v>
      </c>
      <c r="D5388" s="229">
        <v>0</v>
      </c>
      <c r="E5388" s="229">
        <v>0</v>
      </c>
      <c r="F5388" s="229">
        <v>1</v>
      </c>
      <c r="G5388" s="230">
        <v>0.5</v>
      </c>
    </row>
    <row r="5389" spans="1:7" x14ac:dyDescent="0.2">
      <c r="A5389" s="229" t="s">
        <v>14644</v>
      </c>
      <c r="B5389" s="229" t="s">
        <v>14690</v>
      </c>
      <c r="C5389" s="229">
        <v>1</v>
      </c>
      <c r="D5389" s="229">
        <v>0</v>
      </c>
      <c r="E5389" s="229">
        <v>0</v>
      </c>
      <c r="F5389" s="229">
        <v>1</v>
      </c>
      <c r="G5389" s="230">
        <v>0.5</v>
      </c>
    </row>
    <row r="5390" spans="1:7" x14ac:dyDescent="0.2">
      <c r="A5390" s="229" t="s">
        <v>14644</v>
      </c>
      <c r="B5390" s="229" t="s">
        <v>14267</v>
      </c>
      <c r="C5390" s="229">
        <v>1</v>
      </c>
      <c r="D5390" s="229">
        <v>0</v>
      </c>
      <c r="E5390" s="229">
        <v>0</v>
      </c>
      <c r="F5390" s="229">
        <v>1</v>
      </c>
      <c r="G5390" s="230">
        <v>0.5</v>
      </c>
    </row>
    <row r="5391" spans="1:7" x14ac:dyDescent="0.2">
      <c r="A5391" s="229" t="s">
        <v>14644</v>
      </c>
      <c r="B5391" s="229" t="s">
        <v>14268</v>
      </c>
      <c r="C5391" s="229">
        <v>1</v>
      </c>
      <c r="D5391" s="229">
        <v>0</v>
      </c>
      <c r="E5391" s="229">
        <v>0</v>
      </c>
      <c r="F5391" s="229">
        <v>1</v>
      </c>
      <c r="G5391" s="230">
        <v>0.5</v>
      </c>
    </row>
    <row r="5392" spans="1:7" x14ac:dyDescent="0.2">
      <c r="A5392" s="229" t="s">
        <v>14645</v>
      </c>
      <c r="B5392" s="229" t="s">
        <v>14264</v>
      </c>
      <c r="C5392" s="229">
        <v>1</v>
      </c>
      <c r="D5392" s="229">
        <v>0</v>
      </c>
      <c r="E5392" s="229">
        <v>0</v>
      </c>
      <c r="F5392" s="229">
        <v>1</v>
      </c>
      <c r="G5392" s="230">
        <v>0.5</v>
      </c>
    </row>
    <row r="5393" spans="1:7" x14ac:dyDescent="0.2">
      <c r="A5393" s="229" t="s">
        <v>14645</v>
      </c>
      <c r="B5393" s="229" t="s">
        <v>14254</v>
      </c>
      <c r="C5393" s="229">
        <v>1</v>
      </c>
      <c r="D5393" s="229">
        <v>0</v>
      </c>
      <c r="E5393" s="229">
        <v>0</v>
      </c>
      <c r="F5393" s="229">
        <v>1</v>
      </c>
      <c r="G5393" s="230">
        <v>0.5</v>
      </c>
    </row>
    <row r="5394" spans="1:7" x14ac:dyDescent="0.2">
      <c r="A5394" s="229" t="s">
        <v>14645</v>
      </c>
      <c r="B5394" s="229" t="s">
        <v>14265</v>
      </c>
      <c r="C5394" s="229">
        <v>1</v>
      </c>
      <c r="D5394" s="229">
        <v>0</v>
      </c>
      <c r="E5394" s="229">
        <v>0</v>
      </c>
      <c r="F5394" s="229">
        <v>1</v>
      </c>
      <c r="G5394" s="230">
        <v>0.5</v>
      </c>
    </row>
    <row r="5395" spans="1:7" x14ac:dyDescent="0.2">
      <c r="A5395" s="229" t="s">
        <v>14645</v>
      </c>
      <c r="B5395" s="229" t="s">
        <v>2242</v>
      </c>
      <c r="C5395" s="229">
        <v>1</v>
      </c>
      <c r="D5395" s="229">
        <v>0</v>
      </c>
      <c r="E5395" s="229">
        <v>0</v>
      </c>
      <c r="F5395" s="229">
        <v>1</v>
      </c>
      <c r="G5395" s="230">
        <v>0.5</v>
      </c>
    </row>
    <row r="5396" spans="1:7" x14ac:dyDescent="0.2">
      <c r="A5396" s="229" t="s">
        <v>14645</v>
      </c>
      <c r="B5396" s="229" t="s">
        <v>14687</v>
      </c>
      <c r="C5396" s="229">
        <v>1</v>
      </c>
      <c r="D5396" s="229">
        <v>0</v>
      </c>
      <c r="E5396" s="229">
        <v>0</v>
      </c>
      <c r="F5396" s="229">
        <v>1</v>
      </c>
      <c r="G5396" s="230">
        <v>0.5</v>
      </c>
    </row>
    <row r="5397" spans="1:7" x14ac:dyDescent="0.2">
      <c r="A5397" s="229" t="s">
        <v>14645</v>
      </c>
      <c r="B5397" s="229" t="s">
        <v>14710</v>
      </c>
      <c r="C5397" s="229">
        <v>1</v>
      </c>
      <c r="D5397" s="229">
        <v>0</v>
      </c>
      <c r="E5397" s="229">
        <v>0</v>
      </c>
      <c r="F5397" s="229">
        <v>1</v>
      </c>
      <c r="G5397" s="230">
        <v>0.5</v>
      </c>
    </row>
    <row r="5398" spans="1:7" x14ac:dyDescent="0.2">
      <c r="A5398" s="229" t="s">
        <v>14645</v>
      </c>
      <c r="B5398" s="229" t="s">
        <v>14255</v>
      </c>
      <c r="C5398" s="229">
        <v>1</v>
      </c>
      <c r="D5398" s="229">
        <v>0</v>
      </c>
      <c r="E5398" s="229">
        <v>0</v>
      </c>
      <c r="F5398" s="229">
        <v>1</v>
      </c>
      <c r="G5398" s="230">
        <v>0.5</v>
      </c>
    </row>
    <row r="5399" spans="1:7" x14ac:dyDescent="0.2">
      <c r="A5399" s="229" t="s">
        <v>14645</v>
      </c>
      <c r="B5399" s="229" t="s">
        <v>14266</v>
      </c>
      <c r="C5399" s="229">
        <v>1</v>
      </c>
      <c r="D5399" s="229">
        <v>0</v>
      </c>
      <c r="E5399" s="229">
        <v>0</v>
      </c>
      <c r="F5399" s="229">
        <v>1</v>
      </c>
      <c r="G5399" s="230">
        <v>0.5</v>
      </c>
    </row>
    <row r="5400" spans="1:7" x14ac:dyDescent="0.2">
      <c r="A5400" s="229" t="s">
        <v>14645</v>
      </c>
      <c r="B5400" s="229" t="s">
        <v>14688</v>
      </c>
      <c r="C5400" s="229">
        <v>1</v>
      </c>
      <c r="D5400" s="229">
        <v>0</v>
      </c>
      <c r="E5400" s="229">
        <v>0</v>
      </c>
      <c r="F5400" s="229">
        <v>1</v>
      </c>
      <c r="G5400" s="230">
        <v>0.5</v>
      </c>
    </row>
    <row r="5401" spans="1:7" x14ac:dyDescent="0.2">
      <c r="A5401" s="229" t="s">
        <v>14645</v>
      </c>
      <c r="B5401" s="229" t="s">
        <v>14711</v>
      </c>
      <c r="C5401" s="229">
        <v>1</v>
      </c>
      <c r="D5401" s="229">
        <v>0</v>
      </c>
      <c r="E5401" s="229">
        <v>0</v>
      </c>
      <c r="F5401" s="229">
        <v>1</v>
      </c>
      <c r="G5401" s="230">
        <v>0.5</v>
      </c>
    </row>
    <row r="5402" spans="1:7" x14ac:dyDescent="0.2">
      <c r="A5402" s="229" t="s">
        <v>14645</v>
      </c>
      <c r="B5402" s="229" t="s">
        <v>14712</v>
      </c>
      <c r="C5402" s="229">
        <v>1</v>
      </c>
      <c r="D5402" s="229">
        <v>0</v>
      </c>
      <c r="E5402" s="229">
        <v>0</v>
      </c>
      <c r="F5402" s="229">
        <v>1</v>
      </c>
      <c r="G5402" s="230">
        <v>0.5</v>
      </c>
    </row>
    <row r="5403" spans="1:7" x14ac:dyDescent="0.2">
      <c r="A5403" s="229" t="s">
        <v>14645</v>
      </c>
      <c r="B5403" s="229" t="s">
        <v>14256</v>
      </c>
      <c r="C5403" s="229">
        <v>1</v>
      </c>
      <c r="D5403" s="229">
        <v>0</v>
      </c>
      <c r="E5403" s="229">
        <v>0</v>
      </c>
      <c r="F5403" s="229">
        <v>1</v>
      </c>
      <c r="G5403" s="230">
        <v>0.5</v>
      </c>
    </row>
    <row r="5404" spans="1:7" x14ac:dyDescent="0.2">
      <c r="A5404" s="229" t="s">
        <v>14645</v>
      </c>
      <c r="B5404" s="229" t="s">
        <v>14295</v>
      </c>
      <c r="C5404" s="229">
        <v>1</v>
      </c>
      <c r="D5404" s="229">
        <v>0</v>
      </c>
      <c r="E5404" s="229">
        <v>0</v>
      </c>
      <c r="F5404" s="229">
        <v>1</v>
      </c>
      <c r="G5404" s="230">
        <v>0.5</v>
      </c>
    </row>
    <row r="5405" spans="1:7" x14ac:dyDescent="0.2">
      <c r="A5405" s="229" t="s">
        <v>14645</v>
      </c>
      <c r="B5405" s="229" t="s">
        <v>14713</v>
      </c>
      <c r="C5405" s="229">
        <v>1</v>
      </c>
      <c r="D5405" s="229">
        <v>0</v>
      </c>
      <c r="E5405" s="229">
        <v>0</v>
      </c>
      <c r="F5405" s="229">
        <v>1</v>
      </c>
      <c r="G5405" s="230">
        <v>0.5</v>
      </c>
    </row>
    <row r="5406" spans="1:7" x14ac:dyDescent="0.2">
      <c r="A5406" s="229" t="s">
        <v>14645</v>
      </c>
      <c r="B5406" s="229" t="s">
        <v>14257</v>
      </c>
      <c r="C5406" s="229">
        <v>1</v>
      </c>
      <c r="D5406" s="229">
        <v>0</v>
      </c>
      <c r="E5406" s="229">
        <v>0</v>
      </c>
      <c r="F5406" s="229">
        <v>1</v>
      </c>
      <c r="G5406" s="230">
        <v>0.5</v>
      </c>
    </row>
    <row r="5407" spans="1:7" x14ac:dyDescent="0.2">
      <c r="A5407" s="229" t="s">
        <v>14645</v>
      </c>
      <c r="B5407" s="229" t="s">
        <v>14689</v>
      </c>
      <c r="C5407" s="229">
        <v>1</v>
      </c>
      <c r="D5407" s="229">
        <v>0</v>
      </c>
      <c r="E5407" s="229">
        <v>0</v>
      </c>
      <c r="F5407" s="229">
        <v>1</v>
      </c>
      <c r="G5407" s="230">
        <v>0.5</v>
      </c>
    </row>
    <row r="5408" spans="1:7" x14ac:dyDescent="0.2">
      <c r="A5408" s="229" t="s">
        <v>14645</v>
      </c>
      <c r="B5408" s="229" t="s">
        <v>14258</v>
      </c>
      <c r="C5408" s="229">
        <v>1</v>
      </c>
      <c r="D5408" s="229">
        <v>0</v>
      </c>
      <c r="E5408" s="229">
        <v>0</v>
      </c>
      <c r="F5408" s="229">
        <v>1</v>
      </c>
      <c r="G5408" s="230">
        <v>0.5</v>
      </c>
    </row>
    <row r="5409" spans="1:7" x14ac:dyDescent="0.2">
      <c r="A5409" s="229" t="s">
        <v>14645</v>
      </c>
      <c r="B5409" s="229" t="s">
        <v>14690</v>
      </c>
      <c r="C5409" s="229">
        <v>1</v>
      </c>
      <c r="D5409" s="229">
        <v>0</v>
      </c>
      <c r="E5409" s="229">
        <v>0</v>
      </c>
      <c r="F5409" s="229">
        <v>1</v>
      </c>
      <c r="G5409" s="230">
        <v>0.5</v>
      </c>
    </row>
    <row r="5410" spans="1:7" x14ac:dyDescent="0.2">
      <c r="A5410" s="229" t="s">
        <v>14645</v>
      </c>
      <c r="B5410" s="229" t="s">
        <v>14267</v>
      </c>
      <c r="C5410" s="229">
        <v>1</v>
      </c>
      <c r="D5410" s="229">
        <v>0</v>
      </c>
      <c r="E5410" s="229">
        <v>0</v>
      </c>
      <c r="F5410" s="229">
        <v>1</v>
      </c>
      <c r="G5410" s="230">
        <v>0.5</v>
      </c>
    </row>
    <row r="5411" spans="1:7" x14ac:dyDescent="0.2">
      <c r="A5411" s="229" t="s">
        <v>14645</v>
      </c>
      <c r="B5411" s="229" t="s">
        <v>14268</v>
      </c>
      <c r="C5411" s="229">
        <v>1</v>
      </c>
      <c r="D5411" s="229">
        <v>0</v>
      </c>
      <c r="E5411" s="229">
        <v>0</v>
      </c>
      <c r="F5411" s="229">
        <v>1</v>
      </c>
      <c r="G5411" s="230">
        <v>0.5</v>
      </c>
    </row>
    <row r="5412" spans="1:7" x14ac:dyDescent="0.2">
      <c r="A5412" s="229" t="s">
        <v>14647</v>
      </c>
      <c r="B5412" s="229" t="s">
        <v>14720</v>
      </c>
      <c r="C5412" s="229">
        <v>1</v>
      </c>
      <c r="D5412" s="229">
        <v>0</v>
      </c>
      <c r="E5412" s="229">
        <v>0</v>
      </c>
      <c r="F5412" s="229">
        <v>1</v>
      </c>
      <c r="G5412" s="230">
        <v>0.5</v>
      </c>
    </row>
    <row r="5413" spans="1:7" x14ac:dyDescent="0.2">
      <c r="A5413" s="229" t="s">
        <v>14647</v>
      </c>
      <c r="B5413" s="229" t="s">
        <v>14691</v>
      </c>
      <c r="C5413" s="229">
        <v>1</v>
      </c>
      <c r="D5413" s="229">
        <v>0</v>
      </c>
      <c r="E5413" s="229">
        <v>0</v>
      </c>
      <c r="F5413" s="229">
        <v>1</v>
      </c>
      <c r="G5413" s="230">
        <v>0.5</v>
      </c>
    </row>
    <row r="5414" spans="1:7" x14ac:dyDescent="0.2">
      <c r="A5414" s="229" t="s">
        <v>14647</v>
      </c>
      <c r="B5414" s="229" t="s">
        <v>14237</v>
      </c>
      <c r="C5414" s="229">
        <v>1</v>
      </c>
      <c r="D5414" s="229">
        <v>0</v>
      </c>
      <c r="E5414" s="229">
        <v>0</v>
      </c>
      <c r="F5414" s="229">
        <v>1</v>
      </c>
      <c r="G5414" s="230">
        <v>0.5</v>
      </c>
    </row>
    <row r="5415" spans="1:7" x14ac:dyDescent="0.2">
      <c r="A5415" s="229" t="s">
        <v>14647</v>
      </c>
      <c r="B5415" s="229" t="s">
        <v>14238</v>
      </c>
      <c r="C5415" s="229">
        <v>1</v>
      </c>
      <c r="D5415" s="229">
        <v>0</v>
      </c>
      <c r="E5415" s="229">
        <v>0</v>
      </c>
      <c r="F5415" s="229">
        <v>1</v>
      </c>
      <c r="G5415" s="230">
        <v>0.5</v>
      </c>
    </row>
    <row r="5416" spans="1:7" x14ac:dyDescent="0.2">
      <c r="A5416" s="229" t="s">
        <v>14647</v>
      </c>
      <c r="B5416" s="229" t="s">
        <v>14239</v>
      </c>
      <c r="C5416" s="229">
        <v>1</v>
      </c>
      <c r="D5416" s="229">
        <v>0</v>
      </c>
      <c r="E5416" s="229">
        <v>0</v>
      </c>
      <c r="F5416" s="229">
        <v>1</v>
      </c>
      <c r="G5416" s="230">
        <v>0.5</v>
      </c>
    </row>
    <row r="5417" spans="1:7" x14ac:dyDescent="0.2">
      <c r="A5417" s="229" t="s">
        <v>14647</v>
      </c>
      <c r="B5417" s="229" t="s">
        <v>14240</v>
      </c>
      <c r="C5417" s="229">
        <v>1</v>
      </c>
      <c r="D5417" s="229">
        <v>0</v>
      </c>
      <c r="E5417" s="229">
        <v>0</v>
      </c>
      <c r="F5417" s="229">
        <v>1</v>
      </c>
      <c r="G5417" s="230">
        <v>0.5</v>
      </c>
    </row>
    <row r="5418" spans="1:7" x14ac:dyDescent="0.2">
      <c r="A5418" s="229" t="s">
        <v>14647</v>
      </c>
      <c r="B5418" s="229" t="s">
        <v>14241</v>
      </c>
      <c r="C5418" s="229">
        <v>1</v>
      </c>
      <c r="D5418" s="229">
        <v>0</v>
      </c>
      <c r="E5418" s="229">
        <v>0</v>
      </c>
      <c r="F5418" s="229">
        <v>1</v>
      </c>
      <c r="G5418" s="230">
        <v>0.5</v>
      </c>
    </row>
    <row r="5419" spans="1:7" x14ac:dyDescent="0.2">
      <c r="A5419" s="229" t="s">
        <v>14647</v>
      </c>
      <c r="B5419" s="229" t="s">
        <v>14271</v>
      </c>
      <c r="C5419" s="229">
        <v>1</v>
      </c>
      <c r="D5419" s="229">
        <v>0</v>
      </c>
      <c r="E5419" s="229">
        <v>0</v>
      </c>
      <c r="F5419" s="229">
        <v>1</v>
      </c>
      <c r="G5419" s="230">
        <v>0.5</v>
      </c>
    </row>
    <row r="5420" spans="1:7" x14ac:dyDescent="0.2">
      <c r="A5420" s="229" t="s">
        <v>14647</v>
      </c>
      <c r="B5420" s="229" t="s">
        <v>14242</v>
      </c>
      <c r="C5420" s="229">
        <v>1</v>
      </c>
      <c r="D5420" s="229">
        <v>0</v>
      </c>
      <c r="E5420" s="229">
        <v>0</v>
      </c>
      <c r="F5420" s="229">
        <v>1</v>
      </c>
      <c r="G5420" s="230">
        <v>0.5</v>
      </c>
    </row>
    <row r="5421" spans="1:7" x14ac:dyDescent="0.2">
      <c r="A5421" s="229" t="s">
        <v>14647</v>
      </c>
      <c r="B5421" s="229" t="s">
        <v>14243</v>
      </c>
      <c r="C5421" s="229">
        <v>1</v>
      </c>
      <c r="D5421" s="229">
        <v>0</v>
      </c>
      <c r="E5421" s="229">
        <v>0</v>
      </c>
      <c r="F5421" s="229">
        <v>1</v>
      </c>
      <c r="G5421" s="230">
        <v>0.5</v>
      </c>
    </row>
    <row r="5422" spans="1:7" x14ac:dyDescent="0.2">
      <c r="A5422" s="229" t="s">
        <v>14647</v>
      </c>
      <c r="B5422" s="229" t="s">
        <v>14244</v>
      </c>
      <c r="C5422" s="229">
        <v>1</v>
      </c>
      <c r="D5422" s="229">
        <v>0</v>
      </c>
      <c r="E5422" s="229">
        <v>0</v>
      </c>
      <c r="F5422" s="229">
        <v>1</v>
      </c>
      <c r="G5422" s="230">
        <v>0.5</v>
      </c>
    </row>
    <row r="5423" spans="1:7" x14ac:dyDescent="0.2">
      <c r="A5423" s="229" t="s">
        <v>14647</v>
      </c>
      <c r="B5423" s="229" t="s">
        <v>14245</v>
      </c>
      <c r="C5423" s="229">
        <v>1</v>
      </c>
      <c r="D5423" s="229">
        <v>0</v>
      </c>
      <c r="E5423" s="229">
        <v>0</v>
      </c>
      <c r="F5423" s="229">
        <v>1</v>
      </c>
      <c r="G5423" s="230">
        <v>0.5</v>
      </c>
    </row>
    <row r="5424" spans="1:7" x14ac:dyDescent="0.2">
      <c r="A5424" s="229" t="s">
        <v>14647</v>
      </c>
      <c r="B5424" s="229" t="s">
        <v>14246</v>
      </c>
      <c r="C5424" s="229">
        <v>1</v>
      </c>
      <c r="D5424" s="229">
        <v>0</v>
      </c>
      <c r="E5424" s="229">
        <v>0</v>
      </c>
      <c r="F5424" s="229">
        <v>1</v>
      </c>
      <c r="G5424" s="230">
        <v>0.5</v>
      </c>
    </row>
    <row r="5425" spans="1:7" x14ac:dyDescent="0.2">
      <c r="A5425" s="229" t="s">
        <v>14647</v>
      </c>
      <c r="B5425" s="229" t="s">
        <v>14260</v>
      </c>
      <c r="C5425" s="229">
        <v>1</v>
      </c>
      <c r="D5425" s="229">
        <v>0</v>
      </c>
      <c r="E5425" s="229">
        <v>0</v>
      </c>
      <c r="F5425" s="229">
        <v>1</v>
      </c>
      <c r="G5425" s="230">
        <v>0.5</v>
      </c>
    </row>
    <row r="5426" spans="1:7" x14ac:dyDescent="0.2">
      <c r="A5426" s="229" t="s">
        <v>14647</v>
      </c>
      <c r="B5426" s="229" t="s">
        <v>14247</v>
      </c>
      <c r="C5426" s="229">
        <v>1</v>
      </c>
      <c r="D5426" s="229">
        <v>0</v>
      </c>
      <c r="E5426" s="229">
        <v>0</v>
      </c>
      <c r="F5426" s="229">
        <v>1</v>
      </c>
      <c r="G5426" s="230">
        <v>0.5</v>
      </c>
    </row>
    <row r="5427" spans="1:7" x14ac:dyDescent="0.2">
      <c r="A5427" s="229" t="s">
        <v>14647</v>
      </c>
      <c r="B5427" s="229" t="s">
        <v>14261</v>
      </c>
      <c r="C5427" s="229">
        <v>1</v>
      </c>
      <c r="D5427" s="229">
        <v>0</v>
      </c>
      <c r="E5427" s="229">
        <v>0</v>
      </c>
      <c r="F5427" s="229">
        <v>1</v>
      </c>
      <c r="G5427" s="230">
        <v>0.5</v>
      </c>
    </row>
    <row r="5428" spans="1:7" x14ac:dyDescent="0.2">
      <c r="A5428" s="229" t="s">
        <v>14647</v>
      </c>
      <c r="B5428" s="229" t="s">
        <v>14248</v>
      </c>
      <c r="C5428" s="229">
        <v>1</v>
      </c>
      <c r="D5428" s="229">
        <v>0</v>
      </c>
      <c r="E5428" s="229">
        <v>0</v>
      </c>
      <c r="F5428" s="229">
        <v>1</v>
      </c>
      <c r="G5428" s="230">
        <v>0.5</v>
      </c>
    </row>
    <row r="5429" spans="1:7" x14ac:dyDescent="0.2">
      <c r="A5429" s="229" t="s">
        <v>14647</v>
      </c>
      <c r="B5429" s="229" t="s">
        <v>14249</v>
      </c>
      <c r="C5429" s="229">
        <v>1</v>
      </c>
      <c r="D5429" s="229">
        <v>0</v>
      </c>
      <c r="E5429" s="229">
        <v>0</v>
      </c>
      <c r="F5429" s="229">
        <v>1</v>
      </c>
      <c r="G5429" s="230">
        <v>0.5</v>
      </c>
    </row>
    <row r="5430" spans="1:7" x14ac:dyDescent="0.2">
      <c r="A5430" s="229" t="s">
        <v>14647</v>
      </c>
      <c r="B5430" s="229" t="s">
        <v>14250</v>
      </c>
      <c r="C5430" s="229">
        <v>1</v>
      </c>
      <c r="D5430" s="229">
        <v>0</v>
      </c>
      <c r="E5430" s="229">
        <v>0</v>
      </c>
      <c r="F5430" s="229">
        <v>1</v>
      </c>
      <c r="G5430" s="230">
        <v>0.5</v>
      </c>
    </row>
    <row r="5431" spans="1:7" x14ac:dyDescent="0.2">
      <c r="A5431" s="229" t="s">
        <v>14647</v>
      </c>
      <c r="B5431" s="229" t="s">
        <v>14721</v>
      </c>
      <c r="C5431" s="229">
        <v>1</v>
      </c>
      <c r="D5431" s="229">
        <v>0</v>
      </c>
      <c r="E5431" s="229">
        <v>0</v>
      </c>
      <c r="F5431" s="229">
        <v>1</v>
      </c>
      <c r="G5431" s="230">
        <v>0.5</v>
      </c>
    </row>
    <row r="5432" spans="1:7" x14ac:dyDescent="0.2">
      <c r="A5432" s="229" t="s">
        <v>14647</v>
      </c>
      <c r="B5432" s="229" t="s">
        <v>14685</v>
      </c>
      <c r="C5432" s="229">
        <v>1</v>
      </c>
      <c r="D5432" s="229">
        <v>0</v>
      </c>
      <c r="E5432" s="229">
        <v>0</v>
      </c>
      <c r="F5432" s="229">
        <v>1</v>
      </c>
      <c r="G5432" s="230">
        <v>0.5</v>
      </c>
    </row>
    <row r="5433" spans="1:7" x14ac:dyDescent="0.2">
      <c r="A5433" s="229" t="s">
        <v>14647</v>
      </c>
      <c r="B5433" s="229" t="s">
        <v>14251</v>
      </c>
      <c r="C5433" s="229">
        <v>1</v>
      </c>
      <c r="D5433" s="229">
        <v>0</v>
      </c>
      <c r="E5433" s="229">
        <v>0</v>
      </c>
      <c r="F5433" s="229">
        <v>1</v>
      </c>
      <c r="G5433" s="230">
        <v>0.5</v>
      </c>
    </row>
    <row r="5434" spans="1:7" x14ac:dyDescent="0.2">
      <c r="A5434" s="229" t="s">
        <v>14651</v>
      </c>
      <c r="B5434" s="229" t="s">
        <v>14279</v>
      </c>
      <c r="C5434" s="229">
        <v>1</v>
      </c>
      <c r="D5434" s="229">
        <v>0</v>
      </c>
      <c r="E5434" s="229">
        <v>0</v>
      </c>
      <c r="F5434" s="229">
        <v>1</v>
      </c>
      <c r="G5434" s="230">
        <v>0.5</v>
      </c>
    </row>
    <row r="5435" spans="1:7" x14ac:dyDescent="0.2">
      <c r="A5435" s="229" t="s">
        <v>14651</v>
      </c>
      <c r="B5435" s="229" t="s">
        <v>14280</v>
      </c>
      <c r="C5435" s="229">
        <v>1</v>
      </c>
      <c r="D5435" s="229">
        <v>0</v>
      </c>
      <c r="E5435" s="229">
        <v>0</v>
      </c>
      <c r="F5435" s="229">
        <v>1</v>
      </c>
      <c r="G5435" s="230">
        <v>0.5</v>
      </c>
    </row>
    <row r="5436" spans="1:7" x14ac:dyDescent="0.2">
      <c r="A5436" s="229" t="s">
        <v>14651</v>
      </c>
      <c r="B5436" s="229" t="s">
        <v>14281</v>
      </c>
      <c r="C5436" s="229">
        <v>1</v>
      </c>
      <c r="D5436" s="229">
        <v>0</v>
      </c>
      <c r="E5436" s="229">
        <v>0</v>
      </c>
      <c r="F5436" s="229">
        <v>1</v>
      </c>
      <c r="G5436" s="230">
        <v>0.5</v>
      </c>
    </row>
    <row r="5437" spans="1:7" x14ac:dyDescent="0.2">
      <c r="A5437" s="229" t="s">
        <v>14651</v>
      </c>
      <c r="B5437" s="229" t="s">
        <v>14707</v>
      </c>
      <c r="C5437" s="229">
        <v>1</v>
      </c>
      <c r="D5437" s="229">
        <v>0</v>
      </c>
      <c r="E5437" s="229">
        <v>0</v>
      </c>
      <c r="F5437" s="229">
        <v>1</v>
      </c>
      <c r="G5437" s="230">
        <v>0.5</v>
      </c>
    </row>
    <row r="5438" spans="1:7" x14ac:dyDescent="0.2">
      <c r="A5438" s="229" t="s">
        <v>14654</v>
      </c>
      <c r="B5438" s="229" t="s">
        <v>14708</v>
      </c>
      <c r="C5438" s="229">
        <v>1</v>
      </c>
      <c r="D5438" s="229">
        <v>0</v>
      </c>
      <c r="E5438" s="229">
        <v>0</v>
      </c>
      <c r="F5438" s="229">
        <v>1</v>
      </c>
      <c r="G5438" s="230">
        <v>0.5</v>
      </c>
    </row>
    <row r="5439" spans="1:7" x14ac:dyDescent="0.2">
      <c r="A5439" s="229" t="s">
        <v>14654</v>
      </c>
      <c r="B5439" s="229" t="s">
        <v>14705</v>
      </c>
      <c r="C5439" s="229">
        <v>1</v>
      </c>
      <c r="D5439" s="229">
        <v>0</v>
      </c>
      <c r="E5439" s="229">
        <v>0</v>
      </c>
      <c r="F5439" s="229">
        <v>1</v>
      </c>
      <c r="G5439" s="230">
        <v>0.5</v>
      </c>
    </row>
    <row r="5440" spans="1:7" x14ac:dyDescent="0.2">
      <c r="A5440" s="229" t="s">
        <v>14654</v>
      </c>
      <c r="B5440" s="229" t="s">
        <v>14709</v>
      </c>
      <c r="C5440" s="229">
        <v>1</v>
      </c>
      <c r="D5440" s="229">
        <v>0</v>
      </c>
      <c r="E5440" s="229">
        <v>0</v>
      </c>
      <c r="F5440" s="229">
        <v>1</v>
      </c>
      <c r="G5440" s="230">
        <v>0.5</v>
      </c>
    </row>
    <row r="5441" spans="1:7" x14ac:dyDescent="0.2">
      <c r="A5441" s="229" t="s">
        <v>14658</v>
      </c>
      <c r="B5441" s="229" t="s">
        <v>14720</v>
      </c>
      <c r="C5441" s="229">
        <v>1</v>
      </c>
      <c r="D5441" s="229">
        <v>0</v>
      </c>
      <c r="E5441" s="229">
        <v>0</v>
      </c>
      <c r="F5441" s="229">
        <v>1</v>
      </c>
      <c r="G5441" s="230">
        <v>0.5</v>
      </c>
    </row>
    <row r="5442" spans="1:7" x14ac:dyDescent="0.2">
      <c r="A5442" s="229" t="s">
        <v>14658</v>
      </c>
      <c r="B5442" s="229" t="s">
        <v>14691</v>
      </c>
      <c r="C5442" s="229">
        <v>1</v>
      </c>
      <c r="D5442" s="229">
        <v>0</v>
      </c>
      <c r="E5442" s="229">
        <v>0</v>
      </c>
      <c r="F5442" s="229">
        <v>1</v>
      </c>
      <c r="G5442" s="230">
        <v>0.5</v>
      </c>
    </row>
    <row r="5443" spans="1:7" x14ac:dyDescent="0.2">
      <c r="A5443" s="229" t="s">
        <v>14658</v>
      </c>
      <c r="B5443" s="229" t="s">
        <v>14237</v>
      </c>
      <c r="C5443" s="229">
        <v>1</v>
      </c>
      <c r="D5443" s="229">
        <v>0</v>
      </c>
      <c r="E5443" s="229">
        <v>0</v>
      </c>
      <c r="F5443" s="229">
        <v>1</v>
      </c>
      <c r="G5443" s="230">
        <v>0.5</v>
      </c>
    </row>
    <row r="5444" spans="1:7" x14ac:dyDescent="0.2">
      <c r="A5444" s="229" t="s">
        <v>14658</v>
      </c>
      <c r="B5444" s="229" t="s">
        <v>14238</v>
      </c>
      <c r="C5444" s="229">
        <v>1</v>
      </c>
      <c r="D5444" s="229">
        <v>0</v>
      </c>
      <c r="E5444" s="229">
        <v>0</v>
      </c>
      <c r="F5444" s="229">
        <v>1</v>
      </c>
      <c r="G5444" s="230">
        <v>0.5</v>
      </c>
    </row>
    <row r="5445" spans="1:7" x14ac:dyDescent="0.2">
      <c r="A5445" s="229" t="s">
        <v>14658</v>
      </c>
      <c r="B5445" s="229" t="s">
        <v>14239</v>
      </c>
      <c r="C5445" s="229">
        <v>1</v>
      </c>
      <c r="D5445" s="229">
        <v>0</v>
      </c>
      <c r="E5445" s="229">
        <v>0</v>
      </c>
      <c r="F5445" s="229">
        <v>1</v>
      </c>
      <c r="G5445" s="230">
        <v>0.5</v>
      </c>
    </row>
    <row r="5446" spans="1:7" x14ac:dyDescent="0.2">
      <c r="A5446" s="229" t="s">
        <v>14658</v>
      </c>
      <c r="B5446" s="229" t="s">
        <v>14240</v>
      </c>
      <c r="C5446" s="229">
        <v>1</v>
      </c>
      <c r="D5446" s="229">
        <v>0</v>
      </c>
      <c r="E5446" s="229">
        <v>0</v>
      </c>
      <c r="F5446" s="229">
        <v>1</v>
      </c>
      <c r="G5446" s="230">
        <v>0.5</v>
      </c>
    </row>
    <row r="5447" spans="1:7" x14ac:dyDescent="0.2">
      <c r="A5447" s="229" t="s">
        <v>14658</v>
      </c>
      <c r="B5447" s="229" t="s">
        <v>14241</v>
      </c>
      <c r="C5447" s="229">
        <v>1</v>
      </c>
      <c r="D5447" s="229">
        <v>0</v>
      </c>
      <c r="E5447" s="229">
        <v>0</v>
      </c>
      <c r="F5447" s="229">
        <v>1</v>
      </c>
      <c r="G5447" s="230">
        <v>0.5</v>
      </c>
    </row>
    <row r="5448" spans="1:7" x14ac:dyDescent="0.2">
      <c r="A5448" s="229" t="s">
        <v>14658</v>
      </c>
      <c r="B5448" s="229" t="s">
        <v>14271</v>
      </c>
      <c r="C5448" s="229">
        <v>1</v>
      </c>
      <c r="D5448" s="229">
        <v>0</v>
      </c>
      <c r="E5448" s="229">
        <v>0</v>
      </c>
      <c r="F5448" s="229">
        <v>1</v>
      </c>
      <c r="G5448" s="230">
        <v>0.5</v>
      </c>
    </row>
    <row r="5449" spans="1:7" x14ac:dyDescent="0.2">
      <c r="A5449" s="229" t="s">
        <v>14658</v>
      </c>
      <c r="B5449" s="229" t="s">
        <v>14242</v>
      </c>
      <c r="C5449" s="229">
        <v>1</v>
      </c>
      <c r="D5449" s="229">
        <v>0</v>
      </c>
      <c r="E5449" s="229">
        <v>0</v>
      </c>
      <c r="F5449" s="229">
        <v>1</v>
      </c>
      <c r="G5449" s="230">
        <v>0.5</v>
      </c>
    </row>
    <row r="5450" spans="1:7" x14ac:dyDescent="0.2">
      <c r="A5450" s="229" t="s">
        <v>14658</v>
      </c>
      <c r="B5450" s="229" t="s">
        <v>14243</v>
      </c>
      <c r="C5450" s="229">
        <v>1</v>
      </c>
      <c r="D5450" s="229">
        <v>0</v>
      </c>
      <c r="E5450" s="229">
        <v>0</v>
      </c>
      <c r="F5450" s="229">
        <v>1</v>
      </c>
      <c r="G5450" s="230">
        <v>0.5</v>
      </c>
    </row>
    <row r="5451" spans="1:7" x14ac:dyDescent="0.2">
      <c r="A5451" s="229" t="s">
        <v>14658</v>
      </c>
      <c r="B5451" s="229" t="s">
        <v>14244</v>
      </c>
      <c r="C5451" s="229">
        <v>1</v>
      </c>
      <c r="D5451" s="229">
        <v>0</v>
      </c>
      <c r="E5451" s="229">
        <v>0</v>
      </c>
      <c r="F5451" s="229">
        <v>1</v>
      </c>
      <c r="G5451" s="230">
        <v>0.5</v>
      </c>
    </row>
    <row r="5452" spans="1:7" x14ac:dyDescent="0.2">
      <c r="A5452" s="229" t="s">
        <v>14658</v>
      </c>
      <c r="B5452" s="229" t="s">
        <v>14245</v>
      </c>
      <c r="C5452" s="229">
        <v>1</v>
      </c>
      <c r="D5452" s="229">
        <v>0</v>
      </c>
      <c r="E5452" s="229">
        <v>0</v>
      </c>
      <c r="F5452" s="229">
        <v>1</v>
      </c>
      <c r="G5452" s="230">
        <v>0.5</v>
      </c>
    </row>
    <row r="5453" spans="1:7" x14ac:dyDescent="0.2">
      <c r="A5453" s="229" t="s">
        <v>14658</v>
      </c>
      <c r="B5453" s="229" t="s">
        <v>14246</v>
      </c>
      <c r="C5453" s="229">
        <v>1</v>
      </c>
      <c r="D5453" s="229">
        <v>0</v>
      </c>
      <c r="E5453" s="229">
        <v>0</v>
      </c>
      <c r="F5453" s="229">
        <v>1</v>
      </c>
      <c r="G5453" s="230">
        <v>0.5</v>
      </c>
    </row>
    <row r="5454" spans="1:7" x14ac:dyDescent="0.2">
      <c r="A5454" s="229" t="s">
        <v>14658</v>
      </c>
      <c r="B5454" s="229" t="s">
        <v>14260</v>
      </c>
      <c r="C5454" s="229">
        <v>1</v>
      </c>
      <c r="D5454" s="229">
        <v>0</v>
      </c>
      <c r="E5454" s="229">
        <v>0</v>
      </c>
      <c r="F5454" s="229">
        <v>1</v>
      </c>
      <c r="G5454" s="230">
        <v>0.5</v>
      </c>
    </row>
    <row r="5455" spans="1:7" x14ac:dyDescent="0.2">
      <c r="A5455" s="229" t="s">
        <v>14658</v>
      </c>
      <c r="B5455" s="229" t="s">
        <v>14247</v>
      </c>
      <c r="C5455" s="229">
        <v>1</v>
      </c>
      <c r="D5455" s="229">
        <v>0</v>
      </c>
      <c r="E5455" s="229">
        <v>0</v>
      </c>
      <c r="F5455" s="229">
        <v>1</v>
      </c>
      <c r="G5455" s="230">
        <v>0.5</v>
      </c>
    </row>
    <row r="5456" spans="1:7" x14ac:dyDescent="0.2">
      <c r="A5456" s="229" t="s">
        <v>14658</v>
      </c>
      <c r="B5456" s="229" t="s">
        <v>14261</v>
      </c>
      <c r="C5456" s="229">
        <v>1</v>
      </c>
      <c r="D5456" s="229">
        <v>0</v>
      </c>
      <c r="E5456" s="229">
        <v>0</v>
      </c>
      <c r="F5456" s="229">
        <v>1</v>
      </c>
      <c r="G5456" s="230">
        <v>0.5</v>
      </c>
    </row>
    <row r="5457" spans="1:7" x14ac:dyDescent="0.2">
      <c r="A5457" s="229" t="s">
        <v>14658</v>
      </c>
      <c r="B5457" s="229" t="s">
        <v>14248</v>
      </c>
      <c r="C5457" s="229">
        <v>1</v>
      </c>
      <c r="D5457" s="229">
        <v>0</v>
      </c>
      <c r="E5457" s="229">
        <v>0</v>
      </c>
      <c r="F5457" s="229">
        <v>1</v>
      </c>
      <c r="G5457" s="230">
        <v>0.5</v>
      </c>
    </row>
    <row r="5458" spans="1:7" x14ac:dyDescent="0.2">
      <c r="A5458" s="229" t="s">
        <v>14658</v>
      </c>
      <c r="B5458" s="229" t="s">
        <v>14249</v>
      </c>
      <c r="C5458" s="229">
        <v>1</v>
      </c>
      <c r="D5458" s="229">
        <v>0</v>
      </c>
      <c r="E5458" s="229">
        <v>0</v>
      </c>
      <c r="F5458" s="229">
        <v>1</v>
      </c>
      <c r="G5458" s="230">
        <v>0.5</v>
      </c>
    </row>
    <row r="5459" spans="1:7" x14ac:dyDescent="0.2">
      <c r="A5459" s="229" t="s">
        <v>14658</v>
      </c>
      <c r="B5459" s="229" t="s">
        <v>14250</v>
      </c>
      <c r="C5459" s="229">
        <v>1</v>
      </c>
      <c r="D5459" s="229">
        <v>0</v>
      </c>
      <c r="E5459" s="229">
        <v>0</v>
      </c>
      <c r="F5459" s="229">
        <v>1</v>
      </c>
      <c r="G5459" s="230">
        <v>0.5</v>
      </c>
    </row>
    <row r="5460" spans="1:7" x14ac:dyDescent="0.2">
      <c r="A5460" s="229" t="s">
        <v>14658</v>
      </c>
      <c r="B5460" s="229" t="s">
        <v>14721</v>
      </c>
      <c r="C5460" s="229">
        <v>1</v>
      </c>
      <c r="D5460" s="229">
        <v>0</v>
      </c>
      <c r="E5460" s="229">
        <v>0</v>
      </c>
      <c r="F5460" s="229">
        <v>1</v>
      </c>
      <c r="G5460" s="230">
        <v>0.5</v>
      </c>
    </row>
    <row r="5461" spans="1:7" x14ac:dyDescent="0.2">
      <c r="A5461" s="229" t="s">
        <v>14658</v>
      </c>
      <c r="B5461" s="229" t="s">
        <v>14685</v>
      </c>
      <c r="C5461" s="229">
        <v>1</v>
      </c>
      <c r="D5461" s="229">
        <v>0</v>
      </c>
      <c r="E5461" s="229">
        <v>0</v>
      </c>
      <c r="F5461" s="229">
        <v>1</v>
      </c>
      <c r="G5461" s="230">
        <v>0.5</v>
      </c>
    </row>
    <row r="5462" spans="1:7" x14ac:dyDescent="0.2">
      <c r="A5462" s="229" t="s">
        <v>14658</v>
      </c>
      <c r="B5462" s="229" t="s">
        <v>14251</v>
      </c>
      <c r="C5462" s="229">
        <v>1</v>
      </c>
      <c r="D5462" s="229">
        <v>0</v>
      </c>
      <c r="E5462" s="229">
        <v>0</v>
      </c>
      <c r="F5462" s="229">
        <v>1</v>
      </c>
      <c r="G5462" s="230">
        <v>0.5</v>
      </c>
    </row>
    <row r="5463" spans="1:7" x14ac:dyDescent="0.2">
      <c r="A5463" s="229" t="s">
        <v>14659</v>
      </c>
      <c r="B5463" s="229" t="s">
        <v>14720</v>
      </c>
      <c r="C5463" s="229">
        <v>1</v>
      </c>
      <c r="D5463" s="229">
        <v>0</v>
      </c>
      <c r="E5463" s="229">
        <v>0</v>
      </c>
      <c r="F5463" s="229">
        <v>1</v>
      </c>
      <c r="G5463" s="230">
        <v>0.5</v>
      </c>
    </row>
    <row r="5464" spans="1:7" x14ac:dyDescent="0.2">
      <c r="A5464" s="229" t="s">
        <v>14659</v>
      </c>
      <c r="B5464" s="229" t="s">
        <v>14691</v>
      </c>
      <c r="C5464" s="229">
        <v>1</v>
      </c>
      <c r="D5464" s="229">
        <v>0</v>
      </c>
      <c r="E5464" s="229">
        <v>0</v>
      </c>
      <c r="F5464" s="229">
        <v>1</v>
      </c>
      <c r="G5464" s="230">
        <v>0.5</v>
      </c>
    </row>
    <row r="5465" spans="1:7" x14ac:dyDescent="0.2">
      <c r="A5465" s="229" t="s">
        <v>14659</v>
      </c>
      <c r="B5465" s="229" t="s">
        <v>14237</v>
      </c>
      <c r="C5465" s="229">
        <v>1</v>
      </c>
      <c r="D5465" s="229">
        <v>0</v>
      </c>
      <c r="E5465" s="229">
        <v>0</v>
      </c>
      <c r="F5465" s="229">
        <v>1</v>
      </c>
      <c r="G5465" s="230">
        <v>0.5</v>
      </c>
    </row>
    <row r="5466" spans="1:7" x14ac:dyDescent="0.2">
      <c r="A5466" s="229" t="s">
        <v>14659</v>
      </c>
      <c r="B5466" s="229" t="s">
        <v>14238</v>
      </c>
      <c r="C5466" s="229">
        <v>1</v>
      </c>
      <c r="D5466" s="229">
        <v>0</v>
      </c>
      <c r="E5466" s="229">
        <v>0</v>
      </c>
      <c r="F5466" s="229">
        <v>1</v>
      </c>
      <c r="G5466" s="230">
        <v>0.5</v>
      </c>
    </row>
    <row r="5467" spans="1:7" x14ac:dyDescent="0.2">
      <c r="A5467" s="229" t="s">
        <v>14659</v>
      </c>
      <c r="B5467" s="229" t="s">
        <v>14239</v>
      </c>
      <c r="C5467" s="229">
        <v>1</v>
      </c>
      <c r="D5467" s="229">
        <v>0</v>
      </c>
      <c r="E5467" s="229">
        <v>0</v>
      </c>
      <c r="F5467" s="229">
        <v>1</v>
      </c>
      <c r="G5467" s="230">
        <v>0.5</v>
      </c>
    </row>
    <row r="5468" spans="1:7" x14ac:dyDescent="0.2">
      <c r="A5468" s="229" t="s">
        <v>14659</v>
      </c>
      <c r="B5468" s="229" t="s">
        <v>14240</v>
      </c>
      <c r="C5468" s="229">
        <v>1</v>
      </c>
      <c r="D5468" s="229">
        <v>0</v>
      </c>
      <c r="E5468" s="229">
        <v>0</v>
      </c>
      <c r="F5468" s="229">
        <v>1</v>
      </c>
      <c r="G5468" s="230">
        <v>0.5</v>
      </c>
    </row>
    <row r="5469" spans="1:7" x14ac:dyDescent="0.2">
      <c r="A5469" s="229" t="s">
        <v>14659</v>
      </c>
      <c r="B5469" s="229" t="s">
        <v>14241</v>
      </c>
      <c r="C5469" s="229">
        <v>1</v>
      </c>
      <c r="D5469" s="229">
        <v>0</v>
      </c>
      <c r="E5469" s="229">
        <v>0</v>
      </c>
      <c r="F5469" s="229">
        <v>1</v>
      </c>
      <c r="G5469" s="230">
        <v>0.5</v>
      </c>
    </row>
    <row r="5470" spans="1:7" x14ac:dyDescent="0.2">
      <c r="A5470" s="229" t="s">
        <v>14659</v>
      </c>
      <c r="B5470" s="229" t="s">
        <v>14271</v>
      </c>
      <c r="C5470" s="229">
        <v>1</v>
      </c>
      <c r="D5470" s="229">
        <v>0</v>
      </c>
      <c r="E5470" s="229">
        <v>0</v>
      </c>
      <c r="F5470" s="229">
        <v>1</v>
      </c>
      <c r="G5470" s="230">
        <v>0.5</v>
      </c>
    </row>
    <row r="5471" spans="1:7" x14ac:dyDescent="0.2">
      <c r="A5471" s="229" t="s">
        <v>14659</v>
      </c>
      <c r="B5471" s="229" t="s">
        <v>14242</v>
      </c>
      <c r="C5471" s="229">
        <v>1</v>
      </c>
      <c r="D5471" s="229">
        <v>0</v>
      </c>
      <c r="E5471" s="229">
        <v>0</v>
      </c>
      <c r="F5471" s="229">
        <v>1</v>
      </c>
      <c r="G5471" s="230">
        <v>0.5</v>
      </c>
    </row>
    <row r="5472" spans="1:7" x14ac:dyDescent="0.2">
      <c r="A5472" s="229" t="s">
        <v>14659</v>
      </c>
      <c r="B5472" s="229" t="s">
        <v>14243</v>
      </c>
      <c r="C5472" s="229">
        <v>1</v>
      </c>
      <c r="D5472" s="229">
        <v>0</v>
      </c>
      <c r="E5472" s="229">
        <v>0</v>
      </c>
      <c r="F5472" s="229">
        <v>1</v>
      </c>
      <c r="G5472" s="230">
        <v>0.5</v>
      </c>
    </row>
    <row r="5473" spans="1:7" x14ac:dyDescent="0.2">
      <c r="A5473" s="229" t="s">
        <v>14659</v>
      </c>
      <c r="B5473" s="229" t="s">
        <v>14244</v>
      </c>
      <c r="C5473" s="229">
        <v>1</v>
      </c>
      <c r="D5473" s="229">
        <v>0</v>
      </c>
      <c r="E5473" s="229">
        <v>0</v>
      </c>
      <c r="F5473" s="229">
        <v>1</v>
      </c>
      <c r="G5473" s="230">
        <v>0.5</v>
      </c>
    </row>
    <row r="5474" spans="1:7" x14ac:dyDescent="0.2">
      <c r="A5474" s="229" t="s">
        <v>14659</v>
      </c>
      <c r="B5474" s="229" t="s">
        <v>14245</v>
      </c>
      <c r="C5474" s="229">
        <v>1</v>
      </c>
      <c r="D5474" s="229">
        <v>0</v>
      </c>
      <c r="E5474" s="229">
        <v>0</v>
      </c>
      <c r="F5474" s="229">
        <v>1</v>
      </c>
      <c r="G5474" s="230">
        <v>0.5</v>
      </c>
    </row>
    <row r="5475" spans="1:7" x14ac:dyDescent="0.2">
      <c r="A5475" s="229" t="s">
        <v>14659</v>
      </c>
      <c r="B5475" s="229" t="s">
        <v>14246</v>
      </c>
      <c r="C5475" s="229">
        <v>1</v>
      </c>
      <c r="D5475" s="229">
        <v>0</v>
      </c>
      <c r="E5475" s="229">
        <v>0</v>
      </c>
      <c r="F5475" s="229">
        <v>1</v>
      </c>
      <c r="G5475" s="230">
        <v>0.5</v>
      </c>
    </row>
    <row r="5476" spans="1:7" x14ac:dyDescent="0.2">
      <c r="A5476" s="229" t="s">
        <v>14659</v>
      </c>
      <c r="B5476" s="229" t="s">
        <v>14260</v>
      </c>
      <c r="C5476" s="229">
        <v>1</v>
      </c>
      <c r="D5476" s="229">
        <v>0</v>
      </c>
      <c r="E5476" s="229">
        <v>0</v>
      </c>
      <c r="F5476" s="229">
        <v>1</v>
      </c>
      <c r="G5476" s="230">
        <v>0.5</v>
      </c>
    </row>
    <row r="5477" spans="1:7" x14ac:dyDescent="0.2">
      <c r="A5477" s="229" t="s">
        <v>14659</v>
      </c>
      <c r="B5477" s="229" t="s">
        <v>14247</v>
      </c>
      <c r="C5477" s="229">
        <v>1</v>
      </c>
      <c r="D5477" s="229">
        <v>0</v>
      </c>
      <c r="E5477" s="229">
        <v>0</v>
      </c>
      <c r="F5477" s="229">
        <v>1</v>
      </c>
      <c r="G5477" s="230">
        <v>0.5</v>
      </c>
    </row>
    <row r="5478" spans="1:7" x14ac:dyDescent="0.2">
      <c r="A5478" s="229" t="s">
        <v>14659</v>
      </c>
      <c r="B5478" s="229" t="s">
        <v>14261</v>
      </c>
      <c r="C5478" s="229">
        <v>1</v>
      </c>
      <c r="D5478" s="229">
        <v>0</v>
      </c>
      <c r="E5478" s="229">
        <v>0</v>
      </c>
      <c r="F5478" s="229">
        <v>1</v>
      </c>
      <c r="G5478" s="230">
        <v>0.5</v>
      </c>
    </row>
    <row r="5479" spans="1:7" x14ac:dyDescent="0.2">
      <c r="A5479" s="229" t="s">
        <v>14659</v>
      </c>
      <c r="B5479" s="229" t="s">
        <v>14248</v>
      </c>
      <c r="C5479" s="229">
        <v>1</v>
      </c>
      <c r="D5479" s="229">
        <v>0</v>
      </c>
      <c r="E5479" s="229">
        <v>0</v>
      </c>
      <c r="F5479" s="229">
        <v>1</v>
      </c>
      <c r="G5479" s="230">
        <v>0.5</v>
      </c>
    </row>
    <row r="5480" spans="1:7" x14ac:dyDescent="0.2">
      <c r="A5480" s="229" t="s">
        <v>14659</v>
      </c>
      <c r="B5480" s="229" t="s">
        <v>14249</v>
      </c>
      <c r="C5480" s="229">
        <v>1</v>
      </c>
      <c r="D5480" s="229">
        <v>0</v>
      </c>
      <c r="E5480" s="229">
        <v>0</v>
      </c>
      <c r="F5480" s="229">
        <v>1</v>
      </c>
      <c r="G5480" s="230">
        <v>0.5</v>
      </c>
    </row>
    <row r="5481" spans="1:7" x14ac:dyDescent="0.2">
      <c r="A5481" s="229" t="s">
        <v>14659</v>
      </c>
      <c r="B5481" s="229" t="s">
        <v>14250</v>
      </c>
      <c r="C5481" s="229">
        <v>1</v>
      </c>
      <c r="D5481" s="229">
        <v>0</v>
      </c>
      <c r="E5481" s="229">
        <v>0</v>
      </c>
      <c r="F5481" s="229">
        <v>1</v>
      </c>
      <c r="G5481" s="230">
        <v>0.5</v>
      </c>
    </row>
    <row r="5482" spans="1:7" x14ac:dyDescent="0.2">
      <c r="A5482" s="229" t="s">
        <v>14659</v>
      </c>
      <c r="B5482" s="229" t="s">
        <v>14721</v>
      </c>
      <c r="C5482" s="229">
        <v>1</v>
      </c>
      <c r="D5482" s="229">
        <v>0</v>
      </c>
      <c r="E5482" s="229">
        <v>0</v>
      </c>
      <c r="F5482" s="229">
        <v>1</v>
      </c>
      <c r="G5482" s="230">
        <v>0.5</v>
      </c>
    </row>
    <row r="5483" spans="1:7" x14ac:dyDescent="0.2">
      <c r="A5483" s="229" t="s">
        <v>14659</v>
      </c>
      <c r="B5483" s="229" t="s">
        <v>14685</v>
      </c>
      <c r="C5483" s="229">
        <v>1</v>
      </c>
      <c r="D5483" s="229">
        <v>0</v>
      </c>
      <c r="E5483" s="229">
        <v>0</v>
      </c>
      <c r="F5483" s="229">
        <v>1</v>
      </c>
      <c r="G5483" s="230">
        <v>0.5</v>
      </c>
    </row>
    <row r="5484" spans="1:7" x14ac:dyDescent="0.2">
      <c r="A5484" s="229" t="s">
        <v>14659</v>
      </c>
      <c r="B5484" s="229" t="s">
        <v>14251</v>
      </c>
      <c r="C5484" s="229">
        <v>1</v>
      </c>
      <c r="D5484" s="229">
        <v>0</v>
      </c>
      <c r="E5484" s="229">
        <v>0</v>
      </c>
      <c r="F5484" s="229">
        <v>1</v>
      </c>
      <c r="G5484" s="230">
        <v>0.5</v>
      </c>
    </row>
    <row r="5485" spans="1:7" x14ac:dyDescent="0.2">
      <c r="A5485" s="229" t="s">
        <v>14664</v>
      </c>
      <c r="B5485" s="229" t="s">
        <v>14305</v>
      </c>
      <c r="C5485" s="229">
        <v>1</v>
      </c>
      <c r="D5485" s="229">
        <v>0</v>
      </c>
      <c r="E5485" s="229">
        <v>0</v>
      </c>
      <c r="F5485" s="229">
        <v>1</v>
      </c>
      <c r="G5485" s="230">
        <v>0.5</v>
      </c>
    </row>
    <row r="5486" spans="1:7" x14ac:dyDescent="0.2">
      <c r="A5486" s="229" t="s">
        <v>14664</v>
      </c>
      <c r="B5486" s="229" t="s">
        <v>14228</v>
      </c>
      <c r="C5486" s="229">
        <v>1</v>
      </c>
      <c r="D5486" s="229">
        <v>0</v>
      </c>
      <c r="E5486" s="229">
        <v>0</v>
      </c>
      <c r="F5486" s="229">
        <v>1</v>
      </c>
      <c r="G5486" s="230">
        <v>0.5</v>
      </c>
    </row>
    <row r="5487" spans="1:7" x14ac:dyDescent="0.2">
      <c r="A5487" s="229" t="s">
        <v>14664</v>
      </c>
      <c r="B5487" s="229" t="s">
        <v>14306</v>
      </c>
      <c r="C5487" s="229">
        <v>1</v>
      </c>
      <c r="D5487" s="229">
        <v>0</v>
      </c>
      <c r="E5487" s="229">
        <v>0</v>
      </c>
      <c r="F5487" s="229">
        <v>1</v>
      </c>
      <c r="G5487" s="230">
        <v>0.5</v>
      </c>
    </row>
    <row r="5488" spans="1:7" x14ac:dyDescent="0.2">
      <c r="A5488" s="229" t="s">
        <v>14664</v>
      </c>
      <c r="B5488" s="229" t="s">
        <v>14229</v>
      </c>
      <c r="C5488" s="229">
        <v>1</v>
      </c>
      <c r="D5488" s="229">
        <v>0</v>
      </c>
      <c r="E5488" s="229">
        <v>0</v>
      </c>
      <c r="F5488" s="229">
        <v>1</v>
      </c>
      <c r="G5488" s="230">
        <v>0.5</v>
      </c>
    </row>
    <row r="5489" spans="1:7" x14ac:dyDescent="0.2">
      <c r="A5489" s="229" t="s">
        <v>14664</v>
      </c>
      <c r="B5489" s="229" t="s">
        <v>14230</v>
      </c>
      <c r="C5489" s="229">
        <v>1</v>
      </c>
      <c r="D5489" s="229">
        <v>0</v>
      </c>
      <c r="E5489" s="229">
        <v>0</v>
      </c>
      <c r="F5489" s="229">
        <v>1</v>
      </c>
      <c r="G5489" s="230">
        <v>0.5</v>
      </c>
    </row>
    <row r="5490" spans="1:7" x14ac:dyDescent="0.2">
      <c r="A5490" s="229" t="s">
        <v>14664</v>
      </c>
      <c r="B5490" s="229" t="s">
        <v>14231</v>
      </c>
      <c r="C5490" s="229">
        <v>1</v>
      </c>
      <c r="D5490" s="229">
        <v>0</v>
      </c>
      <c r="E5490" s="229">
        <v>0</v>
      </c>
      <c r="F5490" s="229">
        <v>1</v>
      </c>
      <c r="G5490" s="230">
        <v>0.5</v>
      </c>
    </row>
    <row r="5491" spans="1:7" x14ac:dyDescent="0.2">
      <c r="A5491" s="229" t="s">
        <v>14664</v>
      </c>
      <c r="B5491" s="229" t="s">
        <v>14307</v>
      </c>
      <c r="C5491" s="229">
        <v>1</v>
      </c>
      <c r="D5491" s="229">
        <v>0</v>
      </c>
      <c r="E5491" s="229">
        <v>0</v>
      </c>
      <c r="F5491" s="229">
        <v>1</v>
      </c>
      <c r="G5491" s="230">
        <v>0.5</v>
      </c>
    </row>
    <row r="5492" spans="1:7" x14ac:dyDescent="0.2">
      <c r="A5492" s="229" t="s">
        <v>14664</v>
      </c>
      <c r="B5492" s="229" t="s">
        <v>14308</v>
      </c>
      <c r="C5492" s="229">
        <v>1</v>
      </c>
      <c r="D5492" s="229">
        <v>0</v>
      </c>
      <c r="E5492" s="229">
        <v>0</v>
      </c>
      <c r="F5492" s="229">
        <v>1</v>
      </c>
      <c r="G5492" s="230">
        <v>0.5</v>
      </c>
    </row>
    <row r="5493" spans="1:7" x14ac:dyDescent="0.2">
      <c r="A5493" s="229" t="s">
        <v>14664</v>
      </c>
      <c r="B5493" s="229" t="s">
        <v>14291</v>
      </c>
      <c r="C5493" s="229">
        <v>1</v>
      </c>
      <c r="D5493" s="229">
        <v>0</v>
      </c>
      <c r="E5493" s="229">
        <v>0</v>
      </c>
      <c r="F5493" s="229">
        <v>1</v>
      </c>
      <c r="G5493" s="230">
        <v>0.5</v>
      </c>
    </row>
    <row r="5494" spans="1:7" x14ac:dyDescent="0.2">
      <c r="A5494" s="229" t="s">
        <v>14664</v>
      </c>
      <c r="B5494" s="229" t="s">
        <v>14232</v>
      </c>
      <c r="C5494" s="229">
        <v>1</v>
      </c>
      <c r="D5494" s="229">
        <v>0</v>
      </c>
      <c r="E5494" s="229">
        <v>0</v>
      </c>
      <c r="F5494" s="229">
        <v>1</v>
      </c>
      <c r="G5494" s="230">
        <v>0.5</v>
      </c>
    </row>
    <row r="5495" spans="1:7" x14ac:dyDescent="0.2">
      <c r="A5495" s="229" t="s">
        <v>14664</v>
      </c>
      <c r="B5495" s="229" t="s">
        <v>14309</v>
      </c>
      <c r="C5495" s="229">
        <v>1</v>
      </c>
      <c r="D5495" s="229">
        <v>0</v>
      </c>
      <c r="E5495" s="229">
        <v>0</v>
      </c>
      <c r="F5495" s="229">
        <v>1</v>
      </c>
      <c r="G5495" s="230">
        <v>0.5</v>
      </c>
    </row>
    <row r="5496" spans="1:7" x14ac:dyDescent="0.2">
      <c r="A5496" s="229" t="s">
        <v>14664</v>
      </c>
      <c r="B5496" s="229" t="s">
        <v>14310</v>
      </c>
      <c r="C5496" s="229">
        <v>1</v>
      </c>
      <c r="D5496" s="229">
        <v>0</v>
      </c>
      <c r="E5496" s="229">
        <v>0</v>
      </c>
      <c r="F5496" s="229">
        <v>1</v>
      </c>
      <c r="G5496" s="230">
        <v>0.5</v>
      </c>
    </row>
    <row r="5497" spans="1:7" x14ac:dyDescent="0.2">
      <c r="A5497" s="229" t="s">
        <v>14664</v>
      </c>
      <c r="B5497" s="229" t="s">
        <v>14233</v>
      </c>
      <c r="C5497" s="229">
        <v>1</v>
      </c>
      <c r="D5497" s="229">
        <v>0</v>
      </c>
      <c r="E5497" s="229">
        <v>0</v>
      </c>
      <c r="F5497" s="229">
        <v>1</v>
      </c>
      <c r="G5497" s="230">
        <v>0.5</v>
      </c>
    </row>
    <row r="5498" spans="1:7" x14ac:dyDescent="0.2">
      <c r="A5498" s="229" t="s">
        <v>14664</v>
      </c>
      <c r="B5498" s="229" t="s">
        <v>14311</v>
      </c>
      <c r="C5498" s="229">
        <v>1</v>
      </c>
      <c r="D5498" s="229">
        <v>0</v>
      </c>
      <c r="E5498" s="229">
        <v>0</v>
      </c>
      <c r="F5498" s="229">
        <v>1</v>
      </c>
      <c r="G5498" s="230">
        <v>0.5</v>
      </c>
    </row>
    <row r="5499" spans="1:7" x14ac:dyDescent="0.2">
      <c r="A5499" s="229" t="s">
        <v>14664</v>
      </c>
      <c r="B5499" s="229" t="s">
        <v>14312</v>
      </c>
      <c r="C5499" s="229">
        <v>1</v>
      </c>
      <c r="D5499" s="229">
        <v>0</v>
      </c>
      <c r="E5499" s="229">
        <v>0</v>
      </c>
      <c r="F5499" s="229">
        <v>1</v>
      </c>
      <c r="G5499" s="230">
        <v>0.5</v>
      </c>
    </row>
    <row r="5500" spans="1:7" x14ac:dyDescent="0.2">
      <c r="A5500" s="229" t="s">
        <v>14664</v>
      </c>
      <c r="B5500" s="229" t="s">
        <v>14234</v>
      </c>
      <c r="C5500" s="229">
        <v>1</v>
      </c>
      <c r="D5500" s="229">
        <v>0</v>
      </c>
      <c r="E5500" s="229">
        <v>0</v>
      </c>
      <c r="F5500" s="229">
        <v>1</v>
      </c>
      <c r="G5500" s="230">
        <v>0.5</v>
      </c>
    </row>
    <row r="5501" spans="1:7" x14ac:dyDescent="0.2">
      <c r="A5501" s="229" t="s">
        <v>14664</v>
      </c>
      <c r="B5501" s="229" t="s">
        <v>14313</v>
      </c>
      <c r="C5501" s="229">
        <v>1</v>
      </c>
      <c r="D5501" s="229">
        <v>0</v>
      </c>
      <c r="E5501" s="229">
        <v>0</v>
      </c>
      <c r="F5501" s="229">
        <v>1</v>
      </c>
      <c r="G5501" s="230">
        <v>0.5</v>
      </c>
    </row>
    <row r="5502" spans="1:7" x14ac:dyDescent="0.2">
      <c r="A5502" s="229" t="s">
        <v>14664</v>
      </c>
      <c r="B5502" s="229" t="s">
        <v>14235</v>
      </c>
      <c r="C5502" s="229">
        <v>1</v>
      </c>
      <c r="D5502" s="229">
        <v>0</v>
      </c>
      <c r="E5502" s="229">
        <v>0</v>
      </c>
      <c r="F5502" s="229">
        <v>1</v>
      </c>
      <c r="G5502" s="230">
        <v>0.5</v>
      </c>
    </row>
    <row r="5503" spans="1:7" x14ac:dyDescent="0.2">
      <c r="A5503" s="229" t="s">
        <v>14668</v>
      </c>
      <c r="B5503" s="229" t="s">
        <v>14305</v>
      </c>
      <c r="C5503" s="229">
        <v>1</v>
      </c>
      <c r="D5503" s="229">
        <v>0</v>
      </c>
      <c r="E5503" s="229">
        <v>0</v>
      </c>
      <c r="F5503" s="229">
        <v>1</v>
      </c>
      <c r="G5503" s="230">
        <v>0.5</v>
      </c>
    </row>
    <row r="5504" spans="1:7" x14ac:dyDescent="0.2">
      <c r="A5504" s="229" t="s">
        <v>14668</v>
      </c>
      <c r="B5504" s="229" t="s">
        <v>14228</v>
      </c>
      <c r="C5504" s="229">
        <v>1</v>
      </c>
      <c r="D5504" s="229">
        <v>0</v>
      </c>
      <c r="E5504" s="229">
        <v>0</v>
      </c>
      <c r="F5504" s="229">
        <v>1</v>
      </c>
      <c r="G5504" s="230">
        <v>0.5</v>
      </c>
    </row>
    <row r="5505" spans="1:7" x14ac:dyDescent="0.2">
      <c r="A5505" s="229" t="s">
        <v>14668</v>
      </c>
      <c r="B5505" s="229" t="s">
        <v>14306</v>
      </c>
      <c r="C5505" s="229">
        <v>1</v>
      </c>
      <c r="D5505" s="229">
        <v>0</v>
      </c>
      <c r="E5505" s="229">
        <v>0</v>
      </c>
      <c r="F5505" s="229">
        <v>1</v>
      </c>
      <c r="G5505" s="230">
        <v>0.5</v>
      </c>
    </row>
    <row r="5506" spans="1:7" x14ac:dyDescent="0.2">
      <c r="A5506" s="229" t="s">
        <v>14668</v>
      </c>
      <c r="B5506" s="229" t="s">
        <v>14229</v>
      </c>
      <c r="C5506" s="229">
        <v>1</v>
      </c>
      <c r="D5506" s="229">
        <v>0</v>
      </c>
      <c r="E5506" s="229">
        <v>0</v>
      </c>
      <c r="F5506" s="229">
        <v>1</v>
      </c>
      <c r="G5506" s="230">
        <v>0.5</v>
      </c>
    </row>
    <row r="5507" spans="1:7" x14ac:dyDescent="0.2">
      <c r="A5507" s="229" t="s">
        <v>14668</v>
      </c>
      <c r="B5507" s="229" t="s">
        <v>14230</v>
      </c>
      <c r="C5507" s="229">
        <v>1</v>
      </c>
      <c r="D5507" s="229">
        <v>0</v>
      </c>
      <c r="E5507" s="229">
        <v>0</v>
      </c>
      <c r="F5507" s="229">
        <v>1</v>
      </c>
      <c r="G5507" s="230">
        <v>0.5</v>
      </c>
    </row>
    <row r="5508" spans="1:7" x14ac:dyDescent="0.2">
      <c r="A5508" s="229" t="s">
        <v>14668</v>
      </c>
      <c r="B5508" s="229" t="s">
        <v>14231</v>
      </c>
      <c r="C5508" s="229">
        <v>1</v>
      </c>
      <c r="D5508" s="229">
        <v>0</v>
      </c>
      <c r="E5508" s="229">
        <v>0</v>
      </c>
      <c r="F5508" s="229">
        <v>1</v>
      </c>
      <c r="G5508" s="230">
        <v>0.5</v>
      </c>
    </row>
    <row r="5509" spans="1:7" x14ac:dyDescent="0.2">
      <c r="A5509" s="229" t="s">
        <v>14668</v>
      </c>
      <c r="B5509" s="229" t="s">
        <v>14307</v>
      </c>
      <c r="C5509" s="229">
        <v>1</v>
      </c>
      <c r="D5509" s="229">
        <v>0</v>
      </c>
      <c r="E5509" s="229">
        <v>0</v>
      </c>
      <c r="F5509" s="229">
        <v>1</v>
      </c>
      <c r="G5509" s="230">
        <v>0.5</v>
      </c>
    </row>
    <row r="5510" spans="1:7" x14ac:dyDescent="0.2">
      <c r="A5510" s="229" t="s">
        <v>14668</v>
      </c>
      <c r="B5510" s="229" t="s">
        <v>14308</v>
      </c>
      <c r="C5510" s="229">
        <v>1</v>
      </c>
      <c r="D5510" s="229">
        <v>0</v>
      </c>
      <c r="E5510" s="229">
        <v>0</v>
      </c>
      <c r="F5510" s="229">
        <v>1</v>
      </c>
      <c r="G5510" s="230">
        <v>0.5</v>
      </c>
    </row>
    <row r="5511" spans="1:7" x14ac:dyDescent="0.2">
      <c r="A5511" s="229" t="s">
        <v>14668</v>
      </c>
      <c r="B5511" s="229" t="s">
        <v>14291</v>
      </c>
      <c r="C5511" s="229">
        <v>1</v>
      </c>
      <c r="D5511" s="229">
        <v>0</v>
      </c>
      <c r="E5511" s="229">
        <v>0</v>
      </c>
      <c r="F5511" s="229">
        <v>1</v>
      </c>
      <c r="G5511" s="230">
        <v>0.5</v>
      </c>
    </row>
    <row r="5512" spans="1:7" x14ac:dyDescent="0.2">
      <c r="A5512" s="229" t="s">
        <v>14668</v>
      </c>
      <c r="B5512" s="229" t="s">
        <v>14232</v>
      </c>
      <c r="C5512" s="229">
        <v>1</v>
      </c>
      <c r="D5512" s="229">
        <v>0</v>
      </c>
      <c r="E5512" s="229">
        <v>0</v>
      </c>
      <c r="F5512" s="229">
        <v>1</v>
      </c>
      <c r="G5512" s="230">
        <v>0.5</v>
      </c>
    </row>
    <row r="5513" spans="1:7" x14ac:dyDescent="0.2">
      <c r="A5513" s="229" t="s">
        <v>14668</v>
      </c>
      <c r="B5513" s="229" t="s">
        <v>14309</v>
      </c>
      <c r="C5513" s="229">
        <v>1</v>
      </c>
      <c r="D5513" s="229">
        <v>0</v>
      </c>
      <c r="E5513" s="229">
        <v>0</v>
      </c>
      <c r="F5513" s="229">
        <v>1</v>
      </c>
      <c r="G5513" s="230">
        <v>0.5</v>
      </c>
    </row>
    <row r="5514" spans="1:7" x14ac:dyDescent="0.2">
      <c r="A5514" s="229" t="s">
        <v>14668</v>
      </c>
      <c r="B5514" s="229" t="s">
        <v>14310</v>
      </c>
      <c r="C5514" s="229">
        <v>1</v>
      </c>
      <c r="D5514" s="229">
        <v>0</v>
      </c>
      <c r="E5514" s="229">
        <v>0</v>
      </c>
      <c r="F5514" s="229">
        <v>1</v>
      </c>
      <c r="G5514" s="230">
        <v>0.5</v>
      </c>
    </row>
    <row r="5515" spans="1:7" x14ac:dyDescent="0.2">
      <c r="A5515" s="229" t="s">
        <v>14668</v>
      </c>
      <c r="B5515" s="229" t="s">
        <v>14233</v>
      </c>
      <c r="C5515" s="229">
        <v>1</v>
      </c>
      <c r="D5515" s="229">
        <v>0</v>
      </c>
      <c r="E5515" s="229">
        <v>0</v>
      </c>
      <c r="F5515" s="229">
        <v>1</v>
      </c>
      <c r="G5515" s="230">
        <v>0.5</v>
      </c>
    </row>
    <row r="5516" spans="1:7" x14ac:dyDescent="0.2">
      <c r="A5516" s="229" t="s">
        <v>14668</v>
      </c>
      <c r="B5516" s="229" t="s">
        <v>14311</v>
      </c>
      <c r="C5516" s="229">
        <v>1</v>
      </c>
      <c r="D5516" s="229">
        <v>0</v>
      </c>
      <c r="E5516" s="229">
        <v>0</v>
      </c>
      <c r="F5516" s="229">
        <v>1</v>
      </c>
      <c r="G5516" s="230">
        <v>0.5</v>
      </c>
    </row>
    <row r="5517" spans="1:7" x14ac:dyDescent="0.2">
      <c r="A5517" s="229" t="s">
        <v>14668</v>
      </c>
      <c r="B5517" s="229" t="s">
        <v>14312</v>
      </c>
      <c r="C5517" s="229">
        <v>1</v>
      </c>
      <c r="D5517" s="229">
        <v>0</v>
      </c>
      <c r="E5517" s="229">
        <v>0</v>
      </c>
      <c r="F5517" s="229">
        <v>1</v>
      </c>
      <c r="G5517" s="230">
        <v>0.5</v>
      </c>
    </row>
    <row r="5518" spans="1:7" x14ac:dyDescent="0.2">
      <c r="A5518" s="229" t="s">
        <v>14668</v>
      </c>
      <c r="B5518" s="229" t="s">
        <v>14234</v>
      </c>
      <c r="C5518" s="229">
        <v>1</v>
      </c>
      <c r="D5518" s="229">
        <v>0</v>
      </c>
      <c r="E5518" s="229">
        <v>0</v>
      </c>
      <c r="F5518" s="229">
        <v>1</v>
      </c>
      <c r="G5518" s="230">
        <v>0.5</v>
      </c>
    </row>
    <row r="5519" spans="1:7" x14ac:dyDescent="0.2">
      <c r="A5519" s="229" t="s">
        <v>14668</v>
      </c>
      <c r="B5519" s="229" t="s">
        <v>14313</v>
      </c>
      <c r="C5519" s="229">
        <v>1</v>
      </c>
      <c r="D5519" s="229">
        <v>0</v>
      </c>
      <c r="E5519" s="229">
        <v>0</v>
      </c>
      <c r="F5519" s="229">
        <v>1</v>
      </c>
      <c r="G5519" s="230">
        <v>0.5</v>
      </c>
    </row>
    <row r="5520" spans="1:7" x14ac:dyDescent="0.2">
      <c r="A5520" s="229" t="s">
        <v>14668</v>
      </c>
      <c r="B5520" s="229" t="s">
        <v>14235</v>
      </c>
      <c r="C5520" s="229">
        <v>1</v>
      </c>
      <c r="D5520" s="229">
        <v>0</v>
      </c>
      <c r="E5520" s="229">
        <v>0</v>
      </c>
      <c r="F5520" s="229">
        <v>1</v>
      </c>
      <c r="G5520" s="230">
        <v>0.5</v>
      </c>
    </row>
    <row r="5521" spans="1:7" x14ac:dyDescent="0.2">
      <c r="A5521" s="229" t="s">
        <v>14669</v>
      </c>
      <c r="B5521" s="229" t="s">
        <v>14305</v>
      </c>
      <c r="C5521" s="229">
        <v>1</v>
      </c>
      <c r="D5521" s="229">
        <v>0</v>
      </c>
      <c r="E5521" s="229">
        <v>0</v>
      </c>
      <c r="F5521" s="229">
        <v>1</v>
      </c>
      <c r="G5521" s="230">
        <v>0.5</v>
      </c>
    </row>
    <row r="5522" spans="1:7" x14ac:dyDescent="0.2">
      <c r="A5522" s="229" t="s">
        <v>14669</v>
      </c>
      <c r="B5522" s="229" t="s">
        <v>14228</v>
      </c>
      <c r="C5522" s="229">
        <v>1</v>
      </c>
      <c r="D5522" s="229">
        <v>0</v>
      </c>
      <c r="E5522" s="229">
        <v>0</v>
      </c>
      <c r="F5522" s="229">
        <v>1</v>
      </c>
      <c r="G5522" s="230">
        <v>0.5</v>
      </c>
    </row>
    <row r="5523" spans="1:7" x14ac:dyDescent="0.2">
      <c r="A5523" s="229" t="s">
        <v>14669</v>
      </c>
      <c r="B5523" s="229" t="s">
        <v>14306</v>
      </c>
      <c r="C5523" s="229">
        <v>1</v>
      </c>
      <c r="D5523" s="229">
        <v>0</v>
      </c>
      <c r="E5523" s="229">
        <v>0</v>
      </c>
      <c r="F5523" s="229">
        <v>1</v>
      </c>
      <c r="G5523" s="230">
        <v>0.5</v>
      </c>
    </row>
    <row r="5524" spans="1:7" x14ac:dyDescent="0.2">
      <c r="A5524" s="229" t="s">
        <v>14669</v>
      </c>
      <c r="B5524" s="229" t="s">
        <v>14229</v>
      </c>
      <c r="C5524" s="229">
        <v>1</v>
      </c>
      <c r="D5524" s="229">
        <v>0</v>
      </c>
      <c r="E5524" s="229">
        <v>0</v>
      </c>
      <c r="F5524" s="229">
        <v>1</v>
      </c>
      <c r="G5524" s="230">
        <v>0.5</v>
      </c>
    </row>
    <row r="5525" spans="1:7" x14ac:dyDescent="0.2">
      <c r="A5525" s="229" t="s">
        <v>14669</v>
      </c>
      <c r="B5525" s="229" t="s">
        <v>14230</v>
      </c>
      <c r="C5525" s="229">
        <v>1</v>
      </c>
      <c r="D5525" s="229">
        <v>0</v>
      </c>
      <c r="E5525" s="229">
        <v>0</v>
      </c>
      <c r="F5525" s="229">
        <v>1</v>
      </c>
      <c r="G5525" s="230">
        <v>0.5</v>
      </c>
    </row>
    <row r="5526" spans="1:7" x14ac:dyDescent="0.2">
      <c r="A5526" s="229" t="s">
        <v>14669</v>
      </c>
      <c r="B5526" s="229" t="s">
        <v>14231</v>
      </c>
      <c r="C5526" s="229">
        <v>1</v>
      </c>
      <c r="D5526" s="229">
        <v>0</v>
      </c>
      <c r="E5526" s="229">
        <v>0</v>
      </c>
      <c r="F5526" s="229">
        <v>1</v>
      </c>
      <c r="G5526" s="230">
        <v>0.5</v>
      </c>
    </row>
    <row r="5527" spans="1:7" x14ac:dyDescent="0.2">
      <c r="A5527" s="229" t="s">
        <v>14669</v>
      </c>
      <c r="B5527" s="229" t="s">
        <v>14307</v>
      </c>
      <c r="C5527" s="229">
        <v>1</v>
      </c>
      <c r="D5527" s="229">
        <v>0</v>
      </c>
      <c r="E5527" s="229">
        <v>0</v>
      </c>
      <c r="F5527" s="229">
        <v>1</v>
      </c>
      <c r="G5527" s="230">
        <v>0.5</v>
      </c>
    </row>
    <row r="5528" spans="1:7" x14ac:dyDescent="0.2">
      <c r="A5528" s="229" t="s">
        <v>14669</v>
      </c>
      <c r="B5528" s="229" t="s">
        <v>14308</v>
      </c>
      <c r="C5528" s="229">
        <v>1</v>
      </c>
      <c r="D5528" s="229">
        <v>0</v>
      </c>
      <c r="E5528" s="229">
        <v>0</v>
      </c>
      <c r="F5528" s="229">
        <v>1</v>
      </c>
      <c r="G5528" s="230">
        <v>0.5</v>
      </c>
    </row>
    <row r="5529" spans="1:7" x14ac:dyDescent="0.2">
      <c r="A5529" s="229" t="s">
        <v>14669</v>
      </c>
      <c r="B5529" s="229" t="s">
        <v>14291</v>
      </c>
      <c r="C5529" s="229">
        <v>1</v>
      </c>
      <c r="D5529" s="229">
        <v>0</v>
      </c>
      <c r="E5529" s="229">
        <v>0</v>
      </c>
      <c r="F5529" s="229">
        <v>1</v>
      </c>
      <c r="G5529" s="230">
        <v>0.5</v>
      </c>
    </row>
    <row r="5530" spans="1:7" x14ac:dyDescent="0.2">
      <c r="A5530" s="229" t="s">
        <v>14669</v>
      </c>
      <c r="B5530" s="229" t="s">
        <v>14232</v>
      </c>
      <c r="C5530" s="229">
        <v>1</v>
      </c>
      <c r="D5530" s="229">
        <v>0</v>
      </c>
      <c r="E5530" s="229">
        <v>0</v>
      </c>
      <c r="F5530" s="229">
        <v>1</v>
      </c>
      <c r="G5530" s="230">
        <v>0.5</v>
      </c>
    </row>
    <row r="5531" spans="1:7" x14ac:dyDescent="0.2">
      <c r="A5531" s="229" t="s">
        <v>14669</v>
      </c>
      <c r="B5531" s="229" t="s">
        <v>14309</v>
      </c>
      <c r="C5531" s="229">
        <v>1</v>
      </c>
      <c r="D5531" s="229">
        <v>0</v>
      </c>
      <c r="E5531" s="229">
        <v>0</v>
      </c>
      <c r="F5531" s="229">
        <v>1</v>
      </c>
      <c r="G5531" s="230">
        <v>0.5</v>
      </c>
    </row>
    <row r="5532" spans="1:7" x14ac:dyDescent="0.2">
      <c r="A5532" s="229" t="s">
        <v>14669</v>
      </c>
      <c r="B5532" s="229" t="s">
        <v>14310</v>
      </c>
      <c r="C5532" s="229">
        <v>1</v>
      </c>
      <c r="D5532" s="229">
        <v>0</v>
      </c>
      <c r="E5532" s="229">
        <v>0</v>
      </c>
      <c r="F5532" s="229">
        <v>1</v>
      </c>
      <c r="G5532" s="230">
        <v>0.5</v>
      </c>
    </row>
    <row r="5533" spans="1:7" x14ac:dyDescent="0.2">
      <c r="A5533" s="229" t="s">
        <v>14669</v>
      </c>
      <c r="B5533" s="229" t="s">
        <v>14233</v>
      </c>
      <c r="C5533" s="229">
        <v>1</v>
      </c>
      <c r="D5533" s="229">
        <v>0</v>
      </c>
      <c r="E5533" s="229">
        <v>0</v>
      </c>
      <c r="F5533" s="229">
        <v>1</v>
      </c>
      <c r="G5533" s="230">
        <v>0.5</v>
      </c>
    </row>
    <row r="5534" spans="1:7" x14ac:dyDescent="0.2">
      <c r="A5534" s="229" t="s">
        <v>14669</v>
      </c>
      <c r="B5534" s="229" t="s">
        <v>14311</v>
      </c>
      <c r="C5534" s="229">
        <v>1</v>
      </c>
      <c r="D5534" s="229">
        <v>0</v>
      </c>
      <c r="E5534" s="229">
        <v>0</v>
      </c>
      <c r="F5534" s="229">
        <v>1</v>
      </c>
      <c r="G5534" s="230">
        <v>0.5</v>
      </c>
    </row>
    <row r="5535" spans="1:7" x14ac:dyDescent="0.2">
      <c r="A5535" s="229" t="s">
        <v>14669</v>
      </c>
      <c r="B5535" s="229" t="s">
        <v>14312</v>
      </c>
      <c r="C5535" s="229">
        <v>1</v>
      </c>
      <c r="D5535" s="229">
        <v>0</v>
      </c>
      <c r="E5535" s="229">
        <v>0</v>
      </c>
      <c r="F5535" s="229">
        <v>1</v>
      </c>
      <c r="G5535" s="230">
        <v>0.5</v>
      </c>
    </row>
    <row r="5536" spans="1:7" x14ac:dyDescent="0.2">
      <c r="A5536" s="229" t="s">
        <v>14669</v>
      </c>
      <c r="B5536" s="229" t="s">
        <v>14234</v>
      </c>
      <c r="C5536" s="229">
        <v>1</v>
      </c>
      <c r="D5536" s="229">
        <v>0</v>
      </c>
      <c r="E5536" s="229">
        <v>0</v>
      </c>
      <c r="F5536" s="229">
        <v>1</v>
      </c>
      <c r="G5536" s="230">
        <v>0.5</v>
      </c>
    </row>
    <row r="5537" spans="1:7" x14ac:dyDescent="0.2">
      <c r="A5537" s="229" t="s">
        <v>14669</v>
      </c>
      <c r="B5537" s="229" t="s">
        <v>14313</v>
      </c>
      <c r="C5537" s="229">
        <v>1</v>
      </c>
      <c r="D5537" s="229">
        <v>0</v>
      </c>
      <c r="E5537" s="229">
        <v>0</v>
      </c>
      <c r="F5537" s="229">
        <v>1</v>
      </c>
      <c r="G5537" s="230">
        <v>0.5</v>
      </c>
    </row>
    <row r="5538" spans="1:7" x14ac:dyDescent="0.2">
      <c r="A5538" s="229" t="s">
        <v>14669</v>
      </c>
      <c r="B5538" s="229" t="s">
        <v>14235</v>
      </c>
      <c r="C5538" s="229">
        <v>1</v>
      </c>
      <c r="D5538" s="229">
        <v>0</v>
      </c>
      <c r="E5538" s="229">
        <v>0</v>
      </c>
      <c r="F5538" s="229">
        <v>1</v>
      </c>
      <c r="G5538" s="230">
        <v>0.5</v>
      </c>
    </row>
    <row r="5539" spans="1:7" x14ac:dyDescent="0.2">
      <c r="A5539" s="229" t="s">
        <v>14714</v>
      </c>
      <c r="B5539" s="229" t="s">
        <v>2214</v>
      </c>
      <c r="C5539" s="229">
        <v>1</v>
      </c>
      <c r="D5539" s="229">
        <v>1</v>
      </c>
      <c r="E5539" s="229">
        <v>4</v>
      </c>
      <c r="F5539" s="229">
        <v>2</v>
      </c>
      <c r="G5539" s="230">
        <v>0.428571429</v>
      </c>
    </row>
    <row r="5540" spans="1:7" x14ac:dyDescent="0.2">
      <c r="A5540" s="229" t="s">
        <v>14714</v>
      </c>
      <c r="B5540" s="229" t="s">
        <v>14212</v>
      </c>
      <c r="C5540" s="229">
        <v>1</v>
      </c>
      <c r="D5540" s="229">
        <v>1</v>
      </c>
      <c r="E5540" s="229">
        <v>4</v>
      </c>
      <c r="F5540" s="229">
        <v>2</v>
      </c>
      <c r="G5540" s="230">
        <v>0.428571429</v>
      </c>
    </row>
    <row r="5541" spans="1:7" x14ac:dyDescent="0.2">
      <c r="A5541" s="229" t="s">
        <v>14714</v>
      </c>
      <c r="B5541" s="229" t="s">
        <v>14213</v>
      </c>
      <c r="C5541" s="229">
        <v>1</v>
      </c>
      <c r="D5541" s="229">
        <v>1</v>
      </c>
      <c r="E5541" s="229">
        <v>4</v>
      </c>
      <c r="F5541" s="229">
        <v>2</v>
      </c>
      <c r="G5541" s="230">
        <v>0.428571429</v>
      </c>
    </row>
    <row r="5542" spans="1:7" x14ac:dyDescent="0.2">
      <c r="A5542" s="229" t="s">
        <v>14714</v>
      </c>
      <c r="B5542" s="229" t="s">
        <v>14214</v>
      </c>
      <c r="C5542" s="229">
        <v>1</v>
      </c>
      <c r="D5542" s="229">
        <v>1</v>
      </c>
      <c r="E5542" s="229">
        <v>4</v>
      </c>
      <c r="F5542" s="229">
        <v>2</v>
      </c>
      <c r="G5542" s="230">
        <v>0.428571429</v>
      </c>
    </row>
    <row r="5543" spans="1:7" x14ac:dyDescent="0.2">
      <c r="A5543" s="229" t="s">
        <v>14716</v>
      </c>
      <c r="B5543" s="229" t="s">
        <v>14678</v>
      </c>
      <c r="C5543" s="229">
        <v>1</v>
      </c>
      <c r="D5543" s="229">
        <v>1</v>
      </c>
      <c r="E5543" s="229">
        <v>4</v>
      </c>
      <c r="F5543" s="229">
        <v>2</v>
      </c>
      <c r="G5543" s="230">
        <v>0.428571429</v>
      </c>
    </row>
    <row r="5544" spans="1:7" x14ac:dyDescent="0.2">
      <c r="A5544" s="229" t="s">
        <v>14715</v>
      </c>
      <c r="B5544" s="229" t="s">
        <v>2214</v>
      </c>
      <c r="C5544" s="229">
        <v>1</v>
      </c>
      <c r="D5544" s="229">
        <v>1</v>
      </c>
      <c r="E5544" s="229">
        <v>4</v>
      </c>
      <c r="F5544" s="229">
        <v>2</v>
      </c>
      <c r="G5544" s="230">
        <v>0.428571429</v>
      </c>
    </row>
    <row r="5545" spans="1:7" x14ac:dyDescent="0.2">
      <c r="A5545" s="229" t="s">
        <v>14715</v>
      </c>
      <c r="B5545" s="229" t="s">
        <v>14219</v>
      </c>
      <c r="C5545" s="229">
        <v>1</v>
      </c>
      <c r="D5545" s="229">
        <v>1</v>
      </c>
      <c r="E5545" s="229">
        <v>4</v>
      </c>
      <c r="F5545" s="229">
        <v>2</v>
      </c>
      <c r="G5545" s="230">
        <v>0.428571429</v>
      </c>
    </row>
    <row r="5546" spans="1:7" x14ac:dyDescent="0.2">
      <c r="A5546" s="229" t="s">
        <v>14715</v>
      </c>
      <c r="B5546" s="229" t="s">
        <v>14220</v>
      </c>
      <c r="C5546" s="229">
        <v>1</v>
      </c>
      <c r="D5546" s="229">
        <v>1</v>
      </c>
      <c r="E5546" s="229">
        <v>4</v>
      </c>
      <c r="F5546" s="229">
        <v>2</v>
      </c>
      <c r="G5546" s="230">
        <v>0.428571429</v>
      </c>
    </row>
    <row r="5547" spans="1:7" x14ac:dyDescent="0.2">
      <c r="A5547" s="229" t="s">
        <v>14715</v>
      </c>
      <c r="B5547" s="229" t="s">
        <v>14221</v>
      </c>
      <c r="C5547" s="229">
        <v>1</v>
      </c>
      <c r="D5547" s="229">
        <v>1</v>
      </c>
      <c r="E5547" s="229">
        <v>4</v>
      </c>
      <c r="F5547" s="229">
        <v>2</v>
      </c>
      <c r="G5547" s="230">
        <v>0.428571429</v>
      </c>
    </row>
    <row r="5548" spans="1:7" x14ac:dyDescent="0.2">
      <c r="A5548" s="229" t="s">
        <v>14670</v>
      </c>
      <c r="B5548" s="229" t="s">
        <v>14219</v>
      </c>
      <c r="C5548" s="229">
        <v>1</v>
      </c>
      <c r="D5548" s="229">
        <v>1</v>
      </c>
      <c r="E5548" s="229">
        <v>4</v>
      </c>
      <c r="F5548" s="229">
        <v>2</v>
      </c>
      <c r="G5548" s="230">
        <v>0.428571429</v>
      </c>
    </row>
    <row r="5549" spans="1:7" x14ac:dyDescent="0.2">
      <c r="A5549" s="229" t="s">
        <v>14670</v>
      </c>
      <c r="B5549" s="229" t="s">
        <v>14220</v>
      </c>
      <c r="C5549" s="229">
        <v>1</v>
      </c>
      <c r="D5549" s="229">
        <v>1</v>
      </c>
      <c r="E5549" s="229">
        <v>4</v>
      </c>
      <c r="F5549" s="229">
        <v>2</v>
      </c>
      <c r="G5549" s="230">
        <v>0.428571429</v>
      </c>
    </row>
    <row r="5550" spans="1:7" x14ac:dyDescent="0.2">
      <c r="A5550" s="229" t="s">
        <v>14670</v>
      </c>
      <c r="B5550" s="229" t="s">
        <v>14672</v>
      </c>
      <c r="C5550" s="229">
        <v>1</v>
      </c>
      <c r="D5550" s="229">
        <v>1</v>
      </c>
      <c r="E5550" s="229">
        <v>4</v>
      </c>
      <c r="F5550" s="229">
        <v>2</v>
      </c>
      <c r="G5550" s="230">
        <v>0.428571429</v>
      </c>
    </row>
    <row r="5551" spans="1:7" x14ac:dyDescent="0.2">
      <c r="A5551" s="229" t="s">
        <v>14670</v>
      </c>
      <c r="B5551" s="229" t="s">
        <v>14221</v>
      </c>
      <c r="C5551" s="229">
        <v>1</v>
      </c>
      <c r="D5551" s="229">
        <v>1</v>
      </c>
      <c r="E5551" s="229">
        <v>4</v>
      </c>
      <c r="F5551" s="229">
        <v>2</v>
      </c>
      <c r="G5551" s="230">
        <v>0.428571429</v>
      </c>
    </row>
    <row r="5552" spans="1:7" x14ac:dyDescent="0.2">
      <c r="A5552" s="229" t="s">
        <v>14670</v>
      </c>
      <c r="B5552" s="229" t="s">
        <v>14673</v>
      </c>
      <c r="C5552" s="229">
        <v>1</v>
      </c>
      <c r="D5552" s="229">
        <v>1</v>
      </c>
      <c r="E5552" s="229">
        <v>4</v>
      </c>
      <c r="F5552" s="229">
        <v>2</v>
      </c>
      <c r="G5552" s="230">
        <v>0.428571429</v>
      </c>
    </row>
    <row r="5553" spans="1:7" x14ac:dyDescent="0.2">
      <c r="A5553" s="229" t="s">
        <v>14704</v>
      </c>
      <c r="B5553" s="229" t="s">
        <v>14677</v>
      </c>
      <c r="C5553" s="229">
        <v>1</v>
      </c>
      <c r="D5553" s="229">
        <v>1</v>
      </c>
      <c r="E5553" s="229">
        <v>3</v>
      </c>
      <c r="F5553" s="229">
        <v>3</v>
      </c>
      <c r="G5553" s="230">
        <v>0.428571429</v>
      </c>
    </row>
    <row r="5554" spans="1:7" x14ac:dyDescent="0.2">
      <c r="A5554" s="229" t="s">
        <v>14704</v>
      </c>
      <c r="B5554" s="229" t="s">
        <v>14702</v>
      </c>
      <c r="C5554" s="229">
        <v>1</v>
      </c>
      <c r="D5554" s="229">
        <v>1</v>
      </c>
      <c r="E5554" s="229">
        <v>3</v>
      </c>
      <c r="F5554" s="229">
        <v>3</v>
      </c>
      <c r="G5554" s="230">
        <v>0.428571429</v>
      </c>
    </row>
    <row r="5555" spans="1:7" x14ac:dyDescent="0.2">
      <c r="A5555" s="229" t="s">
        <v>14704</v>
      </c>
      <c r="B5555" s="229" t="s">
        <v>14703</v>
      </c>
      <c r="C5555" s="229">
        <v>1</v>
      </c>
      <c r="D5555" s="229">
        <v>1</v>
      </c>
      <c r="E5555" s="229">
        <v>3</v>
      </c>
      <c r="F5555" s="229">
        <v>3</v>
      </c>
      <c r="G5555" s="230">
        <v>0.428571429</v>
      </c>
    </row>
    <row r="5556" spans="1:7" x14ac:dyDescent="0.2">
      <c r="A5556" s="229" t="s">
        <v>14704</v>
      </c>
      <c r="B5556" s="229" t="s">
        <v>14674</v>
      </c>
      <c r="C5556" s="229">
        <v>1</v>
      </c>
      <c r="D5556" s="229">
        <v>1</v>
      </c>
      <c r="E5556" s="229">
        <v>3</v>
      </c>
      <c r="F5556" s="229">
        <v>3</v>
      </c>
      <c r="G5556" s="230">
        <v>0.428571429</v>
      </c>
    </row>
    <row r="5557" spans="1:7" x14ac:dyDescent="0.2">
      <c r="A5557" s="229" t="s">
        <v>14208</v>
      </c>
      <c r="B5557" s="229" t="s">
        <v>14677</v>
      </c>
      <c r="C5557" s="229">
        <v>1</v>
      </c>
      <c r="D5557" s="229">
        <v>1</v>
      </c>
      <c r="E5557" s="229">
        <v>3</v>
      </c>
      <c r="F5557" s="229">
        <v>3</v>
      </c>
      <c r="G5557" s="230">
        <v>0.428571429</v>
      </c>
    </row>
    <row r="5558" spans="1:7" x14ac:dyDescent="0.2">
      <c r="A5558" s="229" t="s">
        <v>14208</v>
      </c>
      <c r="B5558" s="229" t="s">
        <v>14702</v>
      </c>
      <c r="C5558" s="229">
        <v>1</v>
      </c>
      <c r="D5558" s="229">
        <v>1</v>
      </c>
      <c r="E5558" s="229">
        <v>3</v>
      </c>
      <c r="F5558" s="229">
        <v>3</v>
      </c>
      <c r="G5558" s="230">
        <v>0.428571429</v>
      </c>
    </row>
    <row r="5559" spans="1:7" x14ac:dyDescent="0.2">
      <c r="A5559" s="229" t="s">
        <v>14208</v>
      </c>
      <c r="B5559" s="229" t="s">
        <v>14703</v>
      </c>
      <c r="C5559" s="229">
        <v>1</v>
      </c>
      <c r="D5559" s="229">
        <v>1</v>
      </c>
      <c r="E5559" s="229">
        <v>3</v>
      </c>
      <c r="F5559" s="229">
        <v>3</v>
      </c>
      <c r="G5559" s="230">
        <v>0.428571429</v>
      </c>
    </row>
    <row r="5560" spans="1:7" x14ac:dyDescent="0.2">
      <c r="A5560" s="229" t="s">
        <v>14208</v>
      </c>
      <c r="B5560" s="229" t="s">
        <v>14674</v>
      </c>
      <c r="C5560" s="229">
        <v>1</v>
      </c>
      <c r="D5560" s="229">
        <v>1</v>
      </c>
      <c r="E5560" s="229">
        <v>3</v>
      </c>
      <c r="F5560" s="229">
        <v>3</v>
      </c>
      <c r="G5560" s="230">
        <v>0.428571429</v>
      </c>
    </row>
    <row r="5561" spans="1:7" x14ac:dyDescent="0.2">
      <c r="A5561" s="229" t="s">
        <v>14671</v>
      </c>
      <c r="B5561" s="229" t="s">
        <v>14209</v>
      </c>
      <c r="C5561" s="229">
        <v>1</v>
      </c>
      <c r="D5561" s="229">
        <v>1</v>
      </c>
      <c r="E5561" s="229">
        <v>3</v>
      </c>
      <c r="F5561" s="229">
        <v>3</v>
      </c>
      <c r="G5561" s="230">
        <v>0.428571429</v>
      </c>
    </row>
    <row r="5562" spans="1:7" x14ac:dyDescent="0.2">
      <c r="A5562" s="229" t="s">
        <v>14671</v>
      </c>
      <c r="B5562" s="229" t="s">
        <v>14210</v>
      </c>
      <c r="C5562" s="229">
        <v>1</v>
      </c>
      <c r="D5562" s="229">
        <v>1</v>
      </c>
      <c r="E5562" s="229">
        <v>3</v>
      </c>
      <c r="F5562" s="229">
        <v>3</v>
      </c>
      <c r="G5562" s="230">
        <v>0.428571429</v>
      </c>
    </row>
    <row r="5563" spans="1:7" x14ac:dyDescent="0.2">
      <c r="A5563" s="229" t="s">
        <v>14671</v>
      </c>
      <c r="B5563" s="229" t="s">
        <v>14674</v>
      </c>
      <c r="C5563" s="229">
        <v>1</v>
      </c>
      <c r="D5563" s="229">
        <v>1</v>
      </c>
      <c r="E5563" s="229">
        <v>3</v>
      </c>
      <c r="F5563" s="229">
        <v>3</v>
      </c>
      <c r="G5563" s="230">
        <v>0.428571429</v>
      </c>
    </row>
    <row r="5564" spans="1:7" x14ac:dyDescent="0.2">
      <c r="A5564" s="229" t="s">
        <v>14236</v>
      </c>
      <c r="B5564" s="229" t="s">
        <v>14684</v>
      </c>
      <c r="C5564" s="229">
        <v>1</v>
      </c>
      <c r="D5564" s="229">
        <v>1</v>
      </c>
      <c r="E5564" s="229">
        <v>1</v>
      </c>
      <c r="F5564" s="229">
        <v>5</v>
      </c>
      <c r="G5564" s="230">
        <v>0.428571429</v>
      </c>
    </row>
    <row r="5565" spans="1:7" x14ac:dyDescent="0.2">
      <c r="A5565" s="229" t="s">
        <v>14252</v>
      </c>
      <c r="B5565" s="229" t="s">
        <v>14684</v>
      </c>
      <c r="C5565" s="229">
        <v>1</v>
      </c>
      <c r="D5565" s="229">
        <v>1</v>
      </c>
      <c r="E5565" s="229">
        <v>1</v>
      </c>
      <c r="F5565" s="229">
        <v>5</v>
      </c>
      <c r="G5565" s="230">
        <v>0.428571429</v>
      </c>
    </row>
    <row r="5566" spans="1:7" x14ac:dyDescent="0.2">
      <c r="A5566" s="229" t="s">
        <v>14259</v>
      </c>
      <c r="B5566" s="229" t="s">
        <v>14684</v>
      </c>
      <c r="C5566" s="229">
        <v>1</v>
      </c>
      <c r="D5566" s="229">
        <v>1</v>
      </c>
      <c r="E5566" s="229">
        <v>1</v>
      </c>
      <c r="F5566" s="229">
        <v>5</v>
      </c>
      <c r="G5566" s="230">
        <v>0.428571429</v>
      </c>
    </row>
    <row r="5567" spans="1:7" x14ac:dyDescent="0.2">
      <c r="A5567" s="229" t="s">
        <v>14262</v>
      </c>
      <c r="B5567" s="229" t="s">
        <v>14684</v>
      </c>
      <c r="C5567" s="229">
        <v>1</v>
      </c>
      <c r="D5567" s="229">
        <v>1</v>
      </c>
      <c r="E5567" s="229">
        <v>1</v>
      </c>
      <c r="F5567" s="229">
        <v>5</v>
      </c>
      <c r="G5567" s="230">
        <v>0.428571429</v>
      </c>
    </row>
    <row r="5568" spans="1:7" x14ac:dyDescent="0.2">
      <c r="A5568" s="229" t="s">
        <v>14269</v>
      </c>
      <c r="B5568" s="229" t="s">
        <v>14684</v>
      </c>
      <c r="C5568" s="229">
        <v>1</v>
      </c>
      <c r="D5568" s="229">
        <v>1</v>
      </c>
      <c r="E5568" s="229">
        <v>1</v>
      </c>
      <c r="F5568" s="229">
        <v>5</v>
      </c>
      <c r="G5568" s="230">
        <v>0.428571429</v>
      </c>
    </row>
    <row r="5569" spans="1:7" x14ac:dyDescent="0.2">
      <c r="A5569" s="229" t="s">
        <v>14297</v>
      </c>
      <c r="B5569" s="229" t="s">
        <v>14684</v>
      </c>
      <c r="C5569" s="229">
        <v>1</v>
      </c>
      <c r="D5569" s="229">
        <v>1</v>
      </c>
      <c r="E5569" s="229">
        <v>1</v>
      </c>
      <c r="F5569" s="229">
        <v>5</v>
      </c>
      <c r="G5569" s="230">
        <v>0.428571429</v>
      </c>
    </row>
    <row r="5570" spans="1:7" x14ac:dyDescent="0.2">
      <c r="A5570" s="229" t="s">
        <v>14303</v>
      </c>
      <c r="B5570" s="229" t="s">
        <v>14684</v>
      </c>
      <c r="C5570" s="229">
        <v>1</v>
      </c>
      <c r="D5570" s="229">
        <v>1</v>
      </c>
      <c r="E5570" s="229">
        <v>1</v>
      </c>
      <c r="F5570" s="229">
        <v>5</v>
      </c>
      <c r="G5570" s="230">
        <v>0.428571429</v>
      </c>
    </row>
    <row r="5571" spans="1:7" x14ac:dyDescent="0.2">
      <c r="A5571" s="229" t="s">
        <v>14717</v>
      </c>
      <c r="B5571" s="229" t="s">
        <v>14684</v>
      </c>
      <c r="C5571" s="229">
        <v>1</v>
      </c>
      <c r="D5571" s="229">
        <v>1</v>
      </c>
      <c r="E5571" s="229">
        <v>1</v>
      </c>
      <c r="F5571" s="229">
        <v>5</v>
      </c>
      <c r="G5571" s="230">
        <v>0.428571429</v>
      </c>
    </row>
    <row r="5572" spans="1:7" x14ac:dyDescent="0.2">
      <c r="A5572" s="229" t="s">
        <v>14315</v>
      </c>
      <c r="B5572" s="229" t="s">
        <v>14684</v>
      </c>
      <c r="C5572" s="229">
        <v>1</v>
      </c>
      <c r="D5572" s="229">
        <v>1</v>
      </c>
      <c r="E5572" s="229">
        <v>1</v>
      </c>
      <c r="F5572" s="229">
        <v>5</v>
      </c>
      <c r="G5572" s="230">
        <v>0.428571429</v>
      </c>
    </row>
    <row r="5573" spans="1:7" x14ac:dyDescent="0.2">
      <c r="A5573" s="229" t="s">
        <v>14704</v>
      </c>
      <c r="B5573" s="229" t="s">
        <v>14305</v>
      </c>
      <c r="C5573" s="229">
        <v>0</v>
      </c>
      <c r="D5573" s="229">
        <v>1</v>
      </c>
      <c r="E5573" s="229">
        <v>3</v>
      </c>
      <c r="F5573" s="229">
        <v>1</v>
      </c>
      <c r="G5573" s="230">
        <v>0.4</v>
      </c>
    </row>
    <row r="5574" spans="1:7" x14ac:dyDescent="0.2">
      <c r="A5574" s="229" t="s">
        <v>14704</v>
      </c>
      <c r="B5574" s="229" t="s">
        <v>14687</v>
      </c>
      <c r="C5574" s="229">
        <v>0</v>
      </c>
      <c r="D5574" s="229">
        <v>1</v>
      </c>
      <c r="E5574" s="229">
        <v>3</v>
      </c>
      <c r="F5574" s="229">
        <v>1</v>
      </c>
      <c r="G5574" s="230">
        <v>0.4</v>
      </c>
    </row>
    <row r="5575" spans="1:7" x14ac:dyDescent="0.2">
      <c r="A5575" s="229" t="s">
        <v>14704</v>
      </c>
      <c r="B5575" s="229" t="s">
        <v>14710</v>
      </c>
      <c r="C5575" s="229">
        <v>0</v>
      </c>
      <c r="D5575" s="229">
        <v>1</v>
      </c>
      <c r="E5575" s="229">
        <v>3</v>
      </c>
      <c r="F5575" s="229">
        <v>1</v>
      </c>
      <c r="G5575" s="230">
        <v>0.4</v>
      </c>
    </row>
    <row r="5576" spans="1:7" x14ac:dyDescent="0.2">
      <c r="A5576" s="229" t="s">
        <v>14704</v>
      </c>
      <c r="B5576" s="229" t="s">
        <v>14306</v>
      </c>
      <c r="C5576" s="229">
        <v>0</v>
      </c>
      <c r="D5576" s="229">
        <v>1</v>
      </c>
      <c r="E5576" s="229">
        <v>3</v>
      </c>
      <c r="F5576" s="229">
        <v>1</v>
      </c>
      <c r="G5576" s="230">
        <v>0.4</v>
      </c>
    </row>
    <row r="5577" spans="1:7" x14ac:dyDescent="0.2">
      <c r="A5577" s="229" t="s">
        <v>14704</v>
      </c>
      <c r="B5577" s="229" t="s">
        <v>14275</v>
      </c>
      <c r="C5577" s="229">
        <v>0</v>
      </c>
      <c r="D5577" s="229">
        <v>1</v>
      </c>
      <c r="E5577" s="229">
        <v>3</v>
      </c>
      <c r="F5577" s="229">
        <v>1</v>
      </c>
      <c r="G5577" s="230">
        <v>0.4</v>
      </c>
    </row>
    <row r="5578" spans="1:7" x14ac:dyDescent="0.2">
      <c r="A5578" s="229" t="s">
        <v>14704</v>
      </c>
      <c r="B5578" s="229" t="s">
        <v>14307</v>
      </c>
      <c r="C5578" s="229">
        <v>0</v>
      </c>
      <c r="D5578" s="229">
        <v>1</v>
      </c>
      <c r="E5578" s="229">
        <v>3</v>
      </c>
      <c r="F5578" s="229">
        <v>1</v>
      </c>
      <c r="G5578" s="230">
        <v>0.4</v>
      </c>
    </row>
    <row r="5579" spans="1:7" x14ac:dyDescent="0.2">
      <c r="A5579" s="229" t="s">
        <v>14704</v>
      </c>
      <c r="B5579" s="229" t="s">
        <v>14308</v>
      </c>
      <c r="C5579" s="229">
        <v>0</v>
      </c>
      <c r="D5579" s="229">
        <v>1</v>
      </c>
      <c r="E5579" s="229">
        <v>3</v>
      </c>
      <c r="F5579" s="229">
        <v>1</v>
      </c>
      <c r="G5579" s="230">
        <v>0.4</v>
      </c>
    </row>
    <row r="5580" spans="1:7" x14ac:dyDescent="0.2">
      <c r="A5580" s="229" t="s">
        <v>14704</v>
      </c>
      <c r="B5580" s="229" t="s">
        <v>14276</v>
      </c>
      <c r="C5580" s="229">
        <v>0</v>
      </c>
      <c r="D5580" s="229">
        <v>1</v>
      </c>
      <c r="E5580" s="229">
        <v>3</v>
      </c>
      <c r="F5580" s="229">
        <v>1</v>
      </c>
      <c r="G5580" s="230">
        <v>0.4</v>
      </c>
    </row>
    <row r="5581" spans="1:7" x14ac:dyDescent="0.2">
      <c r="A5581" s="229" t="s">
        <v>14704</v>
      </c>
      <c r="B5581" s="229" t="s">
        <v>14291</v>
      </c>
      <c r="C5581" s="229">
        <v>0</v>
      </c>
      <c r="D5581" s="229">
        <v>1</v>
      </c>
      <c r="E5581" s="229">
        <v>3</v>
      </c>
      <c r="F5581" s="229">
        <v>1</v>
      </c>
      <c r="G5581" s="230">
        <v>0.4</v>
      </c>
    </row>
    <row r="5582" spans="1:7" x14ac:dyDescent="0.2">
      <c r="A5582" s="229" t="s">
        <v>14704</v>
      </c>
      <c r="B5582" s="229" t="s">
        <v>14688</v>
      </c>
      <c r="C5582" s="229">
        <v>0</v>
      </c>
      <c r="D5582" s="229">
        <v>1</v>
      </c>
      <c r="E5582" s="229">
        <v>3</v>
      </c>
      <c r="F5582" s="229">
        <v>1</v>
      </c>
      <c r="G5582" s="230">
        <v>0.4</v>
      </c>
    </row>
    <row r="5583" spans="1:7" x14ac:dyDescent="0.2">
      <c r="A5583" s="229" t="s">
        <v>14704</v>
      </c>
      <c r="B5583" s="229" t="s">
        <v>14309</v>
      </c>
      <c r="C5583" s="229">
        <v>0</v>
      </c>
      <c r="D5583" s="229">
        <v>1</v>
      </c>
      <c r="E5583" s="229">
        <v>3</v>
      </c>
      <c r="F5583" s="229">
        <v>1</v>
      </c>
      <c r="G5583" s="230">
        <v>0.4</v>
      </c>
    </row>
    <row r="5584" spans="1:7" x14ac:dyDescent="0.2">
      <c r="A5584" s="229" t="s">
        <v>14704</v>
      </c>
      <c r="B5584" s="229" t="s">
        <v>14310</v>
      </c>
      <c r="C5584" s="229">
        <v>0</v>
      </c>
      <c r="D5584" s="229">
        <v>1</v>
      </c>
      <c r="E5584" s="229">
        <v>3</v>
      </c>
      <c r="F5584" s="229">
        <v>1</v>
      </c>
      <c r="G5584" s="230">
        <v>0.4</v>
      </c>
    </row>
    <row r="5585" spans="1:7" x14ac:dyDescent="0.2">
      <c r="A5585" s="229" t="s">
        <v>14704</v>
      </c>
      <c r="B5585" s="229" t="s">
        <v>14711</v>
      </c>
      <c r="C5585" s="229">
        <v>0</v>
      </c>
      <c r="D5585" s="229">
        <v>1</v>
      </c>
      <c r="E5585" s="229">
        <v>3</v>
      </c>
      <c r="F5585" s="229">
        <v>1</v>
      </c>
      <c r="G5585" s="230">
        <v>0.4</v>
      </c>
    </row>
    <row r="5586" spans="1:7" x14ac:dyDescent="0.2">
      <c r="A5586" s="229" t="s">
        <v>14704</v>
      </c>
      <c r="B5586" s="229" t="s">
        <v>14712</v>
      </c>
      <c r="C5586" s="229">
        <v>0</v>
      </c>
      <c r="D5586" s="229">
        <v>1</v>
      </c>
      <c r="E5586" s="229">
        <v>3</v>
      </c>
      <c r="F5586" s="229">
        <v>1</v>
      </c>
      <c r="G5586" s="230">
        <v>0.4</v>
      </c>
    </row>
    <row r="5587" spans="1:7" x14ac:dyDescent="0.2">
      <c r="A5587" s="229" t="s">
        <v>14704</v>
      </c>
      <c r="B5587" s="229" t="s">
        <v>14311</v>
      </c>
      <c r="C5587" s="229">
        <v>0</v>
      </c>
      <c r="D5587" s="229">
        <v>1</v>
      </c>
      <c r="E5587" s="229">
        <v>3</v>
      </c>
      <c r="F5587" s="229">
        <v>1</v>
      </c>
      <c r="G5587" s="230">
        <v>0.4</v>
      </c>
    </row>
    <row r="5588" spans="1:7" x14ac:dyDescent="0.2">
      <c r="A5588" s="229" t="s">
        <v>14704</v>
      </c>
      <c r="B5588" s="229" t="s">
        <v>14713</v>
      </c>
      <c r="C5588" s="229">
        <v>0</v>
      </c>
      <c r="D5588" s="229">
        <v>1</v>
      </c>
      <c r="E5588" s="229">
        <v>3</v>
      </c>
      <c r="F5588" s="229">
        <v>1</v>
      </c>
      <c r="G5588" s="230">
        <v>0.4</v>
      </c>
    </row>
    <row r="5589" spans="1:7" x14ac:dyDescent="0.2">
      <c r="A5589" s="229" t="s">
        <v>14704</v>
      </c>
      <c r="B5589" s="229" t="s">
        <v>14689</v>
      </c>
      <c r="C5589" s="229">
        <v>0</v>
      </c>
      <c r="D5589" s="229">
        <v>1</v>
      </c>
      <c r="E5589" s="229">
        <v>3</v>
      </c>
      <c r="F5589" s="229">
        <v>1</v>
      </c>
      <c r="G5589" s="230">
        <v>0.4</v>
      </c>
    </row>
    <row r="5590" spans="1:7" x14ac:dyDescent="0.2">
      <c r="A5590" s="229" t="s">
        <v>14704</v>
      </c>
      <c r="B5590" s="229" t="s">
        <v>14312</v>
      </c>
      <c r="C5590" s="229">
        <v>0</v>
      </c>
      <c r="D5590" s="229">
        <v>1</v>
      </c>
      <c r="E5590" s="229">
        <v>3</v>
      </c>
      <c r="F5590" s="229">
        <v>1</v>
      </c>
      <c r="G5590" s="230">
        <v>0.4</v>
      </c>
    </row>
    <row r="5591" spans="1:7" x14ac:dyDescent="0.2">
      <c r="A5591" s="229" t="s">
        <v>14704</v>
      </c>
      <c r="B5591" s="229" t="s">
        <v>14690</v>
      </c>
      <c r="C5591" s="229">
        <v>0</v>
      </c>
      <c r="D5591" s="229">
        <v>1</v>
      </c>
      <c r="E5591" s="229">
        <v>3</v>
      </c>
      <c r="F5591" s="229">
        <v>1</v>
      </c>
      <c r="G5591" s="230">
        <v>0.4</v>
      </c>
    </row>
    <row r="5592" spans="1:7" x14ac:dyDescent="0.2">
      <c r="A5592" s="229" t="s">
        <v>14704</v>
      </c>
      <c r="B5592" s="229" t="s">
        <v>14277</v>
      </c>
      <c r="C5592" s="229">
        <v>0</v>
      </c>
      <c r="D5592" s="229">
        <v>1</v>
      </c>
      <c r="E5592" s="229">
        <v>3</v>
      </c>
      <c r="F5592" s="229">
        <v>1</v>
      </c>
      <c r="G5592" s="230">
        <v>0.4</v>
      </c>
    </row>
    <row r="5593" spans="1:7" x14ac:dyDescent="0.2">
      <c r="A5593" s="229" t="s">
        <v>14704</v>
      </c>
      <c r="B5593" s="229" t="s">
        <v>14313</v>
      </c>
      <c r="C5593" s="229">
        <v>0</v>
      </c>
      <c r="D5593" s="229">
        <v>1</v>
      </c>
      <c r="E5593" s="229">
        <v>3</v>
      </c>
      <c r="F5593" s="229">
        <v>1</v>
      </c>
      <c r="G5593" s="230">
        <v>0.4</v>
      </c>
    </row>
    <row r="5594" spans="1:7" x14ac:dyDescent="0.2">
      <c r="A5594" s="229" t="s">
        <v>14208</v>
      </c>
      <c r="B5594" s="229" t="s">
        <v>14264</v>
      </c>
      <c r="C5594" s="229">
        <v>0</v>
      </c>
      <c r="D5594" s="229">
        <v>1</v>
      </c>
      <c r="E5594" s="229">
        <v>3</v>
      </c>
      <c r="F5594" s="229">
        <v>1</v>
      </c>
      <c r="G5594" s="230">
        <v>0.4</v>
      </c>
    </row>
    <row r="5595" spans="1:7" x14ac:dyDescent="0.2">
      <c r="A5595" s="229" t="s">
        <v>14208</v>
      </c>
      <c r="B5595" s="229" t="s">
        <v>14708</v>
      </c>
      <c r="C5595" s="229">
        <v>0</v>
      </c>
      <c r="D5595" s="229">
        <v>1</v>
      </c>
      <c r="E5595" s="229">
        <v>3</v>
      </c>
      <c r="F5595" s="229">
        <v>1</v>
      </c>
      <c r="G5595" s="230">
        <v>0.4</v>
      </c>
    </row>
    <row r="5596" spans="1:7" x14ac:dyDescent="0.2">
      <c r="A5596" s="229" t="s">
        <v>14208</v>
      </c>
      <c r="B5596" s="229" t="s">
        <v>14265</v>
      </c>
      <c r="C5596" s="229">
        <v>0</v>
      </c>
      <c r="D5596" s="229">
        <v>1</v>
      </c>
      <c r="E5596" s="229">
        <v>3</v>
      </c>
      <c r="F5596" s="229">
        <v>1</v>
      </c>
      <c r="G5596" s="230">
        <v>0.4</v>
      </c>
    </row>
    <row r="5597" spans="1:7" x14ac:dyDescent="0.2">
      <c r="A5597" s="229" t="s">
        <v>14208</v>
      </c>
      <c r="B5597" s="229" t="s">
        <v>14705</v>
      </c>
      <c r="C5597" s="229">
        <v>0</v>
      </c>
      <c r="D5597" s="229">
        <v>1</v>
      </c>
      <c r="E5597" s="229">
        <v>3</v>
      </c>
      <c r="F5597" s="229">
        <v>1</v>
      </c>
      <c r="G5597" s="230">
        <v>0.4</v>
      </c>
    </row>
    <row r="5598" spans="1:7" x14ac:dyDescent="0.2">
      <c r="A5598" s="229" t="s">
        <v>14208</v>
      </c>
      <c r="B5598" s="229" t="s">
        <v>2242</v>
      </c>
      <c r="C5598" s="229">
        <v>0</v>
      </c>
      <c r="D5598" s="229">
        <v>1</v>
      </c>
      <c r="E5598" s="229">
        <v>3</v>
      </c>
      <c r="F5598" s="229">
        <v>1</v>
      </c>
      <c r="G5598" s="230">
        <v>0.4</v>
      </c>
    </row>
    <row r="5599" spans="1:7" x14ac:dyDescent="0.2">
      <c r="A5599" s="229" t="s">
        <v>14208</v>
      </c>
      <c r="B5599" s="229" t="s">
        <v>14285</v>
      </c>
      <c r="C5599" s="229">
        <v>0</v>
      </c>
      <c r="D5599" s="229">
        <v>1</v>
      </c>
      <c r="E5599" s="229">
        <v>3</v>
      </c>
      <c r="F5599" s="229">
        <v>1</v>
      </c>
      <c r="G5599" s="230">
        <v>0.4</v>
      </c>
    </row>
    <row r="5600" spans="1:7" x14ac:dyDescent="0.2">
      <c r="A5600" s="229" t="s">
        <v>14208</v>
      </c>
      <c r="B5600" s="229" t="s">
        <v>14228</v>
      </c>
      <c r="C5600" s="229">
        <v>0</v>
      </c>
      <c r="D5600" s="229">
        <v>1</v>
      </c>
      <c r="E5600" s="229">
        <v>3</v>
      </c>
      <c r="F5600" s="229">
        <v>1</v>
      </c>
      <c r="G5600" s="230">
        <v>0.4</v>
      </c>
    </row>
    <row r="5601" spans="1:7" x14ac:dyDescent="0.2">
      <c r="A5601" s="229" t="s">
        <v>14208</v>
      </c>
      <c r="B5601" s="229" t="s">
        <v>14286</v>
      </c>
      <c r="C5601" s="229">
        <v>0</v>
      </c>
      <c r="D5601" s="229">
        <v>1</v>
      </c>
      <c r="E5601" s="229">
        <v>3</v>
      </c>
      <c r="F5601" s="229">
        <v>1</v>
      </c>
      <c r="G5601" s="230">
        <v>0.4</v>
      </c>
    </row>
    <row r="5602" spans="1:7" x14ac:dyDescent="0.2">
      <c r="A5602" s="229" t="s">
        <v>14208</v>
      </c>
      <c r="B5602" s="229" t="s">
        <v>14229</v>
      </c>
      <c r="C5602" s="229">
        <v>0</v>
      </c>
      <c r="D5602" s="229">
        <v>1</v>
      </c>
      <c r="E5602" s="229">
        <v>3</v>
      </c>
      <c r="F5602" s="229">
        <v>1</v>
      </c>
      <c r="G5602" s="230">
        <v>0.4</v>
      </c>
    </row>
    <row r="5603" spans="1:7" x14ac:dyDescent="0.2">
      <c r="A5603" s="229" t="s">
        <v>14208</v>
      </c>
      <c r="B5603" s="229" t="s">
        <v>14230</v>
      </c>
      <c r="C5603" s="229">
        <v>0</v>
      </c>
      <c r="D5603" s="229">
        <v>1</v>
      </c>
      <c r="E5603" s="229">
        <v>3</v>
      </c>
      <c r="F5603" s="229">
        <v>1</v>
      </c>
      <c r="G5603" s="230">
        <v>0.4</v>
      </c>
    </row>
    <row r="5604" spans="1:7" x14ac:dyDescent="0.2">
      <c r="A5604" s="229" t="s">
        <v>14208</v>
      </c>
      <c r="B5604" s="229" t="s">
        <v>14266</v>
      </c>
      <c r="C5604" s="229">
        <v>0</v>
      </c>
      <c r="D5604" s="229">
        <v>1</v>
      </c>
      <c r="E5604" s="229">
        <v>3</v>
      </c>
      <c r="F5604" s="229">
        <v>1</v>
      </c>
      <c r="G5604" s="230">
        <v>0.4</v>
      </c>
    </row>
    <row r="5605" spans="1:7" x14ac:dyDescent="0.2">
      <c r="A5605" s="229" t="s">
        <v>14208</v>
      </c>
      <c r="B5605" s="229" t="s">
        <v>14231</v>
      </c>
      <c r="C5605" s="229">
        <v>0</v>
      </c>
      <c r="D5605" s="229">
        <v>1</v>
      </c>
      <c r="E5605" s="229">
        <v>3</v>
      </c>
      <c r="F5605" s="229">
        <v>1</v>
      </c>
      <c r="G5605" s="230">
        <v>0.4</v>
      </c>
    </row>
    <row r="5606" spans="1:7" x14ac:dyDescent="0.2">
      <c r="A5606" s="229" t="s">
        <v>14208</v>
      </c>
      <c r="B5606" s="229" t="s">
        <v>14287</v>
      </c>
      <c r="C5606" s="229">
        <v>0</v>
      </c>
      <c r="D5606" s="229">
        <v>1</v>
      </c>
      <c r="E5606" s="229">
        <v>3</v>
      </c>
      <c r="F5606" s="229">
        <v>1</v>
      </c>
      <c r="G5606" s="230">
        <v>0.4</v>
      </c>
    </row>
    <row r="5607" spans="1:7" x14ac:dyDescent="0.2">
      <c r="A5607" s="229" t="s">
        <v>14208</v>
      </c>
      <c r="B5607" s="229" t="s">
        <v>14232</v>
      </c>
      <c r="C5607" s="229">
        <v>0</v>
      </c>
      <c r="D5607" s="229">
        <v>1</v>
      </c>
      <c r="E5607" s="229">
        <v>3</v>
      </c>
      <c r="F5607" s="229">
        <v>1</v>
      </c>
      <c r="G5607" s="230">
        <v>0.4</v>
      </c>
    </row>
    <row r="5608" spans="1:7" x14ac:dyDescent="0.2">
      <c r="A5608" s="229" t="s">
        <v>14208</v>
      </c>
      <c r="B5608" s="229" t="s">
        <v>14279</v>
      </c>
      <c r="C5608" s="229">
        <v>0</v>
      </c>
      <c r="D5608" s="229">
        <v>1</v>
      </c>
      <c r="E5608" s="229">
        <v>3</v>
      </c>
      <c r="F5608" s="229">
        <v>1</v>
      </c>
      <c r="G5608" s="230">
        <v>0.4</v>
      </c>
    </row>
    <row r="5609" spans="1:7" x14ac:dyDescent="0.2">
      <c r="A5609" s="229" t="s">
        <v>14208</v>
      </c>
      <c r="B5609" s="229" t="s">
        <v>14233</v>
      </c>
      <c r="C5609" s="229">
        <v>0</v>
      </c>
      <c r="D5609" s="229">
        <v>1</v>
      </c>
      <c r="E5609" s="229">
        <v>3</v>
      </c>
      <c r="F5609" s="229">
        <v>1</v>
      </c>
      <c r="G5609" s="230">
        <v>0.4</v>
      </c>
    </row>
    <row r="5610" spans="1:7" x14ac:dyDescent="0.2">
      <c r="A5610" s="229" t="s">
        <v>14208</v>
      </c>
      <c r="B5610" s="229" t="s">
        <v>14280</v>
      </c>
      <c r="C5610" s="229">
        <v>0</v>
      </c>
      <c r="D5610" s="229">
        <v>1</v>
      </c>
      <c r="E5610" s="229">
        <v>3</v>
      </c>
      <c r="F5610" s="229">
        <v>1</v>
      </c>
      <c r="G5610" s="230">
        <v>0.4</v>
      </c>
    </row>
    <row r="5611" spans="1:7" x14ac:dyDescent="0.2">
      <c r="A5611" s="229" t="s">
        <v>14208</v>
      </c>
      <c r="B5611" s="229" t="s">
        <v>14295</v>
      </c>
      <c r="C5611" s="229">
        <v>0</v>
      </c>
      <c r="D5611" s="229">
        <v>1</v>
      </c>
      <c r="E5611" s="229">
        <v>3</v>
      </c>
      <c r="F5611" s="229">
        <v>1</v>
      </c>
      <c r="G5611" s="230">
        <v>0.4</v>
      </c>
    </row>
    <row r="5612" spans="1:7" x14ac:dyDescent="0.2">
      <c r="A5612" s="229" t="s">
        <v>14208</v>
      </c>
      <c r="B5612" s="229" t="s">
        <v>14234</v>
      </c>
      <c r="C5612" s="229">
        <v>0</v>
      </c>
      <c r="D5612" s="229">
        <v>1</v>
      </c>
      <c r="E5612" s="229">
        <v>3</v>
      </c>
      <c r="F5612" s="229">
        <v>1</v>
      </c>
      <c r="G5612" s="230">
        <v>0.4</v>
      </c>
    </row>
    <row r="5613" spans="1:7" x14ac:dyDescent="0.2">
      <c r="A5613" s="229" t="s">
        <v>14208</v>
      </c>
      <c r="B5613" s="229" t="s">
        <v>14267</v>
      </c>
      <c r="C5613" s="229">
        <v>0</v>
      </c>
      <c r="D5613" s="229">
        <v>1</v>
      </c>
      <c r="E5613" s="229">
        <v>3</v>
      </c>
      <c r="F5613" s="229">
        <v>1</v>
      </c>
      <c r="G5613" s="230">
        <v>0.4</v>
      </c>
    </row>
    <row r="5614" spans="1:7" x14ac:dyDescent="0.2">
      <c r="A5614" s="229" t="s">
        <v>14208</v>
      </c>
      <c r="B5614" s="229" t="s">
        <v>14288</v>
      </c>
      <c r="C5614" s="229">
        <v>0</v>
      </c>
      <c r="D5614" s="229">
        <v>1</v>
      </c>
      <c r="E5614" s="229">
        <v>3</v>
      </c>
      <c r="F5614" s="229">
        <v>1</v>
      </c>
      <c r="G5614" s="230">
        <v>0.4</v>
      </c>
    </row>
    <row r="5615" spans="1:7" x14ac:dyDescent="0.2">
      <c r="A5615" s="229" t="s">
        <v>14208</v>
      </c>
      <c r="B5615" s="229" t="s">
        <v>14709</v>
      </c>
      <c r="C5615" s="229">
        <v>0</v>
      </c>
      <c r="D5615" s="229">
        <v>1</v>
      </c>
      <c r="E5615" s="229">
        <v>3</v>
      </c>
      <c r="F5615" s="229">
        <v>1</v>
      </c>
      <c r="G5615" s="230">
        <v>0.4</v>
      </c>
    </row>
    <row r="5616" spans="1:7" x14ac:dyDescent="0.2">
      <c r="A5616" s="229" t="s">
        <v>14208</v>
      </c>
      <c r="B5616" s="229" t="s">
        <v>14281</v>
      </c>
      <c r="C5616" s="229">
        <v>0</v>
      </c>
      <c r="D5616" s="229">
        <v>1</v>
      </c>
      <c r="E5616" s="229">
        <v>3</v>
      </c>
      <c r="F5616" s="229">
        <v>1</v>
      </c>
      <c r="G5616" s="230">
        <v>0.4</v>
      </c>
    </row>
    <row r="5617" spans="1:7" x14ac:dyDescent="0.2">
      <c r="A5617" s="229" t="s">
        <v>14208</v>
      </c>
      <c r="B5617" s="229" t="s">
        <v>14268</v>
      </c>
      <c r="C5617" s="229">
        <v>0</v>
      </c>
      <c r="D5617" s="229">
        <v>1</v>
      </c>
      <c r="E5617" s="229">
        <v>3</v>
      </c>
      <c r="F5617" s="229">
        <v>1</v>
      </c>
      <c r="G5617" s="230">
        <v>0.4</v>
      </c>
    </row>
    <row r="5618" spans="1:7" x14ac:dyDescent="0.2">
      <c r="A5618" s="229" t="s">
        <v>14208</v>
      </c>
      <c r="B5618" s="229" t="s">
        <v>14289</v>
      </c>
      <c r="C5618" s="229">
        <v>0</v>
      </c>
      <c r="D5618" s="229">
        <v>1</v>
      </c>
      <c r="E5618" s="229">
        <v>3</v>
      </c>
      <c r="F5618" s="229">
        <v>1</v>
      </c>
      <c r="G5618" s="230">
        <v>0.4</v>
      </c>
    </row>
    <row r="5619" spans="1:7" x14ac:dyDescent="0.2">
      <c r="A5619" s="229" t="s">
        <v>14208</v>
      </c>
      <c r="B5619" s="229" t="s">
        <v>14235</v>
      </c>
      <c r="C5619" s="229">
        <v>0</v>
      </c>
      <c r="D5619" s="229">
        <v>1</v>
      </c>
      <c r="E5619" s="229">
        <v>3</v>
      </c>
      <c r="F5619" s="229">
        <v>1</v>
      </c>
      <c r="G5619" s="230">
        <v>0.4</v>
      </c>
    </row>
    <row r="5620" spans="1:7" x14ac:dyDescent="0.2">
      <c r="A5620" s="229" t="s">
        <v>14671</v>
      </c>
      <c r="B5620" s="229" t="s">
        <v>14708</v>
      </c>
      <c r="C5620" s="229">
        <v>0</v>
      </c>
      <c r="D5620" s="229">
        <v>1</v>
      </c>
      <c r="E5620" s="229">
        <v>3</v>
      </c>
      <c r="F5620" s="229">
        <v>1</v>
      </c>
      <c r="G5620" s="230">
        <v>0.4</v>
      </c>
    </row>
    <row r="5621" spans="1:7" x14ac:dyDescent="0.2">
      <c r="A5621" s="229" t="s">
        <v>14671</v>
      </c>
      <c r="B5621" s="229" t="s">
        <v>14305</v>
      </c>
      <c r="C5621" s="229">
        <v>0</v>
      </c>
      <c r="D5621" s="229">
        <v>1</v>
      </c>
      <c r="E5621" s="229">
        <v>3</v>
      </c>
      <c r="F5621" s="229">
        <v>1</v>
      </c>
      <c r="G5621" s="230">
        <v>0.4</v>
      </c>
    </row>
    <row r="5622" spans="1:7" x14ac:dyDescent="0.2">
      <c r="A5622" s="229" t="s">
        <v>14671</v>
      </c>
      <c r="B5622" s="229" t="s">
        <v>14687</v>
      </c>
      <c r="C5622" s="229">
        <v>0</v>
      </c>
      <c r="D5622" s="229">
        <v>1</v>
      </c>
      <c r="E5622" s="229">
        <v>3</v>
      </c>
      <c r="F5622" s="229">
        <v>1</v>
      </c>
      <c r="G5622" s="230">
        <v>0.4</v>
      </c>
    </row>
    <row r="5623" spans="1:7" x14ac:dyDescent="0.2">
      <c r="A5623" s="229" t="s">
        <v>14671</v>
      </c>
      <c r="B5623" s="229" t="s">
        <v>14306</v>
      </c>
      <c r="C5623" s="229">
        <v>0</v>
      </c>
      <c r="D5623" s="229">
        <v>1</v>
      </c>
      <c r="E5623" s="229">
        <v>3</v>
      </c>
      <c r="F5623" s="229">
        <v>1</v>
      </c>
      <c r="G5623" s="230">
        <v>0.4</v>
      </c>
    </row>
    <row r="5624" spans="1:7" x14ac:dyDescent="0.2">
      <c r="A5624" s="229" t="s">
        <v>14671</v>
      </c>
      <c r="B5624" s="229" t="s">
        <v>14275</v>
      </c>
      <c r="C5624" s="229">
        <v>0</v>
      </c>
      <c r="D5624" s="229">
        <v>1</v>
      </c>
      <c r="E5624" s="229">
        <v>3</v>
      </c>
      <c r="F5624" s="229">
        <v>1</v>
      </c>
      <c r="G5624" s="230">
        <v>0.4</v>
      </c>
    </row>
    <row r="5625" spans="1:7" x14ac:dyDescent="0.2">
      <c r="A5625" s="229" t="s">
        <v>14671</v>
      </c>
      <c r="B5625" s="229" t="s">
        <v>14307</v>
      </c>
      <c r="C5625" s="229">
        <v>0</v>
      </c>
      <c r="D5625" s="229">
        <v>1</v>
      </c>
      <c r="E5625" s="229">
        <v>3</v>
      </c>
      <c r="F5625" s="229">
        <v>1</v>
      </c>
      <c r="G5625" s="230">
        <v>0.4</v>
      </c>
    </row>
    <row r="5626" spans="1:7" x14ac:dyDescent="0.2">
      <c r="A5626" s="229" t="s">
        <v>14671</v>
      </c>
      <c r="B5626" s="229" t="s">
        <v>14308</v>
      </c>
      <c r="C5626" s="229">
        <v>0</v>
      </c>
      <c r="D5626" s="229">
        <v>1</v>
      </c>
      <c r="E5626" s="229">
        <v>3</v>
      </c>
      <c r="F5626" s="229">
        <v>1</v>
      </c>
      <c r="G5626" s="230">
        <v>0.4</v>
      </c>
    </row>
    <row r="5627" spans="1:7" x14ac:dyDescent="0.2">
      <c r="A5627" s="229" t="s">
        <v>14671</v>
      </c>
      <c r="B5627" s="229" t="s">
        <v>14276</v>
      </c>
      <c r="C5627" s="229">
        <v>0</v>
      </c>
      <c r="D5627" s="229">
        <v>1</v>
      </c>
      <c r="E5627" s="229">
        <v>3</v>
      </c>
      <c r="F5627" s="229">
        <v>1</v>
      </c>
      <c r="G5627" s="230">
        <v>0.4</v>
      </c>
    </row>
    <row r="5628" spans="1:7" x14ac:dyDescent="0.2">
      <c r="A5628" s="229" t="s">
        <v>14671</v>
      </c>
      <c r="B5628" s="229" t="s">
        <v>14688</v>
      </c>
      <c r="C5628" s="229">
        <v>0</v>
      </c>
      <c r="D5628" s="229">
        <v>1</v>
      </c>
      <c r="E5628" s="229">
        <v>3</v>
      </c>
      <c r="F5628" s="229">
        <v>1</v>
      </c>
      <c r="G5628" s="230">
        <v>0.4</v>
      </c>
    </row>
    <row r="5629" spans="1:7" x14ac:dyDescent="0.2">
      <c r="A5629" s="229" t="s">
        <v>14671</v>
      </c>
      <c r="B5629" s="229" t="s">
        <v>14309</v>
      </c>
      <c r="C5629" s="229">
        <v>0</v>
      </c>
      <c r="D5629" s="229">
        <v>1</v>
      </c>
      <c r="E5629" s="229">
        <v>3</v>
      </c>
      <c r="F5629" s="229">
        <v>1</v>
      </c>
      <c r="G5629" s="230">
        <v>0.4</v>
      </c>
    </row>
    <row r="5630" spans="1:7" x14ac:dyDescent="0.2">
      <c r="A5630" s="229" t="s">
        <v>14671</v>
      </c>
      <c r="B5630" s="229" t="s">
        <v>14310</v>
      </c>
      <c r="C5630" s="229">
        <v>0</v>
      </c>
      <c r="D5630" s="229">
        <v>1</v>
      </c>
      <c r="E5630" s="229">
        <v>3</v>
      </c>
      <c r="F5630" s="229">
        <v>1</v>
      </c>
      <c r="G5630" s="230">
        <v>0.4</v>
      </c>
    </row>
    <row r="5631" spans="1:7" x14ac:dyDescent="0.2">
      <c r="A5631" s="229" t="s">
        <v>14671</v>
      </c>
      <c r="B5631" s="229" t="s">
        <v>14311</v>
      </c>
      <c r="C5631" s="229">
        <v>0</v>
      </c>
      <c r="D5631" s="229">
        <v>1</v>
      </c>
      <c r="E5631" s="229">
        <v>3</v>
      </c>
      <c r="F5631" s="229">
        <v>1</v>
      </c>
      <c r="G5631" s="230">
        <v>0.4</v>
      </c>
    </row>
    <row r="5632" spans="1:7" x14ac:dyDescent="0.2">
      <c r="A5632" s="229" t="s">
        <v>14671</v>
      </c>
      <c r="B5632" s="229" t="s">
        <v>14689</v>
      </c>
      <c r="C5632" s="229">
        <v>0</v>
      </c>
      <c r="D5632" s="229">
        <v>1</v>
      </c>
      <c r="E5632" s="229">
        <v>3</v>
      </c>
      <c r="F5632" s="229">
        <v>1</v>
      </c>
      <c r="G5632" s="230">
        <v>0.4</v>
      </c>
    </row>
    <row r="5633" spans="1:7" x14ac:dyDescent="0.2">
      <c r="A5633" s="229" t="s">
        <v>14671</v>
      </c>
      <c r="B5633" s="229" t="s">
        <v>14312</v>
      </c>
      <c r="C5633" s="229">
        <v>0</v>
      </c>
      <c r="D5633" s="229">
        <v>1</v>
      </c>
      <c r="E5633" s="229">
        <v>3</v>
      </c>
      <c r="F5633" s="229">
        <v>1</v>
      </c>
      <c r="G5633" s="230">
        <v>0.4</v>
      </c>
    </row>
    <row r="5634" spans="1:7" x14ac:dyDescent="0.2">
      <c r="A5634" s="229" t="s">
        <v>14671</v>
      </c>
      <c r="B5634" s="229" t="s">
        <v>14690</v>
      </c>
      <c r="C5634" s="229">
        <v>0</v>
      </c>
      <c r="D5634" s="229">
        <v>1</v>
      </c>
      <c r="E5634" s="229">
        <v>3</v>
      </c>
      <c r="F5634" s="229">
        <v>1</v>
      </c>
      <c r="G5634" s="230">
        <v>0.4</v>
      </c>
    </row>
    <row r="5635" spans="1:7" x14ac:dyDescent="0.2">
      <c r="A5635" s="229" t="s">
        <v>14671</v>
      </c>
      <c r="B5635" s="229" t="s">
        <v>14277</v>
      </c>
      <c r="C5635" s="229">
        <v>0</v>
      </c>
      <c r="D5635" s="229">
        <v>1</v>
      </c>
      <c r="E5635" s="229">
        <v>3</v>
      </c>
      <c r="F5635" s="229">
        <v>1</v>
      </c>
      <c r="G5635" s="230">
        <v>0.4</v>
      </c>
    </row>
    <row r="5636" spans="1:7" x14ac:dyDescent="0.2">
      <c r="A5636" s="229" t="s">
        <v>14671</v>
      </c>
      <c r="B5636" s="229" t="s">
        <v>14313</v>
      </c>
      <c r="C5636" s="229">
        <v>0</v>
      </c>
      <c r="D5636" s="229">
        <v>1</v>
      </c>
      <c r="E5636" s="229">
        <v>3</v>
      </c>
      <c r="F5636" s="229">
        <v>1</v>
      </c>
      <c r="G5636" s="230">
        <v>0.4</v>
      </c>
    </row>
    <row r="5637" spans="1:7" x14ac:dyDescent="0.2">
      <c r="A5637" s="229" t="s">
        <v>14211</v>
      </c>
      <c r="B5637" s="229" t="s">
        <v>14225</v>
      </c>
      <c r="C5637" s="229">
        <v>0</v>
      </c>
      <c r="D5637" s="229">
        <v>1</v>
      </c>
      <c r="E5637" s="229">
        <v>2</v>
      </c>
      <c r="F5637" s="229">
        <v>2</v>
      </c>
      <c r="G5637" s="230">
        <v>0.4</v>
      </c>
    </row>
    <row r="5638" spans="1:7" x14ac:dyDescent="0.2">
      <c r="A5638" s="229" t="s">
        <v>14686</v>
      </c>
      <c r="B5638" s="229" t="s">
        <v>14216</v>
      </c>
      <c r="C5638" s="229">
        <v>0</v>
      </c>
      <c r="D5638" s="229">
        <v>1</v>
      </c>
      <c r="E5638" s="229">
        <v>2</v>
      </c>
      <c r="F5638" s="229">
        <v>2</v>
      </c>
      <c r="G5638" s="230">
        <v>0.4</v>
      </c>
    </row>
    <row r="5639" spans="1:7" x14ac:dyDescent="0.2">
      <c r="A5639" s="229" t="s">
        <v>14686</v>
      </c>
      <c r="B5639" s="229" t="s">
        <v>14696</v>
      </c>
      <c r="C5639" s="229">
        <v>0</v>
      </c>
      <c r="D5639" s="229">
        <v>1</v>
      </c>
      <c r="E5639" s="229">
        <v>2</v>
      </c>
      <c r="F5639" s="229">
        <v>2</v>
      </c>
      <c r="G5639" s="230">
        <v>0.4</v>
      </c>
    </row>
    <row r="5640" spans="1:7" x14ac:dyDescent="0.2">
      <c r="A5640" s="229" t="s">
        <v>14686</v>
      </c>
      <c r="B5640" s="229" t="s">
        <v>14672</v>
      </c>
      <c r="C5640" s="229">
        <v>0</v>
      </c>
      <c r="D5640" s="229">
        <v>1</v>
      </c>
      <c r="E5640" s="229">
        <v>2</v>
      </c>
      <c r="F5640" s="229">
        <v>2</v>
      </c>
      <c r="G5640" s="230">
        <v>0.4</v>
      </c>
    </row>
    <row r="5641" spans="1:7" x14ac:dyDescent="0.2">
      <c r="A5641" s="229" t="s">
        <v>14686</v>
      </c>
      <c r="B5641" s="229" t="s">
        <v>14217</v>
      </c>
      <c r="C5641" s="229">
        <v>0</v>
      </c>
      <c r="D5641" s="229">
        <v>1</v>
      </c>
      <c r="E5641" s="229">
        <v>2</v>
      </c>
      <c r="F5641" s="229">
        <v>2</v>
      </c>
      <c r="G5641" s="230">
        <v>0.4</v>
      </c>
    </row>
    <row r="5642" spans="1:7" x14ac:dyDescent="0.2">
      <c r="A5642" s="229" t="s">
        <v>14686</v>
      </c>
      <c r="B5642" s="229" t="s">
        <v>14673</v>
      </c>
      <c r="C5642" s="229">
        <v>0</v>
      </c>
      <c r="D5642" s="229">
        <v>1</v>
      </c>
      <c r="E5642" s="229">
        <v>2</v>
      </c>
      <c r="F5642" s="229">
        <v>2</v>
      </c>
      <c r="G5642" s="230">
        <v>0.4</v>
      </c>
    </row>
    <row r="5643" spans="1:7" x14ac:dyDescent="0.2">
      <c r="A5643" s="229" t="s">
        <v>14686</v>
      </c>
      <c r="B5643" s="229" t="s">
        <v>14678</v>
      </c>
      <c r="C5643" s="229">
        <v>0</v>
      </c>
      <c r="D5643" s="229">
        <v>1</v>
      </c>
      <c r="E5643" s="229">
        <v>2</v>
      </c>
      <c r="F5643" s="229">
        <v>2</v>
      </c>
      <c r="G5643" s="230">
        <v>0.4</v>
      </c>
    </row>
    <row r="5644" spans="1:7" x14ac:dyDescent="0.2">
      <c r="A5644" s="229" t="s">
        <v>14215</v>
      </c>
      <c r="B5644" s="229" t="s">
        <v>14682</v>
      </c>
      <c r="C5644" s="229">
        <v>0</v>
      </c>
      <c r="D5644" s="229">
        <v>1</v>
      </c>
      <c r="E5644" s="229">
        <v>2</v>
      </c>
      <c r="F5644" s="229">
        <v>2</v>
      </c>
      <c r="G5644" s="230">
        <v>0.4</v>
      </c>
    </row>
    <row r="5645" spans="1:7" x14ac:dyDescent="0.2">
      <c r="A5645" s="229" t="s">
        <v>14215</v>
      </c>
      <c r="B5645" s="229" t="s">
        <v>2214</v>
      </c>
      <c r="C5645" s="229">
        <v>0</v>
      </c>
      <c r="D5645" s="229">
        <v>1</v>
      </c>
      <c r="E5645" s="229">
        <v>2</v>
      </c>
      <c r="F5645" s="229">
        <v>2</v>
      </c>
      <c r="G5645" s="230">
        <v>0.4</v>
      </c>
    </row>
    <row r="5646" spans="1:7" x14ac:dyDescent="0.2">
      <c r="A5646" s="229" t="s">
        <v>14215</v>
      </c>
      <c r="B5646" s="229" t="s">
        <v>14683</v>
      </c>
      <c r="C5646" s="229">
        <v>0</v>
      </c>
      <c r="D5646" s="229">
        <v>1</v>
      </c>
      <c r="E5646" s="229">
        <v>2</v>
      </c>
      <c r="F5646" s="229">
        <v>2</v>
      </c>
      <c r="G5646" s="230">
        <v>0.4</v>
      </c>
    </row>
    <row r="5647" spans="1:7" x14ac:dyDescent="0.2">
      <c r="A5647" s="229" t="s">
        <v>14215</v>
      </c>
      <c r="B5647" s="229" t="s">
        <v>14672</v>
      </c>
      <c r="C5647" s="229">
        <v>0</v>
      </c>
      <c r="D5647" s="229">
        <v>1</v>
      </c>
      <c r="E5647" s="229">
        <v>2</v>
      </c>
      <c r="F5647" s="229">
        <v>2</v>
      </c>
      <c r="G5647" s="230">
        <v>0.4</v>
      </c>
    </row>
    <row r="5648" spans="1:7" x14ac:dyDescent="0.2">
      <c r="A5648" s="229" t="s">
        <v>14215</v>
      </c>
      <c r="B5648" s="229" t="s">
        <v>14673</v>
      </c>
      <c r="C5648" s="229">
        <v>0</v>
      </c>
      <c r="D5648" s="229">
        <v>1</v>
      </c>
      <c r="E5648" s="229">
        <v>2</v>
      </c>
      <c r="F5648" s="229">
        <v>2</v>
      </c>
      <c r="G5648" s="230">
        <v>0.4</v>
      </c>
    </row>
    <row r="5649" spans="1:7" x14ac:dyDescent="0.2">
      <c r="A5649" s="229" t="s">
        <v>14675</v>
      </c>
      <c r="B5649" s="229" t="s">
        <v>14225</v>
      </c>
      <c r="C5649" s="229">
        <v>0</v>
      </c>
      <c r="D5649" s="229">
        <v>1</v>
      </c>
      <c r="E5649" s="229">
        <v>2</v>
      </c>
      <c r="F5649" s="229">
        <v>2</v>
      </c>
      <c r="G5649" s="230">
        <v>0.4</v>
      </c>
    </row>
    <row r="5650" spans="1:7" x14ac:dyDescent="0.2">
      <c r="A5650" s="229" t="s">
        <v>14218</v>
      </c>
      <c r="B5650" s="229" t="s">
        <v>14693</v>
      </c>
      <c r="C5650" s="229">
        <v>0</v>
      </c>
      <c r="D5650" s="229">
        <v>1</v>
      </c>
      <c r="E5650" s="229">
        <v>2</v>
      </c>
      <c r="F5650" s="229">
        <v>2</v>
      </c>
      <c r="G5650" s="230">
        <v>0.4</v>
      </c>
    </row>
    <row r="5651" spans="1:7" x14ac:dyDescent="0.2">
      <c r="A5651" s="229" t="s">
        <v>14218</v>
      </c>
      <c r="B5651" s="229" t="s">
        <v>14696</v>
      </c>
      <c r="C5651" s="229">
        <v>0</v>
      </c>
      <c r="D5651" s="229">
        <v>1</v>
      </c>
      <c r="E5651" s="229">
        <v>2</v>
      </c>
      <c r="F5651" s="229">
        <v>2</v>
      </c>
      <c r="G5651" s="230">
        <v>0.4</v>
      </c>
    </row>
    <row r="5652" spans="1:7" x14ac:dyDescent="0.2">
      <c r="A5652" s="229" t="s">
        <v>14218</v>
      </c>
      <c r="B5652" s="229" t="s">
        <v>14694</v>
      </c>
      <c r="C5652" s="229">
        <v>0</v>
      </c>
      <c r="D5652" s="229">
        <v>1</v>
      </c>
      <c r="E5652" s="229">
        <v>2</v>
      </c>
      <c r="F5652" s="229">
        <v>2</v>
      </c>
      <c r="G5652" s="230">
        <v>0.4</v>
      </c>
    </row>
    <row r="5653" spans="1:7" x14ac:dyDescent="0.2">
      <c r="A5653" s="229" t="s">
        <v>14222</v>
      </c>
      <c r="B5653" s="229" t="s">
        <v>14682</v>
      </c>
      <c r="C5653" s="229">
        <v>0</v>
      </c>
      <c r="D5653" s="229">
        <v>1</v>
      </c>
      <c r="E5653" s="229">
        <v>2</v>
      </c>
      <c r="F5653" s="229">
        <v>2</v>
      </c>
      <c r="G5653" s="230">
        <v>0.4</v>
      </c>
    </row>
    <row r="5654" spans="1:7" x14ac:dyDescent="0.2">
      <c r="A5654" s="229" t="s">
        <v>14222</v>
      </c>
      <c r="B5654" s="229" t="s">
        <v>2214</v>
      </c>
      <c r="C5654" s="229">
        <v>0</v>
      </c>
      <c r="D5654" s="229">
        <v>1</v>
      </c>
      <c r="E5654" s="229">
        <v>2</v>
      </c>
      <c r="F5654" s="229">
        <v>2</v>
      </c>
      <c r="G5654" s="230">
        <v>0.4</v>
      </c>
    </row>
    <row r="5655" spans="1:7" x14ac:dyDescent="0.2">
      <c r="A5655" s="229" t="s">
        <v>14222</v>
      </c>
      <c r="B5655" s="229" t="s">
        <v>14683</v>
      </c>
      <c r="C5655" s="229">
        <v>0</v>
      </c>
      <c r="D5655" s="229">
        <v>1</v>
      </c>
      <c r="E5655" s="229">
        <v>2</v>
      </c>
      <c r="F5655" s="229">
        <v>2</v>
      </c>
      <c r="G5655" s="230">
        <v>0.4</v>
      </c>
    </row>
    <row r="5656" spans="1:7" x14ac:dyDescent="0.2">
      <c r="A5656" s="229" t="s">
        <v>14222</v>
      </c>
      <c r="B5656" s="229" t="s">
        <v>14672</v>
      </c>
      <c r="C5656" s="229">
        <v>0</v>
      </c>
      <c r="D5656" s="229">
        <v>1</v>
      </c>
      <c r="E5656" s="229">
        <v>2</v>
      </c>
      <c r="F5656" s="229">
        <v>2</v>
      </c>
      <c r="G5656" s="230">
        <v>0.4</v>
      </c>
    </row>
    <row r="5657" spans="1:7" x14ac:dyDescent="0.2">
      <c r="A5657" s="229" t="s">
        <v>14222</v>
      </c>
      <c r="B5657" s="229" t="s">
        <v>14673</v>
      </c>
      <c r="C5657" s="229">
        <v>0</v>
      </c>
      <c r="D5657" s="229">
        <v>1</v>
      </c>
      <c r="E5657" s="229">
        <v>2</v>
      </c>
      <c r="F5657" s="229">
        <v>2</v>
      </c>
      <c r="G5657" s="230">
        <v>0.4</v>
      </c>
    </row>
    <row r="5658" spans="1:7" x14ac:dyDescent="0.2">
      <c r="A5658" s="229" t="s">
        <v>14679</v>
      </c>
      <c r="B5658" s="229" t="s">
        <v>14216</v>
      </c>
      <c r="C5658" s="229">
        <v>0</v>
      </c>
      <c r="D5658" s="229">
        <v>1</v>
      </c>
      <c r="E5658" s="229">
        <v>2</v>
      </c>
      <c r="F5658" s="229">
        <v>2</v>
      </c>
      <c r="G5658" s="230">
        <v>0.4</v>
      </c>
    </row>
    <row r="5659" spans="1:7" x14ac:dyDescent="0.2">
      <c r="A5659" s="229" t="s">
        <v>14679</v>
      </c>
      <c r="B5659" s="229" t="s">
        <v>14225</v>
      </c>
      <c r="C5659" s="229">
        <v>0</v>
      </c>
      <c r="D5659" s="229">
        <v>1</v>
      </c>
      <c r="E5659" s="229">
        <v>2</v>
      </c>
      <c r="F5659" s="229">
        <v>2</v>
      </c>
      <c r="G5659" s="230">
        <v>0.4</v>
      </c>
    </row>
    <row r="5660" spans="1:7" x14ac:dyDescent="0.2">
      <c r="A5660" s="229" t="s">
        <v>14679</v>
      </c>
      <c r="B5660" s="229" t="s">
        <v>14693</v>
      </c>
      <c r="C5660" s="229">
        <v>0</v>
      </c>
      <c r="D5660" s="229">
        <v>1</v>
      </c>
      <c r="E5660" s="229">
        <v>2</v>
      </c>
      <c r="F5660" s="229">
        <v>2</v>
      </c>
      <c r="G5660" s="230">
        <v>0.4</v>
      </c>
    </row>
    <row r="5661" spans="1:7" x14ac:dyDescent="0.2">
      <c r="A5661" s="229" t="s">
        <v>14679</v>
      </c>
      <c r="B5661" s="229" t="s">
        <v>14217</v>
      </c>
      <c r="C5661" s="229">
        <v>0</v>
      </c>
      <c r="D5661" s="229">
        <v>1</v>
      </c>
      <c r="E5661" s="229">
        <v>2</v>
      </c>
      <c r="F5661" s="229">
        <v>2</v>
      </c>
      <c r="G5661" s="230">
        <v>0.4</v>
      </c>
    </row>
    <row r="5662" spans="1:7" x14ac:dyDescent="0.2">
      <c r="A5662" s="229" t="s">
        <v>14679</v>
      </c>
      <c r="B5662" s="229" t="s">
        <v>14694</v>
      </c>
      <c r="C5662" s="229">
        <v>0</v>
      </c>
      <c r="D5662" s="229">
        <v>1</v>
      </c>
      <c r="E5662" s="229">
        <v>2</v>
      </c>
      <c r="F5662" s="229">
        <v>2</v>
      </c>
      <c r="G5662" s="230">
        <v>0.4</v>
      </c>
    </row>
    <row r="5663" spans="1:7" x14ac:dyDescent="0.2">
      <c r="A5663" s="229" t="s">
        <v>14679</v>
      </c>
      <c r="B5663" s="229" t="s">
        <v>14678</v>
      </c>
      <c r="C5663" s="229">
        <v>0</v>
      </c>
      <c r="D5663" s="229">
        <v>1</v>
      </c>
      <c r="E5663" s="229">
        <v>2</v>
      </c>
      <c r="F5663" s="229">
        <v>2</v>
      </c>
      <c r="G5663" s="230">
        <v>0.4</v>
      </c>
    </row>
    <row r="5664" spans="1:7" x14ac:dyDescent="0.2">
      <c r="A5664" s="229" t="s">
        <v>14681</v>
      </c>
      <c r="B5664" s="229" t="s">
        <v>14672</v>
      </c>
      <c r="C5664" s="229">
        <v>0</v>
      </c>
      <c r="D5664" s="229">
        <v>1</v>
      </c>
      <c r="E5664" s="229">
        <v>2</v>
      </c>
      <c r="F5664" s="229">
        <v>2</v>
      </c>
      <c r="G5664" s="230">
        <v>0.4</v>
      </c>
    </row>
    <row r="5665" spans="1:7" x14ac:dyDescent="0.2">
      <c r="A5665" s="229" t="s">
        <v>14681</v>
      </c>
      <c r="B5665" s="229" t="s">
        <v>14673</v>
      </c>
      <c r="C5665" s="229">
        <v>0</v>
      </c>
      <c r="D5665" s="229">
        <v>1</v>
      </c>
      <c r="E5665" s="229">
        <v>2</v>
      </c>
      <c r="F5665" s="229">
        <v>2</v>
      </c>
      <c r="G5665" s="230">
        <v>0.4</v>
      </c>
    </row>
    <row r="5666" spans="1:7" x14ac:dyDescent="0.2">
      <c r="A5666" s="229" t="s">
        <v>14681</v>
      </c>
      <c r="B5666" s="229" t="s">
        <v>14678</v>
      </c>
      <c r="C5666" s="229">
        <v>0</v>
      </c>
      <c r="D5666" s="229">
        <v>1</v>
      </c>
      <c r="E5666" s="229">
        <v>2</v>
      </c>
      <c r="F5666" s="229">
        <v>2</v>
      </c>
      <c r="G5666" s="230">
        <v>0.4</v>
      </c>
    </row>
    <row r="5667" spans="1:7" x14ac:dyDescent="0.2">
      <c r="A5667" s="229" t="s">
        <v>14223</v>
      </c>
      <c r="B5667" s="229" t="s">
        <v>14682</v>
      </c>
      <c r="C5667" s="229">
        <v>0</v>
      </c>
      <c r="D5667" s="229">
        <v>1</v>
      </c>
      <c r="E5667" s="229">
        <v>2</v>
      </c>
      <c r="F5667" s="229">
        <v>2</v>
      </c>
      <c r="G5667" s="230">
        <v>0.4</v>
      </c>
    </row>
    <row r="5668" spans="1:7" x14ac:dyDescent="0.2">
      <c r="A5668" s="229" t="s">
        <v>14223</v>
      </c>
      <c r="B5668" s="229" t="s">
        <v>2214</v>
      </c>
      <c r="C5668" s="229">
        <v>0</v>
      </c>
      <c r="D5668" s="229">
        <v>1</v>
      </c>
      <c r="E5668" s="229">
        <v>2</v>
      </c>
      <c r="F5668" s="229">
        <v>2</v>
      </c>
      <c r="G5668" s="230">
        <v>0.4</v>
      </c>
    </row>
    <row r="5669" spans="1:7" x14ac:dyDescent="0.2">
      <c r="A5669" s="229" t="s">
        <v>14223</v>
      </c>
      <c r="B5669" s="229" t="s">
        <v>14683</v>
      </c>
      <c r="C5669" s="229">
        <v>0</v>
      </c>
      <c r="D5669" s="229">
        <v>1</v>
      </c>
      <c r="E5669" s="229">
        <v>2</v>
      </c>
      <c r="F5669" s="229">
        <v>2</v>
      </c>
      <c r="G5669" s="230">
        <v>0.4</v>
      </c>
    </row>
    <row r="5670" spans="1:7" x14ac:dyDescent="0.2">
      <c r="A5670" s="229" t="s">
        <v>14223</v>
      </c>
      <c r="B5670" s="229" t="s">
        <v>14672</v>
      </c>
      <c r="C5670" s="229">
        <v>0</v>
      </c>
      <c r="D5670" s="229">
        <v>1</v>
      </c>
      <c r="E5670" s="229">
        <v>2</v>
      </c>
      <c r="F5670" s="229">
        <v>2</v>
      </c>
      <c r="G5670" s="230">
        <v>0.4</v>
      </c>
    </row>
    <row r="5671" spans="1:7" x14ac:dyDescent="0.2">
      <c r="A5671" s="229" t="s">
        <v>14223</v>
      </c>
      <c r="B5671" s="229" t="s">
        <v>14673</v>
      </c>
      <c r="C5671" s="229">
        <v>0</v>
      </c>
      <c r="D5671" s="229">
        <v>1</v>
      </c>
      <c r="E5671" s="229">
        <v>2</v>
      </c>
      <c r="F5671" s="229">
        <v>2</v>
      </c>
      <c r="G5671" s="230">
        <v>0.4</v>
      </c>
    </row>
    <row r="5672" spans="1:7" x14ac:dyDescent="0.2">
      <c r="A5672" s="229" t="s">
        <v>14224</v>
      </c>
      <c r="B5672" s="229" t="s">
        <v>2214</v>
      </c>
      <c r="C5672" s="229">
        <v>0</v>
      </c>
      <c r="D5672" s="229">
        <v>1</v>
      </c>
      <c r="E5672" s="229">
        <v>2</v>
      </c>
      <c r="F5672" s="229">
        <v>2</v>
      </c>
      <c r="G5672" s="230">
        <v>0.4</v>
      </c>
    </row>
    <row r="5673" spans="1:7" x14ac:dyDescent="0.2">
      <c r="A5673" s="229" t="s">
        <v>14224</v>
      </c>
      <c r="B5673" s="229" t="s">
        <v>14212</v>
      </c>
      <c r="C5673" s="229">
        <v>0</v>
      </c>
      <c r="D5673" s="229">
        <v>1</v>
      </c>
      <c r="E5673" s="229">
        <v>2</v>
      </c>
      <c r="F5673" s="229">
        <v>2</v>
      </c>
      <c r="G5673" s="230">
        <v>0.4</v>
      </c>
    </row>
    <row r="5674" spans="1:7" x14ac:dyDescent="0.2">
      <c r="A5674" s="229" t="s">
        <v>14224</v>
      </c>
      <c r="B5674" s="229" t="s">
        <v>14213</v>
      </c>
      <c r="C5674" s="229">
        <v>0</v>
      </c>
      <c r="D5674" s="229">
        <v>1</v>
      </c>
      <c r="E5674" s="229">
        <v>2</v>
      </c>
      <c r="F5674" s="229">
        <v>2</v>
      </c>
      <c r="G5674" s="230">
        <v>0.4</v>
      </c>
    </row>
    <row r="5675" spans="1:7" x14ac:dyDescent="0.2">
      <c r="A5675" s="229" t="s">
        <v>14224</v>
      </c>
      <c r="B5675" s="229" t="s">
        <v>14214</v>
      </c>
      <c r="C5675" s="229">
        <v>0</v>
      </c>
      <c r="D5675" s="229">
        <v>1</v>
      </c>
      <c r="E5675" s="229">
        <v>2</v>
      </c>
      <c r="F5675" s="229">
        <v>2</v>
      </c>
      <c r="G5675" s="230">
        <v>0.4</v>
      </c>
    </row>
    <row r="5676" spans="1:7" x14ac:dyDescent="0.2">
      <c r="A5676" s="229" t="s">
        <v>14224</v>
      </c>
      <c r="B5676" s="229" t="s">
        <v>14678</v>
      </c>
      <c r="C5676" s="229">
        <v>0</v>
      </c>
      <c r="D5676" s="229">
        <v>1</v>
      </c>
      <c r="E5676" s="229">
        <v>2</v>
      </c>
      <c r="F5676" s="229">
        <v>2</v>
      </c>
      <c r="G5676" s="230">
        <v>0.4</v>
      </c>
    </row>
    <row r="5677" spans="1:7" x14ac:dyDescent="0.2">
      <c r="A5677" s="229" t="s">
        <v>14226</v>
      </c>
      <c r="B5677" s="229" t="s">
        <v>14682</v>
      </c>
      <c r="C5677" s="229">
        <v>0</v>
      </c>
      <c r="D5677" s="229">
        <v>1</v>
      </c>
      <c r="E5677" s="229">
        <v>2</v>
      </c>
      <c r="F5677" s="229">
        <v>2</v>
      </c>
      <c r="G5677" s="230">
        <v>0.4</v>
      </c>
    </row>
    <row r="5678" spans="1:7" x14ac:dyDescent="0.2">
      <c r="A5678" s="229" t="s">
        <v>14226</v>
      </c>
      <c r="B5678" s="229" t="s">
        <v>2214</v>
      </c>
      <c r="C5678" s="229">
        <v>0</v>
      </c>
      <c r="D5678" s="229">
        <v>1</v>
      </c>
      <c r="E5678" s="229">
        <v>2</v>
      </c>
      <c r="F5678" s="229">
        <v>2</v>
      </c>
      <c r="G5678" s="230">
        <v>0.4</v>
      </c>
    </row>
    <row r="5679" spans="1:7" x14ac:dyDescent="0.2">
      <c r="A5679" s="229" t="s">
        <v>14226</v>
      </c>
      <c r="B5679" s="229" t="s">
        <v>14683</v>
      </c>
      <c r="C5679" s="229">
        <v>0</v>
      </c>
      <c r="D5679" s="229">
        <v>1</v>
      </c>
      <c r="E5679" s="229">
        <v>2</v>
      </c>
      <c r="F5679" s="229">
        <v>2</v>
      </c>
      <c r="G5679" s="230">
        <v>0.4</v>
      </c>
    </row>
    <row r="5680" spans="1:7" x14ac:dyDescent="0.2">
      <c r="A5680" s="229" t="s">
        <v>14226</v>
      </c>
      <c r="B5680" s="229" t="s">
        <v>14672</v>
      </c>
      <c r="C5680" s="229">
        <v>0</v>
      </c>
      <c r="D5680" s="229">
        <v>1</v>
      </c>
      <c r="E5680" s="229">
        <v>2</v>
      </c>
      <c r="F5680" s="229">
        <v>2</v>
      </c>
      <c r="G5680" s="230">
        <v>0.4</v>
      </c>
    </row>
    <row r="5681" spans="1:7" x14ac:dyDescent="0.2">
      <c r="A5681" s="229" t="s">
        <v>14226</v>
      </c>
      <c r="B5681" s="229" t="s">
        <v>14673</v>
      </c>
      <c r="C5681" s="229">
        <v>0</v>
      </c>
      <c r="D5681" s="229">
        <v>1</v>
      </c>
      <c r="E5681" s="229">
        <v>2</v>
      </c>
      <c r="F5681" s="229">
        <v>2</v>
      </c>
      <c r="G5681" s="230">
        <v>0.4</v>
      </c>
    </row>
    <row r="5682" spans="1:7" x14ac:dyDescent="0.2">
      <c r="A5682" s="229" t="s">
        <v>14227</v>
      </c>
      <c r="B5682" s="229" t="s">
        <v>14209</v>
      </c>
      <c r="C5682" s="229">
        <v>0</v>
      </c>
      <c r="D5682" s="229">
        <v>1</v>
      </c>
      <c r="E5682" s="229">
        <v>1</v>
      </c>
      <c r="F5682" s="229">
        <v>3</v>
      </c>
      <c r="G5682" s="230">
        <v>0.4</v>
      </c>
    </row>
    <row r="5683" spans="1:7" x14ac:dyDescent="0.2">
      <c r="A5683" s="229" t="s">
        <v>14227</v>
      </c>
      <c r="B5683" s="229" t="s">
        <v>14210</v>
      </c>
      <c r="C5683" s="229">
        <v>0</v>
      </c>
      <c r="D5683" s="229">
        <v>1</v>
      </c>
      <c r="E5683" s="229">
        <v>1</v>
      </c>
      <c r="F5683" s="229">
        <v>3</v>
      </c>
      <c r="G5683" s="230">
        <v>0.4</v>
      </c>
    </row>
    <row r="5684" spans="1:7" x14ac:dyDescent="0.2">
      <c r="A5684" s="229" t="s">
        <v>14227</v>
      </c>
      <c r="B5684" s="229" t="s">
        <v>14674</v>
      </c>
      <c r="C5684" s="229">
        <v>0</v>
      </c>
      <c r="D5684" s="229">
        <v>1</v>
      </c>
      <c r="E5684" s="229">
        <v>1</v>
      </c>
      <c r="F5684" s="229">
        <v>3</v>
      </c>
      <c r="G5684" s="230">
        <v>0.4</v>
      </c>
    </row>
    <row r="5685" spans="1:7" x14ac:dyDescent="0.2">
      <c r="A5685" s="229" t="s">
        <v>14263</v>
      </c>
      <c r="B5685" s="229" t="s">
        <v>14209</v>
      </c>
      <c r="C5685" s="229">
        <v>0</v>
      </c>
      <c r="D5685" s="229">
        <v>1</v>
      </c>
      <c r="E5685" s="229">
        <v>1</v>
      </c>
      <c r="F5685" s="229">
        <v>3</v>
      </c>
      <c r="G5685" s="230">
        <v>0.4</v>
      </c>
    </row>
    <row r="5686" spans="1:7" x14ac:dyDescent="0.2">
      <c r="A5686" s="229" t="s">
        <v>14263</v>
      </c>
      <c r="B5686" s="229" t="s">
        <v>14210</v>
      </c>
      <c r="C5686" s="229">
        <v>0</v>
      </c>
      <c r="D5686" s="229">
        <v>1</v>
      </c>
      <c r="E5686" s="229">
        <v>1</v>
      </c>
      <c r="F5686" s="229">
        <v>3</v>
      </c>
      <c r="G5686" s="230">
        <v>0.4</v>
      </c>
    </row>
    <row r="5687" spans="1:7" x14ac:dyDescent="0.2">
      <c r="A5687" s="229" t="s">
        <v>14263</v>
      </c>
      <c r="B5687" s="229" t="s">
        <v>14674</v>
      </c>
      <c r="C5687" s="229">
        <v>0</v>
      </c>
      <c r="D5687" s="229">
        <v>1</v>
      </c>
      <c r="E5687" s="229">
        <v>1</v>
      </c>
      <c r="F5687" s="229">
        <v>3</v>
      </c>
      <c r="G5687" s="230">
        <v>0.4</v>
      </c>
    </row>
    <row r="5688" spans="1:7" x14ac:dyDescent="0.2">
      <c r="A5688" s="229" t="s">
        <v>14273</v>
      </c>
      <c r="B5688" s="229" t="s">
        <v>14209</v>
      </c>
      <c r="C5688" s="229">
        <v>0</v>
      </c>
      <c r="D5688" s="229">
        <v>1</v>
      </c>
      <c r="E5688" s="229">
        <v>1</v>
      </c>
      <c r="F5688" s="229">
        <v>3</v>
      </c>
      <c r="G5688" s="230">
        <v>0.4</v>
      </c>
    </row>
    <row r="5689" spans="1:7" x14ac:dyDescent="0.2">
      <c r="A5689" s="229" t="s">
        <v>14273</v>
      </c>
      <c r="B5689" s="229" t="s">
        <v>14210</v>
      </c>
      <c r="C5689" s="229">
        <v>0</v>
      </c>
      <c r="D5689" s="229">
        <v>1</v>
      </c>
      <c r="E5689" s="229">
        <v>1</v>
      </c>
      <c r="F5689" s="229">
        <v>3</v>
      </c>
      <c r="G5689" s="230">
        <v>0.4</v>
      </c>
    </row>
    <row r="5690" spans="1:7" x14ac:dyDescent="0.2">
      <c r="A5690" s="229" t="s">
        <v>14273</v>
      </c>
      <c r="B5690" s="229" t="s">
        <v>14674</v>
      </c>
      <c r="C5690" s="229">
        <v>0</v>
      </c>
      <c r="D5690" s="229">
        <v>1</v>
      </c>
      <c r="E5690" s="229">
        <v>1</v>
      </c>
      <c r="F5690" s="229">
        <v>3</v>
      </c>
      <c r="G5690" s="230">
        <v>0.4</v>
      </c>
    </row>
    <row r="5691" spans="1:7" x14ac:dyDescent="0.2">
      <c r="A5691" s="229" t="s">
        <v>14274</v>
      </c>
      <c r="B5691" s="229" t="s">
        <v>14702</v>
      </c>
      <c r="C5691" s="229">
        <v>0</v>
      </c>
      <c r="D5691" s="229">
        <v>1</v>
      </c>
      <c r="E5691" s="229">
        <v>1</v>
      </c>
      <c r="F5691" s="229">
        <v>3</v>
      </c>
      <c r="G5691" s="230">
        <v>0.4</v>
      </c>
    </row>
    <row r="5692" spans="1:7" x14ac:dyDescent="0.2">
      <c r="A5692" s="229" t="s">
        <v>14274</v>
      </c>
      <c r="B5692" s="229" t="s">
        <v>14703</v>
      </c>
      <c r="C5692" s="229">
        <v>0</v>
      </c>
      <c r="D5692" s="229">
        <v>1</v>
      </c>
      <c r="E5692" s="229">
        <v>1</v>
      </c>
      <c r="F5692" s="229">
        <v>3</v>
      </c>
      <c r="G5692" s="230">
        <v>0.4</v>
      </c>
    </row>
    <row r="5693" spans="1:7" x14ac:dyDescent="0.2">
      <c r="A5693" s="229" t="s">
        <v>14278</v>
      </c>
      <c r="B5693" s="229" t="s">
        <v>14209</v>
      </c>
      <c r="C5693" s="229">
        <v>0</v>
      </c>
      <c r="D5693" s="229">
        <v>1</v>
      </c>
      <c r="E5693" s="229">
        <v>1</v>
      </c>
      <c r="F5693" s="229">
        <v>3</v>
      </c>
      <c r="G5693" s="230">
        <v>0.4</v>
      </c>
    </row>
    <row r="5694" spans="1:7" x14ac:dyDescent="0.2">
      <c r="A5694" s="229" t="s">
        <v>14278</v>
      </c>
      <c r="B5694" s="229" t="s">
        <v>14210</v>
      </c>
      <c r="C5694" s="229">
        <v>0</v>
      </c>
      <c r="D5694" s="229">
        <v>1</v>
      </c>
      <c r="E5694" s="229">
        <v>1</v>
      </c>
      <c r="F5694" s="229">
        <v>3</v>
      </c>
      <c r="G5694" s="230">
        <v>0.4</v>
      </c>
    </row>
    <row r="5695" spans="1:7" x14ac:dyDescent="0.2">
      <c r="A5695" s="229" t="s">
        <v>14278</v>
      </c>
      <c r="B5695" s="229" t="s">
        <v>14674</v>
      </c>
      <c r="C5695" s="229">
        <v>0</v>
      </c>
      <c r="D5695" s="229">
        <v>1</v>
      </c>
      <c r="E5695" s="229">
        <v>1</v>
      </c>
      <c r="F5695" s="229">
        <v>3</v>
      </c>
      <c r="G5695" s="230">
        <v>0.4</v>
      </c>
    </row>
    <row r="5696" spans="1:7" x14ac:dyDescent="0.2">
      <c r="A5696" s="229" t="s">
        <v>14284</v>
      </c>
      <c r="B5696" s="229" t="s">
        <v>14209</v>
      </c>
      <c r="C5696" s="229">
        <v>0</v>
      </c>
      <c r="D5696" s="229">
        <v>1</v>
      </c>
      <c r="E5696" s="229">
        <v>1</v>
      </c>
      <c r="F5696" s="229">
        <v>3</v>
      </c>
      <c r="G5696" s="230">
        <v>0.4</v>
      </c>
    </row>
    <row r="5697" spans="1:7" x14ac:dyDescent="0.2">
      <c r="A5697" s="229" t="s">
        <v>14284</v>
      </c>
      <c r="B5697" s="229" t="s">
        <v>14210</v>
      </c>
      <c r="C5697" s="229">
        <v>0</v>
      </c>
      <c r="D5697" s="229">
        <v>1</v>
      </c>
      <c r="E5697" s="229">
        <v>1</v>
      </c>
      <c r="F5697" s="229">
        <v>3</v>
      </c>
      <c r="G5697" s="230">
        <v>0.4</v>
      </c>
    </row>
    <row r="5698" spans="1:7" x14ac:dyDescent="0.2">
      <c r="A5698" s="229" t="s">
        <v>14284</v>
      </c>
      <c r="B5698" s="229" t="s">
        <v>14674</v>
      </c>
      <c r="C5698" s="229">
        <v>0</v>
      </c>
      <c r="D5698" s="229">
        <v>1</v>
      </c>
      <c r="E5698" s="229">
        <v>1</v>
      </c>
      <c r="F5698" s="229">
        <v>3</v>
      </c>
      <c r="G5698" s="230">
        <v>0.4</v>
      </c>
    </row>
    <row r="5699" spans="1:7" x14ac:dyDescent="0.2">
      <c r="A5699" s="229" t="s">
        <v>14290</v>
      </c>
      <c r="B5699" s="229" t="s">
        <v>14677</v>
      </c>
      <c r="C5699" s="229">
        <v>0</v>
      </c>
      <c r="D5699" s="229">
        <v>1</v>
      </c>
      <c r="E5699" s="229">
        <v>1</v>
      </c>
      <c r="F5699" s="229">
        <v>3</v>
      </c>
      <c r="G5699" s="230">
        <v>0.4</v>
      </c>
    </row>
    <row r="5700" spans="1:7" x14ac:dyDescent="0.2">
      <c r="A5700" s="229" t="s">
        <v>14290</v>
      </c>
      <c r="B5700" s="229" t="s">
        <v>14674</v>
      </c>
      <c r="C5700" s="229">
        <v>0</v>
      </c>
      <c r="D5700" s="229">
        <v>1</v>
      </c>
      <c r="E5700" s="229">
        <v>1</v>
      </c>
      <c r="F5700" s="229">
        <v>3</v>
      </c>
      <c r="G5700" s="230">
        <v>0.4</v>
      </c>
    </row>
    <row r="5701" spans="1:7" x14ac:dyDescent="0.2">
      <c r="A5701" s="229" t="s">
        <v>14292</v>
      </c>
      <c r="B5701" s="229" t="s">
        <v>14677</v>
      </c>
      <c r="C5701" s="229">
        <v>0</v>
      </c>
      <c r="D5701" s="229">
        <v>1</v>
      </c>
      <c r="E5701" s="229">
        <v>1</v>
      </c>
      <c r="F5701" s="229">
        <v>3</v>
      </c>
      <c r="G5701" s="230">
        <v>0.4</v>
      </c>
    </row>
    <row r="5702" spans="1:7" x14ac:dyDescent="0.2">
      <c r="A5702" s="229" t="s">
        <v>14292</v>
      </c>
      <c r="B5702" s="229" t="s">
        <v>14674</v>
      </c>
      <c r="C5702" s="229">
        <v>0</v>
      </c>
      <c r="D5702" s="229">
        <v>1</v>
      </c>
      <c r="E5702" s="229">
        <v>1</v>
      </c>
      <c r="F5702" s="229">
        <v>3</v>
      </c>
      <c r="G5702" s="230">
        <v>0.4</v>
      </c>
    </row>
    <row r="5703" spans="1:7" x14ac:dyDescent="0.2">
      <c r="A5703" s="229" t="s">
        <v>14293</v>
      </c>
      <c r="B5703" s="229" t="s">
        <v>14702</v>
      </c>
      <c r="C5703" s="229">
        <v>0</v>
      </c>
      <c r="D5703" s="229">
        <v>1</v>
      </c>
      <c r="E5703" s="229">
        <v>1</v>
      </c>
      <c r="F5703" s="229">
        <v>3</v>
      </c>
      <c r="G5703" s="230">
        <v>0.4</v>
      </c>
    </row>
    <row r="5704" spans="1:7" x14ac:dyDescent="0.2">
      <c r="A5704" s="229" t="s">
        <v>14293</v>
      </c>
      <c r="B5704" s="229" t="s">
        <v>14703</v>
      </c>
      <c r="C5704" s="229">
        <v>0</v>
      </c>
      <c r="D5704" s="229">
        <v>1</v>
      </c>
      <c r="E5704" s="229">
        <v>1</v>
      </c>
      <c r="F5704" s="229">
        <v>3</v>
      </c>
      <c r="G5704" s="230">
        <v>0.4</v>
      </c>
    </row>
    <row r="5705" spans="1:7" x14ac:dyDescent="0.2">
      <c r="A5705" s="229" t="s">
        <v>14294</v>
      </c>
      <c r="B5705" s="229" t="s">
        <v>14702</v>
      </c>
      <c r="C5705" s="229">
        <v>0</v>
      </c>
      <c r="D5705" s="229">
        <v>1</v>
      </c>
      <c r="E5705" s="229">
        <v>1</v>
      </c>
      <c r="F5705" s="229">
        <v>3</v>
      </c>
      <c r="G5705" s="230">
        <v>0.4</v>
      </c>
    </row>
    <row r="5706" spans="1:7" x14ac:dyDescent="0.2">
      <c r="A5706" s="229" t="s">
        <v>14294</v>
      </c>
      <c r="B5706" s="229" t="s">
        <v>14209</v>
      </c>
      <c r="C5706" s="229">
        <v>0</v>
      </c>
      <c r="D5706" s="229">
        <v>1</v>
      </c>
      <c r="E5706" s="229">
        <v>1</v>
      </c>
      <c r="F5706" s="229">
        <v>3</v>
      </c>
      <c r="G5706" s="230">
        <v>0.4</v>
      </c>
    </row>
    <row r="5707" spans="1:7" x14ac:dyDescent="0.2">
      <c r="A5707" s="229" t="s">
        <v>14294</v>
      </c>
      <c r="B5707" s="229" t="s">
        <v>14210</v>
      </c>
      <c r="C5707" s="229">
        <v>0</v>
      </c>
      <c r="D5707" s="229">
        <v>1</v>
      </c>
      <c r="E5707" s="229">
        <v>1</v>
      </c>
      <c r="F5707" s="229">
        <v>3</v>
      </c>
      <c r="G5707" s="230">
        <v>0.4</v>
      </c>
    </row>
    <row r="5708" spans="1:7" x14ac:dyDescent="0.2">
      <c r="A5708" s="229" t="s">
        <v>14294</v>
      </c>
      <c r="B5708" s="229" t="s">
        <v>14703</v>
      </c>
      <c r="C5708" s="229">
        <v>0</v>
      </c>
      <c r="D5708" s="229">
        <v>1</v>
      </c>
      <c r="E5708" s="229">
        <v>1</v>
      </c>
      <c r="F5708" s="229">
        <v>3</v>
      </c>
      <c r="G5708" s="230">
        <v>0.4</v>
      </c>
    </row>
    <row r="5709" spans="1:7" x14ac:dyDescent="0.2">
      <c r="A5709" s="229" t="s">
        <v>14296</v>
      </c>
      <c r="B5709" s="229" t="s">
        <v>14702</v>
      </c>
      <c r="C5709" s="229">
        <v>0</v>
      </c>
      <c r="D5709" s="229">
        <v>1</v>
      </c>
      <c r="E5709" s="229">
        <v>1</v>
      </c>
      <c r="F5709" s="229">
        <v>3</v>
      </c>
      <c r="G5709" s="230">
        <v>0.4</v>
      </c>
    </row>
    <row r="5710" spans="1:7" x14ac:dyDescent="0.2">
      <c r="A5710" s="229" t="s">
        <v>14296</v>
      </c>
      <c r="B5710" s="229" t="s">
        <v>14209</v>
      </c>
      <c r="C5710" s="229">
        <v>0</v>
      </c>
      <c r="D5710" s="229">
        <v>1</v>
      </c>
      <c r="E5710" s="229">
        <v>1</v>
      </c>
      <c r="F5710" s="229">
        <v>3</v>
      </c>
      <c r="G5710" s="230">
        <v>0.4</v>
      </c>
    </row>
    <row r="5711" spans="1:7" x14ac:dyDescent="0.2">
      <c r="A5711" s="229" t="s">
        <v>14296</v>
      </c>
      <c r="B5711" s="229" t="s">
        <v>14210</v>
      </c>
      <c r="C5711" s="229">
        <v>0</v>
      </c>
      <c r="D5711" s="229">
        <v>1</v>
      </c>
      <c r="E5711" s="229">
        <v>1</v>
      </c>
      <c r="F5711" s="229">
        <v>3</v>
      </c>
      <c r="G5711" s="230">
        <v>0.4</v>
      </c>
    </row>
    <row r="5712" spans="1:7" x14ac:dyDescent="0.2">
      <c r="A5712" s="229" t="s">
        <v>14296</v>
      </c>
      <c r="B5712" s="229" t="s">
        <v>14703</v>
      </c>
      <c r="C5712" s="229">
        <v>0</v>
      </c>
      <c r="D5712" s="229">
        <v>1</v>
      </c>
      <c r="E5712" s="229">
        <v>1</v>
      </c>
      <c r="F5712" s="229">
        <v>3</v>
      </c>
      <c r="G5712" s="230">
        <v>0.4</v>
      </c>
    </row>
    <row r="5713" spans="1:7" x14ac:dyDescent="0.2">
      <c r="A5713" s="229" t="s">
        <v>14299</v>
      </c>
      <c r="B5713" s="229" t="s">
        <v>14209</v>
      </c>
      <c r="C5713" s="229">
        <v>0</v>
      </c>
      <c r="D5713" s="229">
        <v>1</v>
      </c>
      <c r="E5713" s="229">
        <v>1</v>
      </c>
      <c r="F5713" s="229">
        <v>3</v>
      </c>
      <c r="G5713" s="230">
        <v>0.4</v>
      </c>
    </row>
    <row r="5714" spans="1:7" x14ac:dyDescent="0.2">
      <c r="A5714" s="229" t="s">
        <v>14299</v>
      </c>
      <c r="B5714" s="229" t="s">
        <v>14210</v>
      </c>
      <c r="C5714" s="229">
        <v>0</v>
      </c>
      <c r="D5714" s="229">
        <v>1</v>
      </c>
      <c r="E5714" s="229">
        <v>1</v>
      </c>
      <c r="F5714" s="229">
        <v>3</v>
      </c>
      <c r="G5714" s="230">
        <v>0.4</v>
      </c>
    </row>
    <row r="5715" spans="1:7" x14ac:dyDescent="0.2">
      <c r="A5715" s="229" t="s">
        <v>14299</v>
      </c>
      <c r="B5715" s="229" t="s">
        <v>14674</v>
      </c>
      <c r="C5715" s="229">
        <v>0</v>
      </c>
      <c r="D5715" s="229">
        <v>1</v>
      </c>
      <c r="E5715" s="229">
        <v>1</v>
      </c>
      <c r="F5715" s="229">
        <v>3</v>
      </c>
      <c r="G5715" s="230">
        <v>0.4</v>
      </c>
    </row>
    <row r="5716" spans="1:7" x14ac:dyDescent="0.2">
      <c r="A5716" s="229" t="s">
        <v>14301</v>
      </c>
      <c r="B5716" s="229" t="s">
        <v>14209</v>
      </c>
      <c r="C5716" s="229">
        <v>0</v>
      </c>
      <c r="D5716" s="229">
        <v>1</v>
      </c>
      <c r="E5716" s="229">
        <v>1</v>
      </c>
      <c r="F5716" s="229">
        <v>3</v>
      </c>
      <c r="G5716" s="230">
        <v>0.4</v>
      </c>
    </row>
    <row r="5717" spans="1:7" x14ac:dyDescent="0.2">
      <c r="A5717" s="229" t="s">
        <v>14301</v>
      </c>
      <c r="B5717" s="229" t="s">
        <v>14210</v>
      </c>
      <c r="C5717" s="229">
        <v>0</v>
      </c>
      <c r="D5717" s="229">
        <v>1</v>
      </c>
      <c r="E5717" s="229">
        <v>1</v>
      </c>
      <c r="F5717" s="229">
        <v>3</v>
      </c>
      <c r="G5717" s="230">
        <v>0.4</v>
      </c>
    </row>
    <row r="5718" spans="1:7" x14ac:dyDescent="0.2">
      <c r="A5718" s="229" t="s">
        <v>14301</v>
      </c>
      <c r="B5718" s="229" t="s">
        <v>14674</v>
      </c>
      <c r="C5718" s="229">
        <v>0</v>
      </c>
      <c r="D5718" s="229">
        <v>1</v>
      </c>
      <c r="E5718" s="229">
        <v>1</v>
      </c>
      <c r="F5718" s="229">
        <v>3</v>
      </c>
      <c r="G5718" s="230">
        <v>0.4</v>
      </c>
    </row>
    <row r="5719" spans="1:7" x14ac:dyDescent="0.2">
      <c r="A5719" s="229" t="s">
        <v>14302</v>
      </c>
      <c r="B5719" s="229" t="s">
        <v>14209</v>
      </c>
      <c r="C5719" s="229">
        <v>0</v>
      </c>
      <c r="D5719" s="229">
        <v>1</v>
      </c>
      <c r="E5719" s="229">
        <v>1</v>
      </c>
      <c r="F5719" s="229">
        <v>3</v>
      </c>
      <c r="G5719" s="230">
        <v>0.4</v>
      </c>
    </row>
    <row r="5720" spans="1:7" x14ac:dyDescent="0.2">
      <c r="A5720" s="229" t="s">
        <v>14302</v>
      </c>
      <c r="B5720" s="229" t="s">
        <v>14210</v>
      </c>
      <c r="C5720" s="229">
        <v>0</v>
      </c>
      <c r="D5720" s="229">
        <v>1</v>
      </c>
      <c r="E5720" s="229">
        <v>1</v>
      </c>
      <c r="F5720" s="229">
        <v>3</v>
      </c>
      <c r="G5720" s="230">
        <v>0.4</v>
      </c>
    </row>
    <row r="5721" spans="1:7" x14ac:dyDescent="0.2">
      <c r="A5721" s="229" t="s">
        <v>14302</v>
      </c>
      <c r="B5721" s="229" t="s">
        <v>14674</v>
      </c>
      <c r="C5721" s="229">
        <v>0</v>
      </c>
      <c r="D5721" s="229">
        <v>1</v>
      </c>
      <c r="E5721" s="229">
        <v>1</v>
      </c>
      <c r="F5721" s="229">
        <v>3</v>
      </c>
      <c r="G5721" s="230">
        <v>0.4</v>
      </c>
    </row>
    <row r="5722" spans="1:7" x14ac:dyDescent="0.2">
      <c r="A5722" s="229" t="s">
        <v>14304</v>
      </c>
      <c r="B5722" s="229" t="s">
        <v>14702</v>
      </c>
      <c r="C5722" s="229">
        <v>0</v>
      </c>
      <c r="D5722" s="229">
        <v>1</v>
      </c>
      <c r="E5722" s="229">
        <v>1</v>
      </c>
      <c r="F5722" s="229">
        <v>3</v>
      </c>
      <c r="G5722" s="230">
        <v>0.4</v>
      </c>
    </row>
    <row r="5723" spans="1:7" x14ac:dyDescent="0.2">
      <c r="A5723" s="229" t="s">
        <v>14304</v>
      </c>
      <c r="B5723" s="229" t="s">
        <v>14703</v>
      </c>
      <c r="C5723" s="229">
        <v>0</v>
      </c>
      <c r="D5723" s="229">
        <v>1</v>
      </c>
      <c r="E5723" s="229">
        <v>1</v>
      </c>
      <c r="F5723" s="229">
        <v>3</v>
      </c>
      <c r="G5723" s="230">
        <v>0.4</v>
      </c>
    </row>
    <row r="5724" spans="1:7" x14ac:dyDescent="0.2">
      <c r="A5724" s="229" t="s">
        <v>14314</v>
      </c>
      <c r="B5724" s="229" t="s">
        <v>14702</v>
      </c>
      <c r="C5724" s="229">
        <v>0</v>
      </c>
      <c r="D5724" s="229">
        <v>1</v>
      </c>
      <c r="E5724" s="229">
        <v>1</v>
      </c>
      <c r="F5724" s="229">
        <v>3</v>
      </c>
      <c r="G5724" s="230">
        <v>0.4</v>
      </c>
    </row>
    <row r="5725" spans="1:7" x14ac:dyDescent="0.2">
      <c r="A5725" s="229" t="s">
        <v>14314</v>
      </c>
      <c r="B5725" s="229" t="s">
        <v>14703</v>
      </c>
      <c r="C5725" s="229">
        <v>0</v>
      </c>
      <c r="D5725" s="229">
        <v>1</v>
      </c>
      <c r="E5725" s="229">
        <v>1</v>
      </c>
      <c r="F5725" s="229">
        <v>3</v>
      </c>
      <c r="G5725" s="230">
        <v>0.4</v>
      </c>
    </row>
    <row r="5726" spans="1:7" x14ac:dyDescent="0.2">
      <c r="A5726" s="229" t="s">
        <v>14316</v>
      </c>
      <c r="B5726" s="229" t="s">
        <v>14702</v>
      </c>
      <c r="C5726" s="229">
        <v>0</v>
      </c>
      <c r="D5726" s="229">
        <v>1</v>
      </c>
      <c r="E5726" s="229">
        <v>1</v>
      </c>
      <c r="F5726" s="229">
        <v>3</v>
      </c>
      <c r="G5726" s="230">
        <v>0.4</v>
      </c>
    </row>
    <row r="5727" spans="1:7" x14ac:dyDescent="0.2">
      <c r="A5727" s="229" t="s">
        <v>14316</v>
      </c>
      <c r="B5727" s="229" t="s">
        <v>14703</v>
      </c>
      <c r="C5727" s="229">
        <v>0</v>
      </c>
      <c r="D5727" s="229">
        <v>1</v>
      </c>
      <c r="E5727" s="229">
        <v>1</v>
      </c>
      <c r="F5727" s="229">
        <v>3</v>
      </c>
      <c r="G5727" s="230">
        <v>0.4</v>
      </c>
    </row>
    <row r="5728" spans="1:7" x14ac:dyDescent="0.2">
      <c r="A5728" s="229" t="s">
        <v>14317</v>
      </c>
      <c r="B5728" s="229" t="s">
        <v>14209</v>
      </c>
      <c r="C5728" s="229">
        <v>0</v>
      </c>
      <c r="D5728" s="229">
        <v>1</v>
      </c>
      <c r="E5728" s="229">
        <v>1</v>
      </c>
      <c r="F5728" s="229">
        <v>3</v>
      </c>
      <c r="G5728" s="230">
        <v>0.4</v>
      </c>
    </row>
    <row r="5729" spans="1:7" x14ac:dyDescent="0.2">
      <c r="A5729" s="229" t="s">
        <v>14317</v>
      </c>
      <c r="B5729" s="229" t="s">
        <v>14210</v>
      </c>
      <c r="C5729" s="229">
        <v>0</v>
      </c>
      <c r="D5729" s="229">
        <v>1</v>
      </c>
      <c r="E5729" s="229">
        <v>1</v>
      </c>
      <c r="F5729" s="229">
        <v>3</v>
      </c>
      <c r="G5729" s="230">
        <v>0.4</v>
      </c>
    </row>
    <row r="5730" spans="1:7" x14ac:dyDescent="0.2">
      <c r="A5730" s="229" t="s">
        <v>14317</v>
      </c>
      <c r="B5730" s="229" t="s">
        <v>14674</v>
      </c>
      <c r="C5730" s="229">
        <v>0</v>
      </c>
      <c r="D5730" s="229">
        <v>1</v>
      </c>
      <c r="E5730" s="229">
        <v>1</v>
      </c>
      <c r="F5730" s="229">
        <v>3</v>
      </c>
      <c r="G5730" s="230">
        <v>0.4</v>
      </c>
    </row>
    <row r="5731" spans="1:7" x14ac:dyDescent="0.2">
      <c r="A5731" s="229" t="s">
        <v>14714</v>
      </c>
      <c r="B5731" s="229" t="s">
        <v>14677</v>
      </c>
      <c r="C5731" s="229">
        <v>1</v>
      </c>
      <c r="D5731" s="229">
        <v>1</v>
      </c>
      <c r="E5731" s="229">
        <v>4</v>
      </c>
      <c r="F5731" s="229">
        <v>3</v>
      </c>
      <c r="G5731" s="230">
        <v>0.375</v>
      </c>
    </row>
    <row r="5732" spans="1:7" x14ac:dyDescent="0.2">
      <c r="A5732" s="229" t="s">
        <v>14714</v>
      </c>
      <c r="B5732" s="229" t="s">
        <v>14702</v>
      </c>
      <c r="C5732" s="229">
        <v>1</v>
      </c>
      <c r="D5732" s="229">
        <v>1</v>
      </c>
      <c r="E5732" s="229">
        <v>4</v>
      </c>
      <c r="F5732" s="229">
        <v>3</v>
      </c>
      <c r="G5732" s="230">
        <v>0.375</v>
      </c>
    </row>
    <row r="5733" spans="1:7" x14ac:dyDescent="0.2">
      <c r="A5733" s="229" t="s">
        <v>14714</v>
      </c>
      <c r="B5733" s="229" t="s">
        <v>14703</v>
      </c>
      <c r="C5733" s="229">
        <v>1</v>
      </c>
      <c r="D5733" s="229">
        <v>1</v>
      </c>
      <c r="E5733" s="229">
        <v>4</v>
      </c>
      <c r="F5733" s="229">
        <v>3</v>
      </c>
      <c r="G5733" s="230">
        <v>0.375</v>
      </c>
    </row>
    <row r="5734" spans="1:7" x14ac:dyDescent="0.2">
      <c r="A5734" s="229" t="s">
        <v>14715</v>
      </c>
      <c r="B5734" s="229" t="s">
        <v>14702</v>
      </c>
      <c r="C5734" s="229">
        <v>1</v>
      </c>
      <c r="D5734" s="229">
        <v>1</v>
      </c>
      <c r="E5734" s="229">
        <v>4</v>
      </c>
      <c r="F5734" s="229">
        <v>3</v>
      </c>
      <c r="G5734" s="230">
        <v>0.375</v>
      </c>
    </row>
    <row r="5735" spans="1:7" x14ac:dyDescent="0.2">
      <c r="A5735" s="229" t="s">
        <v>14715</v>
      </c>
      <c r="B5735" s="229" t="s">
        <v>14703</v>
      </c>
      <c r="C5735" s="229">
        <v>1</v>
      </c>
      <c r="D5735" s="229">
        <v>1</v>
      </c>
      <c r="E5735" s="229">
        <v>4</v>
      </c>
      <c r="F5735" s="229">
        <v>3</v>
      </c>
      <c r="G5735" s="230">
        <v>0.375</v>
      </c>
    </row>
    <row r="5736" spans="1:7" x14ac:dyDescent="0.2">
      <c r="A5736" s="229" t="s">
        <v>14715</v>
      </c>
      <c r="B5736" s="229" t="s">
        <v>14674</v>
      </c>
      <c r="C5736" s="229">
        <v>1</v>
      </c>
      <c r="D5736" s="229">
        <v>1</v>
      </c>
      <c r="E5736" s="229">
        <v>4</v>
      </c>
      <c r="F5736" s="229">
        <v>3</v>
      </c>
      <c r="G5736" s="230">
        <v>0.375</v>
      </c>
    </row>
    <row r="5737" spans="1:7" x14ac:dyDescent="0.2">
      <c r="A5737" s="229" t="s">
        <v>14211</v>
      </c>
      <c r="B5737" s="229" t="s">
        <v>14684</v>
      </c>
      <c r="C5737" s="229">
        <v>1</v>
      </c>
      <c r="D5737" s="229">
        <v>1</v>
      </c>
      <c r="E5737" s="229">
        <v>2</v>
      </c>
      <c r="F5737" s="229">
        <v>5</v>
      </c>
      <c r="G5737" s="230">
        <v>0.375</v>
      </c>
    </row>
    <row r="5738" spans="1:7" x14ac:dyDescent="0.2">
      <c r="A5738" s="229" t="s">
        <v>14675</v>
      </c>
      <c r="B5738" s="229" t="s">
        <v>14684</v>
      </c>
      <c r="C5738" s="229">
        <v>1</v>
      </c>
      <c r="D5738" s="229">
        <v>1</v>
      </c>
      <c r="E5738" s="229">
        <v>2</v>
      </c>
      <c r="F5738" s="229">
        <v>5</v>
      </c>
      <c r="G5738" s="230">
        <v>0.375</v>
      </c>
    </row>
    <row r="5739" spans="1:7" x14ac:dyDescent="0.2">
      <c r="A5739" s="229" t="s">
        <v>14218</v>
      </c>
      <c r="B5739" s="229" t="s">
        <v>14684</v>
      </c>
      <c r="C5739" s="229">
        <v>1</v>
      </c>
      <c r="D5739" s="229">
        <v>1</v>
      </c>
      <c r="E5739" s="229">
        <v>2</v>
      </c>
      <c r="F5739" s="229">
        <v>5</v>
      </c>
      <c r="G5739" s="230">
        <v>0.375</v>
      </c>
    </row>
    <row r="5740" spans="1:7" x14ac:dyDescent="0.2">
      <c r="A5740" s="229" t="s">
        <v>14679</v>
      </c>
      <c r="B5740" s="229" t="s">
        <v>14684</v>
      </c>
      <c r="C5740" s="229">
        <v>1</v>
      </c>
      <c r="D5740" s="229">
        <v>1</v>
      </c>
      <c r="E5740" s="229">
        <v>2</v>
      </c>
      <c r="F5740" s="229">
        <v>5</v>
      </c>
      <c r="G5740" s="230">
        <v>0.375</v>
      </c>
    </row>
    <row r="5741" spans="1:7" x14ac:dyDescent="0.2">
      <c r="A5741" s="229" t="s">
        <v>14714</v>
      </c>
      <c r="B5741" s="229" t="s">
        <v>14264</v>
      </c>
      <c r="C5741" s="229">
        <v>0</v>
      </c>
      <c r="D5741" s="229">
        <v>1</v>
      </c>
      <c r="E5741" s="229">
        <v>4</v>
      </c>
      <c r="F5741" s="229">
        <v>1</v>
      </c>
      <c r="G5741" s="230">
        <v>0.33333333300000001</v>
      </c>
    </row>
    <row r="5742" spans="1:7" x14ac:dyDescent="0.2">
      <c r="A5742" s="229" t="s">
        <v>14714</v>
      </c>
      <c r="B5742" s="229" t="s">
        <v>14265</v>
      </c>
      <c r="C5742" s="229">
        <v>0</v>
      </c>
      <c r="D5742" s="229">
        <v>1</v>
      </c>
      <c r="E5742" s="229">
        <v>4</v>
      </c>
      <c r="F5742" s="229">
        <v>1</v>
      </c>
      <c r="G5742" s="230">
        <v>0.33333333300000001</v>
      </c>
    </row>
    <row r="5743" spans="1:7" x14ac:dyDescent="0.2">
      <c r="A5743" s="229" t="s">
        <v>14714</v>
      </c>
      <c r="B5743" s="229" t="s">
        <v>14705</v>
      </c>
      <c r="C5743" s="229">
        <v>0</v>
      </c>
      <c r="D5743" s="229">
        <v>1</v>
      </c>
      <c r="E5743" s="229">
        <v>4</v>
      </c>
      <c r="F5743" s="229">
        <v>1</v>
      </c>
      <c r="G5743" s="230">
        <v>0.33333333300000001</v>
      </c>
    </row>
    <row r="5744" spans="1:7" x14ac:dyDescent="0.2">
      <c r="A5744" s="229" t="s">
        <v>14714</v>
      </c>
      <c r="B5744" s="229" t="s">
        <v>2242</v>
      </c>
      <c r="C5744" s="229">
        <v>0</v>
      </c>
      <c r="D5744" s="229">
        <v>1</v>
      </c>
      <c r="E5744" s="229">
        <v>4</v>
      </c>
      <c r="F5744" s="229">
        <v>1</v>
      </c>
      <c r="G5744" s="230">
        <v>0.33333333300000001</v>
      </c>
    </row>
    <row r="5745" spans="1:7" x14ac:dyDescent="0.2">
      <c r="A5745" s="229" t="s">
        <v>14714</v>
      </c>
      <c r="B5745" s="229" t="s">
        <v>14285</v>
      </c>
      <c r="C5745" s="229">
        <v>0</v>
      </c>
      <c r="D5745" s="229">
        <v>1</v>
      </c>
      <c r="E5745" s="229">
        <v>4</v>
      </c>
      <c r="F5745" s="229">
        <v>1</v>
      </c>
      <c r="G5745" s="230">
        <v>0.33333333300000001</v>
      </c>
    </row>
    <row r="5746" spans="1:7" x14ac:dyDescent="0.2">
      <c r="A5746" s="229" t="s">
        <v>14714</v>
      </c>
      <c r="B5746" s="229" t="s">
        <v>14710</v>
      </c>
      <c r="C5746" s="229">
        <v>0</v>
      </c>
      <c r="D5746" s="229">
        <v>1</v>
      </c>
      <c r="E5746" s="229">
        <v>4</v>
      </c>
      <c r="F5746" s="229">
        <v>1</v>
      </c>
      <c r="G5746" s="230">
        <v>0.33333333300000001</v>
      </c>
    </row>
    <row r="5747" spans="1:7" x14ac:dyDescent="0.2">
      <c r="A5747" s="229" t="s">
        <v>14714</v>
      </c>
      <c r="B5747" s="229" t="s">
        <v>14228</v>
      </c>
      <c r="C5747" s="229">
        <v>0</v>
      </c>
      <c r="D5747" s="229">
        <v>1</v>
      </c>
      <c r="E5747" s="229">
        <v>4</v>
      </c>
      <c r="F5747" s="229">
        <v>1</v>
      </c>
      <c r="G5747" s="230">
        <v>0.33333333300000001</v>
      </c>
    </row>
    <row r="5748" spans="1:7" x14ac:dyDescent="0.2">
      <c r="A5748" s="229" t="s">
        <v>14714</v>
      </c>
      <c r="B5748" s="229" t="s">
        <v>14286</v>
      </c>
      <c r="C5748" s="229">
        <v>0</v>
      </c>
      <c r="D5748" s="229">
        <v>1</v>
      </c>
      <c r="E5748" s="229">
        <v>4</v>
      </c>
      <c r="F5748" s="229">
        <v>1</v>
      </c>
      <c r="G5748" s="230">
        <v>0.33333333300000001</v>
      </c>
    </row>
    <row r="5749" spans="1:7" x14ac:dyDescent="0.2">
      <c r="A5749" s="229" t="s">
        <v>14714</v>
      </c>
      <c r="B5749" s="229" t="s">
        <v>14229</v>
      </c>
      <c r="C5749" s="229">
        <v>0</v>
      </c>
      <c r="D5749" s="229">
        <v>1</v>
      </c>
      <c r="E5749" s="229">
        <v>4</v>
      </c>
      <c r="F5749" s="229">
        <v>1</v>
      </c>
      <c r="G5749" s="230">
        <v>0.33333333300000001</v>
      </c>
    </row>
    <row r="5750" spans="1:7" x14ac:dyDescent="0.2">
      <c r="A5750" s="229" t="s">
        <v>14714</v>
      </c>
      <c r="B5750" s="229" t="s">
        <v>14230</v>
      </c>
      <c r="C5750" s="229">
        <v>0</v>
      </c>
      <c r="D5750" s="229">
        <v>1</v>
      </c>
      <c r="E5750" s="229">
        <v>4</v>
      </c>
      <c r="F5750" s="229">
        <v>1</v>
      </c>
      <c r="G5750" s="230">
        <v>0.33333333300000001</v>
      </c>
    </row>
    <row r="5751" spans="1:7" x14ac:dyDescent="0.2">
      <c r="A5751" s="229" t="s">
        <v>14714</v>
      </c>
      <c r="B5751" s="229" t="s">
        <v>14266</v>
      </c>
      <c r="C5751" s="229">
        <v>0</v>
      </c>
      <c r="D5751" s="229">
        <v>1</v>
      </c>
      <c r="E5751" s="229">
        <v>4</v>
      </c>
      <c r="F5751" s="229">
        <v>1</v>
      </c>
      <c r="G5751" s="230">
        <v>0.33333333300000001</v>
      </c>
    </row>
    <row r="5752" spans="1:7" x14ac:dyDescent="0.2">
      <c r="A5752" s="229" t="s">
        <v>14714</v>
      </c>
      <c r="B5752" s="229" t="s">
        <v>14231</v>
      </c>
      <c r="C5752" s="229">
        <v>0</v>
      </c>
      <c r="D5752" s="229">
        <v>1</v>
      </c>
      <c r="E5752" s="229">
        <v>4</v>
      </c>
      <c r="F5752" s="229">
        <v>1</v>
      </c>
      <c r="G5752" s="230">
        <v>0.33333333300000001</v>
      </c>
    </row>
    <row r="5753" spans="1:7" x14ac:dyDescent="0.2">
      <c r="A5753" s="229" t="s">
        <v>14714</v>
      </c>
      <c r="B5753" s="229" t="s">
        <v>14291</v>
      </c>
      <c r="C5753" s="229">
        <v>0</v>
      </c>
      <c r="D5753" s="229">
        <v>1</v>
      </c>
      <c r="E5753" s="229">
        <v>4</v>
      </c>
      <c r="F5753" s="229">
        <v>1</v>
      </c>
      <c r="G5753" s="230">
        <v>0.33333333300000001</v>
      </c>
    </row>
    <row r="5754" spans="1:7" x14ac:dyDescent="0.2">
      <c r="A5754" s="229" t="s">
        <v>14714</v>
      </c>
      <c r="B5754" s="229" t="s">
        <v>14287</v>
      </c>
      <c r="C5754" s="229">
        <v>0</v>
      </c>
      <c r="D5754" s="229">
        <v>1</v>
      </c>
      <c r="E5754" s="229">
        <v>4</v>
      </c>
      <c r="F5754" s="229">
        <v>1</v>
      </c>
      <c r="G5754" s="230">
        <v>0.33333333300000001</v>
      </c>
    </row>
    <row r="5755" spans="1:7" x14ac:dyDescent="0.2">
      <c r="A5755" s="229" t="s">
        <v>14714</v>
      </c>
      <c r="B5755" s="229" t="s">
        <v>14232</v>
      </c>
      <c r="C5755" s="229">
        <v>0</v>
      </c>
      <c r="D5755" s="229">
        <v>1</v>
      </c>
      <c r="E5755" s="229">
        <v>4</v>
      </c>
      <c r="F5755" s="229">
        <v>1</v>
      </c>
      <c r="G5755" s="230">
        <v>0.33333333300000001</v>
      </c>
    </row>
    <row r="5756" spans="1:7" x14ac:dyDescent="0.2">
      <c r="A5756" s="229" t="s">
        <v>14714</v>
      </c>
      <c r="B5756" s="229" t="s">
        <v>14711</v>
      </c>
      <c r="C5756" s="229">
        <v>0</v>
      </c>
      <c r="D5756" s="229">
        <v>1</v>
      </c>
      <c r="E5756" s="229">
        <v>4</v>
      </c>
      <c r="F5756" s="229">
        <v>1</v>
      </c>
      <c r="G5756" s="230">
        <v>0.33333333300000001</v>
      </c>
    </row>
    <row r="5757" spans="1:7" x14ac:dyDescent="0.2">
      <c r="A5757" s="229" t="s">
        <v>14714</v>
      </c>
      <c r="B5757" s="229" t="s">
        <v>14712</v>
      </c>
      <c r="C5757" s="229">
        <v>0</v>
      </c>
      <c r="D5757" s="229">
        <v>1</v>
      </c>
      <c r="E5757" s="229">
        <v>4</v>
      </c>
      <c r="F5757" s="229">
        <v>1</v>
      </c>
      <c r="G5757" s="230">
        <v>0.33333333300000001</v>
      </c>
    </row>
    <row r="5758" spans="1:7" x14ac:dyDescent="0.2">
      <c r="A5758" s="229" t="s">
        <v>14714</v>
      </c>
      <c r="B5758" s="229" t="s">
        <v>14279</v>
      </c>
      <c r="C5758" s="229">
        <v>0</v>
      </c>
      <c r="D5758" s="229">
        <v>1</v>
      </c>
      <c r="E5758" s="229">
        <v>4</v>
      </c>
      <c r="F5758" s="229">
        <v>1</v>
      </c>
      <c r="G5758" s="230">
        <v>0.33333333300000001</v>
      </c>
    </row>
    <row r="5759" spans="1:7" x14ac:dyDescent="0.2">
      <c r="A5759" s="229" t="s">
        <v>14714</v>
      </c>
      <c r="B5759" s="229" t="s">
        <v>14233</v>
      </c>
      <c r="C5759" s="229">
        <v>0</v>
      </c>
      <c r="D5759" s="229">
        <v>1</v>
      </c>
      <c r="E5759" s="229">
        <v>4</v>
      </c>
      <c r="F5759" s="229">
        <v>1</v>
      </c>
      <c r="G5759" s="230">
        <v>0.33333333300000001</v>
      </c>
    </row>
    <row r="5760" spans="1:7" x14ac:dyDescent="0.2">
      <c r="A5760" s="229" t="s">
        <v>14714</v>
      </c>
      <c r="B5760" s="229" t="s">
        <v>14280</v>
      </c>
      <c r="C5760" s="229">
        <v>0</v>
      </c>
      <c r="D5760" s="229">
        <v>1</v>
      </c>
      <c r="E5760" s="229">
        <v>4</v>
      </c>
      <c r="F5760" s="229">
        <v>1</v>
      </c>
      <c r="G5760" s="230">
        <v>0.33333333300000001</v>
      </c>
    </row>
    <row r="5761" spans="1:7" x14ac:dyDescent="0.2">
      <c r="A5761" s="229" t="s">
        <v>14714</v>
      </c>
      <c r="B5761" s="229" t="s">
        <v>14295</v>
      </c>
      <c r="C5761" s="229">
        <v>0</v>
      </c>
      <c r="D5761" s="229">
        <v>1</v>
      </c>
      <c r="E5761" s="229">
        <v>4</v>
      </c>
      <c r="F5761" s="229">
        <v>1</v>
      </c>
      <c r="G5761" s="230">
        <v>0.33333333300000001</v>
      </c>
    </row>
    <row r="5762" spans="1:7" x14ac:dyDescent="0.2">
      <c r="A5762" s="229" t="s">
        <v>14714</v>
      </c>
      <c r="B5762" s="229" t="s">
        <v>14713</v>
      </c>
      <c r="C5762" s="229">
        <v>0</v>
      </c>
      <c r="D5762" s="229">
        <v>1</v>
      </c>
      <c r="E5762" s="229">
        <v>4</v>
      </c>
      <c r="F5762" s="229">
        <v>1</v>
      </c>
      <c r="G5762" s="230">
        <v>0.33333333300000001</v>
      </c>
    </row>
    <row r="5763" spans="1:7" x14ac:dyDescent="0.2">
      <c r="A5763" s="229" t="s">
        <v>14714</v>
      </c>
      <c r="B5763" s="229" t="s">
        <v>14234</v>
      </c>
      <c r="C5763" s="229">
        <v>0</v>
      </c>
      <c r="D5763" s="229">
        <v>1</v>
      </c>
      <c r="E5763" s="229">
        <v>4</v>
      </c>
      <c r="F5763" s="229">
        <v>1</v>
      </c>
      <c r="G5763" s="230">
        <v>0.33333333300000001</v>
      </c>
    </row>
    <row r="5764" spans="1:7" x14ac:dyDescent="0.2">
      <c r="A5764" s="229" t="s">
        <v>14714</v>
      </c>
      <c r="B5764" s="229" t="s">
        <v>14267</v>
      </c>
      <c r="C5764" s="229">
        <v>0</v>
      </c>
      <c r="D5764" s="229">
        <v>1</v>
      </c>
      <c r="E5764" s="229">
        <v>4</v>
      </c>
      <c r="F5764" s="229">
        <v>1</v>
      </c>
      <c r="G5764" s="230">
        <v>0.33333333300000001</v>
      </c>
    </row>
    <row r="5765" spans="1:7" x14ac:dyDescent="0.2">
      <c r="A5765" s="229" t="s">
        <v>14714</v>
      </c>
      <c r="B5765" s="229" t="s">
        <v>14288</v>
      </c>
      <c r="C5765" s="229">
        <v>0</v>
      </c>
      <c r="D5765" s="229">
        <v>1</v>
      </c>
      <c r="E5765" s="229">
        <v>4</v>
      </c>
      <c r="F5765" s="229">
        <v>1</v>
      </c>
      <c r="G5765" s="230">
        <v>0.33333333300000001</v>
      </c>
    </row>
    <row r="5766" spans="1:7" x14ac:dyDescent="0.2">
      <c r="A5766" s="229" t="s">
        <v>14714</v>
      </c>
      <c r="B5766" s="229" t="s">
        <v>14709</v>
      </c>
      <c r="C5766" s="229">
        <v>0</v>
      </c>
      <c r="D5766" s="229">
        <v>1</v>
      </c>
      <c r="E5766" s="229">
        <v>4</v>
      </c>
      <c r="F5766" s="229">
        <v>1</v>
      </c>
      <c r="G5766" s="230">
        <v>0.33333333300000001</v>
      </c>
    </row>
    <row r="5767" spans="1:7" x14ac:dyDescent="0.2">
      <c r="A5767" s="229" t="s">
        <v>14714</v>
      </c>
      <c r="B5767" s="229" t="s">
        <v>14281</v>
      </c>
      <c r="C5767" s="229">
        <v>0</v>
      </c>
      <c r="D5767" s="229">
        <v>1</v>
      </c>
      <c r="E5767" s="229">
        <v>4</v>
      </c>
      <c r="F5767" s="229">
        <v>1</v>
      </c>
      <c r="G5767" s="230">
        <v>0.33333333300000001</v>
      </c>
    </row>
    <row r="5768" spans="1:7" x14ac:dyDescent="0.2">
      <c r="A5768" s="229" t="s">
        <v>14714</v>
      </c>
      <c r="B5768" s="229" t="s">
        <v>14268</v>
      </c>
      <c r="C5768" s="229">
        <v>0</v>
      </c>
      <c r="D5768" s="229">
        <v>1</v>
      </c>
      <c r="E5768" s="229">
        <v>4</v>
      </c>
      <c r="F5768" s="229">
        <v>1</v>
      </c>
      <c r="G5768" s="230">
        <v>0.33333333300000001</v>
      </c>
    </row>
    <row r="5769" spans="1:7" x14ac:dyDescent="0.2">
      <c r="A5769" s="229" t="s">
        <v>14714</v>
      </c>
      <c r="B5769" s="229" t="s">
        <v>14289</v>
      </c>
      <c r="C5769" s="229">
        <v>0</v>
      </c>
      <c r="D5769" s="229">
        <v>1</v>
      </c>
      <c r="E5769" s="229">
        <v>4</v>
      </c>
      <c r="F5769" s="229">
        <v>1</v>
      </c>
      <c r="G5769" s="230">
        <v>0.33333333300000001</v>
      </c>
    </row>
    <row r="5770" spans="1:7" x14ac:dyDescent="0.2">
      <c r="A5770" s="229" t="s">
        <v>14714</v>
      </c>
      <c r="B5770" s="229" t="s">
        <v>14235</v>
      </c>
      <c r="C5770" s="229">
        <v>0</v>
      </c>
      <c r="D5770" s="229">
        <v>1</v>
      </c>
      <c r="E5770" s="229">
        <v>4</v>
      </c>
      <c r="F5770" s="229">
        <v>1</v>
      </c>
      <c r="G5770" s="230">
        <v>0.33333333300000001</v>
      </c>
    </row>
    <row r="5771" spans="1:7" x14ac:dyDescent="0.2">
      <c r="A5771" s="229" t="s">
        <v>14716</v>
      </c>
      <c r="B5771" s="229" t="s">
        <v>14305</v>
      </c>
      <c r="C5771" s="229">
        <v>0</v>
      </c>
      <c r="D5771" s="229">
        <v>1</v>
      </c>
      <c r="E5771" s="229">
        <v>4</v>
      </c>
      <c r="F5771" s="229">
        <v>1</v>
      </c>
      <c r="G5771" s="230">
        <v>0.33333333300000001</v>
      </c>
    </row>
    <row r="5772" spans="1:7" x14ac:dyDescent="0.2">
      <c r="A5772" s="229" t="s">
        <v>14716</v>
      </c>
      <c r="B5772" s="229" t="s">
        <v>14687</v>
      </c>
      <c r="C5772" s="229">
        <v>0</v>
      </c>
      <c r="D5772" s="229">
        <v>1</v>
      </c>
      <c r="E5772" s="229">
        <v>4</v>
      </c>
      <c r="F5772" s="229">
        <v>1</v>
      </c>
      <c r="G5772" s="230">
        <v>0.33333333300000001</v>
      </c>
    </row>
    <row r="5773" spans="1:7" x14ac:dyDescent="0.2">
      <c r="A5773" s="229" t="s">
        <v>14716</v>
      </c>
      <c r="B5773" s="229" t="s">
        <v>14710</v>
      </c>
      <c r="C5773" s="229">
        <v>0</v>
      </c>
      <c r="D5773" s="229">
        <v>1</v>
      </c>
      <c r="E5773" s="229">
        <v>4</v>
      </c>
      <c r="F5773" s="229">
        <v>1</v>
      </c>
      <c r="G5773" s="230">
        <v>0.33333333300000001</v>
      </c>
    </row>
    <row r="5774" spans="1:7" x14ac:dyDescent="0.2">
      <c r="A5774" s="229" t="s">
        <v>14716</v>
      </c>
      <c r="B5774" s="229" t="s">
        <v>14306</v>
      </c>
      <c r="C5774" s="229">
        <v>0</v>
      </c>
      <c r="D5774" s="229">
        <v>1</v>
      </c>
      <c r="E5774" s="229">
        <v>4</v>
      </c>
      <c r="F5774" s="229">
        <v>1</v>
      </c>
      <c r="G5774" s="230">
        <v>0.33333333300000001</v>
      </c>
    </row>
    <row r="5775" spans="1:7" x14ac:dyDescent="0.2">
      <c r="A5775" s="229" t="s">
        <v>14716</v>
      </c>
      <c r="B5775" s="229" t="s">
        <v>14275</v>
      </c>
      <c r="C5775" s="229">
        <v>0</v>
      </c>
      <c r="D5775" s="229">
        <v>1</v>
      </c>
      <c r="E5775" s="229">
        <v>4</v>
      </c>
      <c r="F5775" s="229">
        <v>1</v>
      </c>
      <c r="G5775" s="230">
        <v>0.33333333300000001</v>
      </c>
    </row>
    <row r="5776" spans="1:7" x14ac:dyDescent="0.2">
      <c r="A5776" s="229" t="s">
        <v>14716</v>
      </c>
      <c r="B5776" s="229" t="s">
        <v>14307</v>
      </c>
      <c r="C5776" s="229">
        <v>0</v>
      </c>
      <c r="D5776" s="229">
        <v>1</v>
      </c>
      <c r="E5776" s="229">
        <v>4</v>
      </c>
      <c r="F5776" s="229">
        <v>1</v>
      </c>
      <c r="G5776" s="230">
        <v>0.33333333300000001</v>
      </c>
    </row>
    <row r="5777" spans="1:7" x14ac:dyDescent="0.2">
      <c r="A5777" s="229" t="s">
        <v>14716</v>
      </c>
      <c r="B5777" s="229" t="s">
        <v>14308</v>
      </c>
      <c r="C5777" s="229">
        <v>0</v>
      </c>
      <c r="D5777" s="229">
        <v>1</v>
      </c>
      <c r="E5777" s="229">
        <v>4</v>
      </c>
      <c r="F5777" s="229">
        <v>1</v>
      </c>
      <c r="G5777" s="230">
        <v>0.33333333300000001</v>
      </c>
    </row>
    <row r="5778" spans="1:7" x14ac:dyDescent="0.2">
      <c r="A5778" s="229" t="s">
        <v>14716</v>
      </c>
      <c r="B5778" s="229" t="s">
        <v>14276</v>
      </c>
      <c r="C5778" s="229">
        <v>0</v>
      </c>
      <c r="D5778" s="229">
        <v>1</v>
      </c>
      <c r="E5778" s="229">
        <v>4</v>
      </c>
      <c r="F5778" s="229">
        <v>1</v>
      </c>
      <c r="G5778" s="230">
        <v>0.33333333300000001</v>
      </c>
    </row>
    <row r="5779" spans="1:7" x14ac:dyDescent="0.2">
      <c r="A5779" s="229" t="s">
        <v>14716</v>
      </c>
      <c r="B5779" s="229" t="s">
        <v>14291</v>
      </c>
      <c r="C5779" s="229">
        <v>0</v>
      </c>
      <c r="D5779" s="229">
        <v>1</v>
      </c>
      <c r="E5779" s="229">
        <v>4</v>
      </c>
      <c r="F5779" s="229">
        <v>1</v>
      </c>
      <c r="G5779" s="230">
        <v>0.33333333300000001</v>
      </c>
    </row>
    <row r="5780" spans="1:7" x14ac:dyDescent="0.2">
      <c r="A5780" s="229" t="s">
        <v>14716</v>
      </c>
      <c r="B5780" s="229" t="s">
        <v>14688</v>
      </c>
      <c r="C5780" s="229">
        <v>0</v>
      </c>
      <c r="D5780" s="229">
        <v>1</v>
      </c>
      <c r="E5780" s="229">
        <v>4</v>
      </c>
      <c r="F5780" s="229">
        <v>1</v>
      </c>
      <c r="G5780" s="230">
        <v>0.33333333300000001</v>
      </c>
    </row>
    <row r="5781" spans="1:7" x14ac:dyDescent="0.2">
      <c r="A5781" s="229" t="s">
        <v>14716</v>
      </c>
      <c r="B5781" s="229" t="s">
        <v>14309</v>
      </c>
      <c r="C5781" s="229">
        <v>0</v>
      </c>
      <c r="D5781" s="229">
        <v>1</v>
      </c>
      <c r="E5781" s="229">
        <v>4</v>
      </c>
      <c r="F5781" s="229">
        <v>1</v>
      </c>
      <c r="G5781" s="230">
        <v>0.33333333300000001</v>
      </c>
    </row>
    <row r="5782" spans="1:7" x14ac:dyDescent="0.2">
      <c r="A5782" s="229" t="s">
        <v>14716</v>
      </c>
      <c r="B5782" s="229" t="s">
        <v>14310</v>
      </c>
      <c r="C5782" s="229">
        <v>0</v>
      </c>
      <c r="D5782" s="229">
        <v>1</v>
      </c>
      <c r="E5782" s="229">
        <v>4</v>
      </c>
      <c r="F5782" s="229">
        <v>1</v>
      </c>
      <c r="G5782" s="230">
        <v>0.33333333300000001</v>
      </c>
    </row>
    <row r="5783" spans="1:7" x14ac:dyDescent="0.2">
      <c r="A5783" s="229" t="s">
        <v>14716</v>
      </c>
      <c r="B5783" s="229" t="s">
        <v>14711</v>
      </c>
      <c r="C5783" s="229">
        <v>0</v>
      </c>
      <c r="D5783" s="229">
        <v>1</v>
      </c>
      <c r="E5783" s="229">
        <v>4</v>
      </c>
      <c r="F5783" s="229">
        <v>1</v>
      </c>
      <c r="G5783" s="230">
        <v>0.33333333300000001</v>
      </c>
    </row>
    <row r="5784" spans="1:7" x14ac:dyDescent="0.2">
      <c r="A5784" s="229" t="s">
        <v>14716</v>
      </c>
      <c r="B5784" s="229" t="s">
        <v>14712</v>
      </c>
      <c r="C5784" s="229">
        <v>0</v>
      </c>
      <c r="D5784" s="229">
        <v>1</v>
      </c>
      <c r="E5784" s="229">
        <v>4</v>
      </c>
      <c r="F5784" s="229">
        <v>1</v>
      </c>
      <c r="G5784" s="230">
        <v>0.33333333300000001</v>
      </c>
    </row>
    <row r="5785" spans="1:7" x14ac:dyDescent="0.2">
      <c r="A5785" s="229" t="s">
        <v>14716</v>
      </c>
      <c r="B5785" s="229" t="s">
        <v>14311</v>
      </c>
      <c r="C5785" s="229">
        <v>0</v>
      </c>
      <c r="D5785" s="229">
        <v>1</v>
      </c>
      <c r="E5785" s="229">
        <v>4</v>
      </c>
      <c r="F5785" s="229">
        <v>1</v>
      </c>
      <c r="G5785" s="230">
        <v>0.33333333300000001</v>
      </c>
    </row>
    <row r="5786" spans="1:7" x14ac:dyDescent="0.2">
      <c r="A5786" s="229" t="s">
        <v>14716</v>
      </c>
      <c r="B5786" s="229" t="s">
        <v>14260</v>
      </c>
      <c r="C5786" s="229">
        <v>0</v>
      </c>
      <c r="D5786" s="229">
        <v>1</v>
      </c>
      <c r="E5786" s="229">
        <v>4</v>
      </c>
      <c r="F5786" s="229">
        <v>1</v>
      </c>
      <c r="G5786" s="230">
        <v>0.33333333300000001</v>
      </c>
    </row>
    <row r="5787" spans="1:7" x14ac:dyDescent="0.2">
      <c r="A5787" s="229" t="s">
        <v>14716</v>
      </c>
      <c r="B5787" s="229" t="s">
        <v>14713</v>
      </c>
      <c r="C5787" s="229">
        <v>0</v>
      </c>
      <c r="D5787" s="229">
        <v>1</v>
      </c>
      <c r="E5787" s="229">
        <v>4</v>
      </c>
      <c r="F5787" s="229">
        <v>1</v>
      </c>
      <c r="G5787" s="230">
        <v>0.33333333300000001</v>
      </c>
    </row>
    <row r="5788" spans="1:7" x14ac:dyDescent="0.2">
      <c r="A5788" s="229" t="s">
        <v>14716</v>
      </c>
      <c r="B5788" s="229" t="s">
        <v>14689</v>
      </c>
      <c r="C5788" s="229">
        <v>0</v>
      </c>
      <c r="D5788" s="229">
        <v>1</v>
      </c>
      <c r="E5788" s="229">
        <v>4</v>
      </c>
      <c r="F5788" s="229">
        <v>1</v>
      </c>
      <c r="G5788" s="230">
        <v>0.33333333300000001</v>
      </c>
    </row>
    <row r="5789" spans="1:7" x14ac:dyDescent="0.2">
      <c r="A5789" s="229" t="s">
        <v>14716</v>
      </c>
      <c r="B5789" s="229" t="s">
        <v>14312</v>
      </c>
      <c r="C5789" s="229">
        <v>0</v>
      </c>
      <c r="D5789" s="229">
        <v>1</v>
      </c>
      <c r="E5789" s="229">
        <v>4</v>
      </c>
      <c r="F5789" s="229">
        <v>1</v>
      </c>
      <c r="G5789" s="230">
        <v>0.33333333300000001</v>
      </c>
    </row>
    <row r="5790" spans="1:7" x14ac:dyDescent="0.2">
      <c r="A5790" s="229" t="s">
        <v>14716</v>
      </c>
      <c r="B5790" s="229" t="s">
        <v>14261</v>
      </c>
      <c r="C5790" s="229">
        <v>0</v>
      </c>
      <c r="D5790" s="229">
        <v>1</v>
      </c>
      <c r="E5790" s="229">
        <v>4</v>
      </c>
      <c r="F5790" s="229">
        <v>1</v>
      </c>
      <c r="G5790" s="230">
        <v>0.33333333300000001</v>
      </c>
    </row>
    <row r="5791" spans="1:7" x14ac:dyDescent="0.2">
      <c r="A5791" s="229" t="s">
        <v>14716</v>
      </c>
      <c r="B5791" s="229" t="s">
        <v>14690</v>
      </c>
      <c r="C5791" s="229">
        <v>0</v>
      </c>
      <c r="D5791" s="229">
        <v>1</v>
      </c>
      <c r="E5791" s="229">
        <v>4</v>
      </c>
      <c r="F5791" s="229">
        <v>1</v>
      </c>
      <c r="G5791" s="230">
        <v>0.33333333300000001</v>
      </c>
    </row>
    <row r="5792" spans="1:7" x14ac:dyDescent="0.2">
      <c r="A5792" s="229" t="s">
        <v>14716</v>
      </c>
      <c r="B5792" s="229" t="s">
        <v>14277</v>
      </c>
      <c r="C5792" s="229">
        <v>0</v>
      </c>
      <c r="D5792" s="229">
        <v>1</v>
      </c>
      <c r="E5792" s="229">
        <v>4</v>
      </c>
      <c r="F5792" s="229">
        <v>1</v>
      </c>
      <c r="G5792" s="230">
        <v>0.33333333300000001</v>
      </c>
    </row>
    <row r="5793" spans="1:7" x14ac:dyDescent="0.2">
      <c r="A5793" s="229" t="s">
        <v>14716</v>
      </c>
      <c r="B5793" s="229" t="s">
        <v>14313</v>
      </c>
      <c r="C5793" s="229">
        <v>0</v>
      </c>
      <c r="D5793" s="229">
        <v>1</v>
      </c>
      <c r="E5793" s="229">
        <v>4</v>
      </c>
      <c r="F5793" s="229">
        <v>1</v>
      </c>
      <c r="G5793" s="230">
        <v>0.33333333300000001</v>
      </c>
    </row>
    <row r="5794" spans="1:7" x14ac:dyDescent="0.2">
      <c r="A5794" s="229" t="s">
        <v>14715</v>
      </c>
      <c r="B5794" s="229" t="s">
        <v>14708</v>
      </c>
      <c r="C5794" s="229">
        <v>0</v>
      </c>
      <c r="D5794" s="229">
        <v>1</v>
      </c>
      <c r="E5794" s="229">
        <v>4</v>
      </c>
      <c r="F5794" s="229">
        <v>1</v>
      </c>
      <c r="G5794" s="230">
        <v>0.33333333300000001</v>
      </c>
    </row>
    <row r="5795" spans="1:7" x14ac:dyDescent="0.2">
      <c r="A5795" s="229" t="s">
        <v>14715</v>
      </c>
      <c r="B5795" s="229" t="s">
        <v>14254</v>
      </c>
      <c r="C5795" s="229">
        <v>0</v>
      </c>
      <c r="D5795" s="229">
        <v>1</v>
      </c>
      <c r="E5795" s="229">
        <v>4</v>
      </c>
      <c r="F5795" s="229">
        <v>1</v>
      </c>
      <c r="G5795" s="230">
        <v>0.33333333300000001</v>
      </c>
    </row>
    <row r="5796" spans="1:7" x14ac:dyDescent="0.2">
      <c r="A5796" s="229" t="s">
        <v>14715</v>
      </c>
      <c r="B5796" s="229" t="s">
        <v>2242</v>
      </c>
      <c r="C5796" s="229">
        <v>0</v>
      </c>
      <c r="D5796" s="229">
        <v>1</v>
      </c>
      <c r="E5796" s="229">
        <v>4</v>
      </c>
      <c r="F5796" s="229">
        <v>1</v>
      </c>
      <c r="G5796" s="230">
        <v>0.33333333300000001</v>
      </c>
    </row>
    <row r="5797" spans="1:7" x14ac:dyDescent="0.2">
      <c r="A5797" s="229" t="s">
        <v>14715</v>
      </c>
      <c r="B5797" s="229" t="s">
        <v>14706</v>
      </c>
      <c r="C5797" s="229">
        <v>0</v>
      </c>
      <c r="D5797" s="229">
        <v>1</v>
      </c>
      <c r="E5797" s="229">
        <v>4</v>
      </c>
      <c r="F5797" s="229">
        <v>1</v>
      </c>
      <c r="G5797" s="230">
        <v>0.33333333300000001</v>
      </c>
    </row>
    <row r="5798" spans="1:7" x14ac:dyDescent="0.2">
      <c r="A5798" s="229" t="s">
        <v>14715</v>
      </c>
      <c r="B5798" s="229" t="s">
        <v>14710</v>
      </c>
      <c r="C5798" s="229">
        <v>0</v>
      </c>
      <c r="D5798" s="229">
        <v>1</v>
      </c>
      <c r="E5798" s="229">
        <v>4</v>
      </c>
      <c r="F5798" s="229">
        <v>1</v>
      </c>
      <c r="G5798" s="230">
        <v>0.33333333300000001</v>
      </c>
    </row>
    <row r="5799" spans="1:7" x14ac:dyDescent="0.2">
      <c r="A5799" s="229" t="s">
        <v>14715</v>
      </c>
      <c r="B5799" s="229" t="s">
        <v>14255</v>
      </c>
      <c r="C5799" s="229">
        <v>0</v>
      </c>
      <c r="D5799" s="229">
        <v>1</v>
      </c>
      <c r="E5799" s="229">
        <v>4</v>
      </c>
      <c r="F5799" s="229">
        <v>1</v>
      </c>
      <c r="G5799" s="230">
        <v>0.33333333300000001</v>
      </c>
    </row>
    <row r="5800" spans="1:7" x14ac:dyDescent="0.2">
      <c r="A5800" s="229" t="s">
        <v>14715</v>
      </c>
      <c r="B5800" s="229" t="s">
        <v>14291</v>
      </c>
      <c r="C5800" s="229">
        <v>0</v>
      </c>
      <c r="D5800" s="229">
        <v>1</v>
      </c>
      <c r="E5800" s="229">
        <v>4</v>
      </c>
      <c r="F5800" s="229">
        <v>1</v>
      </c>
      <c r="G5800" s="230">
        <v>0.33333333300000001</v>
      </c>
    </row>
    <row r="5801" spans="1:7" x14ac:dyDescent="0.2">
      <c r="A5801" s="229" t="s">
        <v>14715</v>
      </c>
      <c r="B5801" s="229" t="s">
        <v>14711</v>
      </c>
      <c r="C5801" s="229">
        <v>0</v>
      </c>
      <c r="D5801" s="229">
        <v>1</v>
      </c>
      <c r="E5801" s="229">
        <v>4</v>
      </c>
      <c r="F5801" s="229">
        <v>1</v>
      </c>
      <c r="G5801" s="230">
        <v>0.33333333300000001</v>
      </c>
    </row>
    <row r="5802" spans="1:7" x14ac:dyDescent="0.2">
      <c r="A5802" s="229" t="s">
        <v>14715</v>
      </c>
      <c r="B5802" s="229" t="s">
        <v>14712</v>
      </c>
      <c r="C5802" s="229">
        <v>0</v>
      </c>
      <c r="D5802" s="229">
        <v>1</v>
      </c>
      <c r="E5802" s="229">
        <v>4</v>
      </c>
      <c r="F5802" s="229">
        <v>1</v>
      </c>
      <c r="G5802" s="230">
        <v>0.33333333300000001</v>
      </c>
    </row>
    <row r="5803" spans="1:7" x14ac:dyDescent="0.2">
      <c r="A5803" s="229" t="s">
        <v>14715</v>
      </c>
      <c r="B5803" s="229" t="s">
        <v>14256</v>
      </c>
      <c r="C5803" s="229">
        <v>0</v>
      </c>
      <c r="D5803" s="229">
        <v>1</v>
      </c>
      <c r="E5803" s="229">
        <v>4</v>
      </c>
      <c r="F5803" s="229">
        <v>1</v>
      </c>
      <c r="G5803" s="230">
        <v>0.33333333300000001</v>
      </c>
    </row>
    <row r="5804" spans="1:7" x14ac:dyDescent="0.2">
      <c r="A5804" s="229" t="s">
        <v>14715</v>
      </c>
      <c r="B5804" s="229" t="s">
        <v>14295</v>
      </c>
      <c r="C5804" s="229">
        <v>0</v>
      </c>
      <c r="D5804" s="229">
        <v>1</v>
      </c>
      <c r="E5804" s="229">
        <v>4</v>
      </c>
      <c r="F5804" s="229">
        <v>1</v>
      </c>
      <c r="G5804" s="230">
        <v>0.33333333300000001</v>
      </c>
    </row>
    <row r="5805" spans="1:7" x14ac:dyDescent="0.2">
      <c r="A5805" s="229" t="s">
        <v>14715</v>
      </c>
      <c r="B5805" s="229" t="s">
        <v>14713</v>
      </c>
      <c r="C5805" s="229">
        <v>0</v>
      </c>
      <c r="D5805" s="229">
        <v>1</v>
      </c>
      <c r="E5805" s="229">
        <v>4</v>
      </c>
      <c r="F5805" s="229">
        <v>1</v>
      </c>
      <c r="G5805" s="230">
        <v>0.33333333300000001</v>
      </c>
    </row>
    <row r="5806" spans="1:7" x14ac:dyDescent="0.2">
      <c r="A5806" s="229" t="s">
        <v>14715</v>
      </c>
      <c r="B5806" s="229" t="s">
        <v>14257</v>
      </c>
      <c r="C5806" s="229">
        <v>0</v>
      </c>
      <c r="D5806" s="229">
        <v>1</v>
      </c>
      <c r="E5806" s="229">
        <v>4</v>
      </c>
      <c r="F5806" s="229">
        <v>1</v>
      </c>
      <c r="G5806" s="230">
        <v>0.33333333300000001</v>
      </c>
    </row>
    <row r="5807" spans="1:7" x14ac:dyDescent="0.2">
      <c r="A5807" s="229" t="s">
        <v>14715</v>
      </c>
      <c r="B5807" s="229" t="s">
        <v>14258</v>
      </c>
      <c r="C5807" s="229">
        <v>0</v>
      </c>
      <c r="D5807" s="229">
        <v>1</v>
      </c>
      <c r="E5807" s="229">
        <v>4</v>
      </c>
      <c r="F5807" s="229">
        <v>1</v>
      </c>
      <c r="G5807" s="230">
        <v>0.33333333300000001</v>
      </c>
    </row>
    <row r="5808" spans="1:7" x14ac:dyDescent="0.2">
      <c r="A5808" s="229" t="s">
        <v>14715</v>
      </c>
      <c r="B5808" s="229" t="s">
        <v>14709</v>
      </c>
      <c r="C5808" s="229">
        <v>0</v>
      </c>
      <c r="D5808" s="229">
        <v>1</v>
      </c>
      <c r="E5808" s="229">
        <v>4</v>
      </c>
      <c r="F5808" s="229">
        <v>1</v>
      </c>
      <c r="G5808" s="230">
        <v>0.33333333300000001</v>
      </c>
    </row>
    <row r="5809" spans="1:7" x14ac:dyDescent="0.2">
      <c r="A5809" s="229" t="s">
        <v>14715</v>
      </c>
      <c r="B5809" s="229" t="s">
        <v>14707</v>
      </c>
      <c r="C5809" s="229">
        <v>0</v>
      </c>
      <c r="D5809" s="229">
        <v>1</v>
      </c>
      <c r="E5809" s="229">
        <v>4</v>
      </c>
      <c r="F5809" s="229">
        <v>1</v>
      </c>
      <c r="G5809" s="230">
        <v>0.33333333300000001</v>
      </c>
    </row>
    <row r="5810" spans="1:7" x14ac:dyDescent="0.2">
      <c r="A5810" s="229" t="s">
        <v>14670</v>
      </c>
      <c r="B5810" s="229" t="s">
        <v>14264</v>
      </c>
      <c r="C5810" s="229">
        <v>0</v>
      </c>
      <c r="D5810" s="229">
        <v>1</v>
      </c>
      <c r="E5810" s="229">
        <v>4</v>
      </c>
      <c r="F5810" s="229">
        <v>1</v>
      </c>
      <c r="G5810" s="230">
        <v>0.33333333300000001</v>
      </c>
    </row>
    <row r="5811" spans="1:7" x14ac:dyDescent="0.2">
      <c r="A5811" s="229" t="s">
        <v>14670</v>
      </c>
      <c r="B5811" s="229" t="s">
        <v>14708</v>
      </c>
      <c r="C5811" s="229">
        <v>0</v>
      </c>
      <c r="D5811" s="229">
        <v>1</v>
      </c>
      <c r="E5811" s="229">
        <v>4</v>
      </c>
      <c r="F5811" s="229">
        <v>1</v>
      </c>
      <c r="G5811" s="230">
        <v>0.33333333300000001</v>
      </c>
    </row>
    <row r="5812" spans="1:7" x14ac:dyDescent="0.2">
      <c r="A5812" s="229" t="s">
        <v>14670</v>
      </c>
      <c r="B5812" s="229" t="s">
        <v>14265</v>
      </c>
      <c r="C5812" s="229">
        <v>0</v>
      </c>
      <c r="D5812" s="229">
        <v>1</v>
      </c>
      <c r="E5812" s="229">
        <v>4</v>
      </c>
      <c r="F5812" s="229">
        <v>1</v>
      </c>
      <c r="G5812" s="230">
        <v>0.33333333300000001</v>
      </c>
    </row>
    <row r="5813" spans="1:7" x14ac:dyDescent="0.2">
      <c r="A5813" s="229" t="s">
        <v>14670</v>
      </c>
      <c r="B5813" s="229" t="s">
        <v>14705</v>
      </c>
      <c r="C5813" s="229">
        <v>0</v>
      </c>
      <c r="D5813" s="229">
        <v>1</v>
      </c>
      <c r="E5813" s="229">
        <v>4</v>
      </c>
      <c r="F5813" s="229">
        <v>1</v>
      </c>
      <c r="G5813" s="230">
        <v>0.33333333300000001</v>
      </c>
    </row>
    <row r="5814" spans="1:7" x14ac:dyDescent="0.2">
      <c r="A5814" s="229" t="s">
        <v>14670</v>
      </c>
      <c r="B5814" s="229" t="s">
        <v>2242</v>
      </c>
      <c r="C5814" s="229">
        <v>0</v>
      </c>
      <c r="D5814" s="229">
        <v>1</v>
      </c>
      <c r="E5814" s="229">
        <v>4</v>
      </c>
      <c r="F5814" s="229">
        <v>1</v>
      </c>
      <c r="G5814" s="230">
        <v>0.33333333300000001</v>
      </c>
    </row>
    <row r="5815" spans="1:7" x14ac:dyDescent="0.2">
      <c r="A5815" s="229" t="s">
        <v>14670</v>
      </c>
      <c r="B5815" s="229" t="s">
        <v>14285</v>
      </c>
      <c r="C5815" s="229">
        <v>0</v>
      </c>
      <c r="D5815" s="229">
        <v>1</v>
      </c>
      <c r="E5815" s="229">
        <v>4</v>
      </c>
      <c r="F5815" s="229">
        <v>1</v>
      </c>
      <c r="G5815" s="230">
        <v>0.33333333300000001</v>
      </c>
    </row>
    <row r="5816" spans="1:7" x14ac:dyDescent="0.2">
      <c r="A5816" s="229" t="s">
        <v>14670</v>
      </c>
      <c r="B5816" s="229" t="s">
        <v>14228</v>
      </c>
      <c r="C5816" s="229">
        <v>0</v>
      </c>
      <c r="D5816" s="229">
        <v>1</v>
      </c>
      <c r="E5816" s="229">
        <v>4</v>
      </c>
      <c r="F5816" s="229">
        <v>1</v>
      </c>
      <c r="G5816" s="230">
        <v>0.33333333300000001</v>
      </c>
    </row>
    <row r="5817" spans="1:7" x14ac:dyDescent="0.2">
      <c r="A5817" s="229" t="s">
        <v>14670</v>
      </c>
      <c r="B5817" s="229" t="s">
        <v>14286</v>
      </c>
      <c r="C5817" s="229">
        <v>0</v>
      </c>
      <c r="D5817" s="229">
        <v>1</v>
      </c>
      <c r="E5817" s="229">
        <v>4</v>
      </c>
      <c r="F5817" s="229">
        <v>1</v>
      </c>
      <c r="G5817" s="230">
        <v>0.33333333300000001</v>
      </c>
    </row>
    <row r="5818" spans="1:7" x14ac:dyDescent="0.2">
      <c r="A5818" s="229" t="s">
        <v>14670</v>
      </c>
      <c r="B5818" s="229" t="s">
        <v>14229</v>
      </c>
      <c r="C5818" s="229">
        <v>0</v>
      </c>
      <c r="D5818" s="229">
        <v>1</v>
      </c>
      <c r="E5818" s="229">
        <v>4</v>
      </c>
      <c r="F5818" s="229">
        <v>1</v>
      </c>
      <c r="G5818" s="230">
        <v>0.33333333300000001</v>
      </c>
    </row>
    <row r="5819" spans="1:7" x14ac:dyDescent="0.2">
      <c r="A5819" s="229" t="s">
        <v>14670</v>
      </c>
      <c r="B5819" s="229" t="s">
        <v>14230</v>
      </c>
      <c r="C5819" s="229">
        <v>0</v>
      </c>
      <c r="D5819" s="229">
        <v>1</v>
      </c>
      <c r="E5819" s="229">
        <v>4</v>
      </c>
      <c r="F5819" s="229">
        <v>1</v>
      </c>
      <c r="G5819" s="230">
        <v>0.33333333300000001</v>
      </c>
    </row>
    <row r="5820" spans="1:7" x14ac:dyDescent="0.2">
      <c r="A5820" s="229" t="s">
        <v>14670</v>
      </c>
      <c r="B5820" s="229" t="s">
        <v>14266</v>
      </c>
      <c r="C5820" s="229">
        <v>0</v>
      </c>
      <c r="D5820" s="229">
        <v>1</v>
      </c>
      <c r="E5820" s="229">
        <v>4</v>
      </c>
      <c r="F5820" s="229">
        <v>1</v>
      </c>
      <c r="G5820" s="230">
        <v>0.33333333300000001</v>
      </c>
    </row>
    <row r="5821" spans="1:7" x14ac:dyDescent="0.2">
      <c r="A5821" s="229" t="s">
        <v>14670</v>
      </c>
      <c r="B5821" s="229" t="s">
        <v>14231</v>
      </c>
      <c r="C5821" s="229">
        <v>0</v>
      </c>
      <c r="D5821" s="229">
        <v>1</v>
      </c>
      <c r="E5821" s="229">
        <v>4</v>
      </c>
      <c r="F5821" s="229">
        <v>1</v>
      </c>
      <c r="G5821" s="230">
        <v>0.33333333300000001</v>
      </c>
    </row>
    <row r="5822" spans="1:7" x14ac:dyDescent="0.2">
      <c r="A5822" s="229" t="s">
        <v>14670</v>
      </c>
      <c r="B5822" s="229" t="s">
        <v>14287</v>
      </c>
      <c r="C5822" s="229">
        <v>0</v>
      </c>
      <c r="D5822" s="229">
        <v>1</v>
      </c>
      <c r="E5822" s="229">
        <v>4</v>
      </c>
      <c r="F5822" s="229">
        <v>1</v>
      </c>
      <c r="G5822" s="230">
        <v>0.33333333300000001</v>
      </c>
    </row>
    <row r="5823" spans="1:7" x14ac:dyDescent="0.2">
      <c r="A5823" s="229" t="s">
        <v>14670</v>
      </c>
      <c r="B5823" s="229" t="s">
        <v>14232</v>
      </c>
      <c r="C5823" s="229">
        <v>0</v>
      </c>
      <c r="D5823" s="229">
        <v>1</v>
      </c>
      <c r="E5823" s="229">
        <v>4</v>
      </c>
      <c r="F5823" s="229">
        <v>1</v>
      </c>
      <c r="G5823" s="230">
        <v>0.33333333300000001</v>
      </c>
    </row>
    <row r="5824" spans="1:7" x14ac:dyDescent="0.2">
      <c r="A5824" s="229" t="s">
        <v>14670</v>
      </c>
      <c r="B5824" s="229" t="s">
        <v>14279</v>
      </c>
      <c r="C5824" s="229">
        <v>0</v>
      </c>
      <c r="D5824" s="229">
        <v>1</v>
      </c>
      <c r="E5824" s="229">
        <v>4</v>
      </c>
      <c r="F5824" s="229">
        <v>1</v>
      </c>
      <c r="G5824" s="230">
        <v>0.33333333300000001</v>
      </c>
    </row>
    <row r="5825" spans="1:7" x14ac:dyDescent="0.2">
      <c r="A5825" s="229" t="s">
        <v>14670</v>
      </c>
      <c r="B5825" s="229" t="s">
        <v>14233</v>
      </c>
      <c r="C5825" s="229">
        <v>0</v>
      </c>
      <c r="D5825" s="229">
        <v>1</v>
      </c>
      <c r="E5825" s="229">
        <v>4</v>
      </c>
      <c r="F5825" s="229">
        <v>1</v>
      </c>
      <c r="G5825" s="230">
        <v>0.33333333300000001</v>
      </c>
    </row>
    <row r="5826" spans="1:7" x14ac:dyDescent="0.2">
      <c r="A5826" s="229" t="s">
        <v>14670</v>
      </c>
      <c r="B5826" s="229" t="s">
        <v>14280</v>
      </c>
      <c r="C5826" s="229">
        <v>0</v>
      </c>
      <c r="D5826" s="229">
        <v>1</v>
      </c>
      <c r="E5826" s="229">
        <v>4</v>
      </c>
      <c r="F5826" s="229">
        <v>1</v>
      </c>
      <c r="G5826" s="230">
        <v>0.33333333300000001</v>
      </c>
    </row>
    <row r="5827" spans="1:7" x14ac:dyDescent="0.2">
      <c r="A5827" s="229" t="s">
        <v>14670</v>
      </c>
      <c r="B5827" s="229" t="s">
        <v>14295</v>
      </c>
      <c r="C5827" s="229">
        <v>0</v>
      </c>
      <c r="D5827" s="229">
        <v>1</v>
      </c>
      <c r="E5827" s="229">
        <v>4</v>
      </c>
      <c r="F5827" s="229">
        <v>1</v>
      </c>
      <c r="G5827" s="230">
        <v>0.33333333300000001</v>
      </c>
    </row>
    <row r="5828" spans="1:7" x14ac:dyDescent="0.2">
      <c r="A5828" s="229" t="s">
        <v>14670</v>
      </c>
      <c r="B5828" s="229" t="s">
        <v>14234</v>
      </c>
      <c r="C5828" s="229">
        <v>0</v>
      </c>
      <c r="D5828" s="229">
        <v>1</v>
      </c>
      <c r="E5828" s="229">
        <v>4</v>
      </c>
      <c r="F5828" s="229">
        <v>1</v>
      </c>
      <c r="G5828" s="230">
        <v>0.33333333300000001</v>
      </c>
    </row>
    <row r="5829" spans="1:7" x14ac:dyDescent="0.2">
      <c r="A5829" s="229" t="s">
        <v>14670</v>
      </c>
      <c r="B5829" s="229" t="s">
        <v>14267</v>
      </c>
      <c r="C5829" s="229">
        <v>0</v>
      </c>
      <c r="D5829" s="229">
        <v>1</v>
      </c>
      <c r="E5829" s="229">
        <v>4</v>
      </c>
      <c r="F5829" s="229">
        <v>1</v>
      </c>
      <c r="G5829" s="230">
        <v>0.33333333300000001</v>
      </c>
    </row>
    <row r="5830" spans="1:7" x14ac:dyDescent="0.2">
      <c r="A5830" s="229" t="s">
        <v>14670</v>
      </c>
      <c r="B5830" s="229" t="s">
        <v>14288</v>
      </c>
      <c r="C5830" s="229">
        <v>0</v>
      </c>
      <c r="D5830" s="229">
        <v>1</v>
      </c>
      <c r="E5830" s="229">
        <v>4</v>
      </c>
      <c r="F5830" s="229">
        <v>1</v>
      </c>
      <c r="G5830" s="230">
        <v>0.33333333300000001</v>
      </c>
    </row>
    <row r="5831" spans="1:7" x14ac:dyDescent="0.2">
      <c r="A5831" s="229" t="s">
        <v>14670</v>
      </c>
      <c r="B5831" s="229" t="s">
        <v>14709</v>
      </c>
      <c r="C5831" s="229">
        <v>0</v>
      </c>
      <c r="D5831" s="229">
        <v>1</v>
      </c>
      <c r="E5831" s="229">
        <v>4</v>
      </c>
      <c r="F5831" s="229">
        <v>1</v>
      </c>
      <c r="G5831" s="230">
        <v>0.33333333300000001</v>
      </c>
    </row>
    <row r="5832" spans="1:7" x14ac:dyDescent="0.2">
      <c r="A5832" s="229" t="s">
        <v>14670</v>
      </c>
      <c r="B5832" s="229" t="s">
        <v>14281</v>
      </c>
      <c r="C5832" s="229">
        <v>0</v>
      </c>
      <c r="D5832" s="229">
        <v>1</v>
      </c>
      <c r="E5832" s="229">
        <v>4</v>
      </c>
      <c r="F5832" s="229">
        <v>1</v>
      </c>
      <c r="G5832" s="230">
        <v>0.33333333300000001</v>
      </c>
    </row>
    <row r="5833" spans="1:7" x14ac:dyDescent="0.2">
      <c r="A5833" s="229" t="s">
        <v>14670</v>
      </c>
      <c r="B5833" s="229" t="s">
        <v>14268</v>
      </c>
      <c r="C5833" s="229">
        <v>0</v>
      </c>
      <c r="D5833" s="229">
        <v>1</v>
      </c>
      <c r="E5833" s="229">
        <v>4</v>
      </c>
      <c r="F5833" s="229">
        <v>1</v>
      </c>
      <c r="G5833" s="230">
        <v>0.33333333300000001</v>
      </c>
    </row>
    <row r="5834" spans="1:7" x14ac:dyDescent="0.2">
      <c r="A5834" s="229" t="s">
        <v>14670</v>
      </c>
      <c r="B5834" s="229" t="s">
        <v>14289</v>
      </c>
      <c r="C5834" s="229">
        <v>0</v>
      </c>
      <c r="D5834" s="229">
        <v>1</v>
      </c>
      <c r="E5834" s="229">
        <v>4</v>
      </c>
      <c r="F5834" s="229">
        <v>1</v>
      </c>
      <c r="G5834" s="230">
        <v>0.33333333300000001</v>
      </c>
    </row>
    <row r="5835" spans="1:7" x14ac:dyDescent="0.2">
      <c r="A5835" s="229" t="s">
        <v>14670</v>
      </c>
      <c r="B5835" s="229" t="s">
        <v>14235</v>
      </c>
      <c r="C5835" s="229">
        <v>0</v>
      </c>
      <c r="D5835" s="229">
        <v>1</v>
      </c>
      <c r="E5835" s="229">
        <v>4</v>
      </c>
      <c r="F5835" s="229">
        <v>1</v>
      </c>
      <c r="G5835" s="230">
        <v>0.33333333300000001</v>
      </c>
    </row>
    <row r="5836" spans="1:7" x14ac:dyDescent="0.2">
      <c r="A5836" s="229" t="s">
        <v>14704</v>
      </c>
      <c r="B5836" s="229" t="s">
        <v>14216</v>
      </c>
      <c r="C5836" s="229">
        <v>0</v>
      </c>
      <c r="D5836" s="229">
        <v>1</v>
      </c>
      <c r="E5836" s="229">
        <v>3</v>
      </c>
      <c r="F5836" s="229">
        <v>2</v>
      </c>
      <c r="G5836" s="230">
        <v>0.33333333300000001</v>
      </c>
    </row>
    <row r="5837" spans="1:7" x14ac:dyDescent="0.2">
      <c r="A5837" s="229" t="s">
        <v>14704</v>
      </c>
      <c r="B5837" s="229" t="s">
        <v>14693</v>
      </c>
      <c r="C5837" s="229">
        <v>0</v>
      </c>
      <c r="D5837" s="229">
        <v>1</v>
      </c>
      <c r="E5837" s="229">
        <v>3</v>
      </c>
      <c r="F5837" s="229">
        <v>2</v>
      </c>
      <c r="G5837" s="230">
        <v>0.33333333300000001</v>
      </c>
    </row>
    <row r="5838" spans="1:7" x14ac:dyDescent="0.2">
      <c r="A5838" s="229" t="s">
        <v>14704</v>
      </c>
      <c r="B5838" s="229" t="s">
        <v>14680</v>
      </c>
      <c r="C5838" s="229">
        <v>0</v>
      </c>
      <c r="D5838" s="229">
        <v>1</v>
      </c>
      <c r="E5838" s="229">
        <v>3</v>
      </c>
      <c r="F5838" s="229">
        <v>2</v>
      </c>
      <c r="G5838" s="230">
        <v>0.33333333300000001</v>
      </c>
    </row>
    <row r="5839" spans="1:7" x14ac:dyDescent="0.2">
      <c r="A5839" s="229" t="s">
        <v>14704</v>
      </c>
      <c r="B5839" s="229" t="s">
        <v>14217</v>
      </c>
      <c r="C5839" s="229">
        <v>0</v>
      </c>
      <c r="D5839" s="229">
        <v>1</v>
      </c>
      <c r="E5839" s="229">
        <v>3</v>
      </c>
      <c r="F5839" s="229">
        <v>2</v>
      </c>
      <c r="G5839" s="230">
        <v>0.33333333300000001</v>
      </c>
    </row>
    <row r="5840" spans="1:7" x14ac:dyDescent="0.2">
      <c r="A5840" s="229" t="s">
        <v>14704</v>
      </c>
      <c r="B5840" s="229" t="s">
        <v>14694</v>
      </c>
      <c r="C5840" s="229">
        <v>0</v>
      </c>
      <c r="D5840" s="229">
        <v>1</v>
      </c>
      <c r="E5840" s="229">
        <v>3</v>
      </c>
      <c r="F5840" s="229">
        <v>2</v>
      </c>
      <c r="G5840" s="230">
        <v>0.33333333300000001</v>
      </c>
    </row>
    <row r="5841" spans="1:7" x14ac:dyDescent="0.2">
      <c r="A5841" s="229" t="s">
        <v>14704</v>
      </c>
      <c r="B5841" s="229" t="s">
        <v>14678</v>
      </c>
      <c r="C5841" s="229">
        <v>0</v>
      </c>
      <c r="D5841" s="229">
        <v>1</v>
      </c>
      <c r="E5841" s="229">
        <v>3</v>
      </c>
      <c r="F5841" s="229">
        <v>2</v>
      </c>
      <c r="G5841" s="230">
        <v>0.33333333300000001</v>
      </c>
    </row>
    <row r="5842" spans="1:7" x14ac:dyDescent="0.2">
      <c r="A5842" s="229" t="s">
        <v>14208</v>
      </c>
      <c r="B5842" s="229" t="s">
        <v>14216</v>
      </c>
      <c r="C5842" s="229">
        <v>0</v>
      </c>
      <c r="D5842" s="229">
        <v>1</v>
      </c>
      <c r="E5842" s="229">
        <v>3</v>
      </c>
      <c r="F5842" s="229">
        <v>2</v>
      </c>
      <c r="G5842" s="230">
        <v>0.33333333300000001</v>
      </c>
    </row>
    <row r="5843" spans="1:7" x14ac:dyDescent="0.2">
      <c r="A5843" s="229" t="s">
        <v>14208</v>
      </c>
      <c r="B5843" s="229" t="s">
        <v>14680</v>
      </c>
      <c r="C5843" s="229">
        <v>0</v>
      </c>
      <c r="D5843" s="229">
        <v>1</v>
      </c>
      <c r="E5843" s="229">
        <v>3</v>
      </c>
      <c r="F5843" s="229">
        <v>2</v>
      </c>
      <c r="G5843" s="230">
        <v>0.33333333300000001</v>
      </c>
    </row>
    <row r="5844" spans="1:7" x14ac:dyDescent="0.2">
      <c r="A5844" s="229" t="s">
        <v>14208</v>
      </c>
      <c r="B5844" s="229" t="s">
        <v>14217</v>
      </c>
      <c r="C5844" s="229">
        <v>0</v>
      </c>
      <c r="D5844" s="229">
        <v>1</v>
      </c>
      <c r="E5844" s="229">
        <v>3</v>
      </c>
      <c r="F5844" s="229">
        <v>2</v>
      </c>
      <c r="G5844" s="230">
        <v>0.33333333300000001</v>
      </c>
    </row>
    <row r="5845" spans="1:7" x14ac:dyDescent="0.2">
      <c r="A5845" s="229" t="s">
        <v>14208</v>
      </c>
      <c r="B5845" s="229" t="s">
        <v>14678</v>
      </c>
      <c r="C5845" s="229">
        <v>0</v>
      </c>
      <c r="D5845" s="229">
        <v>1</v>
      </c>
      <c r="E5845" s="229">
        <v>3</v>
      </c>
      <c r="F5845" s="229">
        <v>2</v>
      </c>
      <c r="G5845" s="230">
        <v>0.33333333300000001</v>
      </c>
    </row>
    <row r="5846" spans="1:7" x14ac:dyDescent="0.2">
      <c r="A5846" s="229" t="s">
        <v>14671</v>
      </c>
      <c r="B5846" s="229" t="s">
        <v>14682</v>
      </c>
      <c r="C5846" s="229">
        <v>0</v>
      </c>
      <c r="D5846" s="229">
        <v>1</v>
      </c>
      <c r="E5846" s="229">
        <v>3</v>
      </c>
      <c r="F5846" s="229">
        <v>2</v>
      </c>
      <c r="G5846" s="230">
        <v>0.33333333300000001</v>
      </c>
    </row>
    <row r="5847" spans="1:7" x14ac:dyDescent="0.2">
      <c r="A5847" s="229" t="s">
        <v>14671</v>
      </c>
      <c r="B5847" s="229" t="s">
        <v>14216</v>
      </c>
      <c r="C5847" s="229">
        <v>0</v>
      </c>
      <c r="D5847" s="229">
        <v>1</v>
      </c>
      <c r="E5847" s="229">
        <v>3</v>
      </c>
      <c r="F5847" s="229">
        <v>2</v>
      </c>
      <c r="G5847" s="230">
        <v>0.33333333300000001</v>
      </c>
    </row>
    <row r="5848" spans="1:7" x14ac:dyDescent="0.2">
      <c r="A5848" s="229" t="s">
        <v>14671</v>
      </c>
      <c r="B5848" s="229" t="s">
        <v>14683</v>
      </c>
      <c r="C5848" s="229">
        <v>0</v>
      </c>
      <c r="D5848" s="229">
        <v>1</v>
      </c>
      <c r="E5848" s="229">
        <v>3</v>
      </c>
      <c r="F5848" s="229">
        <v>2</v>
      </c>
      <c r="G5848" s="230">
        <v>0.33333333300000001</v>
      </c>
    </row>
    <row r="5849" spans="1:7" x14ac:dyDescent="0.2">
      <c r="A5849" s="229" t="s">
        <v>14671</v>
      </c>
      <c r="B5849" s="229" t="s">
        <v>14217</v>
      </c>
      <c r="C5849" s="229">
        <v>0</v>
      </c>
      <c r="D5849" s="229">
        <v>1</v>
      </c>
      <c r="E5849" s="229">
        <v>3</v>
      </c>
      <c r="F5849" s="229">
        <v>2</v>
      </c>
      <c r="G5849" s="230">
        <v>0.33333333300000001</v>
      </c>
    </row>
    <row r="5850" spans="1:7" x14ac:dyDescent="0.2">
      <c r="A5850" s="229" t="s">
        <v>14671</v>
      </c>
      <c r="B5850" s="229" t="s">
        <v>14678</v>
      </c>
      <c r="C5850" s="229">
        <v>0</v>
      </c>
      <c r="D5850" s="229">
        <v>1</v>
      </c>
      <c r="E5850" s="229">
        <v>3</v>
      </c>
      <c r="F5850" s="229">
        <v>2</v>
      </c>
      <c r="G5850" s="230">
        <v>0.33333333300000001</v>
      </c>
    </row>
    <row r="5851" spans="1:7" x14ac:dyDescent="0.2">
      <c r="A5851" s="229" t="s">
        <v>14686</v>
      </c>
      <c r="B5851" s="229" t="s">
        <v>14702</v>
      </c>
      <c r="C5851" s="229">
        <v>0</v>
      </c>
      <c r="D5851" s="229">
        <v>1</v>
      </c>
      <c r="E5851" s="229">
        <v>2</v>
      </c>
      <c r="F5851" s="229">
        <v>3</v>
      </c>
      <c r="G5851" s="230">
        <v>0.33333333300000001</v>
      </c>
    </row>
    <row r="5852" spans="1:7" x14ac:dyDescent="0.2">
      <c r="A5852" s="229" t="s">
        <v>14686</v>
      </c>
      <c r="B5852" s="229" t="s">
        <v>14703</v>
      </c>
      <c r="C5852" s="229">
        <v>0</v>
      </c>
      <c r="D5852" s="229">
        <v>1</v>
      </c>
      <c r="E5852" s="229">
        <v>2</v>
      </c>
      <c r="F5852" s="229">
        <v>3</v>
      </c>
      <c r="G5852" s="230">
        <v>0.33333333300000001</v>
      </c>
    </row>
    <row r="5853" spans="1:7" x14ac:dyDescent="0.2">
      <c r="A5853" s="229" t="s">
        <v>14215</v>
      </c>
      <c r="B5853" s="229" t="s">
        <v>14209</v>
      </c>
      <c r="C5853" s="229">
        <v>0</v>
      </c>
      <c r="D5853" s="229">
        <v>1</v>
      </c>
      <c r="E5853" s="229">
        <v>2</v>
      </c>
      <c r="F5853" s="229">
        <v>3</v>
      </c>
      <c r="G5853" s="230">
        <v>0.33333333300000001</v>
      </c>
    </row>
    <row r="5854" spans="1:7" x14ac:dyDescent="0.2">
      <c r="A5854" s="229" t="s">
        <v>14215</v>
      </c>
      <c r="B5854" s="229" t="s">
        <v>14210</v>
      </c>
      <c r="C5854" s="229">
        <v>0</v>
      </c>
      <c r="D5854" s="229">
        <v>1</v>
      </c>
      <c r="E5854" s="229">
        <v>2</v>
      </c>
      <c r="F5854" s="229">
        <v>3</v>
      </c>
      <c r="G5854" s="230">
        <v>0.33333333300000001</v>
      </c>
    </row>
    <row r="5855" spans="1:7" x14ac:dyDescent="0.2">
      <c r="A5855" s="229" t="s">
        <v>14222</v>
      </c>
      <c r="B5855" s="229" t="s">
        <v>14209</v>
      </c>
      <c r="C5855" s="229">
        <v>0</v>
      </c>
      <c r="D5855" s="229">
        <v>1</v>
      </c>
      <c r="E5855" s="229">
        <v>2</v>
      </c>
      <c r="F5855" s="229">
        <v>3</v>
      </c>
      <c r="G5855" s="230">
        <v>0.33333333300000001</v>
      </c>
    </row>
    <row r="5856" spans="1:7" x14ac:dyDescent="0.2">
      <c r="A5856" s="229" t="s">
        <v>14222</v>
      </c>
      <c r="B5856" s="229" t="s">
        <v>14210</v>
      </c>
      <c r="C5856" s="229">
        <v>0</v>
      </c>
      <c r="D5856" s="229">
        <v>1</v>
      </c>
      <c r="E5856" s="229">
        <v>2</v>
      </c>
      <c r="F5856" s="229">
        <v>3</v>
      </c>
      <c r="G5856" s="230">
        <v>0.33333333300000001</v>
      </c>
    </row>
    <row r="5857" spans="1:7" x14ac:dyDescent="0.2">
      <c r="A5857" s="229" t="s">
        <v>14681</v>
      </c>
      <c r="B5857" s="229" t="s">
        <v>14702</v>
      </c>
      <c r="C5857" s="229">
        <v>0</v>
      </c>
      <c r="D5857" s="229">
        <v>1</v>
      </c>
      <c r="E5857" s="229">
        <v>2</v>
      </c>
      <c r="F5857" s="229">
        <v>3</v>
      </c>
      <c r="G5857" s="230">
        <v>0.33333333300000001</v>
      </c>
    </row>
    <row r="5858" spans="1:7" x14ac:dyDescent="0.2">
      <c r="A5858" s="229" t="s">
        <v>14681</v>
      </c>
      <c r="B5858" s="229" t="s">
        <v>14703</v>
      </c>
      <c r="C5858" s="229">
        <v>0</v>
      </c>
      <c r="D5858" s="229">
        <v>1</v>
      </c>
      <c r="E5858" s="229">
        <v>2</v>
      </c>
      <c r="F5858" s="229">
        <v>3</v>
      </c>
      <c r="G5858" s="230">
        <v>0.33333333300000001</v>
      </c>
    </row>
    <row r="5859" spans="1:7" x14ac:dyDescent="0.2">
      <c r="A5859" s="229" t="s">
        <v>14223</v>
      </c>
      <c r="B5859" s="229" t="s">
        <v>14209</v>
      </c>
      <c r="C5859" s="229">
        <v>0</v>
      </c>
      <c r="D5859" s="229">
        <v>1</v>
      </c>
      <c r="E5859" s="229">
        <v>2</v>
      </c>
      <c r="F5859" s="229">
        <v>3</v>
      </c>
      <c r="G5859" s="230">
        <v>0.33333333300000001</v>
      </c>
    </row>
    <row r="5860" spans="1:7" x14ac:dyDescent="0.2">
      <c r="A5860" s="229" t="s">
        <v>14223</v>
      </c>
      <c r="B5860" s="229" t="s">
        <v>14210</v>
      </c>
      <c r="C5860" s="229">
        <v>0</v>
      </c>
      <c r="D5860" s="229">
        <v>1</v>
      </c>
      <c r="E5860" s="229">
        <v>2</v>
      </c>
      <c r="F5860" s="229">
        <v>3</v>
      </c>
      <c r="G5860" s="230">
        <v>0.33333333300000001</v>
      </c>
    </row>
    <row r="5861" spans="1:7" x14ac:dyDescent="0.2">
      <c r="A5861" s="229" t="s">
        <v>14224</v>
      </c>
      <c r="B5861" s="229" t="s">
        <v>14702</v>
      </c>
      <c r="C5861" s="229">
        <v>0</v>
      </c>
      <c r="D5861" s="229">
        <v>1</v>
      </c>
      <c r="E5861" s="229">
        <v>2</v>
      </c>
      <c r="F5861" s="229">
        <v>3</v>
      </c>
      <c r="G5861" s="230">
        <v>0.33333333300000001</v>
      </c>
    </row>
    <row r="5862" spans="1:7" x14ac:dyDescent="0.2">
      <c r="A5862" s="229" t="s">
        <v>14224</v>
      </c>
      <c r="B5862" s="229" t="s">
        <v>14703</v>
      </c>
      <c r="C5862" s="229">
        <v>0</v>
      </c>
      <c r="D5862" s="229">
        <v>1</v>
      </c>
      <c r="E5862" s="229">
        <v>2</v>
      </c>
      <c r="F5862" s="229">
        <v>3</v>
      </c>
      <c r="G5862" s="230">
        <v>0.33333333300000001</v>
      </c>
    </row>
    <row r="5863" spans="1:7" x14ac:dyDescent="0.2">
      <c r="A5863" s="229" t="s">
        <v>14224</v>
      </c>
      <c r="B5863" s="229" t="s">
        <v>14674</v>
      </c>
      <c r="C5863" s="229">
        <v>0</v>
      </c>
      <c r="D5863" s="229">
        <v>1</v>
      </c>
      <c r="E5863" s="229">
        <v>2</v>
      </c>
      <c r="F5863" s="229">
        <v>3</v>
      </c>
      <c r="G5863" s="230">
        <v>0.33333333300000001</v>
      </c>
    </row>
    <row r="5864" spans="1:7" x14ac:dyDescent="0.2">
      <c r="A5864" s="229" t="s">
        <v>14226</v>
      </c>
      <c r="B5864" s="229" t="s">
        <v>14209</v>
      </c>
      <c r="C5864" s="229">
        <v>0</v>
      </c>
      <c r="D5864" s="229">
        <v>1</v>
      </c>
      <c r="E5864" s="229">
        <v>2</v>
      </c>
      <c r="F5864" s="229">
        <v>3</v>
      </c>
      <c r="G5864" s="230">
        <v>0.33333333300000001</v>
      </c>
    </row>
    <row r="5865" spans="1:7" x14ac:dyDescent="0.2">
      <c r="A5865" s="229" t="s">
        <v>14226</v>
      </c>
      <c r="B5865" s="229" t="s">
        <v>14210</v>
      </c>
      <c r="C5865" s="229">
        <v>0</v>
      </c>
      <c r="D5865" s="229">
        <v>1</v>
      </c>
      <c r="E5865" s="229">
        <v>2</v>
      </c>
      <c r="F5865" s="229">
        <v>3</v>
      </c>
      <c r="G5865" s="230">
        <v>0.33333333300000001</v>
      </c>
    </row>
    <row r="5866" spans="1:7" x14ac:dyDescent="0.2">
      <c r="A5866" s="229" t="s">
        <v>14208</v>
      </c>
      <c r="B5866" s="229" t="s">
        <v>14684</v>
      </c>
      <c r="C5866" s="229">
        <v>1</v>
      </c>
      <c r="D5866" s="229">
        <v>1</v>
      </c>
      <c r="E5866" s="229">
        <v>3</v>
      </c>
      <c r="F5866" s="229">
        <v>5</v>
      </c>
      <c r="G5866" s="230">
        <v>0.33333333300000001</v>
      </c>
    </row>
    <row r="5867" spans="1:7" x14ac:dyDescent="0.2">
      <c r="A5867" s="229" t="s">
        <v>14211</v>
      </c>
      <c r="B5867" s="229" t="s">
        <v>14503</v>
      </c>
      <c r="C5867" s="229">
        <v>1</v>
      </c>
      <c r="D5867" s="229">
        <v>0</v>
      </c>
      <c r="E5867" s="229">
        <v>2</v>
      </c>
      <c r="F5867" s="229">
        <v>0</v>
      </c>
      <c r="G5867" s="230">
        <v>0.33333333300000001</v>
      </c>
    </row>
    <row r="5868" spans="1:7" x14ac:dyDescent="0.2">
      <c r="A5868" s="229" t="s">
        <v>14211</v>
      </c>
      <c r="B5868" s="229" t="s">
        <v>14504</v>
      </c>
      <c r="C5868" s="229">
        <v>1</v>
      </c>
      <c r="D5868" s="229">
        <v>0</v>
      </c>
      <c r="E5868" s="229">
        <v>2</v>
      </c>
      <c r="F5868" s="229">
        <v>0</v>
      </c>
      <c r="G5868" s="230">
        <v>0.33333333300000001</v>
      </c>
    </row>
    <row r="5869" spans="1:7" x14ac:dyDescent="0.2">
      <c r="A5869" s="229" t="s">
        <v>14211</v>
      </c>
      <c r="B5869" s="229" t="s">
        <v>14505</v>
      </c>
      <c r="C5869" s="229">
        <v>1</v>
      </c>
      <c r="D5869" s="229">
        <v>0</v>
      </c>
      <c r="E5869" s="229">
        <v>2</v>
      </c>
      <c r="F5869" s="229">
        <v>0</v>
      </c>
      <c r="G5869" s="230">
        <v>0.33333333300000001</v>
      </c>
    </row>
    <row r="5870" spans="1:7" x14ac:dyDescent="0.2">
      <c r="A5870" s="229" t="s">
        <v>14211</v>
      </c>
      <c r="B5870" s="229" t="s">
        <v>14506</v>
      </c>
      <c r="C5870" s="229">
        <v>1</v>
      </c>
      <c r="D5870" s="229">
        <v>0</v>
      </c>
      <c r="E5870" s="229">
        <v>2</v>
      </c>
      <c r="F5870" s="229">
        <v>0</v>
      </c>
      <c r="G5870" s="230">
        <v>0.33333333300000001</v>
      </c>
    </row>
    <row r="5871" spans="1:7" x14ac:dyDescent="0.2">
      <c r="A5871" s="229" t="s">
        <v>14211</v>
      </c>
      <c r="B5871" s="229" t="s">
        <v>14507</v>
      </c>
      <c r="C5871" s="229">
        <v>1</v>
      </c>
      <c r="D5871" s="229">
        <v>0</v>
      </c>
      <c r="E5871" s="229">
        <v>2</v>
      </c>
      <c r="F5871" s="229">
        <v>0</v>
      </c>
      <c r="G5871" s="230">
        <v>0.33333333300000001</v>
      </c>
    </row>
    <row r="5872" spans="1:7" x14ac:dyDescent="0.2">
      <c r="A5872" s="229" t="s">
        <v>14211</v>
      </c>
      <c r="B5872" s="229" t="s">
        <v>14508</v>
      </c>
      <c r="C5872" s="229">
        <v>1</v>
      </c>
      <c r="D5872" s="229">
        <v>0</v>
      </c>
      <c r="E5872" s="229">
        <v>2</v>
      </c>
      <c r="F5872" s="229">
        <v>0</v>
      </c>
      <c r="G5872" s="230">
        <v>0.33333333300000001</v>
      </c>
    </row>
    <row r="5873" spans="1:7" x14ac:dyDescent="0.2">
      <c r="A5873" s="229" t="s">
        <v>14211</v>
      </c>
      <c r="B5873" s="229" t="s">
        <v>14509</v>
      </c>
      <c r="C5873" s="229">
        <v>1</v>
      </c>
      <c r="D5873" s="229">
        <v>0</v>
      </c>
      <c r="E5873" s="229">
        <v>2</v>
      </c>
      <c r="F5873" s="229">
        <v>0</v>
      </c>
      <c r="G5873" s="230">
        <v>0.33333333300000001</v>
      </c>
    </row>
    <row r="5874" spans="1:7" x14ac:dyDescent="0.2">
      <c r="A5874" s="229" t="s">
        <v>14211</v>
      </c>
      <c r="B5874" s="229" t="s">
        <v>14510</v>
      </c>
      <c r="C5874" s="229">
        <v>1</v>
      </c>
      <c r="D5874" s="229">
        <v>0</v>
      </c>
      <c r="E5874" s="229">
        <v>2</v>
      </c>
      <c r="F5874" s="229">
        <v>0</v>
      </c>
      <c r="G5874" s="230">
        <v>0.33333333300000001</v>
      </c>
    </row>
    <row r="5875" spans="1:7" x14ac:dyDescent="0.2">
      <c r="A5875" s="229" t="s">
        <v>14211</v>
      </c>
      <c r="B5875" s="229" t="s">
        <v>14511</v>
      </c>
      <c r="C5875" s="229">
        <v>1</v>
      </c>
      <c r="D5875" s="229">
        <v>0</v>
      </c>
      <c r="E5875" s="229">
        <v>2</v>
      </c>
      <c r="F5875" s="229">
        <v>0</v>
      </c>
      <c r="G5875" s="230">
        <v>0.33333333300000001</v>
      </c>
    </row>
    <row r="5876" spans="1:7" x14ac:dyDescent="0.2">
      <c r="A5876" s="229" t="s">
        <v>14211</v>
      </c>
      <c r="B5876" s="229" t="s">
        <v>14512</v>
      </c>
      <c r="C5876" s="229">
        <v>1</v>
      </c>
      <c r="D5876" s="229">
        <v>0</v>
      </c>
      <c r="E5876" s="229">
        <v>2</v>
      </c>
      <c r="F5876" s="229">
        <v>0</v>
      </c>
      <c r="G5876" s="230">
        <v>0.33333333300000001</v>
      </c>
    </row>
    <row r="5877" spans="1:7" x14ac:dyDescent="0.2">
      <c r="A5877" s="229" t="s">
        <v>14211</v>
      </c>
      <c r="B5877" s="229" t="s">
        <v>14513</v>
      </c>
      <c r="C5877" s="229">
        <v>1</v>
      </c>
      <c r="D5877" s="229">
        <v>0</v>
      </c>
      <c r="E5877" s="229">
        <v>2</v>
      </c>
      <c r="F5877" s="229">
        <v>0</v>
      </c>
      <c r="G5877" s="230">
        <v>0.33333333300000001</v>
      </c>
    </row>
    <row r="5878" spans="1:7" x14ac:dyDescent="0.2">
      <c r="A5878" s="229" t="s">
        <v>14211</v>
      </c>
      <c r="B5878" s="229" t="s">
        <v>14514</v>
      </c>
      <c r="C5878" s="229">
        <v>1</v>
      </c>
      <c r="D5878" s="229">
        <v>0</v>
      </c>
      <c r="E5878" s="229">
        <v>2</v>
      </c>
      <c r="F5878" s="229">
        <v>0</v>
      </c>
      <c r="G5878" s="230">
        <v>0.33333333300000001</v>
      </c>
    </row>
    <row r="5879" spans="1:7" x14ac:dyDescent="0.2">
      <c r="A5879" s="229" t="s">
        <v>14211</v>
      </c>
      <c r="B5879" s="229" t="s">
        <v>14515</v>
      </c>
      <c r="C5879" s="229">
        <v>1</v>
      </c>
      <c r="D5879" s="229">
        <v>0</v>
      </c>
      <c r="E5879" s="229">
        <v>2</v>
      </c>
      <c r="F5879" s="229">
        <v>0</v>
      </c>
      <c r="G5879" s="230">
        <v>0.33333333300000001</v>
      </c>
    </row>
    <row r="5880" spans="1:7" x14ac:dyDescent="0.2">
      <c r="A5880" s="229" t="s">
        <v>14211</v>
      </c>
      <c r="B5880" s="229" t="s">
        <v>14516</v>
      </c>
      <c r="C5880" s="229">
        <v>1</v>
      </c>
      <c r="D5880" s="229">
        <v>0</v>
      </c>
      <c r="E5880" s="229">
        <v>2</v>
      </c>
      <c r="F5880" s="229">
        <v>0</v>
      </c>
      <c r="G5880" s="230">
        <v>0.33333333300000001</v>
      </c>
    </row>
    <row r="5881" spans="1:7" x14ac:dyDescent="0.2">
      <c r="A5881" s="229" t="s">
        <v>14211</v>
      </c>
      <c r="B5881" s="229" t="s">
        <v>14517</v>
      </c>
      <c r="C5881" s="229">
        <v>1</v>
      </c>
      <c r="D5881" s="229">
        <v>0</v>
      </c>
      <c r="E5881" s="229">
        <v>2</v>
      </c>
      <c r="F5881" s="229">
        <v>0</v>
      </c>
      <c r="G5881" s="230">
        <v>0.33333333300000001</v>
      </c>
    </row>
    <row r="5882" spans="1:7" x14ac:dyDescent="0.2">
      <c r="A5882" s="229" t="s">
        <v>14211</v>
      </c>
      <c r="B5882" s="229" t="s">
        <v>14518</v>
      </c>
      <c r="C5882" s="229">
        <v>1</v>
      </c>
      <c r="D5882" s="229">
        <v>0</v>
      </c>
      <c r="E5882" s="229">
        <v>2</v>
      </c>
      <c r="F5882" s="229">
        <v>0</v>
      </c>
      <c r="G5882" s="230">
        <v>0.33333333300000001</v>
      </c>
    </row>
    <row r="5883" spans="1:7" x14ac:dyDescent="0.2">
      <c r="A5883" s="229" t="s">
        <v>14211</v>
      </c>
      <c r="B5883" s="229" t="s">
        <v>14519</v>
      </c>
      <c r="C5883" s="229">
        <v>1</v>
      </c>
      <c r="D5883" s="229">
        <v>0</v>
      </c>
      <c r="E5883" s="229">
        <v>2</v>
      </c>
      <c r="F5883" s="229">
        <v>0</v>
      </c>
      <c r="G5883" s="230">
        <v>0.33333333300000001</v>
      </c>
    </row>
    <row r="5884" spans="1:7" x14ac:dyDescent="0.2">
      <c r="A5884" s="229" t="s">
        <v>14211</v>
      </c>
      <c r="B5884" s="229" t="s">
        <v>14520</v>
      </c>
      <c r="C5884" s="229">
        <v>1</v>
      </c>
      <c r="D5884" s="229">
        <v>0</v>
      </c>
      <c r="E5884" s="229">
        <v>2</v>
      </c>
      <c r="F5884" s="229">
        <v>0</v>
      </c>
      <c r="G5884" s="230">
        <v>0.33333333300000001</v>
      </c>
    </row>
    <row r="5885" spans="1:7" x14ac:dyDescent="0.2">
      <c r="A5885" s="229" t="s">
        <v>14211</v>
      </c>
      <c r="B5885" s="229" t="s">
        <v>14521</v>
      </c>
      <c r="C5885" s="229">
        <v>1</v>
      </c>
      <c r="D5885" s="229">
        <v>0</v>
      </c>
      <c r="E5885" s="229">
        <v>2</v>
      </c>
      <c r="F5885" s="229">
        <v>0</v>
      </c>
      <c r="G5885" s="230">
        <v>0.33333333300000001</v>
      </c>
    </row>
    <row r="5886" spans="1:7" x14ac:dyDescent="0.2">
      <c r="A5886" s="229" t="s">
        <v>14211</v>
      </c>
      <c r="B5886" s="229" t="s">
        <v>14522</v>
      </c>
      <c r="C5886" s="229">
        <v>1</v>
      </c>
      <c r="D5886" s="229">
        <v>0</v>
      </c>
      <c r="E5886" s="229">
        <v>2</v>
      </c>
      <c r="F5886" s="229">
        <v>0</v>
      </c>
      <c r="G5886" s="230">
        <v>0.33333333300000001</v>
      </c>
    </row>
    <row r="5887" spans="1:7" x14ac:dyDescent="0.2">
      <c r="A5887" s="229" t="s">
        <v>14211</v>
      </c>
      <c r="B5887" s="229" t="s">
        <v>14523</v>
      </c>
      <c r="C5887" s="229">
        <v>1</v>
      </c>
      <c r="D5887" s="229">
        <v>0</v>
      </c>
      <c r="E5887" s="229">
        <v>2</v>
      </c>
      <c r="F5887" s="229">
        <v>0</v>
      </c>
      <c r="G5887" s="230">
        <v>0.33333333300000001</v>
      </c>
    </row>
    <row r="5888" spans="1:7" x14ac:dyDescent="0.2">
      <c r="A5888" s="229" t="s">
        <v>14211</v>
      </c>
      <c r="B5888" s="229" t="s">
        <v>14524</v>
      </c>
      <c r="C5888" s="229">
        <v>1</v>
      </c>
      <c r="D5888" s="229">
        <v>0</v>
      </c>
      <c r="E5888" s="229">
        <v>2</v>
      </c>
      <c r="F5888" s="229">
        <v>0</v>
      </c>
      <c r="G5888" s="230">
        <v>0.33333333300000001</v>
      </c>
    </row>
    <row r="5889" spans="1:7" x14ac:dyDescent="0.2">
      <c r="A5889" s="229" t="s">
        <v>14211</v>
      </c>
      <c r="B5889" s="229" t="s">
        <v>14525</v>
      </c>
      <c r="C5889" s="229">
        <v>1</v>
      </c>
      <c r="D5889" s="229">
        <v>0</v>
      </c>
      <c r="E5889" s="229">
        <v>2</v>
      </c>
      <c r="F5889" s="229">
        <v>0</v>
      </c>
      <c r="G5889" s="230">
        <v>0.33333333300000001</v>
      </c>
    </row>
    <row r="5890" spans="1:7" x14ac:dyDescent="0.2">
      <c r="A5890" s="229" t="s">
        <v>14211</v>
      </c>
      <c r="B5890" s="229" t="s">
        <v>14526</v>
      </c>
      <c r="C5890" s="229">
        <v>1</v>
      </c>
      <c r="D5890" s="229">
        <v>0</v>
      </c>
      <c r="E5890" s="229">
        <v>2</v>
      </c>
      <c r="F5890" s="229">
        <v>0</v>
      </c>
      <c r="G5890" s="230">
        <v>0.33333333300000001</v>
      </c>
    </row>
    <row r="5891" spans="1:7" x14ac:dyDescent="0.2">
      <c r="A5891" s="229" t="s">
        <v>14211</v>
      </c>
      <c r="B5891" s="229" t="s">
        <v>14527</v>
      </c>
      <c r="C5891" s="229">
        <v>1</v>
      </c>
      <c r="D5891" s="229">
        <v>0</v>
      </c>
      <c r="E5891" s="229">
        <v>2</v>
      </c>
      <c r="F5891" s="229">
        <v>0</v>
      </c>
      <c r="G5891" s="230">
        <v>0.33333333300000001</v>
      </c>
    </row>
    <row r="5892" spans="1:7" x14ac:dyDescent="0.2">
      <c r="A5892" s="229" t="s">
        <v>14211</v>
      </c>
      <c r="B5892" s="229" t="s">
        <v>14528</v>
      </c>
      <c r="C5892" s="229">
        <v>1</v>
      </c>
      <c r="D5892" s="229">
        <v>0</v>
      </c>
      <c r="E5892" s="229">
        <v>2</v>
      </c>
      <c r="F5892" s="229">
        <v>0</v>
      </c>
      <c r="G5892" s="230">
        <v>0.33333333300000001</v>
      </c>
    </row>
    <row r="5893" spans="1:7" x14ac:dyDescent="0.2">
      <c r="A5893" s="229" t="s">
        <v>14211</v>
      </c>
      <c r="B5893" s="229" t="s">
        <v>14529</v>
      </c>
      <c r="C5893" s="229">
        <v>1</v>
      </c>
      <c r="D5893" s="229">
        <v>0</v>
      </c>
      <c r="E5893" s="229">
        <v>2</v>
      </c>
      <c r="F5893" s="229">
        <v>0</v>
      </c>
      <c r="G5893" s="230">
        <v>0.33333333300000001</v>
      </c>
    </row>
    <row r="5894" spans="1:7" x14ac:dyDescent="0.2">
      <c r="A5894" s="229" t="s">
        <v>14211</v>
      </c>
      <c r="B5894" s="229" t="s">
        <v>14530</v>
      </c>
      <c r="C5894" s="229">
        <v>1</v>
      </c>
      <c r="D5894" s="229">
        <v>0</v>
      </c>
      <c r="E5894" s="229">
        <v>2</v>
      </c>
      <c r="F5894" s="229">
        <v>0</v>
      </c>
      <c r="G5894" s="230">
        <v>0.33333333300000001</v>
      </c>
    </row>
    <row r="5895" spans="1:7" x14ac:dyDescent="0.2">
      <c r="A5895" s="229" t="s">
        <v>14211</v>
      </c>
      <c r="B5895" s="229" t="s">
        <v>14531</v>
      </c>
      <c r="C5895" s="229">
        <v>1</v>
      </c>
      <c r="D5895" s="229">
        <v>0</v>
      </c>
      <c r="E5895" s="229">
        <v>2</v>
      </c>
      <c r="F5895" s="229">
        <v>0</v>
      </c>
      <c r="G5895" s="230">
        <v>0.33333333300000001</v>
      </c>
    </row>
    <row r="5896" spans="1:7" x14ac:dyDescent="0.2">
      <c r="A5896" s="229" t="s">
        <v>14211</v>
      </c>
      <c r="B5896" s="229" t="s">
        <v>14532</v>
      </c>
      <c r="C5896" s="229">
        <v>1</v>
      </c>
      <c r="D5896" s="229">
        <v>0</v>
      </c>
      <c r="E5896" s="229">
        <v>2</v>
      </c>
      <c r="F5896" s="229">
        <v>0</v>
      </c>
      <c r="G5896" s="230">
        <v>0.33333333300000001</v>
      </c>
    </row>
    <row r="5897" spans="1:7" x14ac:dyDescent="0.2">
      <c r="A5897" s="229" t="s">
        <v>14211</v>
      </c>
      <c r="B5897" s="229" t="s">
        <v>14533</v>
      </c>
      <c r="C5897" s="229">
        <v>1</v>
      </c>
      <c r="D5897" s="229">
        <v>0</v>
      </c>
      <c r="E5897" s="229">
        <v>2</v>
      </c>
      <c r="F5897" s="229">
        <v>0</v>
      </c>
      <c r="G5897" s="230">
        <v>0.33333333300000001</v>
      </c>
    </row>
    <row r="5898" spans="1:7" x14ac:dyDescent="0.2">
      <c r="A5898" s="229" t="s">
        <v>14211</v>
      </c>
      <c r="B5898" s="229" t="s">
        <v>14534</v>
      </c>
      <c r="C5898" s="229">
        <v>1</v>
      </c>
      <c r="D5898" s="229">
        <v>0</v>
      </c>
      <c r="E5898" s="229">
        <v>2</v>
      </c>
      <c r="F5898" s="229">
        <v>0</v>
      </c>
      <c r="G5898" s="230">
        <v>0.33333333300000001</v>
      </c>
    </row>
    <row r="5899" spans="1:7" x14ac:dyDescent="0.2">
      <c r="A5899" s="229" t="s">
        <v>14211</v>
      </c>
      <c r="B5899" s="229" t="s">
        <v>14535</v>
      </c>
      <c r="C5899" s="229">
        <v>1</v>
      </c>
      <c r="D5899" s="229">
        <v>0</v>
      </c>
      <c r="E5899" s="229">
        <v>2</v>
      </c>
      <c r="F5899" s="229">
        <v>0</v>
      </c>
      <c r="G5899" s="230">
        <v>0.33333333300000001</v>
      </c>
    </row>
    <row r="5900" spans="1:7" x14ac:dyDescent="0.2">
      <c r="A5900" s="229" t="s">
        <v>14211</v>
      </c>
      <c r="B5900" s="229" t="s">
        <v>14536</v>
      </c>
      <c r="C5900" s="229">
        <v>1</v>
      </c>
      <c r="D5900" s="229">
        <v>0</v>
      </c>
      <c r="E5900" s="229">
        <v>2</v>
      </c>
      <c r="F5900" s="229">
        <v>0</v>
      </c>
      <c r="G5900" s="230">
        <v>0.33333333300000001</v>
      </c>
    </row>
    <row r="5901" spans="1:7" x14ac:dyDescent="0.2">
      <c r="A5901" s="229" t="s">
        <v>14211</v>
      </c>
      <c r="B5901" s="229" t="s">
        <v>14537</v>
      </c>
      <c r="C5901" s="229">
        <v>1</v>
      </c>
      <c r="D5901" s="229">
        <v>0</v>
      </c>
      <c r="E5901" s="229">
        <v>2</v>
      </c>
      <c r="F5901" s="229">
        <v>0</v>
      </c>
      <c r="G5901" s="230">
        <v>0.33333333300000001</v>
      </c>
    </row>
    <row r="5902" spans="1:7" x14ac:dyDescent="0.2">
      <c r="A5902" s="229" t="s">
        <v>14211</v>
      </c>
      <c r="B5902" s="229" t="s">
        <v>14538</v>
      </c>
      <c r="C5902" s="229">
        <v>1</v>
      </c>
      <c r="D5902" s="229">
        <v>0</v>
      </c>
      <c r="E5902" s="229">
        <v>2</v>
      </c>
      <c r="F5902" s="229">
        <v>0</v>
      </c>
      <c r="G5902" s="230">
        <v>0.33333333300000001</v>
      </c>
    </row>
    <row r="5903" spans="1:7" x14ac:dyDescent="0.2">
      <c r="A5903" s="229" t="s">
        <v>14211</v>
      </c>
      <c r="B5903" s="229" t="s">
        <v>14539</v>
      </c>
      <c r="C5903" s="229">
        <v>1</v>
      </c>
      <c r="D5903" s="229">
        <v>0</v>
      </c>
      <c r="E5903" s="229">
        <v>2</v>
      </c>
      <c r="F5903" s="229">
        <v>0</v>
      </c>
      <c r="G5903" s="230">
        <v>0.33333333300000001</v>
      </c>
    </row>
    <row r="5904" spans="1:7" x14ac:dyDescent="0.2">
      <c r="A5904" s="229" t="s">
        <v>14211</v>
      </c>
      <c r="B5904" s="229" t="s">
        <v>14540</v>
      </c>
      <c r="C5904" s="229">
        <v>1</v>
      </c>
      <c r="D5904" s="229">
        <v>0</v>
      </c>
      <c r="E5904" s="229">
        <v>2</v>
      </c>
      <c r="F5904" s="229">
        <v>0</v>
      </c>
      <c r="G5904" s="230">
        <v>0.33333333300000001</v>
      </c>
    </row>
    <row r="5905" spans="1:7" x14ac:dyDescent="0.2">
      <c r="A5905" s="229" t="s">
        <v>14211</v>
      </c>
      <c r="B5905" s="229" t="s">
        <v>14541</v>
      </c>
      <c r="C5905" s="229">
        <v>1</v>
      </c>
      <c r="D5905" s="229">
        <v>0</v>
      </c>
      <c r="E5905" s="229">
        <v>2</v>
      </c>
      <c r="F5905" s="229">
        <v>0</v>
      </c>
      <c r="G5905" s="230">
        <v>0.33333333300000001</v>
      </c>
    </row>
    <row r="5906" spans="1:7" x14ac:dyDescent="0.2">
      <c r="A5906" s="229" t="s">
        <v>14211</v>
      </c>
      <c r="B5906" s="229" t="s">
        <v>14542</v>
      </c>
      <c r="C5906" s="229">
        <v>1</v>
      </c>
      <c r="D5906" s="229">
        <v>0</v>
      </c>
      <c r="E5906" s="229">
        <v>2</v>
      </c>
      <c r="F5906" s="229">
        <v>0</v>
      </c>
      <c r="G5906" s="230">
        <v>0.33333333300000001</v>
      </c>
    </row>
    <row r="5907" spans="1:7" x14ac:dyDescent="0.2">
      <c r="A5907" s="229" t="s">
        <v>14211</v>
      </c>
      <c r="B5907" s="229" t="s">
        <v>14543</v>
      </c>
      <c r="C5907" s="229">
        <v>1</v>
      </c>
      <c r="D5907" s="229">
        <v>0</v>
      </c>
      <c r="E5907" s="229">
        <v>2</v>
      </c>
      <c r="F5907" s="229">
        <v>0</v>
      </c>
      <c r="G5907" s="230">
        <v>0.33333333300000001</v>
      </c>
    </row>
    <row r="5908" spans="1:7" x14ac:dyDescent="0.2">
      <c r="A5908" s="229" t="s">
        <v>14211</v>
      </c>
      <c r="B5908" s="229" t="s">
        <v>14544</v>
      </c>
      <c r="C5908" s="229">
        <v>1</v>
      </c>
      <c r="D5908" s="229">
        <v>0</v>
      </c>
      <c r="E5908" s="229">
        <v>2</v>
      </c>
      <c r="F5908" s="229">
        <v>0</v>
      </c>
      <c r="G5908" s="230">
        <v>0.33333333300000001</v>
      </c>
    </row>
    <row r="5909" spans="1:7" x14ac:dyDescent="0.2">
      <c r="A5909" s="229" t="s">
        <v>14686</v>
      </c>
      <c r="B5909" s="229" t="s">
        <v>14571</v>
      </c>
      <c r="C5909" s="229">
        <v>1</v>
      </c>
      <c r="D5909" s="229">
        <v>0</v>
      </c>
      <c r="E5909" s="229">
        <v>2</v>
      </c>
      <c r="F5909" s="229">
        <v>0</v>
      </c>
      <c r="G5909" s="230">
        <v>0.33333333300000001</v>
      </c>
    </row>
    <row r="5910" spans="1:7" x14ac:dyDescent="0.2">
      <c r="A5910" s="229" t="s">
        <v>14686</v>
      </c>
      <c r="B5910" s="229" t="s">
        <v>14572</v>
      </c>
      <c r="C5910" s="229">
        <v>1</v>
      </c>
      <c r="D5910" s="229">
        <v>0</v>
      </c>
      <c r="E5910" s="229">
        <v>2</v>
      </c>
      <c r="F5910" s="229">
        <v>0</v>
      </c>
      <c r="G5910" s="230">
        <v>0.33333333300000001</v>
      </c>
    </row>
    <row r="5911" spans="1:7" x14ac:dyDescent="0.2">
      <c r="A5911" s="229" t="s">
        <v>14686</v>
      </c>
      <c r="B5911" s="229" t="s">
        <v>14573</v>
      </c>
      <c r="C5911" s="229">
        <v>1</v>
      </c>
      <c r="D5911" s="229">
        <v>0</v>
      </c>
      <c r="E5911" s="229">
        <v>2</v>
      </c>
      <c r="F5911" s="229">
        <v>0</v>
      </c>
      <c r="G5911" s="230">
        <v>0.33333333300000001</v>
      </c>
    </row>
    <row r="5912" spans="1:7" x14ac:dyDescent="0.2">
      <c r="A5912" s="229" t="s">
        <v>14686</v>
      </c>
      <c r="B5912" s="229" t="s">
        <v>14574</v>
      </c>
      <c r="C5912" s="229">
        <v>1</v>
      </c>
      <c r="D5912" s="229">
        <v>0</v>
      </c>
      <c r="E5912" s="229">
        <v>2</v>
      </c>
      <c r="F5912" s="229">
        <v>0</v>
      </c>
      <c r="G5912" s="230">
        <v>0.33333333300000001</v>
      </c>
    </row>
    <row r="5913" spans="1:7" x14ac:dyDescent="0.2">
      <c r="A5913" s="229" t="s">
        <v>14686</v>
      </c>
      <c r="B5913" s="229" t="s">
        <v>14575</v>
      </c>
      <c r="C5913" s="229">
        <v>1</v>
      </c>
      <c r="D5913" s="229">
        <v>0</v>
      </c>
      <c r="E5913" s="229">
        <v>2</v>
      </c>
      <c r="F5913" s="229">
        <v>0</v>
      </c>
      <c r="G5913" s="230">
        <v>0.33333333300000001</v>
      </c>
    </row>
    <row r="5914" spans="1:7" x14ac:dyDescent="0.2">
      <c r="A5914" s="229" t="s">
        <v>14686</v>
      </c>
      <c r="B5914" s="229" t="s">
        <v>14576</v>
      </c>
      <c r="C5914" s="229">
        <v>1</v>
      </c>
      <c r="D5914" s="229">
        <v>0</v>
      </c>
      <c r="E5914" s="229">
        <v>2</v>
      </c>
      <c r="F5914" s="229">
        <v>0</v>
      </c>
      <c r="G5914" s="230">
        <v>0.33333333300000001</v>
      </c>
    </row>
    <row r="5915" spans="1:7" x14ac:dyDescent="0.2">
      <c r="A5915" s="229" t="s">
        <v>14686</v>
      </c>
      <c r="B5915" s="229" t="s">
        <v>2267</v>
      </c>
      <c r="C5915" s="229">
        <v>1</v>
      </c>
      <c r="D5915" s="229">
        <v>0</v>
      </c>
      <c r="E5915" s="229">
        <v>2</v>
      </c>
      <c r="F5915" s="229">
        <v>0</v>
      </c>
      <c r="G5915" s="230">
        <v>0.33333333300000001</v>
      </c>
    </row>
    <row r="5916" spans="1:7" x14ac:dyDescent="0.2">
      <c r="A5916" s="229" t="s">
        <v>14686</v>
      </c>
      <c r="B5916" s="229" t="s">
        <v>14577</v>
      </c>
      <c r="C5916" s="229">
        <v>1</v>
      </c>
      <c r="D5916" s="229">
        <v>0</v>
      </c>
      <c r="E5916" s="229">
        <v>2</v>
      </c>
      <c r="F5916" s="229">
        <v>0</v>
      </c>
      <c r="G5916" s="230">
        <v>0.33333333300000001</v>
      </c>
    </row>
    <row r="5917" spans="1:7" x14ac:dyDescent="0.2">
      <c r="A5917" s="229" t="s">
        <v>14686</v>
      </c>
      <c r="B5917" s="229" t="s">
        <v>14578</v>
      </c>
      <c r="C5917" s="229">
        <v>1</v>
      </c>
      <c r="D5917" s="229">
        <v>0</v>
      </c>
      <c r="E5917" s="229">
        <v>2</v>
      </c>
      <c r="F5917" s="229">
        <v>0</v>
      </c>
      <c r="G5917" s="230">
        <v>0.33333333300000001</v>
      </c>
    </row>
    <row r="5918" spans="1:7" x14ac:dyDescent="0.2">
      <c r="A5918" s="229" t="s">
        <v>14215</v>
      </c>
      <c r="B5918" s="229" t="s">
        <v>14348</v>
      </c>
      <c r="C5918" s="229">
        <v>1</v>
      </c>
      <c r="D5918" s="229">
        <v>0</v>
      </c>
      <c r="E5918" s="229">
        <v>2</v>
      </c>
      <c r="F5918" s="229">
        <v>0</v>
      </c>
      <c r="G5918" s="230">
        <v>0.33333333300000001</v>
      </c>
    </row>
    <row r="5919" spans="1:7" x14ac:dyDescent="0.2">
      <c r="A5919" s="229" t="s">
        <v>14215</v>
      </c>
      <c r="B5919" s="229" t="s">
        <v>14349</v>
      </c>
      <c r="C5919" s="229">
        <v>1</v>
      </c>
      <c r="D5919" s="229">
        <v>0</v>
      </c>
      <c r="E5919" s="229">
        <v>2</v>
      </c>
      <c r="F5919" s="229">
        <v>0</v>
      </c>
      <c r="G5919" s="230">
        <v>0.33333333300000001</v>
      </c>
    </row>
    <row r="5920" spans="1:7" x14ac:dyDescent="0.2">
      <c r="A5920" s="229" t="s">
        <v>14215</v>
      </c>
      <c r="B5920" s="229" t="s">
        <v>14350</v>
      </c>
      <c r="C5920" s="229">
        <v>1</v>
      </c>
      <c r="D5920" s="229">
        <v>0</v>
      </c>
      <c r="E5920" s="229">
        <v>2</v>
      </c>
      <c r="F5920" s="229">
        <v>0</v>
      </c>
      <c r="G5920" s="230">
        <v>0.33333333300000001</v>
      </c>
    </row>
    <row r="5921" spans="1:7" x14ac:dyDescent="0.2">
      <c r="A5921" s="229" t="s">
        <v>14215</v>
      </c>
      <c r="B5921" s="229" t="s">
        <v>14351</v>
      </c>
      <c r="C5921" s="229">
        <v>1</v>
      </c>
      <c r="D5921" s="229">
        <v>0</v>
      </c>
      <c r="E5921" s="229">
        <v>2</v>
      </c>
      <c r="F5921" s="229">
        <v>0</v>
      </c>
      <c r="G5921" s="230">
        <v>0.33333333300000001</v>
      </c>
    </row>
    <row r="5922" spans="1:7" x14ac:dyDescent="0.2">
      <c r="A5922" s="229" t="s">
        <v>14215</v>
      </c>
      <c r="B5922" s="229" t="s">
        <v>14352</v>
      </c>
      <c r="C5922" s="229">
        <v>1</v>
      </c>
      <c r="D5922" s="229">
        <v>0</v>
      </c>
      <c r="E5922" s="229">
        <v>2</v>
      </c>
      <c r="F5922" s="229">
        <v>0</v>
      </c>
      <c r="G5922" s="230">
        <v>0.33333333300000001</v>
      </c>
    </row>
    <row r="5923" spans="1:7" x14ac:dyDescent="0.2">
      <c r="A5923" s="229" t="s">
        <v>14215</v>
      </c>
      <c r="B5923" s="229" t="s">
        <v>14353</v>
      </c>
      <c r="C5923" s="229">
        <v>1</v>
      </c>
      <c r="D5923" s="229">
        <v>0</v>
      </c>
      <c r="E5923" s="229">
        <v>2</v>
      </c>
      <c r="F5923" s="229">
        <v>0</v>
      </c>
      <c r="G5923" s="230">
        <v>0.33333333300000001</v>
      </c>
    </row>
    <row r="5924" spans="1:7" x14ac:dyDescent="0.2">
      <c r="A5924" s="229" t="s">
        <v>14215</v>
      </c>
      <c r="B5924" s="229" t="s">
        <v>14354</v>
      </c>
      <c r="C5924" s="229">
        <v>1</v>
      </c>
      <c r="D5924" s="229">
        <v>0</v>
      </c>
      <c r="E5924" s="229">
        <v>2</v>
      </c>
      <c r="F5924" s="229">
        <v>0</v>
      </c>
      <c r="G5924" s="230">
        <v>0.33333333300000001</v>
      </c>
    </row>
    <row r="5925" spans="1:7" x14ac:dyDescent="0.2">
      <c r="A5925" s="229" t="s">
        <v>14215</v>
      </c>
      <c r="B5925" s="229" t="s">
        <v>14355</v>
      </c>
      <c r="C5925" s="229">
        <v>1</v>
      </c>
      <c r="D5925" s="229">
        <v>0</v>
      </c>
      <c r="E5925" s="229">
        <v>2</v>
      </c>
      <c r="F5925" s="229">
        <v>0</v>
      </c>
      <c r="G5925" s="230">
        <v>0.33333333300000001</v>
      </c>
    </row>
    <row r="5926" spans="1:7" x14ac:dyDescent="0.2">
      <c r="A5926" s="229" t="s">
        <v>14215</v>
      </c>
      <c r="B5926" s="229" t="s">
        <v>14356</v>
      </c>
      <c r="C5926" s="229">
        <v>1</v>
      </c>
      <c r="D5926" s="229">
        <v>0</v>
      </c>
      <c r="E5926" s="229">
        <v>2</v>
      </c>
      <c r="F5926" s="229">
        <v>0</v>
      </c>
      <c r="G5926" s="230">
        <v>0.33333333300000001</v>
      </c>
    </row>
    <row r="5927" spans="1:7" x14ac:dyDescent="0.2">
      <c r="A5927" s="229" t="s">
        <v>14215</v>
      </c>
      <c r="B5927" s="229" t="s">
        <v>14357</v>
      </c>
      <c r="C5927" s="229">
        <v>1</v>
      </c>
      <c r="D5927" s="229">
        <v>0</v>
      </c>
      <c r="E5927" s="229">
        <v>2</v>
      </c>
      <c r="F5927" s="229">
        <v>0</v>
      </c>
      <c r="G5927" s="230">
        <v>0.33333333300000001</v>
      </c>
    </row>
    <row r="5928" spans="1:7" x14ac:dyDescent="0.2">
      <c r="A5928" s="229" t="s">
        <v>14215</v>
      </c>
      <c r="B5928" s="229" t="s">
        <v>14358</v>
      </c>
      <c r="C5928" s="229">
        <v>1</v>
      </c>
      <c r="D5928" s="229">
        <v>0</v>
      </c>
      <c r="E5928" s="229">
        <v>2</v>
      </c>
      <c r="F5928" s="229">
        <v>0</v>
      </c>
      <c r="G5928" s="230">
        <v>0.33333333300000001</v>
      </c>
    </row>
    <row r="5929" spans="1:7" x14ac:dyDescent="0.2">
      <c r="A5929" s="229" t="s">
        <v>14215</v>
      </c>
      <c r="B5929" s="229" t="s">
        <v>14359</v>
      </c>
      <c r="C5929" s="229">
        <v>1</v>
      </c>
      <c r="D5929" s="229">
        <v>0</v>
      </c>
      <c r="E5929" s="229">
        <v>2</v>
      </c>
      <c r="F5929" s="229">
        <v>0</v>
      </c>
      <c r="G5929" s="230">
        <v>0.33333333300000001</v>
      </c>
    </row>
    <row r="5930" spans="1:7" x14ac:dyDescent="0.2">
      <c r="A5930" s="229" t="s">
        <v>14215</v>
      </c>
      <c r="B5930" s="229" t="s">
        <v>14360</v>
      </c>
      <c r="C5930" s="229">
        <v>1</v>
      </c>
      <c r="D5930" s="229">
        <v>0</v>
      </c>
      <c r="E5930" s="229">
        <v>2</v>
      </c>
      <c r="F5930" s="229">
        <v>0</v>
      </c>
      <c r="G5930" s="230">
        <v>0.33333333300000001</v>
      </c>
    </row>
    <row r="5931" spans="1:7" x14ac:dyDescent="0.2">
      <c r="A5931" s="229" t="s">
        <v>14215</v>
      </c>
      <c r="B5931" s="229" t="s">
        <v>14361</v>
      </c>
      <c r="C5931" s="229">
        <v>1</v>
      </c>
      <c r="D5931" s="229">
        <v>0</v>
      </c>
      <c r="E5931" s="229">
        <v>2</v>
      </c>
      <c r="F5931" s="229">
        <v>0</v>
      </c>
      <c r="G5931" s="230">
        <v>0.33333333300000001</v>
      </c>
    </row>
    <row r="5932" spans="1:7" x14ac:dyDescent="0.2">
      <c r="A5932" s="229" t="s">
        <v>14215</v>
      </c>
      <c r="B5932" s="229" t="s">
        <v>14362</v>
      </c>
      <c r="C5932" s="229">
        <v>1</v>
      </c>
      <c r="D5932" s="229">
        <v>0</v>
      </c>
      <c r="E5932" s="229">
        <v>2</v>
      </c>
      <c r="F5932" s="229">
        <v>0</v>
      </c>
      <c r="G5932" s="230">
        <v>0.33333333300000001</v>
      </c>
    </row>
    <row r="5933" spans="1:7" x14ac:dyDescent="0.2">
      <c r="A5933" s="229" t="s">
        <v>14215</v>
      </c>
      <c r="B5933" s="229" t="s">
        <v>14363</v>
      </c>
      <c r="C5933" s="229">
        <v>1</v>
      </c>
      <c r="D5933" s="229">
        <v>0</v>
      </c>
      <c r="E5933" s="229">
        <v>2</v>
      </c>
      <c r="F5933" s="229">
        <v>0</v>
      </c>
      <c r="G5933" s="230">
        <v>0.33333333300000001</v>
      </c>
    </row>
    <row r="5934" spans="1:7" x14ac:dyDescent="0.2">
      <c r="A5934" s="229" t="s">
        <v>14215</v>
      </c>
      <c r="B5934" s="229" t="s">
        <v>14364</v>
      </c>
      <c r="C5934" s="229">
        <v>1</v>
      </c>
      <c r="D5934" s="229">
        <v>0</v>
      </c>
      <c r="E5934" s="229">
        <v>2</v>
      </c>
      <c r="F5934" s="229">
        <v>0</v>
      </c>
      <c r="G5934" s="230">
        <v>0.33333333300000001</v>
      </c>
    </row>
    <row r="5935" spans="1:7" x14ac:dyDescent="0.2">
      <c r="A5935" s="229" t="s">
        <v>14215</v>
      </c>
      <c r="B5935" s="229" t="s">
        <v>14365</v>
      </c>
      <c r="C5935" s="229">
        <v>1</v>
      </c>
      <c r="D5935" s="229">
        <v>0</v>
      </c>
      <c r="E5935" s="229">
        <v>2</v>
      </c>
      <c r="F5935" s="229">
        <v>0</v>
      </c>
      <c r="G5935" s="230">
        <v>0.33333333300000001</v>
      </c>
    </row>
    <row r="5936" spans="1:7" x14ac:dyDescent="0.2">
      <c r="A5936" s="229" t="s">
        <v>14215</v>
      </c>
      <c r="B5936" s="229" t="s">
        <v>14366</v>
      </c>
      <c r="C5936" s="229">
        <v>1</v>
      </c>
      <c r="D5936" s="229">
        <v>0</v>
      </c>
      <c r="E5936" s="229">
        <v>2</v>
      </c>
      <c r="F5936" s="229">
        <v>0</v>
      </c>
      <c r="G5936" s="230">
        <v>0.33333333300000001</v>
      </c>
    </row>
    <row r="5937" spans="1:7" x14ac:dyDescent="0.2">
      <c r="A5937" s="229" t="s">
        <v>14215</v>
      </c>
      <c r="B5937" s="229" t="s">
        <v>14367</v>
      </c>
      <c r="C5937" s="229">
        <v>1</v>
      </c>
      <c r="D5937" s="229">
        <v>0</v>
      </c>
      <c r="E5937" s="229">
        <v>2</v>
      </c>
      <c r="F5937" s="229">
        <v>0</v>
      </c>
      <c r="G5937" s="230">
        <v>0.33333333300000001</v>
      </c>
    </row>
    <row r="5938" spans="1:7" x14ac:dyDescent="0.2">
      <c r="A5938" s="229" t="s">
        <v>14215</v>
      </c>
      <c r="B5938" s="229" t="s">
        <v>14368</v>
      </c>
      <c r="C5938" s="229">
        <v>1</v>
      </c>
      <c r="D5938" s="229">
        <v>0</v>
      </c>
      <c r="E5938" s="229">
        <v>2</v>
      </c>
      <c r="F5938" s="229">
        <v>0</v>
      </c>
      <c r="G5938" s="230">
        <v>0.33333333300000001</v>
      </c>
    </row>
    <row r="5939" spans="1:7" x14ac:dyDescent="0.2">
      <c r="A5939" s="229" t="s">
        <v>14215</v>
      </c>
      <c r="B5939" s="229" t="s">
        <v>14369</v>
      </c>
      <c r="C5939" s="229">
        <v>1</v>
      </c>
      <c r="D5939" s="229">
        <v>0</v>
      </c>
      <c r="E5939" s="229">
        <v>2</v>
      </c>
      <c r="F5939" s="229">
        <v>0</v>
      </c>
      <c r="G5939" s="230">
        <v>0.33333333300000001</v>
      </c>
    </row>
    <row r="5940" spans="1:7" x14ac:dyDescent="0.2">
      <c r="A5940" s="229" t="s">
        <v>14215</v>
      </c>
      <c r="B5940" s="229" t="s">
        <v>14370</v>
      </c>
      <c r="C5940" s="229">
        <v>1</v>
      </c>
      <c r="D5940" s="229">
        <v>0</v>
      </c>
      <c r="E5940" s="229">
        <v>2</v>
      </c>
      <c r="F5940" s="229">
        <v>0</v>
      </c>
      <c r="G5940" s="230">
        <v>0.33333333300000001</v>
      </c>
    </row>
    <row r="5941" spans="1:7" x14ac:dyDescent="0.2">
      <c r="A5941" s="229" t="s">
        <v>14215</v>
      </c>
      <c r="B5941" s="229" t="s">
        <v>14371</v>
      </c>
      <c r="C5941" s="229">
        <v>1</v>
      </c>
      <c r="D5941" s="229">
        <v>0</v>
      </c>
      <c r="E5941" s="229">
        <v>2</v>
      </c>
      <c r="F5941" s="229">
        <v>0</v>
      </c>
      <c r="G5941" s="230">
        <v>0.33333333300000001</v>
      </c>
    </row>
    <row r="5942" spans="1:7" x14ac:dyDescent="0.2">
      <c r="A5942" s="229" t="s">
        <v>14215</v>
      </c>
      <c r="B5942" s="229" t="s">
        <v>14372</v>
      </c>
      <c r="C5942" s="229">
        <v>1</v>
      </c>
      <c r="D5942" s="229">
        <v>0</v>
      </c>
      <c r="E5942" s="229">
        <v>2</v>
      </c>
      <c r="F5942" s="229">
        <v>0</v>
      </c>
      <c r="G5942" s="230">
        <v>0.33333333300000001</v>
      </c>
    </row>
    <row r="5943" spans="1:7" x14ac:dyDescent="0.2">
      <c r="A5943" s="229" t="s">
        <v>14215</v>
      </c>
      <c r="B5943" s="229" t="s">
        <v>14373</v>
      </c>
      <c r="C5943" s="229">
        <v>1</v>
      </c>
      <c r="D5943" s="229">
        <v>0</v>
      </c>
      <c r="E5943" s="229">
        <v>2</v>
      </c>
      <c r="F5943" s="229">
        <v>0</v>
      </c>
      <c r="G5943" s="230">
        <v>0.33333333300000001</v>
      </c>
    </row>
    <row r="5944" spans="1:7" x14ac:dyDescent="0.2">
      <c r="A5944" s="229" t="s">
        <v>14215</v>
      </c>
      <c r="B5944" s="229" t="s">
        <v>14374</v>
      </c>
      <c r="C5944" s="229">
        <v>1</v>
      </c>
      <c r="D5944" s="229">
        <v>0</v>
      </c>
      <c r="E5944" s="229">
        <v>2</v>
      </c>
      <c r="F5944" s="229">
        <v>0</v>
      </c>
      <c r="G5944" s="230">
        <v>0.33333333300000001</v>
      </c>
    </row>
    <row r="5945" spans="1:7" x14ac:dyDescent="0.2">
      <c r="A5945" s="229" t="s">
        <v>14215</v>
      </c>
      <c r="B5945" s="229" t="s">
        <v>14375</v>
      </c>
      <c r="C5945" s="229">
        <v>1</v>
      </c>
      <c r="D5945" s="229">
        <v>0</v>
      </c>
      <c r="E5945" s="229">
        <v>2</v>
      </c>
      <c r="F5945" s="229">
        <v>0</v>
      </c>
      <c r="G5945" s="230">
        <v>0.33333333300000001</v>
      </c>
    </row>
    <row r="5946" spans="1:7" x14ac:dyDescent="0.2">
      <c r="A5946" s="229" t="s">
        <v>14215</v>
      </c>
      <c r="B5946" s="229" t="s">
        <v>14376</v>
      </c>
      <c r="C5946" s="229">
        <v>1</v>
      </c>
      <c r="D5946" s="229">
        <v>0</v>
      </c>
      <c r="E5946" s="229">
        <v>2</v>
      </c>
      <c r="F5946" s="229">
        <v>0</v>
      </c>
      <c r="G5946" s="230">
        <v>0.33333333300000001</v>
      </c>
    </row>
    <row r="5947" spans="1:7" x14ac:dyDescent="0.2">
      <c r="A5947" s="229" t="s">
        <v>14215</v>
      </c>
      <c r="B5947" s="229" t="s">
        <v>14377</v>
      </c>
      <c r="C5947" s="229">
        <v>1</v>
      </c>
      <c r="D5947" s="229">
        <v>0</v>
      </c>
      <c r="E5947" s="229">
        <v>2</v>
      </c>
      <c r="F5947" s="229">
        <v>0</v>
      </c>
      <c r="G5947" s="230">
        <v>0.33333333300000001</v>
      </c>
    </row>
    <row r="5948" spans="1:7" x14ac:dyDescent="0.2">
      <c r="A5948" s="229" t="s">
        <v>14215</v>
      </c>
      <c r="B5948" s="229" t="s">
        <v>14378</v>
      </c>
      <c r="C5948" s="229">
        <v>1</v>
      </c>
      <c r="D5948" s="229">
        <v>0</v>
      </c>
      <c r="E5948" s="229">
        <v>2</v>
      </c>
      <c r="F5948" s="229">
        <v>0</v>
      </c>
      <c r="G5948" s="230">
        <v>0.33333333300000001</v>
      </c>
    </row>
    <row r="5949" spans="1:7" x14ac:dyDescent="0.2">
      <c r="A5949" s="229" t="s">
        <v>14215</v>
      </c>
      <c r="B5949" s="229" t="s">
        <v>14379</v>
      </c>
      <c r="C5949" s="229">
        <v>1</v>
      </c>
      <c r="D5949" s="229">
        <v>0</v>
      </c>
      <c r="E5949" s="229">
        <v>2</v>
      </c>
      <c r="F5949" s="229">
        <v>0</v>
      </c>
      <c r="G5949" s="230">
        <v>0.33333333300000001</v>
      </c>
    </row>
    <row r="5950" spans="1:7" x14ac:dyDescent="0.2">
      <c r="A5950" s="229" t="s">
        <v>14215</v>
      </c>
      <c r="B5950" s="229" t="s">
        <v>14380</v>
      </c>
      <c r="C5950" s="229">
        <v>1</v>
      </c>
      <c r="D5950" s="229">
        <v>0</v>
      </c>
      <c r="E5950" s="229">
        <v>2</v>
      </c>
      <c r="F5950" s="229">
        <v>0</v>
      </c>
      <c r="G5950" s="230">
        <v>0.33333333300000001</v>
      </c>
    </row>
    <row r="5951" spans="1:7" x14ac:dyDescent="0.2">
      <c r="A5951" s="229" t="s">
        <v>14215</v>
      </c>
      <c r="B5951" s="229" t="s">
        <v>14381</v>
      </c>
      <c r="C5951" s="229">
        <v>1</v>
      </c>
      <c r="D5951" s="229">
        <v>0</v>
      </c>
      <c r="E5951" s="229">
        <v>2</v>
      </c>
      <c r="F5951" s="229">
        <v>0</v>
      </c>
      <c r="G5951" s="230">
        <v>0.33333333300000001</v>
      </c>
    </row>
    <row r="5952" spans="1:7" x14ac:dyDescent="0.2">
      <c r="A5952" s="229" t="s">
        <v>14215</v>
      </c>
      <c r="B5952" s="229" t="s">
        <v>14382</v>
      </c>
      <c r="C5952" s="229">
        <v>1</v>
      </c>
      <c r="D5952" s="229">
        <v>0</v>
      </c>
      <c r="E5952" s="229">
        <v>2</v>
      </c>
      <c r="F5952" s="229">
        <v>0</v>
      </c>
      <c r="G5952" s="230">
        <v>0.33333333300000001</v>
      </c>
    </row>
    <row r="5953" spans="1:7" x14ac:dyDescent="0.2">
      <c r="A5953" s="229" t="s">
        <v>14215</v>
      </c>
      <c r="B5953" s="229" t="s">
        <v>14383</v>
      </c>
      <c r="C5953" s="229">
        <v>1</v>
      </c>
      <c r="D5953" s="229">
        <v>0</v>
      </c>
      <c r="E5953" s="229">
        <v>2</v>
      </c>
      <c r="F5953" s="229">
        <v>0</v>
      </c>
      <c r="G5953" s="230">
        <v>0.33333333300000001</v>
      </c>
    </row>
    <row r="5954" spans="1:7" x14ac:dyDescent="0.2">
      <c r="A5954" s="229" t="s">
        <v>14215</v>
      </c>
      <c r="B5954" s="229" t="s">
        <v>14384</v>
      </c>
      <c r="C5954" s="229">
        <v>1</v>
      </c>
      <c r="D5954" s="229">
        <v>0</v>
      </c>
      <c r="E5954" s="229">
        <v>2</v>
      </c>
      <c r="F5954" s="229">
        <v>0</v>
      </c>
      <c r="G5954" s="230">
        <v>0.33333333300000001</v>
      </c>
    </row>
    <row r="5955" spans="1:7" x14ac:dyDescent="0.2">
      <c r="A5955" s="229" t="s">
        <v>14675</v>
      </c>
      <c r="B5955" s="229" t="s">
        <v>14503</v>
      </c>
      <c r="C5955" s="229">
        <v>1</v>
      </c>
      <c r="D5955" s="229">
        <v>0</v>
      </c>
      <c r="E5955" s="229">
        <v>2</v>
      </c>
      <c r="F5955" s="229">
        <v>0</v>
      </c>
      <c r="G5955" s="230">
        <v>0.33333333300000001</v>
      </c>
    </row>
    <row r="5956" spans="1:7" x14ac:dyDescent="0.2">
      <c r="A5956" s="229" t="s">
        <v>14675</v>
      </c>
      <c r="B5956" s="229" t="s">
        <v>14504</v>
      </c>
      <c r="C5956" s="229">
        <v>1</v>
      </c>
      <c r="D5956" s="229">
        <v>0</v>
      </c>
      <c r="E5956" s="229">
        <v>2</v>
      </c>
      <c r="F5956" s="229">
        <v>0</v>
      </c>
      <c r="G5956" s="230">
        <v>0.33333333300000001</v>
      </c>
    </row>
    <row r="5957" spans="1:7" x14ac:dyDescent="0.2">
      <c r="A5957" s="229" t="s">
        <v>14675</v>
      </c>
      <c r="B5957" s="229" t="s">
        <v>14505</v>
      </c>
      <c r="C5957" s="229">
        <v>1</v>
      </c>
      <c r="D5957" s="229">
        <v>0</v>
      </c>
      <c r="E5957" s="229">
        <v>2</v>
      </c>
      <c r="F5957" s="229">
        <v>0</v>
      </c>
      <c r="G5957" s="230">
        <v>0.33333333300000001</v>
      </c>
    </row>
    <row r="5958" spans="1:7" x14ac:dyDescent="0.2">
      <c r="A5958" s="229" t="s">
        <v>14675</v>
      </c>
      <c r="B5958" s="229" t="s">
        <v>14506</v>
      </c>
      <c r="C5958" s="229">
        <v>1</v>
      </c>
      <c r="D5958" s="229">
        <v>0</v>
      </c>
      <c r="E5958" s="229">
        <v>2</v>
      </c>
      <c r="F5958" s="229">
        <v>0</v>
      </c>
      <c r="G5958" s="230">
        <v>0.33333333300000001</v>
      </c>
    </row>
    <row r="5959" spans="1:7" x14ac:dyDescent="0.2">
      <c r="A5959" s="229" t="s">
        <v>14675</v>
      </c>
      <c r="B5959" s="229" t="s">
        <v>14507</v>
      </c>
      <c r="C5959" s="229">
        <v>1</v>
      </c>
      <c r="D5959" s="229">
        <v>0</v>
      </c>
      <c r="E5959" s="229">
        <v>2</v>
      </c>
      <c r="F5959" s="229">
        <v>0</v>
      </c>
      <c r="G5959" s="230">
        <v>0.33333333300000001</v>
      </c>
    </row>
    <row r="5960" spans="1:7" x14ac:dyDescent="0.2">
      <c r="A5960" s="229" t="s">
        <v>14675</v>
      </c>
      <c r="B5960" s="229" t="s">
        <v>14508</v>
      </c>
      <c r="C5960" s="229">
        <v>1</v>
      </c>
      <c r="D5960" s="229">
        <v>0</v>
      </c>
      <c r="E5960" s="229">
        <v>2</v>
      </c>
      <c r="F5960" s="229">
        <v>0</v>
      </c>
      <c r="G5960" s="230">
        <v>0.33333333300000001</v>
      </c>
    </row>
    <row r="5961" spans="1:7" x14ac:dyDescent="0.2">
      <c r="A5961" s="229" t="s">
        <v>14675</v>
      </c>
      <c r="B5961" s="229" t="s">
        <v>14509</v>
      </c>
      <c r="C5961" s="229">
        <v>1</v>
      </c>
      <c r="D5961" s="229">
        <v>0</v>
      </c>
      <c r="E5961" s="229">
        <v>2</v>
      </c>
      <c r="F5961" s="229">
        <v>0</v>
      </c>
      <c r="G5961" s="230">
        <v>0.33333333300000001</v>
      </c>
    </row>
    <row r="5962" spans="1:7" x14ac:dyDescent="0.2">
      <c r="A5962" s="229" t="s">
        <v>14675</v>
      </c>
      <c r="B5962" s="229" t="s">
        <v>14510</v>
      </c>
      <c r="C5962" s="229">
        <v>1</v>
      </c>
      <c r="D5962" s="229">
        <v>0</v>
      </c>
      <c r="E5962" s="229">
        <v>2</v>
      </c>
      <c r="F5962" s="229">
        <v>0</v>
      </c>
      <c r="G5962" s="230">
        <v>0.33333333300000001</v>
      </c>
    </row>
    <row r="5963" spans="1:7" x14ac:dyDescent="0.2">
      <c r="A5963" s="229" t="s">
        <v>14675</v>
      </c>
      <c r="B5963" s="229" t="s">
        <v>14511</v>
      </c>
      <c r="C5963" s="229">
        <v>1</v>
      </c>
      <c r="D5963" s="229">
        <v>0</v>
      </c>
      <c r="E5963" s="229">
        <v>2</v>
      </c>
      <c r="F5963" s="229">
        <v>0</v>
      </c>
      <c r="G5963" s="230">
        <v>0.33333333300000001</v>
      </c>
    </row>
    <row r="5964" spans="1:7" x14ac:dyDescent="0.2">
      <c r="A5964" s="229" t="s">
        <v>14675</v>
      </c>
      <c r="B5964" s="229" t="s">
        <v>14512</v>
      </c>
      <c r="C5964" s="229">
        <v>1</v>
      </c>
      <c r="D5964" s="229">
        <v>0</v>
      </c>
      <c r="E5964" s="229">
        <v>2</v>
      </c>
      <c r="F5964" s="229">
        <v>0</v>
      </c>
      <c r="G5964" s="230">
        <v>0.33333333300000001</v>
      </c>
    </row>
    <row r="5965" spans="1:7" x14ac:dyDescent="0.2">
      <c r="A5965" s="229" t="s">
        <v>14675</v>
      </c>
      <c r="B5965" s="229" t="s">
        <v>14513</v>
      </c>
      <c r="C5965" s="229">
        <v>1</v>
      </c>
      <c r="D5965" s="229">
        <v>0</v>
      </c>
      <c r="E5965" s="229">
        <v>2</v>
      </c>
      <c r="F5965" s="229">
        <v>0</v>
      </c>
      <c r="G5965" s="230">
        <v>0.33333333300000001</v>
      </c>
    </row>
    <row r="5966" spans="1:7" x14ac:dyDescent="0.2">
      <c r="A5966" s="229" t="s">
        <v>14675</v>
      </c>
      <c r="B5966" s="229" t="s">
        <v>14514</v>
      </c>
      <c r="C5966" s="229">
        <v>1</v>
      </c>
      <c r="D5966" s="229">
        <v>0</v>
      </c>
      <c r="E5966" s="229">
        <v>2</v>
      </c>
      <c r="F5966" s="229">
        <v>0</v>
      </c>
      <c r="G5966" s="230">
        <v>0.33333333300000001</v>
      </c>
    </row>
    <row r="5967" spans="1:7" x14ac:dyDescent="0.2">
      <c r="A5967" s="229" t="s">
        <v>14675</v>
      </c>
      <c r="B5967" s="229" t="s">
        <v>14515</v>
      </c>
      <c r="C5967" s="229">
        <v>1</v>
      </c>
      <c r="D5967" s="229">
        <v>0</v>
      </c>
      <c r="E5967" s="229">
        <v>2</v>
      </c>
      <c r="F5967" s="229">
        <v>0</v>
      </c>
      <c r="G5967" s="230">
        <v>0.33333333300000001</v>
      </c>
    </row>
    <row r="5968" spans="1:7" x14ac:dyDescent="0.2">
      <c r="A5968" s="229" t="s">
        <v>14675</v>
      </c>
      <c r="B5968" s="229" t="s">
        <v>14516</v>
      </c>
      <c r="C5968" s="229">
        <v>1</v>
      </c>
      <c r="D5968" s="229">
        <v>0</v>
      </c>
      <c r="E5968" s="229">
        <v>2</v>
      </c>
      <c r="F5968" s="229">
        <v>0</v>
      </c>
      <c r="G5968" s="230">
        <v>0.33333333300000001</v>
      </c>
    </row>
    <row r="5969" spans="1:7" x14ac:dyDescent="0.2">
      <c r="A5969" s="229" t="s">
        <v>14675</v>
      </c>
      <c r="B5969" s="229" t="s">
        <v>14517</v>
      </c>
      <c r="C5969" s="229">
        <v>1</v>
      </c>
      <c r="D5969" s="229">
        <v>0</v>
      </c>
      <c r="E5969" s="229">
        <v>2</v>
      </c>
      <c r="F5969" s="229">
        <v>0</v>
      </c>
      <c r="G5969" s="230">
        <v>0.33333333300000001</v>
      </c>
    </row>
    <row r="5970" spans="1:7" x14ac:dyDescent="0.2">
      <c r="A5970" s="229" t="s">
        <v>14675</v>
      </c>
      <c r="B5970" s="229" t="s">
        <v>14518</v>
      </c>
      <c r="C5970" s="229">
        <v>1</v>
      </c>
      <c r="D5970" s="229">
        <v>0</v>
      </c>
      <c r="E5970" s="229">
        <v>2</v>
      </c>
      <c r="F5970" s="229">
        <v>0</v>
      </c>
      <c r="G5970" s="230">
        <v>0.33333333300000001</v>
      </c>
    </row>
    <row r="5971" spans="1:7" x14ac:dyDescent="0.2">
      <c r="A5971" s="229" t="s">
        <v>14675</v>
      </c>
      <c r="B5971" s="229" t="s">
        <v>14519</v>
      </c>
      <c r="C5971" s="229">
        <v>1</v>
      </c>
      <c r="D5971" s="229">
        <v>0</v>
      </c>
      <c r="E5971" s="229">
        <v>2</v>
      </c>
      <c r="F5971" s="229">
        <v>0</v>
      </c>
      <c r="G5971" s="230">
        <v>0.33333333300000001</v>
      </c>
    </row>
    <row r="5972" spans="1:7" x14ac:dyDescent="0.2">
      <c r="A5972" s="229" t="s">
        <v>14675</v>
      </c>
      <c r="B5972" s="229" t="s">
        <v>14520</v>
      </c>
      <c r="C5972" s="229">
        <v>1</v>
      </c>
      <c r="D5972" s="229">
        <v>0</v>
      </c>
      <c r="E5972" s="229">
        <v>2</v>
      </c>
      <c r="F5972" s="229">
        <v>0</v>
      </c>
      <c r="G5972" s="230">
        <v>0.33333333300000001</v>
      </c>
    </row>
    <row r="5973" spans="1:7" x14ac:dyDescent="0.2">
      <c r="A5973" s="229" t="s">
        <v>14675</v>
      </c>
      <c r="B5973" s="229" t="s">
        <v>14521</v>
      </c>
      <c r="C5973" s="229">
        <v>1</v>
      </c>
      <c r="D5973" s="229">
        <v>0</v>
      </c>
      <c r="E5973" s="229">
        <v>2</v>
      </c>
      <c r="F5973" s="229">
        <v>0</v>
      </c>
      <c r="G5973" s="230">
        <v>0.33333333300000001</v>
      </c>
    </row>
    <row r="5974" spans="1:7" x14ac:dyDescent="0.2">
      <c r="A5974" s="229" t="s">
        <v>14675</v>
      </c>
      <c r="B5974" s="229" t="s">
        <v>14522</v>
      </c>
      <c r="C5974" s="229">
        <v>1</v>
      </c>
      <c r="D5974" s="229">
        <v>0</v>
      </c>
      <c r="E5974" s="229">
        <v>2</v>
      </c>
      <c r="F5974" s="229">
        <v>0</v>
      </c>
      <c r="G5974" s="230">
        <v>0.33333333300000001</v>
      </c>
    </row>
    <row r="5975" spans="1:7" x14ac:dyDescent="0.2">
      <c r="A5975" s="229" t="s">
        <v>14675</v>
      </c>
      <c r="B5975" s="229" t="s">
        <v>14523</v>
      </c>
      <c r="C5975" s="229">
        <v>1</v>
      </c>
      <c r="D5975" s="229">
        <v>0</v>
      </c>
      <c r="E5975" s="229">
        <v>2</v>
      </c>
      <c r="F5975" s="229">
        <v>0</v>
      </c>
      <c r="G5975" s="230">
        <v>0.33333333300000001</v>
      </c>
    </row>
    <row r="5976" spans="1:7" x14ac:dyDescent="0.2">
      <c r="A5976" s="229" t="s">
        <v>14675</v>
      </c>
      <c r="B5976" s="229" t="s">
        <v>14524</v>
      </c>
      <c r="C5976" s="229">
        <v>1</v>
      </c>
      <c r="D5976" s="229">
        <v>0</v>
      </c>
      <c r="E5976" s="229">
        <v>2</v>
      </c>
      <c r="F5976" s="229">
        <v>0</v>
      </c>
      <c r="G5976" s="230">
        <v>0.33333333300000001</v>
      </c>
    </row>
    <row r="5977" spans="1:7" x14ac:dyDescent="0.2">
      <c r="A5977" s="229" t="s">
        <v>14675</v>
      </c>
      <c r="B5977" s="229" t="s">
        <v>14525</v>
      </c>
      <c r="C5977" s="229">
        <v>1</v>
      </c>
      <c r="D5977" s="229">
        <v>0</v>
      </c>
      <c r="E5977" s="229">
        <v>2</v>
      </c>
      <c r="F5977" s="229">
        <v>0</v>
      </c>
      <c r="G5977" s="230">
        <v>0.33333333300000001</v>
      </c>
    </row>
    <row r="5978" spans="1:7" x14ac:dyDescent="0.2">
      <c r="A5978" s="229" t="s">
        <v>14675</v>
      </c>
      <c r="B5978" s="229" t="s">
        <v>14526</v>
      </c>
      <c r="C5978" s="229">
        <v>1</v>
      </c>
      <c r="D5978" s="229">
        <v>0</v>
      </c>
      <c r="E5978" s="229">
        <v>2</v>
      </c>
      <c r="F5978" s="229">
        <v>0</v>
      </c>
      <c r="G5978" s="230">
        <v>0.33333333300000001</v>
      </c>
    </row>
    <row r="5979" spans="1:7" x14ac:dyDescent="0.2">
      <c r="A5979" s="229" t="s">
        <v>14675</v>
      </c>
      <c r="B5979" s="229" t="s">
        <v>14527</v>
      </c>
      <c r="C5979" s="229">
        <v>1</v>
      </c>
      <c r="D5979" s="229">
        <v>0</v>
      </c>
      <c r="E5979" s="229">
        <v>2</v>
      </c>
      <c r="F5979" s="229">
        <v>0</v>
      </c>
      <c r="G5979" s="230">
        <v>0.33333333300000001</v>
      </c>
    </row>
    <row r="5980" spans="1:7" x14ac:dyDescent="0.2">
      <c r="A5980" s="229" t="s">
        <v>14675</v>
      </c>
      <c r="B5980" s="229" t="s">
        <v>14528</v>
      </c>
      <c r="C5980" s="229">
        <v>1</v>
      </c>
      <c r="D5980" s="229">
        <v>0</v>
      </c>
      <c r="E5980" s="229">
        <v>2</v>
      </c>
      <c r="F5980" s="229">
        <v>0</v>
      </c>
      <c r="G5980" s="230">
        <v>0.33333333300000001</v>
      </c>
    </row>
    <row r="5981" spans="1:7" x14ac:dyDescent="0.2">
      <c r="A5981" s="229" t="s">
        <v>14675</v>
      </c>
      <c r="B5981" s="229" t="s">
        <v>14529</v>
      </c>
      <c r="C5981" s="229">
        <v>1</v>
      </c>
      <c r="D5981" s="229">
        <v>0</v>
      </c>
      <c r="E5981" s="229">
        <v>2</v>
      </c>
      <c r="F5981" s="229">
        <v>0</v>
      </c>
      <c r="G5981" s="230">
        <v>0.33333333300000001</v>
      </c>
    </row>
    <row r="5982" spans="1:7" x14ac:dyDescent="0.2">
      <c r="A5982" s="229" t="s">
        <v>14675</v>
      </c>
      <c r="B5982" s="229" t="s">
        <v>14530</v>
      </c>
      <c r="C5982" s="229">
        <v>1</v>
      </c>
      <c r="D5982" s="229">
        <v>0</v>
      </c>
      <c r="E5982" s="229">
        <v>2</v>
      </c>
      <c r="F5982" s="229">
        <v>0</v>
      </c>
      <c r="G5982" s="230">
        <v>0.33333333300000001</v>
      </c>
    </row>
    <row r="5983" spans="1:7" x14ac:dyDescent="0.2">
      <c r="A5983" s="229" t="s">
        <v>14675</v>
      </c>
      <c r="B5983" s="229" t="s">
        <v>14531</v>
      </c>
      <c r="C5983" s="229">
        <v>1</v>
      </c>
      <c r="D5983" s="229">
        <v>0</v>
      </c>
      <c r="E5983" s="229">
        <v>2</v>
      </c>
      <c r="F5983" s="229">
        <v>0</v>
      </c>
      <c r="G5983" s="230">
        <v>0.33333333300000001</v>
      </c>
    </row>
    <row r="5984" spans="1:7" x14ac:dyDescent="0.2">
      <c r="A5984" s="229" t="s">
        <v>14675</v>
      </c>
      <c r="B5984" s="229" t="s">
        <v>14532</v>
      </c>
      <c r="C5984" s="229">
        <v>1</v>
      </c>
      <c r="D5984" s="229">
        <v>0</v>
      </c>
      <c r="E5984" s="229">
        <v>2</v>
      </c>
      <c r="F5984" s="229">
        <v>0</v>
      </c>
      <c r="G5984" s="230">
        <v>0.33333333300000001</v>
      </c>
    </row>
    <row r="5985" spans="1:7" x14ac:dyDescent="0.2">
      <c r="A5985" s="229" t="s">
        <v>14675</v>
      </c>
      <c r="B5985" s="229" t="s">
        <v>14533</v>
      </c>
      <c r="C5985" s="229">
        <v>1</v>
      </c>
      <c r="D5985" s="229">
        <v>0</v>
      </c>
      <c r="E5985" s="229">
        <v>2</v>
      </c>
      <c r="F5985" s="229">
        <v>0</v>
      </c>
      <c r="G5985" s="230">
        <v>0.33333333300000001</v>
      </c>
    </row>
    <row r="5986" spans="1:7" x14ac:dyDescent="0.2">
      <c r="A5986" s="229" t="s">
        <v>14675</v>
      </c>
      <c r="B5986" s="229" t="s">
        <v>14534</v>
      </c>
      <c r="C5986" s="229">
        <v>1</v>
      </c>
      <c r="D5986" s="229">
        <v>0</v>
      </c>
      <c r="E5986" s="229">
        <v>2</v>
      </c>
      <c r="F5986" s="229">
        <v>0</v>
      </c>
      <c r="G5986" s="230">
        <v>0.33333333300000001</v>
      </c>
    </row>
    <row r="5987" spans="1:7" x14ac:dyDescent="0.2">
      <c r="A5987" s="229" t="s">
        <v>14675</v>
      </c>
      <c r="B5987" s="229" t="s">
        <v>14535</v>
      </c>
      <c r="C5987" s="229">
        <v>1</v>
      </c>
      <c r="D5987" s="229">
        <v>0</v>
      </c>
      <c r="E5987" s="229">
        <v>2</v>
      </c>
      <c r="F5987" s="229">
        <v>0</v>
      </c>
      <c r="G5987" s="230">
        <v>0.33333333300000001</v>
      </c>
    </row>
    <row r="5988" spans="1:7" x14ac:dyDescent="0.2">
      <c r="A5988" s="229" t="s">
        <v>14675</v>
      </c>
      <c r="B5988" s="229" t="s">
        <v>14536</v>
      </c>
      <c r="C5988" s="229">
        <v>1</v>
      </c>
      <c r="D5988" s="229">
        <v>0</v>
      </c>
      <c r="E5988" s="229">
        <v>2</v>
      </c>
      <c r="F5988" s="229">
        <v>0</v>
      </c>
      <c r="G5988" s="230">
        <v>0.33333333300000001</v>
      </c>
    </row>
    <row r="5989" spans="1:7" x14ac:dyDescent="0.2">
      <c r="A5989" s="229" t="s">
        <v>14675</v>
      </c>
      <c r="B5989" s="229" t="s">
        <v>14537</v>
      </c>
      <c r="C5989" s="229">
        <v>1</v>
      </c>
      <c r="D5989" s="229">
        <v>0</v>
      </c>
      <c r="E5989" s="229">
        <v>2</v>
      </c>
      <c r="F5989" s="229">
        <v>0</v>
      </c>
      <c r="G5989" s="230">
        <v>0.33333333300000001</v>
      </c>
    </row>
    <row r="5990" spans="1:7" x14ac:dyDescent="0.2">
      <c r="A5990" s="229" t="s">
        <v>14675</v>
      </c>
      <c r="B5990" s="229" t="s">
        <v>14538</v>
      </c>
      <c r="C5990" s="229">
        <v>1</v>
      </c>
      <c r="D5990" s="229">
        <v>0</v>
      </c>
      <c r="E5990" s="229">
        <v>2</v>
      </c>
      <c r="F5990" s="229">
        <v>0</v>
      </c>
      <c r="G5990" s="230">
        <v>0.33333333300000001</v>
      </c>
    </row>
    <row r="5991" spans="1:7" x14ac:dyDescent="0.2">
      <c r="A5991" s="229" t="s">
        <v>14675</v>
      </c>
      <c r="B5991" s="229" t="s">
        <v>14539</v>
      </c>
      <c r="C5991" s="229">
        <v>1</v>
      </c>
      <c r="D5991" s="229">
        <v>0</v>
      </c>
      <c r="E5991" s="229">
        <v>2</v>
      </c>
      <c r="F5991" s="229">
        <v>0</v>
      </c>
      <c r="G5991" s="230">
        <v>0.33333333300000001</v>
      </c>
    </row>
    <row r="5992" spans="1:7" x14ac:dyDescent="0.2">
      <c r="A5992" s="229" t="s">
        <v>14675</v>
      </c>
      <c r="B5992" s="229" t="s">
        <v>14540</v>
      </c>
      <c r="C5992" s="229">
        <v>1</v>
      </c>
      <c r="D5992" s="229">
        <v>0</v>
      </c>
      <c r="E5992" s="229">
        <v>2</v>
      </c>
      <c r="F5992" s="229">
        <v>0</v>
      </c>
      <c r="G5992" s="230">
        <v>0.33333333300000001</v>
      </c>
    </row>
    <row r="5993" spans="1:7" x14ac:dyDescent="0.2">
      <c r="A5993" s="229" t="s">
        <v>14675</v>
      </c>
      <c r="B5993" s="229" t="s">
        <v>14541</v>
      </c>
      <c r="C5993" s="229">
        <v>1</v>
      </c>
      <c r="D5993" s="229">
        <v>0</v>
      </c>
      <c r="E5993" s="229">
        <v>2</v>
      </c>
      <c r="F5993" s="229">
        <v>0</v>
      </c>
      <c r="G5993" s="230">
        <v>0.33333333300000001</v>
      </c>
    </row>
    <row r="5994" spans="1:7" x14ac:dyDescent="0.2">
      <c r="A5994" s="229" t="s">
        <v>14675</v>
      </c>
      <c r="B5994" s="229" t="s">
        <v>14542</v>
      </c>
      <c r="C5994" s="229">
        <v>1</v>
      </c>
      <c r="D5994" s="229">
        <v>0</v>
      </c>
      <c r="E5994" s="229">
        <v>2</v>
      </c>
      <c r="F5994" s="229">
        <v>0</v>
      </c>
      <c r="G5994" s="230">
        <v>0.33333333300000001</v>
      </c>
    </row>
    <row r="5995" spans="1:7" x14ac:dyDescent="0.2">
      <c r="A5995" s="229" t="s">
        <v>14675</v>
      </c>
      <c r="B5995" s="229" t="s">
        <v>14543</v>
      </c>
      <c r="C5995" s="229">
        <v>1</v>
      </c>
      <c r="D5995" s="229">
        <v>0</v>
      </c>
      <c r="E5995" s="229">
        <v>2</v>
      </c>
      <c r="F5995" s="229">
        <v>0</v>
      </c>
      <c r="G5995" s="230">
        <v>0.33333333300000001</v>
      </c>
    </row>
    <row r="5996" spans="1:7" x14ac:dyDescent="0.2">
      <c r="A5996" s="229" t="s">
        <v>14675</v>
      </c>
      <c r="B5996" s="229" t="s">
        <v>14544</v>
      </c>
      <c r="C5996" s="229">
        <v>1</v>
      </c>
      <c r="D5996" s="229">
        <v>0</v>
      </c>
      <c r="E5996" s="229">
        <v>2</v>
      </c>
      <c r="F5996" s="229">
        <v>0</v>
      </c>
      <c r="G5996" s="230">
        <v>0.33333333300000001</v>
      </c>
    </row>
    <row r="5997" spans="1:7" x14ac:dyDescent="0.2">
      <c r="A5997" s="229" t="s">
        <v>14218</v>
      </c>
      <c r="B5997" s="229" t="s">
        <v>14503</v>
      </c>
      <c r="C5997" s="229">
        <v>1</v>
      </c>
      <c r="D5997" s="229">
        <v>0</v>
      </c>
      <c r="E5997" s="229">
        <v>2</v>
      </c>
      <c r="F5997" s="229">
        <v>0</v>
      </c>
      <c r="G5997" s="230">
        <v>0.33333333300000001</v>
      </c>
    </row>
    <row r="5998" spans="1:7" x14ac:dyDescent="0.2">
      <c r="A5998" s="229" t="s">
        <v>14218</v>
      </c>
      <c r="B5998" s="229" t="s">
        <v>14504</v>
      </c>
      <c r="C5998" s="229">
        <v>1</v>
      </c>
      <c r="D5998" s="229">
        <v>0</v>
      </c>
      <c r="E5998" s="229">
        <v>2</v>
      </c>
      <c r="F5998" s="229">
        <v>0</v>
      </c>
      <c r="G5998" s="230">
        <v>0.33333333300000001</v>
      </c>
    </row>
    <row r="5999" spans="1:7" x14ac:dyDescent="0.2">
      <c r="A5999" s="229" t="s">
        <v>14218</v>
      </c>
      <c r="B5999" s="229" t="s">
        <v>14505</v>
      </c>
      <c r="C5999" s="229">
        <v>1</v>
      </c>
      <c r="D5999" s="229">
        <v>0</v>
      </c>
      <c r="E5999" s="229">
        <v>2</v>
      </c>
      <c r="F5999" s="229">
        <v>0</v>
      </c>
      <c r="G5999" s="230">
        <v>0.33333333300000001</v>
      </c>
    </row>
    <row r="6000" spans="1:7" x14ac:dyDescent="0.2">
      <c r="A6000" s="229" t="s">
        <v>14218</v>
      </c>
      <c r="B6000" s="229" t="s">
        <v>14506</v>
      </c>
      <c r="C6000" s="229">
        <v>1</v>
      </c>
      <c r="D6000" s="229">
        <v>0</v>
      </c>
      <c r="E6000" s="229">
        <v>2</v>
      </c>
      <c r="F6000" s="229">
        <v>0</v>
      </c>
      <c r="G6000" s="230">
        <v>0.33333333300000001</v>
      </c>
    </row>
    <row r="6001" spans="1:7" x14ac:dyDescent="0.2">
      <c r="A6001" s="229" t="s">
        <v>14218</v>
      </c>
      <c r="B6001" s="229" t="s">
        <v>14507</v>
      </c>
      <c r="C6001" s="229">
        <v>1</v>
      </c>
      <c r="D6001" s="229">
        <v>0</v>
      </c>
      <c r="E6001" s="229">
        <v>2</v>
      </c>
      <c r="F6001" s="229">
        <v>0</v>
      </c>
      <c r="G6001" s="230">
        <v>0.33333333300000001</v>
      </c>
    </row>
    <row r="6002" spans="1:7" x14ac:dyDescent="0.2">
      <c r="A6002" s="229" t="s">
        <v>14218</v>
      </c>
      <c r="B6002" s="229" t="s">
        <v>14508</v>
      </c>
      <c r="C6002" s="229">
        <v>1</v>
      </c>
      <c r="D6002" s="229">
        <v>0</v>
      </c>
      <c r="E6002" s="229">
        <v>2</v>
      </c>
      <c r="F6002" s="229">
        <v>0</v>
      </c>
      <c r="G6002" s="230">
        <v>0.33333333300000001</v>
      </c>
    </row>
    <row r="6003" spans="1:7" x14ac:dyDescent="0.2">
      <c r="A6003" s="229" t="s">
        <v>14218</v>
      </c>
      <c r="B6003" s="229" t="s">
        <v>14509</v>
      </c>
      <c r="C6003" s="229">
        <v>1</v>
      </c>
      <c r="D6003" s="229">
        <v>0</v>
      </c>
      <c r="E6003" s="229">
        <v>2</v>
      </c>
      <c r="F6003" s="229">
        <v>0</v>
      </c>
      <c r="G6003" s="230">
        <v>0.33333333300000001</v>
      </c>
    </row>
    <row r="6004" spans="1:7" x14ac:dyDescent="0.2">
      <c r="A6004" s="229" t="s">
        <v>14218</v>
      </c>
      <c r="B6004" s="229" t="s">
        <v>14510</v>
      </c>
      <c r="C6004" s="229">
        <v>1</v>
      </c>
      <c r="D6004" s="229">
        <v>0</v>
      </c>
      <c r="E6004" s="229">
        <v>2</v>
      </c>
      <c r="F6004" s="229">
        <v>0</v>
      </c>
      <c r="G6004" s="230">
        <v>0.33333333300000001</v>
      </c>
    </row>
    <row r="6005" spans="1:7" x14ac:dyDescent="0.2">
      <c r="A6005" s="229" t="s">
        <v>14218</v>
      </c>
      <c r="B6005" s="229" t="s">
        <v>14511</v>
      </c>
      <c r="C6005" s="229">
        <v>1</v>
      </c>
      <c r="D6005" s="229">
        <v>0</v>
      </c>
      <c r="E6005" s="229">
        <v>2</v>
      </c>
      <c r="F6005" s="229">
        <v>0</v>
      </c>
      <c r="G6005" s="230">
        <v>0.33333333300000001</v>
      </c>
    </row>
    <row r="6006" spans="1:7" x14ac:dyDescent="0.2">
      <c r="A6006" s="229" t="s">
        <v>14218</v>
      </c>
      <c r="B6006" s="229" t="s">
        <v>14512</v>
      </c>
      <c r="C6006" s="229">
        <v>1</v>
      </c>
      <c r="D6006" s="229">
        <v>0</v>
      </c>
      <c r="E6006" s="229">
        <v>2</v>
      </c>
      <c r="F6006" s="229">
        <v>0</v>
      </c>
      <c r="G6006" s="230">
        <v>0.33333333300000001</v>
      </c>
    </row>
    <row r="6007" spans="1:7" x14ac:dyDescent="0.2">
      <c r="A6007" s="229" t="s">
        <v>14218</v>
      </c>
      <c r="B6007" s="229" t="s">
        <v>14513</v>
      </c>
      <c r="C6007" s="229">
        <v>1</v>
      </c>
      <c r="D6007" s="229">
        <v>0</v>
      </c>
      <c r="E6007" s="229">
        <v>2</v>
      </c>
      <c r="F6007" s="229">
        <v>0</v>
      </c>
      <c r="G6007" s="230">
        <v>0.33333333300000001</v>
      </c>
    </row>
    <row r="6008" spans="1:7" x14ac:dyDescent="0.2">
      <c r="A6008" s="229" t="s">
        <v>14218</v>
      </c>
      <c r="B6008" s="229" t="s">
        <v>14514</v>
      </c>
      <c r="C6008" s="229">
        <v>1</v>
      </c>
      <c r="D6008" s="229">
        <v>0</v>
      </c>
      <c r="E6008" s="229">
        <v>2</v>
      </c>
      <c r="F6008" s="229">
        <v>0</v>
      </c>
      <c r="G6008" s="230">
        <v>0.33333333300000001</v>
      </c>
    </row>
    <row r="6009" spans="1:7" x14ac:dyDescent="0.2">
      <c r="A6009" s="229" t="s">
        <v>14218</v>
      </c>
      <c r="B6009" s="229" t="s">
        <v>14515</v>
      </c>
      <c r="C6009" s="229">
        <v>1</v>
      </c>
      <c r="D6009" s="229">
        <v>0</v>
      </c>
      <c r="E6009" s="229">
        <v>2</v>
      </c>
      <c r="F6009" s="229">
        <v>0</v>
      </c>
      <c r="G6009" s="230">
        <v>0.33333333300000001</v>
      </c>
    </row>
    <row r="6010" spans="1:7" x14ac:dyDescent="0.2">
      <c r="A6010" s="229" t="s">
        <v>14218</v>
      </c>
      <c r="B6010" s="229" t="s">
        <v>14516</v>
      </c>
      <c r="C6010" s="229">
        <v>1</v>
      </c>
      <c r="D6010" s="229">
        <v>0</v>
      </c>
      <c r="E6010" s="229">
        <v>2</v>
      </c>
      <c r="F6010" s="229">
        <v>0</v>
      </c>
      <c r="G6010" s="230">
        <v>0.33333333300000001</v>
      </c>
    </row>
    <row r="6011" spans="1:7" x14ac:dyDescent="0.2">
      <c r="A6011" s="229" t="s">
        <v>14218</v>
      </c>
      <c r="B6011" s="229" t="s">
        <v>14517</v>
      </c>
      <c r="C6011" s="229">
        <v>1</v>
      </c>
      <c r="D6011" s="229">
        <v>0</v>
      </c>
      <c r="E6011" s="229">
        <v>2</v>
      </c>
      <c r="F6011" s="229">
        <v>0</v>
      </c>
      <c r="G6011" s="230">
        <v>0.33333333300000001</v>
      </c>
    </row>
    <row r="6012" spans="1:7" x14ac:dyDescent="0.2">
      <c r="A6012" s="229" t="s">
        <v>14218</v>
      </c>
      <c r="B6012" s="229" t="s">
        <v>14518</v>
      </c>
      <c r="C6012" s="229">
        <v>1</v>
      </c>
      <c r="D6012" s="229">
        <v>0</v>
      </c>
      <c r="E6012" s="229">
        <v>2</v>
      </c>
      <c r="F6012" s="229">
        <v>0</v>
      </c>
      <c r="G6012" s="230">
        <v>0.33333333300000001</v>
      </c>
    </row>
    <row r="6013" spans="1:7" x14ac:dyDescent="0.2">
      <c r="A6013" s="229" t="s">
        <v>14218</v>
      </c>
      <c r="B6013" s="229" t="s">
        <v>14519</v>
      </c>
      <c r="C6013" s="229">
        <v>1</v>
      </c>
      <c r="D6013" s="229">
        <v>0</v>
      </c>
      <c r="E6013" s="229">
        <v>2</v>
      </c>
      <c r="F6013" s="229">
        <v>0</v>
      </c>
      <c r="G6013" s="230">
        <v>0.33333333300000001</v>
      </c>
    </row>
    <row r="6014" spans="1:7" x14ac:dyDescent="0.2">
      <c r="A6014" s="229" t="s">
        <v>14218</v>
      </c>
      <c r="B6014" s="229" t="s">
        <v>14520</v>
      </c>
      <c r="C6014" s="229">
        <v>1</v>
      </c>
      <c r="D6014" s="229">
        <v>0</v>
      </c>
      <c r="E6014" s="229">
        <v>2</v>
      </c>
      <c r="F6014" s="229">
        <v>0</v>
      </c>
      <c r="G6014" s="230">
        <v>0.33333333300000001</v>
      </c>
    </row>
    <row r="6015" spans="1:7" x14ac:dyDescent="0.2">
      <c r="A6015" s="229" t="s">
        <v>14218</v>
      </c>
      <c r="B6015" s="229" t="s">
        <v>14521</v>
      </c>
      <c r="C6015" s="229">
        <v>1</v>
      </c>
      <c r="D6015" s="229">
        <v>0</v>
      </c>
      <c r="E6015" s="229">
        <v>2</v>
      </c>
      <c r="F6015" s="229">
        <v>0</v>
      </c>
      <c r="G6015" s="230">
        <v>0.33333333300000001</v>
      </c>
    </row>
    <row r="6016" spans="1:7" x14ac:dyDescent="0.2">
      <c r="A6016" s="229" t="s">
        <v>14218</v>
      </c>
      <c r="B6016" s="229" t="s">
        <v>14522</v>
      </c>
      <c r="C6016" s="229">
        <v>1</v>
      </c>
      <c r="D6016" s="229">
        <v>0</v>
      </c>
      <c r="E6016" s="229">
        <v>2</v>
      </c>
      <c r="F6016" s="229">
        <v>0</v>
      </c>
      <c r="G6016" s="230">
        <v>0.33333333300000001</v>
      </c>
    </row>
    <row r="6017" spans="1:7" x14ac:dyDescent="0.2">
      <c r="A6017" s="229" t="s">
        <v>14218</v>
      </c>
      <c r="B6017" s="229" t="s">
        <v>14523</v>
      </c>
      <c r="C6017" s="229">
        <v>1</v>
      </c>
      <c r="D6017" s="229">
        <v>0</v>
      </c>
      <c r="E6017" s="229">
        <v>2</v>
      </c>
      <c r="F6017" s="229">
        <v>0</v>
      </c>
      <c r="G6017" s="230">
        <v>0.33333333300000001</v>
      </c>
    </row>
    <row r="6018" spans="1:7" x14ac:dyDescent="0.2">
      <c r="A6018" s="229" t="s">
        <v>14218</v>
      </c>
      <c r="B6018" s="229" t="s">
        <v>14524</v>
      </c>
      <c r="C6018" s="229">
        <v>1</v>
      </c>
      <c r="D6018" s="229">
        <v>0</v>
      </c>
      <c r="E6018" s="229">
        <v>2</v>
      </c>
      <c r="F6018" s="229">
        <v>0</v>
      </c>
      <c r="G6018" s="230">
        <v>0.33333333300000001</v>
      </c>
    </row>
    <row r="6019" spans="1:7" x14ac:dyDescent="0.2">
      <c r="A6019" s="229" t="s">
        <v>14218</v>
      </c>
      <c r="B6019" s="229" t="s">
        <v>14525</v>
      </c>
      <c r="C6019" s="229">
        <v>1</v>
      </c>
      <c r="D6019" s="229">
        <v>0</v>
      </c>
      <c r="E6019" s="229">
        <v>2</v>
      </c>
      <c r="F6019" s="229">
        <v>0</v>
      </c>
      <c r="G6019" s="230">
        <v>0.33333333300000001</v>
      </c>
    </row>
    <row r="6020" spans="1:7" x14ac:dyDescent="0.2">
      <c r="A6020" s="229" t="s">
        <v>14218</v>
      </c>
      <c r="B6020" s="229" t="s">
        <v>14526</v>
      </c>
      <c r="C6020" s="229">
        <v>1</v>
      </c>
      <c r="D6020" s="229">
        <v>0</v>
      </c>
      <c r="E6020" s="229">
        <v>2</v>
      </c>
      <c r="F6020" s="229">
        <v>0</v>
      </c>
      <c r="G6020" s="230">
        <v>0.33333333300000001</v>
      </c>
    </row>
    <row r="6021" spans="1:7" x14ac:dyDescent="0.2">
      <c r="A6021" s="229" t="s">
        <v>14218</v>
      </c>
      <c r="B6021" s="229" t="s">
        <v>14527</v>
      </c>
      <c r="C6021" s="229">
        <v>1</v>
      </c>
      <c r="D6021" s="229">
        <v>0</v>
      </c>
      <c r="E6021" s="229">
        <v>2</v>
      </c>
      <c r="F6021" s="229">
        <v>0</v>
      </c>
      <c r="G6021" s="230">
        <v>0.33333333300000001</v>
      </c>
    </row>
    <row r="6022" spans="1:7" x14ac:dyDescent="0.2">
      <c r="A6022" s="229" t="s">
        <v>14218</v>
      </c>
      <c r="B6022" s="229" t="s">
        <v>14528</v>
      </c>
      <c r="C6022" s="229">
        <v>1</v>
      </c>
      <c r="D6022" s="229">
        <v>0</v>
      </c>
      <c r="E6022" s="229">
        <v>2</v>
      </c>
      <c r="F6022" s="229">
        <v>0</v>
      </c>
      <c r="G6022" s="230">
        <v>0.33333333300000001</v>
      </c>
    </row>
    <row r="6023" spans="1:7" x14ac:dyDescent="0.2">
      <c r="A6023" s="229" t="s">
        <v>14218</v>
      </c>
      <c r="B6023" s="229" t="s">
        <v>14529</v>
      </c>
      <c r="C6023" s="229">
        <v>1</v>
      </c>
      <c r="D6023" s="229">
        <v>0</v>
      </c>
      <c r="E6023" s="229">
        <v>2</v>
      </c>
      <c r="F6023" s="229">
        <v>0</v>
      </c>
      <c r="G6023" s="230">
        <v>0.33333333300000001</v>
      </c>
    </row>
    <row r="6024" spans="1:7" x14ac:dyDescent="0.2">
      <c r="A6024" s="229" t="s">
        <v>14218</v>
      </c>
      <c r="B6024" s="229" t="s">
        <v>14530</v>
      </c>
      <c r="C6024" s="229">
        <v>1</v>
      </c>
      <c r="D6024" s="229">
        <v>0</v>
      </c>
      <c r="E6024" s="229">
        <v>2</v>
      </c>
      <c r="F6024" s="229">
        <v>0</v>
      </c>
      <c r="G6024" s="230">
        <v>0.33333333300000001</v>
      </c>
    </row>
    <row r="6025" spans="1:7" x14ac:dyDescent="0.2">
      <c r="A6025" s="229" t="s">
        <v>14218</v>
      </c>
      <c r="B6025" s="229" t="s">
        <v>14531</v>
      </c>
      <c r="C6025" s="229">
        <v>1</v>
      </c>
      <c r="D6025" s="229">
        <v>0</v>
      </c>
      <c r="E6025" s="229">
        <v>2</v>
      </c>
      <c r="F6025" s="229">
        <v>0</v>
      </c>
      <c r="G6025" s="230">
        <v>0.33333333300000001</v>
      </c>
    </row>
    <row r="6026" spans="1:7" x14ac:dyDescent="0.2">
      <c r="A6026" s="229" t="s">
        <v>14218</v>
      </c>
      <c r="B6026" s="229" t="s">
        <v>14532</v>
      </c>
      <c r="C6026" s="229">
        <v>1</v>
      </c>
      <c r="D6026" s="229">
        <v>0</v>
      </c>
      <c r="E6026" s="229">
        <v>2</v>
      </c>
      <c r="F6026" s="229">
        <v>0</v>
      </c>
      <c r="G6026" s="230">
        <v>0.33333333300000001</v>
      </c>
    </row>
    <row r="6027" spans="1:7" x14ac:dyDescent="0.2">
      <c r="A6027" s="229" t="s">
        <v>14218</v>
      </c>
      <c r="B6027" s="229" t="s">
        <v>14533</v>
      </c>
      <c r="C6027" s="229">
        <v>1</v>
      </c>
      <c r="D6027" s="229">
        <v>0</v>
      </c>
      <c r="E6027" s="229">
        <v>2</v>
      </c>
      <c r="F6027" s="229">
        <v>0</v>
      </c>
      <c r="G6027" s="230">
        <v>0.33333333300000001</v>
      </c>
    </row>
    <row r="6028" spans="1:7" x14ac:dyDescent="0.2">
      <c r="A6028" s="229" t="s">
        <v>14218</v>
      </c>
      <c r="B6028" s="229" t="s">
        <v>14534</v>
      </c>
      <c r="C6028" s="229">
        <v>1</v>
      </c>
      <c r="D6028" s="229">
        <v>0</v>
      </c>
      <c r="E6028" s="229">
        <v>2</v>
      </c>
      <c r="F6028" s="229">
        <v>0</v>
      </c>
      <c r="G6028" s="230">
        <v>0.33333333300000001</v>
      </c>
    </row>
    <row r="6029" spans="1:7" x14ac:dyDescent="0.2">
      <c r="A6029" s="229" t="s">
        <v>14218</v>
      </c>
      <c r="B6029" s="229" t="s">
        <v>14535</v>
      </c>
      <c r="C6029" s="229">
        <v>1</v>
      </c>
      <c r="D6029" s="229">
        <v>0</v>
      </c>
      <c r="E6029" s="229">
        <v>2</v>
      </c>
      <c r="F6029" s="229">
        <v>0</v>
      </c>
      <c r="G6029" s="230">
        <v>0.33333333300000001</v>
      </c>
    </row>
    <row r="6030" spans="1:7" x14ac:dyDescent="0.2">
      <c r="A6030" s="229" t="s">
        <v>14218</v>
      </c>
      <c r="B6030" s="229" t="s">
        <v>14536</v>
      </c>
      <c r="C6030" s="229">
        <v>1</v>
      </c>
      <c r="D6030" s="229">
        <v>0</v>
      </c>
      <c r="E6030" s="229">
        <v>2</v>
      </c>
      <c r="F6030" s="229">
        <v>0</v>
      </c>
      <c r="G6030" s="230">
        <v>0.33333333300000001</v>
      </c>
    </row>
    <row r="6031" spans="1:7" x14ac:dyDescent="0.2">
      <c r="A6031" s="229" t="s">
        <v>14218</v>
      </c>
      <c r="B6031" s="229" t="s">
        <v>14537</v>
      </c>
      <c r="C6031" s="229">
        <v>1</v>
      </c>
      <c r="D6031" s="229">
        <v>0</v>
      </c>
      <c r="E6031" s="229">
        <v>2</v>
      </c>
      <c r="F6031" s="229">
        <v>0</v>
      </c>
      <c r="G6031" s="230">
        <v>0.33333333300000001</v>
      </c>
    </row>
    <row r="6032" spans="1:7" x14ac:dyDescent="0.2">
      <c r="A6032" s="229" t="s">
        <v>14218</v>
      </c>
      <c r="B6032" s="229" t="s">
        <v>14538</v>
      </c>
      <c r="C6032" s="229">
        <v>1</v>
      </c>
      <c r="D6032" s="229">
        <v>0</v>
      </c>
      <c r="E6032" s="229">
        <v>2</v>
      </c>
      <c r="F6032" s="229">
        <v>0</v>
      </c>
      <c r="G6032" s="230">
        <v>0.33333333300000001</v>
      </c>
    </row>
    <row r="6033" spans="1:7" x14ac:dyDescent="0.2">
      <c r="A6033" s="229" t="s">
        <v>14218</v>
      </c>
      <c r="B6033" s="229" t="s">
        <v>14539</v>
      </c>
      <c r="C6033" s="229">
        <v>1</v>
      </c>
      <c r="D6033" s="229">
        <v>0</v>
      </c>
      <c r="E6033" s="229">
        <v>2</v>
      </c>
      <c r="F6033" s="229">
        <v>0</v>
      </c>
      <c r="G6033" s="230">
        <v>0.33333333300000001</v>
      </c>
    </row>
    <row r="6034" spans="1:7" x14ac:dyDescent="0.2">
      <c r="A6034" s="229" t="s">
        <v>14218</v>
      </c>
      <c r="B6034" s="229" t="s">
        <v>14540</v>
      </c>
      <c r="C6034" s="229">
        <v>1</v>
      </c>
      <c r="D6034" s="229">
        <v>0</v>
      </c>
      <c r="E6034" s="229">
        <v>2</v>
      </c>
      <c r="F6034" s="229">
        <v>0</v>
      </c>
      <c r="G6034" s="230">
        <v>0.33333333300000001</v>
      </c>
    </row>
    <row r="6035" spans="1:7" x14ac:dyDescent="0.2">
      <c r="A6035" s="229" t="s">
        <v>14218</v>
      </c>
      <c r="B6035" s="229" t="s">
        <v>14541</v>
      </c>
      <c r="C6035" s="229">
        <v>1</v>
      </c>
      <c r="D6035" s="229">
        <v>0</v>
      </c>
      <c r="E6035" s="229">
        <v>2</v>
      </c>
      <c r="F6035" s="229">
        <v>0</v>
      </c>
      <c r="G6035" s="230">
        <v>0.33333333300000001</v>
      </c>
    </row>
    <row r="6036" spans="1:7" x14ac:dyDescent="0.2">
      <c r="A6036" s="229" t="s">
        <v>14218</v>
      </c>
      <c r="B6036" s="229" t="s">
        <v>14542</v>
      </c>
      <c r="C6036" s="229">
        <v>1</v>
      </c>
      <c r="D6036" s="229">
        <v>0</v>
      </c>
      <c r="E6036" s="229">
        <v>2</v>
      </c>
      <c r="F6036" s="229">
        <v>0</v>
      </c>
      <c r="G6036" s="230">
        <v>0.33333333300000001</v>
      </c>
    </row>
    <row r="6037" spans="1:7" x14ac:dyDescent="0.2">
      <c r="A6037" s="229" t="s">
        <v>14218</v>
      </c>
      <c r="B6037" s="229" t="s">
        <v>14543</v>
      </c>
      <c r="C6037" s="229">
        <v>1</v>
      </c>
      <c r="D6037" s="229">
        <v>0</v>
      </c>
      <c r="E6037" s="229">
        <v>2</v>
      </c>
      <c r="F6037" s="229">
        <v>0</v>
      </c>
      <c r="G6037" s="230">
        <v>0.33333333300000001</v>
      </c>
    </row>
    <row r="6038" spans="1:7" x14ac:dyDescent="0.2">
      <c r="A6038" s="229" t="s">
        <v>14218</v>
      </c>
      <c r="B6038" s="229" t="s">
        <v>14544</v>
      </c>
      <c r="C6038" s="229">
        <v>1</v>
      </c>
      <c r="D6038" s="229">
        <v>0</v>
      </c>
      <c r="E6038" s="229">
        <v>2</v>
      </c>
      <c r="F6038" s="229">
        <v>0</v>
      </c>
      <c r="G6038" s="230">
        <v>0.33333333300000001</v>
      </c>
    </row>
    <row r="6039" spans="1:7" x14ac:dyDescent="0.2">
      <c r="A6039" s="229" t="s">
        <v>14222</v>
      </c>
      <c r="B6039" s="229" t="s">
        <v>14348</v>
      </c>
      <c r="C6039" s="229">
        <v>1</v>
      </c>
      <c r="D6039" s="229">
        <v>0</v>
      </c>
      <c r="E6039" s="229">
        <v>2</v>
      </c>
      <c r="F6039" s="229">
        <v>0</v>
      </c>
      <c r="G6039" s="230">
        <v>0.33333333300000001</v>
      </c>
    </row>
    <row r="6040" spans="1:7" x14ac:dyDescent="0.2">
      <c r="A6040" s="229" t="s">
        <v>14222</v>
      </c>
      <c r="B6040" s="229" t="s">
        <v>14349</v>
      </c>
      <c r="C6040" s="229">
        <v>1</v>
      </c>
      <c r="D6040" s="229">
        <v>0</v>
      </c>
      <c r="E6040" s="229">
        <v>2</v>
      </c>
      <c r="F6040" s="229">
        <v>0</v>
      </c>
      <c r="G6040" s="230">
        <v>0.33333333300000001</v>
      </c>
    </row>
    <row r="6041" spans="1:7" x14ac:dyDescent="0.2">
      <c r="A6041" s="229" t="s">
        <v>14222</v>
      </c>
      <c r="B6041" s="229" t="s">
        <v>14350</v>
      </c>
      <c r="C6041" s="229">
        <v>1</v>
      </c>
      <c r="D6041" s="229">
        <v>0</v>
      </c>
      <c r="E6041" s="229">
        <v>2</v>
      </c>
      <c r="F6041" s="229">
        <v>0</v>
      </c>
      <c r="G6041" s="230">
        <v>0.33333333300000001</v>
      </c>
    </row>
    <row r="6042" spans="1:7" x14ac:dyDescent="0.2">
      <c r="A6042" s="229" t="s">
        <v>14222</v>
      </c>
      <c r="B6042" s="229" t="s">
        <v>14351</v>
      </c>
      <c r="C6042" s="229">
        <v>1</v>
      </c>
      <c r="D6042" s="229">
        <v>0</v>
      </c>
      <c r="E6042" s="229">
        <v>2</v>
      </c>
      <c r="F6042" s="229">
        <v>0</v>
      </c>
      <c r="G6042" s="230">
        <v>0.33333333300000001</v>
      </c>
    </row>
    <row r="6043" spans="1:7" x14ac:dyDescent="0.2">
      <c r="A6043" s="229" t="s">
        <v>14222</v>
      </c>
      <c r="B6043" s="229" t="s">
        <v>14352</v>
      </c>
      <c r="C6043" s="229">
        <v>1</v>
      </c>
      <c r="D6043" s="229">
        <v>0</v>
      </c>
      <c r="E6043" s="229">
        <v>2</v>
      </c>
      <c r="F6043" s="229">
        <v>0</v>
      </c>
      <c r="G6043" s="230">
        <v>0.33333333300000001</v>
      </c>
    </row>
    <row r="6044" spans="1:7" x14ac:dyDescent="0.2">
      <c r="A6044" s="229" t="s">
        <v>14222</v>
      </c>
      <c r="B6044" s="229" t="s">
        <v>14353</v>
      </c>
      <c r="C6044" s="229">
        <v>1</v>
      </c>
      <c r="D6044" s="229">
        <v>0</v>
      </c>
      <c r="E6044" s="229">
        <v>2</v>
      </c>
      <c r="F6044" s="229">
        <v>0</v>
      </c>
      <c r="G6044" s="230">
        <v>0.33333333300000001</v>
      </c>
    </row>
    <row r="6045" spans="1:7" x14ac:dyDescent="0.2">
      <c r="A6045" s="229" t="s">
        <v>14222</v>
      </c>
      <c r="B6045" s="229" t="s">
        <v>14354</v>
      </c>
      <c r="C6045" s="229">
        <v>1</v>
      </c>
      <c r="D6045" s="229">
        <v>0</v>
      </c>
      <c r="E6045" s="229">
        <v>2</v>
      </c>
      <c r="F6045" s="229">
        <v>0</v>
      </c>
      <c r="G6045" s="230">
        <v>0.33333333300000001</v>
      </c>
    </row>
    <row r="6046" spans="1:7" x14ac:dyDescent="0.2">
      <c r="A6046" s="229" t="s">
        <v>14222</v>
      </c>
      <c r="B6046" s="229" t="s">
        <v>14355</v>
      </c>
      <c r="C6046" s="229">
        <v>1</v>
      </c>
      <c r="D6046" s="229">
        <v>0</v>
      </c>
      <c r="E6046" s="229">
        <v>2</v>
      </c>
      <c r="F6046" s="229">
        <v>0</v>
      </c>
      <c r="G6046" s="230">
        <v>0.33333333300000001</v>
      </c>
    </row>
    <row r="6047" spans="1:7" x14ac:dyDescent="0.2">
      <c r="A6047" s="229" t="s">
        <v>14222</v>
      </c>
      <c r="B6047" s="229" t="s">
        <v>14356</v>
      </c>
      <c r="C6047" s="229">
        <v>1</v>
      </c>
      <c r="D6047" s="229">
        <v>0</v>
      </c>
      <c r="E6047" s="229">
        <v>2</v>
      </c>
      <c r="F6047" s="229">
        <v>0</v>
      </c>
      <c r="G6047" s="230">
        <v>0.33333333300000001</v>
      </c>
    </row>
    <row r="6048" spans="1:7" x14ac:dyDescent="0.2">
      <c r="A6048" s="229" t="s">
        <v>14222</v>
      </c>
      <c r="B6048" s="229" t="s">
        <v>14357</v>
      </c>
      <c r="C6048" s="229">
        <v>1</v>
      </c>
      <c r="D6048" s="229">
        <v>0</v>
      </c>
      <c r="E6048" s="229">
        <v>2</v>
      </c>
      <c r="F6048" s="229">
        <v>0</v>
      </c>
      <c r="G6048" s="230">
        <v>0.33333333300000001</v>
      </c>
    </row>
    <row r="6049" spans="1:7" x14ac:dyDescent="0.2">
      <c r="A6049" s="229" t="s">
        <v>14222</v>
      </c>
      <c r="B6049" s="229" t="s">
        <v>14358</v>
      </c>
      <c r="C6049" s="229">
        <v>1</v>
      </c>
      <c r="D6049" s="229">
        <v>0</v>
      </c>
      <c r="E6049" s="229">
        <v>2</v>
      </c>
      <c r="F6049" s="229">
        <v>0</v>
      </c>
      <c r="G6049" s="230">
        <v>0.33333333300000001</v>
      </c>
    </row>
    <row r="6050" spans="1:7" x14ac:dyDescent="0.2">
      <c r="A6050" s="229" t="s">
        <v>14222</v>
      </c>
      <c r="B6050" s="229" t="s">
        <v>14359</v>
      </c>
      <c r="C6050" s="229">
        <v>1</v>
      </c>
      <c r="D6050" s="229">
        <v>0</v>
      </c>
      <c r="E6050" s="229">
        <v>2</v>
      </c>
      <c r="F6050" s="229">
        <v>0</v>
      </c>
      <c r="G6050" s="230">
        <v>0.33333333300000001</v>
      </c>
    </row>
    <row r="6051" spans="1:7" x14ac:dyDescent="0.2">
      <c r="A6051" s="229" t="s">
        <v>14222</v>
      </c>
      <c r="B6051" s="229" t="s">
        <v>14360</v>
      </c>
      <c r="C6051" s="229">
        <v>1</v>
      </c>
      <c r="D6051" s="229">
        <v>0</v>
      </c>
      <c r="E6051" s="229">
        <v>2</v>
      </c>
      <c r="F6051" s="229">
        <v>0</v>
      </c>
      <c r="G6051" s="230">
        <v>0.33333333300000001</v>
      </c>
    </row>
    <row r="6052" spans="1:7" x14ac:dyDescent="0.2">
      <c r="A6052" s="229" t="s">
        <v>14222</v>
      </c>
      <c r="B6052" s="229" t="s">
        <v>14361</v>
      </c>
      <c r="C6052" s="229">
        <v>1</v>
      </c>
      <c r="D6052" s="229">
        <v>0</v>
      </c>
      <c r="E6052" s="229">
        <v>2</v>
      </c>
      <c r="F6052" s="229">
        <v>0</v>
      </c>
      <c r="G6052" s="230">
        <v>0.33333333300000001</v>
      </c>
    </row>
    <row r="6053" spans="1:7" x14ac:dyDescent="0.2">
      <c r="A6053" s="229" t="s">
        <v>14222</v>
      </c>
      <c r="B6053" s="229" t="s">
        <v>14362</v>
      </c>
      <c r="C6053" s="229">
        <v>1</v>
      </c>
      <c r="D6053" s="229">
        <v>0</v>
      </c>
      <c r="E6053" s="229">
        <v>2</v>
      </c>
      <c r="F6053" s="229">
        <v>0</v>
      </c>
      <c r="G6053" s="230">
        <v>0.33333333300000001</v>
      </c>
    </row>
    <row r="6054" spans="1:7" x14ac:dyDescent="0.2">
      <c r="A6054" s="229" t="s">
        <v>14222</v>
      </c>
      <c r="B6054" s="229" t="s">
        <v>14363</v>
      </c>
      <c r="C6054" s="229">
        <v>1</v>
      </c>
      <c r="D6054" s="229">
        <v>0</v>
      </c>
      <c r="E6054" s="229">
        <v>2</v>
      </c>
      <c r="F6054" s="229">
        <v>0</v>
      </c>
      <c r="G6054" s="230">
        <v>0.33333333300000001</v>
      </c>
    </row>
    <row r="6055" spans="1:7" x14ac:dyDescent="0.2">
      <c r="A6055" s="229" t="s">
        <v>14222</v>
      </c>
      <c r="B6055" s="229" t="s">
        <v>14364</v>
      </c>
      <c r="C6055" s="229">
        <v>1</v>
      </c>
      <c r="D6055" s="229">
        <v>0</v>
      </c>
      <c r="E6055" s="229">
        <v>2</v>
      </c>
      <c r="F6055" s="229">
        <v>0</v>
      </c>
      <c r="G6055" s="230">
        <v>0.33333333300000001</v>
      </c>
    </row>
    <row r="6056" spans="1:7" x14ac:dyDescent="0.2">
      <c r="A6056" s="229" t="s">
        <v>14222</v>
      </c>
      <c r="B6056" s="229" t="s">
        <v>14365</v>
      </c>
      <c r="C6056" s="229">
        <v>1</v>
      </c>
      <c r="D6056" s="229">
        <v>0</v>
      </c>
      <c r="E6056" s="229">
        <v>2</v>
      </c>
      <c r="F6056" s="229">
        <v>0</v>
      </c>
      <c r="G6056" s="230">
        <v>0.33333333300000001</v>
      </c>
    </row>
    <row r="6057" spans="1:7" x14ac:dyDescent="0.2">
      <c r="A6057" s="229" t="s">
        <v>14222</v>
      </c>
      <c r="B6057" s="229" t="s">
        <v>14366</v>
      </c>
      <c r="C6057" s="229">
        <v>1</v>
      </c>
      <c r="D6057" s="229">
        <v>0</v>
      </c>
      <c r="E6057" s="229">
        <v>2</v>
      </c>
      <c r="F6057" s="229">
        <v>0</v>
      </c>
      <c r="G6057" s="230">
        <v>0.33333333300000001</v>
      </c>
    </row>
    <row r="6058" spans="1:7" x14ac:dyDescent="0.2">
      <c r="A6058" s="229" t="s">
        <v>14222</v>
      </c>
      <c r="B6058" s="229" t="s">
        <v>14367</v>
      </c>
      <c r="C6058" s="229">
        <v>1</v>
      </c>
      <c r="D6058" s="229">
        <v>0</v>
      </c>
      <c r="E6058" s="229">
        <v>2</v>
      </c>
      <c r="F6058" s="229">
        <v>0</v>
      </c>
      <c r="G6058" s="230">
        <v>0.33333333300000001</v>
      </c>
    </row>
    <row r="6059" spans="1:7" x14ac:dyDescent="0.2">
      <c r="A6059" s="229" t="s">
        <v>14222</v>
      </c>
      <c r="B6059" s="229" t="s">
        <v>14368</v>
      </c>
      <c r="C6059" s="229">
        <v>1</v>
      </c>
      <c r="D6059" s="229">
        <v>0</v>
      </c>
      <c r="E6059" s="229">
        <v>2</v>
      </c>
      <c r="F6059" s="229">
        <v>0</v>
      </c>
      <c r="G6059" s="230">
        <v>0.33333333300000001</v>
      </c>
    </row>
    <row r="6060" spans="1:7" x14ac:dyDescent="0.2">
      <c r="A6060" s="229" t="s">
        <v>14222</v>
      </c>
      <c r="B6060" s="229" t="s">
        <v>14369</v>
      </c>
      <c r="C6060" s="229">
        <v>1</v>
      </c>
      <c r="D6060" s="229">
        <v>0</v>
      </c>
      <c r="E6060" s="229">
        <v>2</v>
      </c>
      <c r="F6060" s="229">
        <v>0</v>
      </c>
      <c r="G6060" s="230">
        <v>0.33333333300000001</v>
      </c>
    </row>
    <row r="6061" spans="1:7" x14ac:dyDescent="0.2">
      <c r="A6061" s="229" t="s">
        <v>14222</v>
      </c>
      <c r="B6061" s="229" t="s">
        <v>14370</v>
      </c>
      <c r="C6061" s="229">
        <v>1</v>
      </c>
      <c r="D6061" s="229">
        <v>0</v>
      </c>
      <c r="E6061" s="229">
        <v>2</v>
      </c>
      <c r="F6061" s="229">
        <v>0</v>
      </c>
      <c r="G6061" s="230">
        <v>0.33333333300000001</v>
      </c>
    </row>
    <row r="6062" spans="1:7" x14ac:dyDescent="0.2">
      <c r="A6062" s="229" t="s">
        <v>14222</v>
      </c>
      <c r="B6062" s="229" t="s">
        <v>14371</v>
      </c>
      <c r="C6062" s="229">
        <v>1</v>
      </c>
      <c r="D6062" s="229">
        <v>0</v>
      </c>
      <c r="E6062" s="229">
        <v>2</v>
      </c>
      <c r="F6062" s="229">
        <v>0</v>
      </c>
      <c r="G6062" s="230">
        <v>0.33333333300000001</v>
      </c>
    </row>
    <row r="6063" spans="1:7" x14ac:dyDescent="0.2">
      <c r="A6063" s="229" t="s">
        <v>14222</v>
      </c>
      <c r="B6063" s="229" t="s">
        <v>14372</v>
      </c>
      <c r="C6063" s="229">
        <v>1</v>
      </c>
      <c r="D6063" s="229">
        <v>0</v>
      </c>
      <c r="E6063" s="229">
        <v>2</v>
      </c>
      <c r="F6063" s="229">
        <v>0</v>
      </c>
      <c r="G6063" s="230">
        <v>0.33333333300000001</v>
      </c>
    </row>
    <row r="6064" spans="1:7" x14ac:dyDescent="0.2">
      <c r="A6064" s="229" t="s">
        <v>14222</v>
      </c>
      <c r="B6064" s="229" t="s">
        <v>14373</v>
      </c>
      <c r="C6064" s="229">
        <v>1</v>
      </c>
      <c r="D6064" s="229">
        <v>0</v>
      </c>
      <c r="E6064" s="229">
        <v>2</v>
      </c>
      <c r="F6064" s="229">
        <v>0</v>
      </c>
      <c r="G6064" s="230">
        <v>0.33333333300000001</v>
      </c>
    </row>
    <row r="6065" spans="1:7" x14ac:dyDescent="0.2">
      <c r="A6065" s="229" t="s">
        <v>14222</v>
      </c>
      <c r="B6065" s="229" t="s">
        <v>14374</v>
      </c>
      <c r="C6065" s="229">
        <v>1</v>
      </c>
      <c r="D6065" s="229">
        <v>0</v>
      </c>
      <c r="E6065" s="229">
        <v>2</v>
      </c>
      <c r="F6065" s="229">
        <v>0</v>
      </c>
      <c r="G6065" s="230">
        <v>0.33333333300000001</v>
      </c>
    </row>
    <row r="6066" spans="1:7" x14ac:dyDescent="0.2">
      <c r="A6066" s="229" t="s">
        <v>14222</v>
      </c>
      <c r="B6066" s="229" t="s">
        <v>14375</v>
      </c>
      <c r="C6066" s="229">
        <v>1</v>
      </c>
      <c r="D6066" s="229">
        <v>0</v>
      </c>
      <c r="E6066" s="229">
        <v>2</v>
      </c>
      <c r="F6066" s="229">
        <v>0</v>
      </c>
      <c r="G6066" s="230">
        <v>0.33333333300000001</v>
      </c>
    </row>
    <row r="6067" spans="1:7" x14ac:dyDescent="0.2">
      <c r="A6067" s="229" t="s">
        <v>14222</v>
      </c>
      <c r="B6067" s="229" t="s">
        <v>14376</v>
      </c>
      <c r="C6067" s="229">
        <v>1</v>
      </c>
      <c r="D6067" s="229">
        <v>0</v>
      </c>
      <c r="E6067" s="229">
        <v>2</v>
      </c>
      <c r="F6067" s="229">
        <v>0</v>
      </c>
      <c r="G6067" s="230">
        <v>0.33333333300000001</v>
      </c>
    </row>
    <row r="6068" spans="1:7" x14ac:dyDescent="0.2">
      <c r="A6068" s="229" t="s">
        <v>14222</v>
      </c>
      <c r="B6068" s="229" t="s">
        <v>14377</v>
      </c>
      <c r="C6068" s="229">
        <v>1</v>
      </c>
      <c r="D6068" s="229">
        <v>0</v>
      </c>
      <c r="E6068" s="229">
        <v>2</v>
      </c>
      <c r="F6068" s="229">
        <v>0</v>
      </c>
      <c r="G6068" s="230">
        <v>0.33333333300000001</v>
      </c>
    </row>
    <row r="6069" spans="1:7" x14ac:dyDescent="0.2">
      <c r="A6069" s="229" t="s">
        <v>14222</v>
      </c>
      <c r="B6069" s="229" t="s">
        <v>14378</v>
      </c>
      <c r="C6069" s="229">
        <v>1</v>
      </c>
      <c r="D6069" s="229">
        <v>0</v>
      </c>
      <c r="E6069" s="229">
        <v>2</v>
      </c>
      <c r="F6069" s="229">
        <v>0</v>
      </c>
      <c r="G6069" s="230">
        <v>0.33333333300000001</v>
      </c>
    </row>
    <row r="6070" spans="1:7" x14ac:dyDescent="0.2">
      <c r="A6070" s="229" t="s">
        <v>14222</v>
      </c>
      <c r="B6070" s="229" t="s">
        <v>14379</v>
      </c>
      <c r="C6070" s="229">
        <v>1</v>
      </c>
      <c r="D6070" s="229">
        <v>0</v>
      </c>
      <c r="E6070" s="229">
        <v>2</v>
      </c>
      <c r="F6070" s="229">
        <v>0</v>
      </c>
      <c r="G6070" s="230">
        <v>0.33333333300000001</v>
      </c>
    </row>
    <row r="6071" spans="1:7" x14ac:dyDescent="0.2">
      <c r="A6071" s="229" t="s">
        <v>14222</v>
      </c>
      <c r="B6071" s="229" t="s">
        <v>14380</v>
      </c>
      <c r="C6071" s="229">
        <v>1</v>
      </c>
      <c r="D6071" s="229">
        <v>0</v>
      </c>
      <c r="E6071" s="229">
        <v>2</v>
      </c>
      <c r="F6071" s="229">
        <v>0</v>
      </c>
      <c r="G6071" s="230">
        <v>0.33333333300000001</v>
      </c>
    </row>
    <row r="6072" spans="1:7" x14ac:dyDescent="0.2">
      <c r="A6072" s="229" t="s">
        <v>14222</v>
      </c>
      <c r="B6072" s="229" t="s">
        <v>14381</v>
      </c>
      <c r="C6072" s="229">
        <v>1</v>
      </c>
      <c r="D6072" s="229">
        <v>0</v>
      </c>
      <c r="E6072" s="229">
        <v>2</v>
      </c>
      <c r="F6072" s="229">
        <v>0</v>
      </c>
      <c r="G6072" s="230">
        <v>0.33333333300000001</v>
      </c>
    </row>
    <row r="6073" spans="1:7" x14ac:dyDescent="0.2">
      <c r="A6073" s="229" t="s">
        <v>14222</v>
      </c>
      <c r="B6073" s="229" t="s">
        <v>14382</v>
      </c>
      <c r="C6073" s="229">
        <v>1</v>
      </c>
      <c r="D6073" s="229">
        <v>0</v>
      </c>
      <c r="E6073" s="229">
        <v>2</v>
      </c>
      <c r="F6073" s="229">
        <v>0</v>
      </c>
      <c r="G6073" s="230">
        <v>0.33333333300000001</v>
      </c>
    </row>
    <row r="6074" spans="1:7" x14ac:dyDescent="0.2">
      <c r="A6074" s="229" t="s">
        <v>14222</v>
      </c>
      <c r="B6074" s="229" t="s">
        <v>14383</v>
      </c>
      <c r="C6074" s="229">
        <v>1</v>
      </c>
      <c r="D6074" s="229">
        <v>0</v>
      </c>
      <c r="E6074" s="229">
        <v>2</v>
      </c>
      <c r="F6074" s="229">
        <v>0</v>
      </c>
      <c r="G6074" s="230">
        <v>0.33333333300000001</v>
      </c>
    </row>
    <row r="6075" spans="1:7" x14ac:dyDescent="0.2">
      <c r="A6075" s="229" t="s">
        <v>14222</v>
      </c>
      <c r="B6075" s="229" t="s">
        <v>14384</v>
      </c>
      <c r="C6075" s="229">
        <v>1</v>
      </c>
      <c r="D6075" s="229">
        <v>0</v>
      </c>
      <c r="E6075" s="229">
        <v>2</v>
      </c>
      <c r="F6075" s="229">
        <v>0</v>
      </c>
      <c r="G6075" s="230">
        <v>0.33333333300000001</v>
      </c>
    </row>
    <row r="6076" spans="1:7" x14ac:dyDescent="0.2">
      <c r="A6076" s="229" t="s">
        <v>14679</v>
      </c>
      <c r="B6076" s="229" t="s">
        <v>14503</v>
      </c>
      <c r="C6076" s="229">
        <v>1</v>
      </c>
      <c r="D6076" s="229">
        <v>0</v>
      </c>
      <c r="E6076" s="229">
        <v>2</v>
      </c>
      <c r="F6076" s="229">
        <v>0</v>
      </c>
      <c r="G6076" s="230">
        <v>0.33333333300000001</v>
      </c>
    </row>
    <row r="6077" spans="1:7" x14ac:dyDescent="0.2">
      <c r="A6077" s="229" t="s">
        <v>14679</v>
      </c>
      <c r="B6077" s="229" t="s">
        <v>14504</v>
      </c>
      <c r="C6077" s="229">
        <v>1</v>
      </c>
      <c r="D6077" s="229">
        <v>0</v>
      </c>
      <c r="E6077" s="229">
        <v>2</v>
      </c>
      <c r="F6077" s="229">
        <v>0</v>
      </c>
      <c r="G6077" s="230">
        <v>0.33333333300000001</v>
      </c>
    </row>
    <row r="6078" spans="1:7" x14ac:dyDescent="0.2">
      <c r="A6078" s="229" t="s">
        <v>14679</v>
      </c>
      <c r="B6078" s="229" t="s">
        <v>14505</v>
      </c>
      <c r="C6078" s="229">
        <v>1</v>
      </c>
      <c r="D6078" s="229">
        <v>0</v>
      </c>
      <c r="E6078" s="229">
        <v>2</v>
      </c>
      <c r="F6078" s="229">
        <v>0</v>
      </c>
      <c r="G6078" s="230">
        <v>0.33333333300000001</v>
      </c>
    </row>
    <row r="6079" spans="1:7" x14ac:dyDescent="0.2">
      <c r="A6079" s="229" t="s">
        <v>14679</v>
      </c>
      <c r="B6079" s="229" t="s">
        <v>14506</v>
      </c>
      <c r="C6079" s="229">
        <v>1</v>
      </c>
      <c r="D6079" s="229">
        <v>0</v>
      </c>
      <c r="E6079" s="229">
        <v>2</v>
      </c>
      <c r="F6079" s="229">
        <v>0</v>
      </c>
      <c r="G6079" s="230">
        <v>0.33333333300000001</v>
      </c>
    </row>
    <row r="6080" spans="1:7" x14ac:dyDescent="0.2">
      <c r="A6080" s="229" t="s">
        <v>14679</v>
      </c>
      <c r="B6080" s="229" t="s">
        <v>14507</v>
      </c>
      <c r="C6080" s="229">
        <v>1</v>
      </c>
      <c r="D6080" s="229">
        <v>0</v>
      </c>
      <c r="E6080" s="229">
        <v>2</v>
      </c>
      <c r="F6080" s="229">
        <v>0</v>
      </c>
      <c r="G6080" s="230">
        <v>0.33333333300000001</v>
      </c>
    </row>
    <row r="6081" spans="1:7" x14ac:dyDescent="0.2">
      <c r="A6081" s="229" t="s">
        <v>14679</v>
      </c>
      <c r="B6081" s="229" t="s">
        <v>14508</v>
      </c>
      <c r="C6081" s="229">
        <v>1</v>
      </c>
      <c r="D6081" s="229">
        <v>0</v>
      </c>
      <c r="E6081" s="229">
        <v>2</v>
      </c>
      <c r="F6081" s="229">
        <v>0</v>
      </c>
      <c r="G6081" s="230">
        <v>0.33333333300000001</v>
      </c>
    </row>
    <row r="6082" spans="1:7" x14ac:dyDescent="0.2">
      <c r="A6082" s="229" t="s">
        <v>14679</v>
      </c>
      <c r="B6082" s="229" t="s">
        <v>14509</v>
      </c>
      <c r="C6082" s="229">
        <v>1</v>
      </c>
      <c r="D6082" s="229">
        <v>0</v>
      </c>
      <c r="E6082" s="229">
        <v>2</v>
      </c>
      <c r="F6082" s="229">
        <v>0</v>
      </c>
      <c r="G6082" s="230">
        <v>0.33333333300000001</v>
      </c>
    </row>
    <row r="6083" spans="1:7" x14ac:dyDescent="0.2">
      <c r="A6083" s="229" t="s">
        <v>14679</v>
      </c>
      <c r="B6083" s="229" t="s">
        <v>14510</v>
      </c>
      <c r="C6083" s="229">
        <v>1</v>
      </c>
      <c r="D6083" s="229">
        <v>0</v>
      </c>
      <c r="E6083" s="229">
        <v>2</v>
      </c>
      <c r="F6083" s="229">
        <v>0</v>
      </c>
      <c r="G6083" s="230">
        <v>0.33333333300000001</v>
      </c>
    </row>
    <row r="6084" spans="1:7" x14ac:dyDescent="0.2">
      <c r="A6084" s="229" t="s">
        <v>14679</v>
      </c>
      <c r="B6084" s="229" t="s">
        <v>14511</v>
      </c>
      <c r="C6084" s="229">
        <v>1</v>
      </c>
      <c r="D6084" s="229">
        <v>0</v>
      </c>
      <c r="E6084" s="229">
        <v>2</v>
      </c>
      <c r="F6084" s="229">
        <v>0</v>
      </c>
      <c r="G6084" s="230">
        <v>0.33333333300000001</v>
      </c>
    </row>
    <row r="6085" spans="1:7" x14ac:dyDescent="0.2">
      <c r="A6085" s="229" t="s">
        <v>14679</v>
      </c>
      <c r="B6085" s="229" t="s">
        <v>14512</v>
      </c>
      <c r="C6085" s="229">
        <v>1</v>
      </c>
      <c r="D6085" s="229">
        <v>0</v>
      </c>
      <c r="E6085" s="229">
        <v>2</v>
      </c>
      <c r="F6085" s="229">
        <v>0</v>
      </c>
      <c r="G6085" s="230">
        <v>0.33333333300000001</v>
      </c>
    </row>
    <row r="6086" spans="1:7" x14ac:dyDescent="0.2">
      <c r="A6086" s="229" t="s">
        <v>14679</v>
      </c>
      <c r="B6086" s="229" t="s">
        <v>14513</v>
      </c>
      <c r="C6086" s="229">
        <v>1</v>
      </c>
      <c r="D6086" s="229">
        <v>0</v>
      </c>
      <c r="E6086" s="229">
        <v>2</v>
      </c>
      <c r="F6086" s="229">
        <v>0</v>
      </c>
      <c r="G6086" s="230">
        <v>0.33333333300000001</v>
      </c>
    </row>
    <row r="6087" spans="1:7" x14ac:dyDescent="0.2">
      <c r="A6087" s="229" t="s">
        <v>14679</v>
      </c>
      <c r="B6087" s="229" t="s">
        <v>14514</v>
      </c>
      <c r="C6087" s="229">
        <v>1</v>
      </c>
      <c r="D6087" s="229">
        <v>0</v>
      </c>
      <c r="E6087" s="229">
        <v>2</v>
      </c>
      <c r="F6087" s="229">
        <v>0</v>
      </c>
      <c r="G6087" s="230">
        <v>0.33333333300000001</v>
      </c>
    </row>
    <row r="6088" spans="1:7" x14ac:dyDescent="0.2">
      <c r="A6088" s="229" t="s">
        <v>14679</v>
      </c>
      <c r="B6088" s="229" t="s">
        <v>14515</v>
      </c>
      <c r="C6088" s="229">
        <v>1</v>
      </c>
      <c r="D6088" s="229">
        <v>0</v>
      </c>
      <c r="E6088" s="229">
        <v>2</v>
      </c>
      <c r="F6088" s="229">
        <v>0</v>
      </c>
      <c r="G6088" s="230">
        <v>0.33333333300000001</v>
      </c>
    </row>
    <row r="6089" spans="1:7" x14ac:dyDescent="0.2">
      <c r="A6089" s="229" t="s">
        <v>14679</v>
      </c>
      <c r="B6089" s="229" t="s">
        <v>14516</v>
      </c>
      <c r="C6089" s="229">
        <v>1</v>
      </c>
      <c r="D6089" s="229">
        <v>0</v>
      </c>
      <c r="E6089" s="229">
        <v>2</v>
      </c>
      <c r="F6089" s="229">
        <v>0</v>
      </c>
      <c r="G6089" s="230">
        <v>0.33333333300000001</v>
      </c>
    </row>
    <row r="6090" spans="1:7" x14ac:dyDescent="0.2">
      <c r="A6090" s="229" t="s">
        <v>14679</v>
      </c>
      <c r="B6090" s="229" t="s">
        <v>14517</v>
      </c>
      <c r="C6090" s="229">
        <v>1</v>
      </c>
      <c r="D6090" s="229">
        <v>0</v>
      </c>
      <c r="E6090" s="229">
        <v>2</v>
      </c>
      <c r="F6090" s="229">
        <v>0</v>
      </c>
      <c r="G6090" s="230">
        <v>0.33333333300000001</v>
      </c>
    </row>
    <row r="6091" spans="1:7" x14ac:dyDescent="0.2">
      <c r="A6091" s="229" t="s">
        <v>14679</v>
      </c>
      <c r="B6091" s="229" t="s">
        <v>14518</v>
      </c>
      <c r="C6091" s="229">
        <v>1</v>
      </c>
      <c r="D6091" s="229">
        <v>0</v>
      </c>
      <c r="E6091" s="229">
        <v>2</v>
      </c>
      <c r="F6091" s="229">
        <v>0</v>
      </c>
      <c r="G6091" s="230">
        <v>0.33333333300000001</v>
      </c>
    </row>
    <row r="6092" spans="1:7" x14ac:dyDescent="0.2">
      <c r="A6092" s="229" t="s">
        <v>14679</v>
      </c>
      <c r="B6092" s="229" t="s">
        <v>14519</v>
      </c>
      <c r="C6092" s="229">
        <v>1</v>
      </c>
      <c r="D6092" s="229">
        <v>0</v>
      </c>
      <c r="E6092" s="229">
        <v>2</v>
      </c>
      <c r="F6092" s="229">
        <v>0</v>
      </c>
      <c r="G6092" s="230">
        <v>0.33333333300000001</v>
      </c>
    </row>
    <row r="6093" spans="1:7" x14ac:dyDescent="0.2">
      <c r="A6093" s="229" t="s">
        <v>14679</v>
      </c>
      <c r="B6093" s="229" t="s">
        <v>14520</v>
      </c>
      <c r="C6093" s="229">
        <v>1</v>
      </c>
      <c r="D6093" s="229">
        <v>0</v>
      </c>
      <c r="E6093" s="229">
        <v>2</v>
      </c>
      <c r="F6093" s="229">
        <v>0</v>
      </c>
      <c r="G6093" s="230">
        <v>0.33333333300000001</v>
      </c>
    </row>
    <row r="6094" spans="1:7" x14ac:dyDescent="0.2">
      <c r="A6094" s="229" t="s">
        <v>14679</v>
      </c>
      <c r="B6094" s="229" t="s">
        <v>14521</v>
      </c>
      <c r="C6094" s="229">
        <v>1</v>
      </c>
      <c r="D6094" s="229">
        <v>0</v>
      </c>
      <c r="E6094" s="229">
        <v>2</v>
      </c>
      <c r="F6094" s="229">
        <v>0</v>
      </c>
      <c r="G6094" s="230">
        <v>0.33333333300000001</v>
      </c>
    </row>
    <row r="6095" spans="1:7" x14ac:dyDescent="0.2">
      <c r="A6095" s="229" t="s">
        <v>14679</v>
      </c>
      <c r="B6095" s="229" t="s">
        <v>14522</v>
      </c>
      <c r="C6095" s="229">
        <v>1</v>
      </c>
      <c r="D6095" s="229">
        <v>0</v>
      </c>
      <c r="E6095" s="229">
        <v>2</v>
      </c>
      <c r="F6095" s="229">
        <v>0</v>
      </c>
      <c r="G6095" s="230">
        <v>0.33333333300000001</v>
      </c>
    </row>
    <row r="6096" spans="1:7" x14ac:dyDescent="0.2">
      <c r="A6096" s="229" t="s">
        <v>14679</v>
      </c>
      <c r="B6096" s="229" t="s">
        <v>14523</v>
      </c>
      <c r="C6096" s="229">
        <v>1</v>
      </c>
      <c r="D6096" s="229">
        <v>0</v>
      </c>
      <c r="E6096" s="229">
        <v>2</v>
      </c>
      <c r="F6096" s="229">
        <v>0</v>
      </c>
      <c r="G6096" s="230">
        <v>0.33333333300000001</v>
      </c>
    </row>
    <row r="6097" spans="1:7" x14ac:dyDescent="0.2">
      <c r="A6097" s="229" t="s">
        <v>14679</v>
      </c>
      <c r="B6097" s="229" t="s">
        <v>14524</v>
      </c>
      <c r="C6097" s="229">
        <v>1</v>
      </c>
      <c r="D6097" s="229">
        <v>0</v>
      </c>
      <c r="E6097" s="229">
        <v>2</v>
      </c>
      <c r="F6097" s="229">
        <v>0</v>
      </c>
      <c r="G6097" s="230">
        <v>0.33333333300000001</v>
      </c>
    </row>
    <row r="6098" spans="1:7" x14ac:dyDescent="0.2">
      <c r="A6098" s="229" t="s">
        <v>14679</v>
      </c>
      <c r="B6098" s="229" t="s">
        <v>14525</v>
      </c>
      <c r="C6098" s="229">
        <v>1</v>
      </c>
      <c r="D6098" s="229">
        <v>0</v>
      </c>
      <c r="E6098" s="229">
        <v>2</v>
      </c>
      <c r="F6098" s="229">
        <v>0</v>
      </c>
      <c r="G6098" s="230">
        <v>0.33333333300000001</v>
      </c>
    </row>
    <row r="6099" spans="1:7" x14ac:dyDescent="0.2">
      <c r="A6099" s="229" t="s">
        <v>14679</v>
      </c>
      <c r="B6099" s="229" t="s">
        <v>14526</v>
      </c>
      <c r="C6099" s="229">
        <v>1</v>
      </c>
      <c r="D6099" s="229">
        <v>0</v>
      </c>
      <c r="E6099" s="229">
        <v>2</v>
      </c>
      <c r="F6099" s="229">
        <v>0</v>
      </c>
      <c r="G6099" s="230">
        <v>0.33333333300000001</v>
      </c>
    </row>
    <row r="6100" spans="1:7" x14ac:dyDescent="0.2">
      <c r="A6100" s="229" t="s">
        <v>14679</v>
      </c>
      <c r="B6100" s="229" t="s">
        <v>14527</v>
      </c>
      <c r="C6100" s="229">
        <v>1</v>
      </c>
      <c r="D6100" s="229">
        <v>0</v>
      </c>
      <c r="E6100" s="229">
        <v>2</v>
      </c>
      <c r="F6100" s="229">
        <v>0</v>
      </c>
      <c r="G6100" s="230">
        <v>0.33333333300000001</v>
      </c>
    </row>
    <row r="6101" spans="1:7" x14ac:dyDescent="0.2">
      <c r="A6101" s="229" t="s">
        <v>14679</v>
      </c>
      <c r="B6101" s="229" t="s">
        <v>14528</v>
      </c>
      <c r="C6101" s="229">
        <v>1</v>
      </c>
      <c r="D6101" s="229">
        <v>0</v>
      </c>
      <c r="E6101" s="229">
        <v>2</v>
      </c>
      <c r="F6101" s="229">
        <v>0</v>
      </c>
      <c r="G6101" s="230">
        <v>0.33333333300000001</v>
      </c>
    </row>
    <row r="6102" spans="1:7" x14ac:dyDescent="0.2">
      <c r="A6102" s="229" t="s">
        <v>14679</v>
      </c>
      <c r="B6102" s="229" t="s">
        <v>14529</v>
      </c>
      <c r="C6102" s="229">
        <v>1</v>
      </c>
      <c r="D6102" s="229">
        <v>0</v>
      </c>
      <c r="E6102" s="229">
        <v>2</v>
      </c>
      <c r="F6102" s="229">
        <v>0</v>
      </c>
      <c r="G6102" s="230">
        <v>0.33333333300000001</v>
      </c>
    </row>
    <row r="6103" spans="1:7" x14ac:dyDescent="0.2">
      <c r="A6103" s="229" t="s">
        <v>14679</v>
      </c>
      <c r="B6103" s="229" t="s">
        <v>14530</v>
      </c>
      <c r="C6103" s="229">
        <v>1</v>
      </c>
      <c r="D6103" s="229">
        <v>0</v>
      </c>
      <c r="E6103" s="229">
        <v>2</v>
      </c>
      <c r="F6103" s="229">
        <v>0</v>
      </c>
      <c r="G6103" s="230">
        <v>0.33333333300000001</v>
      </c>
    </row>
    <row r="6104" spans="1:7" x14ac:dyDescent="0.2">
      <c r="A6104" s="229" t="s">
        <v>14679</v>
      </c>
      <c r="B6104" s="229" t="s">
        <v>14531</v>
      </c>
      <c r="C6104" s="229">
        <v>1</v>
      </c>
      <c r="D6104" s="229">
        <v>0</v>
      </c>
      <c r="E6104" s="229">
        <v>2</v>
      </c>
      <c r="F6104" s="229">
        <v>0</v>
      </c>
      <c r="G6104" s="230">
        <v>0.33333333300000001</v>
      </c>
    </row>
    <row r="6105" spans="1:7" x14ac:dyDescent="0.2">
      <c r="A6105" s="229" t="s">
        <v>14679</v>
      </c>
      <c r="B6105" s="229" t="s">
        <v>14532</v>
      </c>
      <c r="C6105" s="229">
        <v>1</v>
      </c>
      <c r="D6105" s="229">
        <v>0</v>
      </c>
      <c r="E6105" s="229">
        <v>2</v>
      </c>
      <c r="F6105" s="229">
        <v>0</v>
      </c>
      <c r="G6105" s="230">
        <v>0.33333333300000001</v>
      </c>
    </row>
    <row r="6106" spans="1:7" x14ac:dyDescent="0.2">
      <c r="A6106" s="229" t="s">
        <v>14679</v>
      </c>
      <c r="B6106" s="229" t="s">
        <v>14533</v>
      </c>
      <c r="C6106" s="229">
        <v>1</v>
      </c>
      <c r="D6106" s="229">
        <v>0</v>
      </c>
      <c r="E6106" s="229">
        <v>2</v>
      </c>
      <c r="F6106" s="229">
        <v>0</v>
      </c>
      <c r="G6106" s="230">
        <v>0.33333333300000001</v>
      </c>
    </row>
    <row r="6107" spans="1:7" x14ac:dyDescent="0.2">
      <c r="A6107" s="229" t="s">
        <v>14679</v>
      </c>
      <c r="B6107" s="229" t="s">
        <v>14534</v>
      </c>
      <c r="C6107" s="229">
        <v>1</v>
      </c>
      <c r="D6107" s="229">
        <v>0</v>
      </c>
      <c r="E6107" s="229">
        <v>2</v>
      </c>
      <c r="F6107" s="229">
        <v>0</v>
      </c>
      <c r="G6107" s="230">
        <v>0.33333333300000001</v>
      </c>
    </row>
    <row r="6108" spans="1:7" x14ac:dyDescent="0.2">
      <c r="A6108" s="229" t="s">
        <v>14679</v>
      </c>
      <c r="B6108" s="229" t="s">
        <v>14535</v>
      </c>
      <c r="C6108" s="229">
        <v>1</v>
      </c>
      <c r="D6108" s="229">
        <v>0</v>
      </c>
      <c r="E6108" s="229">
        <v>2</v>
      </c>
      <c r="F6108" s="229">
        <v>0</v>
      </c>
      <c r="G6108" s="230">
        <v>0.33333333300000001</v>
      </c>
    </row>
    <row r="6109" spans="1:7" x14ac:dyDescent="0.2">
      <c r="A6109" s="229" t="s">
        <v>14679</v>
      </c>
      <c r="B6109" s="229" t="s">
        <v>14536</v>
      </c>
      <c r="C6109" s="229">
        <v>1</v>
      </c>
      <c r="D6109" s="229">
        <v>0</v>
      </c>
      <c r="E6109" s="229">
        <v>2</v>
      </c>
      <c r="F6109" s="229">
        <v>0</v>
      </c>
      <c r="G6109" s="230">
        <v>0.33333333300000001</v>
      </c>
    </row>
    <row r="6110" spans="1:7" x14ac:dyDescent="0.2">
      <c r="A6110" s="229" t="s">
        <v>14679</v>
      </c>
      <c r="B6110" s="229" t="s">
        <v>14537</v>
      </c>
      <c r="C6110" s="229">
        <v>1</v>
      </c>
      <c r="D6110" s="229">
        <v>0</v>
      </c>
      <c r="E6110" s="229">
        <v>2</v>
      </c>
      <c r="F6110" s="229">
        <v>0</v>
      </c>
      <c r="G6110" s="230">
        <v>0.33333333300000001</v>
      </c>
    </row>
    <row r="6111" spans="1:7" x14ac:dyDescent="0.2">
      <c r="A6111" s="229" t="s">
        <v>14679</v>
      </c>
      <c r="B6111" s="229" t="s">
        <v>14538</v>
      </c>
      <c r="C6111" s="229">
        <v>1</v>
      </c>
      <c r="D6111" s="229">
        <v>0</v>
      </c>
      <c r="E6111" s="229">
        <v>2</v>
      </c>
      <c r="F6111" s="229">
        <v>0</v>
      </c>
      <c r="G6111" s="230">
        <v>0.33333333300000001</v>
      </c>
    </row>
    <row r="6112" spans="1:7" x14ac:dyDescent="0.2">
      <c r="A6112" s="229" t="s">
        <v>14679</v>
      </c>
      <c r="B6112" s="229" t="s">
        <v>14539</v>
      </c>
      <c r="C6112" s="229">
        <v>1</v>
      </c>
      <c r="D6112" s="229">
        <v>0</v>
      </c>
      <c r="E6112" s="229">
        <v>2</v>
      </c>
      <c r="F6112" s="229">
        <v>0</v>
      </c>
      <c r="G6112" s="230">
        <v>0.33333333300000001</v>
      </c>
    </row>
    <row r="6113" spans="1:7" x14ac:dyDescent="0.2">
      <c r="A6113" s="229" t="s">
        <v>14679</v>
      </c>
      <c r="B6113" s="229" t="s">
        <v>14540</v>
      </c>
      <c r="C6113" s="229">
        <v>1</v>
      </c>
      <c r="D6113" s="229">
        <v>0</v>
      </c>
      <c r="E6113" s="229">
        <v>2</v>
      </c>
      <c r="F6113" s="229">
        <v>0</v>
      </c>
      <c r="G6113" s="230">
        <v>0.33333333300000001</v>
      </c>
    </row>
    <row r="6114" spans="1:7" x14ac:dyDescent="0.2">
      <c r="A6114" s="229" t="s">
        <v>14679</v>
      </c>
      <c r="B6114" s="229" t="s">
        <v>14541</v>
      </c>
      <c r="C6114" s="229">
        <v>1</v>
      </c>
      <c r="D6114" s="229">
        <v>0</v>
      </c>
      <c r="E6114" s="229">
        <v>2</v>
      </c>
      <c r="F6114" s="229">
        <v>0</v>
      </c>
      <c r="G6114" s="230">
        <v>0.33333333300000001</v>
      </c>
    </row>
    <row r="6115" spans="1:7" x14ac:dyDescent="0.2">
      <c r="A6115" s="229" t="s">
        <v>14679</v>
      </c>
      <c r="B6115" s="229" t="s">
        <v>14542</v>
      </c>
      <c r="C6115" s="229">
        <v>1</v>
      </c>
      <c r="D6115" s="229">
        <v>0</v>
      </c>
      <c r="E6115" s="229">
        <v>2</v>
      </c>
      <c r="F6115" s="229">
        <v>0</v>
      </c>
      <c r="G6115" s="230">
        <v>0.33333333300000001</v>
      </c>
    </row>
    <row r="6116" spans="1:7" x14ac:dyDescent="0.2">
      <c r="A6116" s="229" t="s">
        <v>14679</v>
      </c>
      <c r="B6116" s="229" t="s">
        <v>14543</v>
      </c>
      <c r="C6116" s="229">
        <v>1</v>
      </c>
      <c r="D6116" s="229">
        <v>0</v>
      </c>
      <c r="E6116" s="229">
        <v>2</v>
      </c>
      <c r="F6116" s="229">
        <v>0</v>
      </c>
      <c r="G6116" s="230">
        <v>0.33333333300000001</v>
      </c>
    </row>
    <row r="6117" spans="1:7" x14ac:dyDescent="0.2">
      <c r="A6117" s="229" t="s">
        <v>14679</v>
      </c>
      <c r="B6117" s="229" t="s">
        <v>14544</v>
      </c>
      <c r="C6117" s="229">
        <v>1</v>
      </c>
      <c r="D6117" s="229">
        <v>0</v>
      </c>
      <c r="E6117" s="229">
        <v>2</v>
      </c>
      <c r="F6117" s="229">
        <v>0</v>
      </c>
      <c r="G6117" s="230">
        <v>0.33333333300000001</v>
      </c>
    </row>
    <row r="6118" spans="1:7" x14ac:dyDescent="0.2">
      <c r="A6118" s="229" t="s">
        <v>14681</v>
      </c>
      <c r="B6118" s="229" t="s">
        <v>14348</v>
      </c>
      <c r="C6118" s="229">
        <v>1</v>
      </c>
      <c r="D6118" s="229">
        <v>0</v>
      </c>
      <c r="E6118" s="229">
        <v>2</v>
      </c>
      <c r="F6118" s="229">
        <v>0</v>
      </c>
      <c r="G6118" s="230">
        <v>0.33333333300000001</v>
      </c>
    </row>
    <row r="6119" spans="1:7" x14ac:dyDescent="0.2">
      <c r="A6119" s="229" t="s">
        <v>14681</v>
      </c>
      <c r="B6119" s="229" t="s">
        <v>14349</v>
      </c>
      <c r="C6119" s="229">
        <v>1</v>
      </c>
      <c r="D6119" s="229">
        <v>0</v>
      </c>
      <c r="E6119" s="229">
        <v>2</v>
      </c>
      <c r="F6119" s="229">
        <v>0</v>
      </c>
      <c r="G6119" s="230">
        <v>0.33333333300000001</v>
      </c>
    </row>
    <row r="6120" spans="1:7" x14ac:dyDescent="0.2">
      <c r="A6120" s="229" t="s">
        <v>14681</v>
      </c>
      <c r="B6120" s="229" t="s">
        <v>14350</v>
      </c>
      <c r="C6120" s="229">
        <v>1</v>
      </c>
      <c r="D6120" s="229">
        <v>0</v>
      </c>
      <c r="E6120" s="229">
        <v>2</v>
      </c>
      <c r="F6120" s="229">
        <v>0</v>
      </c>
      <c r="G6120" s="230">
        <v>0.33333333300000001</v>
      </c>
    </row>
    <row r="6121" spans="1:7" x14ac:dyDescent="0.2">
      <c r="A6121" s="229" t="s">
        <v>14681</v>
      </c>
      <c r="B6121" s="229" t="s">
        <v>14351</v>
      </c>
      <c r="C6121" s="229">
        <v>1</v>
      </c>
      <c r="D6121" s="229">
        <v>0</v>
      </c>
      <c r="E6121" s="229">
        <v>2</v>
      </c>
      <c r="F6121" s="229">
        <v>0</v>
      </c>
      <c r="G6121" s="230">
        <v>0.33333333300000001</v>
      </c>
    </row>
    <row r="6122" spans="1:7" x14ac:dyDescent="0.2">
      <c r="A6122" s="229" t="s">
        <v>14681</v>
      </c>
      <c r="B6122" s="229" t="s">
        <v>14352</v>
      </c>
      <c r="C6122" s="229">
        <v>1</v>
      </c>
      <c r="D6122" s="229">
        <v>0</v>
      </c>
      <c r="E6122" s="229">
        <v>2</v>
      </c>
      <c r="F6122" s="229">
        <v>0</v>
      </c>
      <c r="G6122" s="230">
        <v>0.33333333300000001</v>
      </c>
    </row>
    <row r="6123" spans="1:7" x14ac:dyDescent="0.2">
      <c r="A6123" s="229" t="s">
        <v>14681</v>
      </c>
      <c r="B6123" s="229" t="s">
        <v>14353</v>
      </c>
      <c r="C6123" s="229">
        <v>1</v>
      </c>
      <c r="D6123" s="229">
        <v>0</v>
      </c>
      <c r="E6123" s="229">
        <v>2</v>
      </c>
      <c r="F6123" s="229">
        <v>0</v>
      </c>
      <c r="G6123" s="230">
        <v>0.33333333300000001</v>
      </c>
    </row>
    <row r="6124" spans="1:7" x14ac:dyDescent="0.2">
      <c r="A6124" s="229" t="s">
        <v>14681</v>
      </c>
      <c r="B6124" s="229" t="s">
        <v>14354</v>
      </c>
      <c r="C6124" s="229">
        <v>1</v>
      </c>
      <c r="D6124" s="229">
        <v>0</v>
      </c>
      <c r="E6124" s="229">
        <v>2</v>
      </c>
      <c r="F6124" s="229">
        <v>0</v>
      </c>
      <c r="G6124" s="230">
        <v>0.33333333300000001</v>
      </c>
    </row>
    <row r="6125" spans="1:7" x14ac:dyDescent="0.2">
      <c r="A6125" s="229" t="s">
        <v>14681</v>
      </c>
      <c r="B6125" s="229" t="s">
        <v>14355</v>
      </c>
      <c r="C6125" s="229">
        <v>1</v>
      </c>
      <c r="D6125" s="229">
        <v>0</v>
      </c>
      <c r="E6125" s="229">
        <v>2</v>
      </c>
      <c r="F6125" s="229">
        <v>0</v>
      </c>
      <c r="G6125" s="230">
        <v>0.33333333300000001</v>
      </c>
    </row>
    <row r="6126" spans="1:7" x14ac:dyDescent="0.2">
      <c r="A6126" s="229" t="s">
        <v>14681</v>
      </c>
      <c r="B6126" s="229" t="s">
        <v>14356</v>
      </c>
      <c r="C6126" s="229">
        <v>1</v>
      </c>
      <c r="D6126" s="229">
        <v>0</v>
      </c>
      <c r="E6126" s="229">
        <v>2</v>
      </c>
      <c r="F6126" s="229">
        <v>0</v>
      </c>
      <c r="G6126" s="230">
        <v>0.33333333300000001</v>
      </c>
    </row>
    <row r="6127" spans="1:7" x14ac:dyDescent="0.2">
      <c r="A6127" s="229" t="s">
        <v>14681</v>
      </c>
      <c r="B6127" s="229" t="s">
        <v>14357</v>
      </c>
      <c r="C6127" s="229">
        <v>1</v>
      </c>
      <c r="D6127" s="229">
        <v>0</v>
      </c>
      <c r="E6127" s="229">
        <v>2</v>
      </c>
      <c r="F6127" s="229">
        <v>0</v>
      </c>
      <c r="G6127" s="230">
        <v>0.33333333300000001</v>
      </c>
    </row>
    <row r="6128" spans="1:7" x14ac:dyDescent="0.2">
      <c r="A6128" s="229" t="s">
        <v>14681</v>
      </c>
      <c r="B6128" s="229" t="s">
        <v>14358</v>
      </c>
      <c r="C6128" s="229">
        <v>1</v>
      </c>
      <c r="D6128" s="229">
        <v>0</v>
      </c>
      <c r="E6128" s="229">
        <v>2</v>
      </c>
      <c r="F6128" s="229">
        <v>0</v>
      </c>
      <c r="G6128" s="230">
        <v>0.33333333300000001</v>
      </c>
    </row>
    <row r="6129" spans="1:7" x14ac:dyDescent="0.2">
      <c r="A6129" s="229" t="s">
        <v>14681</v>
      </c>
      <c r="B6129" s="229" t="s">
        <v>14359</v>
      </c>
      <c r="C6129" s="229">
        <v>1</v>
      </c>
      <c r="D6129" s="229">
        <v>0</v>
      </c>
      <c r="E6129" s="229">
        <v>2</v>
      </c>
      <c r="F6129" s="229">
        <v>0</v>
      </c>
      <c r="G6129" s="230">
        <v>0.33333333300000001</v>
      </c>
    </row>
    <row r="6130" spans="1:7" x14ac:dyDescent="0.2">
      <c r="A6130" s="229" t="s">
        <v>14681</v>
      </c>
      <c r="B6130" s="229" t="s">
        <v>14360</v>
      </c>
      <c r="C6130" s="229">
        <v>1</v>
      </c>
      <c r="D6130" s="229">
        <v>0</v>
      </c>
      <c r="E6130" s="229">
        <v>2</v>
      </c>
      <c r="F6130" s="229">
        <v>0</v>
      </c>
      <c r="G6130" s="230">
        <v>0.33333333300000001</v>
      </c>
    </row>
    <row r="6131" spans="1:7" x14ac:dyDescent="0.2">
      <c r="A6131" s="229" t="s">
        <v>14681</v>
      </c>
      <c r="B6131" s="229" t="s">
        <v>14361</v>
      </c>
      <c r="C6131" s="229">
        <v>1</v>
      </c>
      <c r="D6131" s="229">
        <v>0</v>
      </c>
      <c r="E6131" s="229">
        <v>2</v>
      </c>
      <c r="F6131" s="229">
        <v>0</v>
      </c>
      <c r="G6131" s="230">
        <v>0.33333333300000001</v>
      </c>
    </row>
    <row r="6132" spans="1:7" x14ac:dyDescent="0.2">
      <c r="A6132" s="229" t="s">
        <v>14681</v>
      </c>
      <c r="B6132" s="229" t="s">
        <v>14362</v>
      </c>
      <c r="C6132" s="229">
        <v>1</v>
      </c>
      <c r="D6132" s="229">
        <v>0</v>
      </c>
      <c r="E6132" s="229">
        <v>2</v>
      </c>
      <c r="F6132" s="229">
        <v>0</v>
      </c>
      <c r="G6132" s="230">
        <v>0.33333333300000001</v>
      </c>
    </row>
    <row r="6133" spans="1:7" x14ac:dyDescent="0.2">
      <c r="A6133" s="229" t="s">
        <v>14681</v>
      </c>
      <c r="B6133" s="229" t="s">
        <v>14363</v>
      </c>
      <c r="C6133" s="229">
        <v>1</v>
      </c>
      <c r="D6133" s="229">
        <v>0</v>
      </c>
      <c r="E6133" s="229">
        <v>2</v>
      </c>
      <c r="F6133" s="229">
        <v>0</v>
      </c>
      <c r="G6133" s="230">
        <v>0.33333333300000001</v>
      </c>
    </row>
    <row r="6134" spans="1:7" x14ac:dyDescent="0.2">
      <c r="A6134" s="229" t="s">
        <v>14681</v>
      </c>
      <c r="B6134" s="229" t="s">
        <v>14364</v>
      </c>
      <c r="C6134" s="229">
        <v>1</v>
      </c>
      <c r="D6134" s="229">
        <v>0</v>
      </c>
      <c r="E6134" s="229">
        <v>2</v>
      </c>
      <c r="F6134" s="229">
        <v>0</v>
      </c>
      <c r="G6134" s="230">
        <v>0.33333333300000001</v>
      </c>
    </row>
    <row r="6135" spans="1:7" x14ac:dyDescent="0.2">
      <c r="A6135" s="229" t="s">
        <v>14681</v>
      </c>
      <c r="B6135" s="229" t="s">
        <v>14365</v>
      </c>
      <c r="C6135" s="229">
        <v>1</v>
      </c>
      <c r="D6135" s="229">
        <v>0</v>
      </c>
      <c r="E6135" s="229">
        <v>2</v>
      </c>
      <c r="F6135" s="229">
        <v>0</v>
      </c>
      <c r="G6135" s="230">
        <v>0.33333333300000001</v>
      </c>
    </row>
    <row r="6136" spans="1:7" x14ac:dyDescent="0.2">
      <c r="A6136" s="229" t="s">
        <v>14681</v>
      </c>
      <c r="B6136" s="229" t="s">
        <v>14366</v>
      </c>
      <c r="C6136" s="229">
        <v>1</v>
      </c>
      <c r="D6136" s="229">
        <v>0</v>
      </c>
      <c r="E6136" s="229">
        <v>2</v>
      </c>
      <c r="F6136" s="229">
        <v>0</v>
      </c>
      <c r="G6136" s="230">
        <v>0.33333333300000001</v>
      </c>
    </row>
    <row r="6137" spans="1:7" x14ac:dyDescent="0.2">
      <c r="A6137" s="229" t="s">
        <v>14681</v>
      </c>
      <c r="B6137" s="229" t="s">
        <v>14367</v>
      </c>
      <c r="C6137" s="229">
        <v>1</v>
      </c>
      <c r="D6137" s="229">
        <v>0</v>
      </c>
      <c r="E6137" s="229">
        <v>2</v>
      </c>
      <c r="F6137" s="229">
        <v>0</v>
      </c>
      <c r="G6137" s="230">
        <v>0.33333333300000001</v>
      </c>
    </row>
    <row r="6138" spans="1:7" x14ac:dyDescent="0.2">
      <c r="A6138" s="229" t="s">
        <v>14681</v>
      </c>
      <c r="B6138" s="229" t="s">
        <v>14368</v>
      </c>
      <c r="C6138" s="229">
        <v>1</v>
      </c>
      <c r="D6138" s="229">
        <v>0</v>
      </c>
      <c r="E6138" s="229">
        <v>2</v>
      </c>
      <c r="F6138" s="229">
        <v>0</v>
      </c>
      <c r="G6138" s="230">
        <v>0.33333333300000001</v>
      </c>
    </row>
    <row r="6139" spans="1:7" x14ac:dyDescent="0.2">
      <c r="A6139" s="229" t="s">
        <v>14681</v>
      </c>
      <c r="B6139" s="229" t="s">
        <v>14369</v>
      </c>
      <c r="C6139" s="229">
        <v>1</v>
      </c>
      <c r="D6139" s="229">
        <v>0</v>
      </c>
      <c r="E6139" s="229">
        <v>2</v>
      </c>
      <c r="F6139" s="229">
        <v>0</v>
      </c>
      <c r="G6139" s="230">
        <v>0.33333333300000001</v>
      </c>
    </row>
    <row r="6140" spans="1:7" x14ac:dyDescent="0.2">
      <c r="A6140" s="229" t="s">
        <v>14681</v>
      </c>
      <c r="B6140" s="229" t="s">
        <v>14370</v>
      </c>
      <c r="C6140" s="229">
        <v>1</v>
      </c>
      <c r="D6140" s="229">
        <v>0</v>
      </c>
      <c r="E6140" s="229">
        <v>2</v>
      </c>
      <c r="F6140" s="229">
        <v>0</v>
      </c>
      <c r="G6140" s="230">
        <v>0.33333333300000001</v>
      </c>
    </row>
    <row r="6141" spans="1:7" x14ac:dyDescent="0.2">
      <c r="A6141" s="229" t="s">
        <v>14681</v>
      </c>
      <c r="B6141" s="229" t="s">
        <v>14371</v>
      </c>
      <c r="C6141" s="229">
        <v>1</v>
      </c>
      <c r="D6141" s="229">
        <v>0</v>
      </c>
      <c r="E6141" s="229">
        <v>2</v>
      </c>
      <c r="F6141" s="229">
        <v>0</v>
      </c>
      <c r="G6141" s="230">
        <v>0.33333333300000001</v>
      </c>
    </row>
    <row r="6142" spans="1:7" x14ac:dyDescent="0.2">
      <c r="A6142" s="229" t="s">
        <v>14681</v>
      </c>
      <c r="B6142" s="229" t="s">
        <v>14372</v>
      </c>
      <c r="C6142" s="229">
        <v>1</v>
      </c>
      <c r="D6142" s="229">
        <v>0</v>
      </c>
      <c r="E6142" s="229">
        <v>2</v>
      </c>
      <c r="F6142" s="229">
        <v>0</v>
      </c>
      <c r="G6142" s="230">
        <v>0.33333333300000001</v>
      </c>
    </row>
    <row r="6143" spans="1:7" x14ac:dyDescent="0.2">
      <c r="A6143" s="229" t="s">
        <v>14681</v>
      </c>
      <c r="B6143" s="229" t="s">
        <v>14373</v>
      </c>
      <c r="C6143" s="229">
        <v>1</v>
      </c>
      <c r="D6143" s="229">
        <v>0</v>
      </c>
      <c r="E6143" s="229">
        <v>2</v>
      </c>
      <c r="F6143" s="229">
        <v>0</v>
      </c>
      <c r="G6143" s="230">
        <v>0.33333333300000001</v>
      </c>
    </row>
    <row r="6144" spans="1:7" x14ac:dyDescent="0.2">
      <c r="A6144" s="229" t="s">
        <v>14681</v>
      </c>
      <c r="B6144" s="229" t="s">
        <v>14374</v>
      </c>
      <c r="C6144" s="229">
        <v>1</v>
      </c>
      <c r="D6144" s="229">
        <v>0</v>
      </c>
      <c r="E6144" s="229">
        <v>2</v>
      </c>
      <c r="F6144" s="229">
        <v>0</v>
      </c>
      <c r="G6144" s="230">
        <v>0.33333333300000001</v>
      </c>
    </row>
    <row r="6145" spans="1:7" x14ac:dyDescent="0.2">
      <c r="A6145" s="229" t="s">
        <v>14681</v>
      </c>
      <c r="B6145" s="229" t="s">
        <v>14375</v>
      </c>
      <c r="C6145" s="229">
        <v>1</v>
      </c>
      <c r="D6145" s="229">
        <v>0</v>
      </c>
      <c r="E6145" s="229">
        <v>2</v>
      </c>
      <c r="F6145" s="229">
        <v>0</v>
      </c>
      <c r="G6145" s="230">
        <v>0.33333333300000001</v>
      </c>
    </row>
    <row r="6146" spans="1:7" x14ac:dyDescent="0.2">
      <c r="A6146" s="229" t="s">
        <v>14681</v>
      </c>
      <c r="B6146" s="229" t="s">
        <v>14376</v>
      </c>
      <c r="C6146" s="229">
        <v>1</v>
      </c>
      <c r="D6146" s="229">
        <v>0</v>
      </c>
      <c r="E6146" s="229">
        <v>2</v>
      </c>
      <c r="F6146" s="229">
        <v>0</v>
      </c>
      <c r="G6146" s="230">
        <v>0.33333333300000001</v>
      </c>
    </row>
    <row r="6147" spans="1:7" x14ac:dyDescent="0.2">
      <c r="A6147" s="229" t="s">
        <v>14681</v>
      </c>
      <c r="B6147" s="229" t="s">
        <v>14377</v>
      </c>
      <c r="C6147" s="229">
        <v>1</v>
      </c>
      <c r="D6147" s="229">
        <v>0</v>
      </c>
      <c r="E6147" s="229">
        <v>2</v>
      </c>
      <c r="F6147" s="229">
        <v>0</v>
      </c>
      <c r="G6147" s="230">
        <v>0.33333333300000001</v>
      </c>
    </row>
    <row r="6148" spans="1:7" x14ac:dyDescent="0.2">
      <c r="A6148" s="229" t="s">
        <v>14681</v>
      </c>
      <c r="B6148" s="229" t="s">
        <v>14378</v>
      </c>
      <c r="C6148" s="229">
        <v>1</v>
      </c>
      <c r="D6148" s="229">
        <v>0</v>
      </c>
      <c r="E6148" s="229">
        <v>2</v>
      </c>
      <c r="F6148" s="229">
        <v>0</v>
      </c>
      <c r="G6148" s="230">
        <v>0.33333333300000001</v>
      </c>
    </row>
    <row r="6149" spans="1:7" x14ac:dyDescent="0.2">
      <c r="A6149" s="229" t="s">
        <v>14681</v>
      </c>
      <c r="B6149" s="229" t="s">
        <v>14379</v>
      </c>
      <c r="C6149" s="229">
        <v>1</v>
      </c>
      <c r="D6149" s="229">
        <v>0</v>
      </c>
      <c r="E6149" s="229">
        <v>2</v>
      </c>
      <c r="F6149" s="229">
        <v>0</v>
      </c>
      <c r="G6149" s="230">
        <v>0.33333333300000001</v>
      </c>
    </row>
    <row r="6150" spans="1:7" x14ac:dyDescent="0.2">
      <c r="A6150" s="229" t="s">
        <v>14681</v>
      </c>
      <c r="B6150" s="229" t="s">
        <v>14380</v>
      </c>
      <c r="C6150" s="229">
        <v>1</v>
      </c>
      <c r="D6150" s="229">
        <v>0</v>
      </c>
      <c r="E6150" s="229">
        <v>2</v>
      </c>
      <c r="F6150" s="229">
        <v>0</v>
      </c>
      <c r="G6150" s="230">
        <v>0.33333333300000001</v>
      </c>
    </row>
    <row r="6151" spans="1:7" x14ac:dyDescent="0.2">
      <c r="A6151" s="229" t="s">
        <v>14681</v>
      </c>
      <c r="B6151" s="229" t="s">
        <v>14381</v>
      </c>
      <c r="C6151" s="229">
        <v>1</v>
      </c>
      <c r="D6151" s="229">
        <v>0</v>
      </c>
      <c r="E6151" s="229">
        <v>2</v>
      </c>
      <c r="F6151" s="229">
        <v>0</v>
      </c>
      <c r="G6151" s="230">
        <v>0.33333333300000001</v>
      </c>
    </row>
    <row r="6152" spans="1:7" x14ac:dyDescent="0.2">
      <c r="A6152" s="229" t="s">
        <v>14681</v>
      </c>
      <c r="B6152" s="229" t="s">
        <v>14382</v>
      </c>
      <c r="C6152" s="229">
        <v>1</v>
      </c>
      <c r="D6152" s="229">
        <v>0</v>
      </c>
      <c r="E6152" s="229">
        <v>2</v>
      </c>
      <c r="F6152" s="229">
        <v>0</v>
      </c>
      <c r="G6152" s="230">
        <v>0.33333333300000001</v>
      </c>
    </row>
    <row r="6153" spans="1:7" x14ac:dyDescent="0.2">
      <c r="A6153" s="229" t="s">
        <v>14681</v>
      </c>
      <c r="B6153" s="229" t="s">
        <v>14383</v>
      </c>
      <c r="C6153" s="229">
        <v>1</v>
      </c>
      <c r="D6153" s="229">
        <v>0</v>
      </c>
      <c r="E6153" s="229">
        <v>2</v>
      </c>
      <c r="F6153" s="229">
        <v>0</v>
      </c>
      <c r="G6153" s="230">
        <v>0.33333333300000001</v>
      </c>
    </row>
    <row r="6154" spans="1:7" x14ac:dyDescent="0.2">
      <c r="A6154" s="229" t="s">
        <v>14681</v>
      </c>
      <c r="B6154" s="229" t="s">
        <v>14384</v>
      </c>
      <c r="C6154" s="229">
        <v>1</v>
      </c>
      <c r="D6154" s="229">
        <v>0</v>
      </c>
      <c r="E6154" s="229">
        <v>2</v>
      </c>
      <c r="F6154" s="229">
        <v>0</v>
      </c>
      <c r="G6154" s="230">
        <v>0.33333333300000001</v>
      </c>
    </row>
    <row r="6155" spans="1:7" x14ac:dyDescent="0.2">
      <c r="A6155" s="229" t="s">
        <v>14223</v>
      </c>
      <c r="B6155" s="229" t="s">
        <v>14348</v>
      </c>
      <c r="C6155" s="229">
        <v>1</v>
      </c>
      <c r="D6155" s="229">
        <v>0</v>
      </c>
      <c r="E6155" s="229">
        <v>2</v>
      </c>
      <c r="F6155" s="229">
        <v>0</v>
      </c>
      <c r="G6155" s="230">
        <v>0.33333333300000001</v>
      </c>
    </row>
    <row r="6156" spans="1:7" x14ac:dyDescent="0.2">
      <c r="A6156" s="229" t="s">
        <v>14223</v>
      </c>
      <c r="B6156" s="229" t="s">
        <v>14349</v>
      </c>
      <c r="C6156" s="229">
        <v>1</v>
      </c>
      <c r="D6156" s="229">
        <v>0</v>
      </c>
      <c r="E6156" s="229">
        <v>2</v>
      </c>
      <c r="F6156" s="229">
        <v>0</v>
      </c>
      <c r="G6156" s="230">
        <v>0.33333333300000001</v>
      </c>
    </row>
    <row r="6157" spans="1:7" x14ac:dyDescent="0.2">
      <c r="A6157" s="229" t="s">
        <v>14223</v>
      </c>
      <c r="B6157" s="229" t="s">
        <v>14350</v>
      </c>
      <c r="C6157" s="229">
        <v>1</v>
      </c>
      <c r="D6157" s="229">
        <v>0</v>
      </c>
      <c r="E6157" s="229">
        <v>2</v>
      </c>
      <c r="F6157" s="229">
        <v>0</v>
      </c>
      <c r="G6157" s="230">
        <v>0.33333333300000001</v>
      </c>
    </row>
    <row r="6158" spans="1:7" x14ac:dyDescent="0.2">
      <c r="A6158" s="229" t="s">
        <v>14223</v>
      </c>
      <c r="B6158" s="229" t="s">
        <v>14351</v>
      </c>
      <c r="C6158" s="229">
        <v>1</v>
      </c>
      <c r="D6158" s="229">
        <v>0</v>
      </c>
      <c r="E6158" s="229">
        <v>2</v>
      </c>
      <c r="F6158" s="229">
        <v>0</v>
      </c>
      <c r="G6158" s="230">
        <v>0.33333333300000001</v>
      </c>
    </row>
    <row r="6159" spans="1:7" x14ac:dyDescent="0.2">
      <c r="A6159" s="229" t="s">
        <v>14223</v>
      </c>
      <c r="B6159" s="229" t="s">
        <v>14352</v>
      </c>
      <c r="C6159" s="229">
        <v>1</v>
      </c>
      <c r="D6159" s="229">
        <v>0</v>
      </c>
      <c r="E6159" s="229">
        <v>2</v>
      </c>
      <c r="F6159" s="229">
        <v>0</v>
      </c>
      <c r="G6159" s="230">
        <v>0.33333333300000001</v>
      </c>
    </row>
    <row r="6160" spans="1:7" x14ac:dyDescent="0.2">
      <c r="A6160" s="229" t="s">
        <v>14223</v>
      </c>
      <c r="B6160" s="229" t="s">
        <v>14353</v>
      </c>
      <c r="C6160" s="229">
        <v>1</v>
      </c>
      <c r="D6160" s="229">
        <v>0</v>
      </c>
      <c r="E6160" s="229">
        <v>2</v>
      </c>
      <c r="F6160" s="229">
        <v>0</v>
      </c>
      <c r="G6160" s="230">
        <v>0.33333333300000001</v>
      </c>
    </row>
    <row r="6161" spans="1:7" x14ac:dyDescent="0.2">
      <c r="A6161" s="229" t="s">
        <v>14223</v>
      </c>
      <c r="B6161" s="229" t="s">
        <v>14354</v>
      </c>
      <c r="C6161" s="229">
        <v>1</v>
      </c>
      <c r="D6161" s="229">
        <v>0</v>
      </c>
      <c r="E6161" s="229">
        <v>2</v>
      </c>
      <c r="F6161" s="229">
        <v>0</v>
      </c>
      <c r="G6161" s="230">
        <v>0.33333333300000001</v>
      </c>
    </row>
    <row r="6162" spans="1:7" x14ac:dyDescent="0.2">
      <c r="A6162" s="229" t="s">
        <v>14223</v>
      </c>
      <c r="B6162" s="229" t="s">
        <v>14355</v>
      </c>
      <c r="C6162" s="229">
        <v>1</v>
      </c>
      <c r="D6162" s="229">
        <v>0</v>
      </c>
      <c r="E6162" s="229">
        <v>2</v>
      </c>
      <c r="F6162" s="229">
        <v>0</v>
      </c>
      <c r="G6162" s="230">
        <v>0.33333333300000001</v>
      </c>
    </row>
    <row r="6163" spans="1:7" x14ac:dyDescent="0.2">
      <c r="A6163" s="229" t="s">
        <v>14223</v>
      </c>
      <c r="B6163" s="229" t="s">
        <v>14356</v>
      </c>
      <c r="C6163" s="229">
        <v>1</v>
      </c>
      <c r="D6163" s="229">
        <v>0</v>
      </c>
      <c r="E6163" s="229">
        <v>2</v>
      </c>
      <c r="F6163" s="229">
        <v>0</v>
      </c>
      <c r="G6163" s="230">
        <v>0.33333333300000001</v>
      </c>
    </row>
    <row r="6164" spans="1:7" x14ac:dyDescent="0.2">
      <c r="A6164" s="229" t="s">
        <v>14223</v>
      </c>
      <c r="B6164" s="229" t="s">
        <v>14357</v>
      </c>
      <c r="C6164" s="229">
        <v>1</v>
      </c>
      <c r="D6164" s="229">
        <v>0</v>
      </c>
      <c r="E6164" s="229">
        <v>2</v>
      </c>
      <c r="F6164" s="229">
        <v>0</v>
      </c>
      <c r="G6164" s="230">
        <v>0.33333333300000001</v>
      </c>
    </row>
    <row r="6165" spans="1:7" x14ac:dyDescent="0.2">
      <c r="A6165" s="229" t="s">
        <v>14223</v>
      </c>
      <c r="B6165" s="229" t="s">
        <v>14358</v>
      </c>
      <c r="C6165" s="229">
        <v>1</v>
      </c>
      <c r="D6165" s="229">
        <v>0</v>
      </c>
      <c r="E6165" s="229">
        <v>2</v>
      </c>
      <c r="F6165" s="229">
        <v>0</v>
      </c>
      <c r="G6165" s="230">
        <v>0.33333333300000001</v>
      </c>
    </row>
    <row r="6166" spans="1:7" x14ac:dyDescent="0.2">
      <c r="A6166" s="229" t="s">
        <v>14223</v>
      </c>
      <c r="B6166" s="229" t="s">
        <v>14359</v>
      </c>
      <c r="C6166" s="229">
        <v>1</v>
      </c>
      <c r="D6166" s="229">
        <v>0</v>
      </c>
      <c r="E6166" s="229">
        <v>2</v>
      </c>
      <c r="F6166" s="229">
        <v>0</v>
      </c>
      <c r="G6166" s="230">
        <v>0.33333333300000001</v>
      </c>
    </row>
    <row r="6167" spans="1:7" x14ac:dyDescent="0.2">
      <c r="A6167" s="229" t="s">
        <v>14223</v>
      </c>
      <c r="B6167" s="229" t="s">
        <v>14360</v>
      </c>
      <c r="C6167" s="229">
        <v>1</v>
      </c>
      <c r="D6167" s="229">
        <v>0</v>
      </c>
      <c r="E6167" s="229">
        <v>2</v>
      </c>
      <c r="F6167" s="229">
        <v>0</v>
      </c>
      <c r="G6167" s="230">
        <v>0.33333333300000001</v>
      </c>
    </row>
    <row r="6168" spans="1:7" x14ac:dyDescent="0.2">
      <c r="A6168" s="229" t="s">
        <v>14223</v>
      </c>
      <c r="B6168" s="229" t="s">
        <v>14361</v>
      </c>
      <c r="C6168" s="229">
        <v>1</v>
      </c>
      <c r="D6168" s="229">
        <v>0</v>
      </c>
      <c r="E6168" s="229">
        <v>2</v>
      </c>
      <c r="F6168" s="229">
        <v>0</v>
      </c>
      <c r="G6168" s="230">
        <v>0.33333333300000001</v>
      </c>
    </row>
    <row r="6169" spans="1:7" x14ac:dyDescent="0.2">
      <c r="A6169" s="229" t="s">
        <v>14223</v>
      </c>
      <c r="B6169" s="229" t="s">
        <v>14362</v>
      </c>
      <c r="C6169" s="229">
        <v>1</v>
      </c>
      <c r="D6169" s="229">
        <v>0</v>
      </c>
      <c r="E6169" s="229">
        <v>2</v>
      </c>
      <c r="F6169" s="229">
        <v>0</v>
      </c>
      <c r="G6169" s="230">
        <v>0.33333333300000001</v>
      </c>
    </row>
    <row r="6170" spans="1:7" x14ac:dyDescent="0.2">
      <c r="A6170" s="229" t="s">
        <v>14223</v>
      </c>
      <c r="B6170" s="229" t="s">
        <v>14363</v>
      </c>
      <c r="C6170" s="229">
        <v>1</v>
      </c>
      <c r="D6170" s="229">
        <v>0</v>
      </c>
      <c r="E6170" s="229">
        <v>2</v>
      </c>
      <c r="F6170" s="229">
        <v>0</v>
      </c>
      <c r="G6170" s="230">
        <v>0.33333333300000001</v>
      </c>
    </row>
    <row r="6171" spans="1:7" x14ac:dyDescent="0.2">
      <c r="A6171" s="229" t="s">
        <v>14223</v>
      </c>
      <c r="B6171" s="229" t="s">
        <v>14364</v>
      </c>
      <c r="C6171" s="229">
        <v>1</v>
      </c>
      <c r="D6171" s="229">
        <v>0</v>
      </c>
      <c r="E6171" s="229">
        <v>2</v>
      </c>
      <c r="F6171" s="229">
        <v>0</v>
      </c>
      <c r="G6171" s="230">
        <v>0.33333333300000001</v>
      </c>
    </row>
    <row r="6172" spans="1:7" x14ac:dyDescent="0.2">
      <c r="A6172" s="229" t="s">
        <v>14223</v>
      </c>
      <c r="B6172" s="229" t="s">
        <v>14365</v>
      </c>
      <c r="C6172" s="229">
        <v>1</v>
      </c>
      <c r="D6172" s="229">
        <v>0</v>
      </c>
      <c r="E6172" s="229">
        <v>2</v>
      </c>
      <c r="F6172" s="229">
        <v>0</v>
      </c>
      <c r="G6172" s="230">
        <v>0.33333333300000001</v>
      </c>
    </row>
    <row r="6173" spans="1:7" x14ac:dyDescent="0.2">
      <c r="A6173" s="229" t="s">
        <v>14223</v>
      </c>
      <c r="B6173" s="229" t="s">
        <v>14366</v>
      </c>
      <c r="C6173" s="229">
        <v>1</v>
      </c>
      <c r="D6173" s="229">
        <v>0</v>
      </c>
      <c r="E6173" s="229">
        <v>2</v>
      </c>
      <c r="F6173" s="229">
        <v>0</v>
      </c>
      <c r="G6173" s="230">
        <v>0.33333333300000001</v>
      </c>
    </row>
    <row r="6174" spans="1:7" x14ac:dyDescent="0.2">
      <c r="A6174" s="229" t="s">
        <v>14223</v>
      </c>
      <c r="B6174" s="229" t="s">
        <v>14367</v>
      </c>
      <c r="C6174" s="229">
        <v>1</v>
      </c>
      <c r="D6174" s="229">
        <v>0</v>
      </c>
      <c r="E6174" s="229">
        <v>2</v>
      </c>
      <c r="F6174" s="229">
        <v>0</v>
      </c>
      <c r="G6174" s="230">
        <v>0.33333333300000001</v>
      </c>
    </row>
    <row r="6175" spans="1:7" x14ac:dyDescent="0.2">
      <c r="A6175" s="229" t="s">
        <v>14223</v>
      </c>
      <c r="B6175" s="229" t="s">
        <v>14368</v>
      </c>
      <c r="C6175" s="229">
        <v>1</v>
      </c>
      <c r="D6175" s="229">
        <v>0</v>
      </c>
      <c r="E6175" s="229">
        <v>2</v>
      </c>
      <c r="F6175" s="229">
        <v>0</v>
      </c>
      <c r="G6175" s="230">
        <v>0.33333333300000001</v>
      </c>
    </row>
    <row r="6176" spans="1:7" x14ac:dyDescent="0.2">
      <c r="A6176" s="229" t="s">
        <v>14223</v>
      </c>
      <c r="B6176" s="229" t="s">
        <v>14369</v>
      </c>
      <c r="C6176" s="229">
        <v>1</v>
      </c>
      <c r="D6176" s="229">
        <v>0</v>
      </c>
      <c r="E6176" s="229">
        <v>2</v>
      </c>
      <c r="F6176" s="229">
        <v>0</v>
      </c>
      <c r="G6176" s="230">
        <v>0.33333333300000001</v>
      </c>
    </row>
    <row r="6177" spans="1:7" x14ac:dyDescent="0.2">
      <c r="A6177" s="229" t="s">
        <v>14223</v>
      </c>
      <c r="B6177" s="229" t="s">
        <v>14370</v>
      </c>
      <c r="C6177" s="229">
        <v>1</v>
      </c>
      <c r="D6177" s="229">
        <v>0</v>
      </c>
      <c r="E6177" s="229">
        <v>2</v>
      </c>
      <c r="F6177" s="229">
        <v>0</v>
      </c>
      <c r="G6177" s="230">
        <v>0.33333333300000001</v>
      </c>
    </row>
    <row r="6178" spans="1:7" x14ac:dyDescent="0.2">
      <c r="A6178" s="229" t="s">
        <v>14223</v>
      </c>
      <c r="B6178" s="229" t="s">
        <v>14371</v>
      </c>
      <c r="C6178" s="229">
        <v>1</v>
      </c>
      <c r="D6178" s="229">
        <v>0</v>
      </c>
      <c r="E6178" s="229">
        <v>2</v>
      </c>
      <c r="F6178" s="229">
        <v>0</v>
      </c>
      <c r="G6178" s="230">
        <v>0.33333333300000001</v>
      </c>
    </row>
    <row r="6179" spans="1:7" x14ac:dyDescent="0.2">
      <c r="A6179" s="229" t="s">
        <v>14223</v>
      </c>
      <c r="B6179" s="229" t="s">
        <v>14372</v>
      </c>
      <c r="C6179" s="229">
        <v>1</v>
      </c>
      <c r="D6179" s="229">
        <v>0</v>
      </c>
      <c r="E6179" s="229">
        <v>2</v>
      </c>
      <c r="F6179" s="229">
        <v>0</v>
      </c>
      <c r="G6179" s="230">
        <v>0.33333333300000001</v>
      </c>
    </row>
    <row r="6180" spans="1:7" x14ac:dyDescent="0.2">
      <c r="A6180" s="229" t="s">
        <v>14223</v>
      </c>
      <c r="B6180" s="229" t="s">
        <v>14373</v>
      </c>
      <c r="C6180" s="229">
        <v>1</v>
      </c>
      <c r="D6180" s="229">
        <v>0</v>
      </c>
      <c r="E6180" s="229">
        <v>2</v>
      </c>
      <c r="F6180" s="229">
        <v>0</v>
      </c>
      <c r="G6180" s="230">
        <v>0.33333333300000001</v>
      </c>
    </row>
    <row r="6181" spans="1:7" x14ac:dyDescent="0.2">
      <c r="A6181" s="229" t="s">
        <v>14223</v>
      </c>
      <c r="B6181" s="229" t="s">
        <v>14374</v>
      </c>
      <c r="C6181" s="229">
        <v>1</v>
      </c>
      <c r="D6181" s="229">
        <v>0</v>
      </c>
      <c r="E6181" s="229">
        <v>2</v>
      </c>
      <c r="F6181" s="229">
        <v>0</v>
      </c>
      <c r="G6181" s="230">
        <v>0.33333333300000001</v>
      </c>
    </row>
    <row r="6182" spans="1:7" x14ac:dyDescent="0.2">
      <c r="A6182" s="229" t="s">
        <v>14223</v>
      </c>
      <c r="B6182" s="229" t="s">
        <v>14375</v>
      </c>
      <c r="C6182" s="229">
        <v>1</v>
      </c>
      <c r="D6182" s="229">
        <v>0</v>
      </c>
      <c r="E6182" s="229">
        <v>2</v>
      </c>
      <c r="F6182" s="229">
        <v>0</v>
      </c>
      <c r="G6182" s="230">
        <v>0.33333333300000001</v>
      </c>
    </row>
    <row r="6183" spans="1:7" x14ac:dyDescent="0.2">
      <c r="A6183" s="229" t="s">
        <v>14223</v>
      </c>
      <c r="B6183" s="229" t="s">
        <v>14376</v>
      </c>
      <c r="C6183" s="229">
        <v>1</v>
      </c>
      <c r="D6183" s="229">
        <v>0</v>
      </c>
      <c r="E6183" s="229">
        <v>2</v>
      </c>
      <c r="F6183" s="229">
        <v>0</v>
      </c>
      <c r="G6183" s="230">
        <v>0.33333333300000001</v>
      </c>
    </row>
    <row r="6184" spans="1:7" x14ac:dyDescent="0.2">
      <c r="A6184" s="229" t="s">
        <v>14223</v>
      </c>
      <c r="B6184" s="229" t="s">
        <v>14377</v>
      </c>
      <c r="C6184" s="229">
        <v>1</v>
      </c>
      <c r="D6184" s="229">
        <v>0</v>
      </c>
      <c r="E6184" s="229">
        <v>2</v>
      </c>
      <c r="F6184" s="229">
        <v>0</v>
      </c>
      <c r="G6184" s="230">
        <v>0.33333333300000001</v>
      </c>
    </row>
    <row r="6185" spans="1:7" x14ac:dyDescent="0.2">
      <c r="A6185" s="229" t="s">
        <v>14223</v>
      </c>
      <c r="B6185" s="229" t="s">
        <v>14378</v>
      </c>
      <c r="C6185" s="229">
        <v>1</v>
      </c>
      <c r="D6185" s="229">
        <v>0</v>
      </c>
      <c r="E6185" s="229">
        <v>2</v>
      </c>
      <c r="F6185" s="229">
        <v>0</v>
      </c>
      <c r="G6185" s="230">
        <v>0.33333333300000001</v>
      </c>
    </row>
    <row r="6186" spans="1:7" x14ac:dyDescent="0.2">
      <c r="A6186" s="229" t="s">
        <v>14223</v>
      </c>
      <c r="B6186" s="229" t="s">
        <v>14379</v>
      </c>
      <c r="C6186" s="229">
        <v>1</v>
      </c>
      <c r="D6186" s="229">
        <v>0</v>
      </c>
      <c r="E6186" s="229">
        <v>2</v>
      </c>
      <c r="F6186" s="229">
        <v>0</v>
      </c>
      <c r="G6186" s="230">
        <v>0.33333333300000001</v>
      </c>
    </row>
    <row r="6187" spans="1:7" x14ac:dyDescent="0.2">
      <c r="A6187" s="229" t="s">
        <v>14223</v>
      </c>
      <c r="B6187" s="229" t="s">
        <v>14380</v>
      </c>
      <c r="C6187" s="229">
        <v>1</v>
      </c>
      <c r="D6187" s="229">
        <v>0</v>
      </c>
      <c r="E6187" s="229">
        <v>2</v>
      </c>
      <c r="F6187" s="229">
        <v>0</v>
      </c>
      <c r="G6187" s="230">
        <v>0.33333333300000001</v>
      </c>
    </row>
    <row r="6188" spans="1:7" x14ac:dyDescent="0.2">
      <c r="A6188" s="229" t="s">
        <v>14223</v>
      </c>
      <c r="B6188" s="229" t="s">
        <v>14381</v>
      </c>
      <c r="C6188" s="229">
        <v>1</v>
      </c>
      <c r="D6188" s="229">
        <v>0</v>
      </c>
      <c r="E6188" s="229">
        <v>2</v>
      </c>
      <c r="F6188" s="229">
        <v>0</v>
      </c>
      <c r="G6188" s="230">
        <v>0.33333333300000001</v>
      </c>
    </row>
    <row r="6189" spans="1:7" x14ac:dyDescent="0.2">
      <c r="A6189" s="229" t="s">
        <v>14223</v>
      </c>
      <c r="B6189" s="229" t="s">
        <v>14382</v>
      </c>
      <c r="C6189" s="229">
        <v>1</v>
      </c>
      <c r="D6189" s="229">
        <v>0</v>
      </c>
      <c r="E6189" s="229">
        <v>2</v>
      </c>
      <c r="F6189" s="229">
        <v>0</v>
      </c>
      <c r="G6189" s="230">
        <v>0.33333333300000001</v>
      </c>
    </row>
    <row r="6190" spans="1:7" x14ac:dyDescent="0.2">
      <c r="A6190" s="229" t="s">
        <v>14223</v>
      </c>
      <c r="B6190" s="229" t="s">
        <v>14383</v>
      </c>
      <c r="C6190" s="229">
        <v>1</v>
      </c>
      <c r="D6190" s="229">
        <v>0</v>
      </c>
      <c r="E6190" s="229">
        <v>2</v>
      </c>
      <c r="F6190" s="229">
        <v>0</v>
      </c>
      <c r="G6190" s="230">
        <v>0.33333333300000001</v>
      </c>
    </row>
    <row r="6191" spans="1:7" x14ac:dyDescent="0.2">
      <c r="A6191" s="229" t="s">
        <v>14223</v>
      </c>
      <c r="B6191" s="229" t="s">
        <v>14384</v>
      </c>
      <c r="C6191" s="229">
        <v>1</v>
      </c>
      <c r="D6191" s="229">
        <v>0</v>
      </c>
      <c r="E6191" s="229">
        <v>2</v>
      </c>
      <c r="F6191" s="229">
        <v>0</v>
      </c>
      <c r="G6191" s="230">
        <v>0.33333333300000001</v>
      </c>
    </row>
    <row r="6192" spans="1:7" x14ac:dyDescent="0.2">
      <c r="A6192" s="229" t="s">
        <v>14224</v>
      </c>
      <c r="B6192" s="229" t="s">
        <v>14348</v>
      </c>
      <c r="C6192" s="229">
        <v>1</v>
      </c>
      <c r="D6192" s="229">
        <v>0</v>
      </c>
      <c r="E6192" s="229">
        <v>2</v>
      </c>
      <c r="F6192" s="229">
        <v>0</v>
      </c>
      <c r="G6192" s="230">
        <v>0.33333333300000001</v>
      </c>
    </row>
    <row r="6193" spans="1:7" x14ac:dyDescent="0.2">
      <c r="A6193" s="229" t="s">
        <v>14224</v>
      </c>
      <c r="B6193" s="229" t="s">
        <v>14349</v>
      </c>
      <c r="C6193" s="229">
        <v>1</v>
      </c>
      <c r="D6193" s="229">
        <v>0</v>
      </c>
      <c r="E6193" s="229">
        <v>2</v>
      </c>
      <c r="F6193" s="229">
        <v>0</v>
      </c>
      <c r="G6193" s="230">
        <v>0.33333333300000001</v>
      </c>
    </row>
    <row r="6194" spans="1:7" x14ac:dyDescent="0.2">
      <c r="A6194" s="229" t="s">
        <v>14224</v>
      </c>
      <c r="B6194" s="229" t="s">
        <v>14350</v>
      </c>
      <c r="C6194" s="229">
        <v>1</v>
      </c>
      <c r="D6194" s="229">
        <v>0</v>
      </c>
      <c r="E6194" s="229">
        <v>2</v>
      </c>
      <c r="F6194" s="229">
        <v>0</v>
      </c>
      <c r="G6194" s="230">
        <v>0.33333333300000001</v>
      </c>
    </row>
    <row r="6195" spans="1:7" x14ac:dyDescent="0.2">
      <c r="A6195" s="229" t="s">
        <v>14224</v>
      </c>
      <c r="B6195" s="229" t="s">
        <v>14351</v>
      </c>
      <c r="C6195" s="229">
        <v>1</v>
      </c>
      <c r="D6195" s="229">
        <v>0</v>
      </c>
      <c r="E6195" s="229">
        <v>2</v>
      </c>
      <c r="F6195" s="229">
        <v>0</v>
      </c>
      <c r="G6195" s="230">
        <v>0.33333333300000001</v>
      </c>
    </row>
    <row r="6196" spans="1:7" x14ac:dyDescent="0.2">
      <c r="A6196" s="229" t="s">
        <v>14224</v>
      </c>
      <c r="B6196" s="229" t="s">
        <v>14352</v>
      </c>
      <c r="C6196" s="229">
        <v>1</v>
      </c>
      <c r="D6196" s="229">
        <v>0</v>
      </c>
      <c r="E6196" s="229">
        <v>2</v>
      </c>
      <c r="F6196" s="229">
        <v>0</v>
      </c>
      <c r="G6196" s="230">
        <v>0.33333333300000001</v>
      </c>
    </row>
    <row r="6197" spans="1:7" x14ac:dyDescent="0.2">
      <c r="A6197" s="229" t="s">
        <v>14224</v>
      </c>
      <c r="B6197" s="229" t="s">
        <v>14353</v>
      </c>
      <c r="C6197" s="229">
        <v>1</v>
      </c>
      <c r="D6197" s="229">
        <v>0</v>
      </c>
      <c r="E6197" s="229">
        <v>2</v>
      </c>
      <c r="F6197" s="229">
        <v>0</v>
      </c>
      <c r="G6197" s="230">
        <v>0.33333333300000001</v>
      </c>
    </row>
    <row r="6198" spans="1:7" x14ac:dyDescent="0.2">
      <c r="A6198" s="229" t="s">
        <v>14224</v>
      </c>
      <c r="B6198" s="229" t="s">
        <v>14354</v>
      </c>
      <c r="C6198" s="229">
        <v>1</v>
      </c>
      <c r="D6198" s="229">
        <v>0</v>
      </c>
      <c r="E6198" s="229">
        <v>2</v>
      </c>
      <c r="F6198" s="229">
        <v>0</v>
      </c>
      <c r="G6198" s="230">
        <v>0.33333333300000001</v>
      </c>
    </row>
    <row r="6199" spans="1:7" x14ac:dyDescent="0.2">
      <c r="A6199" s="229" t="s">
        <v>14224</v>
      </c>
      <c r="B6199" s="229" t="s">
        <v>14355</v>
      </c>
      <c r="C6199" s="229">
        <v>1</v>
      </c>
      <c r="D6199" s="229">
        <v>0</v>
      </c>
      <c r="E6199" s="229">
        <v>2</v>
      </c>
      <c r="F6199" s="229">
        <v>0</v>
      </c>
      <c r="G6199" s="230">
        <v>0.33333333300000001</v>
      </c>
    </row>
    <row r="6200" spans="1:7" x14ac:dyDescent="0.2">
      <c r="A6200" s="229" t="s">
        <v>14224</v>
      </c>
      <c r="B6200" s="229" t="s">
        <v>14356</v>
      </c>
      <c r="C6200" s="229">
        <v>1</v>
      </c>
      <c r="D6200" s="229">
        <v>0</v>
      </c>
      <c r="E6200" s="229">
        <v>2</v>
      </c>
      <c r="F6200" s="229">
        <v>0</v>
      </c>
      <c r="G6200" s="230">
        <v>0.33333333300000001</v>
      </c>
    </row>
    <row r="6201" spans="1:7" x14ac:dyDescent="0.2">
      <c r="A6201" s="229" t="s">
        <v>14224</v>
      </c>
      <c r="B6201" s="229" t="s">
        <v>14357</v>
      </c>
      <c r="C6201" s="229">
        <v>1</v>
      </c>
      <c r="D6201" s="229">
        <v>0</v>
      </c>
      <c r="E6201" s="229">
        <v>2</v>
      </c>
      <c r="F6201" s="229">
        <v>0</v>
      </c>
      <c r="G6201" s="230">
        <v>0.33333333300000001</v>
      </c>
    </row>
    <row r="6202" spans="1:7" x14ac:dyDescent="0.2">
      <c r="A6202" s="229" t="s">
        <v>14224</v>
      </c>
      <c r="B6202" s="229" t="s">
        <v>14358</v>
      </c>
      <c r="C6202" s="229">
        <v>1</v>
      </c>
      <c r="D6202" s="229">
        <v>0</v>
      </c>
      <c r="E6202" s="229">
        <v>2</v>
      </c>
      <c r="F6202" s="229">
        <v>0</v>
      </c>
      <c r="G6202" s="230">
        <v>0.33333333300000001</v>
      </c>
    </row>
    <row r="6203" spans="1:7" x14ac:dyDescent="0.2">
      <c r="A6203" s="229" t="s">
        <v>14224</v>
      </c>
      <c r="B6203" s="229" t="s">
        <v>14359</v>
      </c>
      <c r="C6203" s="229">
        <v>1</v>
      </c>
      <c r="D6203" s="229">
        <v>0</v>
      </c>
      <c r="E6203" s="229">
        <v>2</v>
      </c>
      <c r="F6203" s="229">
        <v>0</v>
      </c>
      <c r="G6203" s="230">
        <v>0.33333333300000001</v>
      </c>
    </row>
    <row r="6204" spans="1:7" x14ac:dyDescent="0.2">
      <c r="A6204" s="229" t="s">
        <v>14224</v>
      </c>
      <c r="B6204" s="229" t="s">
        <v>14360</v>
      </c>
      <c r="C6204" s="229">
        <v>1</v>
      </c>
      <c r="D6204" s="229">
        <v>0</v>
      </c>
      <c r="E6204" s="229">
        <v>2</v>
      </c>
      <c r="F6204" s="229">
        <v>0</v>
      </c>
      <c r="G6204" s="230">
        <v>0.33333333300000001</v>
      </c>
    </row>
    <row r="6205" spans="1:7" x14ac:dyDescent="0.2">
      <c r="A6205" s="229" t="s">
        <v>14224</v>
      </c>
      <c r="B6205" s="229" t="s">
        <v>14361</v>
      </c>
      <c r="C6205" s="229">
        <v>1</v>
      </c>
      <c r="D6205" s="229">
        <v>0</v>
      </c>
      <c r="E6205" s="229">
        <v>2</v>
      </c>
      <c r="F6205" s="229">
        <v>0</v>
      </c>
      <c r="G6205" s="230">
        <v>0.33333333300000001</v>
      </c>
    </row>
    <row r="6206" spans="1:7" x14ac:dyDescent="0.2">
      <c r="A6206" s="229" t="s">
        <v>14224</v>
      </c>
      <c r="B6206" s="229" t="s">
        <v>14362</v>
      </c>
      <c r="C6206" s="229">
        <v>1</v>
      </c>
      <c r="D6206" s="229">
        <v>0</v>
      </c>
      <c r="E6206" s="229">
        <v>2</v>
      </c>
      <c r="F6206" s="229">
        <v>0</v>
      </c>
      <c r="G6206" s="230">
        <v>0.33333333300000001</v>
      </c>
    </row>
    <row r="6207" spans="1:7" x14ac:dyDescent="0.2">
      <c r="A6207" s="229" t="s">
        <v>14224</v>
      </c>
      <c r="B6207" s="229" t="s">
        <v>14363</v>
      </c>
      <c r="C6207" s="229">
        <v>1</v>
      </c>
      <c r="D6207" s="229">
        <v>0</v>
      </c>
      <c r="E6207" s="229">
        <v>2</v>
      </c>
      <c r="F6207" s="229">
        <v>0</v>
      </c>
      <c r="G6207" s="230">
        <v>0.33333333300000001</v>
      </c>
    </row>
    <row r="6208" spans="1:7" x14ac:dyDescent="0.2">
      <c r="A6208" s="229" t="s">
        <v>14224</v>
      </c>
      <c r="B6208" s="229" t="s">
        <v>14364</v>
      </c>
      <c r="C6208" s="229">
        <v>1</v>
      </c>
      <c r="D6208" s="229">
        <v>0</v>
      </c>
      <c r="E6208" s="229">
        <v>2</v>
      </c>
      <c r="F6208" s="229">
        <v>0</v>
      </c>
      <c r="G6208" s="230">
        <v>0.33333333300000001</v>
      </c>
    </row>
    <row r="6209" spans="1:7" x14ac:dyDescent="0.2">
      <c r="A6209" s="229" t="s">
        <v>14224</v>
      </c>
      <c r="B6209" s="229" t="s">
        <v>14365</v>
      </c>
      <c r="C6209" s="229">
        <v>1</v>
      </c>
      <c r="D6209" s="229">
        <v>0</v>
      </c>
      <c r="E6209" s="229">
        <v>2</v>
      </c>
      <c r="F6209" s="229">
        <v>0</v>
      </c>
      <c r="G6209" s="230">
        <v>0.33333333300000001</v>
      </c>
    </row>
    <row r="6210" spans="1:7" x14ac:dyDescent="0.2">
      <c r="A6210" s="229" t="s">
        <v>14224</v>
      </c>
      <c r="B6210" s="229" t="s">
        <v>14366</v>
      </c>
      <c r="C6210" s="229">
        <v>1</v>
      </c>
      <c r="D6210" s="229">
        <v>0</v>
      </c>
      <c r="E6210" s="229">
        <v>2</v>
      </c>
      <c r="F6210" s="229">
        <v>0</v>
      </c>
      <c r="G6210" s="230">
        <v>0.33333333300000001</v>
      </c>
    </row>
    <row r="6211" spans="1:7" x14ac:dyDescent="0.2">
      <c r="A6211" s="229" t="s">
        <v>14224</v>
      </c>
      <c r="B6211" s="229" t="s">
        <v>14367</v>
      </c>
      <c r="C6211" s="229">
        <v>1</v>
      </c>
      <c r="D6211" s="229">
        <v>0</v>
      </c>
      <c r="E6211" s="229">
        <v>2</v>
      </c>
      <c r="F6211" s="229">
        <v>0</v>
      </c>
      <c r="G6211" s="230">
        <v>0.33333333300000001</v>
      </c>
    </row>
    <row r="6212" spans="1:7" x14ac:dyDescent="0.2">
      <c r="A6212" s="229" t="s">
        <v>14224</v>
      </c>
      <c r="B6212" s="229" t="s">
        <v>14368</v>
      </c>
      <c r="C6212" s="229">
        <v>1</v>
      </c>
      <c r="D6212" s="229">
        <v>0</v>
      </c>
      <c r="E6212" s="229">
        <v>2</v>
      </c>
      <c r="F6212" s="229">
        <v>0</v>
      </c>
      <c r="G6212" s="230">
        <v>0.33333333300000001</v>
      </c>
    </row>
    <row r="6213" spans="1:7" x14ac:dyDescent="0.2">
      <c r="A6213" s="229" t="s">
        <v>14224</v>
      </c>
      <c r="B6213" s="229" t="s">
        <v>14369</v>
      </c>
      <c r="C6213" s="229">
        <v>1</v>
      </c>
      <c r="D6213" s="229">
        <v>0</v>
      </c>
      <c r="E6213" s="229">
        <v>2</v>
      </c>
      <c r="F6213" s="229">
        <v>0</v>
      </c>
      <c r="G6213" s="230">
        <v>0.33333333300000001</v>
      </c>
    </row>
    <row r="6214" spans="1:7" x14ac:dyDescent="0.2">
      <c r="A6214" s="229" t="s">
        <v>14224</v>
      </c>
      <c r="B6214" s="229" t="s">
        <v>14370</v>
      </c>
      <c r="C6214" s="229">
        <v>1</v>
      </c>
      <c r="D6214" s="229">
        <v>0</v>
      </c>
      <c r="E6214" s="229">
        <v>2</v>
      </c>
      <c r="F6214" s="229">
        <v>0</v>
      </c>
      <c r="G6214" s="230">
        <v>0.33333333300000001</v>
      </c>
    </row>
    <row r="6215" spans="1:7" x14ac:dyDescent="0.2">
      <c r="A6215" s="229" t="s">
        <v>14224</v>
      </c>
      <c r="B6215" s="229" t="s">
        <v>14371</v>
      </c>
      <c r="C6215" s="229">
        <v>1</v>
      </c>
      <c r="D6215" s="229">
        <v>0</v>
      </c>
      <c r="E6215" s="229">
        <v>2</v>
      </c>
      <c r="F6215" s="229">
        <v>0</v>
      </c>
      <c r="G6215" s="230">
        <v>0.33333333300000001</v>
      </c>
    </row>
    <row r="6216" spans="1:7" x14ac:dyDescent="0.2">
      <c r="A6216" s="229" t="s">
        <v>14224</v>
      </c>
      <c r="B6216" s="229" t="s">
        <v>14372</v>
      </c>
      <c r="C6216" s="229">
        <v>1</v>
      </c>
      <c r="D6216" s="229">
        <v>0</v>
      </c>
      <c r="E6216" s="229">
        <v>2</v>
      </c>
      <c r="F6216" s="229">
        <v>0</v>
      </c>
      <c r="G6216" s="230">
        <v>0.33333333300000001</v>
      </c>
    </row>
    <row r="6217" spans="1:7" x14ac:dyDescent="0.2">
      <c r="A6217" s="229" t="s">
        <v>14224</v>
      </c>
      <c r="B6217" s="229" t="s">
        <v>14373</v>
      </c>
      <c r="C6217" s="229">
        <v>1</v>
      </c>
      <c r="D6217" s="229">
        <v>0</v>
      </c>
      <c r="E6217" s="229">
        <v>2</v>
      </c>
      <c r="F6217" s="229">
        <v>0</v>
      </c>
      <c r="G6217" s="230">
        <v>0.33333333300000001</v>
      </c>
    </row>
    <row r="6218" spans="1:7" x14ac:dyDescent="0.2">
      <c r="A6218" s="229" t="s">
        <v>14224</v>
      </c>
      <c r="B6218" s="229" t="s">
        <v>14374</v>
      </c>
      <c r="C6218" s="229">
        <v>1</v>
      </c>
      <c r="D6218" s="229">
        <v>0</v>
      </c>
      <c r="E6218" s="229">
        <v>2</v>
      </c>
      <c r="F6218" s="229">
        <v>0</v>
      </c>
      <c r="G6218" s="230">
        <v>0.33333333300000001</v>
      </c>
    </row>
    <row r="6219" spans="1:7" x14ac:dyDescent="0.2">
      <c r="A6219" s="229" t="s">
        <v>14224</v>
      </c>
      <c r="B6219" s="229" t="s">
        <v>14375</v>
      </c>
      <c r="C6219" s="229">
        <v>1</v>
      </c>
      <c r="D6219" s="229">
        <v>0</v>
      </c>
      <c r="E6219" s="229">
        <v>2</v>
      </c>
      <c r="F6219" s="229">
        <v>0</v>
      </c>
      <c r="G6219" s="230">
        <v>0.33333333300000001</v>
      </c>
    </row>
    <row r="6220" spans="1:7" x14ac:dyDescent="0.2">
      <c r="A6220" s="229" t="s">
        <v>14224</v>
      </c>
      <c r="B6220" s="229" t="s">
        <v>14376</v>
      </c>
      <c r="C6220" s="229">
        <v>1</v>
      </c>
      <c r="D6220" s="229">
        <v>0</v>
      </c>
      <c r="E6220" s="229">
        <v>2</v>
      </c>
      <c r="F6220" s="229">
        <v>0</v>
      </c>
      <c r="G6220" s="230">
        <v>0.33333333300000001</v>
      </c>
    </row>
    <row r="6221" spans="1:7" x14ac:dyDescent="0.2">
      <c r="A6221" s="229" t="s">
        <v>14224</v>
      </c>
      <c r="B6221" s="229" t="s">
        <v>14377</v>
      </c>
      <c r="C6221" s="229">
        <v>1</v>
      </c>
      <c r="D6221" s="229">
        <v>0</v>
      </c>
      <c r="E6221" s="229">
        <v>2</v>
      </c>
      <c r="F6221" s="229">
        <v>0</v>
      </c>
      <c r="G6221" s="230">
        <v>0.33333333300000001</v>
      </c>
    </row>
    <row r="6222" spans="1:7" x14ac:dyDescent="0.2">
      <c r="A6222" s="229" t="s">
        <v>14224</v>
      </c>
      <c r="B6222" s="229" t="s">
        <v>14378</v>
      </c>
      <c r="C6222" s="229">
        <v>1</v>
      </c>
      <c r="D6222" s="229">
        <v>0</v>
      </c>
      <c r="E6222" s="229">
        <v>2</v>
      </c>
      <c r="F6222" s="229">
        <v>0</v>
      </c>
      <c r="G6222" s="230">
        <v>0.33333333300000001</v>
      </c>
    </row>
    <row r="6223" spans="1:7" x14ac:dyDescent="0.2">
      <c r="A6223" s="229" t="s">
        <v>14224</v>
      </c>
      <c r="B6223" s="229" t="s">
        <v>14379</v>
      </c>
      <c r="C6223" s="229">
        <v>1</v>
      </c>
      <c r="D6223" s="229">
        <v>0</v>
      </c>
      <c r="E6223" s="229">
        <v>2</v>
      </c>
      <c r="F6223" s="229">
        <v>0</v>
      </c>
      <c r="G6223" s="230">
        <v>0.33333333300000001</v>
      </c>
    </row>
    <row r="6224" spans="1:7" x14ac:dyDescent="0.2">
      <c r="A6224" s="229" t="s">
        <v>14224</v>
      </c>
      <c r="B6224" s="229" t="s">
        <v>14380</v>
      </c>
      <c r="C6224" s="229">
        <v>1</v>
      </c>
      <c r="D6224" s="229">
        <v>0</v>
      </c>
      <c r="E6224" s="229">
        <v>2</v>
      </c>
      <c r="F6224" s="229">
        <v>0</v>
      </c>
      <c r="G6224" s="230">
        <v>0.33333333300000001</v>
      </c>
    </row>
    <row r="6225" spans="1:7" x14ac:dyDescent="0.2">
      <c r="A6225" s="229" t="s">
        <v>14224</v>
      </c>
      <c r="B6225" s="229" t="s">
        <v>14381</v>
      </c>
      <c r="C6225" s="229">
        <v>1</v>
      </c>
      <c r="D6225" s="229">
        <v>0</v>
      </c>
      <c r="E6225" s="229">
        <v>2</v>
      </c>
      <c r="F6225" s="229">
        <v>0</v>
      </c>
      <c r="G6225" s="230">
        <v>0.33333333300000001</v>
      </c>
    </row>
    <row r="6226" spans="1:7" x14ac:dyDescent="0.2">
      <c r="A6226" s="229" t="s">
        <v>14224</v>
      </c>
      <c r="B6226" s="229" t="s">
        <v>14382</v>
      </c>
      <c r="C6226" s="229">
        <v>1</v>
      </c>
      <c r="D6226" s="229">
        <v>0</v>
      </c>
      <c r="E6226" s="229">
        <v>2</v>
      </c>
      <c r="F6226" s="229">
        <v>0</v>
      </c>
      <c r="G6226" s="230">
        <v>0.33333333300000001</v>
      </c>
    </row>
    <row r="6227" spans="1:7" x14ac:dyDescent="0.2">
      <c r="A6227" s="229" t="s">
        <v>14224</v>
      </c>
      <c r="B6227" s="229" t="s">
        <v>14383</v>
      </c>
      <c r="C6227" s="229">
        <v>1</v>
      </c>
      <c r="D6227" s="229">
        <v>0</v>
      </c>
      <c r="E6227" s="229">
        <v>2</v>
      </c>
      <c r="F6227" s="229">
        <v>0</v>
      </c>
      <c r="G6227" s="230">
        <v>0.33333333300000001</v>
      </c>
    </row>
    <row r="6228" spans="1:7" x14ac:dyDescent="0.2">
      <c r="A6228" s="229" t="s">
        <v>14224</v>
      </c>
      <c r="B6228" s="229" t="s">
        <v>14384</v>
      </c>
      <c r="C6228" s="229">
        <v>1</v>
      </c>
      <c r="D6228" s="229">
        <v>0</v>
      </c>
      <c r="E6228" s="229">
        <v>2</v>
      </c>
      <c r="F6228" s="229">
        <v>0</v>
      </c>
      <c r="G6228" s="230">
        <v>0.33333333300000001</v>
      </c>
    </row>
    <row r="6229" spans="1:7" x14ac:dyDescent="0.2">
      <c r="A6229" s="229" t="s">
        <v>14226</v>
      </c>
      <c r="B6229" s="229" t="s">
        <v>14348</v>
      </c>
      <c r="C6229" s="229">
        <v>1</v>
      </c>
      <c r="D6229" s="229">
        <v>0</v>
      </c>
      <c r="E6229" s="229">
        <v>2</v>
      </c>
      <c r="F6229" s="229">
        <v>0</v>
      </c>
      <c r="G6229" s="230">
        <v>0.33333333300000001</v>
      </c>
    </row>
    <row r="6230" spans="1:7" x14ac:dyDescent="0.2">
      <c r="A6230" s="229" t="s">
        <v>14226</v>
      </c>
      <c r="B6230" s="229" t="s">
        <v>14349</v>
      </c>
      <c r="C6230" s="229">
        <v>1</v>
      </c>
      <c r="D6230" s="229">
        <v>0</v>
      </c>
      <c r="E6230" s="229">
        <v>2</v>
      </c>
      <c r="F6230" s="229">
        <v>0</v>
      </c>
      <c r="G6230" s="230">
        <v>0.33333333300000001</v>
      </c>
    </row>
    <row r="6231" spans="1:7" x14ac:dyDescent="0.2">
      <c r="A6231" s="229" t="s">
        <v>14226</v>
      </c>
      <c r="B6231" s="229" t="s">
        <v>14350</v>
      </c>
      <c r="C6231" s="229">
        <v>1</v>
      </c>
      <c r="D6231" s="229">
        <v>0</v>
      </c>
      <c r="E6231" s="229">
        <v>2</v>
      </c>
      <c r="F6231" s="229">
        <v>0</v>
      </c>
      <c r="G6231" s="230">
        <v>0.33333333300000001</v>
      </c>
    </row>
    <row r="6232" spans="1:7" x14ac:dyDescent="0.2">
      <c r="A6232" s="229" t="s">
        <v>14226</v>
      </c>
      <c r="B6232" s="229" t="s">
        <v>14351</v>
      </c>
      <c r="C6232" s="229">
        <v>1</v>
      </c>
      <c r="D6232" s="229">
        <v>0</v>
      </c>
      <c r="E6232" s="229">
        <v>2</v>
      </c>
      <c r="F6232" s="229">
        <v>0</v>
      </c>
      <c r="G6232" s="230">
        <v>0.33333333300000001</v>
      </c>
    </row>
    <row r="6233" spans="1:7" x14ac:dyDescent="0.2">
      <c r="A6233" s="229" t="s">
        <v>14226</v>
      </c>
      <c r="B6233" s="229" t="s">
        <v>14352</v>
      </c>
      <c r="C6233" s="229">
        <v>1</v>
      </c>
      <c r="D6233" s="229">
        <v>0</v>
      </c>
      <c r="E6233" s="229">
        <v>2</v>
      </c>
      <c r="F6233" s="229">
        <v>0</v>
      </c>
      <c r="G6233" s="230">
        <v>0.33333333300000001</v>
      </c>
    </row>
    <row r="6234" spans="1:7" x14ac:dyDescent="0.2">
      <c r="A6234" s="229" t="s">
        <v>14226</v>
      </c>
      <c r="B6234" s="229" t="s">
        <v>14353</v>
      </c>
      <c r="C6234" s="229">
        <v>1</v>
      </c>
      <c r="D6234" s="229">
        <v>0</v>
      </c>
      <c r="E6234" s="229">
        <v>2</v>
      </c>
      <c r="F6234" s="229">
        <v>0</v>
      </c>
      <c r="G6234" s="230">
        <v>0.33333333300000001</v>
      </c>
    </row>
    <row r="6235" spans="1:7" x14ac:dyDescent="0.2">
      <c r="A6235" s="229" t="s">
        <v>14226</v>
      </c>
      <c r="B6235" s="229" t="s">
        <v>14354</v>
      </c>
      <c r="C6235" s="229">
        <v>1</v>
      </c>
      <c r="D6235" s="229">
        <v>0</v>
      </c>
      <c r="E6235" s="229">
        <v>2</v>
      </c>
      <c r="F6235" s="229">
        <v>0</v>
      </c>
      <c r="G6235" s="230">
        <v>0.33333333300000001</v>
      </c>
    </row>
    <row r="6236" spans="1:7" x14ac:dyDescent="0.2">
      <c r="A6236" s="229" t="s">
        <v>14226</v>
      </c>
      <c r="B6236" s="229" t="s">
        <v>14355</v>
      </c>
      <c r="C6236" s="229">
        <v>1</v>
      </c>
      <c r="D6236" s="229">
        <v>0</v>
      </c>
      <c r="E6236" s="229">
        <v>2</v>
      </c>
      <c r="F6236" s="229">
        <v>0</v>
      </c>
      <c r="G6236" s="230">
        <v>0.33333333300000001</v>
      </c>
    </row>
    <row r="6237" spans="1:7" x14ac:dyDescent="0.2">
      <c r="A6237" s="229" t="s">
        <v>14226</v>
      </c>
      <c r="B6237" s="229" t="s">
        <v>14356</v>
      </c>
      <c r="C6237" s="229">
        <v>1</v>
      </c>
      <c r="D6237" s="229">
        <v>0</v>
      </c>
      <c r="E6237" s="229">
        <v>2</v>
      </c>
      <c r="F6237" s="229">
        <v>0</v>
      </c>
      <c r="G6237" s="230">
        <v>0.33333333300000001</v>
      </c>
    </row>
    <row r="6238" spans="1:7" x14ac:dyDescent="0.2">
      <c r="A6238" s="229" t="s">
        <v>14226</v>
      </c>
      <c r="B6238" s="229" t="s">
        <v>14357</v>
      </c>
      <c r="C6238" s="229">
        <v>1</v>
      </c>
      <c r="D6238" s="229">
        <v>0</v>
      </c>
      <c r="E6238" s="229">
        <v>2</v>
      </c>
      <c r="F6238" s="229">
        <v>0</v>
      </c>
      <c r="G6238" s="230">
        <v>0.33333333300000001</v>
      </c>
    </row>
    <row r="6239" spans="1:7" x14ac:dyDescent="0.2">
      <c r="A6239" s="229" t="s">
        <v>14226</v>
      </c>
      <c r="B6239" s="229" t="s">
        <v>14358</v>
      </c>
      <c r="C6239" s="229">
        <v>1</v>
      </c>
      <c r="D6239" s="229">
        <v>0</v>
      </c>
      <c r="E6239" s="229">
        <v>2</v>
      </c>
      <c r="F6239" s="229">
        <v>0</v>
      </c>
      <c r="G6239" s="230">
        <v>0.33333333300000001</v>
      </c>
    </row>
    <row r="6240" spans="1:7" x14ac:dyDescent="0.2">
      <c r="A6240" s="229" t="s">
        <v>14226</v>
      </c>
      <c r="B6240" s="229" t="s">
        <v>14359</v>
      </c>
      <c r="C6240" s="229">
        <v>1</v>
      </c>
      <c r="D6240" s="229">
        <v>0</v>
      </c>
      <c r="E6240" s="229">
        <v>2</v>
      </c>
      <c r="F6240" s="229">
        <v>0</v>
      </c>
      <c r="G6240" s="230">
        <v>0.33333333300000001</v>
      </c>
    </row>
    <row r="6241" spans="1:7" x14ac:dyDescent="0.2">
      <c r="A6241" s="229" t="s">
        <v>14226</v>
      </c>
      <c r="B6241" s="229" t="s">
        <v>14360</v>
      </c>
      <c r="C6241" s="229">
        <v>1</v>
      </c>
      <c r="D6241" s="229">
        <v>0</v>
      </c>
      <c r="E6241" s="229">
        <v>2</v>
      </c>
      <c r="F6241" s="229">
        <v>0</v>
      </c>
      <c r="G6241" s="230">
        <v>0.33333333300000001</v>
      </c>
    </row>
    <row r="6242" spans="1:7" x14ac:dyDescent="0.2">
      <c r="A6242" s="229" t="s">
        <v>14226</v>
      </c>
      <c r="B6242" s="229" t="s">
        <v>14361</v>
      </c>
      <c r="C6242" s="229">
        <v>1</v>
      </c>
      <c r="D6242" s="229">
        <v>0</v>
      </c>
      <c r="E6242" s="229">
        <v>2</v>
      </c>
      <c r="F6242" s="229">
        <v>0</v>
      </c>
      <c r="G6242" s="230">
        <v>0.33333333300000001</v>
      </c>
    </row>
    <row r="6243" spans="1:7" x14ac:dyDescent="0.2">
      <c r="A6243" s="229" t="s">
        <v>14226</v>
      </c>
      <c r="B6243" s="229" t="s">
        <v>14362</v>
      </c>
      <c r="C6243" s="229">
        <v>1</v>
      </c>
      <c r="D6243" s="229">
        <v>0</v>
      </c>
      <c r="E6243" s="229">
        <v>2</v>
      </c>
      <c r="F6243" s="229">
        <v>0</v>
      </c>
      <c r="G6243" s="230">
        <v>0.33333333300000001</v>
      </c>
    </row>
    <row r="6244" spans="1:7" x14ac:dyDescent="0.2">
      <c r="A6244" s="229" t="s">
        <v>14226</v>
      </c>
      <c r="B6244" s="229" t="s">
        <v>14363</v>
      </c>
      <c r="C6244" s="229">
        <v>1</v>
      </c>
      <c r="D6244" s="229">
        <v>0</v>
      </c>
      <c r="E6244" s="229">
        <v>2</v>
      </c>
      <c r="F6244" s="229">
        <v>0</v>
      </c>
      <c r="G6244" s="230">
        <v>0.33333333300000001</v>
      </c>
    </row>
    <row r="6245" spans="1:7" x14ac:dyDescent="0.2">
      <c r="A6245" s="229" t="s">
        <v>14226</v>
      </c>
      <c r="B6245" s="229" t="s">
        <v>14364</v>
      </c>
      <c r="C6245" s="229">
        <v>1</v>
      </c>
      <c r="D6245" s="229">
        <v>0</v>
      </c>
      <c r="E6245" s="229">
        <v>2</v>
      </c>
      <c r="F6245" s="229">
        <v>0</v>
      </c>
      <c r="G6245" s="230">
        <v>0.33333333300000001</v>
      </c>
    </row>
    <row r="6246" spans="1:7" x14ac:dyDescent="0.2">
      <c r="A6246" s="229" t="s">
        <v>14226</v>
      </c>
      <c r="B6246" s="229" t="s">
        <v>14365</v>
      </c>
      <c r="C6246" s="229">
        <v>1</v>
      </c>
      <c r="D6246" s="229">
        <v>0</v>
      </c>
      <c r="E6246" s="229">
        <v>2</v>
      </c>
      <c r="F6246" s="229">
        <v>0</v>
      </c>
      <c r="G6246" s="230">
        <v>0.33333333300000001</v>
      </c>
    </row>
    <row r="6247" spans="1:7" x14ac:dyDescent="0.2">
      <c r="A6247" s="229" t="s">
        <v>14226</v>
      </c>
      <c r="B6247" s="229" t="s">
        <v>14366</v>
      </c>
      <c r="C6247" s="229">
        <v>1</v>
      </c>
      <c r="D6247" s="229">
        <v>0</v>
      </c>
      <c r="E6247" s="229">
        <v>2</v>
      </c>
      <c r="F6247" s="229">
        <v>0</v>
      </c>
      <c r="G6247" s="230">
        <v>0.33333333300000001</v>
      </c>
    </row>
    <row r="6248" spans="1:7" x14ac:dyDescent="0.2">
      <c r="A6248" s="229" t="s">
        <v>14226</v>
      </c>
      <c r="B6248" s="229" t="s">
        <v>14367</v>
      </c>
      <c r="C6248" s="229">
        <v>1</v>
      </c>
      <c r="D6248" s="229">
        <v>0</v>
      </c>
      <c r="E6248" s="229">
        <v>2</v>
      </c>
      <c r="F6248" s="229">
        <v>0</v>
      </c>
      <c r="G6248" s="230">
        <v>0.33333333300000001</v>
      </c>
    </row>
    <row r="6249" spans="1:7" x14ac:dyDescent="0.2">
      <c r="A6249" s="229" t="s">
        <v>14226</v>
      </c>
      <c r="B6249" s="229" t="s">
        <v>14368</v>
      </c>
      <c r="C6249" s="229">
        <v>1</v>
      </c>
      <c r="D6249" s="229">
        <v>0</v>
      </c>
      <c r="E6249" s="229">
        <v>2</v>
      </c>
      <c r="F6249" s="229">
        <v>0</v>
      </c>
      <c r="G6249" s="230">
        <v>0.33333333300000001</v>
      </c>
    </row>
    <row r="6250" spans="1:7" x14ac:dyDescent="0.2">
      <c r="A6250" s="229" t="s">
        <v>14226</v>
      </c>
      <c r="B6250" s="229" t="s">
        <v>14369</v>
      </c>
      <c r="C6250" s="229">
        <v>1</v>
      </c>
      <c r="D6250" s="229">
        <v>0</v>
      </c>
      <c r="E6250" s="229">
        <v>2</v>
      </c>
      <c r="F6250" s="229">
        <v>0</v>
      </c>
      <c r="G6250" s="230">
        <v>0.33333333300000001</v>
      </c>
    </row>
    <row r="6251" spans="1:7" x14ac:dyDescent="0.2">
      <c r="A6251" s="229" t="s">
        <v>14226</v>
      </c>
      <c r="B6251" s="229" t="s">
        <v>14370</v>
      </c>
      <c r="C6251" s="229">
        <v>1</v>
      </c>
      <c r="D6251" s="229">
        <v>0</v>
      </c>
      <c r="E6251" s="229">
        <v>2</v>
      </c>
      <c r="F6251" s="229">
        <v>0</v>
      </c>
      <c r="G6251" s="230">
        <v>0.33333333300000001</v>
      </c>
    </row>
    <row r="6252" spans="1:7" x14ac:dyDescent="0.2">
      <c r="A6252" s="229" t="s">
        <v>14226</v>
      </c>
      <c r="B6252" s="229" t="s">
        <v>14371</v>
      </c>
      <c r="C6252" s="229">
        <v>1</v>
      </c>
      <c r="D6252" s="229">
        <v>0</v>
      </c>
      <c r="E6252" s="229">
        <v>2</v>
      </c>
      <c r="F6252" s="229">
        <v>0</v>
      </c>
      <c r="G6252" s="230">
        <v>0.33333333300000001</v>
      </c>
    </row>
    <row r="6253" spans="1:7" x14ac:dyDescent="0.2">
      <c r="A6253" s="229" t="s">
        <v>14226</v>
      </c>
      <c r="B6253" s="229" t="s">
        <v>14372</v>
      </c>
      <c r="C6253" s="229">
        <v>1</v>
      </c>
      <c r="D6253" s="229">
        <v>0</v>
      </c>
      <c r="E6253" s="229">
        <v>2</v>
      </c>
      <c r="F6253" s="229">
        <v>0</v>
      </c>
      <c r="G6253" s="230">
        <v>0.33333333300000001</v>
      </c>
    </row>
    <row r="6254" spans="1:7" x14ac:dyDescent="0.2">
      <c r="A6254" s="229" t="s">
        <v>14226</v>
      </c>
      <c r="B6254" s="229" t="s">
        <v>14373</v>
      </c>
      <c r="C6254" s="229">
        <v>1</v>
      </c>
      <c r="D6254" s="229">
        <v>0</v>
      </c>
      <c r="E6254" s="229">
        <v>2</v>
      </c>
      <c r="F6254" s="229">
        <v>0</v>
      </c>
      <c r="G6254" s="230">
        <v>0.33333333300000001</v>
      </c>
    </row>
    <row r="6255" spans="1:7" x14ac:dyDescent="0.2">
      <c r="A6255" s="229" t="s">
        <v>14226</v>
      </c>
      <c r="B6255" s="229" t="s">
        <v>14374</v>
      </c>
      <c r="C6255" s="229">
        <v>1</v>
      </c>
      <c r="D6255" s="229">
        <v>0</v>
      </c>
      <c r="E6255" s="229">
        <v>2</v>
      </c>
      <c r="F6255" s="229">
        <v>0</v>
      </c>
      <c r="G6255" s="230">
        <v>0.33333333300000001</v>
      </c>
    </row>
    <row r="6256" spans="1:7" x14ac:dyDescent="0.2">
      <c r="A6256" s="229" t="s">
        <v>14226</v>
      </c>
      <c r="B6256" s="229" t="s">
        <v>14375</v>
      </c>
      <c r="C6256" s="229">
        <v>1</v>
      </c>
      <c r="D6256" s="229">
        <v>0</v>
      </c>
      <c r="E6256" s="229">
        <v>2</v>
      </c>
      <c r="F6256" s="229">
        <v>0</v>
      </c>
      <c r="G6256" s="230">
        <v>0.33333333300000001</v>
      </c>
    </row>
    <row r="6257" spans="1:7" x14ac:dyDescent="0.2">
      <c r="A6257" s="229" t="s">
        <v>14226</v>
      </c>
      <c r="B6257" s="229" t="s">
        <v>14376</v>
      </c>
      <c r="C6257" s="229">
        <v>1</v>
      </c>
      <c r="D6257" s="229">
        <v>0</v>
      </c>
      <c r="E6257" s="229">
        <v>2</v>
      </c>
      <c r="F6257" s="229">
        <v>0</v>
      </c>
      <c r="G6257" s="230">
        <v>0.33333333300000001</v>
      </c>
    </row>
    <row r="6258" spans="1:7" x14ac:dyDescent="0.2">
      <c r="A6258" s="229" t="s">
        <v>14226</v>
      </c>
      <c r="B6258" s="229" t="s">
        <v>14377</v>
      </c>
      <c r="C6258" s="229">
        <v>1</v>
      </c>
      <c r="D6258" s="229">
        <v>0</v>
      </c>
      <c r="E6258" s="229">
        <v>2</v>
      </c>
      <c r="F6258" s="229">
        <v>0</v>
      </c>
      <c r="G6258" s="230">
        <v>0.33333333300000001</v>
      </c>
    </row>
    <row r="6259" spans="1:7" x14ac:dyDescent="0.2">
      <c r="A6259" s="229" t="s">
        <v>14226</v>
      </c>
      <c r="B6259" s="229" t="s">
        <v>14378</v>
      </c>
      <c r="C6259" s="229">
        <v>1</v>
      </c>
      <c r="D6259" s="229">
        <v>0</v>
      </c>
      <c r="E6259" s="229">
        <v>2</v>
      </c>
      <c r="F6259" s="229">
        <v>0</v>
      </c>
      <c r="G6259" s="230">
        <v>0.33333333300000001</v>
      </c>
    </row>
    <row r="6260" spans="1:7" x14ac:dyDescent="0.2">
      <c r="A6260" s="229" t="s">
        <v>14226</v>
      </c>
      <c r="B6260" s="229" t="s">
        <v>14379</v>
      </c>
      <c r="C6260" s="229">
        <v>1</v>
      </c>
      <c r="D6260" s="229">
        <v>0</v>
      </c>
      <c r="E6260" s="229">
        <v>2</v>
      </c>
      <c r="F6260" s="229">
        <v>0</v>
      </c>
      <c r="G6260" s="230">
        <v>0.33333333300000001</v>
      </c>
    </row>
    <row r="6261" spans="1:7" x14ac:dyDescent="0.2">
      <c r="A6261" s="229" t="s">
        <v>14226</v>
      </c>
      <c r="B6261" s="229" t="s">
        <v>14380</v>
      </c>
      <c r="C6261" s="229">
        <v>1</v>
      </c>
      <c r="D6261" s="229">
        <v>0</v>
      </c>
      <c r="E6261" s="229">
        <v>2</v>
      </c>
      <c r="F6261" s="229">
        <v>0</v>
      </c>
      <c r="G6261" s="230">
        <v>0.33333333300000001</v>
      </c>
    </row>
    <row r="6262" spans="1:7" x14ac:dyDescent="0.2">
      <c r="A6262" s="229" t="s">
        <v>14226</v>
      </c>
      <c r="B6262" s="229" t="s">
        <v>14381</v>
      </c>
      <c r="C6262" s="229">
        <v>1</v>
      </c>
      <c r="D6262" s="229">
        <v>0</v>
      </c>
      <c r="E6262" s="229">
        <v>2</v>
      </c>
      <c r="F6262" s="229">
        <v>0</v>
      </c>
      <c r="G6262" s="230">
        <v>0.33333333300000001</v>
      </c>
    </row>
    <row r="6263" spans="1:7" x14ac:dyDescent="0.2">
      <c r="A6263" s="229" t="s">
        <v>14226</v>
      </c>
      <c r="B6263" s="229" t="s">
        <v>14382</v>
      </c>
      <c r="C6263" s="229">
        <v>1</v>
      </c>
      <c r="D6263" s="229">
        <v>0</v>
      </c>
      <c r="E6263" s="229">
        <v>2</v>
      </c>
      <c r="F6263" s="229">
        <v>0</v>
      </c>
      <c r="G6263" s="230">
        <v>0.33333333300000001</v>
      </c>
    </row>
    <row r="6264" spans="1:7" x14ac:dyDescent="0.2">
      <c r="A6264" s="229" t="s">
        <v>14226</v>
      </c>
      <c r="B6264" s="229" t="s">
        <v>14383</v>
      </c>
      <c r="C6264" s="229">
        <v>1</v>
      </c>
      <c r="D6264" s="229">
        <v>0</v>
      </c>
      <c r="E6264" s="229">
        <v>2</v>
      </c>
      <c r="F6264" s="229">
        <v>0</v>
      </c>
      <c r="G6264" s="230">
        <v>0.33333333300000001</v>
      </c>
    </row>
    <row r="6265" spans="1:7" x14ac:dyDescent="0.2">
      <c r="A6265" s="229" t="s">
        <v>14226</v>
      </c>
      <c r="B6265" s="229" t="s">
        <v>14384</v>
      </c>
      <c r="C6265" s="229">
        <v>1</v>
      </c>
      <c r="D6265" s="229">
        <v>0</v>
      </c>
      <c r="E6265" s="229">
        <v>2</v>
      </c>
      <c r="F6265" s="229">
        <v>0</v>
      </c>
      <c r="G6265" s="230">
        <v>0.33333333300000001</v>
      </c>
    </row>
    <row r="6266" spans="1:7" x14ac:dyDescent="0.2">
      <c r="A6266" s="229" t="s">
        <v>14676</v>
      </c>
      <c r="B6266" s="229" t="s">
        <v>14503</v>
      </c>
      <c r="C6266" s="229">
        <v>1</v>
      </c>
      <c r="D6266" s="229">
        <v>0</v>
      </c>
      <c r="E6266" s="229">
        <v>2</v>
      </c>
      <c r="F6266" s="229">
        <v>0</v>
      </c>
      <c r="G6266" s="230">
        <v>0.33333333300000001</v>
      </c>
    </row>
    <row r="6267" spans="1:7" x14ac:dyDescent="0.2">
      <c r="A6267" s="229" t="s">
        <v>14676</v>
      </c>
      <c r="B6267" s="229" t="s">
        <v>14504</v>
      </c>
      <c r="C6267" s="229">
        <v>1</v>
      </c>
      <c r="D6267" s="229">
        <v>0</v>
      </c>
      <c r="E6267" s="229">
        <v>2</v>
      </c>
      <c r="F6267" s="229">
        <v>0</v>
      </c>
      <c r="G6267" s="230">
        <v>0.33333333300000001</v>
      </c>
    </row>
    <row r="6268" spans="1:7" x14ac:dyDescent="0.2">
      <c r="A6268" s="229" t="s">
        <v>14676</v>
      </c>
      <c r="B6268" s="229" t="s">
        <v>14505</v>
      </c>
      <c r="C6268" s="229">
        <v>1</v>
      </c>
      <c r="D6268" s="229">
        <v>0</v>
      </c>
      <c r="E6268" s="229">
        <v>2</v>
      </c>
      <c r="F6268" s="229">
        <v>0</v>
      </c>
      <c r="G6268" s="230">
        <v>0.33333333300000001</v>
      </c>
    </row>
    <row r="6269" spans="1:7" x14ac:dyDescent="0.2">
      <c r="A6269" s="229" t="s">
        <v>14676</v>
      </c>
      <c r="B6269" s="229" t="s">
        <v>14506</v>
      </c>
      <c r="C6269" s="229">
        <v>1</v>
      </c>
      <c r="D6269" s="229">
        <v>0</v>
      </c>
      <c r="E6269" s="229">
        <v>2</v>
      </c>
      <c r="F6269" s="229">
        <v>0</v>
      </c>
      <c r="G6269" s="230">
        <v>0.33333333300000001</v>
      </c>
    </row>
    <row r="6270" spans="1:7" x14ac:dyDescent="0.2">
      <c r="A6270" s="229" t="s">
        <v>14676</v>
      </c>
      <c r="B6270" s="229" t="s">
        <v>14507</v>
      </c>
      <c r="C6270" s="229">
        <v>1</v>
      </c>
      <c r="D6270" s="229">
        <v>0</v>
      </c>
      <c r="E6270" s="229">
        <v>2</v>
      </c>
      <c r="F6270" s="229">
        <v>0</v>
      </c>
      <c r="G6270" s="230">
        <v>0.33333333300000001</v>
      </c>
    </row>
    <row r="6271" spans="1:7" x14ac:dyDescent="0.2">
      <c r="A6271" s="229" t="s">
        <v>14676</v>
      </c>
      <c r="B6271" s="229" t="s">
        <v>14508</v>
      </c>
      <c r="C6271" s="229">
        <v>1</v>
      </c>
      <c r="D6271" s="229">
        <v>0</v>
      </c>
      <c r="E6271" s="229">
        <v>2</v>
      </c>
      <c r="F6271" s="229">
        <v>0</v>
      </c>
      <c r="G6271" s="230">
        <v>0.33333333300000001</v>
      </c>
    </row>
    <row r="6272" spans="1:7" x14ac:dyDescent="0.2">
      <c r="A6272" s="229" t="s">
        <v>14676</v>
      </c>
      <c r="B6272" s="229" t="s">
        <v>14509</v>
      </c>
      <c r="C6272" s="229">
        <v>1</v>
      </c>
      <c r="D6272" s="229">
        <v>0</v>
      </c>
      <c r="E6272" s="229">
        <v>2</v>
      </c>
      <c r="F6272" s="229">
        <v>0</v>
      </c>
      <c r="G6272" s="230">
        <v>0.33333333300000001</v>
      </c>
    </row>
    <row r="6273" spans="1:7" x14ac:dyDescent="0.2">
      <c r="A6273" s="229" t="s">
        <v>14676</v>
      </c>
      <c r="B6273" s="229" t="s">
        <v>14510</v>
      </c>
      <c r="C6273" s="229">
        <v>1</v>
      </c>
      <c r="D6273" s="229">
        <v>0</v>
      </c>
      <c r="E6273" s="229">
        <v>2</v>
      </c>
      <c r="F6273" s="229">
        <v>0</v>
      </c>
      <c r="G6273" s="230">
        <v>0.33333333300000001</v>
      </c>
    </row>
    <row r="6274" spans="1:7" x14ac:dyDescent="0.2">
      <c r="A6274" s="229" t="s">
        <v>14676</v>
      </c>
      <c r="B6274" s="229" t="s">
        <v>14511</v>
      </c>
      <c r="C6274" s="229">
        <v>1</v>
      </c>
      <c r="D6274" s="229">
        <v>0</v>
      </c>
      <c r="E6274" s="229">
        <v>2</v>
      </c>
      <c r="F6274" s="229">
        <v>0</v>
      </c>
      <c r="G6274" s="230">
        <v>0.33333333300000001</v>
      </c>
    </row>
    <row r="6275" spans="1:7" x14ac:dyDescent="0.2">
      <c r="A6275" s="229" t="s">
        <v>14676</v>
      </c>
      <c r="B6275" s="229" t="s">
        <v>14512</v>
      </c>
      <c r="C6275" s="229">
        <v>1</v>
      </c>
      <c r="D6275" s="229">
        <v>0</v>
      </c>
      <c r="E6275" s="229">
        <v>2</v>
      </c>
      <c r="F6275" s="229">
        <v>0</v>
      </c>
      <c r="G6275" s="230">
        <v>0.33333333300000001</v>
      </c>
    </row>
    <row r="6276" spans="1:7" x14ac:dyDescent="0.2">
      <c r="A6276" s="229" t="s">
        <v>14676</v>
      </c>
      <c r="B6276" s="229" t="s">
        <v>14513</v>
      </c>
      <c r="C6276" s="229">
        <v>1</v>
      </c>
      <c r="D6276" s="229">
        <v>0</v>
      </c>
      <c r="E6276" s="229">
        <v>2</v>
      </c>
      <c r="F6276" s="229">
        <v>0</v>
      </c>
      <c r="G6276" s="230">
        <v>0.33333333300000001</v>
      </c>
    </row>
    <row r="6277" spans="1:7" x14ac:dyDescent="0.2">
      <c r="A6277" s="229" t="s">
        <v>14676</v>
      </c>
      <c r="B6277" s="229" t="s">
        <v>14514</v>
      </c>
      <c r="C6277" s="229">
        <v>1</v>
      </c>
      <c r="D6277" s="229">
        <v>0</v>
      </c>
      <c r="E6277" s="229">
        <v>2</v>
      </c>
      <c r="F6277" s="229">
        <v>0</v>
      </c>
      <c r="G6277" s="230">
        <v>0.33333333300000001</v>
      </c>
    </row>
    <row r="6278" spans="1:7" x14ac:dyDescent="0.2">
      <c r="A6278" s="229" t="s">
        <v>14676</v>
      </c>
      <c r="B6278" s="229" t="s">
        <v>14515</v>
      </c>
      <c r="C6278" s="229">
        <v>1</v>
      </c>
      <c r="D6278" s="229">
        <v>0</v>
      </c>
      <c r="E6278" s="229">
        <v>2</v>
      </c>
      <c r="F6278" s="229">
        <v>0</v>
      </c>
      <c r="G6278" s="230">
        <v>0.33333333300000001</v>
      </c>
    </row>
    <row r="6279" spans="1:7" x14ac:dyDescent="0.2">
      <c r="A6279" s="229" t="s">
        <v>14676</v>
      </c>
      <c r="B6279" s="229" t="s">
        <v>14516</v>
      </c>
      <c r="C6279" s="229">
        <v>1</v>
      </c>
      <c r="D6279" s="229">
        <v>0</v>
      </c>
      <c r="E6279" s="229">
        <v>2</v>
      </c>
      <c r="F6279" s="229">
        <v>0</v>
      </c>
      <c r="G6279" s="230">
        <v>0.33333333300000001</v>
      </c>
    </row>
    <row r="6280" spans="1:7" x14ac:dyDescent="0.2">
      <c r="A6280" s="229" t="s">
        <v>14676</v>
      </c>
      <c r="B6280" s="229" t="s">
        <v>14517</v>
      </c>
      <c r="C6280" s="229">
        <v>1</v>
      </c>
      <c r="D6280" s="229">
        <v>0</v>
      </c>
      <c r="E6280" s="229">
        <v>2</v>
      </c>
      <c r="F6280" s="229">
        <v>0</v>
      </c>
      <c r="G6280" s="230">
        <v>0.33333333300000001</v>
      </c>
    </row>
    <row r="6281" spans="1:7" x14ac:dyDescent="0.2">
      <c r="A6281" s="229" t="s">
        <v>14676</v>
      </c>
      <c r="B6281" s="229" t="s">
        <v>14518</v>
      </c>
      <c r="C6281" s="229">
        <v>1</v>
      </c>
      <c r="D6281" s="229">
        <v>0</v>
      </c>
      <c r="E6281" s="229">
        <v>2</v>
      </c>
      <c r="F6281" s="229">
        <v>0</v>
      </c>
      <c r="G6281" s="230">
        <v>0.33333333300000001</v>
      </c>
    </row>
    <row r="6282" spans="1:7" x14ac:dyDescent="0.2">
      <c r="A6282" s="229" t="s">
        <v>14676</v>
      </c>
      <c r="B6282" s="229" t="s">
        <v>14519</v>
      </c>
      <c r="C6282" s="229">
        <v>1</v>
      </c>
      <c r="D6282" s="229">
        <v>0</v>
      </c>
      <c r="E6282" s="229">
        <v>2</v>
      </c>
      <c r="F6282" s="229">
        <v>0</v>
      </c>
      <c r="G6282" s="230">
        <v>0.33333333300000001</v>
      </c>
    </row>
    <row r="6283" spans="1:7" x14ac:dyDescent="0.2">
      <c r="A6283" s="229" t="s">
        <v>14676</v>
      </c>
      <c r="B6283" s="229" t="s">
        <v>14520</v>
      </c>
      <c r="C6283" s="229">
        <v>1</v>
      </c>
      <c r="D6283" s="229">
        <v>0</v>
      </c>
      <c r="E6283" s="229">
        <v>2</v>
      </c>
      <c r="F6283" s="229">
        <v>0</v>
      </c>
      <c r="G6283" s="230">
        <v>0.33333333300000001</v>
      </c>
    </row>
    <row r="6284" spans="1:7" x14ac:dyDescent="0.2">
      <c r="A6284" s="229" t="s">
        <v>14676</v>
      </c>
      <c r="B6284" s="229" t="s">
        <v>14521</v>
      </c>
      <c r="C6284" s="229">
        <v>1</v>
      </c>
      <c r="D6284" s="229">
        <v>0</v>
      </c>
      <c r="E6284" s="229">
        <v>2</v>
      </c>
      <c r="F6284" s="229">
        <v>0</v>
      </c>
      <c r="G6284" s="230">
        <v>0.33333333300000001</v>
      </c>
    </row>
    <row r="6285" spans="1:7" x14ac:dyDescent="0.2">
      <c r="A6285" s="229" t="s">
        <v>14676</v>
      </c>
      <c r="B6285" s="229" t="s">
        <v>14522</v>
      </c>
      <c r="C6285" s="229">
        <v>1</v>
      </c>
      <c r="D6285" s="229">
        <v>0</v>
      </c>
      <c r="E6285" s="229">
        <v>2</v>
      </c>
      <c r="F6285" s="229">
        <v>0</v>
      </c>
      <c r="G6285" s="230">
        <v>0.33333333300000001</v>
      </c>
    </row>
    <row r="6286" spans="1:7" x14ac:dyDescent="0.2">
      <c r="A6286" s="229" t="s">
        <v>14676</v>
      </c>
      <c r="B6286" s="229" t="s">
        <v>14523</v>
      </c>
      <c r="C6286" s="229">
        <v>1</v>
      </c>
      <c r="D6286" s="229">
        <v>0</v>
      </c>
      <c r="E6286" s="229">
        <v>2</v>
      </c>
      <c r="F6286" s="229">
        <v>0</v>
      </c>
      <c r="G6286" s="230">
        <v>0.33333333300000001</v>
      </c>
    </row>
    <row r="6287" spans="1:7" x14ac:dyDescent="0.2">
      <c r="A6287" s="229" t="s">
        <v>14676</v>
      </c>
      <c r="B6287" s="229" t="s">
        <v>14524</v>
      </c>
      <c r="C6287" s="229">
        <v>1</v>
      </c>
      <c r="D6287" s="229">
        <v>0</v>
      </c>
      <c r="E6287" s="229">
        <v>2</v>
      </c>
      <c r="F6287" s="229">
        <v>0</v>
      </c>
      <c r="G6287" s="230">
        <v>0.33333333300000001</v>
      </c>
    </row>
    <row r="6288" spans="1:7" x14ac:dyDescent="0.2">
      <c r="A6288" s="229" t="s">
        <v>14676</v>
      </c>
      <c r="B6288" s="229" t="s">
        <v>14525</v>
      </c>
      <c r="C6288" s="229">
        <v>1</v>
      </c>
      <c r="D6288" s="229">
        <v>0</v>
      </c>
      <c r="E6288" s="229">
        <v>2</v>
      </c>
      <c r="F6288" s="229">
        <v>0</v>
      </c>
      <c r="G6288" s="230">
        <v>0.33333333300000001</v>
      </c>
    </row>
    <row r="6289" spans="1:7" x14ac:dyDescent="0.2">
      <c r="A6289" s="229" t="s">
        <v>14676</v>
      </c>
      <c r="B6289" s="229" t="s">
        <v>14526</v>
      </c>
      <c r="C6289" s="229">
        <v>1</v>
      </c>
      <c r="D6289" s="229">
        <v>0</v>
      </c>
      <c r="E6289" s="229">
        <v>2</v>
      </c>
      <c r="F6289" s="229">
        <v>0</v>
      </c>
      <c r="G6289" s="230">
        <v>0.33333333300000001</v>
      </c>
    </row>
    <row r="6290" spans="1:7" x14ac:dyDescent="0.2">
      <c r="A6290" s="229" t="s">
        <v>14676</v>
      </c>
      <c r="B6290" s="229" t="s">
        <v>14527</v>
      </c>
      <c r="C6290" s="229">
        <v>1</v>
      </c>
      <c r="D6290" s="229">
        <v>0</v>
      </c>
      <c r="E6290" s="229">
        <v>2</v>
      </c>
      <c r="F6290" s="229">
        <v>0</v>
      </c>
      <c r="G6290" s="230">
        <v>0.33333333300000001</v>
      </c>
    </row>
    <row r="6291" spans="1:7" x14ac:dyDescent="0.2">
      <c r="A6291" s="229" t="s">
        <v>14676</v>
      </c>
      <c r="B6291" s="229" t="s">
        <v>14528</v>
      </c>
      <c r="C6291" s="229">
        <v>1</v>
      </c>
      <c r="D6291" s="229">
        <v>0</v>
      </c>
      <c r="E6291" s="229">
        <v>2</v>
      </c>
      <c r="F6291" s="229">
        <v>0</v>
      </c>
      <c r="G6291" s="230">
        <v>0.33333333300000001</v>
      </c>
    </row>
    <row r="6292" spans="1:7" x14ac:dyDescent="0.2">
      <c r="A6292" s="229" t="s">
        <v>14676</v>
      </c>
      <c r="B6292" s="229" t="s">
        <v>14529</v>
      </c>
      <c r="C6292" s="229">
        <v>1</v>
      </c>
      <c r="D6292" s="229">
        <v>0</v>
      </c>
      <c r="E6292" s="229">
        <v>2</v>
      </c>
      <c r="F6292" s="229">
        <v>0</v>
      </c>
      <c r="G6292" s="230">
        <v>0.33333333300000001</v>
      </c>
    </row>
    <row r="6293" spans="1:7" x14ac:dyDescent="0.2">
      <c r="A6293" s="229" t="s">
        <v>14676</v>
      </c>
      <c r="B6293" s="229" t="s">
        <v>14530</v>
      </c>
      <c r="C6293" s="229">
        <v>1</v>
      </c>
      <c r="D6293" s="229">
        <v>0</v>
      </c>
      <c r="E6293" s="229">
        <v>2</v>
      </c>
      <c r="F6293" s="229">
        <v>0</v>
      </c>
      <c r="G6293" s="230">
        <v>0.33333333300000001</v>
      </c>
    </row>
    <row r="6294" spans="1:7" x14ac:dyDescent="0.2">
      <c r="A6294" s="229" t="s">
        <v>14676</v>
      </c>
      <c r="B6294" s="229" t="s">
        <v>14531</v>
      </c>
      <c r="C6294" s="229">
        <v>1</v>
      </c>
      <c r="D6294" s="229">
        <v>0</v>
      </c>
      <c r="E6294" s="229">
        <v>2</v>
      </c>
      <c r="F6294" s="229">
        <v>0</v>
      </c>
      <c r="G6294" s="230">
        <v>0.33333333300000001</v>
      </c>
    </row>
    <row r="6295" spans="1:7" x14ac:dyDescent="0.2">
      <c r="A6295" s="229" t="s">
        <v>14676</v>
      </c>
      <c r="B6295" s="229" t="s">
        <v>14532</v>
      </c>
      <c r="C6295" s="229">
        <v>1</v>
      </c>
      <c r="D6295" s="229">
        <v>0</v>
      </c>
      <c r="E6295" s="229">
        <v>2</v>
      </c>
      <c r="F6295" s="229">
        <v>0</v>
      </c>
      <c r="G6295" s="230">
        <v>0.33333333300000001</v>
      </c>
    </row>
    <row r="6296" spans="1:7" x14ac:dyDescent="0.2">
      <c r="A6296" s="229" t="s">
        <v>14676</v>
      </c>
      <c r="B6296" s="229" t="s">
        <v>14533</v>
      </c>
      <c r="C6296" s="229">
        <v>1</v>
      </c>
      <c r="D6296" s="229">
        <v>0</v>
      </c>
      <c r="E6296" s="229">
        <v>2</v>
      </c>
      <c r="F6296" s="229">
        <v>0</v>
      </c>
      <c r="G6296" s="230">
        <v>0.33333333300000001</v>
      </c>
    </row>
    <row r="6297" spans="1:7" x14ac:dyDescent="0.2">
      <c r="A6297" s="229" t="s">
        <v>14676</v>
      </c>
      <c r="B6297" s="229" t="s">
        <v>14534</v>
      </c>
      <c r="C6297" s="229">
        <v>1</v>
      </c>
      <c r="D6297" s="229">
        <v>0</v>
      </c>
      <c r="E6297" s="229">
        <v>2</v>
      </c>
      <c r="F6297" s="229">
        <v>0</v>
      </c>
      <c r="G6297" s="230">
        <v>0.33333333300000001</v>
      </c>
    </row>
    <row r="6298" spans="1:7" x14ac:dyDescent="0.2">
      <c r="A6298" s="229" t="s">
        <v>14676</v>
      </c>
      <c r="B6298" s="229" t="s">
        <v>14535</v>
      </c>
      <c r="C6298" s="229">
        <v>1</v>
      </c>
      <c r="D6298" s="229">
        <v>0</v>
      </c>
      <c r="E6298" s="229">
        <v>2</v>
      </c>
      <c r="F6298" s="229">
        <v>0</v>
      </c>
      <c r="G6298" s="230">
        <v>0.33333333300000001</v>
      </c>
    </row>
    <row r="6299" spans="1:7" x14ac:dyDescent="0.2">
      <c r="A6299" s="229" t="s">
        <v>14676</v>
      </c>
      <c r="B6299" s="229" t="s">
        <v>14536</v>
      </c>
      <c r="C6299" s="229">
        <v>1</v>
      </c>
      <c r="D6299" s="229">
        <v>0</v>
      </c>
      <c r="E6299" s="229">
        <v>2</v>
      </c>
      <c r="F6299" s="229">
        <v>0</v>
      </c>
      <c r="G6299" s="230">
        <v>0.33333333300000001</v>
      </c>
    </row>
    <row r="6300" spans="1:7" x14ac:dyDescent="0.2">
      <c r="A6300" s="229" t="s">
        <v>14676</v>
      </c>
      <c r="B6300" s="229" t="s">
        <v>14537</v>
      </c>
      <c r="C6300" s="229">
        <v>1</v>
      </c>
      <c r="D6300" s="229">
        <v>0</v>
      </c>
      <c r="E6300" s="229">
        <v>2</v>
      </c>
      <c r="F6300" s="229">
        <v>0</v>
      </c>
      <c r="G6300" s="230">
        <v>0.33333333300000001</v>
      </c>
    </row>
    <row r="6301" spans="1:7" x14ac:dyDescent="0.2">
      <c r="A6301" s="229" t="s">
        <v>14676</v>
      </c>
      <c r="B6301" s="229" t="s">
        <v>14538</v>
      </c>
      <c r="C6301" s="229">
        <v>1</v>
      </c>
      <c r="D6301" s="229">
        <v>0</v>
      </c>
      <c r="E6301" s="229">
        <v>2</v>
      </c>
      <c r="F6301" s="229">
        <v>0</v>
      </c>
      <c r="G6301" s="230">
        <v>0.33333333300000001</v>
      </c>
    </row>
    <row r="6302" spans="1:7" x14ac:dyDescent="0.2">
      <c r="A6302" s="229" t="s">
        <v>14676</v>
      </c>
      <c r="B6302" s="229" t="s">
        <v>14539</v>
      </c>
      <c r="C6302" s="229">
        <v>1</v>
      </c>
      <c r="D6302" s="229">
        <v>0</v>
      </c>
      <c r="E6302" s="229">
        <v>2</v>
      </c>
      <c r="F6302" s="229">
        <v>0</v>
      </c>
      <c r="G6302" s="230">
        <v>0.33333333300000001</v>
      </c>
    </row>
    <row r="6303" spans="1:7" x14ac:dyDescent="0.2">
      <c r="A6303" s="229" t="s">
        <v>14676</v>
      </c>
      <c r="B6303" s="229" t="s">
        <v>14540</v>
      </c>
      <c r="C6303" s="229">
        <v>1</v>
      </c>
      <c r="D6303" s="229">
        <v>0</v>
      </c>
      <c r="E6303" s="229">
        <v>2</v>
      </c>
      <c r="F6303" s="229">
        <v>0</v>
      </c>
      <c r="G6303" s="230">
        <v>0.33333333300000001</v>
      </c>
    </row>
    <row r="6304" spans="1:7" x14ac:dyDescent="0.2">
      <c r="A6304" s="229" t="s">
        <v>14676</v>
      </c>
      <c r="B6304" s="229" t="s">
        <v>14541</v>
      </c>
      <c r="C6304" s="229">
        <v>1</v>
      </c>
      <c r="D6304" s="229">
        <v>0</v>
      </c>
      <c r="E6304" s="229">
        <v>2</v>
      </c>
      <c r="F6304" s="229">
        <v>0</v>
      </c>
      <c r="G6304" s="230">
        <v>0.33333333300000001</v>
      </c>
    </row>
    <row r="6305" spans="1:7" x14ac:dyDescent="0.2">
      <c r="A6305" s="229" t="s">
        <v>14676</v>
      </c>
      <c r="B6305" s="229" t="s">
        <v>14542</v>
      </c>
      <c r="C6305" s="229">
        <v>1</v>
      </c>
      <c r="D6305" s="229">
        <v>0</v>
      </c>
      <c r="E6305" s="229">
        <v>2</v>
      </c>
      <c r="F6305" s="229">
        <v>0</v>
      </c>
      <c r="G6305" s="230">
        <v>0.33333333300000001</v>
      </c>
    </row>
    <row r="6306" spans="1:7" x14ac:dyDescent="0.2">
      <c r="A6306" s="229" t="s">
        <v>14676</v>
      </c>
      <c r="B6306" s="229" t="s">
        <v>14543</v>
      </c>
      <c r="C6306" s="229">
        <v>1</v>
      </c>
      <c r="D6306" s="229">
        <v>0</v>
      </c>
      <c r="E6306" s="229">
        <v>2</v>
      </c>
      <c r="F6306" s="229">
        <v>0</v>
      </c>
      <c r="G6306" s="230">
        <v>0.33333333300000001</v>
      </c>
    </row>
    <row r="6307" spans="1:7" x14ac:dyDescent="0.2">
      <c r="A6307" s="229" t="s">
        <v>14676</v>
      </c>
      <c r="B6307" s="229" t="s">
        <v>14544</v>
      </c>
      <c r="C6307" s="229">
        <v>1</v>
      </c>
      <c r="D6307" s="229">
        <v>0</v>
      </c>
      <c r="E6307" s="229">
        <v>2</v>
      </c>
      <c r="F6307" s="229">
        <v>0</v>
      </c>
      <c r="G6307" s="230">
        <v>0.33333333300000001</v>
      </c>
    </row>
    <row r="6308" spans="1:7" x14ac:dyDescent="0.2">
      <c r="A6308" s="229" t="s">
        <v>14227</v>
      </c>
      <c r="B6308" s="229" t="s">
        <v>14305</v>
      </c>
      <c r="C6308" s="229">
        <v>1</v>
      </c>
      <c r="D6308" s="229">
        <v>0</v>
      </c>
      <c r="E6308" s="229">
        <v>1</v>
      </c>
      <c r="F6308" s="229">
        <v>1</v>
      </c>
      <c r="G6308" s="230">
        <v>0.33333333300000001</v>
      </c>
    </row>
    <row r="6309" spans="1:7" x14ac:dyDescent="0.2">
      <c r="A6309" s="229" t="s">
        <v>14227</v>
      </c>
      <c r="B6309" s="229" t="s">
        <v>14306</v>
      </c>
      <c r="C6309" s="229">
        <v>1</v>
      </c>
      <c r="D6309" s="229">
        <v>0</v>
      </c>
      <c r="E6309" s="229">
        <v>1</v>
      </c>
      <c r="F6309" s="229">
        <v>1</v>
      </c>
      <c r="G6309" s="230">
        <v>0.33333333300000001</v>
      </c>
    </row>
    <row r="6310" spans="1:7" x14ac:dyDescent="0.2">
      <c r="A6310" s="229" t="s">
        <v>14227</v>
      </c>
      <c r="B6310" s="229" t="s">
        <v>14307</v>
      </c>
      <c r="C6310" s="229">
        <v>1</v>
      </c>
      <c r="D6310" s="229">
        <v>0</v>
      </c>
      <c r="E6310" s="229">
        <v>1</v>
      </c>
      <c r="F6310" s="229">
        <v>1</v>
      </c>
      <c r="G6310" s="230">
        <v>0.33333333300000001</v>
      </c>
    </row>
    <row r="6311" spans="1:7" x14ac:dyDescent="0.2">
      <c r="A6311" s="229" t="s">
        <v>14227</v>
      </c>
      <c r="B6311" s="229" t="s">
        <v>14308</v>
      </c>
      <c r="C6311" s="229">
        <v>1</v>
      </c>
      <c r="D6311" s="229">
        <v>0</v>
      </c>
      <c r="E6311" s="229">
        <v>1</v>
      </c>
      <c r="F6311" s="229">
        <v>1</v>
      </c>
      <c r="G6311" s="230">
        <v>0.33333333300000001</v>
      </c>
    </row>
    <row r="6312" spans="1:7" x14ac:dyDescent="0.2">
      <c r="A6312" s="229" t="s">
        <v>14227</v>
      </c>
      <c r="B6312" s="229" t="s">
        <v>14291</v>
      </c>
      <c r="C6312" s="229">
        <v>1</v>
      </c>
      <c r="D6312" s="229">
        <v>0</v>
      </c>
      <c r="E6312" s="229">
        <v>1</v>
      </c>
      <c r="F6312" s="229">
        <v>1</v>
      </c>
      <c r="G6312" s="230">
        <v>0.33333333300000001</v>
      </c>
    </row>
    <row r="6313" spans="1:7" x14ac:dyDescent="0.2">
      <c r="A6313" s="229" t="s">
        <v>14227</v>
      </c>
      <c r="B6313" s="229" t="s">
        <v>14309</v>
      </c>
      <c r="C6313" s="229">
        <v>1</v>
      </c>
      <c r="D6313" s="229">
        <v>0</v>
      </c>
      <c r="E6313" s="229">
        <v>1</v>
      </c>
      <c r="F6313" s="229">
        <v>1</v>
      </c>
      <c r="G6313" s="230">
        <v>0.33333333300000001</v>
      </c>
    </row>
    <row r="6314" spans="1:7" x14ac:dyDescent="0.2">
      <c r="A6314" s="229" t="s">
        <v>14227</v>
      </c>
      <c r="B6314" s="229" t="s">
        <v>14310</v>
      </c>
      <c r="C6314" s="229">
        <v>1</v>
      </c>
      <c r="D6314" s="229">
        <v>0</v>
      </c>
      <c r="E6314" s="229">
        <v>1</v>
      </c>
      <c r="F6314" s="229">
        <v>1</v>
      </c>
      <c r="G6314" s="230">
        <v>0.33333333300000001</v>
      </c>
    </row>
    <row r="6315" spans="1:7" x14ac:dyDescent="0.2">
      <c r="A6315" s="229" t="s">
        <v>14227</v>
      </c>
      <c r="B6315" s="229" t="s">
        <v>14311</v>
      </c>
      <c r="C6315" s="229">
        <v>1</v>
      </c>
      <c r="D6315" s="229">
        <v>0</v>
      </c>
      <c r="E6315" s="229">
        <v>1</v>
      </c>
      <c r="F6315" s="229">
        <v>1</v>
      </c>
      <c r="G6315" s="230">
        <v>0.33333333300000001</v>
      </c>
    </row>
    <row r="6316" spans="1:7" x14ac:dyDescent="0.2">
      <c r="A6316" s="229" t="s">
        <v>14227</v>
      </c>
      <c r="B6316" s="229" t="s">
        <v>14312</v>
      </c>
      <c r="C6316" s="229">
        <v>1</v>
      </c>
      <c r="D6316" s="229">
        <v>0</v>
      </c>
      <c r="E6316" s="229">
        <v>1</v>
      </c>
      <c r="F6316" s="229">
        <v>1</v>
      </c>
      <c r="G6316" s="230">
        <v>0.33333333300000001</v>
      </c>
    </row>
    <row r="6317" spans="1:7" x14ac:dyDescent="0.2">
      <c r="A6317" s="229" t="s">
        <v>14227</v>
      </c>
      <c r="B6317" s="229" t="s">
        <v>14313</v>
      </c>
      <c r="C6317" s="229">
        <v>1</v>
      </c>
      <c r="D6317" s="229">
        <v>0</v>
      </c>
      <c r="E6317" s="229">
        <v>1</v>
      </c>
      <c r="F6317" s="229">
        <v>1</v>
      </c>
      <c r="G6317" s="230">
        <v>0.33333333300000001</v>
      </c>
    </row>
    <row r="6318" spans="1:7" x14ac:dyDescent="0.2">
      <c r="A6318" s="229" t="s">
        <v>14236</v>
      </c>
      <c r="B6318" s="229" t="s">
        <v>14720</v>
      </c>
      <c r="C6318" s="229">
        <v>1</v>
      </c>
      <c r="D6318" s="229">
        <v>0</v>
      </c>
      <c r="E6318" s="229">
        <v>1</v>
      </c>
      <c r="F6318" s="229">
        <v>1</v>
      </c>
      <c r="G6318" s="230">
        <v>0.33333333300000001</v>
      </c>
    </row>
    <row r="6319" spans="1:7" x14ac:dyDescent="0.2">
      <c r="A6319" s="229" t="s">
        <v>14236</v>
      </c>
      <c r="B6319" s="229" t="s">
        <v>14691</v>
      </c>
      <c r="C6319" s="229">
        <v>1</v>
      </c>
      <c r="D6319" s="229">
        <v>0</v>
      </c>
      <c r="E6319" s="229">
        <v>1</v>
      </c>
      <c r="F6319" s="229">
        <v>1</v>
      </c>
      <c r="G6319" s="230">
        <v>0.33333333300000001</v>
      </c>
    </row>
    <row r="6320" spans="1:7" x14ac:dyDescent="0.2">
      <c r="A6320" s="229" t="s">
        <v>14236</v>
      </c>
      <c r="B6320" s="229" t="s">
        <v>14271</v>
      </c>
      <c r="C6320" s="229">
        <v>1</v>
      </c>
      <c r="D6320" s="229">
        <v>0</v>
      </c>
      <c r="E6320" s="229">
        <v>1</v>
      </c>
      <c r="F6320" s="229">
        <v>1</v>
      </c>
      <c r="G6320" s="230">
        <v>0.33333333300000001</v>
      </c>
    </row>
    <row r="6321" spans="1:7" x14ac:dyDescent="0.2">
      <c r="A6321" s="229" t="s">
        <v>14236</v>
      </c>
      <c r="B6321" s="229" t="s">
        <v>14260</v>
      </c>
      <c r="C6321" s="229">
        <v>1</v>
      </c>
      <c r="D6321" s="229">
        <v>0</v>
      </c>
      <c r="E6321" s="229">
        <v>1</v>
      </c>
      <c r="F6321" s="229">
        <v>1</v>
      </c>
      <c r="G6321" s="230">
        <v>0.33333333300000001</v>
      </c>
    </row>
    <row r="6322" spans="1:7" x14ac:dyDescent="0.2">
      <c r="A6322" s="229" t="s">
        <v>14236</v>
      </c>
      <c r="B6322" s="229" t="s">
        <v>14261</v>
      </c>
      <c r="C6322" s="229">
        <v>1</v>
      </c>
      <c r="D6322" s="229">
        <v>0</v>
      </c>
      <c r="E6322" s="229">
        <v>1</v>
      </c>
      <c r="F6322" s="229">
        <v>1</v>
      </c>
      <c r="G6322" s="230">
        <v>0.33333333300000001</v>
      </c>
    </row>
    <row r="6323" spans="1:7" x14ac:dyDescent="0.2">
      <c r="A6323" s="229" t="s">
        <v>14236</v>
      </c>
      <c r="B6323" s="229" t="s">
        <v>14721</v>
      </c>
      <c r="C6323" s="229">
        <v>1</v>
      </c>
      <c r="D6323" s="229">
        <v>0</v>
      </c>
      <c r="E6323" s="229">
        <v>1</v>
      </c>
      <c r="F6323" s="229">
        <v>1</v>
      </c>
      <c r="G6323" s="230">
        <v>0.33333333300000001</v>
      </c>
    </row>
    <row r="6324" spans="1:7" x14ac:dyDescent="0.2">
      <c r="A6324" s="229" t="s">
        <v>14236</v>
      </c>
      <c r="B6324" s="229" t="s">
        <v>14685</v>
      </c>
      <c r="C6324" s="229">
        <v>1</v>
      </c>
      <c r="D6324" s="229">
        <v>0</v>
      </c>
      <c r="E6324" s="229">
        <v>1</v>
      </c>
      <c r="F6324" s="229">
        <v>1</v>
      </c>
      <c r="G6324" s="230">
        <v>0.33333333300000001</v>
      </c>
    </row>
    <row r="6325" spans="1:7" x14ac:dyDescent="0.2">
      <c r="A6325" s="229" t="s">
        <v>14252</v>
      </c>
      <c r="B6325" s="229" t="s">
        <v>14720</v>
      </c>
      <c r="C6325" s="229">
        <v>1</v>
      </c>
      <c r="D6325" s="229">
        <v>0</v>
      </c>
      <c r="E6325" s="229">
        <v>1</v>
      </c>
      <c r="F6325" s="229">
        <v>1</v>
      </c>
      <c r="G6325" s="230">
        <v>0.33333333300000001</v>
      </c>
    </row>
    <row r="6326" spans="1:7" x14ac:dyDescent="0.2">
      <c r="A6326" s="229" t="s">
        <v>14252</v>
      </c>
      <c r="B6326" s="229" t="s">
        <v>14691</v>
      </c>
      <c r="C6326" s="229">
        <v>1</v>
      </c>
      <c r="D6326" s="229">
        <v>0</v>
      </c>
      <c r="E6326" s="229">
        <v>1</v>
      </c>
      <c r="F6326" s="229">
        <v>1</v>
      </c>
      <c r="G6326" s="230">
        <v>0.33333333300000001</v>
      </c>
    </row>
    <row r="6327" spans="1:7" x14ac:dyDescent="0.2">
      <c r="A6327" s="229" t="s">
        <v>14252</v>
      </c>
      <c r="B6327" s="229" t="s">
        <v>14271</v>
      </c>
      <c r="C6327" s="229">
        <v>1</v>
      </c>
      <c r="D6327" s="229">
        <v>0</v>
      </c>
      <c r="E6327" s="229">
        <v>1</v>
      </c>
      <c r="F6327" s="229">
        <v>1</v>
      </c>
      <c r="G6327" s="230">
        <v>0.33333333300000001</v>
      </c>
    </row>
    <row r="6328" spans="1:7" x14ac:dyDescent="0.2">
      <c r="A6328" s="229" t="s">
        <v>14252</v>
      </c>
      <c r="B6328" s="229" t="s">
        <v>14260</v>
      </c>
      <c r="C6328" s="229">
        <v>1</v>
      </c>
      <c r="D6328" s="229">
        <v>0</v>
      </c>
      <c r="E6328" s="229">
        <v>1</v>
      </c>
      <c r="F6328" s="229">
        <v>1</v>
      </c>
      <c r="G6328" s="230">
        <v>0.33333333300000001</v>
      </c>
    </row>
    <row r="6329" spans="1:7" x14ac:dyDescent="0.2">
      <c r="A6329" s="229" t="s">
        <v>14252</v>
      </c>
      <c r="B6329" s="229" t="s">
        <v>14261</v>
      </c>
      <c r="C6329" s="229">
        <v>1</v>
      </c>
      <c r="D6329" s="229">
        <v>0</v>
      </c>
      <c r="E6329" s="229">
        <v>1</v>
      </c>
      <c r="F6329" s="229">
        <v>1</v>
      </c>
      <c r="G6329" s="230">
        <v>0.33333333300000001</v>
      </c>
    </row>
    <row r="6330" spans="1:7" x14ac:dyDescent="0.2">
      <c r="A6330" s="229" t="s">
        <v>14252</v>
      </c>
      <c r="B6330" s="229" t="s">
        <v>14721</v>
      </c>
      <c r="C6330" s="229">
        <v>1</v>
      </c>
      <c r="D6330" s="229">
        <v>0</v>
      </c>
      <c r="E6330" s="229">
        <v>1</v>
      </c>
      <c r="F6330" s="229">
        <v>1</v>
      </c>
      <c r="G6330" s="230">
        <v>0.33333333300000001</v>
      </c>
    </row>
    <row r="6331" spans="1:7" x14ac:dyDescent="0.2">
      <c r="A6331" s="229" t="s">
        <v>14252</v>
      </c>
      <c r="B6331" s="229" t="s">
        <v>14685</v>
      </c>
      <c r="C6331" s="229">
        <v>1</v>
      </c>
      <c r="D6331" s="229">
        <v>0</v>
      </c>
      <c r="E6331" s="229">
        <v>1</v>
      </c>
      <c r="F6331" s="229">
        <v>1</v>
      </c>
      <c r="G6331" s="230">
        <v>0.33333333300000001</v>
      </c>
    </row>
    <row r="6332" spans="1:7" x14ac:dyDescent="0.2">
      <c r="A6332" s="229" t="s">
        <v>14692</v>
      </c>
      <c r="B6332" s="229" t="s">
        <v>14305</v>
      </c>
      <c r="C6332" s="229">
        <v>1</v>
      </c>
      <c r="D6332" s="229">
        <v>0</v>
      </c>
      <c r="E6332" s="229">
        <v>1</v>
      </c>
      <c r="F6332" s="229">
        <v>1</v>
      </c>
      <c r="G6332" s="230">
        <v>0.33333333300000001</v>
      </c>
    </row>
    <row r="6333" spans="1:7" x14ac:dyDescent="0.2">
      <c r="A6333" s="229" t="s">
        <v>14692</v>
      </c>
      <c r="B6333" s="229" t="s">
        <v>14228</v>
      </c>
      <c r="C6333" s="229">
        <v>1</v>
      </c>
      <c r="D6333" s="229">
        <v>0</v>
      </c>
      <c r="E6333" s="229">
        <v>1</v>
      </c>
      <c r="F6333" s="229">
        <v>1</v>
      </c>
      <c r="G6333" s="230">
        <v>0.33333333300000001</v>
      </c>
    </row>
    <row r="6334" spans="1:7" x14ac:dyDescent="0.2">
      <c r="A6334" s="229" t="s">
        <v>14692</v>
      </c>
      <c r="B6334" s="229" t="s">
        <v>14306</v>
      </c>
      <c r="C6334" s="229">
        <v>1</v>
      </c>
      <c r="D6334" s="229">
        <v>0</v>
      </c>
      <c r="E6334" s="229">
        <v>1</v>
      </c>
      <c r="F6334" s="229">
        <v>1</v>
      </c>
      <c r="G6334" s="230">
        <v>0.33333333300000001</v>
      </c>
    </row>
    <row r="6335" spans="1:7" x14ac:dyDescent="0.2">
      <c r="A6335" s="229" t="s">
        <v>14692</v>
      </c>
      <c r="B6335" s="229" t="s">
        <v>14229</v>
      </c>
      <c r="C6335" s="229">
        <v>1</v>
      </c>
      <c r="D6335" s="229">
        <v>0</v>
      </c>
      <c r="E6335" s="229">
        <v>1</v>
      </c>
      <c r="F6335" s="229">
        <v>1</v>
      </c>
      <c r="G6335" s="230">
        <v>0.33333333300000001</v>
      </c>
    </row>
    <row r="6336" spans="1:7" x14ac:dyDescent="0.2">
      <c r="A6336" s="229" t="s">
        <v>14692</v>
      </c>
      <c r="B6336" s="229" t="s">
        <v>14230</v>
      </c>
      <c r="C6336" s="229">
        <v>1</v>
      </c>
      <c r="D6336" s="229">
        <v>0</v>
      </c>
      <c r="E6336" s="229">
        <v>1</v>
      </c>
      <c r="F6336" s="229">
        <v>1</v>
      </c>
      <c r="G6336" s="230">
        <v>0.33333333300000001</v>
      </c>
    </row>
    <row r="6337" spans="1:7" x14ac:dyDescent="0.2">
      <c r="A6337" s="229" t="s">
        <v>14692</v>
      </c>
      <c r="B6337" s="229" t="s">
        <v>14231</v>
      </c>
      <c r="C6337" s="229">
        <v>1</v>
      </c>
      <c r="D6337" s="229">
        <v>0</v>
      </c>
      <c r="E6337" s="229">
        <v>1</v>
      </c>
      <c r="F6337" s="229">
        <v>1</v>
      </c>
      <c r="G6337" s="230">
        <v>0.33333333300000001</v>
      </c>
    </row>
    <row r="6338" spans="1:7" x14ac:dyDescent="0.2">
      <c r="A6338" s="229" t="s">
        <v>14692</v>
      </c>
      <c r="B6338" s="229" t="s">
        <v>14307</v>
      </c>
      <c r="C6338" s="229">
        <v>1</v>
      </c>
      <c r="D6338" s="229">
        <v>0</v>
      </c>
      <c r="E6338" s="229">
        <v>1</v>
      </c>
      <c r="F6338" s="229">
        <v>1</v>
      </c>
      <c r="G6338" s="230">
        <v>0.33333333300000001</v>
      </c>
    </row>
    <row r="6339" spans="1:7" x14ac:dyDescent="0.2">
      <c r="A6339" s="229" t="s">
        <v>14692</v>
      </c>
      <c r="B6339" s="229" t="s">
        <v>14308</v>
      </c>
      <c r="C6339" s="229">
        <v>1</v>
      </c>
      <c r="D6339" s="229">
        <v>0</v>
      </c>
      <c r="E6339" s="229">
        <v>1</v>
      </c>
      <c r="F6339" s="229">
        <v>1</v>
      </c>
      <c r="G6339" s="230">
        <v>0.33333333300000001</v>
      </c>
    </row>
    <row r="6340" spans="1:7" x14ac:dyDescent="0.2">
      <c r="A6340" s="229" t="s">
        <v>14692</v>
      </c>
      <c r="B6340" s="229" t="s">
        <v>14291</v>
      </c>
      <c r="C6340" s="229">
        <v>1</v>
      </c>
      <c r="D6340" s="229">
        <v>0</v>
      </c>
      <c r="E6340" s="229">
        <v>1</v>
      </c>
      <c r="F6340" s="229">
        <v>1</v>
      </c>
      <c r="G6340" s="230">
        <v>0.33333333300000001</v>
      </c>
    </row>
    <row r="6341" spans="1:7" x14ac:dyDescent="0.2">
      <c r="A6341" s="229" t="s">
        <v>14692</v>
      </c>
      <c r="B6341" s="229" t="s">
        <v>14232</v>
      </c>
      <c r="C6341" s="229">
        <v>1</v>
      </c>
      <c r="D6341" s="229">
        <v>0</v>
      </c>
      <c r="E6341" s="229">
        <v>1</v>
      </c>
      <c r="F6341" s="229">
        <v>1</v>
      </c>
      <c r="G6341" s="230">
        <v>0.33333333300000001</v>
      </c>
    </row>
    <row r="6342" spans="1:7" x14ac:dyDescent="0.2">
      <c r="A6342" s="229" t="s">
        <v>14692</v>
      </c>
      <c r="B6342" s="229" t="s">
        <v>14309</v>
      </c>
      <c r="C6342" s="229">
        <v>1</v>
      </c>
      <c r="D6342" s="229">
        <v>0</v>
      </c>
      <c r="E6342" s="229">
        <v>1</v>
      </c>
      <c r="F6342" s="229">
        <v>1</v>
      </c>
      <c r="G6342" s="230">
        <v>0.33333333300000001</v>
      </c>
    </row>
    <row r="6343" spans="1:7" x14ac:dyDescent="0.2">
      <c r="A6343" s="229" t="s">
        <v>14692</v>
      </c>
      <c r="B6343" s="229" t="s">
        <v>14310</v>
      </c>
      <c r="C6343" s="229">
        <v>1</v>
      </c>
      <c r="D6343" s="229">
        <v>0</v>
      </c>
      <c r="E6343" s="229">
        <v>1</v>
      </c>
      <c r="F6343" s="229">
        <v>1</v>
      </c>
      <c r="G6343" s="230">
        <v>0.33333333300000001</v>
      </c>
    </row>
    <row r="6344" spans="1:7" x14ac:dyDescent="0.2">
      <c r="A6344" s="229" t="s">
        <v>14692</v>
      </c>
      <c r="B6344" s="229" t="s">
        <v>14233</v>
      </c>
      <c r="C6344" s="229">
        <v>1</v>
      </c>
      <c r="D6344" s="229">
        <v>0</v>
      </c>
      <c r="E6344" s="229">
        <v>1</v>
      </c>
      <c r="F6344" s="229">
        <v>1</v>
      </c>
      <c r="G6344" s="230">
        <v>0.33333333300000001</v>
      </c>
    </row>
    <row r="6345" spans="1:7" x14ac:dyDescent="0.2">
      <c r="A6345" s="229" t="s">
        <v>14692</v>
      </c>
      <c r="B6345" s="229" t="s">
        <v>14311</v>
      </c>
      <c r="C6345" s="229">
        <v>1</v>
      </c>
      <c r="D6345" s="229">
        <v>0</v>
      </c>
      <c r="E6345" s="229">
        <v>1</v>
      </c>
      <c r="F6345" s="229">
        <v>1</v>
      </c>
      <c r="G6345" s="230">
        <v>0.33333333300000001</v>
      </c>
    </row>
    <row r="6346" spans="1:7" x14ac:dyDescent="0.2">
      <c r="A6346" s="229" t="s">
        <v>14692</v>
      </c>
      <c r="B6346" s="229" t="s">
        <v>14312</v>
      </c>
      <c r="C6346" s="229">
        <v>1</v>
      </c>
      <c r="D6346" s="229">
        <v>0</v>
      </c>
      <c r="E6346" s="229">
        <v>1</v>
      </c>
      <c r="F6346" s="229">
        <v>1</v>
      </c>
      <c r="G6346" s="230">
        <v>0.33333333300000001</v>
      </c>
    </row>
    <row r="6347" spans="1:7" x14ac:dyDescent="0.2">
      <c r="A6347" s="229" t="s">
        <v>14692</v>
      </c>
      <c r="B6347" s="229" t="s">
        <v>14234</v>
      </c>
      <c r="C6347" s="229">
        <v>1</v>
      </c>
      <c r="D6347" s="229">
        <v>0</v>
      </c>
      <c r="E6347" s="229">
        <v>1</v>
      </c>
      <c r="F6347" s="229">
        <v>1</v>
      </c>
      <c r="G6347" s="230">
        <v>0.33333333300000001</v>
      </c>
    </row>
    <row r="6348" spans="1:7" x14ac:dyDescent="0.2">
      <c r="A6348" s="229" t="s">
        <v>14692</v>
      </c>
      <c r="B6348" s="229" t="s">
        <v>14313</v>
      </c>
      <c r="C6348" s="229">
        <v>1</v>
      </c>
      <c r="D6348" s="229">
        <v>0</v>
      </c>
      <c r="E6348" s="229">
        <v>1</v>
      </c>
      <c r="F6348" s="229">
        <v>1</v>
      </c>
      <c r="G6348" s="230">
        <v>0.33333333300000001</v>
      </c>
    </row>
    <row r="6349" spans="1:7" x14ac:dyDescent="0.2">
      <c r="A6349" s="229" t="s">
        <v>14692</v>
      </c>
      <c r="B6349" s="229" t="s">
        <v>14235</v>
      </c>
      <c r="C6349" s="229">
        <v>1</v>
      </c>
      <c r="D6349" s="229">
        <v>0</v>
      </c>
      <c r="E6349" s="229">
        <v>1</v>
      </c>
      <c r="F6349" s="229">
        <v>1</v>
      </c>
      <c r="G6349" s="230">
        <v>0.33333333300000001</v>
      </c>
    </row>
    <row r="6350" spans="1:7" x14ac:dyDescent="0.2">
      <c r="A6350" s="229" t="s">
        <v>14253</v>
      </c>
      <c r="B6350" s="229" t="s">
        <v>14264</v>
      </c>
      <c r="C6350" s="229">
        <v>1</v>
      </c>
      <c r="D6350" s="229">
        <v>0</v>
      </c>
      <c r="E6350" s="229">
        <v>1</v>
      </c>
      <c r="F6350" s="229">
        <v>1</v>
      </c>
      <c r="G6350" s="230">
        <v>0.33333333300000001</v>
      </c>
    </row>
    <row r="6351" spans="1:7" x14ac:dyDescent="0.2">
      <c r="A6351" s="229" t="s">
        <v>14253</v>
      </c>
      <c r="B6351" s="229" t="s">
        <v>14265</v>
      </c>
      <c r="C6351" s="229">
        <v>1</v>
      </c>
      <c r="D6351" s="229">
        <v>0</v>
      </c>
      <c r="E6351" s="229">
        <v>1</v>
      </c>
      <c r="F6351" s="229">
        <v>1</v>
      </c>
      <c r="G6351" s="230">
        <v>0.33333333300000001</v>
      </c>
    </row>
    <row r="6352" spans="1:7" x14ac:dyDescent="0.2">
      <c r="A6352" s="229" t="s">
        <v>14253</v>
      </c>
      <c r="B6352" s="229" t="s">
        <v>2242</v>
      </c>
      <c r="C6352" s="229">
        <v>1</v>
      </c>
      <c r="D6352" s="229">
        <v>0</v>
      </c>
      <c r="E6352" s="229">
        <v>1</v>
      </c>
      <c r="F6352" s="229">
        <v>1</v>
      </c>
      <c r="G6352" s="230">
        <v>0.33333333300000001</v>
      </c>
    </row>
    <row r="6353" spans="1:7" x14ac:dyDescent="0.2">
      <c r="A6353" s="229" t="s">
        <v>14253</v>
      </c>
      <c r="B6353" s="229" t="s">
        <v>14687</v>
      </c>
      <c r="C6353" s="229">
        <v>1</v>
      </c>
      <c r="D6353" s="229">
        <v>0</v>
      </c>
      <c r="E6353" s="229">
        <v>1</v>
      </c>
      <c r="F6353" s="229">
        <v>1</v>
      </c>
      <c r="G6353" s="230">
        <v>0.33333333300000001</v>
      </c>
    </row>
    <row r="6354" spans="1:7" x14ac:dyDescent="0.2">
      <c r="A6354" s="229" t="s">
        <v>14253</v>
      </c>
      <c r="B6354" s="229" t="s">
        <v>14710</v>
      </c>
      <c r="C6354" s="229">
        <v>1</v>
      </c>
      <c r="D6354" s="229">
        <v>0</v>
      </c>
      <c r="E6354" s="229">
        <v>1</v>
      </c>
      <c r="F6354" s="229">
        <v>1</v>
      </c>
      <c r="G6354" s="230">
        <v>0.33333333300000001</v>
      </c>
    </row>
    <row r="6355" spans="1:7" x14ac:dyDescent="0.2">
      <c r="A6355" s="229" t="s">
        <v>14253</v>
      </c>
      <c r="B6355" s="229" t="s">
        <v>14266</v>
      </c>
      <c r="C6355" s="229">
        <v>1</v>
      </c>
      <c r="D6355" s="229">
        <v>0</v>
      </c>
      <c r="E6355" s="229">
        <v>1</v>
      </c>
      <c r="F6355" s="229">
        <v>1</v>
      </c>
      <c r="G6355" s="230">
        <v>0.33333333300000001</v>
      </c>
    </row>
    <row r="6356" spans="1:7" x14ac:dyDescent="0.2">
      <c r="A6356" s="229" t="s">
        <v>14253</v>
      </c>
      <c r="B6356" s="229" t="s">
        <v>14688</v>
      </c>
      <c r="C6356" s="229">
        <v>1</v>
      </c>
      <c r="D6356" s="229">
        <v>0</v>
      </c>
      <c r="E6356" s="229">
        <v>1</v>
      </c>
      <c r="F6356" s="229">
        <v>1</v>
      </c>
      <c r="G6356" s="230">
        <v>0.33333333300000001</v>
      </c>
    </row>
    <row r="6357" spans="1:7" x14ac:dyDescent="0.2">
      <c r="A6357" s="229" t="s">
        <v>14253</v>
      </c>
      <c r="B6357" s="229" t="s">
        <v>14711</v>
      </c>
      <c r="C6357" s="229">
        <v>1</v>
      </c>
      <c r="D6357" s="229">
        <v>0</v>
      </c>
      <c r="E6357" s="229">
        <v>1</v>
      </c>
      <c r="F6357" s="229">
        <v>1</v>
      </c>
      <c r="G6357" s="230">
        <v>0.33333333300000001</v>
      </c>
    </row>
    <row r="6358" spans="1:7" x14ac:dyDescent="0.2">
      <c r="A6358" s="229" t="s">
        <v>14253</v>
      </c>
      <c r="B6358" s="229" t="s">
        <v>14712</v>
      </c>
      <c r="C6358" s="229">
        <v>1</v>
      </c>
      <c r="D6358" s="229">
        <v>0</v>
      </c>
      <c r="E6358" s="229">
        <v>1</v>
      </c>
      <c r="F6358" s="229">
        <v>1</v>
      </c>
      <c r="G6358" s="230">
        <v>0.33333333300000001</v>
      </c>
    </row>
    <row r="6359" spans="1:7" x14ac:dyDescent="0.2">
      <c r="A6359" s="229" t="s">
        <v>14253</v>
      </c>
      <c r="B6359" s="229" t="s">
        <v>14295</v>
      </c>
      <c r="C6359" s="229">
        <v>1</v>
      </c>
      <c r="D6359" s="229">
        <v>0</v>
      </c>
      <c r="E6359" s="229">
        <v>1</v>
      </c>
      <c r="F6359" s="229">
        <v>1</v>
      </c>
      <c r="G6359" s="230">
        <v>0.33333333300000001</v>
      </c>
    </row>
    <row r="6360" spans="1:7" x14ac:dyDescent="0.2">
      <c r="A6360" s="229" t="s">
        <v>14253</v>
      </c>
      <c r="B6360" s="229" t="s">
        <v>14713</v>
      </c>
      <c r="C6360" s="229">
        <v>1</v>
      </c>
      <c r="D6360" s="229">
        <v>0</v>
      </c>
      <c r="E6360" s="229">
        <v>1</v>
      </c>
      <c r="F6360" s="229">
        <v>1</v>
      </c>
      <c r="G6360" s="230">
        <v>0.33333333300000001</v>
      </c>
    </row>
    <row r="6361" spans="1:7" x14ac:dyDescent="0.2">
      <c r="A6361" s="229" t="s">
        <v>14253</v>
      </c>
      <c r="B6361" s="229" t="s">
        <v>14689</v>
      </c>
      <c r="C6361" s="229">
        <v>1</v>
      </c>
      <c r="D6361" s="229">
        <v>0</v>
      </c>
      <c r="E6361" s="229">
        <v>1</v>
      </c>
      <c r="F6361" s="229">
        <v>1</v>
      </c>
      <c r="G6361" s="230">
        <v>0.33333333300000001</v>
      </c>
    </row>
    <row r="6362" spans="1:7" x14ac:dyDescent="0.2">
      <c r="A6362" s="229" t="s">
        <v>14253</v>
      </c>
      <c r="B6362" s="229" t="s">
        <v>14690</v>
      </c>
      <c r="C6362" s="229">
        <v>1</v>
      </c>
      <c r="D6362" s="229">
        <v>0</v>
      </c>
      <c r="E6362" s="229">
        <v>1</v>
      </c>
      <c r="F6362" s="229">
        <v>1</v>
      </c>
      <c r="G6362" s="230">
        <v>0.33333333300000001</v>
      </c>
    </row>
    <row r="6363" spans="1:7" x14ac:dyDescent="0.2">
      <c r="A6363" s="229" t="s">
        <v>14253</v>
      </c>
      <c r="B6363" s="229" t="s">
        <v>14267</v>
      </c>
      <c r="C6363" s="229">
        <v>1</v>
      </c>
      <c r="D6363" s="229">
        <v>0</v>
      </c>
      <c r="E6363" s="229">
        <v>1</v>
      </c>
      <c r="F6363" s="229">
        <v>1</v>
      </c>
      <c r="G6363" s="230">
        <v>0.33333333300000001</v>
      </c>
    </row>
    <row r="6364" spans="1:7" x14ac:dyDescent="0.2">
      <c r="A6364" s="229" t="s">
        <v>14253</v>
      </c>
      <c r="B6364" s="229" t="s">
        <v>14268</v>
      </c>
      <c r="C6364" s="229">
        <v>1</v>
      </c>
      <c r="D6364" s="229">
        <v>0</v>
      </c>
      <c r="E6364" s="229">
        <v>1</v>
      </c>
      <c r="F6364" s="229">
        <v>1</v>
      </c>
      <c r="G6364" s="230">
        <v>0.33333333300000001</v>
      </c>
    </row>
    <row r="6365" spans="1:7" x14ac:dyDescent="0.2">
      <c r="A6365" s="229" t="s">
        <v>14259</v>
      </c>
      <c r="B6365" s="229" t="s">
        <v>14720</v>
      </c>
      <c r="C6365" s="229">
        <v>1</v>
      </c>
      <c r="D6365" s="229">
        <v>0</v>
      </c>
      <c r="E6365" s="229">
        <v>1</v>
      </c>
      <c r="F6365" s="229">
        <v>1</v>
      </c>
      <c r="G6365" s="230">
        <v>0.33333333300000001</v>
      </c>
    </row>
    <row r="6366" spans="1:7" x14ac:dyDescent="0.2">
      <c r="A6366" s="229" t="s">
        <v>14259</v>
      </c>
      <c r="B6366" s="229" t="s">
        <v>14691</v>
      </c>
      <c r="C6366" s="229">
        <v>1</v>
      </c>
      <c r="D6366" s="229">
        <v>0</v>
      </c>
      <c r="E6366" s="229">
        <v>1</v>
      </c>
      <c r="F6366" s="229">
        <v>1</v>
      </c>
      <c r="G6366" s="230">
        <v>0.33333333300000001</v>
      </c>
    </row>
    <row r="6367" spans="1:7" x14ac:dyDescent="0.2">
      <c r="A6367" s="229" t="s">
        <v>14259</v>
      </c>
      <c r="B6367" s="229" t="s">
        <v>14237</v>
      </c>
      <c r="C6367" s="229">
        <v>1</v>
      </c>
      <c r="D6367" s="229">
        <v>0</v>
      </c>
      <c r="E6367" s="229">
        <v>1</v>
      </c>
      <c r="F6367" s="229">
        <v>1</v>
      </c>
      <c r="G6367" s="230">
        <v>0.33333333300000001</v>
      </c>
    </row>
    <row r="6368" spans="1:7" x14ac:dyDescent="0.2">
      <c r="A6368" s="229" t="s">
        <v>14259</v>
      </c>
      <c r="B6368" s="229" t="s">
        <v>14238</v>
      </c>
      <c r="C6368" s="229">
        <v>1</v>
      </c>
      <c r="D6368" s="229">
        <v>0</v>
      </c>
      <c r="E6368" s="229">
        <v>1</v>
      </c>
      <c r="F6368" s="229">
        <v>1</v>
      </c>
      <c r="G6368" s="230">
        <v>0.33333333300000001</v>
      </c>
    </row>
    <row r="6369" spans="1:7" x14ac:dyDescent="0.2">
      <c r="A6369" s="229" t="s">
        <v>14259</v>
      </c>
      <c r="B6369" s="229" t="s">
        <v>14239</v>
      </c>
      <c r="C6369" s="229">
        <v>1</v>
      </c>
      <c r="D6369" s="229">
        <v>0</v>
      </c>
      <c r="E6369" s="229">
        <v>1</v>
      </c>
      <c r="F6369" s="229">
        <v>1</v>
      </c>
      <c r="G6369" s="230">
        <v>0.33333333300000001</v>
      </c>
    </row>
    <row r="6370" spans="1:7" x14ac:dyDescent="0.2">
      <c r="A6370" s="229" t="s">
        <v>14259</v>
      </c>
      <c r="B6370" s="229" t="s">
        <v>14240</v>
      </c>
      <c r="C6370" s="229">
        <v>1</v>
      </c>
      <c r="D6370" s="229">
        <v>0</v>
      </c>
      <c r="E6370" s="229">
        <v>1</v>
      </c>
      <c r="F6370" s="229">
        <v>1</v>
      </c>
      <c r="G6370" s="230">
        <v>0.33333333300000001</v>
      </c>
    </row>
    <row r="6371" spans="1:7" x14ac:dyDescent="0.2">
      <c r="A6371" s="229" t="s">
        <v>14259</v>
      </c>
      <c r="B6371" s="229" t="s">
        <v>14241</v>
      </c>
      <c r="C6371" s="229">
        <v>1</v>
      </c>
      <c r="D6371" s="229">
        <v>0</v>
      </c>
      <c r="E6371" s="229">
        <v>1</v>
      </c>
      <c r="F6371" s="229">
        <v>1</v>
      </c>
      <c r="G6371" s="230">
        <v>0.33333333300000001</v>
      </c>
    </row>
    <row r="6372" spans="1:7" x14ac:dyDescent="0.2">
      <c r="A6372" s="229" t="s">
        <v>14259</v>
      </c>
      <c r="B6372" s="229" t="s">
        <v>14271</v>
      </c>
      <c r="C6372" s="229">
        <v>1</v>
      </c>
      <c r="D6372" s="229">
        <v>0</v>
      </c>
      <c r="E6372" s="229">
        <v>1</v>
      </c>
      <c r="F6372" s="229">
        <v>1</v>
      </c>
      <c r="G6372" s="230">
        <v>0.33333333300000001</v>
      </c>
    </row>
    <row r="6373" spans="1:7" x14ac:dyDescent="0.2">
      <c r="A6373" s="229" t="s">
        <v>14259</v>
      </c>
      <c r="B6373" s="229" t="s">
        <v>14242</v>
      </c>
      <c r="C6373" s="229">
        <v>1</v>
      </c>
      <c r="D6373" s="229">
        <v>0</v>
      </c>
      <c r="E6373" s="229">
        <v>1</v>
      </c>
      <c r="F6373" s="229">
        <v>1</v>
      </c>
      <c r="G6373" s="230">
        <v>0.33333333300000001</v>
      </c>
    </row>
    <row r="6374" spans="1:7" x14ac:dyDescent="0.2">
      <c r="A6374" s="229" t="s">
        <v>14259</v>
      </c>
      <c r="B6374" s="229" t="s">
        <v>14243</v>
      </c>
      <c r="C6374" s="229">
        <v>1</v>
      </c>
      <c r="D6374" s="229">
        <v>0</v>
      </c>
      <c r="E6374" s="229">
        <v>1</v>
      </c>
      <c r="F6374" s="229">
        <v>1</v>
      </c>
      <c r="G6374" s="230">
        <v>0.33333333300000001</v>
      </c>
    </row>
    <row r="6375" spans="1:7" x14ac:dyDescent="0.2">
      <c r="A6375" s="229" t="s">
        <v>14259</v>
      </c>
      <c r="B6375" s="229" t="s">
        <v>14244</v>
      </c>
      <c r="C6375" s="229">
        <v>1</v>
      </c>
      <c r="D6375" s="229">
        <v>0</v>
      </c>
      <c r="E6375" s="229">
        <v>1</v>
      </c>
      <c r="F6375" s="229">
        <v>1</v>
      </c>
      <c r="G6375" s="230">
        <v>0.33333333300000001</v>
      </c>
    </row>
    <row r="6376" spans="1:7" x14ac:dyDescent="0.2">
      <c r="A6376" s="229" t="s">
        <v>14259</v>
      </c>
      <c r="B6376" s="229" t="s">
        <v>14245</v>
      </c>
      <c r="C6376" s="229">
        <v>1</v>
      </c>
      <c r="D6376" s="229">
        <v>0</v>
      </c>
      <c r="E6376" s="229">
        <v>1</v>
      </c>
      <c r="F6376" s="229">
        <v>1</v>
      </c>
      <c r="G6376" s="230">
        <v>0.33333333300000001</v>
      </c>
    </row>
    <row r="6377" spans="1:7" x14ac:dyDescent="0.2">
      <c r="A6377" s="229" t="s">
        <v>14259</v>
      </c>
      <c r="B6377" s="229" t="s">
        <v>14246</v>
      </c>
      <c r="C6377" s="229">
        <v>1</v>
      </c>
      <c r="D6377" s="229">
        <v>0</v>
      </c>
      <c r="E6377" s="229">
        <v>1</v>
      </c>
      <c r="F6377" s="229">
        <v>1</v>
      </c>
      <c r="G6377" s="230">
        <v>0.33333333300000001</v>
      </c>
    </row>
    <row r="6378" spans="1:7" x14ac:dyDescent="0.2">
      <c r="A6378" s="229" t="s">
        <v>14259</v>
      </c>
      <c r="B6378" s="229" t="s">
        <v>14247</v>
      </c>
      <c r="C6378" s="229">
        <v>1</v>
      </c>
      <c r="D6378" s="229">
        <v>0</v>
      </c>
      <c r="E6378" s="229">
        <v>1</v>
      </c>
      <c r="F6378" s="229">
        <v>1</v>
      </c>
      <c r="G6378" s="230">
        <v>0.33333333300000001</v>
      </c>
    </row>
    <row r="6379" spans="1:7" x14ac:dyDescent="0.2">
      <c r="A6379" s="229" t="s">
        <v>14259</v>
      </c>
      <c r="B6379" s="229" t="s">
        <v>14248</v>
      </c>
      <c r="C6379" s="229">
        <v>1</v>
      </c>
      <c r="D6379" s="229">
        <v>0</v>
      </c>
      <c r="E6379" s="229">
        <v>1</v>
      </c>
      <c r="F6379" s="229">
        <v>1</v>
      </c>
      <c r="G6379" s="230">
        <v>0.33333333300000001</v>
      </c>
    </row>
    <row r="6380" spans="1:7" x14ac:dyDescent="0.2">
      <c r="A6380" s="229" t="s">
        <v>14259</v>
      </c>
      <c r="B6380" s="229" t="s">
        <v>14249</v>
      </c>
      <c r="C6380" s="229">
        <v>1</v>
      </c>
      <c r="D6380" s="229">
        <v>0</v>
      </c>
      <c r="E6380" s="229">
        <v>1</v>
      </c>
      <c r="F6380" s="229">
        <v>1</v>
      </c>
      <c r="G6380" s="230">
        <v>0.33333333300000001</v>
      </c>
    </row>
    <row r="6381" spans="1:7" x14ac:dyDescent="0.2">
      <c r="A6381" s="229" t="s">
        <v>14259</v>
      </c>
      <c r="B6381" s="229" t="s">
        <v>14250</v>
      </c>
      <c r="C6381" s="229">
        <v>1</v>
      </c>
      <c r="D6381" s="229">
        <v>0</v>
      </c>
      <c r="E6381" s="229">
        <v>1</v>
      </c>
      <c r="F6381" s="229">
        <v>1</v>
      </c>
      <c r="G6381" s="230">
        <v>0.33333333300000001</v>
      </c>
    </row>
    <row r="6382" spans="1:7" x14ac:dyDescent="0.2">
      <c r="A6382" s="229" t="s">
        <v>14259</v>
      </c>
      <c r="B6382" s="229" t="s">
        <v>14721</v>
      </c>
      <c r="C6382" s="229">
        <v>1</v>
      </c>
      <c r="D6382" s="229">
        <v>0</v>
      </c>
      <c r="E6382" s="229">
        <v>1</v>
      </c>
      <c r="F6382" s="229">
        <v>1</v>
      </c>
      <c r="G6382" s="230">
        <v>0.33333333300000001</v>
      </c>
    </row>
    <row r="6383" spans="1:7" x14ac:dyDescent="0.2">
      <c r="A6383" s="229" t="s">
        <v>14259</v>
      </c>
      <c r="B6383" s="229" t="s">
        <v>14685</v>
      </c>
      <c r="C6383" s="229">
        <v>1</v>
      </c>
      <c r="D6383" s="229">
        <v>0</v>
      </c>
      <c r="E6383" s="229">
        <v>1</v>
      </c>
      <c r="F6383" s="229">
        <v>1</v>
      </c>
      <c r="G6383" s="230">
        <v>0.33333333300000001</v>
      </c>
    </row>
    <row r="6384" spans="1:7" x14ac:dyDescent="0.2">
      <c r="A6384" s="229" t="s">
        <v>14259</v>
      </c>
      <c r="B6384" s="229" t="s">
        <v>14251</v>
      </c>
      <c r="C6384" s="229">
        <v>1</v>
      </c>
      <c r="D6384" s="229">
        <v>0</v>
      </c>
      <c r="E6384" s="229">
        <v>1</v>
      </c>
      <c r="F6384" s="229">
        <v>1</v>
      </c>
      <c r="G6384" s="230">
        <v>0.33333333300000001</v>
      </c>
    </row>
    <row r="6385" spans="1:7" x14ac:dyDescent="0.2">
      <c r="A6385" s="229" t="s">
        <v>14262</v>
      </c>
      <c r="B6385" s="229" t="s">
        <v>14720</v>
      </c>
      <c r="C6385" s="229">
        <v>1</v>
      </c>
      <c r="D6385" s="229">
        <v>0</v>
      </c>
      <c r="E6385" s="229">
        <v>1</v>
      </c>
      <c r="F6385" s="229">
        <v>1</v>
      </c>
      <c r="G6385" s="230">
        <v>0.33333333300000001</v>
      </c>
    </row>
    <row r="6386" spans="1:7" x14ac:dyDescent="0.2">
      <c r="A6386" s="229" t="s">
        <v>14262</v>
      </c>
      <c r="B6386" s="229" t="s">
        <v>14691</v>
      </c>
      <c r="C6386" s="229">
        <v>1</v>
      </c>
      <c r="D6386" s="229">
        <v>0</v>
      </c>
      <c r="E6386" s="229">
        <v>1</v>
      </c>
      <c r="F6386" s="229">
        <v>1</v>
      </c>
      <c r="G6386" s="230">
        <v>0.33333333300000001</v>
      </c>
    </row>
    <row r="6387" spans="1:7" x14ac:dyDescent="0.2">
      <c r="A6387" s="229" t="s">
        <v>14262</v>
      </c>
      <c r="B6387" s="229" t="s">
        <v>14271</v>
      </c>
      <c r="C6387" s="229">
        <v>1</v>
      </c>
      <c r="D6387" s="229">
        <v>0</v>
      </c>
      <c r="E6387" s="229">
        <v>1</v>
      </c>
      <c r="F6387" s="229">
        <v>1</v>
      </c>
      <c r="G6387" s="230">
        <v>0.33333333300000001</v>
      </c>
    </row>
    <row r="6388" spans="1:7" x14ac:dyDescent="0.2">
      <c r="A6388" s="229" t="s">
        <v>14262</v>
      </c>
      <c r="B6388" s="229" t="s">
        <v>14260</v>
      </c>
      <c r="C6388" s="229">
        <v>1</v>
      </c>
      <c r="D6388" s="229">
        <v>0</v>
      </c>
      <c r="E6388" s="229">
        <v>1</v>
      </c>
      <c r="F6388" s="229">
        <v>1</v>
      </c>
      <c r="G6388" s="230">
        <v>0.33333333300000001</v>
      </c>
    </row>
    <row r="6389" spans="1:7" x14ac:dyDescent="0.2">
      <c r="A6389" s="229" t="s">
        <v>14262</v>
      </c>
      <c r="B6389" s="229" t="s">
        <v>14261</v>
      </c>
      <c r="C6389" s="229">
        <v>1</v>
      </c>
      <c r="D6389" s="229">
        <v>0</v>
      </c>
      <c r="E6389" s="229">
        <v>1</v>
      </c>
      <c r="F6389" s="229">
        <v>1</v>
      </c>
      <c r="G6389" s="230">
        <v>0.33333333300000001</v>
      </c>
    </row>
    <row r="6390" spans="1:7" x14ac:dyDescent="0.2">
      <c r="A6390" s="229" t="s">
        <v>14262</v>
      </c>
      <c r="B6390" s="229" t="s">
        <v>14721</v>
      </c>
      <c r="C6390" s="229">
        <v>1</v>
      </c>
      <c r="D6390" s="229">
        <v>0</v>
      </c>
      <c r="E6390" s="229">
        <v>1</v>
      </c>
      <c r="F6390" s="229">
        <v>1</v>
      </c>
      <c r="G6390" s="230">
        <v>0.33333333300000001</v>
      </c>
    </row>
    <row r="6391" spans="1:7" x14ac:dyDescent="0.2">
      <c r="A6391" s="229" t="s">
        <v>14262</v>
      </c>
      <c r="B6391" s="229" t="s">
        <v>14685</v>
      </c>
      <c r="C6391" s="229">
        <v>1</v>
      </c>
      <c r="D6391" s="229">
        <v>0</v>
      </c>
      <c r="E6391" s="229">
        <v>1</v>
      </c>
      <c r="F6391" s="229">
        <v>1</v>
      </c>
      <c r="G6391" s="230">
        <v>0.33333333300000001</v>
      </c>
    </row>
    <row r="6392" spans="1:7" x14ac:dyDescent="0.2">
      <c r="A6392" s="229" t="s">
        <v>14263</v>
      </c>
      <c r="B6392" s="229" t="s">
        <v>14254</v>
      </c>
      <c r="C6392" s="229">
        <v>1</v>
      </c>
      <c r="D6392" s="229">
        <v>0</v>
      </c>
      <c r="E6392" s="229">
        <v>1</v>
      </c>
      <c r="F6392" s="229">
        <v>1</v>
      </c>
      <c r="G6392" s="230">
        <v>0.33333333300000001</v>
      </c>
    </row>
    <row r="6393" spans="1:7" x14ac:dyDescent="0.2">
      <c r="A6393" s="229" t="s">
        <v>14263</v>
      </c>
      <c r="B6393" s="229" t="s">
        <v>2242</v>
      </c>
      <c r="C6393" s="229">
        <v>1</v>
      </c>
      <c r="D6393" s="229">
        <v>0</v>
      </c>
      <c r="E6393" s="229">
        <v>1</v>
      </c>
      <c r="F6393" s="229">
        <v>1</v>
      </c>
      <c r="G6393" s="230">
        <v>0.33333333300000001</v>
      </c>
    </row>
    <row r="6394" spans="1:7" x14ac:dyDescent="0.2">
      <c r="A6394" s="229" t="s">
        <v>14263</v>
      </c>
      <c r="B6394" s="229" t="s">
        <v>14687</v>
      </c>
      <c r="C6394" s="229">
        <v>1</v>
      </c>
      <c r="D6394" s="229">
        <v>0</v>
      </c>
      <c r="E6394" s="229">
        <v>1</v>
      </c>
      <c r="F6394" s="229">
        <v>1</v>
      </c>
      <c r="G6394" s="230">
        <v>0.33333333300000001</v>
      </c>
    </row>
    <row r="6395" spans="1:7" x14ac:dyDescent="0.2">
      <c r="A6395" s="229" t="s">
        <v>14263</v>
      </c>
      <c r="B6395" s="229" t="s">
        <v>14710</v>
      </c>
      <c r="C6395" s="229">
        <v>1</v>
      </c>
      <c r="D6395" s="229">
        <v>0</v>
      </c>
      <c r="E6395" s="229">
        <v>1</v>
      </c>
      <c r="F6395" s="229">
        <v>1</v>
      </c>
      <c r="G6395" s="230">
        <v>0.33333333300000001</v>
      </c>
    </row>
    <row r="6396" spans="1:7" x14ac:dyDescent="0.2">
      <c r="A6396" s="229" t="s">
        <v>14263</v>
      </c>
      <c r="B6396" s="229" t="s">
        <v>14255</v>
      </c>
      <c r="C6396" s="229">
        <v>1</v>
      </c>
      <c r="D6396" s="229">
        <v>0</v>
      </c>
      <c r="E6396" s="229">
        <v>1</v>
      </c>
      <c r="F6396" s="229">
        <v>1</v>
      </c>
      <c r="G6396" s="230">
        <v>0.33333333300000001</v>
      </c>
    </row>
    <row r="6397" spans="1:7" x14ac:dyDescent="0.2">
      <c r="A6397" s="229" t="s">
        <v>14263</v>
      </c>
      <c r="B6397" s="229" t="s">
        <v>14688</v>
      </c>
      <c r="C6397" s="229">
        <v>1</v>
      </c>
      <c r="D6397" s="229">
        <v>0</v>
      </c>
      <c r="E6397" s="229">
        <v>1</v>
      </c>
      <c r="F6397" s="229">
        <v>1</v>
      </c>
      <c r="G6397" s="230">
        <v>0.33333333300000001</v>
      </c>
    </row>
    <row r="6398" spans="1:7" x14ac:dyDescent="0.2">
      <c r="A6398" s="229" t="s">
        <v>14263</v>
      </c>
      <c r="B6398" s="229" t="s">
        <v>14711</v>
      </c>
      <c r="C6398" s="229">
        <v>1</v>
      </c>
      <c r="D6398" s="229">
        <v>0</v>
      </c>
      <c r="E6398" s="229">
        <v>1</v>
      </c>
      <c r="F6398" s="229">
        <v>1</v>
      </c>
      <c r="G6398" s="230">
        <v>0.33333333300000001</v>
      </c>
    </row>
    <row r="6399" spans="1:7" x14ac:dyDescent="0.2">
      <c r="A6399" s="229" t="s">
        <v>14263</v>
      </c>
      <c r="B6399" s="229" t="s">
        <v>14712</v>
      </c>
      <c r="C6399" s="229">
        <v>1</v>
      </c>
      <c r="D6399" s="229">
        <v>0</v>
      </c>
      <c r="E6399" s="229">
        <v>1</v>
      </c>
      <c r="F6399" s="229">
        <v>1</v>
      </c>
      <c r="G6399" s="230">
        <v>0.33333333300000001</v>
      </c>
    </row>
    <row r="6400" spans="1:7" x14ac:dyDescent="0.2">
      <c r="A6400" s="229" t="s">
        <v>14263</v>
      </c>
      <c r="B6400" s="229" t="s">
        <v>14256</v>
      </c>
      <c r="C6400" s="229">
        <v>1</v>
      </c>
      <c r="D6400" s="229">
        <v>0</v>
      </c>
      <c r="E6400" s="229">
        <v>1</v>
      </c>
      <c r="F6400" s="229">
        <v>1</v>
      </c>
      <c r="G6400" s="230">
        <v>0.33333333300000001</v>
      </c>
    </row>
    <row r="6401" spans="1:7" x14ac:dyDescent="0.2">
      <c r="A6401" s="229" t="s">
        <v>14263</v>
      </c>
      <c r="B6401" s="229" t="s">
        <v>14295</v>
      </c>
      <c r="C6401" s="229">
        <v>1</v>
      </c>
      <c r="D6401" s="229">
        <v>0</v>
      </c>
      <c r="E6401" s="229">
        <v>1</v>
      </c>
      <c r="F6401" s="229">
        <v>1</v>
      </c>
      <c r="G6401" s="230">
        <v>0.33333333300000001</v>
      </c>
    </row>
    <row r="6402" spans="1:7" x14ac:dyDescent="0.2">
      <c r="A6402" s="229" t="s">
        <v>14263</v>
      </c>
      <c r="B6402" s="229" t="s">
        <v>14713</v>
      </c>
      <c r="C6402" s="229">
        <v>1</v>
      </c>
      <c r="D6402" s="229">
        <v>0</v>
      </c>
      <c r="E6402" s="229">
        <v>1</v>
      </c>
      <c r="F6402" s="229">
        <v>1</v>
      </c>
      <c r="G6402" s="230">
        <v>0.33333333300000001</v>
      </c>
    </row>
    <row r="6403" spans="1:7" x14ac:dyDescent="0.2">
      <c r="A6403" s="229" t="s">
        <v>14263</v>
      </c>
      <c r="B6403" s="229" t="s">
        <v>14257</v>
      </c>
      <c r="C6403" s="229">
        <v>1</v>
      </c>
      <c r="D6403" s="229">
        <v>0</v>
      </c>
      <c r="E6403" s="229">
        <v>1</v>
      </c>
      <c r="F6403" s="229">
        <v>1</v>
      </c>
      <c r="G6403" s="230">
        <v>0.33333333300000001</v>
      </c>
    </row>
    <row r="6404" spans="1:7" x14ac:dyDescent="0.2">
      <c r="A6404" s="229" t="s">
        <v>14263</v>
      </c>
      <c r="B6404" s="229" t="s">
        <v>14689</v>
      </c>
      <c r="C6404" s="229">
        <v>1</v>
      </c>
      <c r="D6404" s="229">
        <v>0</v>
      </c>
      <c r="E6404" s="229">
        <v>1</v>
      </c>
      <c r="F6404" s="229">
        <v>1</v>
      </c>
      <c r="G6404" s="230">
        <v>0.33333333300000001</v>
      </c>
    </row>
    <row r="6405" spans="1:7" x14ac:dyDescent="0.2">
      <c r="A6405" s="229" t="s">
        <v>14263</v>
      </c>
      <c r="B6405" s="229" t="s">
        <v>14258</v>
      </c>
      <c r="C6405" s="229">
        <v>1</v>
      </c>
      <c r="D6405" s="229">
        <v>0</v>
      </c>
      <c r="E6405" s="229">
        <v>1</v>
      </c>
      <c r="F6405" s="229">
        <v>1</v>
      </c>
      <c r="G6405" s="230">
        <v>0.33333333300000001</v>
      </c>
    </row>
    <row r="6406" spans="1:7" x14ac:dyDescent="0.2">
      <c r="A6406" s="229" t="s">
        <v>14263</v>
      </c>
      <c r="B6406" s="229" t="s">
        <v>14690</v>
      </c>
      <c r="C6406" s="229">
        <v>1</v>
      </c>
      <c r="D6406" s="229">
        <v>0</v>
      </c>
      <c r="E6406" s="229">
        <v>1</v>
      </c>
      <c r="F6406" s="229">
        <v>1</v>
      </c>
      <c r="G6406" s="230">
        <v>0.33333333300000001</v>
      </c>
    </row>
    <row r="6407" spans="1:7" x14ac:dyDescent="0.2">
      <c r="A6407" s="229" t="s">
        <v>14269</v>
      </c>
      <c r="B6407" s="229" t="s">
        <v>14720</v>
      </c>
      <c r="C6407" s="229">
        <v>1</v>
      </c>
      <c r="D6407" s="229">
        <v>0</v>
      </c>
      <c r="E6407" s="229">
        <v>1</v>
      </c>
      <c r="F6407" s="229">
        <v>1</v>
      </c>
      <c r="G6407" s="230">
        <v>0.33333333300000001</v>
      </c>
    </row>
    <row r="6408" spans="1:7" x14ac:dyDescent="0.2">
      <c r="A6408" s="229" t="s">
        <v>14269</v>
      </c>
      <c r="B6408" s="229" t="s">
        <v>14691</v>
      </c>
      <c r="C6408" s="229">
        <v>1</v>
      </c>
      <c r="D6408" s="229">
        <v>0</v>
      </c>
      <c r="E6408" s="229">
        <v>1</v>
      </c>
      <c r="F6408" s="229">
        <v>1</v>
      </c>
      <c r="G6408" s="230">
        <v>0.33333333300000001</v>
      </c>
    </row>
    <row r="6409" spans="1:7" x14ac:dyDescent="0.2">
      <c r="A6409" s="229" t="s">
        <v>14269</v>
      </c>
      <c r="B6409" s="229" t="s">
        <v>14271</v>
      </c>
      <c r="C6409" s="229">
        <v>1</v>
      </c>
      <c r="D6409" s="229">
        <v>0</v>
      </c>
      <c r="E6409" s="229">
        <v>1</v>
      </c>
      <c r="F6409" s="229">
        <v>1</v>
      </c>
      <c r="G6409" s="230">
        <v>0.33333333300000001</v>
      </c>
    </row>
    <row r="6410" spans="1:7" x14ac:dyDescent="0.2">
      <c r="A6410" s="229" t="s">
        <v>14269</v>
      </c>
      <c r="B6410" s="229" t="s">
        <v>14260</v>
      </c>
      <c r="C6410" s="229">
        <v>1</v>
      </c>
      <c r="D6410" s="229">
        <v>0</v>
      </c>
      <c r="E6410" s="229">
        <v>1</v>
      </c>
      <c r="F6410" s="229">
        <v>1</v>
      </c>
      <c r="G6410" s="230">
        <v>0.33333333300000001</v>
      </c>
    </row>
    <row r="6411" spans="1:7" x14ac:dyDescent="0.2">
      <c r="A6411" s="229" t="s">
        <v>14269</v>
      </c>
      <c r="B6411" s="229" t="s">
        <v>14261</v>
      </c>
      <c r="C6411" s="229">
        <v>1</v>
      </c>
      <c r="D6411" s="229">
        <v>0</v>
      </c>
      <c r="E6411" s="229">
        <v>1</v>
      </c>
      <c r="F6411" s="229">
        <v>1</v>
      </c>
      <c r="G6411" s="230">
        <v>0.33333333300000001</v>
      </c>
    </row>
    <row r="6412" spans="1:7" x14ac:dyDescent="0.2">
      <c r="A6412" s="229" t="s">
        <v>14269</v>
      </c>
      <c r="B6412" s="229" t="s">
        <v>14721</v>
      </c>
      <c r="C6412" s="229">
        <v>1</v>
      </c>
      <c r="D6412" s="229">
        <v>0</v>
      </c>
      <c r="E6412" s="229">
        <v>1</v>
      </c>
      <c r="F6412" s="229">
        <v>1</v>
      </c>
      <c r="G6412" s="230">
        <v>0.33333333300000001</v>
      </c>
    </row>
    <row r="6413" spans="1:7" x14ac:dyDescent="0.2">
      <c r="A6413" s="229" t="s">
        <v>14269</v>
      </c>
      <c r="B6413" s="229" t="s">
        <v>14685</v>
      </c>
      <c r="C6413" s="229">
        <v>1</v>
      </c>
      <c r="D6413" s="229">
        <v>0</v>
      </c>
      <c r="E6413" s="229">
        <v>1</v>
      </c>
      <c r="F6413" s="229">
        <v>1</v>
      </c>
      <c r="G6413" s="230">
        <v>0.33333333300000001</v>
      </c>
    </row>
    <row r="6414" spans="1:7" x14ac:dyDescent="0.2">
      <c r="A6414" s="229" t="s">
        <v>14270</v>
      </c>
      <c r="B6414" s="229" t="s">
        <v>14720</v>
      </c>
      <c r="C6414" s="229">
        <v>1</v>
      </c>
      <c r="D6414" s="229">
        <v>0</v>
      </c>
      <c r="E6414" s="229">
        <v>1</v>
      </c>
      <c r="F6414" s="229">
        <v>1</v>
      </c>
      <c r="G6414" s="230">
        <v>0.33333333300000001</v>
      </c>
    </row>
    <row r="6415" spans="1:7" x14ac:dyDescent="0.2">
      <c r="A6415" s="229" t="s">
        <v>14270</v>
      </c>
      <c r="B6415" s="229" t="s">
        <v>14691</v>
      </c>
      <c r="C6415" s="229">
        <v>1</v>
      </c>
      <c r="D6415" s="229">
        <v>0</v>
      </c>
      <c r="E6415" s="229">
        <v>1</v>
      </c>
      <c r="F6415" s="229">
        <v>1</v>
      </c>
      <c r="G6415" s="230">
        <v>0.33333333300000001</v>
      </c>
    </row>
    <row r="6416" spans="1:7" x14ac:dyDescent="0.2">
      <c r="A6416" s="229" t="s">
        <v>14270</v>
      </c>
      <c r="B6416" s="229" t="s">
        <v>14237</v>
      </c>
      <c r="C6416" s="229">
        <v>1</v>
      </c>
      <c r="D6416" s="229">
        <v>0</v>
      </c>
      <c r="E6416" s="229">
        <v>1</v>
      </c>
      <c r="F6416" s="229">
        <v>1</v>
      </c>
      <c r="G6416" s="230">
        <v>0.33333333300000001</v>
      </c>
    </row>
    <row r="6417" spans="1:7" x14ac:dyDescent="0.2">
      <c r="A6417" s="229" t="s">
        <v>14270</v>
      </c>
      <c r="B6417" s="229" t="s">
        <v>14238</v>
      </c>
      <c r="C6417" s="229">
        <v>1</v>
      </c>
      <c r="D6417" s="229">
        <v>0</v>
      </c>
      <c r="E6417" s="229">
        <v>1</v>
      </c>
      <c r="F6417" s="229">
        <v>1</v>
      </c>
      <c r="G6417" s="230">
        <v>0.33333333300000001</v>
      </c>
    </row>
    <row r="6418" spans="1:7" x14ac:dyDescent="0.2">
      <c r="A6418" s="229" t="s">
        <v>14270</v>
      </c>
      <c r="B6418" s="229" t="s">
        <v>14239</v>
      </c>
      <c r="C6418" s="229">
        <v>1</v>
      </c>
      <c r="D6418" s="229">
        <v>0</v>
      </c>
      <c r="E6418" s="229">
        <v>1</v>
      </c>
      <c r="F6418" s="229">
        <v>1</v>
      </c>
      <c r="G6418" s="230">
        <v>0.33333333300000001</v>
      </c>
    </row>
    <row r="6419" spans="1:7" x14ac:dyDescent="0.2">
      <c r="A6419" s="229" t="s">
        <v>14270</v>
      </c>
      <c r="B6419" s="229" t="s">
        <v>14240</v>
      </c>
      <c r="C6419" s="229">
        <v>1</v>
      </c>
      <c r="D6419" s="229">
        <v>0</v>
      </c>
      <c r="E6419" s="229">
        <v>1</v>
      </c>
      <c r="F6419" s="229">
        <v>1</v>
      </c>
      <c r="G6419" s="230">
        <v>0.33333333300000001</v>
      </c>
    </row>
    <row r="6420" spans="1:7" x14ac:dyDescent="0.2">
      <c r="A6420" s="229" t="s">
        <v>14270</v>
      </c>
      <c r="B6420" s="229" t="s">
        <v>14241</v>
      </c>
      <c r="C6420" s="229">
        <v>1</v>
      </c>
      <c r="D6420" s="229">
        <v>0</v>
      </c>
      <c r="E6420" s="229">
        <v>1</v>
      </c>
      <c r="F6420" s="229">
        <v>1</v>
      </c>
      <c r="G6420" s="230">
        <v>0.33333333300000001</v>
      </c>
    </row>
    <row r="6421" spans="1:7" x14ac:dyDescent="0.2">
      <c r="A6421" s="229" t="s">
        <v>14270</v>
      </c>
      <c r="B6421" s="229" t="s">
        <v>14242</v>
      </c>
      <c r="C6421" s="229">
        <v>1</v>
      </c>
      <c r="D6421" s="229">
        <v>0</v>
      </c>
      <c r="E6421" s="229">
        <v>1</v>
      </c>
      <c r="F6421" s="229">
        <v>1</v>
      </c>
      <c r="G6421" s="230">
        <v>0.33333333300000001</v>
      </c>
    </row>
    <row r="6422" spans="1:7" x14ac:dyDescent="0.2">
      <c r="A6422" s="229" t="s">
        <v>14270</v>
      </c>
      <c r="B6422" s="229" t="s">
        <v>14243</v>
      </c>
      <c r="C6422" s="229">
        <v>1</v>
      </c>
      <c r="D6422" s="229">
        <v>0</v>
      </c>
      <c r="E6422" s="229">
        <v>1</v>
      </c>
      <c r="F6422" s="229">
        <v>1</v>
      </c>
      <c r="G6422" s="230">
        <v>0.33333333300000001</v>
      </c>
    </row>
    <row r="6423" spans="1:7" x14ac:dyDescent="0.2">
      <c r="A6423" s="229" t="s">
        <v>14270</v>
      </c>
      <c r="B6423" s="229" t="s">
        <v>14244</v>
      </c>
      <c r="C6423" s="229">
        <v>1</v>
      </c>
      <c r="D6423" s="229">
        <v>0</v>
      </c>
      <c r="E6423" s="229">
        <v>1</v>
      </c>
      <c r="F6423" s="229">
        <v>1</v>
      </c>
      <c r="G6423" s="230">
        <v>0.33333333300000001</v>
      </c>
    </row>
    <row r="6424" spans="1:7" x14ac:dyDescent="0.2">
      <c r="A6424" s="229" t="s">
        <v>14270</v>
      </c>
      <c r="B6424" s="229" t="s">
        <v>14245</v>
      </c>
      <c r="C6424" s="229">
        <v>1</v>
      </c>
      <c r="D6424" s="229">
        <v>0</v>
      </c>
      <c r="E6424" s="229">
        <v>1</v>
      </c>
      <c r="F6424" s="229">
        <v>1</v>
      </c>
      <c r="G6424" s="230">
        <v>0.33333333300000001</v>
      </c>
    </row>
    <row r="6425" spans="1:7" x14ac:dyDescent="0.2">
      <c r="A6425" s="229" t="s">
        <v>14270</v>
      </c>
      <c r="B6425" s="229" t="s">
        <v>14246</v>
      </c>
      <c r="C6425" s="229">
        <v>1</v>
      </c>
      <c r="D6425" s="229">
        <v>0</v>
      </c>
      <c r="E6425" s="229">
        <v>1</v>
      </c>
      <c r="F6425" s="229">
        <v>1</v>
      </c>
      <c r="G6425" s="230">
        <v>0.33333333300000001</v>
      </c>
    </row>
    <row r="6426" spans="1:7" x14ac:dyDescent="0.2">
      <c r="A6426" s="229" t="s">
        <v>14270</v>
      </c>
      <c r="B6426" s="229" t="s">
        <v>14260</v>
      </c>
      <c r="C6426" s="229">
        <v>1</v>
      </c>
      <c r="D6426" s="229">
        <v>0</v>
      </c>
      <c r="E6426" s="229">
        <v>1</v>
      </c>
      <c r="F6426" s="229">
        <v>1</v>
      </c>
      <c r="G6426" s="230">
        <v>0.33333333300000001</v>
      </c>
    </row>
    <row r="6427" spans="1:7" x14ac:dyDescent="0.2">
      <c r="A6427" s="229" t="s">
        <v>14270</v>
      </c>
      <c r="B6427" s="229" t="s">
        <v>14247</v>
      </c>
      <c r="C6427" s="229">
        <v>1</v>
      </c>
      <c r="D6427" s="229">
        <v>0</v>
      </c>
      <c r="E6427" s="229">
        <v>1</v>
      </c>
      <c r="F6427" s="229">
        <v>1</v>
      </c>
      <c r="G6427" s="230">
        <v>0.33333333300000001</v>
      </c>
    </row>
    <row r="6428" spans="1:7" x14ac:dyDescent="0.2">
      <c r="A6428" s="229" t="s">
        <v>14270</v>
      </c>
      <c r="B6428" s="229" t="s">
        <v>14261</v>
      </c>
      <c r="C6428" s="229">
        <v>1</v>
      </c>
      <c r="D6428" s="229">
        <v>0</v>
      </c>
      <c r="E6428" s="229">
        <v>1</v>
      </c>
      <c r="F6428" s="229">
        <v>1</v>
      </c>
      <c r="G6428" s="230">
        <v>0.33333333300000001</v>
      </c>
    </row>
    <row r="6429" spans="1:7" x14ac:dyDescent="0.2">
      <c r="A6429" s="229" t="s">
        <v>14270</v>
      </c>
      <c r="B6429" s="229" t="s">
        <v>14248</v>
      </c>
      <c r="C6429" s="229">
        <v>1</v>
      </c>
      <c r="D6429" s="229">
        <v>0</v>
      </c>
      <c r="E6429" s="229">
        <v>1</v>
      </c>
      <c r="F6429" s="229">
        <v>1</v>
      </c>
      <c r="G6429" s="230">
        <v>0.33333333300000001</v>
      </c>
    </row>
    <row r="6430" spans="1:7" x14ac:dyDescent="0.2">
      <c r="A6430" s="229" t="s">
        <v>14270</v>
      </c>
      <c r="B6430" s="229" t="s">
        <v>14249</v>
      </c>
      <c r="C6430" s="229">
        <v>1</v>
      </c>
      <c r="D6430" s="229">
        <v>0</v>
      </c>
      <c r="E6430" s="229">
        <v>1</v>
      </c>
      <c r="F6430" s="229">
        <v>1</v>
      </c>
      <c r="G6430" s="230">
        <v>0.33333333300000001</v>
      </c>
    </row>
    <row r="6431" spans="1:7" x14ac:dyDescent="0.2">
      <c r="A6431" s="229" t="s">
        <v>14270</v>
      </c>
      <c r="B6431" s="229" t="s">
        <v>14250</v>
      </c>
      <c r="C6431" s="229">
        <v>1</v>
      </c>
      <c r="D6431" s="229">
        <v>0</v>
      </c>
      <c r="E6431" s="229">
        <v>1</v>
      </c>
      <c r="F6431" s="229">
        <v>1</v>
      </c>
      <c r="G6431" s="230">
        <v>0.33333333300000001</v>
      </c>
    </row>
    <row r="6432" spans="1:7" x14ac:dyDescent="0.2">
      <c r="A6432" s="229" t="s">
        <v>14270</v>
      </c>
      <c r="B6432" s="229" t="s">
        <v>14721</v>
      </c>
      <c r="C6432" s="229">
        <v>1</v>
      </c>
      <c r="D6432" s="229">
        <v>0</v>
      </c>
      <c r="E6432" s="229">
        <v>1</v>
      </c>
      <c r="F6432" s="229">
        <v>1</v>
      </c>
      <c r="G6432" s="230">
        <v>0.33333333300000001</v>
      </c>
    </row>
    <row r="6433" spans="1:7" x14ac:dyDescent="0.2">
      <c r="A6433" s="229" t="s">
        <v>14270</v>
      </c>
      <c r="B6433" s="229" t="s">
        <v>14685</v>
      </c>
      <c r="C6433" s="229">
        <v>1</v>
      </c>
      <c r="D6433" s="229">
        <v>0</v>
      </c>
      <c r="E6433" s="229">
        <v>1</v>
      </c>
      <c r="F6433" s="229">
        <v>1</v>
      </c>
      <c r="G6433" s="230">
        <v>0.33333333300000001</v>
      </c>
    </row>
    <row r="6434" spans="1:7" x14ac:dyDescent="0.2">
      <c r="A6434" s="229" t="s">
        <v>14270</v>
      </c>
      <c r="B6434" s="229" t="s">
        <v>14251</v>
      </c>
      <c r="C6434" s="229">
        <v>1</v>
      </c>
      <c r="D6434" s="229">
        <v>0</v>
      </c>
      <c r="E6434" s="229">
        <v>1</v>
      </c>
      <c r="F6434" s="229">
        <v>1</v>
      </c>
      <c r="G6434" s="230">
        <v>0.33333333300000001</v>
      </c>
    </row>
    <row r="6435" spans="1:7" x14ac:dyDescent="0.2">
      <c r="A6435" s="229" t="s">
        <v>14272</v>
      </c>
      <c r="B6435" s="229" t="s">
        <v>14264</v>
      </c>
      <c r="C6435" s="229">
        <v>1</v>
      </c>
      <c r="D6435" s="229">
        <v>0</v>
      </c>
      <c r="E6435" s="229">
        <v>1</v>
      </c>
      <c r="F6435" s="229">
        <v>1</v>
      </c>
      <c r="G6435" s="230">
        <v>0.33333333300000001</v>
      </c>
    </row>
    <row r="6436" spans="1:7" x14ac:dyDescent="0.2">
      <c r="A6436" s="229" t="s">
        <v>14272</v>
      </c>
      <c r="B6436" s="229" t="s">
        <v>14265</v>
      </c>
      <c r="C6436" s="229">
        <v>1</v>
      </c>
      <c r="D6436" s="229">
        <v>0</v>
      </c>
      <c r="E6436" s="229">
        <v>1</v>
      </c>
      <c r="F6436" s="229">
        <v>1</v>
      </c>
      <c r="G6436" s="230">
        <v>0.33333333300000001</v>
      </c>
    </row>
    <row r="6437" spans="1:7" x14ac:dyDescent="0.2">
      <c r="A6437" s="229" t="s">
        <v>14272</v>
      </c>
      <c r="B6437" s="229" t="s">
        <v>2242</v>
      </c>
      <c r="C6437" s="229">
        <v>1</v>
      </c>
      <c r="D6437" s="229">
        <v>0</v>
      </c>
      <c r="E6437" s="229">
        <v>1</v>
      </c>
      <c r="F6437" s="229">
        <v>1</v>
      </c>
      <c r="G6437" s="230">
        <v>0.33333333300000001</v>
      </c>
    </row>
    <row r="6438" spans="1:7" x14ac:dyDescent="0.2">
      <c r="A6438" s="229" t="s">
        <v>14272</v>
      </c>
      <c r="B6438" s="229" t="s">
        <v>14687</v>
      </c>
      <c r="C6438" s="229">
        <v>1</v>
      </c>
      <c r="D6438" s="229">
        <v>0</v>
      </c>
      <c r="E6438" s="229">
        <v>1</v>
      </c>
      <c r="F6438" s="229">
        <v>1</v>
      </c>
      <c r="G6438" s="230">
        <v>0.33333333300000001</v>
      </c>
    </row>
    <row r="6439" spans="1:7" x14ac:dyDescent="0.2">
      <c r="A6439" s="229" t="s">
        <v>14272</v>
      </c>
      <c r="B6439" s="229" t="s">
        <v>14710</v>
      </c>
      <c r="C6439" s="229">
        <v>1</v>
      </c>
      <c r="D6439" s="229">
        <v>0</v>
      </c>
      <c r="E6439" s="229">
        <v>1</v>
      </c>
      <c r="F6439" s="229">
        <v>1</v>
      </c>
      <c r="G6439" s="230">
        <v>0.33333333300000001</v>
      </c>
    </row>
    <row r="6440" spans="1:7" x14ac:dyDescent="0.2">
      <c r="A6440" s="229" t="s">
        <v>14272</v>
      </c>
      <c r="B6440" s="229" t="s">
        <v>14266</v>
      </c>
      <c r="C6440" s="229">
        <v>1</v>
      </c>
      <c r="D6440" s="229">
        <v>0</v>
      </c>
      <c r="E6440" s="229">
        <v>1</v>
      </c>
      <c r="F6440" s="229">
        <v>1</v>
      </c>
      <c r="G6440" s="230">
        <v>0.33333333300000001</v>
      </c>
    </row>
    <row r="6441" spans="1:7" x14ac:dyDescent="0.2">
      <c r="A6441" s="229" t="s">
        <v>14272</v>
      </c>
      <c r="B6441" s="229" t="s">
        <v>14688</v>
      </c>
      <c r="C6441" s="229">
        <v>1</v>
      </c>
      <c r="D6441" s="229">
        <v>0</v>
      </c>
      <c r="E6441" s="229">
        <v>1</v>
      </c>
      <c r="F6441" s="229">
        <v>1</v>
      </c>
      <c r="G6441" s="230">
        <v>0.33333333300000001</v>
      </c>
    </row>
    <row r="6442" spans="1:7" x14ac:dyDescent="0.2">
      <c r="A6442" s="229" t="s">
        <v>14272</v>
      </c>
      <c r="B6442" s="229" t="s">
        <v>14711</v>
      </c>
      <c r="C6442" s="229">
        <v>1</v>
      </c>
      <c r="D6442" s="229">
        <v>0</v>
      </c>
      <c r="E6442" s="229">
        <v>1</v>
      </c>
      <c r="F6442" s="229">
        <v>1</v>
      </c>
      <c r="G6442" s="230">
        <v>0.33333333300000001</v>
      </c>
    </row>
    <row r="6443" spans="1:7" x14ac:dyDescent="0.2">
      <c r="A6443" s="229" t="s">
        <v>14272</v>
      </c>
      <c r="B6443" s="229" t="s">
        <v>14712</v>
      </c>
      <c r="C6443" s="229">
        <v>1</v>
      </c>
      <c r="D6443" s="229">
        <v>0</v>
      </c>
      <c r="E6443" s="229">
        <v>1</v>
      </c>
      <c r="F6443" s="229">
        <v>1</v>
      </c>
      <c r="G6443" s="230">
        <v>0.33333333300000001</v>
      </c>
    </row>
    <row r="6444" spans="1:7" x14ac:dyDescent="0.2">
      <c r="A6444" s="229" t="s">
        <v>14272</v>
      </c>
      <c r="B6444" s="229" t="s">
        <v>14295</v>
      </c>
      <c r="C6444" s="229">
        <v>1</v>
      </c>
      <c r="D6444" s="229">
        <v>0</v>
      </c>
      <c r="E6444" s="229">
        <v>1</v>
      </c>
      <c r="F6444" s="229">
        <v>1</v>
      </c>
      <c r="G6444" s="230">
        <v>0.33333333300000001</v>
      </c>
    </row>
    <row r="6445" spans="1:7" x14ac:dyDescent="0.2">
      <c r="A6445" s="229" t="s">
        <v>14272</v>
      </c>
      <c r="B6445" s="229" t="s">
        <v>14713</v>
      </c>
      <c r="C6445" s="229">
        <v>1</v>
      </c>
      <c r="D6445" s="229">
        <v>0</v>
      </c>
      <c r="E6445" s="229">
        <v>1</v>
      </c>
      <c r="F6445" s="229">
        <v>1</v>
      </c>
      <c r="G6445" s="230">
        <v>0.33333333300000001</v>
      </c>
    </row>
    <row r="6446" spans="1:7" x14ac:dyDescent="0.2">
      <c r="A6446" s="229" t="s">
        <v>14272</v>
      </c>
      <c r="B6446" s="229" t="s">
        <v>14689</v>
      </c>
      <c r="C6446" s="229">
        <v>1</v>
      </c>
      <c r="D6446" s="229">
        <v>0</v>
      </c>
      <c r="E6446" s="229">
        <v>1</v>
      </c>
      <c r="F6446" s="229">
        <v>1</v>
      </c>
      <c r="G6446" s="230">
        <v>0.33333333300000001</v>
      </c>
    </row>
    <row r="6447" spans="1:7" x14ac:dyDescent="0.2">
      <c r="A6447" s="229" t="s">
        <v>14272</v>
      </c>
      <c r="B6447" s="229" t="s">
        <v>14690</v>
      </c>
      <c r="C6447" s="229">
        <v>1</v>
      </c>
      <c r="D6447" s="229">
        <v>0</v>
      </c>
      <c r="E6447" s="229">
        <v>1</v>
      </c>
      <c r="F6447" s="229">
        <v>1</v>
      </c>
      <c r="G6447" s="230">
        <v>0.33333333300000001</v>
      </c>
    </row>
    <row r="6448" spans="1:7" x14ac:dyDescent="0.2">
      <c r="A6448" s="229" t="s">
        <v>14272</v>
      </c>
      <c r="B6448" s="229" t="s">
        <v>14267</v>
      </c>
      <c r="C6448" s="229">
        <v>1</v>
      </c>
      <c r="D6448" s="229">
        <v>0</v>
      </c>
      <c r="E6448" s="229">
        <v>1</v>
      </c>
      <c r="F6448" s="229">
        <v>1</v>
      </c>
      <c r="G6448" s="230">
        <v>0.33333333300000001</v>
      </c>
    </row>
    <row r="6449" spans="1:7" x14ac:dyDescent="0.2">
      <c r="A6449" s="229" t="s">
        <v>14272</v>
      </c>
      <c r="B6449" s="229" t="s">
        <v>14268</v>
      </c>
      <c r="C6449" s="229">
        <v>1</v>
      </c>
      <c r="D6449" s="229">
        <v>0</v>
      </c>
      <c r="E6449" s="229">
        <v>1</v>
      </c>
      <c r="F6449" s="229">
        <v>1</v>
      </c>
      <c r="G6449" s="230">
        <v>0.33333333300000001</v>
      </c>
    </row>
    <row r="6450" spans="1:7" x14ac:dyDescent="0.2">
      <c r="A6450" s="229" t="s">
        <v>14695</v>
      </c>
      <c r="B6450" s="229" t="s">
        <v>14279</v>
      </c>
      <c r="C6450" s="229">
        <v>1</v>
      </c>
      <c r="D6450" s="229">
        <v>0</v>
      </c>
      <c r="E6450" s="229">
        <v>1</v>
      </c>
      <c r="F6450" s="229">
        <v>1</v>
      </c>
      <c r="G6450" s="230">
        <v>0.33333333300000001</v>
      </c>
    </row>
    <row r="6451" spans="1:7" x14ac:dyDescent="0.2">
      <c r="A6451" s="229" t="s">
        <v>14695</v>
      </c>
      <c r="B6451" s="229" t="s">
        <v>14280</v>
      </c>
      <c r="C6451" s="229">
        <v>1</v>
      </c>
      <c r="D6451" s="229">
        <v>0</v>
      </c>
      <c r="E6451" s="229">
        <v>1</v>
      </c>
      <c r="F6451" s="229">
        <v>1</v>
      </c>
      <c r="G6451" s="230">
        <v>0.33333333300000001</v>
      </c>
    </row>
    <row r="6452" spans="1:7" x14ac:dyDescent="0.2">
      <c r="A6452" s="229" t="s">
        <v>14695</v>
      </c>
      <c r="B6452" s="229" t="s">
        <v>14281</v>
      </c>
      <c r="C6452" s="229">
        <v>1</v>
      </c>
      <c r="D6452" s="229">
        <v>0</v>
      </c>
      <c r="E6452" s="229">
        <v>1</v>
      </c>
      <c r="F6452" s="229">
        <v>1</v>
      </c>
      <c r="G6452" s="230">
        <v>0.33333333300000001</v>
      </c>
    </row>
    <row r="6453" spans="1:7" x14ac:dyDescent="0.2">
      <c r="A6453" s="229" t="s">
        <v>14695</v>
      </c>
      <c r="B6453" s="229" t="s">
        <v>14707</v>
      </c>
      <c r="C6453" s="229">
        <v>1</v>
      </c>
      <c r="D6453" s="229">
        <v>0</v>
      </c>
      <c r="E6453" s="229">
        <v>1</v>
      </c>
      <c r="F6453" s="229">
        <v>1</v>
      </c>
      <c r="G6453" s="230">
        <v>0.33333333300000001</v>
      </c>
    </row>
    <row r="6454" spans="1:7" x14ac:dyDescent="0.2">
      <c r="A6454" s="229" t="s">
        <v>14273</v>
      </c>
      <c r="B6454" s="229" t="s">
        <v>14305</v>
      </c>
      <c r="C6454" s="229">
        <v>1</v>
      </c>
      <c r="D6454" s="229">
        <v>0</v>
      </c>
      <c r="E6454" s="229">
        <v>1</v>
      </c>
      <c r="F6454" s="229">
        <v>1</v>
      </c>
      <c r="G6454" s="230">
        <v>0.33333333300000001</v>
      </c>
    </row>
    <row r="6455" spans="1:7" x14ac:dyDescent="0.2">
      <c r="A6455" s="229" t="s">
        <v>14273</v>
      </c>
      <c r="B6455" s="229" t="s">
        <v>14306</v>
      </c>
      <c r="C6455" s="229">
        <v>1</v>
      </c>
      <c r="D6455" s="229">
        <v>0</v>
      </c>
      <c r="E6455" s="229">
        <v>1</v>
      </c>
      <c r="F6455" s="229">
        <v>1</v>
      </c>
      <c r="G6455" s="230">
        <v>0.33333333300000001</v>
      </c>
    </row>
    <row r="6456" spans="1:7" x14ac:dyDescent="0.2">
      <c r="A6456" s="229" t="s">
        <v>14273</v>
      </c>
      <c r="B6456" s="229" t="s">
        <v>14307</v>
      </c>
      <c r="C6456" s="229">
        <v>1</v>
      </c>
      <c r="D6456" s="229">
        <v>0</v>
      </c>
      <c r="E6456" s="229">
        <v>1</v>
      </c>
      <c r="F6456" s="229">
        <v>1</v>
      </c>
      <c r="G6456" s="230">
        <v>0.33333333300000001</v>
      </c>
    </row>
    <row r="6457" spans="1:7" x14ac:dyDescent="0.2">
      <c r="A6457" s="229" t="s">
        <v>14273</v>
      </c>
      <c r="B6457" s="229" t="s">
        <v>14308</v>
      </c>
      <c r="C6457" s="229">
        <v>1</v>
      </c>
      <c r="D6457" s="229">
        <v>0</v>
      </c>
      <c r="E6457" s="229">
        <v>1</v>
      </c>
      <c r="F6457" s="229">
        <v>1</v>
      </c>
      <c r="G6457" s="230">
        <v>0.33333333300000001</v>
      </c>
    </row>
    <row r="6458" spans="1:7" x14ac:dyDescent="0.2">
      <c r="A6458" s="229" t="s">
        <v>14273</v>
      </c>
      <c r="B6458" s="229" t="s">
        <v>14291</v>
      </c>
      <c r="C6458" s="229">
        <v>1</v>
      </c>
      <c r="D6458" s="229">
        <v>0</v>
      </c>
      <c r="E6458" s="229">
        <v>1</v>
      </c>
      <c r="F6458" s="229">
        <v>1</v>
      </c>
      <c r="G6458" s="230">
        <v>0.33333333300000001</v>
      </c>
    </row>
    <row r="6459" spans="1:7" x14ac:dyDescent="0.2">
      <c r="A6459" s="229" t="s">
        <v>14273</v>
      </c>
      <c r="B6459" s="229" t="s">
        <v>14309</v>
      </c>
      <c r="C6459" s="229">
        <v>1</v>
      </c>
      <c r="D6459" s="229">
        <v>0</v>
      </c>
      <c r="E6459" s="229">
        <v>1</v>
      </c>
      <c r="F6459" s="229">
        <v>1</v>
      </c>
      <c r="G6459" s="230">
        <v>0.33333333300000001</v>
      </c>
    </row>
    <row r="6460" spans="1:7" x14ac:dyDescent="0.2">
      <c r="A6460" s="229" t="s">
        <v>14273</v>
      </c>
      <c r="B6460" s="229" t="s">
        <v>14310</v>
      </c>
      <c r="C6460" s="229">
        <v>1</v>
      </c>
      <c r="D6460" s="229">
        <v>0</v>
      </c>
      <c r="E6460" s="229">
        <v>1</v>
      </c>
      <c r="F6460" s="229">
        <v>1</v>
      </c>
      <c r="G6460" s="230">
        <v>0.33333333300000001</v>
      </c>
    </row>
    <row r="6461" spans="1:7" x14ac:dyDescent="0.2">
      <c r="A6461" s="229" t="s">
        <v>14273</v>
      </c>
      <c r="B6461" s="229" t="s">
        <v>14311</v>
      </c>
      <c r="C6461" s="229">
        <v>1</v>
      </c>
      <c r="D6461" s="229">
        <v>0</v>
      </c>
      <c r="E6461" s="229">
        <v>1</v>
      </c>
      <c r="F6461" s="229">
        <v>1</v>
      </c>
      <c r="G6461" s="230">
        <v>0.33333333300000001</v>
      </c>
    </row>
    <row r="6462" spans="1:7" x14ac:dyDescent="0.2">
      <c r="A6462" s="229" t="s">
        <v>14273</v>
      </c>
      <c r="B6462" s="229" t="s">
        <v>14312</v>
      </c>
      <c r="C6462" s="229">
        <v>1</v>
      </c>
      <c r="D6462" s="229">
        <v>0</v>
      </c>
      <c r="E6462" s="229">
        <v>1</v>
      </c>
      <c r="F6462" s="229">
        <v>1</v>
      </c>
      <c r="G6462" s="230">
        <v>0.33333333300000001</v>
      </c>
    </row>
    <row r="6463" spans="1:7" x14ac:dyDescent="0.2">
      <c r="A6463" s="229" t="s">
        <v>14273</v>
      </c>
      <c r="B6463" s="229" t="s">
        <v>14313</v>
      </c>
      <c r="C6463" s="229">
        <v>1</v>
      </c>
      <c r="D6463" s="229">
        <v>0</v>
      </c>
      <c r="E6463" s="229">
        <v>1</v>
      </c>
      <c r="F6463" s="229">
        <v>1</v>
      </c>
      <c r="G6463" s="230">
        <v>0.33333333300000001</v>
      </c>
    </row>
    <row r="6464" spans="1:7" x14ac:dyDescent="0.2">
      <c r="A6464" s="229" t="s">
        <v>14274</v>
      </c>
      <c r="B6464" s="229" t="s">
        <v>14285</v>
      </c>
      <c r="C6464" s="229">
        <v>1</v>
      </c>
      <c r="D6464" s="229">
        <v>0</v>
      </c>
      <c r="E6464" s="229">
        <v>1</v>
      </c>
      <c r="F6464" s="229">
        <v>1</v>
      </c>
      <c r="G6464" s="230">
        <v>0.33333333300000001</v>
      </c>
    </row>
    <row r="6465" spans="1:7" x14ac:dyDescent="0.2">
      <c r="A6465" s="229" t="s">
        <v>14274</v>
      </c>
      <c r="B6465" s="229" t="s">
        <v>14706</v>
      </c>
      <c r="C6465" s="229">
        <v>1</v>
      </c>
      <c r="D6465" s="229">
        <v>0</v>
      </c>
      <c r="E6465" s="229">
        <v>1</v>
      </c>
      <c r="F6465" s="229">
        <v>1</v>
      </c>
      <c r="G6465" s="230">
        <v>0.33333333300000001</v>
      </c>
    </row>
    <row r="6466" spans="1:7" x14ac:dyDescent="0.2">
      <c r="A6466" s="229" t="s">
        <v>14274</v>
      </c>
      <c r="B6466" s="229" t="s">
        <v>14286</v>
      </c>
      <c r="C6466" s="229">
        <v>1</v>
      </c>
      <c r="D6466" s="229">
        <v>0</v>
      </c>
      <c r="E6466" s="229">
        <v>1</v>
      </c>
      <c r="F6466" s="229">
        <v>1</v>
      </c>
      <c r="G6466" s="230">
        <v>0.33333333300000001</v>
      </c>
    </row>
    <row r="6467" spans="1:7" x14ac:dyDescent="0.2">
      <c r="A6467" s="229" t="s">
        <v>14274</v>
      </c>
      <c r="B6467" s="229" t="s">
        <v>14287</v>
      </c>
      <c r="C6467" s="229">
        <v>1</v>
      </c>
      <c r="D6467" s="229">
        <v>0</v>
      </c>
      <c r="E6467" s="229">
        <v>1</v>
      </c>
      <c r="F6467" s="229">
        <v>1</v>
      </c>
      <c r="G6467" s="230">
        <v>0.33333333300000001</v>
      </c>
    </row>
    <row r="6468" spans="1:7" x14ac:dyDescent="0.2">
      <c r="A6468" s="229" t="s">
        <v>14274</v>
      </c>
      <c r="B6468" s="229" t="s">
        <v>14288</v>
      </c>
      <c r="C6468" s="229">
        <v>1</v>
      </c>
      <c r="D6468" s="229">
        <v>0</v>
      </c>
      <c r="E6468" s="229">
        <v>1</v>
      </c>
      <c r="F6468" s="229">
        <v>1</v>
      </c>
      <c r="G6468" s="230">
        <v>0.33333333300000001</v>
      </c>
    </row>
    <row r="6469" spans="1:7" x14ac:dyDescent="0.2">
      <c r="A6469" s="229" t="s">
        <v>14274</v>
      </c>
      <c r="B6469" s="229" t="s">
        <v>14289</v>
      </c>
      <c r="C6469" s="229">
        <v>1</v>
      </c>
      <c r="D6469" s="229">
        <v>0</v>
      </c>
      <c r="E6469" s="229">
        <v>1</v>
      </c>
      <c r="F6469" s="229">
        <v>1</v>
      </c>
      <c r="G6469" s="230">
        <v>0.33333333300000001</v>
      </c>
    </row>
    <row r="6470" spans="1:7" x14ac:dyDescent="0.2">
      <c r="A6470" s="229" t="s">
        <v>14278</v>
      </c>
      <c r="B6470" s="229" t="s">
        <v>14707</v>
      </c>
      <c r="C6470" s="229">
        <v>1</v>
      </c>
      <c r="D6470" s="229">
        <v>0</v>
      </c>
      <c r="E6470" s="229">
        <v>1</v>
      </c>
      <c r="F6470" s="229">
        <v>1</v>
      </c>
      <c r="G6470" s="230">
        <v>0.33333333300000001</v>
      </c>
    </row>
    <row r="6471" spans="1:7" x14ac:dyDescent="0.2">
      <c r="A6471" s="229" t="s">
        <v>14697</v>
      </c>
      <c r="B6471" s="229" t="s">
        <v>14305</v>
      </c>
      <c r="C6471" s="229">
        <v>1</v>
      </c>
      <c r="D6471" s="229">
        <v>0</v>
      </c>
      <c r="E6471" s="229">
        <v>1</v>
      </c>
      <c r="F6471" s="229">
        <v>1</v>
      </c>
      <c r="G6471" s="230">
        <v>0.33333333300000001</v>
      </c>
    </row>
    <row r="6472" spans="1:7" x14ac:dyDescent="0.2">
      <c r="A6472" s="229" t="s">
        <v>14697</v>
      </c>
      <c r="B6472" s="229" t="s">
        <v>14228</v>
      </c>
      <c r="C6472" s="229">
        <v>1</v>
      </c>
      <c r="D6472" s="229">
        <v>0</v>
      </c>
      <c r="E6472" s="229">
        <v>1</v>
      </c>
      <c r="F6472" s="229">
        <v>1</v>
      </c>
      <c r="G6472" s="230">
        <v>0.33333333300000001</v>
      </c>
    </row>
    <row r="6473" spans="1:7" x14ac:dyDescent="0.2">
      <c r="A6473" s="229" t="s">
        <v>14697</v>
      </c>
      <c r="B6473" s="229" t="s">
        <v>14306</v>
      </c>
      <c r="C6473" s="229">
        <v>1</v>
      </c>
      <c r="D6473" s="229">
        <v>0</v>
      </c>
      <c r="E6473" s="229">
        <v>1</v>
      </c>
      <c r="F6473" s="229">
        <v>1</v>
      </c>
      <c r="G6473" s="230">
        <v>0.33333333300000001</v>
      </c>
    </row>
    <row r="6474" spans="1:7" x14ac:dyDescent="0.2">
      <c r="A6474" s="229" t="s">
        <v>14697</v>
      </c>
      <c r="B6474" s="229" t="s">
        <v>14229</v>
      </c>
      <c r="C6474" s="229">
        <v>1</v>
      </c>
      <c r="D6474" s="229">
        <v>0</v>
      </c>
      <c r="E6474" s="229">
        <v>1</v>
      </c>
      <c r="F6474" s="229">
        <v>1</v>
      </c>
      <c r="G6474" s="230">
        <v>0.33333333300000001</v>
      </c>
    </row>
    <row r="6475" spans="1:7" x14ac:dyDescent="0.2">
      <c r="A6475" s="229" t="s">
        <v>14697</v>
      </c>
      <c r="B6475" s="229" t="s">
        <v>14230</v>
      </c>
      <c r="C6475" s="229">
        <v>1</v>
      </c>
      <c r="D6475" s="229">
        <v>0</v>
      </c>
      <c r="E6475" s="229">
        <v>1</v>
      </c>
      <c r="F6475" s="229">
        <v>1</v>
      </c>
      <c r="G6475" s="230">
        <v>0.33333333300000001</v>
      </c>
    </row>
    <row r="6476" spans="1:7" x14ac:dyDescent="0.2">
      <c r="A6476" s="229" t="s">
        <v>14697</v>
      </c>
      <c r="B6476" s="229" t="s">
        <v>14231</v>
      </c>
      <c r="C6476" s="229">
        <v>1</v>
      </c>
      <c r="D6476" s="229">
        <v>0</v>
      </c>
      <c r="E6476" s="229">
        <v>1</v>
      </c>
      <c r="F6476" s="229">
        <v>1</v>
      </c>
      <c r="G6476" s="230">
        <v>0.33333333300000001</v>
      </c>
    </row>
    <row r="6477" spans="1:7" x14ac:dyDescent="0.2">
      <c r="A6477" s="229" t="s">
        <v>14697</v>
      </c>
      <c r="B6477" s="229" t="s">
        <v>14307</v>
      </c>
      <c r="C6477" s="229">
        <v>1</v>
      </c>
      <c r="D6477" s="229">
        <v>0</v>
      </c>
      <c r="E6477" s="229">
        <v>1</v>
      </c>
      <c r="F6477" s="229">
        <v>1</v>
      </c>
      <c r="G6477" s="230">
        <v>0.33333333300000001</v>
      </c>
    </row>
    <row r="6478" spans="1:7" x14ac:dyDescent="0.2">
      <c r="A6478" s="229" t="s">
        <v>14697</v>
      </c>
      <c r="B6478" s="229" t="s">
        <v>14308</v>
      </c>
      <c r="C6478" s="229">
        <v>1</v>
      </c>
      <c r="D6478" s="229">
        <v>0</v>
      </c>
      <c r="E6478" s="229">
        <v>1</v>
      </c>
      <c r="F6478" s="229">
        <v>1</v>
      </c>
      <c r="G6478" s="230">
        <v>0.33333333300000001</v>
      </c>
    </row>
    <row r="6479" spans="1:7" x14ac:dyDescent="0.2">
      <c r="A6479" s="229" t="s">
        <v>14697</v>
      </c>
      <c r="B6479" s="229" t="s">
        <v>14291</v>
      </c>
      <c r="C6479" s="229">
        <v>1</v>
      </c>
      <c r="D6479" s="229">
        <v>0</v>
      </c>
      <c r="E6479" s="229">
        <v>1</v>
      </c>
      <c r="F6479" s="229">
        <v>1</v>
      </c>
      <c r="G6479" s="230">
        <v>0.33333333300000001</v>
      </c>
    </row>
    <row r="6480" spans="1:7" x14ac:dyDescent="0.2">
      <c r="A6480" s="229" t="s">
        <v>14697</v>
      </c>
      <c r="B6480" s="229" t="s">
        <v>14232</v>
      </c>
      <c r="C6480" s="229">
        <v>1</v>
      </c>
      <c r="D6480" s="229">
        <v>0</v>
      </c>
      <c r="E6480" s="229">
        <v>1</v>
      </c>
      <c r="F6480" s="229">
        <v>1</v>
      </c>
      <c r="G6480" s="230">
        <v>0.33333333300000001</v>
      </c>
    </row>
    <row r="6481" spans="1:7" x14ac:dyDescent="0.2">
      <c r="A6481" s="229" t="s">
        <v>14697</v>
      </c>
      <c r="B6481" s="229" t="s">
        <v>14309</v>
      </c>
      <c r="C6481" s="229">
        <v>1</v>
      </c>
      <c r="D6481" s="229">
        <v>0</v>
      </c>
      <c r="E6481" s="229">
        <v>1</v>
      </c>
      <c r="F6481" s="229">
        <v>1</v>
      </c>
      <c r="G6481" s="230">
        <v>0.33333333300000001</v>
      </c>
    </row>
    <row r="6482" spans="1:7" x14ac:dyDescent="0.2">
      <c r="A6482" s="229" t="s">
        <v>14697</v>
      </c>
      <c r="B6482" s="229" t="s">
        <v>14310</v>
      </c>
      <c r="C6482" s="229">
        <v>1</v>
      </c>
      <c r="D6482" s="229">
        <v>0</v>
      </c>
      <c r="E6482" s="229">
        <v>1</v>
      </c>
      <c r="F6482" s="229">
        <v>1</v>
      </c>
      <c r="G6482" s="230">
        <v>0.33333333300000001</v>
      </c>
    </row>
    <row r="6483" spans="1:7" x14ac:dyDescent="0.2">
      <c r="A6483" s="229" t="s">
        <v>14697</v>
      </c>
      <c r="B6483" s="229" t="s">
        <v>14233</v>
      </c>
      <c r="C6483" s="229">
        <v>1</v>
      </c>
      <c r="D6483" s="229">
        <v>0</v>
      </c>
      <c r="E6483" s="229">
        <v>1</v>
      </c>
      <c r="F6483" s="229">
        <v>1</v>
      </c>
      <c r="G6483" s="230">
        <v>0.33333333300000001</v>
      </c>
    </row>
    <row r="6484" spans="1:7" x14ac:dyDescent="0.2">
      <c r="A6484" s="229" t="s">
        <v>14697</v>
      </c>
      <c r="B6484" s="229" t="s">
        <v>14311</v>
      </c>
      <c r="C6484" s="229">
        <v>1</v>
      </c>
      <c r="D6484" s="229">
        <v>0</v>
      </c>
      <c r="E6484" s="229">
        <v>1</v>
      </c>
      <c r="F6484" s="229">
        <v>1</v>
      </c>
      <c r="G6484" s="230">
        <v>0.33333333300000001</v>
      </c>
    </row>
    <row r="6485" spans="1:7" x14ac:dyDescent="0.2">
      <c r="A6485" s="229" t="s">
        <v>14697</v>
      </c>
      <c r="B6485" s="229" t="s">
        <v>14312</v>
      </c>
      <c r="C6485" s="229">
        <v>1</v>
      </c>
      <c r="D6485" s="229">
        <v>0</v>
      </c>
      <c r="E6485" s="229">
        <v>1</v>
      </c>
      <c r="F6485" s="229">
        <v>1</v>
      </c>
      <c r="G6485" s="230">
        <v>0.33333333300000001</v>
      </c>
    </row>
    <row r="6486" spans="1:7" x14ac:dyDescent="0.2">
      <c r="A6486" s="229" t="s">
        <v>14697</v>
      </c>
      <c r="B6486" s="229" t="s">
        <v>14234</v>
      </c>
      <c r="C6486" s="229">
        <v>1</v>
      </c>
      <c r="D6486" s="229">
        <v>0</v>
      </c>
      <c r="E6486" s="229">
        <v>1</v>
      </c>
      <c r="F6486" s="229">
        <v>1</v>
      </c>
      <c r="G6486" s="230">
        <v>0.33333333300000001</v>
      </c>
    </row>
    <row r="6487" spans="1:7" x14ac:dyDescent="0.2">
      <c r="A6487" s="229" t="s">
        <v>14697</v>
      </c>
      <c r="B6487" s="229" t="s">
        <v>14313</v>
      </c>
      <c r="C6487" s="229">
        <v>1</v>
      </c>
      <c r="D6487" s="229">
        <v>0</v>
      </c>
      <c r="E6487" s="229">
        <v>1</v>
      </c>
      <c r="F6487" s="229">
        <v>1</v>
      </c>
      <c r="G6487" s="230">
        <v>0.33333333300000001</v>
      </c>
    </row>
    <row r="6488" spans="1:7" x14ac:dyDescent="0.2">
      <c r="A6488" s="229" t="s">
        <v>14697</v>
      </c>
      <c r="B6488" s="229" t="s">
        <v>14235</v>
      </c>
      <c r="C6488" s="229">
        <v>1</v>
      </c>
      <c r="D6488" s="229">
        <v>0</v>
      </c>
      <c r="E6488" s="229">
        <v>1</v>
      </c>
      <c r="F6488" s="229">
        <v>1</v>
      </c>
      <c r="G6488" s="230">
        <v>0.33333333300000001</v>
      </c>
    </row>
    <row r="6489" spans="1:7" x14ac:dyDescent="0.2">
      <c r="A6489" s="229" t="s">
        <v>14282</v>
      </c>
      <c r="B6489" s="229" t="s">
        <v>14264</v>
      </c>
      <c r="C6489" s="229">
        <v>1</v>
      </c>
      <c r="D6489" s="229">
        <v>0</v>
      </c>
      <c r="E6489" s="229">
        <v>1</v>
      </c>
      <c r="F6489" s="229">
        <v>1</v>
      </c>
      <c r="G6489" s="230">
        <v>0.33333333300000001</v>
      </c>
    </row>
    <row r="6490" spans="1:7" x14ac:dyDescent="0.2">
      <c r="A6490" s="229" t="s">
        <v>14282</v>
      </c>
      <c r="B6490" s="229" t="s">
        <v>14265</v>
      </c>
      <c r="C6490" s="229">
        <v>1</v>
      </c>
      <c r="D6490" s="229">
        <v>0</v>
      </c>
      <c r="E6490" s="229">
        <v>1</v>
      </c>
      <c r="F6490" s="229">
        <v>1</v>
      </c>
      <c r="G6490" s="230">
        <v>0.33333333300000001</v>
      </c>
    </row>
    <row r="6491" spans="1:7" x14ac:dyDescent="0.2">
      <c r="A6491" s="229" t="s">
        <v>14282</v>
      </c>
      <c r="B6491" s="229" t="s">
        <v>2242</v>
      </c>
      <c r="C6491" s="229">
        <v>1</v>
      </c>
      <c r="D6491" s="229">
        <v>0</v>
      </c>
      <c r="E6491" s="229">
        <v>1</v>
      </c>
      <c r="F6491" s="229">
        <v>1</v>
      </c>
      <c r="G6491" s="230">
        <v>0.33333333300000001</v>
      </c>
    </row>
    <row r="6492" spans="1:7" x14ac:dyDescent="0.2">
      <c r="A6492" s="229" t="s">
        <v>14282</v>
      </c>
      <c r="B6492" s="229" t="s">
        <v>14687</v>
      </c>
      <c r="C6492" s="229">
        <v>1</v>
      </c>
      <c r="D6492" s="229">
        <v>0</v>
      </c>
      <c r="E6492" s="229">
        <v>1</v>
      </c>
      <c r="F6492" s="229">
        <v>1</v>
      </c>
      <c r="G6492" s="230">
        <v>0.33333333300000001</v>
      </c>
    </row>
    <row r="6493" spans="1:7" x14ac:dyDescent="0.2">
      <c r="A6493" s="229" t="s">
        <v>14282</v>
      </c>
      <c r="B6493" s="229" t="s">
        <v>14710</v>
      </c>
      <c r="C6493" s="229">
        <v>1</v>
      </c>
      <c r="D6493" s="229">
        <v>0</v>
      </c>
      <c r="E6493" s="229">
        <v>1</v>
      </c>
      <c r="F6493" s="229">
        <v>1</v>
      </c>
      <c r="G6493" s="230">
        <v>0.33333333300000001</v>
      </c>
    </row>
    <row r="6494" spans="1:7" x14ac:dyDescent="0.2">
      <c r="A6494" s="229" t="s">
        <v>14282</v>
      </c>
      <c r="B6494" s="229" t="s">
        <v>14266</v>
      </c>
      <c r="C6494" s="229">
        <v>1</v>
      </c>
      <c r="D6494" s="229">
        <v>0</v>
      </c>
      <c r="E6494" s="229">
        <v>1</v>
      </c>
      <c r="F6494" s="229">
        <v>1</v>
      </c>
      <c r="G6494" s="230">
        <v>0.33333333300000001</v>
      </c>
    </row>
    <row r="6495" spans="1:7" x14ac:dyDescent="0.2">
      <c r="A6495" s="229" t="s">
        <v>14282</v>
      </c>
      <c r="B6495" s="229" t="s">
        <v>14688</v>
      </c>
      <c r="C6495" s="229">
        <v>1</v>
      </c>
      <c r="D6495" s="229">
        <v>0</v>
      </c>
      <c r="E6495" s="229">
        <v>1</v>
      </c>
      <c r="F6495" s="229">
        <v>1</v>
      </c>
      <c r="G6495" s="230">
        <v>0.33333333300000001</v>
      </c>
    </row>
    <row r="6496" spans="1:7" x14ac:dyDescent="0.2">
      <c r="A6496" s="229" t="s">
        <v>14282</v>
      </c>
      <c r="B6496" s="229" t="s">
        <v>14711</v>
      </c>
      <c r="C6496" s="229">
        <v>1</v>
      </c>
      <c r="D6496" s="229">
        <v>0</v>
      </c>
      <c r="E6496" s="229">
        <v>1</v>
      </c>
      <c r="F6496" s="229">
        <v>1</v>
      </c>
      <c r="G6496" s="230">
        <v>0.33333333300000001</v>
      </c>
    </row>
    <row r="6497" spans="1:7" x14ac:dyDescent="0.2">
      <c r="A6497" s="229" t="s">
        <v>14282</v>
      </c>
      <c r="B6497" s="229" t="s">
        <v>14712</v>
      </c>
      <c r="C6497" s="229">
        <v>1</v>
      </c>
      <c r="D6497" s="229">
        <v>0</v>
      </c>
      <c r="E6497" s="229">
        <v>1</v>
      </c>
      <c r="F6497" s="229">
        <v>1</v>
      </c>
      <c r="G6497" s="230">
        <v>0.33333333300000001</v>
      </c>
    </row>
    <row r="6498" spans="1:7" x14ac:dyDescent="0.2">
      <c r="A6498" s="229" t="s">
        <v>14282</v>
      </c>
      <c r="B6498" s="229" t="s">
        <v>14295</v>
      </c>
      <c r="C6498" s="229">
        <v>1</v>
      </c>
      <c r="D6498" s="229">
        <v>0</v>
      </c>
      <c r="E6498" s="229">
        <v>1</v>
      </c>
      <c r="F6498" s="229">
        <v>1</v>
      </c>
      <c r="G6498" s="230">
        <v>0.33333333300000001</v>
      </c>
    </row>
    <row r="6499" spans="1:7" x14ac:dyDescent="0.2">
      <c r="A6499" s="229" t="s">
        <v>14282</v>
      </c>
      <c r="B6499" s="229" t="s">
        <v>14713</v>
      </c>
      <c r="C6499" s="229">
        <v>1</v>
      </c>
      <c r="D6499" s="229">
        <v>0</v>
      </c>
      <c r="E6499" s="229">
        <v>1</v>
      </c>
      <c r="F6499" s="229">
        <v>1</v>
      </c>
      <c r="G6499" s="230">
        <v>0.33333333300000001</v>
      </c>
    </row>
    <row r="6500" spans="1:7" x14ac:dyDescent="0.2">
      <c r="A6500" s="229" t="s">
        <v>14282</v>
      </c>
      <c r="B6500" s="229" t="s">
        <v>14689</v>
      </c>
      <c r="C6500" s="229">
        <v>1</v>
      </c>
      <c r="D6500" s="229">
        <v>0</v>
      </c>
      <c r="E6500" s="229">
        <v>1</v>
      </c>
      <c r="F6500" s="229">
        <v>1</v>
      </c>
      <c r="G6500" s="230">
        <v>0.33333333300000001</v>
      </c>
    </row>
    <row r="6501" spans="1:7" x14ac:dyDescent="0.2">
      <c r="A6501" s="229" t="s">
        <v>14282</v>
      </c>
      <c r="B6501" s="229" t="s">
        <v>14690</v>
      </c>
      <c r="C6501" s="229">
        <v>1</v>
      </c>
      <c r="D6501" s="229">
        <v>0</v>
      </c>
      <c r="E6501" s="229">
        <v>1</v>
      </c>
      <c r="F6501" s="229">
        <v>1</v>
      </c>
      <c r="G6501" s="230">
        <v>0.33333333300000001</v>
      </c>
    </row>
    <row r="6502" spans="1:7" x14ac:dyDescent="0.2">
      <c r="A6502" s="229" t="s">
        <v>14282</v>
      </c>
      <c r="B6502" s="229" t="s">
        <v>14267</v>
      </c>
      <c r="C6502" s="229">
        <v>1</v>
      </c>
      <c r="D6502" s="229">
        <v>0</v>
      </c>
      <c r="E6502" s="229">
        <v>1</v>
      </c>
      <c r="F6502" s="229">
        <v>1</v>
      </c>
      <c r="G6502" s="230">
        <v>0.33333333300000001</v>
      </c>
    </row>
    <row r="6503" spans="1:7" x14ac:dyDescent="0.2">
      <c r="A6503" s="229" t="s">
        <v>14282</v>
      </c>
      <c r="B6503" s="229" t="s">
        <v>14268</v>
      </c>
      <c r="C6503" s="229">
        <v>1</v>
      </c>
      <c r="D6503" s="229">
        <v>0</v>
      </c>
      <c r="E6503" s="229">
        <v>1</v>
      </c>
      <c r="F6503" s="229">
        <v>1</v>
      </c>
      <c r="G6503" s="230">
        <v>0.33333333300000001</v>
      </c>
    </row>
    <row r="6504" spans="1:7" x14ac:dyDescent="0.2">
      <c r="A6504" s="229" t="s">
        <v>14283</v>
      </c>
      <c r="B6504" s="229" t="s">
        <v>14264</v>
      </c>
      <c r="C6504" s="229">
        <v>1</v>
      </c>
      <c r="D6504" s="229">
        <v>0</v>
      </c>
      <c r="E6504" s="229">
        <v>1</v>
      </c>
      <c r="F6504" s="229">
        <v>1</v>
      </c>
      <c r="G6504" s="230">
        <v>0.33333333300000001</v>
      </c>
    </row>
    <row r="6505" spans="1:7" x14ac:dyDescent="0.2">
      <c r="A6505" s="229" t="s">
        <v>14283</v>
      </c>
      <c r="B6505" s="229" t="s">
        <v>14265</v>
      </c>
      <c r="C6505" s="229">
        <v>1</v>
      </c>
      <c r="D6505" s="229">
        <v>0</v>
      </c>
      <c r="E6505" s="229">
        <v>1</v>
      </c>
      <c r="F6505" s="229">
        <v>1</v>
      </c>
      <c r="G6505" s="230">
        <v>0.33333333300000001</v>
      </c>
    </row>
    <row r="6506" spans="1:7" x14ac:dyDescent="0.2">
      <c r="A6506" s="229" t="s">
        <v>14283</v>
      </c>
      <c r="B6506" s="229" t="s">
        <v>2242</v>
      </c>
      <c r="C6506" s="229">
        <v>1</v>
      </c>
      <c r="D6506" s="229">
        <v>0</v>
      </c>
      <c r="E6506" s="229">
        <v>1</v>
      </c>
      <c r="F6506" s="229">
        <v>1</v>
      </c>
      <c r="G6506" s="230">
        <v>0.33333333300000001</v>
      </c>
    </row>
    <row r="6507" spans="1:7" x14ac:dyDescent="0.2">
      <c r="A6507" s="229" t="s">
        <v>14283</v>
      </c>
      <c r="B6507" s="229" t="s">
        <v>14687</v>
      </c>
      <c r="C6507" s="229">
        <v>1</v>
      </c>
      <c r="D6507" s="229">
        <v>0</v>
      </c>
      <c r="E6507" s="229">
        <v>1</v>
      </c>
      <c r="F6507" s="229">
        <v>1</v>
      </c>
      <c r="G6507" s="230">
        <v>0.33333333300000001</v>
      </c>
    </row>
    <row r="6508" spans="1:7" x14ac:dyDescent="0.2">
      <c r="A6508" s="229" t="s">
        <v>14283</v>
      </c>
      <c r="B6508" s="229" t="s">
        <v>14710</v>
      </c>
      <c r="C6508" s="229">
        <v>1</v>
      </c>
      <c r="D6508" s="229">
        <v>0</v>
      </c>
      <c r="E6508" s="229">
        <v>1</v>
      </c>
      <c r="F6508" s="229">
        <v>1</v>
      </c>
      <c r="G6508" s="230">
        <v>0.33333333300000001</v>
      </c>
    </row>
    <row r="6509" spans="1:7" x14ac:dyDescent="0.2">
      <c r="A6509" s="229" t="s">
        <v>14283</v>
      </c>
      <c r="B6509" s="229" t="s">
        <v>14266</v>
      </c>
      <c r="C6509" s="229">
        <v>1</v>
      </c>
      <c r="D6509" s="229">
        <v>0</v>
      </c>
      <c r="E6509" s="229">
        <v>1</v>
      </c>
      <c r="F6509" s="229">
        <v>1</v>
      </c>
      <c r="G6509" s="230">
        <v>0.33333333300000001</v>
      </c>
    </row>
    <row r="6510" spans="1:7" x14ac:dyDescent="0.2">
      <c r="A6510" s="229" t="s">
        <v>14283</v>
      </c>
      <c r="B6510" s="229" t="s">
        <v>14688</v>
      </c>
      <c r="C6510" s="229">
        <v>1</v>
      </c>
      <c r="D6510" s="229">
        <v>0</v>
      </c>
      <c r="E6510" s="229">
        <v>1</v>
      </c>
      <c r="F6510" s="229">
        <v>1</v>
      </c>
      <c r="G6510" s="230">
        <v>0.33333333300000001</v>
      </c>
    </row>
    <row r="6511" spans="1:7" x14ac:dyDescent="0.2">
      <c r="A6511" s="229" t="s">
        <v>14283</v>
      </c>
      <c r="B6511" s="229" t="s">
        <v>14711</v>
      </c>
      <c r="C6511" s="229">
        <v>1</v>
      </c>
      <c r="D6511" s="229">
        <v>0</v>
      </c>
      <c r="E6511" s="229">
        <v>1</v>
      </c>
      <c r="F6511" s="229">
        <v>1</v>
      </c>
      <c r="G6511" s="230">
        <v>0.33333333300000001</v>
      </c>
    </row>
    <row r="6512" spans="1:7" x14ac:dyDescent="0.2">
      <c r="A6512" s="229" t="s">
        <v>14283</v>
      </c>
      <c r="B6512" s="229" t="s">
        <v>14712</v>
      </c>
      <c r="C6512" s="229">
        <v>1</v>
      </c>
      <c r="D6512" s="229">
        <v>0</v>
      </c>
      <c r="E6512" s="229">
        <v>1</v>
      </c>
      <c r="F6512" s="229">
        <v>1</v>
      </c>
      <c r="G6512" s="230">
        <v>0.33333333300000001</v>
      </c>
    </row>
    <row r="6513" spans="1:7" x14ac:dyDescent="0.2">
      <c r="A6513" s="229" t="s">
        <v>14283</v>
      </c>
      <c r="B6513" s="229" t="s">
        <v>14295</v>
      </c>
      <c r="C6513" s="229">
        <v>1</v>
      </c>
      <c r="D6513" s="229">
        <v>0</v>
      </c>
      <c r="E6513" s="229">
        <v>1</v>
      </c>
      <c r="F6513" s="229">
        <v>1</v>
      </c>
      <c r="G6513" s="230">
        <v>0.33333333300000001</v>
      </c>
    </row>
    <row r="6514" spans="1:7" x14ac:dyDescent="0.2">
      <c r="A6514" s="229" t="s">
        <v>14283</v>
      </c>
      <c r="B6514" s="229" t="s">
        <v>14713</v>
      </c>
      <c r="C6514" s="229">
        <v>1</v>
      </c>
      <c r="D6514" s="229">
        <v>0</v>
      </c>
      <c r="E6514" s="229">
        <v>1</v>
      </c>
      <c r="F6514" s="229">
        <v>1</v>
      </c>
      <c r="G6514" s="230">
        <v>0.33333333300000001</v>
      </c>
    </row>
    <row r="6515" spans="1:7" x14ac:dyDescent="0.2">
      <c r="A6515" s="229" t="s">
        <v>14283</v>
      </c>
      <c r="B6515" s="229" t="s">
        <v>14689</v>
      </c>
      <c r="C6515" s="229">
        <v>1</v>
      </c>
      <c r="D6515" s="229">
        <v>0</v>
      </c>
      <c r="E6515" s="229">
        <v>1</v>
      </c>
      <c r="F6515" s="229">
        <v>1</v>
      </c>
      <c r="G6515" s="230">
        <v>0.33333333300000001</v>
      </c>
    </row>
    <row r="6516" spans="1:7" x14ac:dyDescent="0.2">
      <c r="A6516" s="229" t="s">
        <v>14283</v>
      </c>
      <c r="B6516" s="229" t="s">
        <v>14690</v>
      </c>
      <c r="C6516" s="229">
        <v>1</v>
      </c>
      <c r="D6516" s="229">
        <v>0</v>
      </c>
      <c r="E6516" s="229">
        <v>1</v>
      </c>
      <c r="F6516" s="229">
        <v>1</v>
      </c>
      <c r="G6516" s="230">
        <v>0.33333333300000001</v>
      </c>
    </row>
    <row r="6517" spans="1:7" x14ac:dyDescent="0.2">
      <c r="A6517" s="229" t="s">
        <v>14283</v>
      </c>
      <c r="B6517" s="229" t="s">
        <v>14267</v>
      </c>
      <c r="C6517" s="229">
        <v>1</v>
      </c>
      <c r="D6517" s="229">
        <v>0</v>
      </c>
      <c r="E6517" s="229">
        <v>1</v>
      </c>
      <c r="F6517" s="229">
        <v>1</v>
      </c>
      <c r="G6517" s="230">
        <v>0.33333333300000001</v>
      </c>
    </row>
    <row r="6518" spans="1:7" x14ac:dyDescent="0.2">
      <c r="A6518" s="229" t="s">
        <v>14283</v>
      </c>
      <c r="B6518" s="229" t="s">
        <v>14268</v>
      </c>
      <c r="C6518" s="229">
        <v>1</v>
      </c>
      <c r="D6518" s="229">
        <v>0</v>
      </c>
      <c r="E6518" s="229">
        <v>1</v>
      </c>
      <c r="F6518" s="229">
        <v>1</v>
      </c>
      <c r="G6518" s="230">
        <v>0.33333333300000001</v>
      </c>
    </row>
    <row r="6519" spans="1:7" x14ac:dyDescent="0.2">
      <c r="A6519" s="229" t="s">
        <v>14698</v>
      </c>
      <c r="B6519" s="229" t="s">
        <v>14720</v>
      </c>
      <c r="C6519" s="229">
        <v>1</v>
      </c>
      <c r="D6519" s="229">
        <v>0</v>
      </c>
      <c r="E6519" s="229">
        <v>1</v>
      </c>
      <c r="F6519" s="229">
        <v>1</v>
      </c>
      <c r="G6519" s="230">
        <v>0.33333333300000001</v>
      </c>
    </row>
    <row r="6520" spans="1:7" x14ac:dyDescent="0.2">
      <c r="A6520" s="229" t="s">
        <v>14698</v>
      </c>
      <c r="B6520" s="229" t="s">
        <v>14691</v>
      </c>
      <c r="C6520" s="229">
        <v>1</v>
      </c>
      <c r="D6520" s="229">
        <v>0</v>
      </c>
      <c r="E6520" s="229">
        <v>1</v>
      </c>
      <c r="F6520" s="229">
        <v>1</v>
      </c>
      <c r="G6520" s="230">
        <v>0.33333333300000001</v>
      </c>
    </row>
    <row r="6521" spans="1:7" x14ac:dyDescent="0.2">
      <c r="A6521" s="229" t="s">
        <v>14698</v>
      </c>
      <c r="B6521" s="229" t="s">
        <v>14237</v>
      </c>
      <c r="C6521" s="229">
        <v>1</v>
      </c>
      <c r="D6521" s="229">
        <v>0</v>
      </c>
      <c r="E6521" s="229">
        <v>1</v>
      </c>
      <c r="F6521" s="229">
        <v>1</v>
      </c>
      <c r="G6521" s="230">
        <v>0.33333333300000001</v>
      </c>
    </row>
    <row r="6522" spans="1:7" x14ac:dyDescent="0.2">
      <c r="A6522" s="229" t="s">
        <v>14698</v>
      </c>
      <c r="B6522" s="229" t="s">
        <v>14238</v>
      </c>
      <c r="C6522" s="229">
        <v>1</v>
      </c>
      <c r="D6522" s="229">
        <v>0</v>
      </c>
      <c r="E6522" s="229">
        <v>1</v>
      </c>
      <c r="F6522" s="229">
        <v>1</v>
      </c>
      <c r="G6522" s="230">
        <v>0.33333333300000001</v>
      </c>
    </row>
    <row r="6523" spans="1:7" x14ac:dyDescent="0.2">
      <c r="A6523" s="229" t="s">
        <v>14698</v>
      </c>
      <c r="B6523" s="229" t="s">
        <v>14239</v>
      </c>
      <c r="C6523" s="229">
        <v>1</v>
      </c>
      <c r="D6523" s="229">
        <v>0</v>
      </c>
      <c r="E6523" s="229">
        <v>1</v>
      </c>
      <c r="F6523" s="229">
        <v>1</v>
      </c>
      <c r="G6523" s="230">
        <v>0.33333333300000001</v>
      </c>
    </row>
    <row r="6524" spans="1:7" x14ac:dyDescent="0.2">
      <c r="A6524" s="229" t="s">
        <v>14698</v>
      </c>
      <c r="B6524" s="229" t="s">
        <v>14240</v>
      </c>
      <c r="C6524" s="229">
        <v>1</v>
      </c>
      <c r="D6524" s="229">
        <v>0</v>
      </c>
      <c r="E6524" s="229">
        <v>1</v>
      </c>
      <c r="F6524" s="229">
        <v>1</v>
      </c>
      <c r="G6524" s="230">
        <v>0.33333333300000001</v>
      </c>
    </row>
    <row r="6525" spans="1:7" x14ac:dyDescent="0.2">
      <c r="A6525" s="229" t="s">
        <v>14698</v>
      </c>
      <c r="B6525" s="229" t="s">
        <v>14241</v>
      </c>
      <c r="C6525" s="229">
        <v>1</v>
      </c>
      <c r="D6525" s="229">
        <v>0</v>
      </c>
      <c r="E6525" s="229">
        <v>1</v>
      </c>
      <c r="F6525" s="229">
        <v>1</v>
      </c>
      <c r="G6525" s="230">
        <v>0.33333333300000001</v>
      </c>
    </row>
    <row r="6526" spans="1:7" x14ac:dyDescent="0.2">
      <c r="A6526" s="229" t="s">
        <v>14698</v>
      </c>
      <c r="B6526" s="229" t="s">
        <v>14271</v>
      </c>
      <c r="C6526" s="229">
        <v>1</v>
      </c>
      <c r="D6526" s="229">
        <v>0</v>
      </c>
      <c r="E6526" s="229">
        <v>1</v>
      </c>
      <c r="F6526" s="229">
        <v>1</v>
      </c>
      <c r="G6526" s="230">
        <v>0.33333333300000001</v>
      </c>
    </row>
    <row r="6527" spans="1:7" x14ac:dyDescent="0.2">
      <c r="A6527" s="229" t="s">
        <v>14698</v>
      </c>
      <c r="B6527" s="229" t="s">
        <v>14242</v>
      </c>
      <c r="C6527" s="229">
        <v>1</v>
      </c>
      <c r="D6527" s="229">
        <v>0</v>
      </c>
      <c r="E6527" s="229">
        <v>1</v>
      </c>
      <c r="F6527" s="229">
        <v>1</v>
      </c>
      <c r="G6527" s="230">
        <v>0.33333333300000001</v>
      </c>
    </row>
    <row r="6528" spans="1:7" x14ac:dyDescent="0.2">
      <c r="A6528" s="229" t="s">
        <v>14698</v>
      </c>
      <c r="B6528" s="229" t="s">
        <v>14243</v>
      </c>
      <c r="C6528" s="229">
        <v>1</v>
      </c>
      <c r="D6528" s="229">
        <v>0</v>
      </c>
      <c r="E6528" s="229">
        <v>1</v>
      </c>
      <c r="F6528" s="229">
        <v>1</v>
      </c>
      <c r="G6528" s="230">
        <v>0.33333333300000001</v>
      </c>
    </row>
    <row r="6529" spans="1:7" x14ac:dyDescent="0.2">
      <c r="A6529" s="229" t="s">
        <v>14698</v>
      </c>
      <c r="B6529" s="229" t="s">
        <v>14244</v>
      </c>
      <c r="C6529" s="229">
        <v>1</v>
      </c>
      <c r="D6529" s="229">
        <v>0</v>
      </c>
      <c r="E6529" s="229">
        <v>1</v>
      </c>
      <c r="F6529" s="229">
        <v>1</v>
      </c>
      <c r="G6529" s="230">
        <v>0.33333333300000001</v>
      </c>
    </row>
    <row r="6530" spans="1:7" x14ac:dyDescent="0.2">
      <c r="A6530" s="229" t="s">
        <v>14698</v>
      </c>
      <c r="B6530" s="229" t="s">
        <v>14245</v>
      </c>
      <c r="C6530" s="229">
        <v>1</v>
      </c>
      <c r="D6530" s="229">
        <v>0</v>
      </c>
      <c r="E6530" s="229">
        <v>1</v>
      </c>
      <c r="F6530" s="229">
        <v>1</v>
      </c>
      <c r="G6530" s="230">
        <v>0.33333333300000001</v>
      </c>
    </row>
    <row r="6531" spans="1:7" x14ac:dyDescent="0.2">
      <c r="A6531" s="229" t="s">
        <v>14698</v>
      </c>
      <c r="B6531" s="229" t="s">
        <v>14246</v>
      </c>
      <c r="C6531" s="229">
        <v>1</v>
      </c>
      <c r="D6531" s="229">
        <v>0</v>
      </c>
      <c r="E6531" s="229">
        <v>1</v>
      </c>
      <c r="F6531" s="229">
        <v>1</v>
      </c>
      <c r="G6531" s="230">
        <v>0.33333333300000001</v>
      </c>
    </row>
    <row r="6532" spans="1:7" x14ac:dyDescent="0.2">
      <c r="A6532" s="229" t="s">
        <v>14698</v>
      </c>
      <c r="B6532" s="229" t="s">
        <v>14260</v>
      </c>
      <c r="C6532" s="229">
        <v>1</v>
      </c>
      <c r="D6532" s="229">
        <v>0</v>
      </c>
      <c r="E6532" s="229">
        <v>1</v>
      </c>
      <c r="F6532" s="229">
        <v>1</v>
      </c>
      <c r="G6532" s="230">
        <v>0.33333333300000001</v>
      </c>
    </row>
    <row r="6533" spans="1:7" x14ac:dyDescent="0.2">
      <c r="A6533" s="229" t="s">
        <v>14698</v>
      </c>
      <c r="B6533" s="229" t="s">
        <v>14247</v>
      </c>
      <c r="C6533" s="229">
        <v>1</v>
      </c>
      <c r="D6533" s="229">
        <v>0</v>
      </c>
      <c r="E6533" s="229">
        <v>1</v>
      </c>
      <c r="F6533" s="229">
        <v>1</v>
      </c>
      <c r="G6533" s="230">
        <v>0.33333333300000001</v>
      </c>
    </row>
    <row r="6534" spans="1:7" x14ac:dyDescent="0.2">
      <c r="A6534" s="229" t="s">
        <v>14698</v>
      </c>
      <c r="B6534" s="229" t="s">
        <v>14261</v>
      </c>
      <c r="C6534" s="229">
        <v>1</v>
      </c>
      <c r="D6534" s="229">
        <v>0</v>
      </c>
      <c r="E6534" s="229">
        <v>1</v>
      </c>
      <c r="F6534" s="229">
        <v>1</v>
      </c>
      <c r="G6534" s="230">
        <v>0.33333333300000001</v>
      </c>
    </row>
    <row r="6535" spans="1:7" x14ac:dyDescent="0.2">
      <c r="A6535" s="229" t="s">
        <v>14698</v>
      </c>
      <c r="B6535" s="229" t="s">
        <v>14248</v>
      </c>
      <c r="C6535" s="229">
        <v>1</v>
      </c>
      <c r="D6535" s="229">
        <v>0</v>
      </c>
      <c r="E6535" s="229">
        <v>1</v>
      </c>
      <c r="F6535" s="229">
        <v>1</v>
      </c>
      <c r="G6535" s="230">
        <v>0.33333333300000001</v>
      </c>
    </row>
    <row r="6536" spans="1:7" x14ac:dyDescent="0.2">
      <c r="A6536" s="229" t="s">
        <v>14698</v>
      </c>
      <c r="B6536" s="229" t="s">
        <v>14249</v>
      </c>
      <c r="C6536" s="229">
        <v>1</v>
      </c>
      <c r="D6536" s="229">
        <v>0</v>
      </c>
      <c r="E6536" s="229">
        <v>1</v>
      </c>
      <c r="F6536" s="229">
        <v>1</v>
      </c>
      <c r="G6536" s="230">
        <v>0.33333333300000001</v>
      </c>
    </row>
    <row r="6537" spans="1:7" x14ac:dyDescent="0.2">
      <c r="A6537" s="229" t="s">
        <v>14698</v>
      </c>
      <c r="B6537" s="229" t="s">
        <v>14250</v>
      </c>
      <c r="C6537" s="229">
        <v>1</v>
      </c>
      <c r="D6537" s="229">
        <v>0</v>
      </c>
      <c r="E6537" s="229">
        <v>1</v>
      </c>
      <c r="F6537" s="229">
        <v>1</v>
      </c>
      <c r="G6537" s="230">
        <v>0.33333333300000001</v>
      </c>
    </row>
    <row r="6538" spans="1:7" x14ac:dyDescent="0.2">
      <c r="A6538" s="229" t="s">
        <v>14698</v>
      </c>
      <c r="B6538" s="229" t="s">
        <v>14721</v>
      </c>
      <c r="C6538" s="229">
        <v>1</v>
      </c>
      <c r="D6538" s="229">
        <v>0</v>
      </c>
      <c r="E6538" s="229">
        <v>1</v>
      </c>
      <c r="F6538" s="229">
        <v>1</v>
      </c>
      <c r="G6538" s="230">
        <v>0.33333333300000001</v>
      </c>
    </row>
    <row r="6539" spans="1:7" x14ac:dyDescent="0.2">
      <c r="A6539" s="229" t="s">
        <v>14698</v>
      </c>
      <c r="B6539" s="229" t="s">
        <v>14685</v>
      </c>
      <c r="C6539" s="229">
        <v>1</v>
      </c>
      <c r="D6539" s="229">
        <v>0</v>
      </c>
      <c r="E6539" s="229">
        <v>1</v>
      </c>
      <c r="F6539" s="229">
        <v>1</v>
      </c>
      <c r="G6539" s="230">
        <v>0.33333333300000001</v>
      </c>
    </row>
    <row r="6540" spans="1:7" x14ac:dyDescent="0.2">
      <c r="A6540" s="229" t="s">
        <v>14698</v>
      </c>
      <c r="B6540" s="229" t="s">
        <v>14251</v>
      </c>
      <c r="C6540" s="229">
        <v>1</v>
      </c>
      <c r="D6540" s="229">
        <v>0</v>
      </c>
      <c r="E6540" s="229">
        <v>1</v>
      </c>
      <c r="F6540" s="229">
        <v>1</v>
      </c>
      <c r="G6540" s="230">
        <v>0.33333333300000001</v>
      </c>
    </row>
    <row r="6541" spans="1:7" x14ac:dyDescent="0.2">
      <c r="A6541" s="229" t="s">
        <v>14284</v>
      </c>
      <c r="B6541" s="229" t="s">
        <v>14706</v>
      </c>
      <c r="C6541" s="229">
        <v>1</v>
      </c>
      <c r="D6541" s="229">
        <v>0</v>
      </c>
      <c r="E6541" s="229">
        <v>1</v>
      </c>
      <c r="F6541" s="229">
        <v>1</v>
      </c>
      <c r="G6541" s="230">
        <v>0.33333333300000001</v>
      </c>
    </row>
    <row r="6542" spans="1:7" x14ac:dyDescent="0.2">
      <c r="A6542" s="229" t="s">
        <v>14284</v>
      </c>
      <c r="B6542" s="229" t="s">
        <v>14275</v>
      </c>
      <c r="C6542" s="229">
        <v>1</v>
      </c>
      <c r="D6542" s="229">
        <v>0</v>
      </c>
      <c r="E6542" s="229">
        <v>1</v>
      </c>
      <c r="F6542" s="229">
        <v>1</v>
      </c>
      <c r="G6542" s="230">
        <v>0.33333333300000001</v>
      </c>
    </row>
    <row r="6543" spans="1:7" x14ac:dyDescent="0.2">
      <c r="A6543" s="229" t="s">
        <v>14284</v>
      </c>
      <c r="B6543" s="229" t="s">
        <v>14276</v>
      </c>
      <c r="C6543" s="229">
        <v>1</v>
      </c>
      <c r="D6543" s="229">
        <v>0</v>
      </c>
      <c r="E6543" s="229">
        <v>1</v>
      </c>
      <c r="F6543" s="229">
        <v>1</v>
      </c>
      <c r="G6543" s="230">
        <v>0.33333333300000001</v>
      </c>
    </row>
    <row r="6544" spans="1:7" x14ac:dyDescent="0.2">
      <c r="A6544" s="229" t="s">
        <v>14284</v>
      </c>
      <c r="B6544" s="229" t="s">
        <v>14277</v>
      </c>
      <c r="C6544" s="229">
        <v>1</v>
      </c>
      <c r="D6544" s="229">
        <v>0</v>
      </c>
      <c r="E6544" s="229">
        <v>1</v>
      </c>
      <c r="F6544" s="229">
        <v>1</v>
      </c>
      <c r="G6544" s="230">
        <v>0.33333333300000001</v>
      </c>
    </row>
    <row r="6545" spans="1:7" x14ac:dyDescent="0.2">
      <c r="A6545" s="229" t="s">
        <v>14290</v>
      </c>
      <c r="B6545" s="229" t="s">
        <v>14305</v>
      </c>
      <c r="C6545" s="229">
        <v>1</v>
      </c>
      <c r="D6545" s="229">
        <v>0</v>
      </c>
      <c r="E6545" s="229">
        <v>1</v>
      </c>
      <c r="F6545" s="229">
        <v>1</v>
      </c>
      <c r="G6545" s="230">
        <v>0.33333333300000001</v>
      </c>
    </row>
    <row r="6546" spans="1:7" x14ac:dyDescent="0.2">
      <c r="A6546" s="229" t="s">
        <v>14290</v>
      </c>
      <c r="B6546" s="229" t="s">
        <v>14228</v>
      </c>
      <c r="C6546" s="229">
        <v>1</v>
      </c>
      <c r="D6546" s="229">
        <v>0</v>
      </c>
      <c r="E6546" s="229">
        <v>1</v>
      </c>
      <c r="F6546" s="229">
        <v>1</v>
      </c>
      <c r="G6546" s="230">
        <v>0.33333333300000001</v>
      </c>
    </row>
    <row r="6547" spans="1:7" x14ac:dyDescent="0.2">
      <c r="A6547" s="229" t="s">
        <v>14290</v>
      </c>
      <c r="B6547" s="229" t="s">
        <v>14306</v>
      </c>
      <c r="C6547" s="229">
        <v>1</v>
      </c>
      <c r="D6547" s="229">
        <v>0</v>
      </c>
      <c r="E6547" s="229">
        <v>1</v>
      </c>
      <c r="F6547" s="229">
        <v>1</v>
      </c>
      <c r="G6547" s="230">
        <v>0.33333333300000001</v>
      </c>
    </row>
    <row r="6548" spans="1:7" x14ac:dyDescent="0.2">
      <c r="A6548" s="229" t="s">
        <v>14290</v>
      </c>
      <c r="B6548" s="229" t="s">
        <v>14229</v>
      </c>
      <c r="C6548" s="229">
        <v>1</v>
      </c>
      <c r="D6548" s="229">
        <v>0</v>
      </c>
      <c r="E6548" s="229">
        <v>1</v>
      </c>
      <c r="F6548" s="229">
        <v>1</v>
      </c>
      <c r="G6548" s="230">
        <v>0.33333333300000001</v>
      </c>
    </row>
    <row r="6549" spans="1:7" x14ac:dyDescent="0.2">
      <c r="A6549" s="229" t="s">
        <v>14290</v>
      </c>
      <c r="B6549" s="229" t="s">
        <v>14230</v>
      </c>
      <c r="C6549" s="229">
        <v>1</v>
      </c>
      <c r="D6549" s="229">
        <v>0</v>
      </c>
      <c r="E6549" s="229">
        <v>1</v>
      </c>
      <c r="F6549" s="229">
        <v>1</v>
      </c>
      <c r="G6549" s="230">
        <v>0.33333333300000001</v>
      </c>
    </row>
    <row r="6550" spans="1:7" x14ac:dyDescent="0.2">
      <c r="A6550" s="229" t="s">
        <v>14290</v>
      </c>
      <c r="B6550" s="229" t="s">
        <v>14231</v>
      </c>
      <c r="C6550" s="229">
        <v>1</v>
      </c>
      <c r="D6550" s="229">
        <v>0</v>
      </c>
      <c r="E6550" s="229">
        <v>1</v>
      </c>
      <c r="F6550" s="229">
        <v>1</v>
      </c>
      <c r="G6550" s="230">
        <v>0.33333333300000001</v>
      </c>
    </row>
    <row r="6551" spans="1:7" x14ac:dyDescent="0.2">
      <c r="A6551" s="229" t="s">
        <v>14290</v>
      </c>
      <c r="B6551" s="229" t="s">
        <v>14307</v>
      </c>
      <c r="C6551" s="229">
        <v>1</v>
      </c>
      <c r="D6551" s="229">
        <v>0</v>
      </c>
      <c r="E6551" s="229">
        <v>1</v>
      </c>
      <c r="F6551" s="229">
        <v>1</v>
      </c>
      <c r="G6551" s="230">
        <v>0.33333333300000001</v>
      </c>
    </row>
    <row r="6552" spans="1:7" x14ac:dyDescent="0.2">
      <c r="A6552" s="229" t="s">
        <v>14290</v>
      </c>
      <c r="B6552" s="229" t="s">
        <v>14308</v>
      </c>
      <c r="C6552" s="229">
        <v>1</v>
      </c>
      <c r="D6552" s="229">
        <v>0</v>
      </c>
      <c r="E6552" s="229">
        <v>1</v>
      </c>
      <c r="F6552" s="229">
        <v>1</v>
      </c>
      <c r="G6552" s="230">
        <v>0.33333333300000001</v>
      </c>
    </row>
    <row r="6553" spans="1:7" x14ac:dyDescent="0.2">
      <c r="A6553" s="229" t="s">
        <v>14290</v>
      </c>
      <c r="B6553" s="229" t="s">
        <v>14232</v>
      </c>
      <c r="C6553" s="229">
        <v>1</v>
      </c>
      <c r="D6553" s="229">
        <v>0</v>
      </c>
      <c r="E6553" s="229">
        <v>1</v>
      </c>
      <c r="F6553" s="229">
        <v>1</v>
      </c>
      <c r="G6553" s="230">
        <v>0.33333333300000001</v>
      </c>
    </row>
    <row r="6554" spans="1:7" x14ac:dyDescent="0.2">
      <c r="A6554" s="229" t="s">
        <v>14290</v>
      </c>
      <c r="B6554" s="229" t="s">
        <v>14309</v>
      </c>
      <c r="C6554" s="229">
        <v>1</v>
      </c>
      <c r="D6554" s="229">
        <v>0</v>
      </c>
      <c r="E6554" s="229">
        <v>1</v>
      </c>
      <c r="F6554" s="229">
        <v>1</v>
      </c>
      <c r="G6554" s="230">
        <v>0.33333333300000001</v>
      </c>
    </row>
    <row r="6555" spans="1:7" x14ac:dyDescent="0.2">
      <c r="A6555" s="229" t="s">
        <v>14290</v>
      </c>
      <c r="B6555" s="229" t="s">
        <v>14310</v>
      </c>
      <c r="C6555" s="229">
        <v>1</v>
      </c>
      <c r="D6555" s="229">
        <v>0</v>
      </c>
      <c r="E6555" s="229">
        <v>1</v>
      </c>
      <c r="F6555" s="229">
        <v>1</v>
      </c>
      <c r="G6555" s="230">
        <v>0.33333333300000001</v>
      </c>
    </row>
    <row r="6556" spans="1:7" x14ac:dyDescent="0.2">
      <c r="A6556" s="229" t="s">
        <v>14290</v>
      </c>
      <c r="B6556" s="229" t="s">
        <v>14233</v>
      </c>
      <c r="C6556" s="229">
        <v>1</v>
      </c>
      <c r="D6556" s="229">
        <v>0</v>
      </c>
      <c r="E6556" s="229">
        <v>1</v>
      </c>
      <c r="F6556" s="229">
        <v>1</v>
      </c>
      <c r="G6556" s="230">
        <v>0.33333333300000001</v>
      </c>
    </row>
    <row r="6557" spans="1:7" x14ac:dyDescent="0.2">
      <c r="A6557" s="229" t="s">
        <v>14290</v>
      </c>
      <c r="B6557" s="229" t="s">
        <v>14311</v>
      </c>
      <c r="C6557" s="229">
        <v>1</v>
      </c>
      <c r="D6557" s="229">
        <v>0</v>
      </c>
      <c r="E6557" s="229">
        <v>1</v>
      </c>
      <c r="F6557" s="229">
        <v>1</v>
      </c>
      <c r="G6557" s="230">
        <v>0.33333333300000001</v>
      </c>
    </row>
    <row r="6558" spans="1:7" x14ac:dyDescent="0.2">
      <c r="A6558" s="229" t="s">
        <v>14290</v>
      </c>
      <c r="B6558" s="229" t="s">
        <v>14312</v>
      </c>
      <c r="C6558" s="229">
        <v>1</v>
      </c>
      <c r="D6558" s="229">
        <v>0</v>
      </c>
      <c r="E6558" s="229">
        <v>1</v>
      </c>
      <c r="F6558" s="229">
        <v>1</v>
      </c>
      <c r="G6558" s="230">
        <v>0.33333333300000001</v>
      </c>
    </row>
    <row r="6559" spans="1:7" x14ac:dyDescent="0.2">
      <c r="A6559" s="229" t="s">
        <v>14290</v>
      </c>
      <c r="B6559" s="229" t="s">
        <v>14234</v>
      </c>
      <c r="C6559" s="229">
        <v>1</v>
      </c>
      <c r="D6559" s="229">
        <v>0</v>
      </c>
      <c r="E6559" s="229">
        <v>1</v>
      </c>
      <c r="F6559" s="229">
        <v>1</v>
      </c>
      <c r="G6559" s="230">
        <v>0.33333333300000001</v>
      </c>
    </row>
    <row r="6560" spans="1:7" x14ac:dyDescent="0.2">
      <c r="A6560" s="229" t="s">
        <v>14290</v>
      </c>
      <c r="B6560" s="229" t="s">
        <v>14313</v>
      </c>
      <c r="C6560" s="229">
        <v>1</v>
      </c>
      <c r="D6560" s="229">
        <v>0</v>
      </c>
      <c r="E6560" s="229">
        <v>1</v>
      </c>
      <c r="F6560" s="229">
        <v>1</v>
      </c>
      <c r="G6560" s="230">
        <v>0.33333333300000001</v>
      </c>
    </row>
    <row r="6561" spans="1:7" x14ac:dyDescent="0.2">
      <c r="A6561" s="229" t="s">
        <v>14290</v>
      </c>
      <c r="B6561" s="229" t="s">
        <v>14235</v>
      </c>
      <c r="C6561" s="229">
        <v>1</v>
      </c>
      <c r="D6561" s="229">
        <v>0</v>
      </c>
      <c r="E6561" s="229">
        <v>1</v>
      </c>
      <c r="F6561" s="229">
        <v>1</v>
      </c>
      <c r="G6561" s="230">
        <v>0.33333333300000001</v>
      </c>
    </row>
    <row r="6562" spans="1:7" x14ac:dyDescent="0.2">
      <c r="A6562" s="229" t="s">
        <v>14292</v>
      </c>
      <c r="B6562" s="229" t="s">
        <v>14305</v>
      </c>
      <c r="C6562" s="229">
        <v>1</v>
      </c>
      <c r="D6562" s="229">
        <v>0</v>
      </c>
      <c r="E6562" s="229">
        <v>1</v>
      </c>
      <c r="F6562" s="229">
        <v>1</v>
      </c>
      <c r="G6562" s="230">
        <v>0.33333333300000001</v>
      </c>
    </row>
    <row r="6563" spans="1:7" x14ac:dyDescent="0.2">
      <c r="A6563" s="229" t="s">
        <v>14292</v>
      </c>
      <c r="B6563" s="229" t="s">
        <v>14228</v>
      </c>
      <c r="C6563" s="229">
        <v>1</v>
      </c>
      <c r="D6563" s="229">
        <v>0</v>
      </c>
      <c r="E6563" s="229">
        <v>1</v>
      </c>
      <c r="F6563" s="229">
        <v>1</v>
      </c>
      <c r="G6563" s="230">
        <v>0.33333333300000001</v>
      </c>
    </row>
    <row r="6564" spans="1:7" x14ac:dyDescent="0.2">
      <c r="A6564" s="229" t="s">
        <v>14292</v>
      </c>
      <c r="B6564" s="229" t="s">
        <v>14306</v>
      </c>
      <c r="C6564" s="229">
        <v>1</v>
      </c>
      <c r="D6564" s="229">
        <v>0</v>
      </c>
      <c r="E6564" s="229">
        <v>1</v>
      </c>
      <c r="F6564" s="229">
        <v>1</v>
      </c>
      <c r="G6564" s="230">
        <v>0.33333333300000001</v>
      </c>
    </row>
    <row r="6565" spans="1:7" x14ac:dyDescent="0.2">
      <c r="A6565" s="229" t="s">
        <v>14292</v>
      </c>
      <c r="B6565" s="229" t="s">
        <v>14229</v>
      </c>
      <c r="C6565" s="229">
        <v>1</v>
      </c>
      <c r="D6565" s="229">
        <v>0</v>
      </c>
      <c r="E6565" s="229">
        <v>1</v>
      </c>
      <c r="F6565" s="229">
        <v>1</v>
      </c>
      <c r="G6565" s="230">
        <v>0.33333333300000001</v>
      </c>
    </row>
    <row r="6566" spans="1:7" x14ac:dyDescent="0.2">
      <c r="A6566" s="229" t="s">
        <v>14292</v>
      </c>
      <c r="B6566" s="229" t="s">
        <v>14230</v>
      </c>
      <c r="C6566" s="229">
        <v>1</v>
      </c>
      <c r="D6566" s="229">
        <v>0</v>
      </c>
      <c r="E6566" s="229">
        <v>1</v>
      </c>
      <c r="F6566" s="229">
        <v>1</v>
      </c>
      <c r="G6566" s="230">
        <v>0.33333333300000001</v>
      </c>
    </row>
    <row r="6567" spans="1:7" x14ac:dyDescent="0.2">
      <c r="A6567" s="229" t="s">
        <v>14292</v>
      </c>
      <c r="B6567" s="229" t="s">
        <v>14231</v>
      </c>
      <c r="C6567" s="229">
        <v>1</v>
      </c>
      <c r="D6567" s="229">
        <v>0</v>
      </c>
      <c r="E6567" s="229">
        <v>1</v>
      </c>
      <c r="F6567" s="229">
        <v>1</v>
      </c>
      <c r="G6567" s="230">
        <v>0.33333333300000001</v>
      </c>
    </row>
    <row r="6568" spans="1:7" x14ac:dyDescent="0.2">
      <c r="A6568" s="229" t="s">
        <v>14292</v>
      </c>
      <c r="B6568" s="229" t="s">
        <v>14307</v>
      </c>
      <c r="C6568" s="229">
        <v>1</v>
      </c>
      <c r="D6568" s="229">
        <v>0</v>
      </c>
      <c r="E6568" s="229">
        <v>1</v>
      </c>
      <c r="F6568" s="229">
        <v>1</v>
      </c>
      <c r="G6568" s="230">
        <v>0.33333333300000001</v>
      </c>
    </row>
    <row r="6569" spans="1:7" x14ac:dyDescent="0.2">
      <c r="A6569" s="229" t="s">
        <v>14292</v>
      </c>
      <c r="B6569" s="229" t="s">
        <v>14308</v>
      </c>
      <c r="C6569" s="229">
        <v>1</v>
      </c>
      <c r="D6569" s="229">
        <v>0</v>
      </c>
      <c r="E6569" s="229">
        <v>1</v>
      </c>
      <c r="F6569" s="229">
        <v>1</v>
      </c>
      <c r="G6569" s="230">
        <v>0.33333333300000001</v>
      </c>
    </row>
    <row r="6570" spans="1:7" x14ac:dyDescent="0.2">
      <c r="A6570" s="229" t="s">
        <v>14292</v>
      </c>
      <c r="B6570" s="229" t="s">
        <v>14232</v>
      </c>
      <c r="C6570" s="229">
        <v>1</v>
      </c>
      <c r="D6570" s="229">
        <v>0</v>
      </c>
      <c r="E6570" s="229">
        <v>1</v>
      </c>
      <c r="F6570" s="229">
        <v>1</v>
      </c>
      <c r="G6570" s="230">
        <v>0.33333333300000001</v>
      </c>
    </row>
    <row r="6571" spans="1:7" x14ac:dyDescent="0.2">
      <c r="A6571" s="229" t="s">
        <v>14292</v>
      </c>
      <c r="B6571" s="229" t="s">
        <v>14309</v>
      </c>
      <c r="C6571" s="229">
        <v>1</v>
      </c>
      <c r="D6571" s="229">
        <v>0</v>
      </c>
      <c r="E6571" s="229">
        <v>1</v>
      </c>
      <c r="F6571" s="229">
        <v>1</v>
      </c>
      <c r="G6571" s="230">
        <v>0.33333333300000001</v>
      </c>
    </row>
    <row r="6572" spans="1:7" x14ac:dyDescent="0.2">
      <c r="A6572" s="229" t="s">
        <v>14292</v>
      </c>
      <c r="B6572" s="229" t="s">
        <v>14310</v>
      </c>
      <c r="C6572" s="229">
        <v>1</v>
      </c>
      <c r="D6572" s="229">
        <v>0</v>
      </c>
      <c r="E6572" s="229">
        <v>1</v>
      </c>
      <c r="F6572" s="229">
        <v>1</v>
      </c>
      <c r="G6572" s="230">
        <v>0.33333333300000001</v>
      </c>
    </row>
    <row r="6573" spans="1:7" x14ac:dyDescent="0.2">
      <c r="A6573" s="229" t="s">
        <v>14292</v>
      </c>
      <c r="B6573" s="229" t="s">
        <v>14233</v>
      </c>
      <c r="C6573" s="229">
        <v>1</v>
      </c>
      <c r="D6573" s="229">
        <v>0</v>
      </c>
      <c r="E6573" s="229">
        <v>1</v>
      </c>
      <c r="F6573" s="229">
        <v>1</v>
      </c>
      <c r="G6573" s="230">
        <v>0.33333333300000001</v>
      </c>
    </row>
    <row r="6574" spans="1:7" x14ac:dyDescent="0.2">
      <c r="A6574" s="229" t="s">
        <v>14292</v>
      </c>
      <c r="B6574" s="229" t="s">
        <v>14311</v>
      </c>
      <c r="C6574" s="229">
        <v>1</v>
      </c>
      <c r="D6574" s="229">
        <v>0</v>
      </c>
      <c r="E6574" s="229">
        <v>1</v>
      </c>
      <c r="F6574" s="229">
        <v>1</v>
      </c>
      <c r="G6574" s="230">
        <v>0.33333333300000001</v>
      </c>
    </row>
    <row r="6575" spans="1:7" x14ac:dyDescent="0.2">
      <c r="A6575" s="229" t="s">
        <v>14292</v>
      </c>
      <c r="B6575" s="229" t="s">
        <v>14312</v>
      </c>
      <c r="C6575" s="229">
        <v>1</v>
      </c>
      <c r="D6575" s="229">
        <v>0</v>
      </c>
      <c r="E6575" s="229">
        <v>1</v>
      </c>
      <c r="F6575" s="229">
        <v>1</v>
      </c>
      <c r="G6575" s="230">
        <v>0.33333333300000001</v>
      </c>
    </row>
    <row r="6576" spans="1:7" x14ac:dyDescent="0.2">
      <c r="A6576" s="229" t="s">
        <v>14292</v>
      </c>
      <c r="B6576" s="229" t="s">
        <v>14234</v>
      </c>
      <c r="C6576" s="229">
        <v>1</v>
      </c>
      <c r="D6576" s="229">
        <v>0</v>
      </c>
      <c r="E6576" s="229">
        <v>1</v>
      </c>
      <c r="F6576" s="229">
        <v>1</v>
      </c>
      <c r="G6576" s="230">
        <v>0.33333333300000001</v>
      </c>
    </row>
    <row r="6577" spans="1:7" x14ac:dyDescent="0.2">
      <c r="A6577" s="229" t="s">
        <v>14292</v>
      </c>
      <c r="B6577" s="229" t="s">
        <v>14313</v>
      </c>
      <c r="C6577" s="229">
        <v>1</v>
      </c>
      <c r="D6577" s="229">
        <v>0</v>
      </c>
      <c r="E6577" s="229">
        <v>1</v>
      </c>
      <c r="F6577" s="229">
        <v>1</v>
      </c>
      <c r="G6577" s="230">
        <v>0.33333333300000001</v>
      </c>
    </row>
    <row r="6578" spans="1:7" x14ac:dyDescent="0.2">
      <c r="A6578" s="229" t="s">
        <v>14292</v>
      </c>
      <c r="B6578" s="229" t="s">
        <v>14235</v>
      </c>
      <c r="C6578" s="229">
        <v>1</v>
      </c>
      <c r="D6578" s="229">
        <v>0</v>
      </c>
      <c r="E6578" s="229">
        <v>1</v>
      </c>
      <c r="F6578" s="229">
        <v>1</v>
      </c>
      <c r="G6578" s="230">
        <v>0.33333333300000001</v>
      </c>
    </row>
    <row r="6579" spans="1:7" x14ac:dyDescent="0.2">
      <c r="A6579" s="229" t="s">
        <v>14293</v>
      </c>
      <c r="B6579" s="229" t="s">
        <v>14285</v>
      </c>
      <c r="C6579" s="229">
        <v>1</v>
      </c>
      <c r="D6579" s="229">
        <v>0</v>
      </c>
      <c r="E6579" s="229">
        <v>1</v>
      </c>
      <c r="F6579" s="229">
        <v>1</v>
      </c>
      <c r="G6579" s="230">
        <v>0.33333333300000001</v>
      </c>
    </row>
    <row r="6580" spans="1:7" x14ac:dyDescent="0.2">
      <c r="A6580" s="229" t="s">
        <v>14293</v>
      </c>
      <c r="B6580" s="229" t="s">
        <v>14706</v>
      </c>
      <c r="C6580" s="229">
        <v>1</v>
      </c>
      <c r="D6580" s="229">
        <v>0</v>
      </c>
      <c r="E6580" s="229">
        <v>1</v>
      </c>
      <c r="F6580" s="229">
        <v>1</v>
      </c>
      <c r="G6580" s="230">
        <v>0.33333333300000001</v>
      </c>
    </row>
    <row r="6581" spans="1:7" x14ac:dyDescent="0.2">
      <c r="A6581" s="229" t="s">
        <v>14293</v>
      </c>
      <c r="B6581" s="229" t="s">
        <v>14286</v>
      </c>
      <c r="C6581" s="229">
        <v>1</v>
      </c>
      <c r="D6581" s="229">
        <v>0</v>
      </c>
      <c r="E6581" s="229">
        <v>1</v>
      </c>
      <c r="F6581" s="229">
        <v>1</v>
      </c>
      <c r="G6581" s="230">
        <v>0.33333333300000001</v>
      </c>
    </row>
    <row r="6582" spans="1:7" x14ac:dyDescent="0.2">
      <c r="A6582" s="229" t="s">
        <v>14293</v>
      </c>
      <c r="B6582" s="229" t="s">
        <v>14287</v>
      </c>
      <c r="C6582" s="229">
        <v>1</v>
      </c>
      <c r="D6582" s="229">
        <v>0</v>
      </c>
      <c r="E6582" s="229">
        <v>1</v>
      </c>
      <c r="F6582" s="229">
        <v>1</v>
      </c>
      <c r="G6582" s="230">
        <v>0.33333333300000001</v>
      </c>
    </row>
    <row r="6583" spans="1:7" x14ac:dyDescent="0.2">
      <c r="A6583" s="229" t="s">
        <v>14293</v>
      </c>
      <c r="B6583" s="229" t="s">
        <v>14288</v>
      </c>
      <c r="C6583" s="229">
        <v>1</v>
      </c>
      <c r="D6583" s="229">
        <v>0</v>
      </c>
      <c r="E6583" s="229">
        <v>1</v>
      </c>
      <c r="F6583" s="229">
        <v>1</v>
      </c>
      <c r="G6583" s="230">
        <v>0.33333333300000001</v>
      </c>
    </row>
    <row r="6584" spans="1:7" x14ac:dyDescent="0.2">
      <c r="A6584" s="229" t="s">
        <v>14293</v>
      </c>
      <c r="B6584" s="229" t="s">
        <v>14289</v>
      </c>
      <c r="C6584" s="229">
        <v>1</v>
      </c>
      <c r="D6584" s="229">
        <v>0</v>
      </c>
      <c r="E6584" s="229">
        <v>1</v>
      </c>
      <c r="F6584" s="229">
        <v>1</v>
      </c>
      <c r="G6584" s="230">
        <v>0.33333333300000001</v>
      </c>
    </row>
    <row r="6585" spans="1:7" x14ac:dyDescent="0.2">
      <c r="A6585" s="229" t="s">
        <v>14294</v>
      </c>
      <c r="B6585" s="229" t="s">
        <v>14264</v>
      </c>
      <c r="C6585" s="229">
        <v>1</v>
      </c>
      <c r="D6585" s="229">
        <v>0</v>
      </c>
      <c r="E6585" s="229">
        <v>1</v>
      </c>
      <c r="F6585" s="229">
        <v>1</v>
      </c>
      <c r="G6585" s="230">
        <v>0.33333333300000001</v>
      </c>
    </row>
    <row r="6586" spans="1:7" x14ac:dyDescent="0.2">
      <c r="A6586" s="229" t="s">
        <v>14294</v>
      </c>
      <c r="B6586" s="229" t="s">
        <v>14254</v>
      </c>
      <c r="C6586" s="229">
        <v>1</v>
      </c>
      <c r="D6586" s="229">
        <v>0</v>
      </c>
      <c r="E6586" s="229">
        <v>1</v>
      </c>
      <c r="F6586" s="229">
        <v>1</v>
      </c>
      <c r="G6586" s="230">
        <v>0.33333333300000001</v>
      </c>
    </row>
    <row r="6587" spans="1:7" x14ac:dyDescent="0.2">
      <c r="A6587" s="229" t="s">
        <v>14294</v>
      </c>
      <c r="B6587" s="229" t="s">
        <v>14265</v>
      </c>
      <c r="C6587" s="229">
        <v>1</v>
      </c>
      <c r="D6587" s="229">
        <v>0</v>
      </c>
      <c r="E6587" s="229">
        <v>1</v>
      </c>
      <c r="F6587" s="229">
        <v>1</v>
      </c>
      <c r="G6587" s="230">
        <v>0.33333333300000001</v>
      </c>
    </row>
    <row r="6588" spans="1:7" x14ac:dyDescent="0.2">
      <c r="A6588" s="229" t="s">
        <v>14294</v>
      </c>
      <c r="B6588" s="229" t="s">
        <v>14687</v>
      </c>
      <c r="C6588" s="229">
        <v>1</v>
      </c>
      <c r="D6588" s="229">
        <v>0</v>
      </c>
      <c r="E6588" s="229">
        <v>1</v>
      </c>
      <c r="F6588" s="229">
        <v>1</v>
      </c>
      <c r="G6588" s="230">
        <v>0.33333333300000001</v>
      </c>
    </row>
    <row r="6589" spans="1:7" x14ac:dyDescent="0.2">
      <c r="A6589" s="229" t="s">
        <v>14294</v>
      </c>
      <c r="B6589" s="229" t="s">
        <v>14710</v>
      </c>
      <c r="C6589" s="229">
        <v>1</v>
      </c>
      <c r="D6589" s="229">
        <v>0</v>
      </c>
      <c r="E6589" s="229">
        <v>1</v>
      </c>
      <c r="F6589" s="229">
        <v>1</v>
      </c>
      <c r="G6589" s="230">
        <v>0.33333333300000001</v>
      </c>
    </row>
    <row r="6590" spans="1:7" x14ac:dyDescent="0.2">
      <c r="A6590" s="229" t="s">
        <v>14294</v>
      </c>
      <c r="B6590" s="229" t="s">
        <v>14255</v>
      </c>
      <c r="C6590" s="229">
        <v>1</v>
      </c>
      <c r="D6590" s="229">
        <v>0</v>
      </c>
      <c r="E6590" s="229">
        <v>1</v>
      </c>
      <c r="F6590" s="229">
        <v>1</v>
      </c>
      <c r="G6590" s="230">
        <v>0.33333333300000001</v>
      </c>
    </row>
    <row r="6591" spans="1:7" x14ac:dyDescent="0.2">
      <c r="A6591" s="229" t="s">
        <v>14294</v>
      </c>
      <c r="B6591" s="229" t="s">
        <v>14266</v>
      </c>
      <c r="C6591" s="229">
        <v>1</v>
      </c>
      <c r="D6591" s="229">
        <v>0</v>
      </c>
      <c r="E6591" s="229">
        <v>1</v>
      </c>
      <c r="F6591" s="229">
        <v>1</v>
      </c>
      <c r="G6591" s="230">
        <v>0.33333333300000001</v>
      </c>
    </row>
    <row r="6592" spans="1:7" x14ac:dyDescent="0.2">
      <c r="A6592" s="229" t="s">
        <v>14294</v>
      </c>
      <c r="B6592" s="229" t="s">
        <v>14688</v>
      </c>
      <c r="C6592" s="229">
        <v>1</v>
      </c>
      <c r="D6592" s="229">
        <v>0</v>
      </c>
      <c r="E6592" s="229">
        <v>1</v>
      </c>
      <c r="F6592" s="229">
        <v>1</v>
      </c>
      <c r="G6592" s="230">
        <v>0.33333333300000001</v>
      </c>
    </row>
    <row r="6593" spans="1:7" x14ac:dyDescent="0.2">
      <c r="A6593" s="229" t="s">
        <v>14294</v>
      </c>
      <c r="B6593" s="229" t="s">
        <v>14711</v>
      </c>
      <c r="C6593" s="229">
        <v>1</v>
      </c>
      <c r="D6593" s="229">
        <v>0</v>
      </c>
      <c r="E6593" s="229">
        <v>1</v>
      </c>
      <c r="F6593" s="229">
        <v>1</v>
      </c>
      <c r="G6593" s="230">
        <v>0.33333333300000001</v>
      </c>
    </row>
    <row r="6594" spans="1:7" x14ac:dyDescent="0.2">
      <c r="A6594" s="229" t="s">
        <v>14294</v>
      </c>
      <c r="B6594" s="229" t="s">
        <v>14712</v>
      </c>
      <c r="C6594" s="229">
        <v>1</v>
      </c>
      <c r="D6594" s="229">
        <v>0</v>
      </c>
      <c r="E6594" s="229">
        <v>1</v>
      </c>
      <c r="F6594" s="229">
        <v>1</v>
      </c>
      <c r="G6594" s="230">
        <v>0.33333333300000001</v>
      </c>
    </row>
    <row r="6595" spans="1:7" x14ac:dyDescent="0.2">
      <c r="A6595" s="229" t="s">
        <v>14294</v>
      </c>
      <c r="B6595" s="229" t="s">
        <v>14256</v>
      </c>
      <c r="C6595" s="229">
        <v>1</v>
      </c>
      <c r="D6595" s="229">
        <v>0</v>
      </c>
      <c r="E6595" s="229">
        <v>1</v>
      </c>
      <c r="F6595" s="229">
        <v>1</v>
      </c>
      <c r="G6595" s="230">
        <v>0.33333333300000001</v>
      </c>
    </row>
    <row r="6596" spans="1:7" x14ac:dyDescent="0.2">
      <c r="A6596" s="229" t="s">
        <v>14294</v>
      </c>
      <c r="B6596" s="229" t="s">
        <v>14713</v>
      </c>
      <c r="C6596" s="229">
        <v>1</v>
      </c>
      <c r="D6596" s="229">
        <v>0</v>
      </c>
      <c r="E6596" s="229">
        <v>1</v>
      </c>
      <c r="F6596" s="229">
        <v>1</v>
      </c>
      <c r="G6596" s="230">
        <v>0.33333333300000001</v>
      </c>
    </row>
    <row r="6597" spans="1:7" x14ac:dyDescent="0.2">
      <c r="A6597" s="229" t="s">
        <v>14294</v>
      </c>
      <c r="B6597" s="229" t="s">
        <v>14257</v>
      </c>
      <c r="C6597" s="229">
        <v>1</v>
      </c>
      <c r="D6597" s="229">
        <v>0</v>
      </c>
      <c r="E6597" s="229">
        <v>1</v>
      </c>
      <c r="F6597" s="229">
        <v>1</v>
      </c>
      <c r="G6597" s="230">
        <v>0.33333333300000001</v>
      </c>
    </row>
    <row r="6598" spans="1:7" x14ac:dyDescent="0.2">
      <c r="A6598" s="229" t="s">
        <v>14294</v>
      </c>
      <c r="B6598" s="229" t="s">
        <v>14689</v>
      </c>
      <c r="C6598" s="229">
        <v>1</v>
      </c>
      <c r="D6598" s="229">
        <v>0</v>
      </c>
      <c r="E6598" s="229">
        <v>1</v>
      </c>
      <c r="F6598" s="229">
        <v>1</v>
      </c>
      <c r="G6598" s="230">
        <v>0.33333333300000001</v>
      </c>
    </row>
    <row r="6599" spans="1:7" x14ac:dyDescent="0.2">
      <c r="A6599" s="229" t="s">
        <v>14294</v>
      </c>
      <c r="B6599" s="229" t="s">
        <v>14258</v>
      </c>
      <c r="C6599" s="229">
        <v>1</v>
      </c>
      <c r="D6599" s="229">
        <v>0</v>
      </c>
      <c r="E6599" s="229">
        <v>1</v>
      </c>
      <c r="F6599" s="229">
        <v>1</v>
      </c>
      <c r="G6599" s="230">
        <v>0.33333333300000001</v>
      </c>
    </row>
    <row r="6600" spans="1:7" x14ac:dyDescent="0.2">
      <c r="A6600" s="229" t="s">
        <v>14294</v>
      </c>
      <c r="B6600" s="229" t="s">
        <v>14690</v>
      </c>
      <c r="C6600" s="229">
        <v>1</v>
      </c>
      <c r="D6600" s="229">
        <v>0</v>
      </c>
      <c r="E6600" s="229">
        <v>1</v>
      </c>
      <c r="F6600" s="229">
        <v>1</v>
      </c>
      <c r="G6600" s="230">
        <v>0.33333333300000001</v>
      </c>
    </row>
    <row r="6601" spans="1:7" x14ac:dyDescent="0.2">
      <c r="A6601" s="229" t="s">
        <v>14294</v>
      </c>
      <c r="B6601" s="229" t="s">
        <v>14267</v>
      </c>
      <c r="C6601" s="229">
        <v>1</v>
      </c>
      <c r="D6601" s="229">
        <v>0</v>
      </c>
      <c r="E6601" s="229">
        <v>1</v>
      </c>
      <c r="F6601" s="229">
        <v>1</v>
      </c>
      <c r="G6601" s="230">
        <v>0.33333333300000001</v>
      </c>
    </row>
    <row r="6602" spans="1:7" x14ac:dyDescent="0.2">
      <c r="A6602" s="229" t="s">
        <v>14294</v>
      </c>
      <c r="B6602" s="229" t="s">
        <v>14268</v>
      </c>
      <c r="C6602" s="229">
        <v>1</v>
      </c>
      <c r="D6602" s="229">
        <v>0</v>
      </c>
      <c r="E6602" s="229">
        <v>1</v>
      </c>
      <c r="F6602" s="229">
        <v>1</v>
      </c>
      <c r="G6602" s="230">
        <v>0.33333333300000001</v>
      </c>
    </row>
    <row r="6603" spans="1:7" x14ac:dyDescent="0.2">
      <c r="A6603" s="229" t="s">
        <v>14296</v>
      </c>
      <c r="B6603" s="229" t="s">
        <v>14264</v>
      </c>
      <c r="C6603" s="229">
        <v>1</v>
      </c>
      <c r="D6603" s="229">
        <v>0</v>
      </c>
      <c r="E6603" s="229">
        <v>1</v>
      </c>
      <c r="F6603" s="229">
        <v>1</v>
      </c>
      <c r="G6603" s="230">
        <v>0.33333333300000001</v>
      </c>
    </row>
    <row r="6604" spans="1:7" x14ac:dyDescent="0.2">
      <c r="A6604" s="229" t="s">
        <v>14296</v>
      </c>
      <c r="B6604" s="229" t="s">
        <v>14254</v>
      </c>
      <c r="C6604" s="229">
        <v>1</v>
      </c>
      <c r="D6604" s="229">
        <v>0</v>
      </c>
      <c r="E6604" s="229">
        <v>1</v>
      </c>
      <c r="F6604" s="229">
        <v>1</v>
      </c>
      <c r="G6604" s="230">
        <v>0.33333333300000001</v>
      </c>
    </row>
    <row r="6605" spans="1:7" x14ac:dyDescent="0.2">
      <c r="A6605" s="229" t="s">
        <v>14296</v>
      </c>
      <c r="B6605" s="229" t="s">
        <v>14265</v>
      </c>
      <c r="C6605" s="229">
        <v>1</v>
      </c>
      <c r="D6605" s="229">
        <v>0</v>
      </c>
      <c r="E6605" s="229">
        <v>1</v>
      </c>
      <c r="F6605" s="229">
        <v>1</v>
      </c>
      <c r="G6605" s="230">
        <v>0.33333333300000001</v>
      </c>
    </row>
    <row r="6606" spans="1:7" x14ac:dyDescent="0.2">
      <c r="A6606" s="229" t="s">
        <v>14296</v>
      </c>
      <c r="B6606" s="229" t="s">
        <v>14687</v>
      </c>
      <c r="C6606" s="229">
        <v>1</v>
      </c>
      <c r="D6606" s="229">
        <v>0</v>
      </c>
      <c r="E6606" s="229">
        <v>1</v>
      </c>
      <c r="F6606" s="229">
        <v>1</v>
      </c>
      <c r="G6606" s="230">
        <v>0.33333333300000001</v>
      </c>
    </row>
    <row r="6607" spans="1:7" x14ac:dyDescent="0.2">
      <c r="A6607" s="229" t="s">
        <v>14296</v>
      </c>
      <c r="B6607" s="229" t="s">
        <v>14710</v>
      </c>
      <c r="C6607" s="229">
        <v>1</v>
      </c>
      <c r="D6607" s="229">
        <v>0</v>
      </c>
      <c r="E6607" s="229">
        <v>1</v>
      </c>
      <c r="F6607" s="229">
        <v>1</v>
      </c>
      <c r="G6607" s="230">
        <v>0.33333333300000001</v>
      </c>
    </row>
    <row r="6608" spans="1:7" x14ac:dyDescent="0.2">
      <c r="A6608" s="229" t="s">
        <v>14296</v>
      </c>
      <c r="B6608" s="229" t="s">
        <v>14255</v>
      </c>
      <c r="C6608" s="229">
        <v>1</v>
      </c>
      <c r="D6608" s="229">
        <v>0</v>
      </c>
      <c r="E6608" s="229">
        <v>1</v>
      </c>
      <c r="F6608" s="229">
        <v>1</v>
      </c>
      <c r="G6608" s="230">
        <v>0.33333333300000001</v>
      </c>
    </row>
    <row r="6609" spans="1:7" x14ac:dyDescent="0.2">
      <c r="A6609" s="229" t="s">
        <v>14296</v>
      </c>
      <c r="B6609" s="229" t="s">
        <v>14266</v>
      </c>
      <c r="C6609" s="229">
        <v>1</v>
      </c>
      <c r="D6609" s="229">
        <v>0</v>
      </c>
      <c r="E6609" s="229">
        <v>1</v>
      </c>
      <c r="F6609" s="229">
        <v>1</v>
      </c>
      <c r="G6609" s="230">
        <v>0.33333333300000001</v>
      </c>
    </row>
    <row r="6610" spans="1:7" x14ac:dyDescent="0.2">
      <c r="A6610" s="229" t="s">
        <v>14296</v>
      </c>
      <c r="B6610" s="229" t="s">
        <v>14688</v>
      </c>
      <c r="C6610" s="229">
        <v>1</v>
      </c>
      <c r="D6610" s="229">
        <v>0</v>
      </c>
      <c r="E6610" s="229">
        <v>1</v>
      </c>
      <c r="F6610" s="229">
        <v>1</v>
      </c>
      <c r="G6610" s="230">
        <v>0.33333333300000001</v>
      </c>
    </row>
    <row r="6611" spans="1:7" x14ac:dyDescent="0.2">
      <c r="A6611" s="229" t="s">
        <v>14296</v>
      </c>
      <c r="B6611" s="229" t="s">
        <v>14711</v>
      </c>
      <c r="C6611" s="229">
        <v>1</v>
      </c>
      <c r="D6611" s="229">
        <v>0</v>
      </c>
      <c r="E6611" s="229">
        <v>1</v>
      </c>
      <c r="F6611" s="229">
        <v>1</v>
      </c>
      <c r="G6611" s="230">
        <v>0.33333333300000001</v>
      </c>
    </row>
    <row r="6612" spans="1:7" x14ac:dyDescent="0.2">
      <c r="A6612" s="229" t="s">
        <v>14296</v>
      </c>
      <c r="B6612" s="229" t="s">
        <v>14712</v>
      </c>
      <c r="C6612" s="229">
        <v>1</v>
      </c>
      <c r="D6612" s="229">
        <v>0</v>
      </c>
      <c r="E6612" s="229">
        <v>1</v>
      </c>
      <c r="F6612" s="229">
        <v>1</v>
      </c>
      <c r="G6612" s="230">
        <v>0.33333333300000001</v>
      </c>
    </row>
    <row r="6613" spans="1:7" x14ac:dyDescent="0.2">
      <c r="A6613" s="229" t="s">
        <v>14296</v>
      </c>
      <c r="B6613" s="229" t="s">
        <v>14256</v>
      </c>
      <c r="C6613" s="229">
        <v>1</v>
      </c>
      <c r="D6613" s="229">
        <v>0</v>
      </c>
      <c r="E6613" s="229">
        <v>1</v>
      </c>
      <c r="F6613" s="229">
        <v>1</v>
      </c>
      <c r="G6613" s="230">
        <v>0.33333333300000001</v>
      </c>
    </row>
    <row r="6614" spans="1:7" x14ac:dyDescent="0.2">
      <c r="A6614" s="229" t="s">
        <v>14296</v>
      </c>
      <c r="B6614" s="229" t="s">
        <v>14713</v>
      </c>
      <c r="C6614" s="229">
        <v>1</v>
      </c>
      <c r="D6614" s="229">
        <v>0</v>
      </c>
      <c r="E6614" s="229">
        <v>1</v>
      </c>
      <c r="F6614" s="229">
        <v>1</v>
      </c>
      <c r="G6614" s="230">
        <v>0.33333333300000001</v>
      </c>
    </row>
    <row r="6615" spans="1:7" x14ac:dyDescent="0.2">
      <c r="A6615" s="229" t="s">
        <v>14296</v>
      </c>
      <c r="B6615" s="229" t="s">
        <v>14257</v>
      </c>
      <c r="C6615" s="229">
        <v>1</v>
      </c>
      <c r="D6615" s="229">
        <v>0</v>
      </c>
      <c r="E6615" s="229">
        <v>1</v>
      </c>
      <c r="F6615" s="229">
        <v>1</v>
      </c>
      <c r="G6615" s="230">
        <v>0.33333333300000001</v>
      </c>
    </row>
    <row r="6616" spans="1:7" x14ac:dyDescent="0.2">
      <c r="A6616" s="229" t="s">
        <v>14296</v>
      </c>
      <c r="B6616" s="229" t="s">
        <v>14689</v>
      </c>
      <c r="C6616" s="229">
        <v>1</v>
      </c>
      <c r="D6616" s="229">
        <v>0</v>
      </c>
      <c r="E6616" s="229">
        <v>1</v>
      </c>
      <c r="F6616" s="229">
        <v>1</v>
      </c>
      <c r="G6616" s="230">
        <v>0.33333333300000001</v>
      </c>
    </row>
    <row r="6617" spans="1:7" x14ac:dyDescent="0.2">
      <c r="A6617" s="229" t="s">
        <v>14296</v>
      </c>
      <c r="B6617" s="229" t="s">
        <v>14258</v>
      </c>
      <c r="C6617" s="229">
        <v>1</v>
      </c>
      <c r="D6617" s="229">
        <v>0</v>
      </c>
      <c r="E6617" s="229">
        <v>1</v>
      </c>
      <c r="F6617" s="229">
        <v>1</v>
      </c>
      <c r="G6617" s="230">
        <v>0.33333333300000001</v>
      </c>
    </row>
    <row r="6618" spans="1:7" x14ac:dyDescent="0.2">
      <c r="A6618" s="229" t="s">
        <v>14296</v>
      </c>
      <c r="B6618" s="229" t="s">
        <v>14690</v>
      </c>
      <c r="C6618" s="229">
        <v>1</v>
      </c>
      <c r="D6618" s="229">
        <v>0</v>
      </c>
      <c r="E6618" s="229">
        <v>1</v>
      </c>
      <c r="F6618" s="229">
        <v>1</v>
      </c>
      <c r="G6618" s="230">
        <v>0.33333333300000001</v>
      </c>
    </row>
    <row r="6619" spans="1:7" x14ac:dyDescent="0.2">
      <c r="A6619" s="229" t="s">
        <v>14296</v>
      </c>
      <c r="B6619" s="229" t="s">
        <v>14267</v>
      </c>
      <c r="C6619" s="229">
        <v>1</v>
      </c>
      <c r="D6619" s="229">
        <v>0</v>
      </c>
      <c r="E6619" s="229">
        <v>1</v>
      </c>
      <c r="F6619" s="229">
        <v>1</v>
      </c>
      <c r="G6619" s="230">
        <v>0.33333333300000001</v>
      </c>
    </row>
    <row r="6620" spans="1:7" x14ac:dyDescent="0.2">
      <c r="A6620" s="229" t="s">
        <v>14296</v>
      </c>
      <c r="B6620" s="229" t="s">
        <v>14268</v>
      </c>
      <c r="C6620" s="229">
        <v>1</v>
      </c>
      <c r="D6620" s="229">
        <v>0</v>
      </c>
      <c r="E6620" s="229">
        <v>1</v>
      </c>
      <c r="F6620" s="229">
        <v>1</v>
      </c>
      <c r="G6620" s="230">
        <v>0.33333333300000001</v>
      </c>
    </row>
    <row r="6621" spans="1:7" x14ac:dyDescent="0.2">
      <c r="A6621" s="229" t="s">
        <v>14297</v>
      </c>
      <c r="B6621" s="229" t="s">
        <v>14720</v>
      </c>
      <c r="C6621" s="229">
        <v>1</v>
      </c>
      <c r="D6621" s="229">
        <v>0</v>
      </c>
      <c r="E6621" s="229">
        <v>1</v>
      </c>
      <c r="F6621" s="229">
        <v>1</v>
      </c>
      <c r="G6621" s="230">
        <v>0.33333333300000001</v>
      </c>
    </row>
    <row r="6622" spans="1:7" x14ac:dyDescent="0.2">
      <c r="A6622" s="229" t="s">
        <v>14297</v>
      </c>
      <c r="B6622" s="229" t="s">
        <v>14691</v>
      </c>
      <c r="C6622" s="229">
        <v>1</v>
      </c>
      <c r="D6622" s="229">
        <v>0</v>
      </c>
      <c r="E6622" s="229">
        <v>1</v>
      </c>
      <c r="F6622" s="229">
        <v>1</v>
      </c>
      <c r="G6622" s="230">
        <v>0.33333333300000001</v>
      </c>
    </row>
    <row r="6623" spans="1:7" x14ac:dyDescent="0.2">
      <c r="A6623" s="229" t="s">
        <v>14297</v>
      </c>
      <c r="B6623" s="229" t="s">
        <v>14271</v>
      </c>
      <c r="C6623" s="229">
        <v>1</v>
      </c>
      <c r="D6623" s="229">
        <v>0</v>
      </c>
      <c r="E6623" s="229">
        <v>1</v>
      </c>
      <c r="F6623" s="229">
        <v>1</v>
      </c>
      <c r="G6623" s="230">
        <v>0.33333333300000001</v>
      </c>
    </row>
    <row r="6624" spans="1:7" x14ac:dyDescent="0.2">
      <c r="A6624" s="229" t="s">
        <v>14297</v>
      </c>
      <c r="B6624" s="229" t="s">
        <v>14260</v>
      </c>
      <c r="C6624" s="229">
        <v>1</v>
      </c>
      <c r="D6624" s="229">
        <v>0</v>
      </c>
      <c r="E6624" s="229">
        <v>1</v>
      </c>
      <c r="F6624" s="229">
        <v>1</v>
      </c>
      <c r="G6624" s="230">
        <v>0.33333333300000001</v>
      </c>
    </row>
    <row r="6625" spans="1:7" x14ac:dyDescent="0.2">
      <c r="A6625" s="229" t="s">
        <v>14297</v>
      </c>
      <c r="B6625" s="229" t="s">
        <v>14261</v>
      </c>
      <c r="C6625" s="229">
        <v>1</v>
      </c>
      <c r="D6625" s="229">
        <v>0</v>
      </c>
      <c r="E6625" s="229">
        <v>1</v>
      </c>
      <c r="F6625" s="229">
        <v>1</v>
      </c>
      <c r="G6625" s="230">
        <v>0.33333333300000001</v>
      </c>
    </row>
    <row r="6626" spans="1:7" x14ac:dyDescent="0.2">
      <c r="A6626" s="229" t="s">
        <v>14297</v>
      </c>
      <c r="B6626" s="229" t="s">
        <v>14721</v>
      </c>
      <c r="C6626" s="229">
        <v>1</v>
      </c>
      <c r="D6626" s="229">
        <v>0</v>
      </c>
      <c r="E6626" s="229">
        <v>1</v>
      </c>
      <c r="F6626" s="229">
        <v>1</v>
      </c>
      <c r="G6626" s="230">
        <v>0.33333333300000001</v>
      </c>
    </row>
    <row r="6627" spans="1:7" x14ac:dyDescent="0.2">
      <c r="A6627" s="229" t="s">
        <v>14297</v>
      </c>
      <c r="B6627" s="229" t="s">
        <v>14685</v>
      </c>
      <c r="C6627" s="229">
        <v>1</v>
      </c>
      <c r="D6627" s="229">
        <v>0</v>
      </c>
      <c r="E6627" s="229">
        <v>1</v>
      </c>
      <c r="F6627" s="229">
        <v>1</v>
      </c>
      <c r="G6627" s="230">
        <v>0.33333333300000001</v>
      </c>
    </row>
    <row r="6628" spans="1:7" x14ac:dyDescent="0.2">
      <c r="A6628" s="229" t="s">
        <v>14298</v>
      </c>
      <c r="B6628" s="229" t="s">
        <v>14720</v>
      </c>
      <c r="C6628" s="229">
        <v>1</v>
      </c>
      <c r="D6628" s="229">
        <v>0</v>
      </c>
      <c r="E6628" s="229">
        <v>1</v>
      </c>
      <c r="F6628" s="229">
        <v>1</v>
      </c>
      <c r="G6628" s="230">
        <v>0.33333333300000001</v>
      </c>
    </row>
    <row r="6629" spans="1:7" x14ac:dyDescent="0.2">
      <c r="A6629" s="229" t="s">
        <v>14298</v>
      </c>
      <c r="B6629" s="229" t="s">
        <v>14691</v>
      </c>
      <c r="C6629" s="229">
        <v>1</v>
      </c>
      <c r="D6629" s="229">
        <v>0</v>
      </c>
      <c r="E6629" s="229">
        <v>1</v>
      </c>
      <c r="F6629" s="229">
        <v>1</v>
      </c>
      <c r="G6629" s="230">
        <v>0.33333333300000001</v>
      </c>
    </row>
    <row r="6630" spans="1:7" x14ac:dyDescent="0.2">
      <c r="A6630" s="229" t="s">
        <v>14298</v>
      </c>
      <c r="B6630" s="229" t="s">
        <v>14237</v>
      </c>
      <c r="C6630" s="229">
        <v>1</v>
      </c>
      <c r="D6630" s="229">
        <v>0</v>
      </c>
      <c r="E6630" s="229">
        <v>1</v>
      </c>
      <c r="F6630" s="229">
        <v>1</v>
      </c>
      <c r="G6630" s="230">
        <v>0.33333333300000001</v>
      </c>
    </row>
    <row r="6631" spans="1:7" x14ac:dyDescent="0.2">
      <c r="A6631" s="229" t="s">
        <v>14298</v>
      </c>
      <c r="B6631" s="229" t="s">
        <v>14238</v>
      </c>
      <c r="C6631" s="229">
        <v>1</v>
      </c>
      <c r="D6631" s="229">
        <v>0</v>
      </c>
      <c r="E6631" s="229">
        <v>1</v>
      </c>
      <c r="F6631" s="229">
        <v>1</v>
      </c>
      <c r="G6631" s="230">
        <v>0.33333333300000001</v>
      </c>
    </row>
    <row r="6632" spans="1:7" x14ac:dyDescent="0.2">
      <c r="A6632" s="229" t="s">
        <v>14298</v>
      </c>
      <c r="B6632" s="229" t="s">
        <v>14239</v>
      </c>
      <c r="C6632" s="229">
        <v>1</v>
      </c>
      <c r="D6632" s="229">
        <v>0</v>
      </c>
      <c r="E6632" s="229">
        <v>1</v>
      </c>
      <c r="F6632" s="229">
        <v>1</v>
      </c>
      <c r="G6632" s="230">
        <v>0.33333333300000001</v>
      </c>
    </row>
    <row r="6633" spans="1:7" x14ac:dyDescent="0.2">
      <c r="A6633" s="229" t="s">
        <v>14298</v>
      </c>
      <c r="B6633" s="229" t="s">
        <v>14240</v>
      </c>
      <c r="C6633" s="229">
        <v>1</v>
      </c>
      <c r="D6633" s="229">
        <v>0</v>
      </c>
      <c r="E6633" s="229">
        <v>1</v>
      </c>
      <c r="F6633" s="229">
        <v>1</v>
      </c>
      <c r="G6633" s="230">
        <v>0.33333333300000001</v>
      </c>
    </row>
    <row r="6634" spans="1:7" x14ac:dyDescent="0.2">
      <c r="A6634" s="229" t="s">
        <v>14298</v>
      </c>
      <c r="B6634" s="229" t="s">
        <v>14241</v>
      </c>
      <c r="C6634" s="229">
        <v>1</v>
      </c>
      <c r="D6634" s="229">
        <v>0</v>
      </c>
      <c r="E6634" s="229">
        <v>1</v>
      </c>
      <c r="F6634" s="229">
        <v>1</v>
      </c>
      <c r="G6634" s="230">
        <v>0.33333333300000001</v>
      </c>
    </row>
    <row r="6635" spans="1:7" x14ac:dyDescent="0.2">
      <c r="A6635" s="229" t="s">
        <v>14298</v>
      </c>
      <c r="B6635" s="229" t="s">
        <v>14242</v>
      </c>
      <c r="C6635" s="229">
        <v>1</v>
      </c>
      <c r="D6635" s="229">
        <v>0</v>
      </c>
      <c r="E6635" s="229">
        <v>1</v>
      </c>
      <c r="F6635" s="229">
        <v>1</v>
      </c>
      <c r="G6635" s="230">
        <v>0.33333333300000001</v>
      </c>
    </row>
    <row r="6636" spans="1:7" x14ac:dyDescent="0.2">
      <c r="A6636" s="229" t="s">
        <v>14298</v>
      </c>
      <c r="B6636" s="229" t="s">
        <v>14243</v>
      </c>
      <c r="C6636" s="229">
        <v>1</v>
      </c>
      <c r="D6636" s="229">
        <v>0</v>
      </c>
      <c r="E6636" s="229">
        <v>1</v>
      </c>
      <c r="F6636" s="229">
        <v>1</v>
      </c>
      <c r="G6636" s="230">
        <v>0.33333333300000001</v>
      </c>
    </row>
    <row r="6637" spans="1:7" x14ac:dyDescent="0.2">
      <c r="A6637" s="229" t="s">
        <v>14298</v>
      </c>
      <c r="B6637" s="229" t="s">
        <v>14244</v>
      </c>
      <c r="C6637" s="229">
        <v>1</v>
      </c>
      <c r="D6637" s="229">
        <v>0</v>
      </c>
      <c r="E6637" s="229">
        <v>1</v>
      </c>
      <c r="F6637" s="229">
        <v>1</v>
      </c>
      <c r="G6637" s="230">
        <v>0.33333333300000001</v>
      </c>
    </row>
    <row r="6638" spans="1:7" x14ac:dyDescent="0.2">
      <c r="A6638" s="229" t="s">
        <v>14298</v>
      </c>
      <c r="B6638" s="229" t="s">
        <v>14245</v>
      </c>
      <c r="C6638" s="229">
        <v>1</v>
      </c>
      <c r="D6638" s="229">
        <v>0</v>
      </c>
      <c r="E6638" s="229">
        <v>1</v>
      </c>
      <c r="F6638" s="229">
        <v>1</v>
      </c>
      <c r="G6638" s="230">
        <v>0.33333333300000001</v>
      </c>
    </row>
    <row r="6639" spans="1:7" x14ac:dyDescent="0.2">
      <c r="A6639" s="229" t="s">
        <v>14298</v>
      </c>
      <c r="B6639" s="229" t="s">
        <v>14246</v>
      </c>
      <c r="C6639" s="229">
        <v>1</v>
      </c>
      <c r="D6639" s="229">
        <v>0</v>
      </c>
      <c r="E6639" s="229">
        <v>1</v>
      </c>
      <c r="F6639" s="229">
        <v>1</v>
      </c>
      <c r="G6639" s="230">
        <v>0.33333333300000001</v>
      </c>
    </row>
    <row r="6640" spans="1:7" x14ac:dyDescent="0.2">
      <c r="A6640" s="229" t="s">
        <v>14298</v>
      </c>
      <c r="B6640" s="229" t="s">
        <v>14260</v>
      </c>
      <c r="C6640" s="229">
        <v>1</v>
      </c>
      <c r="D6640" s="229">
        <v>0</v>
      </c>
      <c r="E6640" s="229">
        <v>1</v>
      </c>
      <c r="F6640" s="229">
        <v>1</v>
      </c>
      <c r="G6640" s="230">
        <v>0.33333333300000001</v>
      </c>
    </row>
    <row r="6641" spans="1:7" x14ac:dyDescent="0.2">
      <c r="A6641" s="229" t="s">
        <v>14298</v>
      </c>
      <c r="B6641" s="229" t="s">
        <v>14247</v>
      </c>
      <c r="C6641" s="229">
        <v>1</v>
      </c>
      <c r="D6641" s="229">
        <v>0</v>
      </c>
      <c r="E6641" s="229">
        <v>1</v>
      </c>
      <c r="F6641" s="229">
        <v>1</v>
      </c>
      <c r="G6641" s="230">
        <v>0.33333333300000001</v>
      </c>
    </row>
    <row r="6642" spans="1:7" x14ac:dyDescent="0.2">
      <c r="A6642" s="229" t="s">
        <v>14298</v>
      </c>
      <c r="B6642" s="229" t="s">
        <v>14261</v>
      </c>
      <c r="C6642" s="229">
        <v>1</v>
      </c>
      <c r="D6642" s="229">
        <v>0</v>
      </c>
      <c r="E6642" s="229">
        <v>1</v>
      </c>
      <c r="F6642" s="229">
        <v>1</v>
      </c>
      <c r="G6642" s="230">
        <v>0.33333333300000001</v>
      </c>
    </row>
    <row r="6643" spans="1:7" x14ac:dyDescent="0.2">
      <c r="A6643" s="229" t="s">
        <v>14298</v>
      </c>
      <c r="B6643" s="229" t="s">
        <v>14248</v>
      </c>
      <c r="C6643" s="229">
        <v>1</v>
      </c>
      <c r="D6643" s="229">
        <v>0</v>
      </c>
      <c r="E6643" s="229">
        <v>1</v>
      </c>
      <c r="F6643" s="229">
        <v>1</v>
      </c>
      <c r="G6643" s="230">
        <v>0.33333333300000001</v>
      </c>
    </row>
    <row r="6644" spans="1:7" x14ac:dyDescent="0.2">
      <c r="A6644" s="229" t="s">
        <v>14298</v>
      </c>
      <c r="B6644" s="229" t="s">
        <v>14249</v>
      </c>
      <c r="C6644" s="229">
        <v>1</v>
      </c>
      <c r="D6644" s="229">
        <v>0</v>
      </c>
      <c r="E6644" s="229">
        <v>1</v>
      </c>
      <c r="F6644" s="229">
        <v>1</v>
      </c>
      <c r="G6644" s="230">
        <v>0.33333333300000001</v>
      </c>
    </row>
    <row r="6645" spans="1:7" x14ac:dyDescent="0.2">
      <c r="A6645" s="229" t="s">
        <v>14298</v>
      </c>
      <c r="B6645" s="229" t="s">
        <v>14250</v>
      </c>
      <c r="C6645" s="229">
        <v>1</v>
      </c>
      <c r="D6645" s="229">
        <v>0</v>
      </c>
      <c r="E6645" s="229">
        <v>1</v>
      </c>
      <c r="F6645" s="229">
        <v>1</v>
      </c>
      <c r="G6645" s="230">
        <v>0.33333333300000001</v>
      </c>
    </row>
    <row r="6646" spans="1:7" x14ac:dyDescent="0.2">
      <c r="A6646" s="229" t="s">
        <v>14298</v>
      </c>
      <c r="B6646" s="229" t="s">
        <v>14721</v>
      </c>
      <c r="C6646" s="229">
        <v>1</v>
      </c>
      <c r="D6646" s="229">
        <v>0</v>
      </c>
      <c r="E6646" s="229">
        <v>1</v>
      </c>
      <c r="F6646" s="229">
        <v>1</v>
      </c>
      <c r="G6646" s="230">
        <v>0.33333333300000001</v>
      </c>
    </row>
    <row r="6647" spans="1:7" x14ac:dyDescent="0.2">
      <c r="A6647" s="229" t="s">
        <v>14298</v>
      </c>
      <c r="B6647" s="229" t="s">
        <v>14685</v>
      </c>
      <c r="C6647" s="229">
        <v>1</v>
      </c>
      <c r="D6647" s="229">
        <v>0</v>
      </c>
      <c r="E6647" s="229">
        <v>1</v>
      </c>
      <c r="F6647" s="229">
        <v>1</v>
      </c>
      <c r="G6647" s="230">
        <v>0.33333333300000001</v>
      </c>
    </row>
    <row r="6648" spans="1:7" x14ac:dyDescent="0.2">
      <c r="A6648" s="229" t="s">
        <v>14298</v>
      </c>
      <c r="B6648" s="229" t="s">
        <v>14251</v>
      </c>
      <c r="C6648" s="229">
        <v>1</v>
      </c>
      <c r="D6648" s="229">
        <v>0</v>
      </c>
      <c r="E6648" s="229">
        <v>1</v>
      </c>
      <c r="F6648" s="229">
        <v>1</v>
      </c>
      <c r="G6648" s="230">
        <v>0.33333333300000001</v>
      </c>
    </row>
    <row r="6649" spans="1:7" x14ac:dyDescent="0.2">
      <c r="A6649" s="229" t="s">
        <v>14699</v>
      </c>
      <c r="B6649" s="229" t="s">
        <v>14285</v>
      </c>
      <c r="C6649" s="229">
        <v>1</v>
      </c>
      <c r="D6649" s="229">
        <v>0</v>
      </c>
      <c r="E6649" s="229">
        <v>1</v>
      </c>
      <c r="F6649" s="229">
        <v>1</v>
      </c>
      <c r="G6649" s="230">
        <v>0.33333333300000001</v>
      </c>
    </row>
    <row r="6650" spans="1:7" x14ac:dyDescent="0.2">
      <c r="A6650" s="229" t="s">
        <v>14699</v>
      </c>
      <c r="B6650" s="229" t="s">
        <v>14706</v>
      </c>
      <c r="C6650" s="229">
        <v>1</v>
      </c>
      <c r="D6650" s="229">
        <v>0</v>
      </c>
      <c r="E6650" s="229">
        <v>1</v>
      </c>
      <c r="F6650" s="229">
        <v>1</v>
      </c>
      <c r="G6650" s="230">
        <v>0.33333333300000001</v>
      </c>
    </row>
    <row r="6651" spans="1:7" x14ac:dyDescent="0.2">
      <c r="A6651" s="229" t="s">
        <v>14699</v>
      </c>
      <c r="B6651" s="229" t="s">
        <v>14286</v>
      </c>
      <c r="C6651" s="229">
        <v>1</v>
      </c>
      <c r="D6651" s="229">
        <v>0</v>
      </c>
      <c r="E6651" s="229">
        <v>1</v>
      </c>
      <c r="F6651" s="229">
        <v>1</v>
      </c>
      <c r="G6651" s="230">
        <v>0.33333333300000001</v>
      </c>
    </row>
    <row r="6652" spans="1:7" x14ac:dyDescent="0.2">
      <c r="A6652" s="229" t="s">
        <v>14699</v>
      </c>
      <c r="B6652" s="229" t="s">
        <v>14275</v>
      </c>
      <c r="C6652" s="229">
        <v>1</v>
      </c>
      <c r="D6652" s="229">
        <v>0</v>
      </c>
      <c r="E6652" s="229">
        <v>1</v>
      </c>
      <c r="F6652" s="229">
        <v>1</v>
      </c>
      <c r="G6652" s="230">
        <v>0.33333333300000001</v>
      </c>
    </row>
    <row r="6653" spans="1:7" x14ac:dyDescent="0.2">
      <c r="A6653" s="229" t="s">
        <v>14699</v>
      </c>
      <c r="B6653" s="229" t="s">
        <v>14276</v>
      </c>
      <c r="C6653" s="229">
        <v>1</v>
      </c>
      <c r="D6653" s="229">
        <v>0</v>
      </c>
      <c r="E6653" s="229">
        <v>1</v>
      </c>
      <c r="F6653" s="229">
        <v>1</v>
      </c>
      <c r="G6653" s="230">
        <v>0.33333333300000001</v>
      </c>
    </row>
    <row r="6654" spans="1:7" x14ac:dyDescent="0.2">
      <c r="A6654" s="229" t="s">
        <v>14699</v>
      </c>
      <c r="B6654" s="229" t="s">
        <v>14287</v>
      </c>
      <c r="C6654" s="229">
        <v>1</v>
      </c>
      <c r="D6654" s="229">
        <v>0</v>
      </c>
      <c r="E6654" s="229">
        <v>1</v>
      </c>
      <c r="F6654" s="229">
        <v>1</v>
      </c>
      <c r="G6654" s="230">
        <v>0.33333333300000001</v>
      </c>
    </row>
    <row r="6655" spans="1:7" x14ac:dyDescent="0.2">
      <c r="A6655" s="229" t="s">
        <v>14699</v>
      </c>
      <c r="B6655" s="229" t="s">
        <v>14277</v>
      </c>
      <c r="C6655" s="229">
        <v>1</v>
      </c>
      <c r="D6655" s="229">
        <v>0</v>
      </c>
      <c r="E6655" s="229">
        <v>1</v>
      </c>
      <c r="F6655" s="229">
        <v>1</v>
      </c>
      <c r="G6655" s="230">
        <v>0.33333333300000001</v>
      </c>
    </row>
    <row r="6656" spans="1:7" x14ac:dyDescent="0.2">
      <c r="A6656" s="229" t="s">
        <v>14699</v>
      </c>
      <c r="B6656" s="229" t="s">
        <v>14288</v>
      </c>
      <c r="C6656" s="229">
        <v>1</v>
      </c>
      <c r="D6656" s="229">
        <v>0</v>
      </c>
      <c r="E6656" s="229">
        <v>1</v>
      </c>
      <c r="F6656" s="229">
        <v>1</v>
      </c>
      <c r="G6656" s="230">
        <v>0.33333333300000001</v>
      </c>
    </row>
    <row r="6657" spans="1:7" x14ac:dyDescent="0.2">
      <c r="A6657" s="229" t="s">
        <v>14699</v>
      </c>
      <c r="B6657" s="229" t="s">
        <v>14289</v>
      </c>
      <c r="C6657" s="229">
        <v>1</v>
      </c>
      <c r="D6657" s="229">
        <v>0</v>
      </c>
      <c r="E6657" s="229">
        <v>1</v>
      </c>
      <c r="F6657" s="229">
        <v>1</v>
      </c>
      <c r="G6657" s="230">
        <v>0.33333333300000001</v>
      </c>
    </row>
    <row r="6658" spans="1:7" x14ac:dyDescent="0.2">
      <c r="A6658" s="229" t="s">
        <v>14299</v>
      </c>
      <c r="B6658" s="229" t="s">
        <v>14305</v>
      </c>
      <c r="C6658" s="229">
        <v>1</v>
      </c>
      <c r="D6658" s="229">
        <v>0</v>
      </c>
      <c r="E6658" s="229">
        <v>1</v>
      </c>
      <c r="F6658" s="229">
        <v>1</v>
      </c>
      <c r="G6658" s="230">
        <v>0.33333333300000001</v>
      </c>
    </row>
    <row r="6659" spans="1:7" x14ac:dyDescent="0.2">
      <c r="A6659" s="229" t="s">
        <v>14299</v>
      </c>
      <c r="B6659" s="229" t="s">
        <v>14306</v>
      </c>
      <c r="C6659" s="229">
        <v>1</v>
      </c>
      <c r="D6659" s="229">
        <v>0</v>
      </c>
      <c r="E6659" s="229">
        <v>1</v>
      </c>
      <c r="F6659" s="229">
        <v>1</v>
      </c>
      <c r="G6659" s="230">
        <v>0.33333333300000001</v>
      </c>
    </row>
    <row r="6660" spans="1:7" x14ac:dyDescent="0.2">
      <c r="A6660" s="229" t="s">
        <v>14299</v>
      </c>
      <c r="B6660" s="229" t="s">
        <v>14307</v>
      </c>
      <c r="C6660" s="229">
        <v>1</v>
      </c>
      <c r="D6660" s="229">
        <v>0</v>
      </c>
      <c r="E6660" s="229">
        <v>1</v>
      </c>
      <c r="F6660" s="229">
        <v>1</v>
      </c>
      <c r="G6660" s="230">
        <v>0.33333333300000001</v>
      </c>
    </row>
    <row r="6661" spans="1:7" x14ac:dyDescent="0.2">
      <c r="A6661" s="229" t="s">
        <v>14299</v>
      </c>
      <c r="B6661" s="229" t="s">
        <v>14308</v>
      </c>
      <c r="C6661" s="229">
        <v>1</v>
      </c>
      <c r="D6661" s="229">
        <v>0</v>
      </c>
      <c r="E6661" s="229">
        <v>1</v>
      </c>
      <c r="F6661" s="229">
        <v>1</v>
      </c>
      <c r="G6661" s="230">
        <v>0.33333333300000001</v>
      </c>
    </row>
    <row r="6662" spans="1:7" x14ac:dyDescent="0.2">
      <c r="A6662" s="229" t="s">
        <v>14299</v>
      </c>
      <c r="B6662" s="229" t="s">
        <v>14291</v>
      </c>
      <c r="C6662" s="229">
        <v>1</v>
      </c>
      <c r="D6662" s="229">
        <v>0</v>
      </c>
      <c r="E6662" s="229">
        <v>1</v>
      </c>
      <c r="F6662" s="229">
        <v>1</v>
      </c>
      <c r="G6662" s="230">
        <v>0.33333333300000001</v>
      </c>
    </row>
    <row r="6663" spans="1:7" x14ac:dyDescent="0.2">
      <c r="A6663" s="229" t="s">
        <v>14299</v>
      </c>
      <c r="B6663" s="229" t="s">
        <v>14309</v>
      </c>
      <c r="C6663" s="229">
        <v>1</v>
      </c>
      <c r="D6663" s="229">
        <v>0</v>
      </c>
      <c r="E6663" s="229">
        <v>1</v>
      </c>
      <c r="F6663" s="229">
        <v>1</v>
      </c>
      <c r="G6663" s="230">
        <v>0.33333333300000001</v>
      </c>
    </row>
    <row r="6664" spans="1:7" x14ac:dyDescent="0.2">
      <c r="A6664" s="229" t="s">
        <v>14299</v>
      </c>
      <c r="B6664" s="229" t="s">
        <v>14310</v>
      </c>
      <c r="C6664" s="229">
        <v>1</v>
      </c>
      <c r="D6664" s="229">
        <v>0</v>
      </c>
      <c r="E6664" s="229">
        <v>1</v>
      </c>
      <c r="F6664" s="229">
        <v>1</v>
      </c>
      <c r="G6664" s="230">
        <v>0.33333333300000001</v>
      </c>
    </row>
    <row r="6665" spans="1:7" x14ac:dyDescent="0.2">
      <c r="A6665" s="229" t="s">
        <v>14299</v>
      </c>
      <c r="B6665" s="229" t="s">
        <v>14311</v>
      </c>
      <c r="C6665" s="229">
        <v>1</v>
      </c>
      <c r="D6665" s="229">
        <v>0</v>
      </c>
      <c r="E6665" s="229">
        <v>1</v>
      </c>
      <c r="F6665" s="229">
        <v>1</v>
      </c>
      <c r="G6665" s="230">
        <v>0.33333333300000001</v>
      </c>
    </row>
    <row r="6666" spans="1:7" x14ac:dyDescent="0.2">
      <c r="A6666" s="229" t="s">
        <v>14299</v>
      </c>
      <c r="B6666" s="229" t="s">
        <v>14312</v>
      </c>
      <c r="C6666" s="229">
        <v>1</v>
      </c>
      <c r="D6666" s="229">
        <v>0</v>
      </c>
      <c r="E6666" s="229">
        <v>1</v>
      </c>
      <c r="F6666" s="229">
        <v>1</v>
      </c>
      <c r="G6666" s="230">
        <v>0.33333333300000001</v>
      </c>
    </row>
    <row r="6667" spans="1:7" x14ac:dyDescent="0.2">
      <c r="A6667" s="229" t="s">
        <v>14299</v>
      </c>
      <c r="B6667" s="229" t="s">
        <v>14313</v>
      </c>
      <c r="C6667" s="229">
        <v>1</v>
      </c>
      <c r="D6667" s="229">
        <v>0</v>
      </c>
      <c r="E6667" s="229">
        <v>1</v>
      </c>
      <c r="F6667" s="229">
        <v>1</v>
      </c>
      <c r="G6667" s="230">
        <v>0.33333333300000001</v>
      </c>
    </row>
    <row r="6668" spans="1:7" x14ac:dyDescent="0.2">
      <c r="A6668" s="229" t="s">
        <v>14300</v>
      </c>
      <c r="B6668" s="229" t="s">
        <v>14264</v>
      </c>
      <c r="C6668" s="229">
        <v>1</v>
      </c>
      <c r="D6668" s="229">
        <v>0</v>
      </c>
      <c r="E6668" s="229">
        <v>1</v>
      </c>
      <c r="F6668" s="229">
        <v>1</v>
      </c>
      <c r="G6668" s="230">
        <v>0.33333333300000001</v>
      </c>
    </row>
    <row r="6669" spans="1:7" x14ac:dyDescent="0.2">
      <c r="A6669" s="229" t="s">
        <v>14300</v>
      </c>
      <c r="B6669" s="229" t="s">
        <v>14265</v>
      </c>
      <c r="C6669" s="229">
        <v>1</v>
      </c>
      <c r="D6669" s="229">
        <v>0</v>
      </c>
      <c r="E6669" s="229">
        <v>1</v>
      </c>
      <c r="F6669" s="229">
        <v>1</v>
      </c>
      <c r="G6669" s="230">
        <v>0.33333333300000001</v>
      </c>
    </row>
    <row r="6670" spans="1:7" x14ac:dyDescent="0.2">
      <c r="A6670" s="229" t="s">
        <v>14300</v>
      </c>
      <c r="B6670" s="229" t="s">
        <v>2242</v>
      </c>
      <c r="C6670" s="229">
        <v>1</v>
      </c>
      <c r="D6670" s="229">
        <v>0</v>
      </c>
      <c r="E6670" s="229">
        <v>1</v>
      </c>
      <c r="F6670" s="229">
        <v>1</v>
      </c>
      <c r="G6670" s="230">
        <v>0.33333333300000001</v>
      </c>
    </row>
    <row r="6671" spans="1:7" x14ac:dyDescent="0.2">
      <c r="A6671" s="229" t="s">
        <v>14300</v>
      </c>
      <c r="B6671" s="229" t="s">
        <v>14687</v>
      </c>
      <c r="C6671" s="229">
        <v>1</v>
      </c>
      <c r="D6671" s="229">
        <v>0</v>
      </c>
      <c r="E6671" s="229">
        <v>1</v>
      </c>
      <c r="F6671" s="229">
        <v>1</v>
      </c>
      <c r="G6671" s="230">
        <v>0.33333333300000001</v>
      </c>
    </row>
    <row r="6672" spans="1:7" x14ac:dyDescent="0.2">
      <c r="A6672" s="229" t="s">
        <v>14300</v>
      </c>
      <c r="B6672" s="229" t="s">
        <v>14710</v>
      </c>
      <c r="C6672" s="229">
        <v>1</v>
      </c>
      <c r="D6672" s="229">
        <v>0</v>
      </c>
      <c r="E6672" s="229">
        <v>1</v>
      </c>
      <c r="F6672" s="229">
        <v>1</v>
      </c>
      <c r="G6672" s="230">
        <v>0.33333333300000001</v>
      </c>
    </row>
    <row r="6673" spans="1:7" x14ac:dyDescent="0.2">
      <c r="A6673" s="229" t="s">
        <v>14300</v>
      </c>
      <c r="B6673" s="229" t="s">
        <v>14266</v>
      </c>
      <c r="C6673" s="229">
        <v>1</v>
      </c>
      <c r="D6673" s="229">
        <v>0</v>
      </c>
      <c r="E6673" s="229">
        <v>1</v>
      </c>
      <c r="F6673" s="229">
        <v>1</v>
      </c>
      <c r="G6673" s="230">
        <v>0.33333333300000001</v>
      </c>
    </row>
    <row r="6674" spans="1:7" x14ac:dyDescent="0.2">
      <c r="A6674" s="229" t="s">
        <v>14300</v>
      </c>
      <c r="B6674" s="229" t="s">
        <v>14688</v>
      </c>
      <c r="C6674" s="229">
        <v>1</v>
      </c>
      <c r="D6674" s="229">
        <v>0</v>
      </c>
      <c r="E6674" s="229">
        <v>1</v>
      </c>
      <c r="F6674" s="229">
        <v>1</v>
      </c>
      <c r="G6674" s="230">
        <v>0.33333333300000001</v>
      </c>
    </row>
    <row r="6675" spans="1:7" x14ac:dyDescent="0.2">
      <c r="A6675" s="229" t="s">
        <v>14300</v>
      </c>
      <c r="B6675" s="229" t="s">
        <v>14711</v>
      </c>
      <c r="C6675" s="229">
        <v>1</v>
      </c>
      <c r="D6675" s="229">
        <v>0</v>
      </c>
      <c r="E6675" s="229">
        <v>1</v>
      </c>
      <c r="F6675" s="229">
        <v>1</v>
      </c>
      <c r="G6675" s="230">
        <v>0.33333333300000001</v>
      </c>
    </row>
    <row r="6676" spans="1:7" x14ac:dyDescent="0.2">
      <c r="A6676" s="229" t="s">
        <v>14300</v>
      </c>
      <c r="B6676" s="229" t="s">
        <v>14712</v>
      </c>
      <c r="C6676" s="229">
        <v>1</v>
      </c>
      <c r="D6676" s="229">
        <v>0</v>
      </c>
      <c r="E6676" s="229">
        <v>1</v>
      </c>
      <c r="F6676" s="229">
        <v>1</v>
      </c>
      <c r="G6676" s="230">
        <v>0.33333333300000001</v>
      </c>
    </row>
    <row r="6677" spans="1:7" x14ac:dyDescent="0.2">
      <c r="A6677" s="229" t="s">
        <v>14300</v>
      </c>
      <c r="B6677" s="229" t="s">
        <v>14295</v>
      </c>
      <c r="C6677" s="229">
        <v>1</v>
      </c>
      <c r="D6677" s="229">
        <v>0</v>
      </c>
      <c r="E6677" s="229">
        <v>1</v>
      </c>
      <c r="F6677" s="229">
        <v>1</v>
      </c>
      <c r="G6677" s="230">
        <v>0.33333333300000001</v>
      </c>
    </row>
    <row r="6678" spans="1:7" x14ac:dyDescent="0.2">
      <c r="A6678" s="229" t="s">
        <v>14300</v>
      </c>
      <c r="B6678" s="229" t="s">
        <v>14713</v>
      </c>
      <c r="C6678" s="229">
        <v>1</v>
      </c>
      <c r="D6678" s="229">
        <v>0</v>
      </c>
      <c r="E6678" s="229">
        <v>1</v>
      </c>
      <c r="F6678" s="229">
        <v>1</v>
      </c>
      <c r="G6678" s="230">
        <v>0.33333333300000001</v>
      </c>
    </row>
    <row r="6679" spans="1:7" x14ac:dyDescent="0.2">
      <c r="A6679" s="229" t="s">
        <v>14300</v>
      </c>
      <c r="B6679" s="229" t="s">
        <v>14689</v>
      </c>
      <c r="C6679" s="229">
        <v>1</v>
      </c>
      <c r="D6679" s="229">
        <v>0</v>
      </c>
      <c r="E6679" s="229">
        <v>1</v>
      </c>
      <c r="F6679" s="229">
        <v>1</v>
      </c>
      <c r="G6679" s="230">
        <v>0.33333333300000001</v>
      </c>
    </row>
    <row r="6680" spans="1:7" x14ac:dyDescent="0.2">
      <c r="A6680" s="229" t="s">
        <v>14300</v>
      </c>
      <c r="B6680" s="229" t="s">
        <v>14690</v>
      </c>
      <c r="C6680" s="229">
        <v>1</v>
      </c>
      <c r="D6680" s="229">
        <v>0</v>
      </c>
      <c r="E6680" s="229">
        <v>1</v>
      </c>
      <c r="F6680" s="229">
        <v>1</v>
      </c>
      <c r="G6680" s="230">
        <v>0.33333333300000001</v>
      </c>
    </row>
    <row r="6681" spans="1:7" x14ac:dyDescent="0.2">
      <c r="A6681" s="229" t="s">
        <v>14300</v>
      </c>
      <c r="B6681" s="229" t="s">
        <v>14267</v>
      </c>
      <c r="C6681" s="229">
        <v>1</v>
      </c>
      <c r="D6681" s="229">
        <v>0</v>
      </c>
      <c r="E6681" s="229">
        <v>1</v>
      </c>
      <c r="F6681" s="229">
        <v>1</v>
      </c>
      <c r="G6681" s="230">
        <v>0.33333333300000001</v>
      </c>
    </row>
    <row r="6682" spans="1:7" x14ac:dyDescent="0.2">
      <c r="A6682" s="229" t="s">
        <v>14300</v>
      </c>
      <c r="B6682" s="229" t="s">
        <v>14268</v>
      </c>
      <c r="C6682" s="229">
        <v>1</v>
      </c>
      <c r="D6682" s="229">
        <v>0</v>
      </c>
      <c r="E6682" s="229">
        <v>1</v>
      </c>
      <c r="F6682" s="229">
        <v>1</v>
      </c>
      <c r="G6682" s="230">
        <v>0.33333333300000001</v>
      </c>
    </row>
    <row r="6683" spans="1:7" x14ac:dyDescent="0.2">
      <c r="A6683" s="229" t="s">
        <v>14301</v>
      </c>
      <c r="B6683" s="229" t="s">
        <v>14706</v>
      </c>
      <c r="C6683" s="229">
        <v>1</v>
      </c>
      <c r="D6683" s="229">
        <v>0</v>
      </c>
      <c r="E6683" s="229">
        <v>1</v>
      </c>
      <c r="F6683" s="229">
        <v>1</v>
      </c>
      <c r="G6683" s="230">
        <v>0.33333333300000001</v>
      </c>
    </row>
    <row r="6684" spans="1:7" x14ac:dyDescent="0.2">
      <c r="A6684" s="229" t="s">
        <v>14301</v>
      </c>
      <c r="B6684" s="229" t="s">
        <v>14275</v>
      </c>
      <c r="C6684" s="229">
        <v>1</v>
      </c>
      <c r="D6684" s="229">
        <v>0</v>
      </c>
      <c r="E6684" s="229">
        <v>1</v>
      </c>
      <c r="F6684" s="229">
        <v>1</v>
      </c>
      <c r="G6684" s="230">
        <v>0.33333333300000001</v>
      </c>
    </row>
    <row r="6685" spans="1:7" x14ac:dyDescent="0.2">
      <c r="A6685" s="229" t="s">
        <v>14301</v>
      </c>
      <c r="B6685" s="229" t="s">
        <v>14276</v>
      </c>
      <c r="C6685" s="229">
        <v>1</v>
      </c>
      <c r="D6685" s="229">
        <v>0</v>
      </c>
      <c r="E6685" s="229">
        <v>1</v>
      </c>
      <c r="F6685" s="229">
        <v>1</v>
      </c>
      <c r="G6685" s="230">
        <v>0.33333333300000001</v>
      </c>
    </row>
    <row r="6686" spans="1:7" x14ac:dyDescent="0.2">
      <c r="A6686" s="229" t="s">
        <v>14301</v>
      </c>
      <c r="B6686" s="229" t="s">
        <v>14277</v>
      </c>
      <c r="C6686" s="229">
        <v>1</v>
      </c>
      <c r="D6686" s="229">
        <v>0</v>
      </c>
      <c r="E6686" s="229">
        <v>1</v>
      </c>
      <c r="F6686" s="229">
        <v>1</v>
      </c>
      <c r="G6686" s="230">
        <v>0.33333333300000001</v>
      </c>
    </row>
    <row r="6687" spans="1:7" x14ac:dyDescent="0.2">
      <c r="A6687" s="229" t="s">
        <v>14302</v>
      </c>
      <c r="B6687" s="229" t="s">
        <v>14305</v>
      </c>
      <c r="C6687" s="229">
        <v>1</v>
      </c>
      <c r="D6687" s="229">
        <v>0</v>
      </c>
      <c r="E6687" s="229">
        <v>1</v>
      </c>
      <c r="F6687" s="229">
        <v>1</v>
      </c>
      <c r="G6687" s="230">
        <v>0.33333333300000001</v>
      </c>
    </row>
    <row r="6688" spans="1:7" x14ac:dyDescent="0.2">
      <c r="A6688" s="229" t="s">
        <v>14302</v>
      </c>
      <c r="B6688" s="229" t="s">
        <v>14306</v>
      </c>
      <c r="C6688" s="229">
        <v>1</v>
      </c>
      <c r="D6688" s="229">
        <v>0</v>
      </c>
      <c r="E6688" s="229">
        <v>1</v>
      </c>
      <c r="F6688" s="229">
        <v>1</v>
      </c>
      <c r="G6688" s="230">
        <v>0.33333333300000001</v>
      </c>
    </row>
    <row r="6689" spans="1:7" x14ac:dyDescent="0.2">
      <c r="A6689" s="229" t="s">
        <v>14302</v>
      </c>
      <c r="B6689" s="229" t="s">
        <v>14307</v>
      </c>
      <c r="C6689" s="229">
        <v>1</v>
      </c>
      <c r="D6689" s="229">
        <v>0</v>
      </c>
      <c r="E6689" s="229">
        <v>1</v>
      </c>
      <c r="F6689" s="229">
        <v>1</v>
      </c>
      <c r="G6689" s="230">
        <v>0.33333333300000001</v>
      </c>
    </row>
    <row r="6690" spans="1:7" x14ac:dyDescent="0.2">
      <c r="A6690" s="229" t="s">
        <v>14302</v>
      </c>
      <c r="B6690" s="229" t="s">
        <v>14308</v>
      </c>
      <c r="C6690" s="229">
        <v>1</v>
      </c>
      <c r="D6690" s="229">
        <v>0</v>
      </c>
      <c r="E6690" s="229">
        <v>1</v>
      </c>
      <c r="F6690" s="229">
        <v>1</v>
      </c>
      <c r="G6690" s="230">
        <v>0.33333333300000001</v>
      </c>
    </row>
    <row r="6691" spans="1:7" x14ac:dyDescent="0.2">
      <c r="A6691" s="229" t="s">
        <v>14302</v>
      </c>
      <c r="B6691" s="229" t="s">
        <v>14291</v>
      </c>
      <c r="C6691" s="229">
        <v>1</v>
      </c>
      <c r="D6691" s="229">
        <v>0</v>
      </c>
      <c r="E6691" s="229">
        <v>1</v>
      </c>
      <c r="F6691" s="229">
        <v>1</v>
      </c>
      <c r="G6691" s="230">
        <v>0.33333333300000001</v>
      </c>
    </row>
    <row r="6692" spans="1:7" x14ac:dyDescent="0.2">
      <c r="A6692" s="229" t="s">
        <v>14302</v>
      </c>
      <c r="B6692" s="229" t="s">
        <v>14309</v>
      </c>
      <c r="C6692" s="229">
        <v>1</v>
      </c>
      <c r="D6692" s="229">
        <v>0</v>
      </c>
      <c r="E6692" s="229">
        <v>1</v>
      </c>
      <c r="F6692" s="229">
        <v>1</v>
      </c>
      <c r="G6692" s="230">
        <v>0.33333333300000001</v>
      </c>
    </row>
    <row r="6693" spans="1:7" x14ac:dyDescent="0.2">
      <c r="A6693" s="229" t="s">
        <v>14302</v>
      </c>
      <c r="B6693" s="229" t="s">
        <v>14310</v>
      </c>
      <c r="C6693" s="229">
        <v>1</v>
      </c>
      <c r="D6693" s="229">
        <v>0</v>
      </c>
      <c r="E6693" s="229">
        <v>1</v>
      </c>
      <c r="F6693" s="229">
        <v>1</v>
      </c>
      <c r="G6693" s="230">
        <v>0.33333333300000001</v>
      </c>
    </row>
    <row r="6694" spans="1:7" x14ac:dyDescent="0.2">
      <c r="A6694" s="229" t="s">
        <v>14302</v>
      </c>
      <c r="B6694" s="229" t="s">
        <v>14311</v>
      </c>
      <c r="C6694" s="229">
        <v>1</v>
      </c>
      <c r="D6694" s="229">
        <v>0</v>
      </c>
      <c r="E6694" s="229">
        <v>1</v>
      </c>
      <c r="F6694" s="229">
        <v>1</v>
      </c>
      <c r="G6694" s="230">
        <v>0.33333333300000001</v>
      </c>
    </row>
    <row r="6695" spans="1:7" x14ac:dyDescent="0.2">
      <c r="A6695" s="229" t="s">
        <v>14302</v>
      </c>
      <c r="B6695" s="229" t="s">
        <v>14312</v>
      </c>
      <c r="C6695" s="229">
        <v>1</v>
      </c>
      <c r="D6695" s="229">
        <v>0</v>
      </c>
      <c r="E6695" s="229">
        <v>1</v>
      </c>
      <c r="F6695" s="229">
        <v>1</v>
      </c>
      <c r="G6695" s="230">
        <v>0.33333333300000001</v>
      </c>
    </row>
    <row r="6696" spans="1:7" x14ac:dyDescent="0.2">
      <c r="A6696" s="229" t="s">
        <v>14302</v>
      </c>
      <c r="B6696" s="229" t="s">
        <v>14313</v>
      </c>
      <c r="C6696" s="229">
        <v>1</v>
      </c>
      <c r="D6696" s="229">
        <v>0</v>
      </c>
      <c r="E6696" s="229">
        <v>1</v>
      </c>
      <c r="F6696" s="229">
        <v>1</v>
      </c>
      <c r="G6696" s="230">
        <v>0.33333333300000001</v>
      </c>
    </row>
    <row r="6697" spans="1:7" x14ac:dyDescent="0.2">
      <c r="A6697" s="229" t="s">
        <v>14303</v>
      </c>
      <c r="B6697" s="229" t="s">
        <v>14720</v>
      </c>
      <c r="C6697" s="229">
        <v>1</v>
      </c>
      <c r="D6697" s="229">
        <v>0</v>
      </c>
      <c r="E6697" s="229">
        <v>1</v>
      </c>
      <c r="F6697" s="229">
        <v>1</v>
      </c>
      <c r="G6697" s="230">
        <v>0.33333333300000001</v>
      </c>
    </row>
    <row r="6698" spans="1:7" x14ac:dyDescent="0.2">
      <c r="A6698" s="229" t="s">
        <v>14303</v>
      </c>
      <c r="B6698" s="229" t="s">
        <v>14691</v>
      </c>
      <c r="C6698" s="229">
        <v>1</v>
      </c>
      <c r="D6698" s="229">
        <v>0</v>
      </c>
      <c r="E6698" s="229">
        <v>1</v>
      </c>
      <c r="F6698" s="229">
        <v>1</v>
      </c>
      <c r="G6698" s="230">
        <v>0.33333333300000001</v>
      </c>
    </row>
    <row r="6699" spans="1:7" x14ac:dyDescent="0.2">
      <c r="A6699" s="229" t="s">
        <v>14303</v>
      </c>
      <c r="B6699" s="229" t="s">
        <v>14271</v>
      </c>
      <c r="C6699" s="229">
        <v>1</v>
      </c>
      <c r="D6699" s="229">
        <v>0</v>
      </c>
      <c r="E6699" s="229">
        <v>1</v>
      </c>
      <c r="F6699" s="229">
        <v>1</v>
      </c>
      <c r="G6699" s="230">
        <v>0.33333333300000001</v>
      </c>
    </row>
    <row r="6700" spans="1:7" x14ac:dyDescent="0.2">
      <c r="A6700" s="229" t="s">
        <v>14303</v>
      </c>
      <c r="B6700" s="229" t="s">
        <v>14260</v>
      </c>
      <c r="C6700" s="229">
        <v>1</v>
      </c>
      <c r="D6700" s="229">
        <v>0</v>
      </c>
      <c r="E6700" s="229">
        <v>1</v>
      </c>
      <c r="F6700" s="229">
        <v>1</v>
      </c>
      <c r="G6700" s="230">
        <v>0.33333333300000001</v>
      </c>
    </row>
    <row r="6701" spans="1:7" x14ac:dyDescent="0.2">
      <c r="A6701" s="229" t="s">
        <v>14303</v>
      </c>
      <c r="B6701" s="229" t="s">
        <v>14261</v>
      </c>
      <c r="C6701" s="229">
        <v>1</v>
      </c>
      <c r="D6701" s="229">
        <v>0</v>
      </c>
      <c r="E6701" s="229">
        <v>1</v>
      </c>
      <c r="F6701" s="229">
        <v>1</v>
      </c>
      <c r="G6701" s="230">
        <v>0.33333333300000001</v>
      </c>
    </row>
    <row r="6702" spans="1:7" x14ac:dyDescent="0.2">
      <c r="A6702" s="229" t="s">
        <v>14303</v>
      </c>
      <c r="B6702" s="229" t="s">
        <v>14721</v>
      </c>
      <c r="C6702" s="229">
        <v>1</v>
      </c>
      <c r="D6702" s="229">
        <v>0</v>
      </c>
      <c r="E6702" s="229">
        <v>1</v>
      </c>
      <c r="F6702" s="229">
        <v>1</v>
      </c>
      <c r="G6702" s="230">
        <v>0.33333333300000001</v>
      </c>
    </row>
    <row r="6703" spans="1:7" x14ac:dyDescent="0.2">
      <c r="A6703" s="229" t="s">
        <v>14303</v>
      </c>
      <c r="B6703" s="229" t="s">
        <v>14685</v>
      </c>
      <c r="C6703" s="229">
        <v>1</v>
      </c>
      <c r="D6703" s="229">
        <v>0</v>
      </c>
      <c r="E6703" s="229">
        <v>1</v>
      </c>
      <c r="F6703" s="229">
        <v>1</v>
      </c>
      <c r="G6703" s="230">
        <v>0.33333333300000001</v>
      </c>
    </row>
    <row r="6704" spans="1:7" x14ac:dyDescent="0.2">
      <c r="A6704" s="229" t="s">
        <v>14700</v>
      </c>
      <c r="B6704" s="229" t="s">
        <v>14720</v>
      </c>
      <c r="C6704" s="229">
        <v>1</v>
      </c>
      <c r="D6704" s="229">
        <v>0</v>
      </c>
      <c r="E6704" s="229">
        <v>1</v>
      </c>
      <c r="F6704" s="229">
        <v>1</v>
      </c>
      <c r="G6704" s="230">
        <v>0.33333333300000001</v>
      </c>
    </row>
    <row r="6705" spans="1:7" x14ac:dyDescent="0.2">
      <c r="A6705" s="229" t="s">
        <v>14700</v>
      </c>
      <c r="B6705" s="229" t="s">
        <v>14691</v>
      </c>
      <c r="C6705" s="229">
        <v>1</v>
      </c>
      <c r="D6705" s="229">
        <v>0</v>
      </c>
      <c r="E6705" s="229">
        <v>1</v>
      </c>
      <c r="F6705" s="229">
        <v>1</v>
      </c>
      <c r="G6705" s="230">
        <v>0.33333333300000001</v>
      </c>
    </row>
    <row r="6706" spans="1:7" x14ac:dyDescent="0.2">
      <c r="A6706" s="229" t="s">
        <v>14700</v>
      </c>
      <c r="B6706" s="229" t="s">
        <v>14237</v>
      </c>
      <c r="C6706" s="229">
        <v>1</v>
      </c>
      <c r="D6706" s="229">
        <v>0</v>
      </c>
      <c r="E6706" s="229">
        <v>1</v>
      </c>
      <c r="F6706" s="229">
        <v>1</v>
      </c>
      <c r="G6706" s="230">
        <v>0.33333333300000001</v>
      </c>
    </row>
    <row r="6707" spans="1:7" x14ac:dyDescent="0.2">
      <c r="A6707" s="229" t="s">
        <v>14700</v>
      </c>
      <c r="B6707" s="229" t="s">
        <v>14238</v>
      </c>
      <c r="C6707" s="229">
        <v>1</v>
      </c>
      <c r="D6707" s="229">
        <v>0</v>
      </c>
      <c r="E6707" s="229">
        <v>1</v>
      </c>
      <c r="F6707" s="229">
        <v>1</v>
      </c>
      <c r="G6707" s="230">
        <v>0.33333333300000001</v>
      </c>
    </row>
    <row r="6708" spans="1:7" x14ac:dyDescent="0.2">
      <c r="A6708" s="229" t="s">
        <v>14700</v>
      </c>
      <c r="B6708" s="229" t="s">
        <v>14239</v>
      </c>
      <c r="C6708" s="229">
        <v>1</v>
      </c>
      <c r="D6708" s="229">
        <v>0</v>
      </c>
      <c r="E6708" s="229">
        <v>1</v>
      </c>
      <c r="F6708" s="229">
        <v>1</v>
      </c>
      <c r="G6708" s="230">
        <v>0.33333333300000001</v>
      </c>
    </row>
    <row r="6709" spans="1:7" x14ac:dyDescent="0.2">
      <c r="A6709" s="229" t="s">
        <v>14700</v>
      </c>
      <c r="B6709" s="229" t="s">
        <v>14240</v>
      </c>
      <c r="C6709" s="229">
        <v>1</v>
      </c>
      <c r="D6709" s="229">
        <v>0</v>
      </c>
      <c r="E6709" s="229">
        <v>1</v>
      </c>
      <c r="F6709" s="229">
        <v>1</v>
      </c>
      <c r="G6709" s="230">
        <v>0.33333333300000001</v>
      </c>
    </row>
    <row r="6710" spans="1:7" x14ac:dyDescent="0.2">
      <c r="A6710" s="229" t="s">
        <v>14700</v>
      </c>
      <c r="B6710" s="229" t="s">
        <v>14241</v>
      </c>
      <c r="C6710" s="229">
        <v>1</v>
      </c>
      <c r="D6710" s="229">
        <v>0</v>
      </c>
      <c r="E6710" s="229">
        <v>1</v>
      </c>
      <c r="F6710" s="229">
        <v>1</v>
      </c>
      <c r="G6710" s="230">
        <v>0.33333333300000001</v>
      </c>
    </row>
    <row r="6711" spans="1:7" x14ac:dyDescent="0.2">
      <c r="A6711" s="229" t="s">
        <v>14700</v>
      </c>
      <c r="B6711" s="229" t="s">
        <v>14271</v>
      </c>
      <c r="C6711" s="229">
        <v>1</v>
      </c>
      <c r="D6711" s="229">
        <v>0</v>
      </c>
      <c r="E6711" s="229">
        <v>1</v>
      </c>
      <c r="F6711" s="229">
        <v>1</v>
      </c>
      <c r="G6711" s="230">
        <v>0.33333333300000001</v>
      </c>
    </row>
    <row r="6712" spans="1:7" x14ac:dyDescent="0.2">
      <c r="A6712" s="229" t="s">
        <v>14700</v>
      </c>
      <c r="B6712" s="229" t="s">
        <v>14242</v>
      </c>
      <c r="C6712" s="229">
        <v>1</v>
      </c>
      <c r="D6712" s="229">
        <v>0</v>
      </c>
      <c r="E6712" s="229">
        <v>1</v>
      </c>
      <c r="F6712" s="229">
        <v>1</v>
      </c>
      <c r="G6712" s="230">
        <v>0.33333333300000001</v>
      </c>
    </row>
    <row r="6713" spans="1:7" x14ac:dyDescent="0.2">
      <c r="A6713" s="229" t="s">
        <v>14700</v>
      </c>
      <c r="B6713" s="229" t="s">
        <v>14243</v>
      </c>
      <c r="C6713" s="229">
        <v>1</v>
      </c>
      <c r="D6713" s="229">
        <v>0</v>
      </c>
      <c r="E6713" s="229">
        <v>1</v>
      </c>
      <c r="F6713" s="229">
        <v>1</v>
      </c>
      <c r="G6713" s="230">
        <v>0.33333333300000001</v>
      </c>
    </row>
    <row r="6714" spans="1:7" x14ac:dyDescent="0.2">
      <c r="A6714" s="229" t="s">
        <v>14700</v>
      </c>
      <c r="B6714" s="229" t="s">
        <v>14244</v>
      </c>
      <c r="C6714" s="229">
        <v>1</v>
      </c>
      <c r="D6714" s="229">
        <v>0</v>
      </c>
      <c r="E6714" s="229">
        <v>1</v>
      </c>
      <c r="F6714" s="229">
        <v>1</v>
      </c>
      <c r="G6714" s="230">
        <v>0.33333333300000001</v>
      </c>
    </row>
    <row r="6715" spans="1:7" x14ac:dyDescent="0.2">
      <c r="A6715" s="229" t="s">
        <v>14700</v>
      </c>
      <c r="B6715" s="229" t="s">
        <v>14245</v>
      </c>
      <c r="C6715" s="229">
        <v>1</v>
      </c>
      <c r="D6715" s="229">
        <v>0</v>
      </c>
      <c r="E6715" s="229">
        <v>1</v>
      </c>
      <c r="F6715" s="229">
        <v>1</v>
      </c>
      <c r="G6715" s="230">
        <v>0.33333333300000001</v>
      </c>
    </row>
    <row r="6716" spans="1:7" x14ac:dyDescent="0.2">
      <c r="A6716" s="229" t="s">
        <v>14700</v>
      </c>
      <c r="B6716" s="229" t="s">
        <v>14246</v>
      </c>
      <c r="C6716" s="229">
        <v>1</v>
      </c>
      <c r="D6716" s="229">
        <v>0</v>
      </c>
      <c r="E6716" s="229">
        <v>1</v>
      </c>
      <c r="F6716" s="229">
        <v>1</v>
      </c>
      <c r="G6716" s="230">
        <v>0.33333333300000001</v>
      </c>
    </row>
    <row r="6717" spans="1:7" x14ac:dyDescent="0.2">
      <c r="A6717" s="229" t="s">
        <v>14700</v>
      </c>
      <c r="B6717" s="229" t="s">
        <v>14260</v>
      </c>
      <c r="C6717" s="229">
        <v>1</v>
      </c>
      <c r="D6717" s="229">
        <v>0</v>
      </c>
      <c r="E6717" s="229">
        <v>1</v>
      </c>
      <c r="F6717" s="229">
        <v>1</v>
      </c>
      <c r="G6717" s="230">
        <v>0.33333333300000001</v>
      </c>
    </row>
    <row r="6718" spans="1:7" x14ac:dyDescent="0.2">
      <c r="A6718" s="229" t="s">
        <v>14700</v>
      </c>
      <c r="B6718" s="229" t="s">
        <v>14247</v>
      </c>
      <c r="C6718" s="229">
        <v>1</v>
      </c>
      <c r="D6718" s="229">
        <v>0</v>
      </c>
      <c r="E6718" s="229">
        <v>1</v>
      </c>
      <c r="F6718" s="229">
        <v>1</v>
      </c>
      <c r="G6718" s="230">
        <v>0.33333333300000001</v>
      </c>
    </row>
    <row r="6719" spans="1:7" x14ac:dyDescent="0.2">
      <c r="A6719" s="229" t="s">
        <v>14700</v>
      </c>
      <c r="B6719" s="229" t="s">
        <v>14261</v>
      </c>
      <c r="C6719" s="229">
        <v>1</v>
      </c>
      <c r="D6719" s="229">
        <v>0</v>
      </c>
      <c r="E6719" s="229">
        <v>1</v>
      </c>
      <c r="F6719" s="229">
        <v>1</v>
      </c>
      <c r="G6719" s="230">
        <v>0.33333333300000001</v>
      </c>
    </row>
    <row r="6720" spans="1:7" x14ac:dyDescent="0.2">
      <c r="A6720" s="229" t="s">
        <v>14700</v>
      </c>
      <c r="B6720" s="229" t="s">
        <v>14248</v>
      </c>
      <c r="C6720" s="229">
        <v>1</v>
      </c>
      <c r="D6720" s="229">
        <v>0</v>
      </c>
      <c r="E6720" s="229">
        <v>1</v>
      </c>
      <c r="F6720" s="229">
        <v>1</v>
      </c>
      <c r="G6720" s="230">
        <v>0.33333333300000001</v>
      </c>
    </row>
    <row r="6721" spans="1:7" x14ac:dyDescent="0.2">
      <c r="A6721" s="229" t="s">
        <v>14700</v>
      </c>
      <c r="B6721" s="229" t="s">
        <v>14249</v>
      </c>
      <c r="C6721" s="229">
        <v>1</v>
      </c>
      <c r="D6721" s="229">
        <v>0</v>
      </c>
      <c r="E6721" s="229">
        <v>1</v>
      </c>
      <c r="F6721" s="229">
        <v>1</v>
      </c>
      <c r="G6721" s="230">
        <v>0.33333333300000001</v>
      </c>
    </row>
    <row r="6722" spans="1:7" x14ac:dyDescent="0.2">
      <c r="A6722" s="229" t="s">
        <v>14700</v>
      </c>
      <c r="B6722" s="229" t="s">
        <v>14250</v>
      </c>
      <c r="C6722" s="229">
        <v>1</v>
      </c>
      <c r="D6722" s="229">
        <v>0</v>
      </c>
      <c r="E6722" s="229">
        <v>1</v>
      </c>
      <c r="F6722" s="229">
        <v>1</v>
      </c>
      <c r="G6722" s="230">
        <v>0.33333333300000001</v>
      </c>
    </row>
    <row r="6723" spans="1:7" x14ac:dyDescent="0.2">
      <c r="A6723" s="229" t="s">
        <v>14700</v>
      </c>
      <c r="B6723" s="229" t="s">
        <v>14721</v>
      </c>
      <c r="C6723" s="229">
        <v>1</v>
      </c>
      <c r="D6723" s="229">
        <v>0</v>
      </c>
      <c r="E6723" s="229">
        <v>1</v>
      </c>
      <c r="F6723" s="229">
        <v>1</v>
      </c>
      <c r="G6723" s="230">
        <v>0.33333333300000001</v>
      </c>
    </row>
    <row r="6724" spans="1:7" x14ac:dyDescent="0.2">
      <c r="A6724" s="229" t="s">
        <v>14700</v>
      </c>
      <c r="B6724" s="229" t="s">
        <v>14685</v>
      </c>
      <c r="C6724" s="229">
        <v>1</v>
      </c>
      <c r="D6724" s="229">
        <v>0</v>
      </c>
      <c r="E6724" s="229">
        <v>1</v>
      </c>
      <c r="F6724" s="229">
        <v>1</v>
      </c>
      <c r="G6724" s="230">
        <v>0.33333333300000001</v>
      </c>
    </row>
    <row r="6725" spans="1:7" x14ac:dyDescent="0.2">
      <c r="A6725" s="229" t="s">
        <v>14700</v>
      </c>
      <c r="B6725" s="229" t="s">
        <v>14251</v>
      </c>
      <c r="C6725" s="229">
        <v>1</v>
      </c>
      <c r="D6725" s="229">
        <v>0</v>
      </c>
      <c r="E6725" s="229">
        <v>1</v>
      </c>
      <c r="F6725" s="229">
        <v>1</v>
      </c>
      <c r="G6725" s="230">
        <v>0.33333333300000001</v>
      </c>
    </row>
    <row r="6726" spans="1:7" x14ac:dyDescent="0.2">
      <c r="A6726" s="229" t="s">
        <v>14304</v>
      </c>
      <c r="B6726" s="229" t="s">
        <v>14228</v>
      </c>
      <c r="C6726" s="229">
        <v>1</v>
      </c>
      <c r="D6726" s="229">
        <v>0</v>
      </c>
      <c r="E6726" s="229">
        <v>1</v>
      </c>
      <c r="F6726" s="229">
        <v>1</v>
      </c>
      <c r="G6726" s="230">
        <v>0.33333333300000001</v>
      </c>
    </row>
    <row r="6727" spans="1:7" x14ac:dyDescent="0.2">
      <c r="A6727" s="229" t="s">
        <v>14304</v>
      </c>
      <c r="B6727" s="229" t="s">
        <v>14229</v>
      </c>
      <c r="C6727" s="229">
        <v>1</v>
      </c>
      <c r="D6727" s="229">
        <v>0</v>
      </c>
      <c r="E6727" s="229">
        <v>1</v>
      </c>
      <c r="F6727" s="229">
        <v>1</v>
      </c>
      <c r="G6727" s="230">
        <v>0.33333333300000001</v>
      </c>
    </row>
    <row r="6728" spans="1:7" x14ac:dyDescent="0.2">
      <c r="A6728" s="229" t="s">
        <v>14304</v>
      </c>
      <c r="B6728" s="229" t="s">
        <v>14230</v>
      </c>
      <c r="C6728" s="229">
        <v>1</v>
      </c>
      <c r="D6728" s="229">
        <v>0</v>
      </c>
      <c r="E6728" s="229">
        <v>1</v>
      </c>
      <c r="F6728" s="229">
        <v>1</v>
      </c>
      <c r="G6728" s="230">
        <v>0.33333333300000001</v>
      </c>
    </row>
    <row r="6729" spans="1:7" x14ac:dyDescent="0.2">
      <c r="A6729" s="229" t="s">
        <v>14304</v>
      </c>
      <c r="B6729" s="229" t="s">
        <v>14231</v>
      </c>
      <c r="C6729" s="229">
        <v>1</v>
      </c>
      <c r="D6729" s="229">
        <v>0</v>
      </c>
      <c r="E6729" s="229">
        <v>1</v>
      </c>
      <c r="F6729" s="229">
        <v>1</v>
      </c>
      <c r="G6729" s="230">
        <v>0.33333333300000001</v>
      </c>
    </row>
    <row r="6730" spans="1:7" x14ac:dyDescent="0.2">
      <c r="A6730" s="229" t="s">
        <v>14304</v>
      </c>
      <c r="B6730" s="229" t="s">
        <v>14291</v>
      </c>
      <c r="C6730" s="229">
        <v>1</v>
      </c>
      <c r="D6730" s="229">
        <v>0</v>
      </c>
      <c r="E6730" s="229">
        <v>1</v>
      </c>
      <c r="F6730" s="229">
        <v>1</v>
      </c>
      <c r="G6730" s="230">
        <v>0.33333333300000001</v>
      </c>
    </row>
    <row r="6731" spans="1:7" x14ac:dyDescent="0.2">
      <c r="A6731" s="229" t="s">
        <v>14304</v>
      </c>
      <c r="B6731" s="229" t="s">
        <v>14232</v>
      </c>
      <c r="C6731" s="229">
        <v>1</v>
      </c>
      <c r="D6731" s="229">
        <v>0</v>
      </c>
      <c r="E6731" s="229">
        <v>1</v>
      </c>
      <c r="F6731" s="229">
        <v>1</v>
      </c>
      <c r="G6731" s="230">
        <v>0.33333333300000001</v>
      </c>
    </row>
    <row r="6732" spans="1:7" x14ac:dyDescent="0.2">
      <c r="A6732" s="229" t="s">
        <v>14304</v>
      </c>
      <c r="B6732" s="229" t="s">
        <v>14233</v>
      </c>
      <c r="C6732" s="229">
        <v>1</v>
      </c>
      <c r="D6732" s="229">
        <v>0</v>
      </c>
      <c r="E6732" s="229">
        <v>1</v>
      </c>
      <c r="F6732" s="229">
        <v>1</v>
      </c>
      <c r="G6732" s="230">
        <v>0.33333333300000001</v>
      </c>
    </row>
    <row r="6733" spans="1:7" x14ac:dyDescent="0.2">
      <c r="A6733" s="229" t="s">
        <v>14304</v>
      </c>
      <c r="B6733" s="229" t="s">
        <v>14234</v>
      </c>
      <c r="C6733" s="229">
        <v>1</v>
      </c>
      <c r="D6733" s="229">
        <v>0</v>
      </c>
      <c r="E6733" s="229">
        <v>1</v>
      </c>
      <c r="F6733" s="229">
        <v>1</v>
      </c>
      <c r="G6733" s="230">
        <v>0.33333333300000001</v>
      </c>
    </row>
    <row r="6734" spans="1:7" x14ac:dyDescent="0.2">
      <c r="A6734" s="229" t="s">
        <v>14304</v>
      </c>
      <c r="B6734" s="229" t="s">
        <v>14235</v>
      </c>
      <c r="C6734" s="229">
        <v>1</v>
      </c>
      <c r="D6734" s="229">
        <v>0</v>
      </c>
      <c r="E6734" s="229">
        <v>1</v>
      </c>
      <c r="F6734" s="229">
        <v>1</v>
      </c>
      <c r="G6734" s="230">
        <v>0.33333333300000001</v>
      </c>
    </row>
    <row r="6735" spans="1:7" x14ac:dyDescent="0.2">
      <c r="A6735" s="229" t="s">
        <v>14701</v>
      </c>
      <c r="B6735" s="229" t="s">
        <v>14720</v>
      </c>
      <c r="C6735" s="229">
        <v>1</v>
      </c>
      <c r="D6735" s="229">
        <v>0</v>
      </c>
      <c r="E6735" s="229">
        <v>1</v>
      </c>
      <c r="F6735" s="229">
        <v>1</v>
      </c>
      <c r="G6735" s="230">
        <v>0.33333333300000001</v>
      </c>
    </row>
    <row r="6736" spans="1:7" x14ac:dyDescent="0.2">
      <c r="A6736" s="229" t="s">
        <v>14701</v>
      </c>
      <c r="B6736" s="229" t="s">
        <v>14691</v>
      </c>
      <c r="C6736" s="229">
        <v>1</v>
      </c>
      <c r="D6736" s="229">
        <v>0</v>
      </c>
      <c r="E6736" s="229">
        <v>1</v>
      </c>
      <c r="F6736" s="229">
        <v>1</v>
      </c>
      <c r="G6736" s="230">
        <v>0.33333333300000001</v>
      </c>
    </row>
    <row r="6737" spans="1:7" x14ac:dyDescent="0.2">
      <c r="A6737" s="229" t="s">
        <v>14701</v>
      </c>
      <c r="B6737" s="229" t="s">
        <v>14237</v>
      </c>
      <c r="C6737" s="229">
        <v>1</v>
      </c>
      <c r="D6737" s="229">
        <v>0</v>
      </c>
      <c r="E6737" s="229">
        <v>1</v>
      </c>
      <c r="F6737" s="229">
        <v>1</v>
      </c>
      <c r="G6737" s="230">
        <v>0.33333333300000001</v>
      </c>
    </row>
    <row r="6738" spans="1:7" x14ac:dyDescent="0.2">
      <c r="A6738" s="229" t="s">
        <v>14701</v>
      </c>
      <c r="B6738" s="229" t="s">
        <v>14238</v>
      </c>
      <c r="C6738" s="229">
        <v>1</v>
      </c>
      <c r="D6738" s="229">
        <v>0</v>
      </c>
      <c r="E6738" s="229">
        <v>1</v>
      </c>
      <c r="F6738" s="229">
        <v>1</v>
      </c>
      <c r="G6738" s="230">
        <v>0.33333333300000001</v>
      </c>
    </row>
    <row r="6739" spans="1:7" x14ac:dyDescent="0.2">
      <c r="A6739" s="229" t="s">
        <v>14701</v>
      </c>
      <c r="B6739" s="229" t="s">
        <v>14239</v>
      </c>
      <c r="C6739" s="229">
        <v>1</v>
      </c>
      <c r="D6739" s="229">
        <v>0</v>
      </c>
      <c r="E6739" s="229">
        <v>1</v>
      </c>
      <c r="F6739" s="229">
        <v>1</v>
      </c>
      <c r="G6739" s="230">
        <v>0.33333333300000001</v>
      </c>
    </row>
    <row r="6740" spans="1:7" x14ac:dyDescent="0.2">
      <c r="A6740" s="229" t="s">
        <v>14701</v>
      </c>
      <c r="B6740" s="229" t="s">
        <v>14240</v>
      </c>
      <c r="C6740" s="229">
        <v>1</v>
      </c>
      <c r="D6740" s="229">
        <v>0</v>
      </c>
      <c r="E6740" s="229">
        <v>1</v>
      </c>
      <c r="F6740" s="229">
        <v>1</v>
      </c>
      <c r="G6740" s="230">
        <v>0.33333333300000001</v>
      </c>
    </row>
    <row r="6741" spans="1:7" x14ac:dyDescent="0.2">
      <c r="A6741" s="229" t="s">
        <v>14701</v>
      </c>
      <c r="B6741" s="229" t="s">
        <v>14241</v>
      </c>
      <c r="C6741" s="229">
        <v>1</v>
      </c>
      <c r="D6741" s="229">
        <v>0</v>
      </c>
      <c r="E6741" s="229">
        <v>1</v>
      </c>
      <c r="F6741" s="229">
        <v>1</v>
      </c>
      <c r="G6741" s="230">
        <v>0.33333333300000001</v>
      </c>
    </row>
    <row r="6742" spans="1:7" x14ac:dyDescent="0.2">
      <c r="A6742" s="229" t="s">
        <v>14701</v>
      </c>
      <c r="B6742" s="229" t="s">
        <v>14271</v>
      </c>
      <c r="C6742" s="229">
        <v>1</v>
      </c>
      <c r="D6742" s="229">
        <v>0</v>
      </c>
      <c r="E6742" s="229">
        <v>1</v>
      </c>
      <c r="F6742" s="229">
        <v>1</v>
      </c>
      <c r="G6742" s="230">
        <v>0.33333333300000001</v>
      </c>
    </row>
    <row r="6743" spans="1:7" x14ac:dyDescent="0.2">
      <c r="A6743" s="229" t="s">
        <v>14701</v>
      </c>
      <c r="B6743" s="229" t="s">
        <v>14242</v>
      </c>
      <c r="C6743" s="229">
        <v>1</v>
      </c>
      <c r="D6743" s="229">
        <v>0</v>
      </c>
      <c r="E6743" s="229">
        <v>1</v>
      </c>
      <c r="F6743" s="229">
        <v>1</v>
      </c>
      <c r="G6743" s="230">
        <v>0.33333333300000001</v>
      </c>
    </row>
    <row r="6744" spans="1:7" x14ac:dyDescent="0.2">
      <c r="A6744" s="229" t="s">
        <v>14701</v>
      </c>
      <c r="B6744" s="229" t="s">
        <v>14243</v>
      </c>
      <c r="C6744" s="229">
        <v>1</v>
      </c>
      <c r="D6744" s="229">
        <v>0</v>
      </c>
      <c r="E6744" s="229">
        <v>1</v>
      </c>
      <c r="F6744" s="229">
        <v>1</v>
      </c>
      <c r="G6744" s="230">
        <v>0.33333333300000001</v>
      </c>
    </row>
    <row r="6745" spans="1:7" x14ac:dyDescent="0.2">
      <c r="A6745" s="229" t="s">
        <v>14701</v>
      </c>
      <c r="B6745" s="229" t="s">
        <v>14244</v>
      </c>
      <c r="C6745" s="229">
        <v>1</v>
      </c>
      <c r="D6745" s="229">
        <v>0</v>
      </c>
      <c r="E6745" s="229">
        <v>1</v>
      </c>
      <c r="F6745" s="229">
        <v>1</v>
      </c>
      <c r="G6745" s="230">
        <v>0.33333333300000001</v>
      </c>
    </row>
    <row r="6746" spans="1:7" x14ac:dyDescent="0.2">
      <c r="A6746" s="229" t="s">
        <v>14701</v>
      </c>
      <c r="B6746" s="229" t="s">
        <v>14245</v>
      </c>
      <c r="C6746" s="229">
        <v>1</v>
      </c>
      <c r="D6746" s="229">
        <v>0</v>
      </c>
      <c r="E6746" s="229">
        <v>1</v>
      </c>
      <c r="F6746" s="229">
        <v>1</v>
      </c>
      <c r="G6746" s="230">
        <v>0.33333333300000001</v>
      </c>
    </row>
    <row r="6747" spans="1:7" x14ac:dyDescent="0.2">
      <c r="A6747" s="229" t="s">
        <v>14701</v>
      </c>
      <c r="B6747" s="229" t="s">
        <v>14246</v>
      </c>
      <c r="C6747" s="229">
        <v>1</v>
      </c>
      <c r="D6747" s="229">
        <v>0</v>
      </c>
      <c r="E6747" s="229">
        <v>1</v>
      </c>
      <c r="F6747" s="229">
        <v>1</v>
      </c>
      <c r="G6747" s="230">
        <v>0.33333333300000001</v>
      </c>
    </row>
    <row r="6748" spans="1:7" x14ac:dyDescent="0.2">
      <c r="A6748" s="229" t="s">
        <v>14701</v>
      </c>
      <c r="B6748" s="229" t="s">
        <v>14260</v>
      </c>
      <c r="C6748" s="229">
        <v>1</v>
      </c>
      <c r="D6748" s="229">
        <v>0</v>
      </c>
      <c r="E6748" s="229">
        <v>1</v>
      </c>
      <c r="F6748" s="229">
        <v>1</v>
      </c>
      <c r="G6748" s="230">
        <v>0.33333333300000001</v>
      </c>
    </row>
    <row r="6749" spans="1:7" x14ac:dyDescent="0.2">
      <c r="A6749" s="229" t="s">
        <v>14701</v>
      </c>
      <c r="B6749" s="229" t="s">
        <v>14247</v>
      </c>
      <c r="C6749" s="229">
        <v>1</v>
      </c>
      <c r="D6749" s="229">
        <v>0</v>
      </c>
      <c r="E6749" s="229">
        <v>1</v>
      </c>
      <c r="F6749" s="229">
        <v>1</v>
      </c>
      <c r="G6749" s="230">
        <v>0.33333333300000001</v>
      </c>
    </row>
    <row r="6750" spans="1:7" x14ac:dyDescent="0.2">
      <c r="A6750" s="229" t="s">
        <v>14701</v>
      </c>
      <c r="B6750" s="229" t="s">
        <v>14261</v>
      </c>
      <c r="C6750" s="229">
        <v>1</v>
      </c>
      <c r="D6750" s="229">
        <v>0</v>
      </c>
      <c r="E6750" s="229">
        <v>1</v>
      </c>
      <c r="F6750" s="229">
        <v>1</v>
      </c>
      <c r="G6750" s="230">
        <v>0.33333333300000001</v>
      </c>
    </row>
    <row r="6751" spans="1:7" x14ac:dyDescent="0.2">
      <c r="A6751" s="229" t="s">
        <v>14701</v>
      </c>
      <c r="B6751" s="229" t="s">
        <v>14248</v>
      </c>
      <c r="C6751" s="229">
        <v>1</v>
      </c>
      <c r="D6751" s="229">
        <v>0</v>
      </c>
      <c r="E6751" s="229">
        <v>1</v>
      </c>
      <c r="F6751" s="229">
        <v>1</v>
      </c>
      <c r="G6751" s="230">
        <v>0.33333333300000001</v>
      </c>
    </row>
    <row r="6752" spans="1:7" x14ac:dyDescent="0.2">
      <c r="A6752" s="229" t="s">
        <v>14701</v>
      </c>
      <c r="B6752" s="229" t="s">
        <v>14249</v>
      </c>
      <c r="C6752" s="229">
        <v>1</v>
      </c>
      <c r="D6752" s="229">
        <v>0</v>
      </c>
      <c r="E6752" s="229">
        <v>1</v>
      </c>
      <c r="F6752" s="229">
        <v>1</v>
      </c>
      <c r="G6752" s="230">
        <v>0.33333333300000001</v>
      </c>
    </row>
    <row r="6753" spans="1:7" x14ac:dyDescent="0.2">
      <c r="A6753" s="229" t="s">
        <v>14701</v>
      </c>
      <c r="B6753" s="229" t="s">
        <v>14250</v>
      </c>
      <c r="C6753" s="229">
        <v>1</v>
      </c>
      <c r="D6753" s="229">
        <v>0</v>
      </c>
      <c r="E6753" s="229">
        <v>1</v>
      </c>
      <c r="F6753" s="229">
        <v>1</v>
      </c>
      <c r="G6753" s="230">
        <v>0.33333333300000001</v>
      </c>
    </row>
    <row r="6754" spans="1:7" x14ac:dyDescent="0.2">
      <c r="A6754" s="229" t="s">
        <v>14701</v>
      </c>
      <c r="B6754" s="229" t="s">
        <v>14721</v>
      </c>
      <c r="C6754" s="229">
        <v>1</v>
      </c>
      <c r="D6754" s="229">
        <v>0</v>
      </c>
      <c r="E6754" s="229">
        <v>1</v>
      </c>
      <c r="F6754" s="229">
        <v>1</v>
      </c>
      <c r="G6754" s="230">
        <v>0.33333333300000001</v>
      </c>
    </row>
    <row r="6755" spans="1:7" x14ac:dyDescent="0.2">
      <c r="A6755" s="229" t="s">
        <v>14701</v>
      </c>
      <c r="B6755" s="229" t="s">
        <v>14685</v>
      </c>
      <c r="C6755" s="229">
        <v>1</v>
      </c>
      <c r="D6755" s="229">
        <v>0</v>
      </c>
      <c r="E6755" s="229">
        <v>1</v>
      </c>
      <c r="F6755" s="229">
        <v>1</v>
      </c>
      <c r="G6755" s="230">
        <v>0.33333333300000001</v>
      </c>
    </row>
    <row r="6756" spans="1:7" x14ac:dyDescent="0.2">
      <c r="A6756" s="229" t="s">
        <v>14701</v>
      </c>
      <c r="B6756" s="229" t="s">
        <v>14251</v>
      </c>
      <c r="C6756" s="229">
        <v>1</v>
      </c>
      <c r="D6756" s="229">
        <v>0</v>
      </c>
      <c r="E6756" s="229">
        <v>1</v>
      </c>
      <c r="F6756" s="229">
        <v>1</v>
      </c>
      <c r="G6756" s="230">
        <v>0.33333333300000001</v>
      </c>
    </row>
    <row r="6757" spans="1:7" x14ac:dyDescent="0.2">
      <c r="A6757" s="229" t="s">
        <v>14718</v>
      </c>
      <c r="B6757" s="229" t="s">
        <v>14305</v>
      </c>
      <c r="C6757" s="229">
        <v>1</v>
      </c>
      <c r="D6757" s="229">
        <v>0</v>
      </c>
      <c r="E6757" s="229">
        <v>1</v>
      </c>
      <c r="F6757" s="229">
        <v>1</v>
      </c>
      <c r="G6757" s="230">
        <v>0.33333333300000001</v>
      </c>
    </row>
    <row r="6758" spans="1:7" x14ac:dyDescent="0.2">
      <c r="A6758" s="229" t="s">
        <v>14718</v>
      </c>
      <c r="B6758" s="229" t="s">
        <v>14228</v>
      </c>
      <c r="C6758" s="229">
        <v>1</v>
      </c>
      <c r="D6758" s="229">
        <v>0</v>
      </c>
      <c r="E6758" s="229">
        <v>1</v>
      </c>
      <c r="F6758" s="229">
        <v>1</v>
      </c>
      <c r="G6758" s="230">
        <v>0.33333333300000001</v>
      </c>
    </row>
    <row r="6759" spans="1:7" x14ac:dyDescent="0.2">
      <c r="A6759" s="229" t="s">
        <v>14718</v>
      </c>
      <c r="B6759" s="229" t="s">
        <v>14306</v>
      </c>
      <c r="C6759" s="229">
        <v>1</v>
      </c>
      <c r="D6759" s="229">
        <v>0</v>
      </c>
      <c r="E6759" s="229">
        <v>1</v>
      </c>
      <c r="F6759" s="229">
        <v>1</v>
      </c>
      <c r="G6759" s="230">
        <v>0.33333333300000001</v>
      </c>
    </row>
    <row r="6760" spans="1:7" x14ac:dyDescent="0.2">
      <c r="A6760" s="229" t="s">
        <v>14718</v>
      </c>
      <c r="B6760" s="229" t="s">
        <v>14229</v>
      </c>
      <c r="C6760" s="229">
        <v>1</v>
      </c>
      <c r="D6760" s="229">
        <v>0</v>
      </c>
      <c r="E6760" s="229">
        <v>1</v>
      </c>
      <c r="F6760" s="229">
        <v>1</v>
      </c>
      <c r="G6760" s="230">
        <v>0.33333333300000001</v>
      </c>
    </row>
    <row r="6761" spans="1:7" x14ac:dyDescent="0.2">
      <c r="A6761" s="229" t="s">
        <v>14718</v>
      </c>
      <c r="B6761" s="229" t="s">
        <v>14230</v>
      </c>
      <c r="C6761" s="229">
        <v>1</v>
      </c>
      <c r="D6761" s="229">
        <v>0</v>
      </c>
      <c r="E6761" s="229">
        <v>1</v>
      </c>
      <c r="F6761" s="229">
        <v>1</v>
      </c>
      <c r="G6761" s="230">
        <v>0.33333333300000001</v>
      </c>
    </row>
    <row r="6762" spans="1:7" x14ac:dyDescent="0.2">
      <c r="A6762" s="229" t="s">
        <v>14718</v>
      </c>
      <c r="B6762" s="229" t="s">
        <v>14231</v>
      </c>
      <c r="C6762" s="229">
        <v>1</v>
      </c>
      <c r="D6762" s="229">
        <v>0</v>
      </c>
      <c r="E6762" s="229">
        <v>1</v>
      </c>
      <c r="F6762" s="229">
        <v>1</v>
      </c>
      <c r="G6762" s="230">
        <v>0.33333333300000001</v>
      </c>
    </row>
    <row r="6763" spans="1:7" x14ac:dyDescent="0.2">
      <c r="A6763" s="229" t="s">
        <v>14718</v>
      </c>
      <c r="B6763" s="229" t="s">
        <v>14307</v>
      </c>
      <c r="C6763" s="229">
        <v>1</v>
      </c>
      <c r="D6763" s="229">
        <v>0</v>
      </c>
      <c r="E6763" s="229">
        <v>1</v>
      </c>
      <c r="F6763" s="229">
        <v>1</v>
      </c>
      <c r="G6763" s="230">
        <v>0.33333333300000001</v>
      </c>
    </row>
    <row r="6764" spans="1:7" x14ac:dyDescent="0.2">
      <c r="A6764" s="229" t="s">
        <v>14718</v>
      </c>
      <c r="B6764" s="229" t="s">
        <v>14308</v>
      </c>
      <c r="C6764" s="229">
        <v>1</v>
      </c>
      <c r="D6764" s="229">
        <v>0</v>
      </c>
      <c r="E6764" s="229">
        <v>1</v>
      </c>
      <c r="F6764" s="229">
        <v>1</v>
      </c>
      <c r="G6764" s="230">
        <v>0.33333333300000001</v>
      </c>
    </row>
    <row r="6765" spans="1:7" x14ac:dyDescent="0.2">
      <c r="A6765" s="229" t="s">
        <v>14718</v>
      </c>
      <c r="B6765" s="229" t="s">
        <v>14291</v>
      </c>
      <c r="C6765" s="229">
        <v>1</v>
      </c>
      <c r="D6765" s="229">
        <v>0</v>
      </c>
      <c r="E6765" s="229">
        <v>1</v>
      </c>
      <c r="F6765" s="229">
        <v>1</v>
      </c>
      <c r="G6765" s="230">
        <v>0.33333333300000001</v>
      </c>
    </row>
    <row r="6766" spans="1:7" x14ac:dyDescent="0.2">
      <c r="A6766" s="229" t="s">
        <v>14718</v>
      </c>
      <c r="B6766" s="229" t="s">
        <v>14232</v>
      </c>
      <c r="C6766" s="229">
        <v>1</v>
      </c>
      <c r="D6766" s="229">
        <v>0</v>
      </c>
      <c r="E6766" s="229">
        <v>1</v>
      </c>
      <c r="F6766" s="229">
        <v>1</v>
      </c>
      <c r="G6766" s="230">
        <v>0.33333333300000001</v>
      </c>
    </row>
    <row r="6767" spans="1:7" x14ac:dyDescent="0.2">
      <c r="A6767" s="229" t="s">
        <v>14718</v>
      </c>
      <c r="B6767" s="229" t="s">
        <v>14309</v>
      </c>
      <c r="C6767" s="229">
        <v>1</v>
      </c>
      <c r="D6767" s="229">
        <v>0</v>
      </c>
      <c r="E6767" s="229">
        <v>1</v>
      </c>
      <c r="F6767" s="229">
        <v>1</v>
      </c>
      <c r="G6767" s="230">
        <v>0.33333333300000001</v>
      </c>
    </row>
    <row r="6768" spans="1:7" x14ac:dyDescent="0.2">
      <c r="A6768" s="229" t="s">
        <v>14718</v>
      </c>
      <c r="B6768" s="229" t="s">
        <v>14310</v>
      </c>
      <c r="C6768" s="229">
        <v>1</v>
      </c>
      <c r="D6768" s="229">
        <v>0</v>
      </c>
      <c r="E6768" s="229">
        <v>1</v>
      </c>
      <c r="F6768" s="229">
        <v>1</v>
      </c>
      <c r="G6768" s="230">
        <v>0.33333333300000001</v>
      </c>
    </row>
    <row r="6769" spans="1:7" x14ac:dyDescent="0.2">
      <c r="A6769" s="229" t="s">
        <v>14718</v>
      </c>
      <c r="B6769" s="229" t="s">
        <v>14233</v>
      </c>
      <c r="C6769" s="229">
        <v>1</v>
      </c>
      <c r="D6769" s="229">
        <v>0</v>
      </c>
      <c r="E6769" s="229">
        <v>1</v>
      </c>
      <c r="F6769" s="229">
        <v>1</v>
      </c>
      <c r="G6769" s="230">
        <v>0.33333333300000001</v>
      </c>
    </row>
    <row r="6770" spans="1:7" x14ac:dyDescent="0.2">
      <c r="A6770" s="229" t="s">
        <v>14718</v>
      </c>
      <c r="B6770" s="229" t="s">
        <v>14311</v>
      </c>
      <c r="C6770" s="229">
        <v>1</v>
      </c>
      <c r="D6770" s="229">
        <v>0</v>
      </c>
      <c r="E6770" s="229">
        <v>1</v>
      </c>
      <c r="F6770" s="229">
        <v>1</v>
      </c>
      <c r="G6770" s="230">
        <v>0.33333333300000001</v>
      </c>
    </row>
    <row r="6771" spans="1:7" x14ac:dyDescent="0.2">
      <c r="A6771" s="229" t="s">
        <v>14718</v>
      </c>
      <c r="B6771" s="229" t="s">
        <v>14312</v>
      </c>
      <c r="C6771" s="229">
        <v>1</v>
      </c>
      <c r="D6771" s="229">
        <v>0</v>
      </c>
      <c r="E6771" s="229">
        <v>1</v>
      </c>
      <c r="F6771" s="229">
        <v>1</v>
      </c>
      <c r="G6771" s="230">
        <v>0.33333333300000001</v>
      </c>
    </row>
    <row r="6772" spans="1:7" x14ac:dyDescent="0.2">
      <c r="A6772" s="229" t="s">
        <v>14718</v>
      </c>
      <c r="B6772" s="229" t="s">
        <v>14234</v>
      </c>
      <c r="C6772" s="229">
        <v>1</v>
      </c>
      <c r="D6772" s="229">
        <v>0</v>
      </c>
      <c r="E6772" s="229">
        <v>1</v>
      </c>
      <c r="F6772" s="229">
        <v>1</v>
      </c>
      <c r="G6772" s="230">
        <v>0.33333333300000001</v>
      </c>
    </row>
    <row r="6773" spans="1:7" x14ac:dyDescent="0.2">
      <c r="A6773" s="229" t="s">
        <v>14718</v>
      </c>
      <c r="B6773" s="229" t="s">
        <v>14313</v>
      </c>
      <c r="C6773" s="229">
        <v>1</v>
      </c>
      <c r="D6773" s="229">
        <v>0</v>
      </c>
      <c r="E6773" s="229">
        <v>1</v>
      </c>
      <c r="F6773" s="229">
        <v>1</v>
      </c>
      <c r="G6773" s="230">
        <v>0.33333333300000001</v>
      </c>
    </row>
    <row r="6774" spans="1:7" x14ac:dyDescent="0.2">
      <c r="A6774" s="229" t="s">
        <v>14718</v>
      </c>
      <c r="B6774" s="229" t="s">
        <v>14235</v>
      </c>
      <c r="C6774" s="229">
        <v>1</v>
      </c>
      <c r="D6774" s="229">
        <v>0</v>
      </c>
      <c r="E6774" s="229">
        <v>1</v>
      </c>
      <c r="F6774" s="229">
        <v>1</v>
      </c>
      <c r="G6774" s="230">
        <v>0.33333333300000001</v>
      </c>
    </row>
    <row r="6775" spans="1:7" x14ac:dyDescent="0.2">
      <c r="A6775" s="229" t="s">
        <v>14719</v>
      </c>
      <c r="B6775" s="229" t="s">
        <v>14264</v>
      </c>
      <c r="C6775" s="229">
        <v>1</v>
      </c>
      <c r="D6775" s="229">
        <v>0</v>
      </c>
      <c r="E6775" s="229">
        <v>1</v>
      </c>
      <c r="F6775" s="229">
        <v>1</v>
      </c>
      <c r="G6775" s="230">
        <v>0.33333333300000001</v>
      </c>
    </row>
    <row r="6776" spans="1:7" x14ac:dyDescent="0.2">
      <c r="A6776" s="229" t="s">
        <v>14719</v>
      </c>
      <c r="B6776" s="229" t="s">
        <v>14254</v>
      </c>
      <c r="C6776" s="229">
        <v>1</v>
      </c>
      <c r="D6776" s="229">
        <v>0</v>
      </c>
      <c r="E6776" s="229">
        <v>1</v>
      </c>
      <c r="F6776" s="229">
        <v>1</v>
      </c>
      <c r="G6776" s="230">
        <v>0.33333333300000001</v>
      </c>
    </row>
    <row r="6777" spans="1:7" x14ac:dyDescent="0.2">
      <c r="A6777" s="229" t="s">
        <v>14719</v>
      </c>
      <c r="B6777" s="229" t="s">
        <v>14265</v>
      </c>
      <c r="C6777" s="229">
        <v>1</v>
      </c>
      <c r="D6777" s="229">
        <v>0</v>
      </c>
      <c r="E6777" s="229">
        <v>1</v>
      </c>
      <c r="F6777" s="229">
        <v>1</v>
      </c>
      <c r="G6777" s="230">
        <v>0.33333333300000001</v>
      </c>
    </row>
    <row r="6778" spans="1:7" x14ac:dyDescent="0.2">
      <c r="A6778" s="229" t="s">
        <v>14719</v>
      </c>
      <c r="B6778" s="229" t="s">
        <v>2242</v>
      </c>
      <c r="C6778" s="229">
        <v>1</v>
      </c>
      <c r="D6778" s="229">
        <v>0</v>
      </c>
      <c r="E6778" s="229">
        <v>1</v>
      </c>
      <c r="F6778" s="229">
        <v>1</v>
      </c>
      <c r="G6778" s="230">
        <v>0.33333333300000001</v>
      </c>
    </row>
    <row r="6779" spans="1:7" x14ac:dyDescent="0.2">
      <c r="A6779" s="229" t="s">
        <v>14719</v>
      </c>
      <c r="B6779" s="229" t="s">
        <v>14687</v>
      </c>
      <c r="C6779" s="229">
        <v>1</v>
      </c>
      <c r="D6779" s="229">
        <v>0</v>
      </c>
      <c r="E6779" s="229">
        <v>1</v>
      </c>
      <c r="F6779" s="229">
        <v>1</v>
      </c>
      <c r="G6779" s="230">
        <v>0.33333333300000001</v>
      </c>
    </row>
    <row r="6780" spans="1:7" x14ac:dyDescent="0.2">
      <c r="A6780" s="229" t="s">
        <v>14719</v>
      </c>
      <c r="B6780" s="229" t="s">
        <v>14710</v>
      </c>
      <c r="C6780" s="229">
        <v>1</v>
      </c>
      <c r="D6780" s="229">
        <v>0</v>
      </c>
      <c r="E6780" s="229">
        <v>1</v>
      </c>
      <c r="F6780" s="229">
        <v>1</v>
      </c>
      <c r="G6780" s="230">
        <v>0.33333333300000001</v>
      </c>
    </row>
    <row r="6781" spans="1:7" x14ac:dyDescent="0.2">
      <c r="A6781" s="229" t="s">
        <v>14719</v>
      </c>
      <c r="B6781" s="229" t="s">
        <v>14255</v>
      </c>
      <c r="C6781" s="229">
        <v>1</v>
      </c>
      <c r="D6781" s="229">
        <v>0</v>
      </c>
      <c r="E6781" s="229">
        <v>1</v>
      </c>
      <c r="F6781" s="229">
        <v>1</v>
      </c>
      <c r="G6781" s="230">
        <v>0.33333333300000001</v>
      </c>
    </row>
    <row r="6782" spans="1:7" x14ac:dyDescent="0.2">
      <c r="A6782" s="229" t="s">
        <v>14719</v>
      </c>
      <c r="B6782" s="229" t="s">
        <v>14266</v>
      </c>
      <c r="C6782" s="229">
        <v>1</v>
      </c>
      <c r="D6782" s="229">
        <v>0</v>
      </c>
      <c r="E6782" s="229">
        <v>1</v>
      </c>
      <c r="F6782" s="229">
        <v>1</v>
      </c>
      <c r="G6782" s="230">
        <v>0.33333333300000001</v>
      </c>
    </row>
    <row r="6783" spans="1:7" x14ac:dyDescent="0.2">
      <c r="A6783" s="229" t="s">
        <v>14719</v>
      </c>
      <c r="B6783" s="229" t="s">
        <v>14688</v>
      </c>
      <c r="C6783" s="229">
        <v>1</v>
      </c>
      <c r="D6783" s="229">
        <v>0</v>
      </c>
      <c r="E6783" s="229">
        <v>1</v>
      </c>
      <c r="F6783" s="229">
        <v>1</v>
      </c>
      <c r="G6783" s="230">
        <v>0.33333333300000001</v>
      </c>
    </row>
    <row r="6784" spans="1:7" x14ac:dyDescent="0.2">
      <c r="A6784" s="229" t="s">
        <v>14719</v>
      </c>
      <c r="B6784" s="229" t="s">
        <v>14711</v>
      </c>
      <c r="C6784" s="229">
        <v>1</v>
      </c>
      <c r="D6784" s="229">
        <v>0</v>
      </c>
      <c r="E6784" s="229">
        <v>1</v>
      </c>
      <c r="F6784" s="229">
        <v>1</v>
      </c>
      <c r="G6784" s="230">
        <v>0.33333333300000001</v>
      </c>
    </row>
    <row r="6785" spans="1:7" x14ac:dyDescent="0.2">
      <c r="A6785" s="229" t="s">
        <v>14719</v>
      </c>
      <c r="B6785" s="229" t="s">
        <v>14712</v>
      </c>
      <c r="C6785" s="229">
        <v>1</v>
      </c>
      <c r="D6785" s="229">
        <v>0</v>
      </c>
      <c r="E6785" s="229">
        <v>1</v>
      </c>
      <c r="F6785" s="229">
        <v>1</v>
      </c>
      <c r="G6785" s="230">
        <v>0.33333333300000001</v>
      </c>
    </row>
    <row r="6786" spans="1:7" x14ac:dyDescent="0.2">
      <c r="A6786" s="229" t="s">
        <v>14719</v>
      </c>
      <c r="B6786" s="229" t="s">
        <v>14256</v>
      </c>
      <c r="C6786" s="229">
        <v>1</v>
      </c>
      <c r="D6786" s="229">
        <v>0</v>
      </c>
      <c r="E6786" s="229">
        <v>1</v>
      </c>
      <c r="F6786" s="229">
        <v>1</v>
      </c>
      <c r="G6786" s="230">
        <v>0.33333333300000001</v>
      </c>
    </row>
    <row r="6787" spans="1:7" x14ac:dyDescent="0.2">
      <c r="A6787" s="229" t="s">
        <v>14719</v>
      </c>
      <c r="B6787" s="229" t="s">
        <v>14295</v>
      </c>
      <c r="C6787" s="229">
        <v>1</v>
      </c>
      <c r="D6787" s="229">
        <v>0</v>
      </c>
      <c r="E6787" s="229">
        <v>1</v>
      </c>
      <c r="F6787" s="229">
        <v>1</v>
      </c>
      <c r="G6787" s="230">
        <v>0.33333333300000001</v>
      </c>
    </row>
    <row r="6788" spans="1:7" x14ac:dyDescent="0.2">
      <c r="A6788" s="229" t="s">
        <v>14719</v>
      </c>
      <c r="B6788" s="229" t="s">
        <v>14713</v>
      </c>
      <c r="C6788" s="229">
        <v>1</v>
      </c>
      <c r="D6788" s="229">
        <v>0</v>
      </c>
      <c r="E6788" s="229">
        <v>1</v>
      </c>
      <c r="F6788" s="229">
        <v>1</v>
      </c>
      <c r="G6788" s="230">
        <v>0.33333333300000001</v>
      </c>
    </row>
    <row r="6789" spans="1:7" x14ac:dyDescent="0.2">
      <c r="A6789" s="229" t="s">
        <v>14719</v>
      </c>
      <c r="B6789" s="229" t="s">
        <v>14257</v>
      </c>
      <c r="C6789" s="229">
        <v>1</v>
      </c>
      <c r="D6789" s="229">
        <v>0</v>
      </c>
      <c r="E6789" s="229">
        <v>1</v>
      </c>
      <c r="F6789" s="229">
        <v>1</v>
      </c>
      <c r="G6789" s="230">
        <v>0.33333333300000001</v>
      </c>
    </row>
    <row r="6790" spans="1:7" x14ac:dyDescent="0.2">
      <c r="A6790" s="229" t="s">
        <v>14719</v>
      </c>
      <c r="B6790" s="229" t="s">
        <v>14689</v>
      </c>
      <c r="C6790" s="229">
        <v>1</v>
      </c>
      <c r="D6790" s="229">
        <v>0</v>
      </c>
      <c r="E6790" s="229">
        <v>1</v>
      </c>
      <c r="F6790" s="229">
        <v>1</v>
      </c>
      <c r="G6790" s="230">
        <v>0.33333333300000001</v>
      </c>
    </row>
    <row r="6791" spans="1:7" x14ac:dyDescent="0.2">
      <c r="A6791" s="229" t="s">
        <v>14719</v>
      </c>
      <c r="B6791" s="229" t="s">
        <v>14258</v>
      </c>
      <c r="C6791" s="229">
        <v>1</v>
      </c>
      <c r="D6791" s="229">
        <v>0</v>
      </c>
      <c r="E6791" s="229">
        <v>1</v>
      </c>
      <c r="F6791" s="229">
        <v>1</v>
      </c>
      <c r="G6791" s="230">
        <v>0.33333333300000001</v>
      </c>
    </row>
    <row r="6792" spans="1:7" x14ac:dyDescent="0.2">
      <c r="A6792" s="229" t="s">
        <v>14719</v>
      </c>
      <c r="B6792" s="229" t="s">
        <v>14690</v>
      </c>
      <c r="C6792" s="229">
        <v>1</v>
      </c>
      <c r="D6792" s="229">
        <v>0</v>
      </c>
      <c r="E6792" s="229">
        <v>1</v>
      </c>
      <c r="F6792" s="229">
        <v>1</v>
      </c>
      <c r="G6792" s="230">
        <v>0.33333333300000001</v>
      </c>
    </row>
    <row r="6793" spans="1:7" x14ac:dyDescent="0.2">
      <c r="A6793" s="229" t="s">
        <v>14719</v>
      </c>
      <c r="B6793" s="229" t="s">
        <v>14267</v>
      </c>
      <c r="C6793" s="229">
        <v>1</v>
      </c>
      <c r="D6793" s="229">
        <v>0</v>
      </c>
      <c r="E6793" s="229">
        <v>1</v>
      </c>
      <c r="F6793" s="229">
        <v>1</v>
      </c>
      <c r="G6793" s="230">
        <v>0.33333333300000001</v>
      </c>
    </row>
    <row r="6794" spans="1:7" x14ac:dyDescent="0.2">
      <c r="A6794" s="229" t="s">
        <v>14719</v>
      </c>
      <c r="B6794" s="229" t="s">
        <v>14268</v>
      </c>
      <c r="C6794" s="229">
        <v>1</v>
      </c>
      <c r="D6794" s="229">
        <v>0</v>
      </c>
      <c r="E6794" s="229">
        <v>1</v>
      </c>
      <c r="F6794" s="229">
        <v>1</v>
      </c>
      <c r="G6794" s="230">
        <v>0.33333333300000001</v>
      </c>
    </row>
    <row r="6795" spans="1:7" x14ac:dyDescent="0.2">
      <c r="A6795" s="229" t="s">
        <v>14717</v>
      </c>
      <c r="B6795" s="229" t="s">
        <v>14720</v>
      </c>
      <c r="C6795" s="229">
        <v>1</v>
      </c>
      <c r="D6795" s="229">
        <v>0</v>
      </c>
      <c r="E6795" s="229">
        <v>1</v>
      </c>
      <c r="F6795" s="229">
        <v>1</v>
      </c>
      <c r="G6795" s="230">
        <v>0.33333333300000001</v>
      </c>
    </row>
    <row r="6796" spans="1:7" x14ac:dyDescent="0.2">
      <c r="A6796" s="229" t="s">
        <v>14717</v>
      </c>
      <c r="B6796" s="229" t="s">
        <v>14691</v>
      </c>
      <c r="C6796" s="229">
        <v>1</v>
      </c>
      <c r="D6796" s="229">
        <v>0</v>
      </c>
      <c r="E6796" s="229">
        <v>1</v>
      </c>
      <c r="F6796" s="229">
        <v>1</v>
      </c>
      <c r="G6796" s="230">
        <v>0.33333333300000001</v>
      </c>
    </row>
    <row r="6797" spans="1:7" x14ac:dyDescent="0.2">
      <c r="A6797" s="229" t="s">
        <v>14717</v>
      </c>
      <c r="B6797" s="229" t="s">
        <v>14237</v>
      </c>
      <c r="C6797" s="229">
        <v>1</v>
      </c>
      <c r="D6797" s="229">
        <v>0</v>
      </c>
      <c r="E6797" s="229">
        <v>1</v>
      </c>
      <c r="F6797" s="229">
        <v>1</v>
      </c>
      <c r="G6797" s="230">
        <v>0.33333333300000001</v>
      </c>
    </row>
    <row r="6798" spans="1:7" x14ac:dyDescent="0.2">
      <c r="A6798" s="229" t="s">
        <v>14717</v>
      </c>
      <c r="B6798" s="229" t="s">
        <v>14238</v>
      </c>
      <c r="C6798" s="229">
        <v>1</v>
      </c>
      <c r="D6798" s="229">
        <v>0</v>
      </c>
      <c r="E6798" s="229">
        <v>1</v>
      </c>
      <c r="F6798" s="229">
        <v>1</v>
      </c>
      <c r="G6798" s="230">
        <v>0.33333333300000001</v>
      </c>
    </row>
    <row r="6799" spans="1:7" x14ac:dyDescent="0.2">
      <c r="A6799" s="229" t="s">
        <v>14717</v>
      </c>
      <c r="B6799" s="229" t="s">
        <v>14239</v>
      </c>
      <c r="C6799" s="229">
        <v>1</v>
      </c>
      <c r="D6799" s="229">
        <v>0</v>
      </c>
      <c r="E6799" s="229">
        <v>1</v>
      </c>
      <c r="F6799" s="229">
        <v>1</v>
      </c>
      <c r="G6799" s="230">
        <v>0.33333333300000001</v>
      </c>
    </row>
    <row r="6800" spans="1:7" x14ac:dyDescent="0.2">
      <c r="A6800" s="229" t="s">
        <v>14717</v>
      </c>
      <c r="B6800" s="229" t="s">
        <v>14240</v>
      </c>
      <c r="C6800" s="229">
        <v>1</v>
      </c>
      <c r="D6800" s="229">
        <v>0</v>
      </c>
      <c r="E6800" s="229">
        <v>1</v>
      </c>
      <c r="F6800" s="229">
        <v>1</v>
      </c>
      <c r="G6800" s="230">
        <v>0.33333333300000001</v>
      </c>
    </row>
    <row r="6801" spans="1:7" x14ac:dyDescent="0.2">
      <c r="A6801" s="229" t="s">
        <v>14717</v>
      </c>
      <c r="B6801" s="229" t="s">
        <v>14241</v>
      </c>
      <c r="C6801" s="229">
        <v>1</v>
      </c>
      <c r="D6801" s="229">
        <v>0</v>
      </c>
      <c r="E6801" s="229">
        <v>1</v>
      </c>
      <c r="F6801" s="229">
        <v>1</v>
      </c>
      <c r="G6801" s="230">
        <v>0.33333333300000001</v>
      </c>
    </row>
    <row r="6802" spans="1:7" x14ac:dyDescent="0.2">
      <c r="A6802" s="229" t="s">
        <v>14717</v>
      </c>
      <c r="B6802" s="229" t="s">
        <v>14271</v>
      </c>
      <c r="C6802" s="229">
        <v>1</v>
      </c>
      <c r="D6802" s="229">
        <v>0</v>
      </c>
      <c r="E6802" s="229">
        <v>1</v>
      </c>
      <c r="F6802" s="229">
        <v>1</v>
      </c>
      <c r="G6802" s="230">
        <v>0.33333333300000001</v>
      </c>
    </row>
    <row r="6803" spans="1:7" x14ac:dyDescent="0.2">
      <c r="A6803" s="229" t="s">
        <v>14717</v>
      </c>
      <c r="B6803" s="229" t="s">
        <v>14242</v>
      </c>
      <c r="C6803" s="229">
        <v>1</v>
      </c>
      <c r="D6803" s="229">
        <v>0</v>
      </c>
      <c r="E6803" s="229">
        <v>1</v>
      </c>
      <c r="F6803" s="229">
        <v>1</v>
      </c>
      <c r="G6803" s="230">
        <v>0.33333333300000001</v>
      </c>
    </row>
    <row r="6804" spans="1:7" x14ac:dyDescent="0.2">
      <c r="A6804" s="229" t="s">
        <v>14717</v>
      </c>
      <c r="B6804" s="229" t="s">
        <v>14243</v>
      </c>
      <c r="C6804" s="229">
        <v>1</v>
      </c>
      <c r="D6804" s="229">
        <v>0</v>
      </c>
      <c r="E6804" s="229">
        <v>1</v>
      </c>
      <c r="F6804" s="229">
        <v>1</v>
      </c>
      <c r="G6804" s="230">
        <v>0.33333333300000001</v>
      </c>
    </row>
    <row r="6805" spans="1:7" x14ac:dyDescent="0.2">
      <c r="A6805" s="229" t="s">
        <v>14717</v>
      </c>
      <c r="B6805" s="229" t="s">
        <v>14244</v>
      </c>
      <c r="C6805" s="229">
        <v>1</v>
      </c>
      <c r="D6805" s="229">
        <v>0</v>
      </c>
      <c r="E6805" s="229">
        <v>1</v>
      </c>
      <c r="F6805" s="229">
        <v>1</v>
      </c>
      <c r="G6805" s="230">
        <v>0.33333333300000001</v>
      </c>
    </row>
    <row r="6806" spans="1:7" x14ac:dyDescent="0.2">
      <c r="A6806" s="229" t="s">
        <v>14717</v>
      </c>
      <c r="B6806" s="229" t="s">
        <v>14245</v>
      </c>
      <c r="C6806" s="229">
        <v>1</v>
      </c>
      <c r="D6806" s="229">
        <v>0</v>
      </c>
      <c r="E6806" s="229">
        <v>1</v>
      </c>
      <c r="F6806" s="229">
        <v>1</v>
      </c>
      <c r="G6806" s="230">
        <v>0.33333333300000001</v>
      </c>
    </row>
    <row r="6807" spans="1:7" x14ac:dyDescent="0.2">
      <c r="A6807" s="229" t="s">
        <v>14717</v>
      </c>
      <c r="B6807" s="229" t="s">
        <v>14246</v>
      </c>
      <c r="C6807" s="229">
        <v>1</v>
      </c>
      <c r="D6807" s="229">
        <v>0</v>
      </c>
      <c r="E6807" s="229">
        <v>1</v>
      </c>
      <c r="F6807" s="229">
        <v>1</v>
      </c>
      <c r="G6807" s="230">
        <v>0.33333333300000001</v>
      </c>
    </row>
    <row r="6808" spans="1:7" x14ac:dyDescent="0.2">
      <c r="A6808" s="229" t="s">
        <v>14717</v>
      </c>
      <c r="B6808" s="229" t="s">
        <v>14260</v>
      </c>
      <c r="C6808" s="229">
        <v>1</v>
      </c>
      <c r="D6808" s="229">
        <v>0</v>
      </c>
      <c r="E6808" s="229">
        <v>1</v>
      </c>
      <c r="F6808" s="229">
        <v>1</v>
      </c>
      <c r="G6808" s="230">
        <v>0.33333333300000001</v>
      </c>
    </row>
    <row r="6809" spans="1:7" x14ac:dyDescent="0.2">
      <c r="A6809" s="229" t="s">
        <v>14717</v>
      </c>
      <c r="B6809" s="229" t="s">
        <v>14247</v>
      </c>
      <c r="C6809" s="229">
        <v>1</v>
      </c>
      <c r="D6809" s="229">
        <v>0</v>
      </c>
      <c r="E6809" s="229">
        <v>1</v>
      </c>
      <c r="F6809" s="229">
        <v>1</v>
      </c>
      <c r="G6809" s="230">
        <v>0.33333333300000001</v>
      </c>
    </row>
    <row r="6810" spans="1:7" x14ac:dyDescent="0.2">
      <c r="A6810" s="229" t="s">
        <v>14717</v>
      </c>
      <c r="B6810" s="229" t="s">
        <v>14261</v>
      </c>
      <c r="C6810" s="229">
        <v>1</v>
      </c>
      <c r="D6810" s="229">
        <v>0</v>
      </c>
      <c r="E6810" s="229">
        <v>1</v>
      </c>
      <c r="F6810" s="229">
        <v>1</v>
      </c>
      <c r="G6810" s="230">
        <v>0.33333333300000001</v>
      </c>
    </row>
    <row r="6811" spans="1:7" x14ac:dyDescent="0.2">
      <c r="A6811" s="229" t="s">
        <v>14717</v>
      </c>
      <c r="B6811" s="229" t="s">
        <v>14248</v>
      </c>
      <c r="C6811" s="229">
        <v>1</v>
      </c>
      <c r="D6811" s="229">
        <v>0</v>
      </c>
      <c r="E6811" s="229">
        <v>1</v>
      </c>
      <c r="F6811" s="229">
        <v>1</v>
      </c>
      <c r="G6811" s="230">
        <v>0.33333333300000001</v>
      </c>
    </row>
    <row r="6812" spans="1:7" x14ac:dyDescent="0.2">
      <c r="A6812" s="229" t="s">
        <v>14717</v>
      </c>
      <c r="B6812" s="229" t="s">
        <v>14249</v>
      </c>
      <c r="C6812" s="229">
        <v>1</v>
      </c>
      <c r="D6812" s="229">
        <v>0</v>
      </c>
      <c r="E6812" s="229">
        <v>1</v>
      </c>
      <c r="F6812" s="229">
        <v>1</v>
      </c>
      <c r="G6812" s="230">
        <v>0.33333333300000001</v>
      </c>
    </row>
    <row r="6813" spans="1:7" x14ac:dyDescent="0.2">
      <c r="A6813" s="229" t="s">
        <v>14717</v>
      </c>
      <c r="B6813" s="229" t="s">
        <v>14250</v>
      </c>
      <c r="C6813" s="229">
        <v>1</v>
      </c>
      <c r="D6813" s="229">
        <v>0</v>
      </c>
      <c r="E6813" s="229">
        <v>1</v>
      </c>
      <c r="F6813" s="229">
        <v>1</v>
      </c>
      <c r="G6813" s="230">
        <v>0.33333333300000001</v>
      </c>
    </row>
    <row r="6814" spans="1:7" x14ac:dyDescent="0.2">
      <c r="A6814" s="229" t="s">
        <v>14717</v>
      </c>
      <c r="B6814" s="229" t="s">
        <v>14721</v>
      </c>
      <c r="C6814" s="229">
        <v>1</v>
      </c>
      <c r="D6814" s="229">
        <v>0</v>
      </c>
      <c r="E6814" s="229">
        <v>1</v>
      </c>
      <c r="F6814" s="229">
        <v>1</v>
      </c>
      <c r="G6814" s="230">
        <v>0.33333333300000001</v>
      </c>
    </row>
    <row r="6815" spans="1:7" x14ac:dyDescent="0.2">
      <c r="A6815" s="229" t="s">
        <v>14717</v>
      </c>
      <c r="B6815" s="229" t="s">
        <v>14685</v>
      </c>
      <c r="C6815" s="229">
        <v>1</v>
      </c>
      <c r="D6815" s="229">
        <v>0</v>
      </c>
      <c r="E6815" s="229">
        <v>1</v>
      </c>
      <c r="F6815" s="229">
        <v>1</v>
      </c>
      <c r="G6815" s="230">
        <v>0.33333333300000001</v>
      </c>
    </row>
    <row r="6816" spans="1:7" x14ac:dyDescent="0.2">
      <c r="A6816" s="229" t="s">
        <v>14717</v>
      </c>
      <c r="B6816" s="229" t="s">
        <v>14251</v>
      </c>
      <c r="C6816" s="229">
        <v>1</v>
      </c>
      <c r="D6816" s="229">
        <v>0</v>
      </c>
      <c r="E6816" s="229">
        <v>1</v>
      </c>
      <c r="F6816" s="229">
        <v>1</v>
      </c>
      <c r="G6816" s="230">
        <v>0.33333333300000001</v>
      </c>
    </row>
    <row r="6817" spans="1:7" x14ac:dyDescent="0.2">
      <c r="A6817" s="229" t="s">
        <v>14314</v>
      </c>
      <c r="B6817" s="229" t="s">
        <v>14285</v>
      </c>
      <c r="C6817" s="229">
        <v>1</v>
      </c>
      <c r="D6817" s="229">
        <v>0</v>
      </c>
      <c r="E6817" s="229">
        <v>1</v>
      </c>
      <c r="F6817" s="229">
        <v>1</v>
      </c>
      <c r="G6817" s="230">
        <v>0.33333333300000001</v>
      </c>
    </row>
    <row r="6818" spans="1:7" x14ac:dyDescent="0.2">
      <c r="A6818" s="229" t="s">
        <v>14314</v>
      </c>
      <c r="B6818" s="229" t="s">
        <v>14706</v>
      </c>
      <c r="C6818" s="229">
        <v>1</v>
      </c>
      <c r="D6818" s="229">
        <v>0</v>
      </c>
      <c r="E6818" s="229">
        <v>1</v>
      </c>
      <c r="F6818" s="229">
        <v>1</v>
      </c>
      <c r="G6818" s="230">
        <v>0.33333333300000001</v>
      </c>
    </row>
    <row r="6819" spans="1:7" x14ac:dyDescent="0.2">
      <c r="A6819" s="229" t="s">
        <v>14314</v>
      </c>
      <c r="B6819" s="229" t="s">
        <v>14286</v>
      </c>
      <c r="C6819" s="229">
        <v>1</v>
      </c>
      <c r="D6819" s="229">
        <v>0</v>
      </c>
      <c r="E6819" s="229">
        <v>1</v>
      </c>
      <c r="F6819" s="229">
        <v>1</v>
      </c>
      <c r="G6819" s="230">
        <v>0.33333333300000001</v>
      </c>
    </row>
    <row r="6820" spans="1:7" x14ac:dyDescent="0.2">
      <c r="A6820" s="229" t="s">
        <v>14314</v>
      </c>
      <c r="B6820" s="229" t="s">
        <v>14287</v>
      </c>
      <c r="C6820" s="229">
        <v>1</v>
      </c>
      <c r="D6820" s="229">
        <v>0</v>
      </c>
      <c r="E6820" s="229">
        <v>1</v>
      </c>
      <c r="F6820" s="229">
        <v>1</v>
      </c>
      <c r="G6820" s="230">
        <v>0.33333333300000001</v>
      </c>
    </row>
    <row r="6821" spans="1:7" x14ac:dyDescent="0.2">
      <c r="A6821" s="229" t="s">
        <v>14314</v>
      </c>
      <c r="B6821" s="229" t="s">
        <v>14288</v>
      </c>
      <c r="C6821" s="229">
        <v>1</v>
      </c>
      <c r="D6821" s="229">
        <v>0</v>
      </c>
      <c r="E6821" s="229">
        <v>1</v>
      </c>
      <c r="F6821" s="229">
        <v>1</v>
      </c>
      <c r="G6821" s="230">
        <v>0.33333333300000001</v>
      </c>
    </row>
    <row r="6822" spans="1:7" x14ac:dyDescent="0.2">
      <c r="A6822" s="229" t="s">
        <v>14314</v>
      </c>
      <c r="B6822" s="229" t="s">
        <v>14289</v>
      </c>
      <c r="C6822" s="229">
        <v>1</v>
      </c>
      <c r="D6822" s="229">
        <v>0</v>
      </c>
      <c r="E6822" s="229">
        <v>1</v>
      </c>
      <c r="F6822" s="229">
        <v>1</v>
      </c>
      <c r="G6822" s="230">
        <v>0.33333333300000001</v>
      </c>
    </row>
    <row r="6823" spans="1:7" x14ac:dyDescent="0.2">
      <c r="A6823" s="229" t="s">
        <v>14315</v>
      </c>
      <c r="B6823" s="229" t="s">
        <v>14720</v>
      </c>
      <c r="C6823" s="229">
        <v>1</v>
      </c>
      <c r="D6823" s="229">
        <v>0</v>
      </c>
      <c r="E6823" s="229">
        <v>1</v>
      </c>
      <c r="F6823" s="229">
        <v>1</v>
      </c>
      <c r="G6823" s="230">
        <v>0.33333333300000001</v>
      </c>
    </row>
    <row r="6824" spans="1:7" x14ac:dyDescent="0.2">
      <c r="A6824" s="229" t="s">
        <v>14315</v>
      </c>
      <c r="B6824" s="229" t="s">
        <v>14691</v>
      </c>
      <c r="C6824" s="229">
        <v>1</v>
      </c>
      <c r="D6824" s="229">
        <v>0</v>
      </c>
      <c r="E6824" s="229">
        <v>1</v>
      </c>
      <c r="F6824" s="229">
        <v>1</v>
      </c>
      <c r="G6824" s="230">
        <v>0.33333333300000001</v>
      </c>
    </row>
    <row r="6825" spans="1:7" x14ac:dyDescent="0.2">
      <c r="A6825" s="229" t="s">
        <v>14315</v>
      </c>
      <c r="B6825" s="229" t="s">
        <v>14237</v>
      </c>
      <c r="C6825" s="229">
        <v>1</v>
      </c>
      <c r="D6825" s="229">
        <v>0</v>
      </c>
      <c r="E6825" s="229">
        <v>1</v>
      </c>
      <c r="F6825" s="229">
        <v>1</v>
      </c>
      <c r="G6825" s="230">
        <v>0.33333333300000001</v>
      </c>
    </row>
    <row r="6826" spans="1:7" x14ac:dyDescent="0.2">
      <c r="A6826" s="229" t="s">
        <v>14315</v>
      </c>
      <c r="B6826" s="229" t="s">
        <v>14238</v>
      </c>
      <c r="C6826" s="229">
        <v>1</v>
      </c>
      <c r="D6826" s="229">
        <v>0</v>
      </c>
      <c r="E6826" s="229">
        <v>1</v>
      </c>
      <c r="F6826" s="229">
        <v>1</v>
      </c>
      <c r="G6826" s="230">
        <v>0.33333333300000001</v>
      </c>
    </row>
    <row r="6827" spans="1:7" x14ac:dyDescent="0.2">
      <c r="A6827" s="229" t="s">
        <v>14315</v>
      </c>
      <c r="B6827" s="229" t="s">
        <v>14239</v>
      </c>
      <c r="C6827" s="229">
        <v>1</v>
      </c>
      <c r="D6827" s="229">
        <v>0</v>
      </c>
      <c r="E6827" s="229">
        <v>1</v>
      </c>
      <c r="F6827" s="229">
        <v>1</v>
      </c>
      <c r="G6827" s="230">
        <v>0.33333333300000001</v>
      </c>
    </row>
    <row r="6828" spans="1:7" x14ac:dyDescent="0.2">
      <c r="A6828" s="229" t="s">
        <v>14315</v>
      </c>
      <c r="B6828" s="229" t="s">
        <v>14240</v>
      </c>
      <c r="C6828" s="229">
        <v>1</v>
      </c>
      <c r="D6828" s="229">
        <v>0</v>
      </c>
      <c r="E6828" s="229">
        <v>1</v>
      </c>
      <c r="F6828" s="229">
        <v>1</v>
      </c>
      <c r="G6828" s="230">
        <v>0.33333333300000001</v>
      </c>
    </row>
    <row r="6829" spans="1:7" x14ac:dyDescent="0.2">
      <c r="A6829" s="229" t="s">
        <v>14315</v>
      </c>
      <c r="B6829" s="229" t="s">
        <v>14241</v>
      </c>
      <c r="C6829" s="229">
        <v>1</v>
      </c>
      <c r="D6829" s="229">
        <v>0</v>
      </c>
      <c r="E6829" s="229">
        <v>1</v>
      </c>
      <c r="F6829" s="229">
        <v>1</v>
      </c>
      <c r="G6829" s="230">
        <v>0.33333333300000001</v>
      </c>
    </row>
    <row r="6830" spans="1:7" x14ac:dyDescent="0.2">
      <c r="A6830" s="229" t="s">
        <v>14315</v>
      </c>
      <c r="B6830" s="229" t="s">
        <v>14271</v>
      </c>
      <c r="C6830" s="229">
        <v>1</v>
      </c>
      <c r="D6830" s="229">
        <v>0</v>
      </c>
      <c r="E6830" s="229">
        <v>1</v>
      </c>
      <c r="F6830" s="229">
        <v>1</v>
      </c>
      <c r="G6830" s="230">
        <v>0.33333333300000001</v>
      </c>
    </row>
    <row r="6831" spans="1:7" x14ac:dyDescent="0.2">
      <c r="A6831" s="229" t="s">
        <v>14315</v>
      </c>
      <c r="B6831" s="229" t="s">
        <v>14242</v>
      </c>
      <c r="C6831" s="229">
        <v>1</v>
      </c>
      <c r="D6831" s="229">
        <v>0</v>
      </c>
      <c r="E6831" s="229">
        <v>1</v>
      </c>
      <c r="F6831" s="229">
        <v>1</v>
      </c>
      <c r="G6831" s="230">
        <v>0.33333333300000001</v>
      </c>
    </row>
    <row r="6832" spans="1:7" x14ac:dyDescent="0.2">
      <c r="A6832" s="229" t="s">
        <v>14315</v>
      </c>
      <c r="B6832" s="229" t="s">
        <v>14243</v>
      </c>
      <c r="C6832" s="229">
        <v>1</v>
      </c>
      <c r="D6832" s="229">
        <v>0</v>
      </c>
      <c r="E6832" s="229">
        <v>1</v>
      </c>
      <c r="F6832" s="229">
        <v>1</v>
      </c>
      <c r="G6832" s="230">
        <v>0.33333333300000001</v>
      </c>
    </row>
    <row r="6833" spans="1:7" x14ac:dyDescent="0.2">
      <c r="A6833" s="229" t="s">
        <v>14315</v>
      </c>
      <c r="B6833" s="229" t="s">
        <v>14244</v>
      </c>
      <c r="C6833" s="229">
        <v>1</v>
      </c>
      <c r="D6833" s="229">
        <v>0</v>
      </c>
      <c r="E6833" s="229">
        <v>1</v>
      </c>
      <c r="F6833" s="229">
        <v>1</v>
      </c>
      <c r="G6833" s="230">
        <v>0.33333333300000001</v>
      </c>
    </row>
    <row r="6834" spans="1:7" x14ac:dyDescent="0.2">
      <c r="A6834" s="229" t="s">
        <v>14315</v>
      </c>
      <c r="B6834" s="229" t="s">
        <v>14245</v>
      </c>
      <c r="C6834" s="229">
        <v>1</v>
      </c>
      <c r="D6834" s="229">
        <v>0</v>
      </c>
      <c r="E6834" s="229">
        <v>1</v>
      </c>
      <c r="F6834" s="229">
        <v>1</v>
      </c>
      <c r="G6834" s="230">
        <v>0.33333333300000001</v>
      </c>
    </row>
    <row r="6835" spans="1:7" x14ac:dyDescent="0.2">
      <c r="A6835" s="229" t="s">
        <v>14315</v>
      </c>
      <c r="B6835" s="229" t="s">
        <v>14246</v>
      </c>
      <c r="C6835" s="229">
        <v>1</v>
      </c>
      <c r="D6835" s="229">
        <v>0</v>
      </c>
      <c r="E6835" s="229">
        <v>1</v>
      </c>
      <c r="F6835" s="229">
        <v>1</v>
      </c>
      <c r="G6835" s="230">
        <v>0.33333333300000001</v>
      </c>
    </row>
    <row r="6836" spans="1:7" x14ac:dyDescent="0.2">
      <c r="A6836" s="229" t="s">
        <v>14315</v>
      </c>
      <c r="B6836" s="229" t="s">
        <v>14247</v>
      </c>
      <c r="C6836" s="229">
        <v>1</v>
      </c>
      <c r="D6836" s="229">
        <v>0</v>
      </c>
      <c r="E6836" s="229">
        <v>1</v>
      </c>
      <c r="F6836" s="229">
        <v>1</v>
      </c>
      <c r="G6836" s="230">
        <v>0.33333333300000001</v>
      </c>
    </row>
    <row r="6837" spans="1:7" x14ac:dyDescent="0.2">
      <c r="A6837" s="229" t="s">
        <v>14315</v>
      </c>
      <c r="B6837" s="229" t="s">
        <v>14248</v>
      </c>
      <c r="C6837" s="229">
        <v>1</v>
      </c>
      <c r="D6837" s="229">
        <v>0</v>
      </c>
      <c r="E6837" s="229">
        <v>1</v>
      </c>
      <c r="F6837" s="229">
        <v>1</v>
      </c>
      <c r="G6837" s="230">
        <v>0.33333333300000001</v>
      </c>
    </row>
    <row r="6838" spans="1:7" x14ac:dyDescent="0.2">
      <c r="A6838" s="229" t="s">
        <v>14315</v>
      </c>
      <c r="B6838" s="229" t="s">
        <v>14249</v>
      </c>
      <c r="C6838" s="229">
        <v>1</v>
      </c>
      <c r="D6838" s="229">
        <v>0</v>
      </c>
      <c r="E6838" s="229">
        <v>1</v>
      </c>
      <c r="F6838" s="229">
        <v>1</v>
      </c>
      <c r="G6838" s="230">
        <v>0.33333333300000001</v>
      </c>
    </row>
    <row r="6839" spans="1:7" x14ac:dyDescent="0.2">
      <c r="A6839" s="229" t="s">
        <v>14315</v>
      </c>
      <c r="B6839" s="229" t="s">
        <v>14250</v>
      </c>
      <c r="C6839" s="229">
        <v>1</v>
      </c>
      <c r="D6839" s="229">
        <v>0</v>
      </c>
      <c r="E6839" s="229">
        <v>1</v>
      </c>
      <c r="F6839" s="229">
        <v>1</v>
      </c>
      <c r="G6839" s="230">
        <v>0.33333333300000001</v>
      </c>
    </row>
    <row r="6840" spans="1:7" x14ac:dyDescent="0.2">
      <c r="A6840" s="229" t="s">
        <v>14315</v>
      </c>
      <c r="B6840" s="229" t="s">
        <v>14721</v>
      </c>
      <c r="C6840" s="229">
        <v>1</v>
      </c>
      <c r="D6840" s="229">
        <v>0</v>
      </c>
      <c r="E6840" s="229">
        <v>1</v>
      </c>
      <c r="F6840" s="229">
        <v>1</v>
      </c>
      <c r="G6840" s="230">
        <v>0.33333333300000001</v>
      </c>
    </row>
    <row r="6841" spans="1:7" x14ac:dyDescent="0.2">
      <c r="A6841" s="229" t="s">
        <v>14315</v>
      </c>
      <c r="B6841" s="229" t="s">
        <v>14685</v>
      </c>
      <c r="C6841" s="229">
        <v>1</v>
      </c>
      <c r="D6841" s="229">
        <v>0</v>
      </c>
      <c r="E6841" s="229">
        <v>1</v>
      </c>
      <c r="F6841" s="229">
        <v>1</v>
      </c>
      <c r="G6841" s="230">
        <v>0.33333333300000001</v>
      </c>
    </row>
    <row r="6842" spans="1:7" x14ac:dyDescent="0.2">
      <c r="A6842" s="229" t="s">
        <v>14315</v>
      </c>
      <c r="B6842" s="229" t="s">
        <v>14251</v>
      </c>
      <c r="C6842" s="229">
        <v>1</v>
      </c>
      <c r="D6842" s="229">
        <v>0</v>
      </c>
      <c r="E6842" s="229">
        <v>1</v>
      </c>
      <c r="F6842" s="229">
        <v>1</v>
      </c>
      <c r="G6842" s="230">
        <v>0.33333333300000001</v>
      </c>
    </row>
    <row r="6843" spans="1:7" x14ac:dyDescent="0.2">
      <c r="A6843" s="229" t="s">
        <v>14316</v>
      </c>
      <c r="B6843" s="229" t="s">
        <v>14285</v>
      </c>
      <c r="C6843" s="229">
        <v>1</v>
      </c>
      <c r="D6843" s="229">
        <v>0</v>
      </c>
      <c r="E6843" s="229">
        <v>1</v>
      </c>
      <c r="F6843" s="229">
        <v>1</v>
      </c>
      <c r="G6843" s="230">
        <v>0.33333333300000001</v>
      </c>
    </row>
    <row r="6844" spans="1:7" x14ac:dyDescent="0.2">
      <c r="A6844" s="229" t="s">
        <v>14316</v>
      </c>
      <c r="B6844" s="229" t="s">
        <v>14706</v>
      </c>
      <c r="C6844" s="229">
        <v>1</v>
      </c>
      <c r="D6844" s="229">
        <v>0</v>
      </c>
      <c r="E6844" s="229">
        <v>1</v>
      </c>
      <c r="F6844" s="229">
        <v>1</v>
      </c>
      <c r="G6844" s="230">
        <v>0.33333333300000001</v>
      </c>
    </row>
    <row r="6845" spans="1:7" x14ac:dyDescent="0.2">
      <c r="A6845" s="229" t="s">
        <v>14316</v>
      </c>
      <c r="B6845" s="229" t="s">
        <v>14286</v>
      </c>
      <c r="C6845" s="229">
        <v>1</v>
      </c>
      <c r="D6845" s="229">
        <v>0</v>
      </c>
      <c r="E6845" s="229">
        <v>1</v>
      </c>
      <c r="F6845" s="229">
        <v>1</v>
      </c>
      <c r="G6845" s="230">
        <v>0.33333333300000001</v>
      </c>
    </row>
    <row r="6846" spans="1:7" x14ac:dyDescent="0.2">
      <c r="A6846" s="229" t="s">
        <v>14316</v>
      </c>
      <c r="B6846" s="229" t="s">
        <v>14287</v>
      </c>
      <c r="C6846" s="229">
        <v>1</v>
      </c>
      <c r="D6846" s="229">
        <v>0</v>
      </c>
      <c r="E6846" s="229">
        <v>1</v>
      </c>
      <c r="F6846" s="229">
        <v>1</v>
      </c>
      <c r="G6846" s="230">
        <v>0.33333333300000001</v>
      </c>
    </row>
    <row r="6847" spans="1:7" x14ac:dyDescent="0.2">
      <c r="A6847" s="229" t="s">
        <v>14316</v>
      </c>
      <c r="B6847" s="229" t="s">
        <v>14288</v>
      </c>
      <c r="C6847" s="229">
        <v>1</v>
      </c>
      <c r="D6847" s="229">
        <v>0</v>
      </c>
      <c r="E6847" s="229">
        <v>1</v>
      </c>
      <c r="F6847" s="229">
        <v>1</v>
      </c>
      <c r="G6847" s="230">
        <v>0.33333333300000001</v>
      </c>
    </row>
    <row r="6848" spans="1:7" x14ac:dyDescent="0.2">
      <c r="A6848" s="229" t="s">
        <v>14316</v>
      </c>
      <c r="B6848" s="229" t="s">
        <v>14289</v>
      </c>
      <c r="C6848" s="229">
        <v>1</v>
      </c>
      <c r="D6848" s="229">
        <v>0</v>
      </c>
      <c r="E6848" s="229">
        <v>1</v>
      </c>
      <c r="F6848" s="229">
        <v>1</v>
      </c>
      <c r="G6848" s="230">
        <v>0.33333333300000001</v>
      </c>
    </row>
    <row r="6849" spans="1:7" x14ac:dyDescent="0.2">
      <c r="A6849" s="229" t="s">
        <v>14317</v>
      </c>
      <c r="B6849" s="229" t="s">
        <v>14254</v>
      </c>
      <c r="C6849" s="229">
        <v>1</v>
      </c>
      <c r="D6849" s="229">
        <v>0</v>
      </c>
      <c r="E6849" s="229">
        <v>1</v>
      </c>
      <c r="F6849" s="229">
        <v>1</v>
      </c>
      <c r="G6849" s="230">
        <v>0.33333333300000001</v>
      </c>
    </row>
    <row r="6850" spans="1:7" x14ac:dyDescent="0.2">
      <c r="A6850" s="229" t="s">
        <v>14317</v>
      </c>
      <c r="B6850" s="229" t="s">
        <v>2242</v>
      </c>
      <c r="C6850" s="229">
        <v>1</v>
      </c>
      <c r="D6850" s="229">
        <v>0</v>
      </c>
      <c r="E6850" s="229">
        <v>1</v>
      </c>
      <c r="F6850" s="229">
        <v>1</v>
      </c>
      <c r="G6850" s="230">
        <v>0.33333333300000001</v>
      </c>
    </row>
    <row r="6851" spans="1:7" x14ac:dyDescent="0.2">
      <c r="A6851" s="229" t="s">
        <v>14317</v>
      </c>
      <c r="B6851" s="229" t="s">
        <v>14687</v>
      </c>
      <c r="C6851" s="229">
        <v>1</v>
      </c>
      <c r="D6851" s="229">
        <v>0</v>
      </c>
      <c r="E6851" s="229">
        <v>1</v>
      </c>
      <c r="F6851" s="229">
        <v>1</v>
      </c>
      <c r="G6851" s="230">
        <v>0.33333333300000001</v>
      </c>
    </row>
    <row r="6852" spans="1:7" x14ac:dyDescent="0.2">
      <c r="A6852" s="229" t="s">
        <v>14317</v>
      </c>
      <c r="B6852" s="229" t="s">
        <v>14710</v>
      </c>
      <c r="C6852" s="229">
        <v>1</v>
      </c>
      <c r="D6852" s="229">
        <v>0</v>
      </c>
      <c r="E6852" s="229">
        <v>1</v>
      </c>
      <c r="F6852" s="229">
        <v>1</v>
      </c>
      <c r="G6852" s="230">
        <v>0.33333333300000001</v>
      </c>
    </row>
    <row r="6853" spans="1:7" x14ac:dyDescent="0.2">
      <c r="A6853" s="229" t="s">
        <v>14317</v>
      </c>
      <c r="B6853" s="229" t="s">
        <v>14255</v>
      </c>
      <c r="C6853" s="229">
        <v>1</v>
      </c>
      <c r="D6853" s="229">
        <v>0</v>
      </c>
      <c r="E6853" s="229">
        <v>1</v>
      </c>
      <c r="F6853" s="229">
        <v>1</v>
      </c>
      <c r="G6853" s="230">
        <v>0.33333333300000001</v>
      </c>
    </row>
    <row r="6854" spans="1:7" x14ac:dyDescent="0.2">
      <c r="A6854" s="229" t="s">
        <v>14317</v>
      </c>
      <c r="B6854" s="229" t="s">
        <v>14688</v>
      </c>
      <c r="C6854" s="229">
        <v>1</v>
      </c>
      <c r="D6854" s="229">
        <v>0</v>
      </c>
      <c r="E6854" s="229">
        <v>1</v>
      </c>
      <c r="F6854" s="229">
        <v>1</v>
      </c>
      <c r="G6854" s="230">
        <v>0.33333333300000001</v>
      </c>
    </row>
    <row r="6855" spans="1:7" x14ac:dyDescent="0.2">
      <c r="A6855" s="229" t="s">
        <v>14317</v>
      </c>
      <c r="B6855" s="229" t="s">
        <v>14711</v>
      </c>
      <c r="C6855" s="229">
        <v>1</v>
      </c>
      <c r="D6855" s="229">
        <v>0</v>
      </c>
      <c r="E6855" s="229">
        <v>1</v>
      </c>
      <c r="F6855" s="229">
        <v>1</v>
      </c>
      <c r="G6855" s="230">
        <v>0.33333333300000001</v>
      </c>
    </row>
    <row r="6856" spans="1:7" x14ac:dyDescent="0.2">
      <c r="A6856" s="229" t="s">
        <v>14317</v>
      </c>
      <c r="B6856" s="229" t="s">
        <v>14712</v>
      </c>
      <c r="C6856" s="229">
        <v>1</v>
      </c>
      <c r="D6856" s="229">
        <v>0</v>
      </c>
      <c r="E6856" s="229">
        <v>1</v>
      </c>
      <c r="F6856" s="229">
        <v>1</v>
      </c>
      <c r="G6856" s="230">
        <v>0.33333333300000001</v>
      </c>
    </row>
    <row r="6857" spans="1:7" x14ac:dyDescent="0.2">
      <c r="A6857" s="229" t="s">
        <v>14317</v>
      </c>
      <c r="B6857" s="229" t="s">
        <v>14256</v>
      </c>
      <c r="C6857" s="229">
        <v>1</v>
      </c>
      <c r="D6857" s="229">
        <v>0</v>
      </c>
      <c r="E6857" s="229">
        <v>1</v>
      </c>
      <c r="F6857" s="229">
        <v>1</v>
      </c>
      <c r="G6857" s="230">
        <v>0.33333333300000001</v>
      </c>
    </row>
    <row r="6858" spans="1:7" x14ac:dyDescent="0.2">
      <c r="A6858" s="229" t="s">
        <v>14317</v>
      </c>
      <c r="B6858" s="229" t="s">
        <v>14295</v>
      </c>
      <c r="C6858" s="229">
        <v>1</v>
      </c>
      <c r="D6858" s="229">
        <v>0</v>
      </c>
      <c r="E6858" s="229">
        <v>1</v>
      </c>
      <c r="F6858" s="229">
        <v>1</v>
      </c>
      <c r="G6858" s="230">
        <v>0.33333333300000001</v>
      </c>
    </row>
    <row r="6859" spans="1:7" x14ac:dyDescent="0.2">
      <c r="A6859" s="229" t="s">
        <v>14317</v>
      </c>
      <c r="B6859" s="229" t="s">
        <v>14713</v>
      </c>
      <c r="C6859" s="229">
        <v>1</v>
      </c>
      <c r="D6859" s="229">
        <v>0</v>
      </c>
      <c r="E6859" s="229">
        <v>1</v>
      </c>
      <c r="F6859" s="229">
        <v>1</v>
      </c>
      <c r="G6859" s="230">
        <v>0.33333333300000001</v>
      </c>
    </row>
    <row r="6860" spans="1:7" x14ac:dyDescent="0.2">
      <c r="A6860" s="229" t="s">
        <v>14317</v>
      </c>
      <c r="B6860" s="229" t="s">
        <v>14257</v>
      </c>
      <c r="C6860" s="229">
        <v>1</v>
      </c>
      <c r="D6860" s="229">
        <v>0</v>
      </c>
      <c r="E6860" s="229">
        <v>1</v>
      </c>
      <c r="F6860" s="229">
        <v>1</v>
      </c>
      <c r="G6860" s="230">
        <v>0.33333333300000001</v>
      </c>
    </row>
    <row r="6861" spans="1:7" x14ac:dyDescent="0.2">
      <c r="A6861" s="229" t="s">
        <v>14317</v>
      </c>
      <c r="B6861" s="229" t="s">
        <v>14689</v>
      </c>
      <c r="C6861" s="229">
        <v>1</v>
      </c>
      <c r="D6861" s="229">
        <v>0</v>
      </c>
      <c r="E6861" s="229">
        <v>1</v>
      </c>
      <c r="F6861" s="229">
        <v>1</v>
      </c>
      <c r="G6861" s="230">
        <v>0.33333333300000001</v>
      </c>
    </row>
    <row r="6862" spans="1:7" x14ac:dyDescent="0.2">
      <c r="A6862" s="229" t="s">
        <v>14317</v>
      </c>
      <c r="B6862" s="229" t="s">
        <v>14258</v>
      </c>
      <c r="C6862" s="229">
        <v>1</v>
      </c>
      <c r="D6862" s="229">
        <v>0</v>
      </c>
      <c r="E6862" s="229">
        <v>1</v>
      </c>
      <c r="F6862" s="229">
        <v>1</v>
      </c>
      <c r="G6862" s="230">
        <v>0.33333333300000001</v>
      </c>
    </row>
    <row r="6863" spans="1:7" x14ac:dyDescent="0.2">
      <c r="A6863" s="229" t="s">
        <v>14317</v>
      </c>
      <c r="B6863" s="229" t="s">
        <v>14690</v>
      </c>
      <c r="C6863" s="229">
        <v>1</v>
      </c>
      <c r="D6863" s="229">
        <v>0</v>
      </c>
      <c r="E6863" s="229">
        <v>1</v>
      </c>
      <c r="F6863" s="229">
        <v>1</v>
      </c>
      <c r="G6863" s="230">
        <v>0.33333333300000001</v>
      </c>
    </row>
    <row r="6864" spans="1:7" x14ac:dyDescent="0.2">
      <c r="A6864" s="229" t="s">
        <v>14347</v>
      </c>
      <c r="B6864" s="229" t="s">
        <v>14216</v>
      </c>
      <c r="C6864" s="229">
        <v>1</v>
      </c>
      <c r="D6864" s="229">
        <v>0</v>
      </c>
      <c r="E6864" s="229">
        <v>0</v>
      </c>
      <c r="F6864" s="229">
        <v>2</v>
      </c>
      <c r="G6864" s="230">
        <v>0.33333333300000001</v>
      </c>
    </row>
    <row r="6865" spans="1:7" x14ac:dyDescent="0.2">
      <c r="A6865" s="229" t="s">
        <v>14347</v>
      </c>
      <c r="B6865" s="229" t="s">
        <v>14225</v>
      </c>
      <c r="C6865" s="229">
        <v>1</v>
      </c>
      <c r="D6865" s="229">
        <v>0</v>
      </c>
      <c r="E6865" s="229">
        <v>0</v>
      </c>
      <c r="F6865" s="229">
        <v>2</v>
      </c>
      <c r="G6865" s="230">
        <v>0.33333333300000001</v>
      </c>
    </row>
    <row r="6866" spans="1:7" x14ac:dyDescent="0.2">
      <c r="A6866" s="229" t="s">
        <v>14347</v>
      </c>
      <c r="B6866" s="229" t="s">
        <v>14680</v>
      </c>
      <c r="C6866" s="229">
        <v>1</v>
      </c>
      <c r="D6866" s="229">
        <v>0</v>
      </c>
      <c r="E6866" s="229">
        <v>0</v>
      </c>
      <c r="F6866" s="229">
        <v>2</v>
      </c>
      <c r="G6866" s="230">
        <v>0.33333333300000001</v>
      </c>
    </row>
    <row r="6867" spans="1:7" x14ac:dyDescent="0.2">
      <c r="A6867" s="229" t="s">
        <v>14347</v>
      </c>
      <c r="B6867" s="229" t="s">
        <v>14217</v>
      </c>
      <c r="C6867" s="229">
        <v>1</v>
      </c>
      <c r="D6867" s="229">
        <v>0</v>
      </c>
      <c r="E6867" s="229">
        <v>0</v>
      </c>
      <c r="F6867" s="229">
        <v>2</v>
      </c>
      <c r="G6867" s="230">
        <v>0.33333333300000001</v>
      </c>
    </row>
    <row r="6868" spans="1:7" x14ac:dyDescent="0.2">
      <c r="A6868" s="229" t="s">
        <v>14402</v>
      </c>
      <c r="B6868" s="229" t="s">
        <v>14678</v>
      </c>
      <c r="C6868" s="229">
        <v>1</v>
      </c>
      <c r="D6868" s="229">
        <v>0</v>
      </c>
      <c r="E6868" s="229">
        <v>0</v>
      </c>
      <c r="F6868" s="229">
        <v>2</v>
      </c>
      <c r="G6868" s="230">
        <v>0.33333333300000001</v>
      </c>
    </row>
    <row r="6869" spans="1:7" x14ac:dyDescent="0.2">
      <c r="A6869" s="229" t="s">
        <v>14409</v>
      </c>
      <c r="B6869" s="229" t="s">
        <v>14693</v>
      </c>
      <c r="C6869" s="229">
        <v>1</v>
      </c>
      <c r="D6869" s="229">
        <v>0</v>
      </c>
      <c r="E6869" s="229">
        <v>0</v>
      </c>
      <c r="F6869" s="229">
        <v>2</v>
      </c>
      <c r="G6869" s="230">
        <v>0.33333333300000001</v>
      </c>
    </row>
    <row r="6870" spans="1:7" x14ac:dyDescent="0.2">
      <c r="A6870" s="229" t="s">
        <v>14409</v>
      </c>
      <c r="B6870" s="229" t="s">
        <v>14694</v>
      </c>
      <c r="C6870" s="229">
        <v>1</v>
      </c>
      <c r="D6870" s="229">
        <v>0</v>
      </c>
      <c r="E6870" s="229">
        <v>0</v>
      </c>
      <c r="F6870" s="229">
        <v>2</v>
      </c>
      <c r="G6870" s="230">
        <v>0.33333333300000001</v>
      </c>
    </row>
    <row r="6871" spans="1:7" x14ac:dyDescent="0.2">
      <c r="A6871" s="229" t="s">
        <v>14485</v>
      </c>
      <c r="B6871" s="229" t="s">
        <v>14693</v>
      </c>
      <c r="C6871" s="229">
        <v>1</v>
      </c>
      <c r="D6871" s="229">
        <v>0</v>
      </c>
      <c r="E6871" s="229">
        <v>0</v>
      </c>
      <c r="F6871" s="229">
        <v>2</v>
      </c>
      <c r="G6871" s="230">
        <v>0.33333333300000001</v>
      </c>
    </row>
    <row r="6872" spans="1:7" x14ac:dyDescent="0.2">
      <c r="A6872" s="229" t="s">
        <v>14485</v>
      </c>
      <c r="B6872" s="229" t="s">
        <v>14694</v>
      </c>
      <c r="C6872" s="229">
        <v>1</v>
      </c>
      <c r="D6872" s="229">
        <v>0</v>
      </c>
      <c r="E6872" s="229">
        <v>0</v>
      </c>
      <c r="F6872" s="229">
        <v>2</v>
      </c>
      <c r="G6872" s="230">
        <v>0.33333333300000001</v>
      </c>
    </row>
    <row r="6873" spans="1:7" x14ac:dyDescent="0.2">
      <c r="A6873" s="229" t="s">
        <v>14486</v>
      </c>
      <c r="B6873" s="229" t="s">
        <v>14678</v>
      </c>
      <c r="C6873" s="229">
        <v>1</v>
      </c>
      <c r="D6873" s="229">
        <v>0</v>
      </c>
      <c r="E6873" s="229">
        <v>0</v>
      </c>
      <c r="F6873" s="229">
        <v>2</v>
      </c>
      <c r="G6873" s="230">
        <v>0.33333333300000001</v>
      </c>
    </row>
    <row r="6874" spans="1:7" x14ac:dyDescent="0.2">
      <c r="A6874" s="229" t="s">
        <v>14501</v>
      </c>
      <c r="B6874" s="229" t="s">
        <v>14693</v>
      </c>
      <c r="C6874" s="229">
        <v>1</v>
      </c>
      <c r="D6874" s="229">
        <v>0</v>
      </c>
      <c r="E6874" s="229">
        <v>0</v>
      </c>
      <c r="F6874" s="229">
        <v>2</v>
      </c>
      <c r="G6874" s="230">
        <v>0.33333333300000001</v>
      </c>
    </row>
    <row r="6875" spans="1:7" x14ac:dyDescent="0.2">
      <c r="A6875" s="229" t="s">
        <v>14501</v>
      </c>
      <c r="B6875" s="229" t="s">
        <v>14694</v>
      </c>
      <c r="C6875" s="229">
        <v>1</v>
      </c>
      <c r="D6875" s="229">
        <v>0</v>
      </c>
      <c r="E6875" s="229">
        <v>0</v>
      </c>
      <c r="F6875" s="229">
        <v>2</v>
      </c>
      <c r="G6875" s="230">
        <v>0.33333333300000001</v>
      </c>
    </row>
    <row r="6876" spans="1:7" x14ac:dyDescent="0.2">
      <c r="A6876" s="229" t="s">
        <v>14502</v>
      </c>
      <c r="B6876" s="229" t="s">
        <v>2214</v>
      </c>
      <c r="C6876" s="229">
        <v>1</v>
      </c>
      <c r="D6876" s="229">
        <v>0</v>
      </c>
      <c r="E6876" s="229">
        <v>0</v>
      </c>
      <c r="F6876" s="229">
        <v>2</v>
      </c>
      <c r="G6876" s="230">
        <v>0.33333333300000001</v>
      </c>
    </row>
    <row r="6877" spans="1:7" x14ac:dyDescent="0.2">
      <c r="A6877" s="229" t="s">
        <v>14502</v>
      </c>
      <c r="B6877" s="229" t="s">
        <v>14219</v>
      </c>
      <c r="C6877" s="229">
        <v>1</v>
      </c>
      <c r="D6877" s="229">
        <v>0</v>
      </c>
      <c r="E6877" s="229">
        <v>0</v>
      </c>
      <c r="F6877" s="229">
        <v>2</v>
      </c>
      <c r="G6877" s="230">
        <v>0.33333333300000001</v>
      </c>
    </row>
    <row r="6878" spans="1:7" x14ac:dyDescent="0.2">
      <c r="A6878" s="229" t="s">
        <v>14502</v>
      </c>
      <c r="B6878" s="229" t="s">
        <v>14212</v>
      </c>
      <c r="C6878" s="229">
        <v>1</v>
      </c>
      <c r="D6878" s="229">
        <v>0</v>
      </c>
      <c r="E6878" s="229">
        <v>0</v>
      </c>
      <c r="F6878" s="229">
        <v>2</v>
      </c>
      <c r="G6878" s="230">
        <v>0.33333333300000001</v>
      </c>
    </row>
    <row r="6879" spans="1:7" x14ac:dyDescent="0.2">
      <c r="A6879" s="229" t="s">
        <v>14502</v>
      </c>
      <c r="B6879" s="229" t="s">
        <v>14213</v>
      </c>
      <c r="C6879" s="229">
        <v>1</v>
      </c>
      <c r="D6879" s="229">
        <v>0</v>
      </c>
      <c r="E6879" s="229">
        <v>0</v>
      </c>
      <c r="F6879" s="229">
        <v>2</v>
      </c>
      <c r="G6879" s="230">
        <v>0.33333333300000001</v>
      </c>
    </row>
    <row r="6880" spans="1:7" x14ac:dyDescent="0.2">
      <c r="A6880" s="229" t="s">
        <v>14502</v>
      </c>
      <c r="B6880" s="229" t="s">
        <v>14220</v>
      </c>
      <c r="C6880" s="229">
        <v>1</v>
      </c>
      <c r="D6880" s="229">
        <v>0</v>
      </c>
      <c r="E6880" s="229">
        <v>0</v>
      </c>
      <c r="F6880" s="229">
        <v>2</v>
      </c>
      <c r="G6880" s="230">
        <v>0.33333333300000001</v>
      </c>
    </row>
    <row r="6881" spans="1:7" x14ac:dyDescent="0.2">
      <c r="A6881" s="229" t="s">
        <v>14502</v>
      </c>
      <c r="B6881" s="229" t="s">
        <v>14214</v>
      </c>
      <c r="C6881" s="229">
        <v>1</v>
      </c>
      <c r="D6881" s="229">
        <v>0</v>
      </c>
      <c r="E6881" s="229">
        <v>0</v>
      </c>
      <c r="F6881" s="229">
        <v>2</v>
      </c>
      <c r="G6881" s="230">
        <v>0.33333333300000001</v>
      </c>
    </row>
    <row r="6882" spans="1:7" x14ac:dyDescent="0.2">
      <c r="A6882" s="229" t="s">
        <v>14502</v>
      </c>
      <c r="B6882" s="229" t="s">
        <v>14672</v>
      </c>
      <c r="C6882" s="229">
        <v>1</v>
      </c>
      <c r="D6882" s="229">
        <v>0</v>
      </c>
      <c r="E6882" s="229">
        <v>0</v>
      </c>
      <c r="F6882" s="229">
        <v>2</v>
      </c>
      <c r="G6882" s="230">
        <v>0.33333333300000001</v>
      </c>
    </row>
    <row r="6883" spans="1:7" x14ac:dyDescent="0.2">
      <c r="A6883" s="229" t="s">
        <v>14502</v>
      </c>
      <c r="B6883" s="229" t="s">
        <v>14221</v>
      </c>
      <c r="C6883" s="229">
        <v>1</v>
      </c>
      <c r="D6883" s="229">
        <v>0</v>
      </c>
      <c r="E6883" s="229">
        <v>0</v>
      </c>
      <c r="F6883" s="229">
        <v>2</v>
      </c>
      <c r="G6883" s="230">
        <v>0.33333333300000001</v>
      </c>
    </row>
    <row r="6884" spans="1:7" x14ac:dyDescent="0.2">
      <c r="A6884" s="229" t="s">
        <v>14502</v>
      </c>
      <c r="B6884" s="229" t="s">
        <v>14673</v>
      </c>
      <c r="C6884" s="229">
        <v>1</v>
      </c>
      <c r="D6884" s="229">
        <v>0</v>
      </c>
      <c r="E6884" s="229">
        <v>0</v>
      </c>
      <c r="F6884" s="229">
        <v>2</v>
      </c>
      <c r="G6884" s="230">
        <v>0.33333333300000001</v>
      </c>
    </row>
    <row r="6885" spans="1:7" x14ac:dyDescent="0.2">
      <c r="A6885" s="229" t="s">
        <v>14545</v>
      </c>
      <c r="B6885" s="229" t="s">
        <v>2214</v>
      </c>
      <c r="C6885" s="229">
        <v>1</v>
      </c>
      <c r="D6885" s="229">
        <v>0</v>
      </c>
      <c r="E6885" s="229">
        <v>0</v>
      </c>
      <c r="F6885" s="229">
        <v>2</v>
      </c>
      <c r="G6885" s="230">
        <v>0.33333333300000001</v>
      </c>
    </row>
    <row r="6886" spans="1:7" x14ac:dyDescent="0.2">
      <c r="A6886" s="229" t="s">
        <v>14545</v>
      </c>
      <c r="B6886" s="229" t="s">
        <v>14219</v>
      </c>
      <c r="C6886" s="229">
        <v>1</v>
      </c>
      <c r="D6886" s="229">
        <v>0</v>
      </c>
      <c r="E6886" s="229">
        <v>0</v>
      </c>
      <c r="F6886" s="229">
        <v>2</v>
      </c>
      <c r="G6886" s="230">
        <v>0.33333333300000001</v>
      </c>
    </row>
    <row r="6887" spans="1:7" x14ac:dyDescent="0.2">
      <c r="A6887" s="229" t="s">
        <v>14545</v>
      </c>
      <c r="B6887" s="229" t="s">
        <v>14212</v>
      </c>
      <c r="C6887" s="229">
        <v>1</v>
      </c>
      <c r="D6887" s="229">
        <v>0</v>
      </c>
      <c r="E6887" s="229">
        <v>0</v>
      </c>
      <c r="F6887" s="229">
        <v>2</v>
      </c>
      <c r="G6887" s="230">
        <v>0.33333333300000001</v>
      </c>
    </row>
    <row r="6888" spans="1:7" x14ac:dyDescent="0.2">
      <c r="A6888" s="229" t="s">
        <v>14545</v>
      </c>
      <c r="B6888" s="229" t="s">
        <v>14213</v>
      </c>
      <c r="C6888" s="229">
        <v>1</v>
      </c>
      <c r="D6888" s="229">
        <v>0</v>
      </c>
      <c r="E6888" s="229">
        <v>0</v>
      </c>
      <c r="F6888" s="229">
        <v>2</v>
      </c>
      <c r="G6888" s="230">
        <v>0.33333333300000001</v>
      </c>
    </row>
    <row r="6889" spans="1:7" x14ac:dyDescent="0.2">
      <c r="A6889" s="229" t="s">
        <v>14545</v>
      </c>
      <c r="B6889" s="229" t="s">
        <v>14220</v>
      </c>
      <c r="C6889" s="229">
        <v>1</v>
      </c>
      <c r="D6889" s="229">
        <v>0</v>
      </c>
      <c r="E6889" s="229">
        <v>0</v>
      </c>
      <c r="F6889" s="229">
        <v>2</v>
      </c>
      <c r="G6889" s="230">
        <v>0.33333333300000001</v>
      </c>
    </row>
    <row r="6890" spans="1:7" x14ac:dyDescent="0.2">
      <c r="A6890" s="229" t="s">
        <v>14545</v>
      </c>
      <c r="B6890" s="229" t="s">
        <v>14214</v>
      </c>
      <c r="C6890" s="229">
        <v>1</v>
      </c>
      <c r="D6890" s="229">
        <v>0</v>
      </c>
      <c r="E6890" s="229">
        <v>0</v>
      </c>
      <c r="F6890" s="229">
        <v>2</v>
      </c>
      <c r="G6890" s="230">
        <v>0.33333333300000001</v>
      </c>
    </row>
    <row r="6891" spans="1:7" x14ac:dyDescent="0.2">
      <c r="A6891" s="229" t="s">
        <v>14545</v>
      </c>
      <c r="B6891" s="229" t="s">
        <v>14672</v>
      </c>
      <c r="C6891" s="229">
        <v>1</v>
      </c>
      <c r="D6891" s="229">
        <v>0</v>
      </c>
      <c r="E6891" s="229">
        <v>0</v>
      </c>
      <c r="F6891" s="229">
        <v>2</v>
      </c>
      <c r="G6891" s="230">
        <v>0.33333333300000001</v>
      </c>
    </row>
    <row r="6892" spans="1:7" x14ac:dyDescent="0.2">
      <c r="A6892" s="229" t="s">
        <v>14545</v>
      </c>
      <c r="B6892" s="229" t="s">
        <v>14221</v>
      </c>
      <c r="C6892" s="229">
        <v>1</v>
      </c>
      <c r="D6892" s="229">
        <v>0</v>
      </c>
      <c r="E6892" s="229">
        <v>0</v>
      </c>
      <c r="F6892" s="229">
        <v>2</v>
      </c>
      <c r="G6892" s="230">
        <v>0.33333333300000001</v>
      </c>
    </row>
    <row r="6893" spans="1:7" x14ac:dyDescent="0.2">
      <c r="A6893" s="229" t="s">
        <v>14545</v>
      </c>
      <c r="B6893" s="229" t="s">
        <v>14673</v>
      </c>
      <c r="C6893" s="229">
        <v>1</v>
      </c>
      <c r="D6893" s="229">
        <v>0</v>
      </c>
      <c r="E6893" s="229">
        <v>0</v>
      </c>
      <c r="F6893" s="229">
        <v>2</v>
      </c>
      <c r="G6893" s="230">
        <v>0.33333333300000001</v>
      </c>
    </row>
    <row r="6894" spans="1:7" x14ac:dyDescent="0.2">
      <c r="A6894" s="229" t="s">
        <v>14547</v>
      </c>
      <c r="B6894" s="229" t="s">
        <v>2214</v>
      </c>
      <c r="C6894" s="229">
        <v>1</v>
      </c>
      <c r="D6894" s="229">
        <v>0</v>
      </c>
      <c r="E6894" s="229">
        <v>0</v>
      </c>
      <c r="F6894" s="229">
        <v>2</v>
      </c>
      <c r="G6894" s="230">
        <v>0.33333333300000001</v>
      </c>
    </row>
    <row r="6895" spans="1:7" x14ac:dyDescent="0.2">
      <c r="A6895" s="229" t="s">
        <v>14547</v>
      </c>
      <c r="B6895" s="229" t="s">
        <v>14219</v>
      </c>
      <c r="C6895" s="229">
        <v>1</v>
      </c>
      <c r="D6895" s="229">
        <v>0</v>
      </c>
      <c r="E6895" s="229">
        <v>0</v>
      </c>
      <c r="F6895" s="229">
        <v>2</v>
      </c>
      <c r="G6895" s="230">
        <v>0.33333333300000001</v>
      </c>
    </row>
    <row r="6896" spans="1:7" x14ac:dyDescent="0.2">
      <c r="A6896" s="229" t="s">
        <v>14547</v>
      </c>
      <c r="B6896" s="229" t="s">
        <v>14212</v>
      </c>
      <c r="C6896" s="229">
        <v>1</v>
      </c>
      <c r="D6896" s="229">
        <v>0</v>
      </c>
      <c r="E6896" s="229">
        <v>0</v>
      </c>
      <c r="F6896" s="229">
        <v>2</v>
      </c>
      <c r="G6896" s="230">
        <v>0.33333333300000001</v>
      </c>
    </row>
    <row r="6897" spans="1:7" x14ac:dyDescent="0.2">
      <c r="A6897" s="229" t="s">
        <v>14547</v>
      </c>
      <c r="B6897" s="229" t="s">
        <v>14213</v>
      </c>
      <c r="C6897" s="229">
        <v>1</v>
      </c>
      <c r="D6897" s="229">
        <v>0</v>
      </c>
      <c r="E6897" s="229">
        <v>0</v>
      </c>
      <c r="F6897" s="229">
        <v>2</v>
      </c>
      <c r="G6897" s="230">
        <v>0.33333333300000001</v>
      </c>
    </row>
    <row r="6898" spans="1:7" x14ac:dyDescent="0.2">
      <c r="A6898" s="229" t="s">
        <v>14547</v>
      </c>
      <c r="B6898" s="229" t="s">
        <v>14220</v>
      </c>
      <c r="C6898" s="229">
        <v>1</v>
      </c>
      <c r="D6898" s="229">
        <v>0</v>
      </c>
      <c r="E6898" s="229">
        <v>0</v>
      </c>
      <c r="F6898" s="229">
        <v>2</v>
      </c>
      <c r="G6898" s="230">
        <v>0.33333333300000001</v>
      </c>
    </row>
    <row r="6899" spans="1:7" x14ac:dyDescent="0.2">
      <c r="A6899" s="229" t="s">
        <v>14547</v>
      </c>
      <c r="B6899" s="229" t="s">
        <v>14214</v>
      </c>
      <c r="C6899" s="229">
        <v>1</v>
      </c>
      <c r="D6899" s="229">
        <v>0</v>
      </c>
      <c r="E6899" s="229">
        <v>0</v>
      </c>
      <c r="F6899" s="229">
        <v>2</v>
      </c>
      <c r="G6899" s="230">
        <v>0.33333333300000001</v>
      </c>
    </row>
    <row r="6900" spans="1:7" x14ac:dyDescent="0.2">
      <c r="A6900" s="229" t="s">
        <v>14547</v>
      </c>
      <c r="B6900" s="229" t="s">
        <v>14672</v>
      </c>
      <c r="C6900" s="229">
        <v>1</v>
      </c>
      <c r="D6900" s="229">
        <v>0</v>
      </c>
      <c r="E6900" s="229">
        <v>0</v>
      </c>
      <c r="F6900" s="229">
        <v>2</v>
      </c>
      <c r="G6900" s="230">
        <v>0.33333333300000001</v>
      </c>
    </row>
    <row r="6901" spans="1:7" x14ac:dyDescent="0.2">
      <c r="A6901" s="229" t="s">
        <v>14547</v>
      </c>
      <c r="B6901" s="229" t="s">
        <v>14221</v>
      </c>
      <c r="C6901" s="229">
        <v>1</v>
      </c>
      <c r="D6901" s="229">
        <v>0</v>
      </c>
      <c r="E6901" s="229">
        <v>0</v>
      </c>
      <c r="F6901" s="229">
        <v>2</v>
      </c>
      <c r="G6901" s="230">
        <v>0.33333333300000001</v>
      </c>
    </row>
    <row r="6902" spans="1:7" x14ac:dyDescent="0.2">
      <c r="A6902" s="229" t="s">
        <v>14547</v>
      </c>
      <c r="B6902" s="229" t="s">
        <v>14673</v>
      </c>
      <c r="C6902" s="229">
        <v>1</v>
      </c>
      <c r="D6902" s="229">
        <v>0</v>
      </c>
      <c r="E6902" s="229">
        <v>0</v>
      </c>
      <c r="F6902" s="229">
        <v>2</v>
      </c>
      <c r="G6902" s="230">
        <v>0.33333333300000001</v>
      </c>
    </row>
    <row r="6903" spans="1:7" x14ac:dyDescent="0.2">
      <c r="A6903" s="229" t="s">
        <v>14549</v>
      </c>
      <c r="B6903" s="229" t="s">
        <v>2214</v>
      </c>
      <c r="C6903" s="229">
        <v>1</v>
      </c>
      <c r="D6903" s="229">
        <v>0</v>
      </c>
      <c r="E6903" s="229">
        <v>0</v>
      </c>
      <c r="F6903" s="229">
        <v>2</v>
      </c>
      <c r="G6903" s="230">
        <v>0.33333333300000001</v>
      </c>
    </row>
    <row r="6904" spans="1:7" x14ac:dyDescent="0.2">
      <c r="A6904" s="229" t="s">
        <v>14549</v>
      </c>
      <c r="B6904" s="229" t="s">
        <v>14219</v>
      </c>
      <c r="C6904" s="229">
        <v>1</v>
      </c>
      <c r="D6904" s="229">
        <v>0</v>
      </c>
      <c r="E6904" s="229">
        <v>0</v>
      </c>
      <c r="F6904" s="229">
        <v>2</v>
      </c>
      <c r="G6904" s="230">
        <v>0.33333333300000001</v>
      </c>
    </row>
    <row r="6905" spans="1:7" x14ac:dyDescent="0.2">
      <c r="A6905" s="229" t="s">
        <v>14549</v>
      </c>
      <c r="B6905" s="229" t="s">
        <v>14212</v>
      </c>
      <c r="C6905" s="229">
        <v>1</v>
      </c>
      <c r="D6905" s="229">
        <v>0</v>
      </c>
      <c r="E6905" s="229">
        <v>0</v>
      </c>
      <c r="F6905" s="229">
        <v>2</v>
      </c>
      <c r="G6905" s="230">
        <v>0.33333333300000001</v>
      </c>
    </row>
    <row r="6906" spans="1:7" x14ac:dyDescent="0.2">
      <c r="A6906" s="229" t="s">
        <v>14549</v>
      </c>
      <c r="B6906" s="229" t="s">
        <v>14213</v>
      </c>
      <c r="C6906" s="229">
        <v>1</v>
      </c>
      <c r="D6906" s="229">
        <v>0</v>
      </c>
      <c r="E6906" s="229">
        <v>0</v>
      </c>
      <c r="F6906" s="229">
        <v>2</v>
      </c>
      <c r="G6906" s="230">
        <v>0.33333333300000001</v>
      </c>
    </row>
    <row r="6907" spans="1:7" x14ac:dyDescent="0.2">
      <c r="A6907" s="229" t="s">
        <v>14549</v>
      </c>
      <c r="B6907" s="229" t="s">
        <v>14220</v>
      </c>
      <c r="C6907" s="229">
        <v>1</v>
      </c>
      <c r="D6907" s="229">
        <v>0</v>
      </c>
      <c r="E6907" s="229">
        <v>0</v>
      </c>
      <c r="F6907" s="229">
        <v>2</v>
      </c>
      <c r="G6907" s="230">
        <v>0.33333333300000001</v>
      </c>
    </row>
    <row r="6908" spans="1:7" x14ac:dyDescent="0.2">
      <c r="A6908" s="229" t="s">
        <v>14549</v>
      </c>
      <c r="B6908" s="229" t="s">
        <v>14214</v>
      </c>
      <c r="C6908" s="229">
        <v>1</v>
      </c>
      <c r="D6908" s="229">
        <v>0</v>
      </c>
      <c r="E6908" s="229">
        <v>0</v>
      </c>
      <c r="F6908" s="229">
        <v>2</v>
      </c>
      <c r="G6908" s="230">
        <v>0.33333333300000001</v>
      </c>
    </row>
    <row r="6909" spans="1:7" x14ac:dyDescent="0.2">
      <c r="A6909" s="229" t="s">
        <v>14549</v>
      </c>
      <c r="B6909" s="229" t="s">
        <v>14672</v>
      </c>
      <c r="C6909" s="229">
        <v>1</v>
      </c>
      <c r="D6909" s="229">
        <v>0</v>
      </c>
      <c r="E6909" s="229">
        <v>0</v>
      </c>
      <c r="F6909" s="229">
        <v>2</v>
      </c>
      <c r="G6909" s="230">
        <v>0.33333333300000001</v>
      </c>
    </row>
    <row r="6910" spans="1:7" x14ac:dyDescent="0.2">
      <c r="A6910" s="229" t="s">
        <v>14549</v>
      </c>
      <c r="B6910" s="229" t="s">
        <v>14221</v>
      </c>
      <c r="C6910" s="229">
        <v>1</v>
      </c>
      <c r="D6910" s="229">
        <v>0</v>
      </c>
      <c r="E6910" s="229">
        <v>0</v>
      </c>
      <c r="F6910" s="229">
        <v>2</v>
      </c>
      <c r="G6910" s="230">
        <v>0.33333333300000001</v>
      </c>
    </row>
    <row r="6911" spans="1:7" x14ac:dyDescent="0.2">
      <c r="A6911" s="229" t="s">
        <v>14549</v>
      </c>
      <c r="B6911" s="229" t="s">
        <v>14673</v>
      </c>
      <c r="C6911" s="229">
        <v>1</v>
      </c>
      <c r="D6911" s="229">
        <v>0</v>
      </c>
      <c r="E6911" s="229">
        <v>0</v>
      </c>
      <c r="F6911" s="229">
        <v>2</v>
      </c>
      <c r="G6911" s="230">
        <v>0.33333333300000001</v>
      </c>
    </row>
    <row r="6912" spans="1:7" x14ac:dyDescent="0.2">
      <c r="A6912" s="229" t="s">
        <v>14566</v>
      </c>
      <c r="B6912" s="229" t="s">
        <v>14693</v>
      </c>
      <c r="C6912" s="229">
        <v>1</v>
      </c>
      <c r="D6912" s="229">
        <v>0</v>
      </c>
      <c r="E6912" s="229">
        <v>0</v>
      </c>
      <c r="F6912" s="229">
        <v>2</v>
      </c>
      <c r="G6912" s="230">
        <v>0.33333333300000001</v>
      </c>
    </row>
    <row r="6913" spans="1:7" x14ac:dyDescent="0.2">
      <c r="A6913" s="229" t="s">
        <v>14566</v>
      </c>
      <c r="B6913" s="229" t="s">
        <v>14694</v>
      </c>
      <c r="C6913" s="229">
        <v>1</v>
      </c>
      <c r="D6913" s="229">
        <v>0</v>
      </c>
      <c r="E6913" s="229">
        <v>0</v>
      </c>
      <c r="F6913" s="229">
        <v>2</v>
      </c>
      <c r="G6913" s="230">
        <v>0.33333333300000001</v>
      </c>
    </row>
    <row r="6914" spans="1:7" x14ac:dyDescent="0.2">
      <c r="A6914" s="229" t="s">
        <v>14567</v>
      </c>
      <c r="B6914" s="229" t="s">
        <v>2214</v>
      </c>
      <c r="C6914" s="229">
        <v>1</v>
      </c>
      <c r="D6914" s="229">
        <v>0</v>
      </c>
      <c r="E6914" s="229">
        <v>0</v>
      </c>
      <c r="F6914" s="229">
        <v>2</v>
      </c>
      <c r="G6914" s="230">
        <v>0.33333333300000001</v>
      </c>
    </row>
    <row r="6915" spans="1:7" x14ac:dyDescent="0.2">
      <c r="A6915" s="229" t="s">
        <v>14567</v>
      </c>
      <c r="B6915" s="229" t="s">
        <v>14219</v>
      </c>
      <c r="C6915" s="229">
        <v>1</v>
      </c>
      <c r="D6915" s="229">
        <v>0</v>
      </c>
      <c r="E6915" s="229">
        <v>0</v>
      </c>
      <c r="F6915" s="229">
        <v>2</v>
      </c>
      <c r="G6915" s="230">
        <v>0.33333333300000001</v>
      </c>
    </row>
    <row r="6916" spans="1:7" x14ac:dyDescent="0.2">
      <c r="A6916" s="229" t="s">
        <v>14567</v>
      </c>
      <c r="B6916" s="229" t="s">
        <v>14212</v>
      </c>
      <c r="C6916" s="229">
        <v>1</v>
      </c>
      <c r="D6916" s="229">
        <v>0</v>
      </c>
      <c r="E6916" s="229">
        <v>0</v>
      </c>
      <c r="F6916" s="229">
        <v>2</v>
      </c>
      <c r="G6916" s="230">
        <v>0.33333333300000001</v>
      </c>
    </row>
    <row r="6917" spans="1:7" x14ac:dyDescent="0.2">
      <c r="A6917" s="229" t="s">
        <v>14567</v>
      </c>
      <c r="B6917" s="229" t="s">
        <v>14213</v>
      </c>
      <c r="C6917" s="229">
        <v>1</v>
      </c>
      <c r="D6917" s="229">
        <v>0</v>
      </c>
      <c r="E6917" s="229">
        <v>0</v>
      </c>
      <c r="F6917" s="229">
        <v>2</v>
      </c>
      <c r="G6917" s="230">
        <v>0.33333333300000001</v>
      </c>
    </row>
    <row r="6918" spans="1:7" x14ac:dyDescent="0.2">
      <c r="A6918" s="229" t="s">
        <v>14567</v>
      </c>
      <c r="B6918" s="229" t="s">
        <v>14220</v>
      </c>
      <c r="C6918" s="229">
        <v>1</v>
      </c>
      <c r="D6918" s="229">
        <v>0</v>
      </c>
      <c r="E6918" s="229">
        <v>0</v>
      </c>
      <c r="F6918" s="229">
        <v>2</v>
      </c>
      <c r="G6918" s="230">
        <v>0.33333333300000001</v>
      </c>
    </row>
    <row r="6919" spans="1:7" x14ac:dyDescent="0.2">
      <c r="A6919" s="229" t="s">
        <v>14567</v>
      </c>
      <c r="B6919" s="229" t="s">
        <v>14214</v>
      </c>
      <c r="C6919" s="229">
        <v>1</v>
      </c>
      <c r="D6919" s="229">
        <v>0</v>
      </c>
      <c r="E6919" s="229">
        <v>0</v>
      </c>
      <c r="F6919" s="229">
        <v>2</v>
      </c>
      <c r="G6919" s="230">
        <v>0.33333333300000001</v>
      </c>
    </row>
    <row r="6920" spans="1:7" x14ac:dyDescent="0.2">
      <c r="A6920" s="229" t="s">
        <v>14567</v>
      </c>
      <c r="B6920" s="229" t="s">
        <v>14672</v>
      </c>
      <c r="C6920" s="229">
        <v>1</v>
      </c>
      <c r="D6920" s="229">
        <v>0</v>
      </c>
      <c r="E6920" s="229">
        <v>0</v>
      </c>
      <c r="F6920" s="229">
        <v>2</v>
      </c>
      <c r="G6920" s="230">
        <v>0.33333333300000001</v>
      </c>
    </row>
    <row r="6921" spans="1:7" x14ac:dyDescent="0.2">
      <c r="A6921" s="229" t="s">
        <v>14567</v>
      </c>
      <c r="B6921" s="229" t="s">
        <v>14221</v>
      </c>
      <c r="C6921" s="229">
        <v>1</v>
      </c>
      <c r="D6921" s="229">
        <v>0</v>
      </c>
      <c r="E6921" s="229">
        <v>0</v>
      </c>
      <c r="F6921" s="229">
        <v>2</v>
      </c>
      <c r="G6921" s="230">
        <v>0.33333333300000001</v>
      </c>
    </row>
    <row r="6922" spans="1:7" x14ac:dyDescent="0.2">
      <c r="A6922" s="229" t="s">
        <v>14567</v>
      </c>
      <c r="B6922" s="229" t="s">
        <v>14673</v>
      </c>
      <c r="C6922" s="229">
        <v>1</v>
      </c>
      <c r="D6922" s="229">
        <v>0</v>
      </c>
      <c r="E6922" s="229">
        <v>0</v>
      </c>
      <c r="F6922" s="229">
        <v>2</v>
      </c>
      <c r="G6922" s="230">
        <v>0.33333333300000001</v>
      </c>
    </row>
    <row r="6923" spans="1:7" x14ac:dyDescent="0.2">
      <c r="A6923" s="229" t="s">
        <v>14568</v>
      </c>
      <c r="B6923" s="229" t="s">
        <v>2214</v>
      </c>
      <c r="C6923" s="229">
        <v>1</v>
      </c>
      <c r="D6923" s="229">
        <v>0</v>
      </c>
      <c r="E6923" s="229">
        <v>0</v>
      </c>
      <c r="F6923" s="229">
        <v>2</v>
      </c>
      <c r="G6923" s="230">
        <v>0.33333333300000001</v>
      </c>
    </row>
    <row r="6924" spans="1:7" x14ac:dyDescent="0.2">
      <c r="A6924" s="229" t="s">
        <v>14568</v>
      </c>
      <c r="B6924" s="229" t="s">
        <v>14219</v>
      </c>
      <c r="C6924" s="229">
        <v>1</v>
      </c>
      <c r="D6924" s="229">
        <v>0</v>
      </c>
      <c r="E6924" s="229">
        <v>0</v>
      </c>
      <c r="F6924" s="229">
        <v>2</v>
      </c>
      <c r="G6924" s="230">
        <v>0.33333333300000001</v>
      </c>
    </row>
    <row r="6925" spans="1:7" x14ac:dyDescent="0.2">
      <c r="A6925" s="229" t="s">
        <v>14568</v>
      </c>
      <c r="B6925" s="229" t="s">
        <v>14212</v>
      </c>
      <c r="C6925" s="229">
        <v>1</v>
      </c>
      <c r="D6925" s="229">
        <v>0</v>
      </c>
      <c r="E6925" s="229">
        <v>0</v>
      </c>
      <c r="F6925" s="229">
        <v>2</v>
      </c>
      <c r="G6925" s="230">
        <v>0.33333333300000001</v>
      </c>
    </row>
    <row r="6926" spans="1:7" x14ac:dyDescent="0.2">
      <c r="A6926" s="229" t="s">
        <v>14568</v>
      </c>
      <c r="B6926" s="229" t="s">
        <v>14213</v>
      </c>
      <c r="C6926" s="229">
        <v>1</v>
      </c>
      <c r="D6926" s="229">
        <v>0</v>
      </c>
      <c r="E6926" s="229">
        <v>0</v>
      </c>
      <c r="F6926" s="229">
        <v>2</v>
      </c>
      <c r="G6926" s="230">
        <v>0.33333333300000001</v>
      </c>
    </row>
    <row r="6927" spans="1:7" x14ac:dyDescent="0.2">
      <c r="A6927" s="229" t="s">
        <v>14568</v>
      </c>
      <c r="B6927" s="229" t="s">
        <v>14220</v>
      </c>
      <c r="C6927" s="229">
        <v>1</v>
      </c>
      <c r="D6927" s="229">
        <v>0</v>
      </c>
      <c r="E6927" s="229">
        <v>0</v>
      </c>
      <c r="F6927" s="229">
        <v>2</v>
      </c>
      <c r="G6927" s="230">
        <v>0.33333333300000001</v>
      </c>
    </row>
    <row r="6928" spans="1:7" x14ac:dyDescent="0.2">
      <c r="A6928" s="229" t="s">
        <v>14568</v>
      </c>
      <c r="B6928" s="229" t="s">
        <v>14214</v>
      </c>
      <c r="C6928" s="229">
        <v>1</v>
      </c>
      <c r="D6928" s="229">
        <v>0</v>
      </c>
      <c r="E6928" s="229">
        <v>0</v>
      </c>
      <c r="F6928" s="229">
        <v>2</v>
      </c>
      <c r="G6928" s="230">
        <v>0.33333333300000001</v>
      </c>
    </row>
    <row r="6929" spans="1:7" x14ac:dyDescent="0.2">
      <c r="A6929" s="229" t="s">
        <v>14568</v>
      </c>
      <c r="B6929" s="229" t="s">
        <v>14672</v>
      </c>
      <c r="C6929" s="229">
        <v>1</v>
      </c>
      <c r="D6929" s="229">
        <v>0</v>
      </c>
      <c r="E6929" s="229">
        <v>0</v>
      </c>
      <c r="F6929" s="229">
        <v>2</v>
      </c>
      <c r="G6929" s="230">
        <v>0.33333333300000001</v>
      </c>
    </row>
    <row r="6930" spans="1:7" x14ac:dyDescent="0.2">
      <c r="A6930" s="229" t="s">
        <v>14568</v>
      </c>
      <c r="B6930" s="229" t="s">
        <v>14221</v>
      </c>
      <c r="C6930" s="229">
        <v>1</v>
      </c>
      <c r="D6930" s="229">
        <v>0</v>
      </c>
      <c r="E6930" s="229">
        <v>0</v>
      </c>
      <c r="F6930" s="229">
        <v>2</v>
      </c>
      <c r="G6930" s="230">
        <v>0.33333333300000001</v>
      </c>
    </row>
    <row r="6931" spans="1:7" x14ac:dyDescent="0.2">
      <c r="A6931" s="229" t="s">
        <v>14568</v>
      </c>
      <c r="B6931" s="229" t="s">
        <v>14673</v>
      </c>
      <c r="C6931" s="229">
        <v>1</v>
      </c>
      <c r="D6931" s="229">
        <v>0</v>
      </c>
      <c r="E6931" s="229">
        <v>0</v>
      </c>
      <c r="F6931" s="229">
        <v>2</v>
      </c>
      <c r="G6931" s="230">
        <v>0.33333333300000001</v>
      </c>
    </row>
    <row r="6932" spans="1:7" x14ac:dyDescent="0.2">
      <c r="A6932" s="229" t="s">
        <v>14570</v>
      </c>
      <c r="B6932" s="229" t="s">
        <v>14682</v>
      </c>
      <c r="C6932" s="229">
        <v>1</v>
      </c>
      <c r="D6932" s="229">
        <v>0</v>
      </c>
      <c r="E6932" s="229">
        <v>0</v>
      </c>
      <c r="F6932" s="229">
        <v>2</v>
      </c>
      <c r="G6932" s="230">
        <v>0.33333333300000001</v>
      </c>
    </row>
    <row r="6933" spans="1:7" x14ac:dyDescent="0.2">
      <c r="A6933" s="229" t="s">
        <v>14570</v>
      </c>
      <c r="B6933" s="229" t="s">
        <v>14683</v>
      </c>
      <c r="C6933" s="229">
        <v>1</v>
      </c>
      <c r="D6933" s="229">
        <v>0</v>
      </c>
      <c r="E6933" s="229">
        <v>0</v>
      </c>
      <c r="F6933" s="229">
        <v>2</v>
      </c>
      <c r="G6933" s="230">
        <v>0.33333333300000001</v>
      </c>
    </row>
    <row r="6934" spans="1:7" x14ac:dyDescent="0.2">
      <c r="A6934" s="229" t="s">
        <v>14579</v>
      </c>
      <c r="B6934" s="229" t="s">
        <v>2214</v>
      </c>
      <c r="C6934" s="229">
        <v>1</v>
      </c>
      <c r="D6934" s="229">
        <v>0</v>
      </c>
      <c r="E6934" s="229">
        <v>0</v>
      </c>
      <c r="F6934" s="229">
        <v>2</v>
      </c>
      <c r="G6934" s="230">
        <v>0.33333333300000001</v>
      </c>
    </row>
    <row r="6935" spans="1:7" x14ac:dyDescent="0.2">
      <c r="A6935" s="229" t="s">
        <v>14579</v>
      </c>
      <c r="B6935" s="229" t="s">
        <v>14219</v>
      </c>
      <c r="C6935" s="229">
        <v>1</v>
      </c>
      <c r="D6935" s="229">
        <v>0</v>
      </c>
      <c r="E6935" s="229">
        <v>0</v>
      </c>
      <c r="F6935" s="229">
        <v>2</v>
      </c>
      <c r="G6935" s="230">
        <v>0.33333333300000001</v>
      </c>
    </row>
    <row r="6936" spans="1:7" x14ac:dyDescent="0.2">
      <c r="A6936" s="229" t="s">
        <v>14579</v>
      </c>
      <c r="B6936" s="229" t="s">
        <v>14212</v>
      </c>
      <c r="C6936" s="229">
        <v>1</v>
      </c>
      <c r="D6936" s="229">
        <v>0</v>
      </c>
      <c r="E6936" s="229">
        <v>0</v>
      </c>
      <c r="F6936" s="229">
        <v>2</v>
      </c>
      <c r="G6936" s="230">
        <v>0.33333333300000001</v>
      </c>
    </row>
    <row r="6937" spans="1:7" x14ac:dyDescent="0.2">
      <c r="A6937" s="229" t="s">
        <v>14579</v>
      </c>
      <c r="B6937" s="229" t="s">
        <v>14213</v>
      </c>
      <c r="C6937" s="229">
        <v>1</v>
      </c>
      <c r="D6937" s="229">
        <v>0</v>
      </c>
      <c r="E6937" s="229">
        <v>0</v>
      </c>
      <c r="F6937" s="229">
        <v>2</v>
      </c>
      <c r="G6937" s="230">
        <v>0.33333333300000001</v>
      </c>
    </row>
    <row r="6938" spans="1:7" x14ac:dyDescent="0.2">
      <c r="A6938" s="229" t="s">
        <v>14579</v>
      </c>
      <c r="B6938" s="229" t="s">
        <v>14220</v>
      </c>
      <c r="C6938" s="229">
        <v>1</v>
      </c>
      <c r="D6938" s="229">
        <v>0</v>
      </c>
      <c r="E6938" s="229">
        <v>0</v>
      </c>
      <c r="F6938" s="229">
        <v>2</v>
      </c>
      <c r="G6938" s="230">
        <v>0.33333333300000001</v>
      </c>
    </row>
    <row r="6939" spans="1:7" x14ac:dyDescent="0.2">
      <c r="A6939" s="229" t="s">
        <v>14579</v>
      </c>
      <c r="B6939" s="229" t="s">
        <v>14214</v>
      </c>
      <c r="C6939" s="229">
        <v>1</v>
      </c>
      <c r="D6939" s="229">
        <v>0</v>
      </c>
      <c r="E6939" s="229">
        <v>0</v>
      </c>
      <c r="F6939" s="229">
        <v>2</v>
      </c>
      <c r="G6939" s="230">
        <v>0.33333333300000001</v>
      </c>
    </row>
    <row r="6940" spans="1:7" x14ac:dyDescent="0.2">
      <c r="A6940" s="229" t="s">
        <v>14579</v>
      </c>
      <c r="B6940" s="229" t="s">
        <v>14672</v>
      </c>
      <c r="C6940" s="229">
        <v>1</v>
      </c>
      <c r="D6940" s="229">
        <v>0</v>
      </c>
      <c r="E6940" s="229">
        <v>0</v>
      </c>
      <c r="F6940" s="229">
        <v>2</v>
      </c>
      <c r="G6940" s="230">
        <v>0.33333333300000001</v>
      </c>
    </row>
    <row r="6941" spans="1:7" x14ac:dyDescent="0.2">
      <c r="A6941" s="229" t="s">
        <v>14579</v>
      </c>
      <c r="B6941" s="229" t="s">
        <v>14221</v>
      </c>
      <c r="C6941" s="229">
        <v>1</v>
      </c>
      <c r="D6941" s="229">
        <v>0</v>
      </c>
      <c r="E6941" s="229">
        <v>0</v>
      </c>
      <c r="F6941" s="229">
        <v>2</v>
      </c>
      <c r="G6941" s="230">
        <v>0.33333333300000001</v>
      </c>
    </row>
    <row r="6942" spans="1:7" x14ac:dyDescent="0.2">
      <c r="A6942" s="229" t="s">
        <v>14579</v>
      </c>
      <c r="B6942" s="229" t="s">
        <v>14673</v>
      </c>
      <c r="C6942" s="229">
        <v>1</v>
      </c>
      <c r="D6942" s="229">
        <v>0</v>
      </c>
      <c r="E6942" s="229">
        <v>0</v>
      </c>
      <c r="F6942" s="229">
        <v>2</v>
      </c>
      <c r="G6942" s="230">
        <v>0.33333333300000001</v>
      </c>
    </row>
    <row r="6943" spans="1:7" x14ac:dyDescent="0.2">
      <c r="A6943" s="229" t="s">
        <v>14580</v>
      </c>
      <c r="B6943" s="229" t="s">
        <v>14216</v>
      </c>
      <c r="C6943" s="229">
        <v>1</v>
      </c>
      <c r="D6943" s="229">
        <v>0</v>
      </c>
      <c r="E6943" s="229">
        <v>0</v>
      </c>
      <c r="F6943" s="229">
        <v>2</v>
      </c>
      <c r="G6943" s="230">
        <v>0.33333333300000001</v>
      </c>
    </row>
    <row r="6944" spans="1:7" x14ac:dyDescent="0.2">
      <c r="A6944" s="229" t="s">
        <v>14580</v>
      </c>
      <c r="B6944" s="229" t="s">
        <v>14225</v>
      </c>
      <c r="C6944" s="229">
        <v>1</v>
      </c>
      <c r="D6944" s="229">
        <v>0</v>
      </c>
      <c r="E6944" s="229">
        <v>0</v>
      </c>
      <c r="F6944" s="229">
        <v>2</v>
      </c>
      <c r="G6944" s="230">
        <v>0.33333333300000001</v>
      </c>
    </row>
    <row r="6945" spans="1:7" x14ac:dyDescent="0.2">
      <c r="A6945" s="229" t="s">
        <v>14580</v>
      </c>
      <c r="B6945" s="229" t="s">
        <v>14680</v>
      </c>
      <c r="C6945" s="229">
        <v>1</v>
      </c>
      <c r="D6945" s="229">
        <v>0</v>
      </c>
      <c r="E6945" s="229">
        <v>0</v>
      </c>
      <c r="F6945" s="229">
        <v>2</v>
      </c>
      <c r="G6945" s="230">
        <v>0.33333333300000001</v>
      </c>
    </row>
    <row r="6946" spans="1:7" x14ac:dyDescent="0.2">
      <c r="A6946" s="229" t="s">
        <v>14580</v>
      </c>
      <c r="B6946" s="229" t="s">
        <v>14217</v>
      </c>
      <c r="C6946" s="229">
        <v>1</v>
      </c>
      <c r="D6946" s="229">
        <v>0</v>
      </c>
      <c r="E6946" s="229">
        <v>0</v>
      </c>
      <c r="F6946" s="229">
        <v>2</v>
      </c>
      <c r="G6946" s="230">
        <v>0.33333333300000001</v>
      </c>
    </row>
    <row r="6947" spans="1:7" x14ac:dyDescent="0.2">
      <c r="A6947" s="229" t="s">
        <v>14581</v>
      </c>
      <c r="B6947" s="229" t="s">
        <v>2214</v>
      </c>
      <c r="C6947" s="229">
        <v>1</v>
      </c>
      <c r="D6947" s="229">
        <v>0</v>
      </c>
      <c r="E6947" s="229">
        <v>0</v>
      </c>
      <c r="F6947" s="229">
        <v>2</v>
      </c>
      <c r="G6947" s="230">
        <v>0.33333333300000001</v>
      </c>
    </row>
    <row r="6948" spans="1:7" x14ac:dyDescent="0.2">
      <c r="A6948" s="229" t="s">
        <v>14581</v>
      </c>
      <c r="B6948" s="229" t="s">
        <v>14219</v>
      </c>
      <c r="C6948" s="229">
        <v>1</v>
      </c>
      <c r="D6948" s="229">
        <v>0</v>
      </c>
      <c r="E6948" s="229">
        <v>0</v>
      </c>
      <c r="F6948" s="229">
        <v>2</v>
      </c>
      <c r="G6948" s="230">
        <v>0.33333333300000001</v>
      </c>
    </row>
    <row r="6949" spans="1:7" x14ac:dyDescent="0.2">
      <c r="A6949" s="229" t="s">
        <v>14581</v>
      </c>
      <c r="B6949" s="229" t="s">
        <v>14212</v>
      </c>
      <c r="C6949" s="229">
        <v>1</v>
      </c>
      <c r="D6949" s="229">
        <v>0</v>
      </c>
      <c r="E6949" s="229">
        <v>0</v>
      </c>
      <c r="F6949" s="229">
        <v>2</v>
      </c>
      <c r="G6949" s="230">
        <v>0.33333333300000001</v>
      </c>
    </row>
    <row r="6950" spans="1:7" x14ac:dyDescent="0.2">
      <c r="A6950" s="229" t="s">
        <v>14581</v>
      </c>
      <c r="B6950" s="229" t="s">
        <v>14213</v>
      </c>
      <c r="C6950" s="229">
        <v>1</v>
      </c>
      <c r="D6950" s="229">
        <v>0</v>
      </c>
      <c r="E6950" s="229">
        <v>0</v>
      </c>
      <c r="F6950" s="229">
        <v>2</v>
      </c>
      <c r="G6950" s="230">
        <v>0.33333333300000001</v>
      </c>
    </row>
    <row r="6951" spans="1:7" x14ac:dyDescent="0.2">
      <c r="A6951" s="229" t="s">
        <v>14581</v>
      </c>
      <c r="B6951" s="229" t="s">
        <v>14220</v>
      </c>
      <c r="C6951" s="229">
        <v>1</v>
      </c>
      <c r="D6951" s="229">
        <v>0</v>
      </c>
      <c r="E6951" s="229">
        <v>0</v>
      </c>
      <c r="F6951" s="229">
        <v>2</v>
      </c>
      <c r="G6951" s="230">
        <v>0.33333333300000001</v>
      </c>
    </row>
    <row r="6952" spans="1:7" x14ac:dyDescent="0.2">
      <c r="A6952" s="229" t="s">
        <v>14581</v>
      </c>
      <c r="B6952" s="229" t="s">
        <v>14214</v>
      </c>
      <c r="C6952" s="229">
        <v>1</v>
      </c>
      <c r="D6952" s="229">
        <v>0</v>
      </c>
      <c r="E6952" s="229">
        <v>0</v>
      </c>
      <c r="F6952" s="229">
        <v>2</v>
      </c>
      <c r="G6952" s="230">
        <v>0.33333333300000001</v>
      </c>
    </row>
    <row r="6953" spans="1:7" x14ac:dyDescent="0.2">
      <c r="A6953" s="229" t="s">
        <v>14581</v>
      </c>
      <c r="B6953" s="229" t="s">
        <v>14672</v>
      </c>
      <c r="C6953" s="229">
        <v>1</v>
      </c>
      <c r="D6953" s="229">
        <v>0</v>
      </c>
      <c r="E6953" s="229">
        <v>0</v>
      </c>
      <c r="F6953" s="229">
        <v>2</v>
      </c>
      <c r="G6953" s="230">
        <v>0.33333333300000001</v>
      </c>
    </row>
    <row r="6954" spans="1:7" x14ac:dyDescent="0.2">
      <c r="A6954" s="229" t="s">
        <v>14581</v>
      </c>
      <c r="B6954" s="229" t="s">
        <v>14221</v>
      </c>
      <c r="C6954" s="229">
        <v>1</v>
      </c>
      <c r="D6954" s="229">
        <v>0</v>
      </c>
      <c r="E6954" s="229">
        <v>0</v>
      </c>
      <c r="F6954" s="229">
        <v>2</v>
      </c>
      <c r="G6954" s="230">
        <v>0.33333333300000001</v>
      </c>
    </row>
    <row r="6955" spans="1:7" x14ac:dyDescent="0.2">
      <c r="A6955" s="229" t="s">
        <v>14581</v>
      </c>
      <c r="B6955" s="229" t="s">
        <v>14673</v>
      </c>
      <c r="C6955" s="229">
        <v>1</v>
      </c>
      <c r="D6955" s="229">
        <v>0</v>
      </c>
      <c r="E6955" s="229">
        <v>0</v>
      </c>
      <c r="F6955" s="229">
        <v>2</v>
      </c>
      <c r="G6955" s="230">
        <v>0.33333333300000001</v>
      </c>
    </row>
    <row r="6956" spans="1:7" x14ac:dyDescent="0.2">
      <c r="A6956" s="229" t="s">
        <v>14585</v>
      </c>
      <c r="B6956" s="229" t="s">
        <v>14216</v>
      </c>
      <c r="C6956" s="229">
        <v>1</v>
      </c>
      <c r="D6956" s="229">
        <v>0</v>
      </c>
      <c r="E6956" s="229">
        <v>0</v>
      </c>
      <c r="F6956" s="229">
        <v>2</v>
      </c>
      <c r="G6956" s="230">
        <v>0.33333333300000001</v>
      </c>
    </row>
    <row r="6957" spans="1:7" x14ac:dyDescent="0.2">
      <c r="A6957" s="229" t="s">
        <v>14585</v>
      </c>
      <c r="B6957" s="229" t="s">
        <v>14225</v>
      </c>
      <c r="C6957" s="229">
        <v>1</v>
      </c>
      <c r="D6957" s="229">
        <v>0</v>
      </c>
      <c r="E6957" s="229">
        <v>0</v>
      </c>
      <c r="F6957" s="229">
        <v>2</v>
      </c>
      <c r="G6957" s="230">
        <v>0.33333333300000001</v>
      </c>
    </row>
    <row r="6958" spans="1:7" x14ac:dyDescent="0.2">
      <c r="A6958" s="229" t="s">
        <v>14585</v>
      </c>
      <c r="B6958" s="229" t="s">
        <v>14680</v>
      </c>
      <c r="C6958" s="229">
        <v>1</v>
      </c>
      <c r="D6958" s="229">
        <v>0</v>
      </c>
      <c r="E6958" s="229">
        <v>0</v>
      </c>
      <c r="F6958" s="229">
        <v>2</v>
      </c>
      <c r="G6958" s="230">
        <v>0.33333333300000001</v>
      </c>
    </row>
    <row r="6959" spans="1:7" x14ac:dyDescent="0.2">
      <c r="A6959" s="229" t="s">
        <v>14585</v>
      </c>
      <c r="B6959" s="229" t="s">
        <v>14217</v>
      </c>
      <c r="C6959" s="229">
        <v>1</v>
      </c>
      <c r="D6959" s="229">
        <v>0</v>
      </c>
      <c r="E6959" s="229">
        <v>0</v>
      </c>
      <c r="F6959" s="229">
        <v>2</v>
      </c>
      <c r="G6959" s="230">
        <v>0.33333333300000001</v>
      </c>
    </row>
    <row r="6960" spans="1:7" x14ac:dyDescent="0.2">
      <c r="A6960" s="229" t="s">
        <v>14591</v>
      </c>
      <c r="B6960" s="229" t="s">
        <v>14216</v>
      </c>
      <c r="C6960" s="229">
        <v>1</v>
      </c>
      <c r="D6960" s="229">
        <v>0</v>
      </c>
      <c r="E6960" s="229">
        <v>0</v>
      </c>
      <c r="F6960" s="229">
        <v>2</v>
      </c>
      <c r="G6960" s="230">
        <v>0.33333333300000001</v>
      </c>
    </row>
    <row r="6961" spans="1:7" x14ac:dyDescent="0.2">
      <c r="A6961" s="229" t="s">
        <v>14591</v>
      </c>
      <c r="B6961" s="229" t="s">
        <v>14225</v>
      </c>
      <c r="C6961" s="229">
        <v>1</v>
      </c>
      <c r="D6961" s="229">
        <v>0</v>
      </c>
      <c r="E6961" s="229">
        <v>0</v>
      </c>
      <c r="F6961" s="229">
        <v>2</v>
      </c>
      <c r="G6961" s="230">
        <v>0.33333333300000001</v>
      </c>
    </row>
    <row r="6962" spans="1:7" x14ac:dyDescent="0.2">
      <c r="A6962" s="229" t="s">
        <v>14591</v>
      </c>
      <c r="B6962" s="229" t="s">
        <v>14680</v>
      </c>
      <c r="C6962" s="229">
        <v>1</v>
      </c>
      <c r="D6962" s="229">
        <v>0</v>
      </c>
      <c r="E6962" s="229">
        <v>0</v>
      </c>
      <c r="F6962" s="229">
        <v>2</v>
      </c>
      <c r="G6962" s="230">
        <v>0.33333333300000001</v>
      </c>
    </row>
    <row r="6963" spans="1:7" x14ac:dyDescent="0.2">
      <c r="A6963" s="229" t="s">
        <v>14591</v>
      </c>
      <c r="B6963" s="229" t="s">
        <v>14217</v>
      </c>
      <c r="C6963" s="229">
        <v>1</v>
      </c>
      <c r="D6963" s="229">
        <v>0</v>
      </c>
      <c r="E6963" s="229">
        <v>0</v>
      </c>
      <c r="F6963" s="229">
        <v>2</v>
      </c>
      <c r="G6963" s="230">
        <v>0.33333333300000001</v>
      </c>
    </row>
    <row r="6964" spans="1:7" x14ac:dyDescent="0.2">
      <c r="A6964" s="229" t="s">
        <v>14597</v>
      </c>
      <c r="B6964" s="229" t="s">
        <v>2214</v>
      </c>
      <c r="C6964" s="229">
        <v>1</v>
      </c>
      <c r="D6964" s="229">
        <v>0</v>
      </c>
      <c r="E6964" s="229">
        <v>0</v>
      </c>
      <c r="F6964" s="229">
        <v>2</v>
      </c>
      <c r="G6964" s="230">
        <v>0.33333333300000001</v>
      </c>
    </row>
    <row r="6965" spans="1:7" x14ac:dyDescent="0.2">
      <c r="A6965" s="229" t="s">
        <v>14597</v>
      </c>
      <c r="B6965" s="229" t="s">
        <v>14219</v>
      </c>
      <c r="C6965" s="229">
        <v>1</v>
      </c>
      <c r="D6965" s="229">
        <v>0</v>
      </c>
      <c r="E6965" s="229">
        <v>0</v>
      </c>
      <c r="F6965" s="229">
        <v>2</v>
      </c>
      <c r="G6965" s="230">
        <v>0.33333333300000001</v>
      </c>
    </row>
    <row r="6966" spans="1:7" x14ac:dyDescent="0.2">
      <c r="A6966" s="229" t="s">
        <v>14597</v>
      </c>
      <c r="B6966" s="229" t="s">
        <v>14212</v>
      </c>
      <c r="C6966" s="229">
        <v>1</v>
      </c>
      <c r="D6966" s="229">
        <v>0</v>
      </c>
      <c r="E6966" s="229">
        <v>0</v>
      </c>
      <c r="F6966" s="229">
        <v>2</v>
      </c>
      <c r="G6966" s="230">
        <v>0.33333333300000001</v>
      </c>
    </row>
    <row r="6967" spans="1:7" x14ac:dyDescent="0.2">
      <c r="A6967" s="229" t="s">
        <v>14597</v>
      </c>
      <c r="B6967" s="229" t="s">
        <v>14213</v>
      </c>
      <c r="C6967" s="229">
        <v>1</v>
      </c>
      <c r="D6967" s="229">
        <v>0</v>
      </c>
      <c r="E6967" s="229">
        <v>0</v>
      </c>
      <c r="F6967" s="229">
        <v>2</v>
      </c>
      <c r="G6967" s="230">
        <v>0.33333333300000001</v>
      </c>
    </row>
    <row r="6968" spans="1:7" x14ac:dyDescent="0.2">
      <c r="A6968" s="229" t="s">
        <v>14597</v>
      </c>
      <c r="B6968" s="229" t="s">
        <v>14220</v>
      </c>
      <c r="C6968" s="229">
        <v>1</v>
      </c>
      <c r="D6968" s="229">
        <v>0</v>
      </c>
      <c r="E6968" s="229">
        <v>0</v>
      </c>
      <c r="F6968" s="229">
        <v>2</v>
      </c>
      <c r="G6968" s="230">
        <v>0.33333333300000001</v>
      </c>
    </row>
    <row r="6969" spans="1:7" x14ac:dyDescent="0.2">
      <c r="A6969" s="229" t="s">
        <v>14597</v>
      </c>
      <c r="B6969" s="229" t="s">
        <v>14214</v>
      </c>
      <c r="C6969" s="229">
        <v>1</v>
      </c>
      <c r="D6969" s="229">
        <v>0</v>
      </c>
      <c r="E6969" s="229">
        <v>0</v>
      </c>
      <c r="F6969" s="229">
        <v>2</v>
      </c>
      <c r="G6969" s="230">
        <v>0.33333333300000001</v>
      </c>
    </row>
    <row r="6970" spans="1:7" x14ac:dyDescent="0.2">
      <c r="A6970" s="229" t="s">
        <v>14597</v>
      </c>
      <c r="B6970" s="229" t="s">
        <v>14672</v>
      </c>
      <c r="C6970" s="229">
        <v>1</v>
      </c>
      <c r="D6970" s="229">
        <v>0</v>
      </c>
      <c r="E6970" s="229">
        <v>0</v>
      </c>
      <c r="F6970" s="229">
        <v>2</v>
      </c>
      <c r="G6970" s="230">
        <v>0.33333333300000001</v>
      </c>
    </row>
    <row r="6971" spans="1:7" x14ac:dyDescent="0.2">
      <c r="A6971" s="229" t="s">
        <v>14597</v>
      </c>
      <c r="B6971" s="229" t="s">
        <v>14221</v>
      </c>
      <c r="C6971" s="229">
        <v>1</v>
      </c>
      <c r="D6971" s="229">
        <v>0</v>
      </c>
      <c r="E6971" s="229">
        <v>0</v>
      </c>
      <c r="F6971" s="229">
        <v>2</v>
      </c>
      <c r="G6971" s="230">
        <v>0.33333333300000001</v>
      </c>
    </row>
    <row r="6972" spans="1:7" x14ac:dyDescent="0.2">
      <c r="A6972" s="229" t="s">
        <v>14597</v>
      </c>
      <c r="B6972" s="229" t="s">
        <v>14673</v>
      </c>
      <c r="C6972" s="229">
        <v>1</v>
      </c>
      <c r="D6972" s="229">
        <v>0</v>
      </c>
      <c r="E6972" s="229">
        <v>0</v>
      </c>
      <c r="F6972" s="229">
        <v>2</v>
      </c>
      <c r="G6972" s="230">
        <v>0.33333333300000001</v>
      </c>
    </row>
    <row r="6973" spans="1:7" x14ac:dyDescent="0.2">
      <c r="A6973" s="229" t="s">
        <v>14598</v>
      </c>
      <c r="B6973" s="229" t="s">
        <v>2214</v>
      </c>
      <c r="C6973" s="229">
        <v>1</v>
      </c>
      <c r="D6973" s="229">
        <v>0</v>
      </c>
      <c r="E6973" s="229">
        <v>0</v>
      </c>
      <c r="F6973" s="229">
        <v>2</v>
      </c>
      <c r="G6973" s="230">
        <v>0.33333333300000001</v>
      </c>
    </row>
    <row r="6974" spans="1:7" x14ac:dyDescent="0.2">
      <c r="A6974" s="229" t="s">
        <v>14598</v>
      </c>
      <c r="B6974" s="229" t="s">
        <v>14219</v>
      </c>
      <c r="C6974" s="229">
        <v>1</v>
      </c>
      <c r="D6974" s="229">
        <v>0</v>
      </c>
      <c r="E6974" s="229">
        <v>0</v>
      </c>
      <c r="F6974" s="229">
        <v>2</v>
      </c>
      <c r="G6974" s="230">
        <v>0.33333333300000001</v>
      </c>
    </row>
    <row r="6975" spans="1:7" x14ac:dyDescent="0.2">
      <c r="A6975" s="229" t="s">
        <v>14598</v>
      </c>
      <c r="B6975" s="229" t="s">
        <v>14212</v>
      </c>
      <c r="C6975" s="229">
        <v>1</v>
      </c>
      <c r="D6975" s="229">
        <v>0</v>
      </c>
      <c r="E6975" s="229">
        <v>0</v>
      </c>
      <c r="F6975" s="229">
        <v>2</v>
      </c>
      <c r="G6975" s="230">
        <v>0.33333333300000001</v>
      </c>
    </row>
    <row r="6976" spans="1:7" x14ac:dyDescent="0.2">
      <c r="A6976" s="229" t="s">
        <v>14598</v>
      </c>
      <c r="B6976" s="229" t="s">
        <v>14213</v>
      </c>
      <c r="C6976" s="229">
        <v>1</v>
      </c>
      <c r="D6976" s="229">
        <v>0</v>
      </c>
      <c r="E6976" s="229">
        <v>0</v>
      </c>
      <c r="F6976" s="229">
        <v>2</v>
      </c>
      <c r="G6976" s="230">
        <v>0.33333333300000001</v>
      </c>
    </row>
    <row r="6977" spans="1:7" x14ac:dyDescent="0.2">
      <c r="A6977" s="229" t="s">
        <v>14598</v>
      </c>
      <c r="B6977" s="229" t="s">
        <v>14220</v>
      </c>
      <c r="C6977" s="229">
        <v>1</v>
      </c>
      <c r="D6977" s="229">
        <v>0</v>
      </c>
      <c r="E6977" s="229">
        <v>0</v>
      </c>
      <c r="F6977" s="229">
        <v>2</v>
      </c>
      <c r="G6977" s="230">
        <v>0.33333333300000001</v>
      </c>
    </row>
    <row r="6978" spans="1:7" x14ac:dyDescent="0.2">
      <c r="A6978" s="229" t="s">
        <v>14598</v>
      </c>
      <c r="B6978" s="229" t="s">
        <v>14214</v>
      </c>
      <c r="C6978" s="229">
        <v>1</v>
      </c>
      <c r="D6978" s="229">
        <v>0</v>
      </c>
      <c r="E6978" s="229">
        <v>0</v>
      </c>
      <c r="F6978" s="229">
        <v>2</v>
      </c>
      <c r="G6978" s="230">
        <v>0.33333333300000001</v>
      </c>
    </row>
    <row r="6979" spans="1:7" x14ac:dyDescent="0.2">
      <c r="A6979" s="229" t="s">
        <v>14598</v>
      </c>
      <c r="B6979" s="229" t="s">
        <v>14672</v>
      </c>
      <c r="C6979" s="229">
        <v>1</v>
      </c>
      <c r="D6979" s="229">
        <v>0</v>
      </c>
      <c r="E6979" s="229">
        <v>0</v>
      </c>
      <c r="F6979" s="229">
        <v>2</v>
      </c>
      <c r="G6979" s="230">
        <v>0.33333333300000001</v>
      </c>
    </row>
    <row r="6980" spans="1:7" x14ac:dyDescent="0.2">
      <c r="A6980" s="229" t="s">
        <v>14598</v>
      </c>
      <c r="B6980" s="229" t="s">
        <v>14221</v>
      </c>
      <c r="C6980" s="229">
        <v>1</v>
      </c>
      <c r="D6980" s="229">
        <v>0</v>
      </c>
      <c r="E6980" s="229">
        <v>0</v>
      </c>
      <c r="F6980" s="229">
        <v>2</v>
      </c>
      <c r="G6980" s="230">
        <v>0.33333333300000001</v>
      </c>
    </row>
    <row r="6981" spans="1:7" x14ac:dyDescent="0.2">
      <c r="A6981" s="229" t="s">
        <v>14598</v>
      </c>
      <c r="B6981" s="229" t="s">
        <v>14673</v>
      </c>
      <c r="C6981" s="229">
        <v>1</v>
      </c>
      <c r="D6981" s="229">
        <v>0</v>
      </c>
      <c r="E6981" s="229">
        <v>0</v>
      </c>
      <c r="F6981" s="229">
        <v>2</v>
      </c>
      <c r="G6981" s="230">
        <v>0.33333333300000001</v>
      </c>
    </row>
    <row r="6982" spans="1:7" x14ac:dyDescent="0.2">
      <c r="A6982" s="229" t="s">
        <v>14602</v>
      </c>
      <c r="B6982" s="229" t="s">
        <v>14682</v>
      </c>
      <c r="C6982" s="229">
        <v>1</v>
      </c>
      <c r="D6982" s="229">
        <v>0</v>
      </c>
      <c r="E6982" s="229">
        <v>0</v>
      </c>
      <c r="F6982" s="229">
        <v>2</v>
      </c>
      <c r="G6982" s="230">
        <v>0.33333333300000001</v>
      </c>
    </row>
    <row r="6983" spans="1:7" x14ac:dyDescent="0.2">
      <c r="A6983" s="229" t="s">
        <v>14602</v>
      </c>
      <c r="B6983" s="229" t="s">
        <v>14683</v>
      </c>
      <c r="C6983" s="229">
        <v>1</v>
      </c>
      <c r="D6983" s="229">
        <v>0</v>
      </c>
      <c r="E6983" s="229">
        <v>0</v>
      </c>
      <c r="F6983" s="229">
        <v>2</v>
      </c>
      <c r="G6983" s="230">
        <v>0.33333333300000001</v>
      </c>
    </row>
    <row r="6984" spans="1:7" x14ac:dyDescent="0.2">
      <c r="A6984" s="229" t="s">
        <v>14603</v>
      </c>
      <c r="B6984" s="229" t="s">
        <v>14216</v>
      </c>
      <c r="C6984" s="229">
        <v>1</v>
      </c>
      <c r="D6984" s="229">
        <v>0</v>
      </c>
      <c r="E6984" s="229">
        <v>0</v>
      </c>
      <c r="F6984" s="229">
        <v>2</v>
      </c>
      <c r="G6984" s="230">
        <v>0.33333333300000001</v>
      </c>
    </row>
    <row r="6985" spans="1:7" x14ac:dyDescent="0.2">
      <c r="A6985" s="229" t="s">
        <v>14603</v>
      </c>
      <c r="B6985" s="229" t="s">
        <v>14225</v>
      </c>
      <c r="C6985" s="229">
        <v>1</v>
      </c>
      <c r="D6985" s="229">
        <v>0</v>
      </c>
      <c r="E6985" s="229">
        <v>0</v>
      </c>
      <c r="F6985" s="229">
        <v>2</v>
      </c>
      <c r="G6985" s="230">
        <v>0.33333333300000001</v>
      </c>
    </row>
    <row r="6986" spans="1:7" x14ac:dyDescent="0.2">
      <c r="A6986" s="229" t="s">
        <v>14603</v>
      </c>
      <c r="B6986" s="229" t="s">
        <v>14680</v>
      </c>
      <c r="C6986" s="229">
        <v>1</v>
      </c>
      <c r="D6986" s="229">
        <v>0</v>
      </c>
      <c r="E6986" s="229">
        <v>0</v>
      </c>
      <c r="F6986" s="229">
        <v>2</v>
      </c>
      <c r="G6986" s="230">
        <v>0.33333333300000001</v>
      </c>
    </row>
    <row r="6987" spans="1:7" x14ac:dyDescent="0.2">
      <c r="A6987" s="229" t="s">
        <v>14603</v>
      </c>
      <c r="B6987" s="229" t="s">
        <v>14217</v>
      </c>
      <c r="C6987" s="229">
        <v>1</v>
      </c>
      <c r="D6987" s="229">
        <v>0</v>
      </c>
      <c r="E6987" s="229">
        <v>0</v>
      </c>
      <c r="F6987" s="229">
        <v>2</v>
      </c>
      <c r="G6987" s="230">
        <v>0.33333333300000001</v>
      </c>
    </row>
    <row r="6988" spans="1:7" x14ac:dyDescent="0.2">
      <c r="A6988" s="229" t="s">
        <v>14605</v>
      </c>
      <c r="B6988" s="229" t="s">
        <v>14693</v>
      </c>
      <c r="C6988" s="229">
        <v>1</v>
      </c>
      <c r="D6988" s="229">
        <v>0</v>
      </c>
      <c r="E6988" s="229">
        <v>0</v>
      </c>
      <c r="F6988" s="229">
        <v>2</v>
      </c>
      <c r="G6988" s="230">
        <v>0.33333333300000001</v>
      </c>
    </row>
    <row r="6989" spans="1:7" x14ac:dyDescent="0.2">
      <c r="A6989" s="229" t="s">
        <v>14605</v>
      </c>
      <c r="B6989" s="229" t="s">
        <v>14694</v>
      </c>
      <c r="C6989" s="229">
        <v>1</v>
      </c>
      <c r="D6989" s="229">
        <v>0</v>
      </c>
      <c r="E6989" s="229">
        <v>0</v>
      </c>
      <c r="F6989" s="229">
        <v>2</v>
      </c>
      <c r="G6989" s="230">
        <v>0.33333333300000001</v>
      </c>
    </row>
    <row r="6990" spans="1:7" x14ac:dyDescent="0.2">
      <c r="A6990" s="229" t="s">
        <v>14624</v>
      </c>
      <c r="B6990" s="229" t="s">
        <v>14216</v>
      </c>
      <c r="C6990" s="229">
        <v>1</v>
      </c>
      <c r="D6990" s="229">
        <v>0</v>
      </c>
      <c r="E6990" s="229">
        <v>0</v>
      </c>
      <c r="F6990" s="229">
        <v>2</v>
      </c>
      <c r="G6990" s="230">
        <v>0.33333333300000001</v>
      </c>
    </row>
    <row r="6991" spans="1:7" x14ac:dyDescent="0.2">
      <c r="A6991" s="229" t="s">
        <v>14624</v>
      </c>
      <c r="B6991" s="229" t="s">
        <v>14225</v>
      </c>
      <c r="C6991" s="229">
        <v>1</v>
      </c>
      <c r="D6991" s="229">
        <v>0</v>
      </c>
      <c r="E6991" s="229">
        <v>0</v>
      </c>
      <c r="F6991" s="229">
        <v>2</v>
      </c>
      <c r="G6991" s="230">
        <v>0.33333333300000001</v>
      </c>
    </row>
    <row r="6992" spans="1:7" x14ac:dyDescent="0.2">
      <c r="A6992" s="229" t="s">
        <v>14624</v>
      </c>
      <c r="B6992" s="229" t="s">
        <v>14680</v>
      </c>
      <c r="C6992" s="229">
        <v>1</v>
      </c>
      <c r="D6992" s="229">
        <v>0</v>
      </c>
      <c r="E6992" s="229">
        <v>0</v>
      </c>
      <c r="F6992" s="229">
        <v>2</v>
      </c>
      <c r="G6992" s="230">
        <v>0.33333333300000001</v>
      </c>
    </row>
    <row r="6993" spans="1:7" x14ac:dyDescent="0.2">
      <c r="A6993" s="229" t="s">
        <v>14624</v>
      </c>
      <c r="B6993" s="229" t="s">
        <v>14217</v>
      </c>
      <c r="C6993" s="229">
        <v>1</v>
      </c>
      <c r="D6993" s="229">
        <v>0</v>
      </c>
      <c r="E6993" s="229">
        <v>0</v>
      </c>
      <c r="F6993" s="229">
        <v>2</v>
      </c>
      <c r="G6993" s="230">
        <v>0.33333333300000001</v>
      </c>
    </row>
    <row r="6994" spans="1:7" x14ac:dyDescent="0.2">
      <c r="A6994" s="229" t="s">
        <v>14625</v>
      </c>
      <c r="B6994" s="229" t="s">
        <v>14216</v>
      </c>
      <c r="C6994" s="229">
        <v>1</v>
      </c>
      <c r="D6994" s="229">
        <v>0</v>
      </c>
      <c r="E6994" s="229">
        <v>0</v>
      </c>
      <c r="F6994" s="229">
        <v>2</v>
      </c>
      <c r="G6994" s="230">
        <v>0.33333333300000001</v>
      </c>
    </row>
    <row r="6995" spans="1:7" x14ac:dyDescent="0.2">
      <c r="A6995" s="229" t="s">
        <v>14625</v>
      </c>
      <c r="B6995" s="229" t="s">
        <v>14225</v>
      </c>
      <c r="C6995" s="229">
        <v>1</v>
      </c>
      <c r="D6995" s="229">
        <v>0</v>
      </c>
      <c r="E6995" s="229">
        <v>0</v>
      </c>
      <c r="F6995" s="229">
        <v>2</v>
      </c>
      <c r="G6995" s="230">
        <v>0.33333333300000001</v>
      </c>
    </row>
    <row r="6996" spans="1:7" x14ac:dyDescent="0.2">
      <c r="A6996" s="229" t="s">
        <v>14625</v>
      </c>
      <c r="B6996" s="229" t="s">
        <v>14680</v>
      </c>
      <c r="C6996" s="229">
        <v>1</v>
      </c>
      <c r="D6996" s="229">
        <v>0</v>
      </c>
      <c r="E6996" s="229">
        <v>0</v>
      </c>
      <c r="F6996" s="229">
        <v>2</v>
      </c>
      <c r="G6996" s="230">
        <v>0.33333333300000001</v>
      </c>
    </row>
    <row r="6997" spans="1:7" x14ac:dyDescent="0.2">
      <c r="A6997" s="229" t="s">
        <v>14625</v>
      </c>
      <c r="B6997" s="229" t="s">
        <v>14217</v>
      </c>
      <c r="C6997" s="229">
        <v>1</v>
      </c>
      <c r="D6997" s="229">
        <v>0</v>
      </c>
      <c r="E6997" s="229">
        <v>0</v>
      </c>
      <c r="F6997" s="229">
        <v>2</v>
      </c>
      <c r="G6997" s="230">
        <v>0.33333333300000001</v>
      </c>
    </row>
    <row r="6998" spans="1:7" x14ac:dyDescent="0.2">
      <c r="A6998" s="229" t="s">
        <v>14627</v>
      </c>
      <c r="B6998" s="229" t="s">
        <v>14216</v>
      </c>
      <c r="C6998" s="229">
        <v>1</v>
      </c>
      <c r="D6998" s="229">
        <v>0</v>
      </c>
      <c r="E6998" s="229">
        <v>0</v>
      </c>
      <c r="F6998" s="229">
        <v>2</v>
      </c>
      <c r="G6998" s="230">
        <v>0.33333333300000001</v>
      </c>
    </row>
    <row r="6999" spans="1:7" x14ac:dyDescent="0.2">
      <c r="A6999" s="229" t="s">
        <v>14627</v>
      </c>
      <c r="B6999" s="229" t="s">
        <v>14225</v>
      </c>
      <c r="C6999" s="229">
        <v>1</v>
      </c>
      <c r="D6999" s="229">
        <v>0</v>
      </c>
      <c r="E6999" s="229">
        <v>0</v>
      </c>
      <c r="F6999" s="229">
        <v>2</v>
      </c>
      <c r="G6999" s="230">
        <v>0.33333333300000001</v>
      </c>
    </row>
    <row r="7000" spans="1:7" x14ac:dyDescent="0.2">
      <c r="A7000" s="229" t="s">
        <v>14627</v>
      </c>
      <c r="B7000" s="229" t="s">
        <v>14680</v>
      </c>
      <c r="C7000" s="229">
        <v>1</v>
      </c>
      <c r="D7000" s="229">
        <v>0</v>
      </c>
      <c r="E7000" s="229">
        <v>0</v>
      </c>
      <c r="F7000" s="229">
        <v>2</v>
      </c>
      <c r="G7000" s="230">
        <v>0.33333333300000001</v>
      </c>
    </row>
    <row r="7001" spans="1:7" x14ac:dyDescent="0.2">
      <c r="A7001" s="229" t="s">
        <v>14627</v>
      </c>
      <c r="B7001" s="229" t="s">
        <v>14217</v>
      </c>
      <c r="C7001" s="229">
        <v>1</v>
      </c>
      <c r="D7001" s="229">
        <v>0</v>
      </c>
      <c r="E7001" s="229">
        <v>0</v>
      </c>
      <c r="F7001" s="229">
        <v>2</v>
      </c>
      <c r="G7001" s="230">
        <v>0.33333333300000001</v>
      </c>
    </row>
    <row r="7002" spans="1:7" x14ac:dyDescent="0.2">
      <c r="A7002" s="229" t="s">
        <v>14633</v>
      </c>
      <c r="B7002" s="229" t="s">
        <v>2214</v>
      </c>
      <c r="C7002" s="229">
        <v>1</v>
      </c>
      <c r="D7002" s="229">
        <v>0</v>
      </c>
      <c r="E7002" s="229">
        <v>0</v>
      </c>
      <c r="F7002" s="229">
        <v>2</v>
      </c>
      <c r="G7002" s="230">
        <v>0.33333333300000001</v>
      </c>
    </row>
    <row r="7003" spans="1:7" x14ac:dyDescent="0.2">
      <c r="A7003" s="229" t="s">
        <v>14633</v>
      </c>
      <c r="B7003" s="229" t="s">
        <v>14219</v>
      </c>
      <c r="C7003" s="229">
        <v>1</v>
      </c>
      <c r="D7003" s="229">
        <v>0</v>
      </c>
      <c r="E7003" s="229">
        <v>0</v>
      </c>
      <c r="F7003" s="229">
        <v>2</v>
      </c>
      <c r="G7003" s="230">
        <v>0.33333333300000001</v>
      </c>
    </row>
    <row r="7004" spans="1:7" x14ac:dyDescent="0.2">
      <c r="A7004" s="229" t="s">
        <v>14633</v>
      </c>
      <c r="B7004" s="229" t="s">
        <v>14212</v>
      </c>
      <c r="C7004" s="229">
        <v>1</v>
      </c>
      <c r="D7004" s="229">
        <v>0</v>
      </c>
      <c r="E7004" s="229">
        <v>0</v>
      </c>
      <c r="F7004" s="229">
        <v>2</v>
      </c>
      <c r="G7004" s="230">
        <v>0.33333333300000001</v>
      </c>
    </row>
    <row r="7005" spans="1:7" x14ac:dyDescent="0.2">
      <c r="A7005" s="229" t="s">
        <v>14633</v>
      </c>
      <c r="B7005" s="229" t="s">
        <v>14213</v>
      </c>
      <c r="C7005" s="229">
        <v>1</v>
      </c>
      <c r="D7005" s="229">
        <v>0</v>
      </c>
      <c r="E7005" s="229">
        <v>0</v>
      </c>
      <c r="F7005" s="229">
        <v>2</v>
      </c>
      <c r="G7005" s="230">
        <v>0.33333333300000001</v>
      </c>
    </row>
    <row r="7006" spans="1:7" x14ac:dyDescent="0.2">
      <c r="A7006" s="229" t="s">
        <v>14633</v>
      </c>
      <c r="B7006" s="229" t="s">
        <v>14220</v>
      </c>
      <c r="C7006" s="229">
        <v>1</v>
      </c>
      <c r="D7006" s="229">
        <v>0</v>
      </c>
      <c r="E7006" s="229">
        <v>0</v>
      </c>
      <c r="F7006" s="229">
        <v>2</v>
      </c>
      <c r="G7006" s="230">
        <v>0.33333333300000001</v>
      </c>
    </row>
    <row r="7007" spans="1:7" x14ac:dyDescent="0.2">
      <c r="A7007" s="229" t="s">
        <v>14633</v>
      </c>
      <c r="B7007" s="229" t="s">
        <v>14214</v>
      </c>
      <c r="C7007" s="229">
        <v>1</v>
      </c>
      <c r="D7007" s="229">
        <v>0</v>
      </c>
      <c r="E7007" s="229">
        <v>0</v>
      </c>
      <c r="F7007" s="229">
        <v>2</v>
      </c>
      <c r="G7007" s="230">
        <v>0.33333333300000001</v>
      </c>
    </row>
    <row r="7008" spans="1:7" x14ac:dyDescent="0.2">
      <c r="A7008" s="229" t="s">
        <v>14633</v>
      </c>
      <c r="B7008" s="229" t="s">
        <v>14672</v>
      </c>
      <c r="C7008" s="229">
        <v>1</v>
      </c>
      <c r="D7008" s="229">
        <v>0</v>
      </c>
      <c r="E7008" s="229">
        <v>0</v>
      </c>
      <c r="F7008" s="229">
        <v>2</v>
      </c>
      <c r="G7008" s="230">
        <v>0.33333333300000001</v>
      </c>
    </row>
    <row r="7009" spans="1:7" x14ac:dyDescent="0.2">
      <c r="A7009" s="229" t="s">
        <v>14633</v>
      </c>
      <c r="B7009" s="229" t="s">
        <v>14221</v>
      </c>
      <c r="C7009" s="229">
        <v>1</v>
      </c>
      <c r="D7009" s="229">
        <v>0</v>
      </c>
      <c r="E7009" s="229">
        <v>0</v>
      </c>
      <c r="F7009" s="229">
        <v>2</v>
      </c>
      <c r="G7009" s="230">
        <v>0.33333333300000001</v>
      </c>
    </row>
    <row r="7010" spans="1:7" x14ac:dyDescent="0.2">
      <c r="A7010" s="229" t="s">
        <v>14633</v>
      </c>
      <c r="B7010" s="229" t="s">
        <v>14673</v>
      </c>
      <c r="C7010" s="229">
        <v>1</v>
      </c>
      <c r="D7010" s="229">
        <v>0</v>
      </c>
      <c r="E7010" s="229">
        <v>0</v>
      </c>
      <c r="F7010" s="229">
        <v>2</v>
      </c>
      <c r="G7010" s="230">
        <v>0.33333333300000001</v>
      </c>
    </row>
    <row r="7011" spans="1:7" x14ac:dyDescent="0.2">
      <c r="A7011" s="229" t="s">
        <v>14634</v>
      </c>
      <c r="B7011" s="229" t="s">
        <v>2214</v>
      </c>
      <c r="C7011" s="229">
        <v>1</v>
      </c>
      <c r="D7011" s="229">
        <v>0</v>
      </c>
      <c r="E7011" s="229">
        <v>0</v>
      </c>
      <c r="F7011" s="229">
        <v>2</v>
      </c>
      <c r="G7011" s="230">
        <v>0.33333333300000001</v>
      </c>
    </row>
    <row r="7012" spans="1:7" x14ac:dyDescent="0.2">
      <c r="A7012" s="229" t="s">
        <v>14634</v>
      </c>
      <c r="B7012" s="229" t="s">
        <v>14219</v>
      </c>
      <c r="C7012" s="229">
        <v>1</v>
      </c>
      <c r="D7012" s="229">
        <v>0</v>
      </c>
      <c r="E7012" s="229">
        <v>0</v>
      </c>
      <c r="F7012" s="229">
        <v>2</v>
      </c>
      <c r="G7012" s="230">
        <v>0.33333333300000001</v>
      </c>
    </row>
    <row r="7013" spans="1:7" x14ac:dyDescent="0.2">
      <c r="A7013" s="229" t="s">
        <v>14634</v>
      </c>
      <c r="B7013" s="229" t="s">
        <v>14212</v>
      </c>
      <c r="C7013" s="229">
        <v>1</v>
      </c>
      <c r="D7013" s="229">
        <v>0</v>
      </c>
      <c r="E7013" s="229">
        <v>0</v>
      </c>
      <c r="F7013" s="229">
        <v>2</v>
      </c>
      <c r="G7013" s="230">
        <v>0.33333333300000001</v>
      </c>
    </row>
    <row r="7014" spans="1:7" x14ac:dyDescent="0.2">
      <c r="A7014" s="229" t="s">
        <v>14634</v>
      </c>
      <c r="B7014" s="229" t="s">
        <v>14213</v>
      </c>
      <c r="C7014" s="229">
        <v>1</v>
      </c>
      <c r="D7014" s="229">
        <v>0</v>
      </c>
      <c r="E7014" s="229">
        <v>0</v>
      </c>
      <c r="F7014" s="229">
        <v>2</v>
      </c>
      <c r="G7014" s="230">
        <v>0.33333333300000001</v>
      </c>
    </row>
    <row r="7015" spans="1:7" x14ac:dyDescent="0.2">
      <c r="A7015" s="229" t="s">
        <v>14634</v>
      </c>
      <c r="B7015" s="229" t="s">
        <v>14220</v>
      </c>
      <c r="C7015" s="229">
        <v>1</v>
      </c>
      <c r="D7015" s="229">
        <v>0</v>
      </c>
      <c r="E7015" s="229">
        <v>0</v>
      </c>
      <c r="F7015" s="229">
        <v>2</v>
      </c>
      <c r="G7015" s="230">
        <v>0.33333333300000001</v>
      </c>
    </row>
    <row r="7016" spans="1:7" x14ac:dyDescent="0.2">
      <c r="A7016" s="229" t="s">
        <v>14634</v>
      </c>
      <c r="B7016" s="229" t="s">
        <v>14214</v>
      </c>
      <c r="C7016" s="229">
        <v>1</v>
      </c>
      <c r="D7016" s="229">
        <v>0</v>
      </c>
      <c r="E7016" s="229">
        <v>0</v>
      </c>
      <c r="F7016" s="229">
        <v>2</v>
      </c>
      <c r="G7016" s="230">
        <v>0.33333333300000001</v>
      </c>
    </row>
    <row r="7017" spans="1:7" x14ac:dyDescent="0.2">
      <c r="A7017" s="229" t="s">
        <v>14634</v>
      </c>
      <c r="B7017" s="229" t="s">
        <v>14672</v>
      </c>
      <c r="C7017" s="229">
        <v>1</v>
      </c>
      <c r="D7017" s="229">
        <v>0</v>
      </c>
      <c r="E7017" s="229">
        <v>0</v>
      </c>
      <c r="F7017" s="229">
        <v>2</v>
      </c>
      <c r="G7017" s="230">
        <v>0.33333333300000001</v>
      </c>
    </row>
    <row r="7018" spans="1:7" x14ac:dyDescent="0.2">
      <c r="A7018" s="229" t="s">
        <v>14634</v>
      </c>
      <c r="B7018" s="229" t="s">
        <v>14221</v>
      </c>
      <c r="C7018" s="229">
        <v>1</v>
      </c>
      <c r="D7018" s="229">
        <v>0</v>
      </c>
      <c r="E7018" s="229">
        <v>0</v>
      </c>
      <c r="F7018" s="229">
        <v>2</v>
      </c>
      <c r="G7018" s="230">
        <v>0.33333333300000001</v>
      </c>
    </row>
    <row r="7019" spans="1:7" x14ac:dyDescent="0.2">
      <c r="A7019" s="229" t="s">
        <v>14634</v>
      </c>
      <c r="B7019" s="229" t="s">
        <v>14673</v>
      </c>
      <c r="C7019" s="229">
        <v>1</v>
      </c>
      <c r="D7019" s="229">
        <v>0</v>
      </c>
      <c r="E7019" s="229">
        <v>0</v>
      </c>
      <c r="F7019" s="229">
        <v>2</v>
      </c>
      <c r="G7019" s="230">
        <v>0.33333333300000001</v>
      </c>
    </row>
    <row r="7020" spans="1:7" x14ac:dyDescent="0.2">
      <c r="A7020" s="229" t="s">
        <v>14636</v>
      </c>
      <c r="B7020" s="229" t="s">
        <v>14678</v>
      </c>
      <c r="C7020" s="229">
        <v>1</v>
      </c>
      <c r="D7020" s="229">
        <v>0</v>
      </c>
      <c r="E7020" s="229">
        <v>0</v>
      </c>
      <c r="F7020" s="229">
        <v>2</v>
      </c>
      <c r="G7020" s="230">
        <v>0.33333333300000001</v>
      </c>
    </row>
    <row r="7021" spans="1:7" x14ac:dyDescent="0.2">
      <c r="A7021" s="229" t="s">
        <v>14638</v>
      </c>
      <c r="B7021" s="229" t="s">
        <v>14693</v>
      </c>
      <c r="C7021" s="229">
        <v>1</v>
      </c>
      <c r="D7021" s="229">
        <v>0</v>
      </c>
      <c r="E7021" s="229">
        <v>0</v>
      </c>
      <c r="F7021" s="229">
        <v>2</v>
      </c>
      <c r="G7021" s="230">
        <v>0.33333333300000001</v>
      </c>
    </row>
    <row r="7022" spans="1:7" x14ac:dyDescent="0.2">
      <c r="A7022" s="229" t="s">
        <v>14638</v>
      </c>
      <c r="B7022" s="229" t="s">
        <v>14694</v>
      </c>
      <c r="C7022" s="229">
        <v>1</v>
      </c>
      <c r="D7022" s="229">
        <v>0</v>
      </c>
      <c r="E7022" s="229">
        <v>0</v>
      </c>
      <c r="F7022" s="229">
        <v>2</v>
      </c>
      <c r="G7022" s="230">
        <v>0.33333333300000001</v>
      </c>
    </row>
    <row r="7023" spans="1:7" x14ac:dyDescent="0.2">
      <c r="A7023" s="229" t="s">
        <v>14640</v>
      </c>
      <c r="B7023" s="229" t="s">
        <v>14696</v>
      </c>
      <c r="C7023" s="229">
        <v>1</v>
      </c>
      <c r="D7023" s="229">
        <v>0</v>
      </c>
      <c r="E7023" s="229">
        <v>0</v>
      </c>
      <c r="F7023" s="229">
        <v>2</v>
      </c>
      <c r="G7023" s="230">
        <v>0.33333333300000001</v>
      </c>
    </row>
    <row r="7024" spans="1:7" x14ac:dyDescent="0.2">
      <c r="A7024" s="229" t="s">
        <v>14644</v>
      </c>
      <c r="B7024" s="229" t="s">
        <v>14216</v>
      </c>
      <c r="C7024" s="229">
        <v>1</v>
      </c>
      <c r="D7024" s="229">
        <v>0</v>
      </c>
      <c r="E7024" s="229">
        <v>0</v>
      </c>
      <c r="F7024" s="229">
        <v>2</v>
      </c>
      <c r="G7024" s="230">
        <v>0.33333333300000001</v>
      </c>
    </row>
    <row r="7025" spans="1:7" x14ac:dyDescent="0.2">
      <c r="A7025" s="229" t="s">
        <v>14644</v>
      </c>
      <c r="B7025" s="229" t="s">
        <v>14225</v>
      </c>
      <c r="C7025" s="229">
        <v>1</v>
      </c>
      <c r="D7025" s="229">
        <v>0</v>
      </c>
      <c r="E7025" s="229">
        <v>0</v>
      </c>
      <c r="F7025" s="229">
        <v>2</v>
      </c>
      <c r="G7025" s="230">
        <v>0.33333333300000001</v>
      </c>
    </row>
    <row r="7026" spans="1:7" x14ac:dyDescent="0.2">
      <c r="A7026" s="229" t="s">
        <v>14644</v>
      </c>
      <c r="B7026" s="229" t="s">
        <v>14680</v>
      </c>
      <c r="C7026" s="229">
        <v>1</v>
      </c>
      <c r="D7026" s="229">
        <v>0</v>
      </c>
      <c r="E7026" s="229">
        <v>0</v>
      </c>
      <c r="F7026" s="229">
        <v>2</v>
      </c>
      <c r="G7026" s="230">
        <v>0.33333333300000001</v>
      </c>
    </row>
    <row r="7027" spans="1:7" x14ac:dyDescent="0.2">
      <c r="A7027" s="229" t="s">
        <v>14644</v>
      </c>
      <c r="B7027" s="229" t="s">
        <v>14217</v>
      </c>
      <c r="C7027" s="229">
        <v>1</v>
      </c>
      <c r="D7027" s="229">
        <v>0</v>
      </c>
      <c r="E7027" s="229">
        <v>0</v>
      </c>
      <c r="F7027" s="229">
        <v>2</v>
      </c>
      <c r="G7027" s="230">
        <v>0.33333333300000001</v>
      </c>
    </row>
    <row r="7028" spans="1:7" x14ac:dyDescent="0.2">
      <c r="A7028" s="229" t="s">
        <v>14645</v>
      </c>
      <c r="B7028" s="229" t="s">
        <v>14216</v>
      </c>
      <c r="C7028" s="229">
        <v>1</v>
      </c>
      <c r="D7028" s="229">
        <v>0</v>
      </c>
      <c r="E7028" s="229">
        <v>0</v>
      </c>
      <c r="F7028" s="229">
        <v>2</v>
      </c>
      <c r="G7028" s="230">
        <v>0.33333333300000001</v>
      </c>
    </row>
    <row r="7029" spans="1:7" x14ac:dyDescent="0.2">
      <c r="A7029" s="229" t="s">
        <v>14645</v>
      </c>
      <c r="B7029" s="229" t="s">
        <v>14225</v>
      </c>
      <c r="C7029" s="229">
        <v>1</v>
      </c>
      <c r="D7029" s="229">
        <v>0</v>
      </c>
      <c r="E7029" s="229">
        <v>0</v>
      </c>
      <c r="F7029" s="229">
        <v>2</v>
      </c>
      <c r="G7029" s="230">
        <v>0.33333333300000001</v>
      </c>
    </row>
    <row r="7030" spans="1:7" x14ac:dyDescent="0.2">
      <c r="A7030" s="229" t="s">
        <v>14645</v>
      </c>
      <c r="B7030" s="229" t="s">
        <v>14680</v>
      </c>
      <c r="C7030" s="229">
        <v>1</v>
      </c>
      <c r="D7030" s="229">
        <v>0</v>
      </c>
      <c r="E7030" s="229">
        <v>0</v>
      </c>
      <c r="F7030" s="229">
        <v>2</v>
      </c>
      <c r="G7030" s="230">
        <v>0.33333333300000001</v>
      </c>
    </row>
    <row r="7031" spans="1:7" x14ac:dyDescent="0.2">
      <c r="A7031" s="229" t="s">
        <v>14645</v>
      </c>
      <c r="B7031" s="229" t="s">
        <v>14217</v>
      </c>
      <c r="C7031" s="229">
        <v>1</v>
      </c>
      <c r="D7031" s="229">
        <v>0</v>
      </c>
      <c r="E7031" s="229">
        <v>0</v>
      </c>
      <c r="F7031" s="229">
        <v>2</v>
      </c>
      <c r="G7031" s="230">
        <v>0.33333333300000001</v>
      </c>
    </row>
    <row r="7032" spans="1:7" x14ac:dyDescent="0.2">
      <c r="A7032" s="229" t="s">
        <v>14647</v>
      </c>
      <c r="B7032" s="229" t="s">
        <v>2214</v>
      </c>
      <c r="C7032" s="229">
        <v>1</v>
      </c>
      <c r="D7032" s="229">
        <v>0</v>
      </c>
      <c r="E7032" s="229">
        <v>0</v>
      </c>
      <c r="F7032" s="229">
        <v>2</v>
      </c>
      <c r="G7032" s="230">
        <v>0.33333333300000001</v>
      </c>
    </row>
    <row r="7033" spans="1:7" x14ac:dyDescent="0.2">
      <c r="A7033" s="229" t="s">
        <v>14647</v>
      </c>
      <c r="B7033" s="229" t="s">
        <v>14219</v>
      </c>
      <c r="C7033" s="229">
        <v>1</v>
      </c>
      <c r="D7033" s="229">
        <v>0</v>
      </c>
      <c r="E7033" s="229">
        <v>0</v>
      </c>
      <c r="F7033" s="229">
        <v>2</v>
      </c>
      <c r="G7033" s="230">
        <v>0.33333333300000001</v>
      </c>
    </row>
    <row r="7034" spans="1:7" x14ac:dyDescent="0.2">
      <c r="A7034" s="229" t="s">
        <v>14647</v>
      </c>
      <c r="B7034" s="229" t="s">
        <v>14212</v>
      </c>
      <c r="C7034" s="229">
        <v>1</v>
      </c>
      <c r="D7034" s="229">
        <v>0</v>
      </c>
      <c r="E7034" s="229">
        <v>0</v>
      </c>
      <c r="F7034" s="229">
        <v>2</v>
      </c>
      <c r="G7034" s="230">
        <v>0.33333333300000001</v>
      </c>
    </row>
    <row r="7035" spans="1:7" x14ac:dyDescent="0.2">
      <c r="A7035" s="229" t="s">
        <v>14647</v>
      </c>
      <c r="B7035" s="229" t="s">
        <v>14213</v>
      </c>
      <c r="C7035" s="229">
        <v>1</v>
      </c>
      <c r="D7035" s="229">
        <v>0</v>
      </c>
      <c r="E7035" s="229">
        <v>0</v>
      </c>
      <c r="F7035" s="229">
        <v>2</v>
      </c>
      <c r="G7035" s="230">
        <v>0.33333333300000001</v>
      </c>
    </row>
    <row r="7036" spans="1:7" x14ac:dyDescent="0.2">
      <c r="A7036" s="229" t="s">
        <v>14647</v>
      </c>
      <c r="B7036" s="229" t="s">
        <v>14220</v>
      </c>
      <c r="C7036" s="229">
        <v>1</v>
      </c>
      <c r="D7036" s="229">
        <v>0</v>
      </c>
      <c r="E7036" s="229">
        <v>0</v>
      </c>
      <c r="F7036" s="229">
        <v>2</v>
      </c>
      <c r="G7036" s="230">
        <v>0.33333333300000001</v>
      </c>
    </row>
    <row r="7037" spans="1:7" x14ac:dyDescent="0.2">
      <c r="A7037" s="229" t="s">
        <v>14647</v>
      </c>
      <c r="B7037" s="229" t="s">
        <v>14214</v>
      </c>
      <c r="C7037" s="229">
        <v>1</v>
      </c>
      <c r="D7037" s="229">
        <v>0</v>
      </c>
      <c r="E7037" s="229">
        <v>0</v>
      </c>
      <c r="F7037" s="229">
        <v>2</v>
      </c>
      <c r="G7037" s="230">
        <v>0.33333333300000001</v>
      </c>
    </row>
    <row r="7038" spans="1:7" x14ac:dyDescent="0.2">
      <c r="A7038" s="229" t="s">
        <v>14647</v>
      </c>
      <c r="B7038" s="229" t="s">
        <v>14672</v>
      </c>
      <c r="C7038" s="229">
        <v>1</v>
      </c>
      <c r="D7038" s="229">
        <v>0</v>
      </c>
      <c r="E7038" s="229">
        <v>0</v>
      </c>
      <c r="F7038" s="229">
        <v>2</v>
      </c>
      <c r="G7038" s="230">
        <v>0.33333333300000001</v>
      </c>
    </row>
    <row r="7039" spans="1:7" x14ac:dyDescent="0.2">
      <c r="A7039" s="229" t="s">
        <v>14647</v>
      </c>
      <c r="B7039" s="229" t="s">
        <v>14221</v>
      </c>
      <c r="C7039" s="229">
        <v>1</v>
      </c>
      <c r="D7039" s="229">
        <v>0</v>
      </c>
      <c r="E7039" s="229">
        <v>0</v>
      </c>
      <c r="F7039" s="229">
        <v>2</v>
      </c>
      <c r="G7039" s="230">
        <v>0.33333333300000001</v>
      </c>
    </row>
    <row r="7040" spans="1:7" x14ac:dyDescent="0.2">
      <c r="A7040" s="229" t="s">
        <v>14647</v>
      </c>
      <c r="B7040" s="229" t="s">
        <v>14673</v>
      </c>
      <c r="C7040" s="229">
        <v>1</v>
      </c>
      <c r="D7040" s="229">
        <v>0</v>
      </c>
      <c r="E7040" s="229">
        <v>0</v>
      </c>
      <c r="F7040" s="229">
        <v>2</v>
      </c>
      <c r="G7040" s="230">
        <v>0.33333333300000001</v>
      </c>
    </row>
    <row r="7041" spans="1:7" x14ac:dyDescent="0.2">
      <c r="A7041" s="229" t="s">
        <v>14651</v>
      </c>
      <c r="B7041" s="229" t="s">
        <v>14696</v>
      </c>
      <c r="C7041" s="229">
        <v>1</v>
      </c>
      <c r="D7041" s="229">
        <v>0</v>
      </c>
      <c r="E7041" s="229">
        <v>0</v>
      </c>
      <c r="F7041" s="229">
        <v>2</v>
      </c>
      <c r="G7041" s="230">
        <v>0.33333333300000001</v>
      </c>
    </row>
    <row r="7042" spans="1:7" x14ac:dyDescent="0.2">
      <c r="A7042" s="229" t="s">
        <v>14654</v>
      </c>
      <c r="B7042" s="229" t="s">
        <v>14678</v>
      </c>
      <c r="C7042" s="229">
        <v>1</v>
      </c>
      <c r="D7042" s="229">
        <v>0</v>
      </c>
      <c r="E7042" s="229">
        <v>0</v>
      </c>
      <c r="F7042" s="229">
        <v>2</v>
      </c>
      <c r="G7042" s="230">
        <v>0.33333333300000001</v>
      </c>
    </row>
    <row r="7043" spans="1:7" x14ac:dyDescent="0.2">
      <c r="A7043" s="229" t="s">
        <v>14658</v>
      </c>
      <c r="B7043" s="229" t="s">
        <v>2214</v>
      </c>
      <c r="C7043" s="229">
        <v>1</v>
      </c>
      <c r="D7043" s="229">
        <v>0</v>
      </c>
      <c r="E7043" s="229">
        <v>0</v>
      </c>
      <c r="F7043" s="229">
        <v>2</v>
      </c>
      <c r="G7043" s="230">
        <v>0.33333333300000001</v>
      </c>
    </row>
    <row r="7044" spans="1:7" x14ac:dyDescent="0.2">
      <c r="A7044" s="229" t="s">
        <v>14658</v>
      </c>
      <c r="B7044" s="229" t="s">
        <v>14219</v>
      </c>
      <c r="C7044" s="229">
        <v>1</v>
      </c>
      <c r="D7044" s="229">
        <v>0</v>
      </c>
      <c r="E7044" s="229">
        <v>0</v>
      </c>
      <c r="F7044" s="229">
        <v>2</v>
      </c>
      <c r="G7044" s="230">
        <v>0.33333333300000001</v>
      </c>
    </row>
    <row r="7045" spans="1:7" x14ac:dyDescent="0.2">
      <c r="A7045" s="229" t="s">
        <v>14658</v>
      </c>
      <c r="B7045" s="229" t="s">
        <v>14212</v>
      </c>
      <c r="C7045" s="229">
        <v>1</v>
      </c>
      <c r="D7045" s="229">
        <v>0</v>
      </c>
      <c r="E7045" s="229">
        <v>0</v>
      </c>
      <c r="F7045" s="229">
        <v>2</v>
      </c>
      <c r="G7045" s="230">
        <v>0.33333333300000001</v>
      </c>
    </row>
    <row r="7046" spans="1:7" x14ac:dyDescent="0.2">
      <c r="A7046" s="229" t="s">
        <v>14658</v>
      </c>
      <c r="B7046" s="229" t="s">
        <v>14213</v>
      </c>
      <c r="C7046" s="229">
        <v>1</v>
      </c>
      <c r="D7046" s="229">
        <v>0</v>
      </c>
      <c r="E7046" s="229">
        <v>0</v>
      </c>
      <c r="F7046" s="229">
        <v>2</v>
      </c>
      <c r="G7046" s="230">
        <v>0.33333333300000001</v>
      </c>
    </row>
    <row r="7047" spans="1:7" x14ac:dyDescent="0.2">
      <c r="A7047" s="229" t="s">
        <v>14658</v>
      </c>
      <c r="B7047" s="229" t="s">
        <v>14220</v>
      </c>
      <c r="C7047" s="229">
        <v>1</v>
      </c>
      <c r="D7047" s="229">
        <v>0</v>
      </c>
      <c r="E7047" s="229">
        <v>0</v>
      </c>
      <c r="F7047" s="229">
        <v>2</v>
      </c>
      <c r="G7047" s="230">
        <v>0.33333333300000001</v>
      </c>
    </row>
    <row r="7048" spans="1:7" x14ac:dyDescent="0.2">
      <c r="A7048" s="229" t="s">
        <v>14658</v>
      </c>
      <c r="B7048" s="229" t="s">
        <v>14214</v>
      </c>
      <c r="C7048" s="229">
        <v>1</v>
      </c>
      <c r="D7048" s="229">
        <v>0</v>
      </c>
      <c r="E7048" s="229">
        <v>0</v>
      </c>
      <c r="F7048" s="229">
        <v>2</v>
      </c>
      <c r="G7048" s="230">
        <v>0.33333333300000001</v>
      </c>
    </row>
    <row r="7049" spans="1:7" x14ac:dyDescent="0.2">
      <c r="A7049" s="229" t="s">
        <v>14658</v>
      </c>
      <c r="B7049" s="229" t="s">
        <v>14672</v>
      </c>
      <c r="C7049" s="229">
        <v>1</v>
      </c>
      <c r="D7049" s="229">
        <v>0</v>
      </c>
      <c r="E7049" s="229">
        <v>0</v>
      </c>
      <c r="F7049" s="229">
        <v>2</v>
      </c>
      <c r="G7049" s="230">
        <v>0.33333333300000001</v>
      </c>
    </row>
    <row r="7050" spans="1:7" x14ac:dyDescent="0.2">
      <c r="A7050" s="229" t="s">
        <v>14658</v>
      </c>
      <c r="B7050" s="229" t="s">
        <v>14221</v>
      </c>
      <c r="C7050" s="229">
        <v>1</v>
      </c>
      <c r="D7050" s="229">
        <v>0</v>
      </c>
      <c r="E7050" s="229">
        <v>0</v>
      </c>
      <c r="F7050" s="229">
        <v>2</v>
      </c>
      <c r="G7050" s="230">
        <v>0.33333333300000001</v>
      </c>
    </row>
    <row r="7051" spans="1:7" x14ac:dyDescent="0.2">
      <c r="A7051" s="229" t="s">
        <v>14658</v>
      </c>
      <c r="B7051" s="229" t="s">
        <v>14673</v>
      </c>
      <c r="C7051" s="229">
        <v>1</v>
      </c>
      <c r="D7051" s="229">
        <v>0</v>
      </c>
      <c r="E7051" s="229">
        <v>0</v>
      </c>
      <c r="F7051" s="229">
        <v>2</v>
      </c>
      <c r="G7051" s="230">
        <v>0.33333333300000001</v>
      </c>
    </row>
    <row r="7052" spans="1:7" x14ac:dyDescent="0.2">
      <c r="A7052" s="229" t="s">
        <v>14659</v>
      </c>
      <c r="B7052" s="229" t="s">
        <v>2214</v>
      </c>
      <c r="C7052" s="229">
        <v>1</v>
      </c>
      <c r="D7052" s="229">
        <v>0</v>
      </c>
      <c r="E7052" s="229">
        <v>0</v>
      </c>
      <c r="F7052" s="229">
        <v>2</v>
      </c>
      <c r="G7052" s="230">
        <v>0.33333333300000001</v>
      </c>
    </row>
    <row r="7053" spans="1:7" x14ac:dyDescent="0.2">
      <c r="A7053" s="229" t="s">
        <v>14659</v>
      </c>
      <c r="B7053" s="229" t="s">
        <v>14219</v>
      </c>
      <c r="C7053" s="229">
        <v>1</v>
      </c>
      <c r="D7053" s="229">
        <v>0</v>
      </c>
      <c r="E7053" s="229">
        <v>0</v>
      </c>
      <c r="F7053" s="229">
        <v>2</v>
      </c>
      <c r="G7053" s="230">
        <v>0.33333333300000001</v>
      </c>
    </row>
    <row r="7054" spans="1:7" x14ac:dyDescent="0.2">
      <c r="A7054" s="229" t="s">
        <v>14659</v>
      </c>
      <c r="B7054" s="229" t="s">
        <v>14212</v>
      </c>
      <c r="C7054" s="229">
        <v>1</v>
      </c>
      <c r="D7054" s="229">
        <v>0</v>
      </c>
      <c r="E7054" s="229">
        <v>0</v>
      </c>
      <c r="F7054" s="229">
        <v>2</v>
      </c>
      <c r="G7054" s="230">
        <v>0.33333333300000001</v>
      </c>
    </row>
    <row r="7055" spans="1:7" x14ac:dyDescent="0.2">
      <c r="A7055" s="229" t="s">
        <v>14659</v>
      </c>
      <c r="B7055" s="229" t="s">
        <v>14213</v>
      </c>
      <c r="C7055" s="229">
        <v>1</v>
      </c>
      <c r="D7055" s="229">
        <v>0</v>
      </c>
      <c r="E7055" s="229">
        <v>0</v>
      </c>
      <c r="F7055" s="229">
        <v>2</v>
      </c>
      <c r="G7055" s="230">
        <v>0.33333333300000001</v>
      </c>
    </row>
    <row r="7056" spans="1:7" x14ac:dyDescent="0.2">
      <c r="A7056" s="229" t="s">
        <v>14659</v>
      </c>
      <c r="B7056" s="229" t="s">
        <v>14220</v>
      </c>
      <c r="C7056" s="229">
        <v>1</v>
      </c>
      <c r="D7056" s="229">
        <v>0</v>
      </c>
      <c r="E7056" s="229">
        <v>0</v>
      </c>
      <c r="F7056" s="229">
        <v>2</v>
      </c>
      <c r="G7056" s="230">
        <v>0.33333333300000001</v>
      </c>
    </row>
    <row r="7057" spans="1:7" x14ac:dyDescent="0.2">
      <c r="A7057" s="229" t="s">
        <v>14659</v>
      </c>
      <c r="B7057" s="229" t="s">
        <v>14214</v>
      </c>
      <c r="C7057" s="229">
        <v>1</v>
      </c>
      <c r="D7057" s="229">
        <v>0</v>
      </c>
      <c r="E7057" s="229">
        <v>0</v>
      </c>
      <c r="F7057" s="229">
        <v>2</v>
      </c>
      <c r="G7057" s="230">
        <v>0.33333333300000001</v>
      </c>
    </row>
    <row r="7058" spans="1:7" x14ac:dyDescent="0.2">
      <c r="A7058" s="229" t="s">
        <v>14659</v>
      </c>
      <c r="B7058" s="229" t="s">
        <v>14672</v>
      </c>
      <c r="C7058" s="229">
        <v>1</v>
      </c>
      <c r="D7058" s="229">
        <v>0</v>
      </c>
      <c r="E7058" s="229">
        <v>0</v>
      </c>
      <c r="F7058" s="229">
        <v>2</v>
      </c>
      <c r="G7058" s="230">
        <v>0.33333333300000001</v>
      </c>
    </row>
    <row r="7059" spans="1:7" x14ac:dyDescent="0.2">
      <c r="A7059" s="229" t="s">
        <v>14659</v>
      </c>
      <c r="B7059" s="229" t="s">
        <v>14221</v>
      </c>
      <c r="C7059" s="229">
        <v>1</v>
      </c>
      <c r="D7059" s="229">
        <v>0</v>
      </c>
      <c r="E7059" s="229">
        <v>0</v>
      </c>
      <c r="F7059" s="229">
        <v>2</v>
      </c>
      <c r="G7059" s="230">
        <v>0.33333333300000001</v>
      </c>
    </row>
    <row r="7060" spans="1:7" x14ac:dyDescent="0.2">
      <c r="A7060" s="229" t="s">
        <v>14659</v>
      </c>
      <c r="B7060" s="229" t="s">
        <v>14673</v>
      </c>
      <c r="C7060" s="229">
        <v>1</v>
      </c>
      <c r="D7060" s="229">
        <v>0</v>
      </c>
      <c r="E7060" s="229">
        <v>0</v>
      </c>
      <c r="F7060" s="229">
        <v>2</v>
      </c>
      <c r="G7060" s="230">
        <v>0.33333333300000001</v>
      </c>
    </row>
    <row r="7061" spans="1:7" x14ac:dyDescent="0.2">
      <c r="A7061" s="229" t="s">
        <v>14664</v>
      </c>
      <c r="B7061" s="229" t="s">
        <v>14693</v>
      </c>
      <c r="C7061" s="229">
        <v>1</v>
      </c>
      <c r="D7061" s="229">
        <v>0</v>
      </c>
      <c r="E7061" s="229">
        <v>0</v>
      </c>
      <c r="F7061" s="229">
        <v>2</v>
      </c>
      <c r="G7061" s="230">
        <v>0.33333333300000001</v>
      </c>
    </row>
    <row r="7062" spans="1:7" x14ac:dyDescent="0.2">
      <c r="A7062" s="229" t="s">
        <v>14664</v>
      </c>
      <c r="B7062" s="229" t="s">
        <v>14694</v>
      </c>
      <c r="C7062" s="229">
        <v>1</v>
      </c>
      <c r="D7062" s="229">
        <v>0</v>
      </c>
      <c r="E7062" s="229">
        <v>0</v>
      </c>
      <c r="F7062" s="229">
        <v>2</v>
      </c>
      <c r="G7062" s="230">
        <v>0.33333333300000001</v>
      </c>
    </row>
    <row r="7063" spans="1:7" x14ac:dyDescent="0.2">
      <c r="A7063" s="229" t="s">
        <v>14668</v>
      </c>
      <c r="B7063" s="229" t="s">
        <v>14693</v>
      </c>
      <c r="C7063" s="229">
        <v>1</v>
      </c>
      <c r="D7063" s="229">
        <v>0</v>
      </c>
      <c r="E7063" s="229">
        <v>0</v>
      </c>
      <c r="F7063" s="229">
        <v>2</v>
      </c>
      <c r="G7063" s="230">
        <v>0.33333333300000001</v>
      </c>
    </row>
    <row r="7064" spans="1:7" x14ac:dyDescent="0.2">
      <c r="A7064" s="229" t="s">
        <v>14668</v>
      </c>
      <c r="B7064" s="229" t="s">
        <v>14694</v>
      </c>
      <c r="C7064" s="229">
        <v>1</v>
      </c>
      <c r="D7064" s="229">
        <v>0</v>
      </c>
      <c r="E7064" s="229">
        <v>0</v>
      </c>
      <c r="F7064" s="229">
        <v>2</v>
      </c>
      <c r="G7064" s="230">
        <v>0.33333333300000001</v>
      </c>
    </row>
    <row r="7065" spans="1:7" x14ac:dyDescent="0.2">
      <c r="A7065" s="229" t="s">
        <v>14669</v>
      </c>
      <c r="B7065" s="229" t="s">
        <v>14693</v>
      </c>
      <c r="C7065" s="229">
        <v>1</v>
      </c>
      <c r="D7065" s="229">
        <v>0</v>
      </c>
      <c r="E7065" s="229">
        <v>0</v>
      </c>
      <c r="F7065" s="229">
        <v>2</v>
      </c>
      <c r="G7065" s="230">
        <v>0.33333333300000001</v>
      </c>
    </row>
    <row r="7066" spans="1:7" x14ac:dyDescent="0.2">
      <c r="A7066" s="229" t="s">
        <v>14669</v>
      </c>
      <c r="B7066" s="229" t="s">
        <v>14694</v>
      </c>
      <c r="C7066" s="229">
        <v>1</v>
      </c>
      <c r="D7066" s="229">
        <v>0</v>
      </c>
      <c r="E7066" s="229">
        <v>0</v>
      </c>
      <c r="F7066" s="229">
        <v>2</v>
      </c>
      <c r="G7066" s="230">
        <v>0.33333333300000001</v>
      </c>
    </row>
    <row r="7067" spans="1:7" x14ac:dyDescent="0.2">
      <c r="A7067" s="229" t="s">
        <v>14714</v>
      </c>
      <c r="B7067" s="229" t="s">
        <v>14216</v>
      </c>
      <c r="C7067" s="229">
        <v>0</v>
      </c>
      <c r="D7067" s="229">
        <v>1</v>
      </c>
      <c r="E7067" s="229">
        <v>4</v>
      </c>
      <c r="F7067" s="229">
        <v>2</v>
      </c>
      <c r="G7067" s="230">
        <v>0.28571428599999998</v>
      </c>
    </row>
    <row r="7068" spans="1:7" x14ac:dyDescent="0.2">
      <c r="A7068" s="229" t="s">
        <v>14714</v>
      </c>
      <c r="B7068" s="229" t="s">
        <v>14693</v>
      </c>
      <c r="C7068" s="229">
        <v>0</v>
      </c>
      <c r="D7068" s="229">
        <v>1</v>
      </c>
      <c r="E7068" s="229">
        <v>4</v>
      </c>
      <c r="F7068" s="229">
        <v>2</v>
      </c>
      <c r="G7068" s="230">
        <v>0.28571428599999998</v>
      </c>
    </row>
    <row r="7069" spans="1:7" x14ac:dyDescent="0.2">
      <c r="A7069" s="229" t="s">
        <v>14714</v>
      </c>
      <c r="B7069" s="229" t="s">
        <v>14696</v>
      </c>
      <c r="C7069" s="229">
        <v>0</v>
      </c>
      <c r="D7069" s="229">
        <v>1</v>
      </c>
      <c r="E7069" s="229">
        <v>4</v>
      </c>
      <c r="F7069" s="229">
        <v>2</v>
      </c>
      <c r="G7069" s="230">
        <v>0.28571428599999998</v>
      </c>
    </row>
    <row r="7070" spans="1:7" x14ac:dyDescent="0.2">
      <c r="A7070" s="229" t="s">
        <v>14714</v>
      </c>
      <c r="B7070" s="229" t="s">
        <v>14217</v>
      </c>
      <c r="C7070" s="229">
        <v>0</v>
      </c>
      <c r="D7070" s="229">
        <v>1</v>
      </c>
      <c r="E7070" s="229">
        <v>4</v>
      </c>
      <c r="F7070" s="229">
        <v>2</v>
      </c>
      <c r="G7070" s="230">
        <v>0.28571428599999998</v>
      </c>
    </row>
    <row r="7071" spans="1:7" x14ac:dyDescent="0.2">
      <c r="A7071" s="229" t="s">
        <v>14714</v>
      </c>
      <c r="B7071" s="229" t="s">
        <v>14694</v>
      </c>
      <c r="C7071" s="229">
        <v>0</v>
      </c>
      <c r="D7071" s="229">
        <v>1</v>
      </c>
      <c r="E7071" s="229">
        <v>4</v>
      </c>
      <c r="F7071" s="229">
        <v>2</v>
      </c>
      <c r="G7071" s="230">
        <v>0.28571428599999998</v>
      </c>
    </row>
    <row r="7072" spans="1:7" x14ac:dyDescent="0.2">
      <c r="A7072" s="229" t="s">
        <v>14714</v>
      </c>
      <c r="B7072" s="229" t="s">
        <v>14678</v>
      </c>
      <c r="C7072" s="229">
        <v>0</v>
      </c>
      <c r="D7072" s="229">
        <v>1</v>
      </c>
      <c r="E7072" s="229">
        <v>4</v>
      </c>
      <c r="F7072" s="229">
        <v>2</v>
      </c>
      <c r="G7072" s="230">
        <v>0.28571428599999998</v>
      </c>
    </row>
    <row r="7073" spans="1:7" x14ac:dyDescent="0.2">
      <c r="A7073" s="229" t="s">
        <v>14716</v>
      </c>
      <c r="B7073" s="229" t="s">
        <v>14216</v>
      </c>
      <c r="C7073" s="229">
        <v>0</v>
      </c>
      <c r="D7073" s="229">
        <v>1</v>
      </c>
      <c r="E7073" s="229">
        <v>4</v>
      </c>
      <c r="F7073" s="229">
        <v>2</v>
      </c>
      <c r="G7073" s="230">
        <v>0.28571428599999998</v>
      </c>
    </row>
    <row r="7074" spans="1:7" x14ac:dyDescent="0.2">
      <c r="A7074" s="229" t="s">
        <v>14716</v>
      </c>
      <c r="B7074" s="229" t="s">
        <v>14693</v>
      </c>
      <c r="C7074" s="229">
        <v>0</v>
      </c>
      <c r="D7074" s="229">
        <v>1</v>
      </c>
      <c r="E7074" s="229">
        <v>4</v>
      </c>
      <c r="F7074" s="229">
        <v>2</v>
      </c>
      <c r="G7074" s="230">
        <v>0.28571428599999998</v>
      </c>
    </row>
    <row r="7075" spans="1:7" x14ac:dyDescent="0.2">
      <c r="A7075" s="229" t="s">
        <v>14716</v>
      </c>
      <c r="B7075" s="229" t="s">
        <v>14680</v>
      </c>
      <c r="C7075" s="229">
        <v>0</v>
      </c>
      <c r="D7075" s="229">
        <v>1</v>
      </c>
      <c r="E7075" s="229">
        <v>4</v>
      </c>
      <c r="F7075" s="229">
        <v>2</v>
      </c>
      <c r="G7075" s="230">
        <v>0.28571428599999998</v>
      </c>
    </row>
    <row r="7076" spans="1:7" x14ac:dyDescent="0.2">
      <c r="A7076" s="229" t="s">
        <v>14716</v>
      </c>
      <c r="B7076" s="229" t="s">
        <v>14672</v>
      </c>
      <c r="C7076" s="229">
        <v>0</v>
      </c>
      <c r="D7076" s="229">
        <v>1</v>
      </c>
      <c r="E7076" s="229">
        <v>4</v>
      </c>
      <c r="F7076" s="229">
        <v>2</v>
      </c>
      <c r="G7076" s="230">
        <v>0.28571428599999998</v>
      </c>
    </row>
    <row r="7077" spans="1:7" x14ac:dyDescent="0.2">
      <c r="A7077" s="229" t="s">
        <v>14716</v>
      </c>
      <c r="B7077" s="229" t="s">
        <v>14217</v>
      </c>
      <c r="C7077" s="229">
        <v>0</v>
      </c>
      <c r="D7077" s="229">
        <v>1</v>
      </c>
      <c r="E7077" s="229">
        <v>4</v>
      </c>
      <c r="F7077" s="229">
        <v>2</v>
      </c>
      <c r="G7077" s="230">
        <v>0.28571428599999998</v>
      </c>
    </row>
    <row r="7078" spans="1:7" x14ac:dyDescent="0.2">
      <c r="A7078" s="229" t="s">
        <v>14716</v>
      </c>
      <c r="B7078" s="229" t="s">
        <v>14673</v>
      </c>
      <c r="C7078" s="229">
        <v>0</v>
      </c>
      <c r="D7078" s="229">
        <v>1</v>
      </c>
      <c r="E7078" s="229">
        <v>4</v>
      </c>
      <c r="F7078" s="229">
        <v>2</v>
      </c>
      <c r="G7078" s="230">
        <v>0.28571428599999998</v>
      </c>
    </row>
    <row r="7079" spans="1:7" x14ac:dyDescent="0.2">
      <c r="A7079" s="229" t="s">
        <v>14716</v>
      </c>
      <c r="B7079" s="229" t="s">
        <v>14694</v>
      </c>
      <c r="C7079" s="229">
        <v>0</v>
      </c>
      <c r="D7079" s="229">
        <v>1</v>
      </c>
      <c r="E7079" s="229">
        <v>4</v>
      </c>
      <c r="F7079" s="229">
        <v>2</v>
      </c>
      <c r="G7079" s="230">
        <v>0.28571428599999998</v>
      </c>
    </row>
    <row r="7080" spans="1:7" x14ac:dyDescent="0.2">
      <c r="A7080" s="229" t="s">
        <v>14715</v>
      </c>
      <c r="B7080" s="229" t="s">
        <v>14216</v>
      </c>
      <c r="C7080" s="229">
        <v>0</v>
      </c>
      <c r="D7080" s="229">
        <v>1</v>
      </c>
      <c r="E7080" s="229">
        <v>4</v>
      </c>
      <c r="F7080" s="229">
        <v>2</v>
      </c>
      <c r="G7080" s="230">
        <v>0.28571428599999998</v>
      </c>
    </row>
    <row r="7081" spans="1:7" x14ac:dyDescent="0.2">
      <c r="A7081" s="229" t="s">
        <v>14715</v>
      </c>
      <c r="B7081" s="229" t="s">
        <v>14225</v>
      </c>
      <c r="C7081" s="229">
        <v>0</v>
      </c>
      <c r="D7081" s="229">
        <v>1</v>
      </c>
      <c r="E7081" s="229">
        <v>4</v>
      </c>
      <c r="F7081" s="229">
        <v>2</v>
      </c>
      <c r="G7081" s="230">
        <v>0.28571428599999998</v>
      </c>
    </row>
    <row r="7082" spans="1:7" x14ac:dyDescent="0.2">
      <c r="A7082" s="229" t="s">
        <v>14715</v>
      </c>
      <c r="B7082" s="229" t="s">
        <v>14696</v>
      </c>
      <c r="C7082" s="229">
        <v>0</v>
      </c>
      <c r="D7082" s="229">
        <v>1</v>
      </c>
      <c r="E7082" s="229">
        <v>4</v>
      </c>
      <c r="F7082" s="229">
        <v>2</v>
      </c>
      <c r="G7082" s="230">
        <v>0.28571428599999998</v>
      </c>
    </row>
    <row r="7083" spans="1:7" x14ac:dyDescent="0.2">
      <c r="A7083" s="229" t="s">
        <v>14715</v>
      </c>
      <c r="B7083" s="229" t="s">
        <v>14217</v>
      </c>
      <c r="C7083" s="229">
        <v>0</v>
      </c>
      <c r="D7083" s="229">
        <v>1</v>
      </c>
      <c r="E7083" s="229">
        <v>4</v>
      </c>
      <c r="F7083" s="229">
        <v>2</v>
      </c>
      <c r="G7083" s="230">
        <v>0.28571428599999998</v>
      </c>
    </row>
    <row r="7084" spans="1:7" x14ac:dyDescent="0.2">
      <c r="A7084" s="229" t="s">
        <v>14715</v>
      </c>
      <c r="B7084" s="229" t="s">
        <v>14678</v>
      </c>
      <c r="C7084" s="229">
        <v>0</v>
      </c>
      <c r="D7084" s="229">
        <v>1</v>
      </c>
      <c r="E7084" s="229">
        <v>4</v>
      </c>
      <c r="F7084" s="229">
        <v>2</v>
      </c>
      <c r="G7084" s="230">
        <v>0.28571428599999998</v>
      </c>
    </row>
    <row r="7085" spans="1:7" x14ac:dyDescent="0.2">
      <c r="A7085" s="229" t="s">
        <v>14670</v>
      </c>
      <c r="B7085" s="229" t="s">
        <v>14216</v>
      </c>
      <c r="C7085" s="229">
        <v>0</v>
      </c>
      <c r="D7085" s="229">
        <v>1</v>
      </c>
      <c r="E7085" s="229">
        <v>4</v>
      </c>
      <c r="F7085" s="229">
        <v>2</v>
      </c>
      <c r="G7085" s="230">
        <v>0.28571428599999998</v>
      </c>
    </row>
    <row r="7086" spans="1:7" x14ac:dyDescent="0.2">
      <c r="A7086" s="229" t="s">
        <v>14670</v>
      </c>
      <c r="B7086" s="229" t="s">
        <v>14680</v>
      </c>
      <c r="C7086" s="229">
        <v>0</v>
      </c>
      <c r="D7086" s="229">
        <v>1</v>
      </c>
      <c r="E7086" s="229">
        <v>4</v>
      </c>
      <c r="F7086" s="229">
        <v>2</v>
      </c>
      <c r="G7086" s="230">
        <v>0.28571428599999998</v>
      </c>
    </row>
    <row r="7087" spans="1:7" x14ac:dyDescent="0.2">
      <c r="A7087" s="229" t="s">
        <v>14670</v>
      </c>
      <c r="B7087" s="229" t="s">
        <v>14217</v>
      </c>
      <c r="C7087" s="229">
        <v>0</v>
      </c>
      <c r="D7087" s="229">
        <v>1</v>
      </c>
      <c r="E7087" s="229">
        <v>4</v>
      </c>
      <c r="F7087" s="229">
        <v>2</v>
      </c>
      <c r="G7087" s="230">
        <v>0.28571428599999998</v>
      </c>
    </row>
    <row r="7088" spans="1:7" x14ac:dyDescent="0.2">
      <c r="A7088" s="229" t="s">
        <v>14670</v>
      </c>
      <c r="B7088" s="229" t="s">
        <v>14678</v>
      </c>
      <c r="C7088" s="229">
        <v>0</v>
      </c>
      <c r="D7088" s="229">
        <v>1</v>
      </c>
      <c r="E7088" s="229">
        <v>4</v>
      </c>
      <c r="F7088" s="229">
        <v>2</v>
      </c>
      <c r="G7088" s="230">
        <v>0.28571428599999998</v>
      </c>
    </row>
    <row r="7089" spans="1:7" x14ac:dyDescent="0.2">
      <c r="A7089" s="229" t="s">
        <v>14695</v>
      </c>
      <c r="B7089" s="229" t="s">
        <v>14684</v>
      </c>
      <c r="C7089" s="229">
        <v>0</v>
      </c>
      <c r="D7089" s="229">
        <v>1</v>
      </c>
      <c r="E7089" s="229">
        <v>1</v>
      </c>
      <c r="F7089" s="229">
        <v>5</v>
      </c>
      <c r="G7089" s="230">
        <v>0.28571428599999998</v>
      </c>
    </row>
    <row r="7090" spans="1:7" x14ac:dyDescent="0.2">
      <c r="A7090" s="229" t="s">
        <v>14274</v>
      </c>
      <c r="B7090" s="229" t="s">
        <v>14684</v>
      </c>
      <c r="C7090" s="229">
        <v>0</v>
      </c>
      <c r="D7090" s="229">
        <v>1</v>
      </c>
      <c r="E7090" s="229">
        <v>1</v>
      </c>
      <c r="F7090" s="229">
        <v>5</v>
      </c>
      <c r="G7090" s="230">
        <v>0.28571428599999998</v>
      </c>
    </row>
    <row r="7091" spans="1:7" x14ac:dyDescent="0.2">
      <c r="A7091" s="229" t="s">
        <v>14290</v>
      </c>
      <c r="B7091" s="229" t="s">
        <v>14684</v>
      </c>
      <c r="C7091" s="229">
        <v>0</v>
      </c>
      <c r="D7091" s="229">
        <v>1</v>
      </c>
      <c r="E7091" s="229">
        <v>1</v>
      </c>
      <c r="F7091" s="229">
        <v>5</v>
      </c>
      <c r="G7091" s="230">
        <v>0.28571428599999998</v>
      </c>
    </row>
    <row r="7092" spans="1:7" x14ac:dyDescent="0.2">
      <c r="A7092" s="229" t="s">
        <v>14292</v>
      </c>
      <c r="B7092" s="229" t="s">
        <v>14684</v>
      </c>
      <c r="C7092" s="229">
        <v>0</v>
      </c>
      <c r="D7092" s="229">
        <v>1</v>
      </c>
      <c r="E7092" s="229">
        <v>1</v>
      </c>
      <c r="F7092" s="229">
        <v>5</v>
      </c>
      <c r="G7092" s="230">
        <v>0.28571428599999998</v>
      </c>
    </row>
    <row r="7093" spans="1:7" x14ac:dyDescent="0.2">
      <c r="A7093" s="229" t="s">
        <v>14293</v>
      </c>
      <c r="B7093" s="229" t="s">
        <v>14684</v>
      </c>
      <c r="C7093" s="229">
        <v>0</v>
      </c>
      <c r="D7093" s="229">
        <v>1</v>
      </c>
      <c r="E7093" s="229">
        <v>1</v>
      </c>
      <c r="F7093" s="229">
        <v>5</v>
      </c>
      <c r="G7093" s="230">
        <v>0.28571428599999998</v>
      </c>
    </row>
    <row r="7094" spans="1:7" x14ac:dyDescent="0.2">
      <c r="A7094" s="229" t="s">
        <v>14304</v>
      </c>
      <c r="B7094" s="229" t="s">
        <v>14684</v>
      </c>
      <c r="C7094" s="229">
        <v>0</v>
      </c>
      <c r="D7094" s="229">
        <v>1</v>
      </c>
      <c r="E7094" s="229">
        <v>1</v>
      </c>
      <c r="F7094" s="229">
        <v>5</v>
      </c>
      <c r="G7094" s="230">
        <v>0.28571428599999998</v>
      </c>
    </row>
    <row r="7095" spans="1:7" x14ac:dyDescent="0.2">
      <c r="A7095" s="229" t="s">
        <v>14314</v>
      </c>
      <c r="B7095" s="229" t="s">
        <v>14684</v>
      </c>
      <c r="C7095" s="229">
        <v>0</v>
      </c>
      <c r="D7095" s="229">
        <v>1</v>
      </c>
      <c r="E7095" s="229">
        <v>1</v>
      </c>
      <c r="F7095" s="229">
        <v>5</v>
      </c>
      <c r="G7095" s="230">
        <v>0.28571428599999998</v>
      </c>
    </row>
    <row r="7096" spans="1:7" x14ac:dyDescent="0.2">
      <c r="A7096" s="229" t="s">
        <v>14316</v>
      </c>
      <c r="B7096" s="229" t="s">
        <v>14684</v>
      </c>
      <c r="C7096" s="229">
        <v>0</v>
      </c>
      <c r="D7096" s="229">
        <v>1</v>
      </c>
      <c r="E7096" s="229">
        <v>1</v>
      </c>
      <c r="F7096" s="229">
        <v>5</v>
      </c>
      <c r="G7096" s="230">
        <v>0.28571428599999998</v>
      </c>
    </row>
    <row r="7097" spans="1:7" x14ac:dyDescent="0.2">
      <c r="A7097" s="229" t="s">
        <v>14716</v>
      </c>
      <c r="B7097" s="229" t="s">
        <v>14702</v>
      </c>
      <c r="C7097" s="229">
        <v>0</v>
      </c>
      <c r="D7097" s="229">
        <v>1</v>
      </c>
      <c r="E7097" s="229">
        <v>4</v>
      </c>
      <c r="F7097" s="229">
        <v>3</v>
      </c>
      <c r="G7097" s="230">
        <v>0.25</v>
      </c>
    </row>
    <row r="7098" spans="1:7" x14ac:dyDescent="0.2">
      <c r="A7098" s="229" t="s">
        <v>14716</v>
      </c>
      <c r="B7098" s="229" t="s">
        <v>14209</v>
      </c>
      <c r="C7098" s="229">
        <v>0</v>
      </c>
      <c r="D7098" s="229">
        <v>1</v>
      </c>
      <c r="E7098" s="229">
        <v>4</v>
      </c>
      <c r="F7098" s="229">
        <v>3</v>
      </c>
      <c r="G7098" s="230">
        <v>0.25</v>
      </c>
    </row>
    <row r="7099" spans="1:7" x14ac:dyDescent="0.2">
      <c r="A7099" s="229" t="s">
        <v>14716</v>
      </c>
      <c r="B7099" s="229" t="s">
        <v>14210</v>
      </c>
      <c r="C7099" s="229">
        <v>0</v>
      </c>
      <c r="D7099" s="229">
        <v>1</v>
      </c>
      <c r="E7099" s="229">
        <v>4</v>
      </c>
      <c r="F7099" s="229">
        <v>3</v>
      </c>
      <c r="G7099" s="230">
        <v>0.25</v>
      </c>
    </row>
    <row r="7100" spans="1:7" x14ac:dyDescent="0.2">
      <c r="A7100" s="229" t="s">
        <v>14716</v>
      </c>
      <c r="B7100" s="229" t="s">
        <v>14703</v>
      </c>
      <c r="C7100" s="229">
        <v>0</v>
      </c>
      <c r="D7100" s="229">
        <v>1</v>
      </c>
      <c r="E7100" s="229">
        <v>4</v>
      </c>
      <c r="F7100" s="229">
        <v>3</v>
      </c>
      <c r="G7100" s="230">
        <v>0.25</v>
      </c>
    </row>
    <row r="7101" spans="1:7" x14ac:dyDescent="0.2">
      <c r="A7101" s="229" t="s">
        <v>14716</v>
      </c>
      <c r="B7101" s="229" t="s">
        <v>14674</v>
      </c>
      <c r="C7101" s="229">
        <v>0</v>
      </c>
      <c r="D7101" s="229">
        <v>1</v>
      </c>
      <c r="E7101" s="229">
        <v>4</v>
      </c>
      <c r="F7101" s="229">
        <v>3</v>
      </c>
      <c r="G7101" s="230">
        <v>0.25</v>
      </c>
    </row>
    <row r="7102" spans="1:7" x14ac:dyDescent="0.2">
      <c r="A7102" s="229" t="s">
        <v>14215</v>
      </c>
      <c r="B7102" s="229" t="s">
        <v>14684</v>
      </c>
      <c r="C7102" s="229">
        <v>0</v>
      </c>
      <c r="D7102" s="229">
        <v>1</v>
      </c>
      <c r="E7102" s="229">
        <v>2</v>
      </c>
      <c r="F7102" s="229">
        <v>5</v>
      </c>
      <c r="G7102" s="230">
        <v>0.25</v>
      </c>
    </row>
    <row r="7103" spans="1:7" x14ac:dyDescent="0.2">
      <c r="A7103" s="229" t="s">
        <v>14222</v>
      </c>
      <c r="B7103" s="229" t="s">
        <v>14684</v>
      </c>
      <c r="C7103" s="229">
        <v>0</v>
      </c>
      <c r="D7103" s="229">
        <v>1</v>
      </c>
      <c r="E7103" s="229">
        <v>2</v>
      </c>
      <c r="F7103" s="229">
        <v>5</v>
      </c>
      <c r="G7103" s="230">
        <v>0.25</v>
      </c>
    </row>
    <row r="7104" spans="1:7" x14ac:dyDescent="0.2">
      <c r="A7104" s="229" t="s">
        <v>14681</v>
      </c>
      <c r="B7104" s="229" t="s">
        <v>14684</v>
      </c>
      <c r="C7104" s="229">
        <v>0</v>
      </c>
      <c r="D7104" s="229">
        <v>1</v>
      </c>
      <c r="E7104" s="229">
        <v>2</v>
      </c>
      <c r="F7104" s="229">
        <v>5</v>
      </c>
      <c r="G7104" s="230">
        <v>0.25</v>
      </c>
    </row>
    <row r="7105" spans="1:7" x14ac:dyDescent="0.2">
      <c r="A7105" s="229" t="s">
        <v>14223</v>
      </c>
      <c r="B7105" s="229" t="s">
        <v>14684</v>
      </c>
      <c r="C7105" s="229">
        <v>0</v>
      </c>
      <c r="D7105" s="229">
        <v>1</v>
      </c>
      <c r="E7105" s="229">
        <v>2</v>
      </c>
      <c r="F7105" s="229">
        <v>5</v>
      </c>
      <c r="G7105" s="230">
        <v>0.25</v>
      </c>
    </row>
    <row r="7106" spans="1:7" x14ac:dyDescent="0.2">
      <c r="A7106" s="229" t="s">
        <v>14226</v>
      </c>
      <c r="B7106" s="229" t="s">
        <v>14684</v>
      </c>
      <c r="C7106" s="229">
        <v>0</v>
      </c>
      <c r="D7106" s="229">
        <v>1</v>
      </c>
      <c r="E7106" s="229">
        <v>2</v>
      </c>
      <c r="F7106" s="229">
        <v>5</v>
      </c>
      <c r="G7106" s="230">
        <v>0.25</v>
      </c>
    </row>
    <row r="7107" spans="1:7" x14ac:dyDescent="0.2">
      <c r="A7107" s="229" t="s">
        <v>14704</v>
      </c>
      <c r="B7107" s="229" t="s">
        <v>14503</v>
      </c>
      <c r="C7107" s="229">
        <v>1</v>
      </c>
      <c r="D7107" s="229">
        <v>0</v>
      </c>
      <c r="E7107" s="229">
        <v>3</v>
      </c>
      <c r="F7107" s="229">
        <v>0</v>
      </c>
      <c r="G7107" s="230">
        <v>0.25</v>
      </c>
    </row>
    <row r="7108" spans="1:7" x14ac:dyDescent="0.2">
      <c r="A7108" s="229" t="s">
        <v>14704</v>
      </c>
      <c r="B7108" s="229" t="s">
        <v>14504</v>
      </c>
      <c r="C7108" s="229">
        <v>1</v>
      </c>
      <c r="D7108" s="229">
        <v>0</v>
      </c>
      <c r="E7108" s="229">
        <v>3</v>
      </c>
      <c r="F7108" s="229">
        <v>0</v>
      </c>
      <c r="G7108" s="230">
        <v>0.25</v>
      </c>
    </row>
    <row r="7109" spans="1:7" x14ac:dyDescent="0.2">
      <c r="A7109" s="229" t="s">
        <v>14704</v>
      </c>
      <c r="B7109" s="229" t="s">
        <v>14505</v>
      </c>
      <c r="C7109" s="229">
        <v>1</v>
      </c>
      <c r="D7109" s="229">
        <v>0</v>
      </c>
      <c r="E7109" s="229">
        <v>3</v>
      </c>
      <c r="F7109" s="229">
        <v>0</v>
      </c>
      <c r="G7109" s="230">
        <v>0.25</v>
      </c>
    </row>
    <row r="7110" spans="1:7" x14ac:dyDescent="0.2">
      <c r="A7110" s="229" t="s">
        <v>14704</v>
      </c>
      <c r="B7110" s="229" t="s">
        <v>14506</v>
      </c>
      <c r="C7110" s="229">
        <v>1</v>
      </c>
      <c r="D7110" s="229">
        <v>0</v>
      </c>
      <c r="E7110" s="229">
        <v>3</v>
      </c>
      <c r="F7110" s="229">
        <v>0</v>
      </c>
      <c r="G7110" s="230">
        <v>0.25</v>
      </c>
    </row>
    <row r="7111" spans="1:7" x14ac:dyDescent="0.2">
      <c r="A7111" s="229" t="s">
        <v>14704</v>
      </c>
      <c r="B7111" s="229" t="s">
        <v>14507</v>
      </c>
      <c r="C7111" s="229">
        <v>1</v>
      </c>
      <c r="D7111" s="229">
        <v>0</v>
      </c>
      <c r="E7111" s="229">
        <v>3</v>
      </c>
      <c r="F7111" s="229">
        <v>0</v>
      </c>
      <c r="G7111" s="230">
        <v>0.25</v>
      </c>
    </row>
    <row r="7112" spans="1:7" x14ac:dyDescent="0.2">
      <c r="A7112" s="229" t="s">
        <v>14704</v>
      </c>
      <c r="B7112" s="229" t="s">
        <v>14508</v>
      </c>
      <c r="C7112" s="229">
        <v>1</v>
      </c>
      <c r="D7112" s="229">
        <v>0</v>
      </c>
      <c r="E7112" s="229">
        <v>3</v>
      </c>
      <c r="F7112" s="229">
        <v>0</v>
      </c>
      <c r="G7112" s="230">
        <v>0.25</v>
      </c>
    </row>
    <row r="7113" spans="1:7" x14ac:dyDescent="0.2">
      <c r="A7113" s="229" t="s">
        <v>14704</v>
      </c>
      <c r="B7113" s="229" t="s">
        <v>14509</v>
      </c>
      <c r="C7113" s="229">
        <v>1</v>
      </c>
      <c r="D7113" s="229">
        <v>0</v>
      </c>
      <c r="E7113" s="229">
        <v>3</v>
      </c>
      <c r="F7113" s="229">
        <v>0</v>
      </c>
      <c r="G7113" s="230">
        <v>0.25</v>
      </c>
    </row>
    <row r="7114" spans="1:7" x14ac:dyDescent="0.2">
      <c r="A7114" s="229" t="s">
        <v>14704</v>
      </c>
      <c r="B7114" s="229" t="s">
        <v>14510</v>
      </c>
      <c r="C7114" s="229">
        <v>1</v>
      </c>
      <c r="D7114" s="229">
        <v>0</v>
      </c>
      <c r="E7114" s="229">
        <v>3</v>
      </c>
      <c r="F7114" s="229">
        <v>0</v>
      </c>
      <c r="G7114" s="230">
        <v>0.25</v>
      </c>
    </row>
    <row r="7115" spans="1:7" x14ac:dyDescent="0.2">
      <c r="A7115" s="229" t="s">
        <v>14704</v>
      </c>
      <c r="B7115" s="229" t="s">
        <v>14511</v>
      </c>
      <c r="C7115" s="229">
        <v>1</v>
      </c>
      <c r="D7115" s="229">
        <v>0</v>
      </c>
      <c r="E7115" s="229">
        <v>3</v>
      </c>
      <c r="F7115" s="229">
        <v>0</v>
      </c>
      <c r="G7115" s="230">
        <v>0.25</v>
      </c>
    </row>
    <row r="7116" spans="1:7" x14ac:dyDescent="0.2">
      <c r="A7116" s="229" t="s">
        <v>14704</v>
      </c>
      <c r="B7116" s="229" t="s">
        <v>14512</v>
      </c>
      <c r="C7116" s="229">
        <v>1</v>
      </c>
      <c r="D7116" s="229">
        <v>0</v>
      </c>
      <c r="E7116" s="229">
        <v>3</v>
      </c>
      <c r="F7116" s="229">
        <v>0</v>
      </c>
      <c r="G7116" s="230">
        <v>0.25</v>
      </c>
    </row>
    <row r="7117" spans="1:7" x14ac:dyDescent="0.2">
      <c r="A7117" s="229" t="s">
        <v>14704</v>
      </c>
      <c r="B7117" s="229" t="s">
        <v>14513</v>
      </c>
      <c r="C7117" s="229">
        <v>1</v>
      </c>
      <c r="D7117" s="229">
        <v>0</v>
      </c>
      <c r="E7117" s="229">
        <v>3</v>
      </c>
      <c r="F7117" s="229">
        <v>0</v>
      </c>
      <c r="G7117" s="230">
        <v>0.25</v>
      </c>
    </row>
    <row r="7118" spans="1:7" x14ac:dyDescent="0.2">
      <c r="A7118" s="229" t="s">
        <v>14704</v>
      </c>
      <c r="B7118" s="229" t="s">
        <v>14514</v>
      </c>
      <c r="C7118" s="229">
        <v>1</v>
      </c>
      <c r="D7118" s="229">
        <v>0</v>
      </c>
      <c r="E7118" s="229">
        <v>3</v>
      </c>
      <c r="F7118" s="229">
        <v>0</v>
      </c>
      <c r="G7118" s="230">
        <v>0.25</v>
      </c>
    </row>
    <row r="7119" spans="1:7" x14ac:dyDescent="0.2">
      <c r="A7119" s="229" t="s">
        <v>14704</v>
      </c>
      <c r="B7119" s="229" t="s">
        <v>14515</v>
      </c>
      <c r="C7119" s="229">
        <v>1</v>
      </c>
      <c r="D7119" s="229">
        <v>0</v>
      </c>
      <c r="E7119" s="229">
        <v>3</v>
      </c>
      <c r="F7119" s="229">
        <v>0</v>
      </c>
      <c r="G7119" s="230">
        <v>0.25</v>
      </c>
    </row>
    <row r="7120" spans="1:7" x14ac:dyDescent="0.2">
      <c r="A7120" s="229" t="s">
        <v>14704</v>
      </c>
      <c r="B7120" s="229" t="s">
        <v>14516</v>
      </c>
      <c r="C7120" s="229">
        <v>1</v>
      </c>
      <c r="D7120" s="229">
        <v>0</v>
      </c>
      <c r="E7120" s="229">
        <v>3</v>
      </c>
      <c r="F7120" s="229">
        <v>0</v>
      </c>
      <c r="G7120" s="230">
        <v>0.25</v>
      </c>
    </row>
    <row r="7121" spans="1:7" x14ac:dyDescent="0.2">
      <c r="A7121" s="229" t="s">
        <v>14704</v>
      </c>
      <c r="B7121" s="229" t="s">
        <v>14517</v>
      </c>
      <c r="C7121" s="229">
        <v>1</v>
      </c>
      <c r="D7121" s="229">
        <v>0</v>
      </c>
      <c r="E7121" s="229">
        <v>3</v>
      </c>
      <c r="F7121" s="229">
        <v>0</v>
      </c>
      <c r="G7121" s="230">
        <v>0.25</v>
      </c>
    </row>
    <row r="7122" spans="1:7" x14ac:dyDescent="0.2">
      <c r="A7122" s="229" t="s">
        <v>14704</v>
      </c>
      <c r="B7122" s="229" t="s">
        <v>14518</v>
      </c>
      <c r="C7122" s="229">
        <v>1</v>
      </c>
      <c r="D7122" s="229">
        <v>0</v>
      </c>
      <c r="E7122" s="229">
        <v>3</v>
      </c>
      <c r="F7122" s="229">
        <v>0</v>
      </c>
      <c r="G7122" s="230">
        <v>0.25</v>
      </c>
    </row>
    <row r="7123" spans="1:7" x14ac:dyDescent="0.2">
      <c r="A7123" s="229" t="s">
        <v>14704</v>
      </c>
      <c r="B7123" s="229" t="s">
        <v>14519</v>
      </c>
      <c r="C7123" s="229">
        <v>1</v>
      </c>
      <c r="D7123" s="229">
        <v>0</v>
      </c>
      <c r="E7123" s="229">
        <v>3</v>
      </c>
      <c r="F7123" s="229">
        <v>0</v>
      </c>
      <c r="G7123" s="230">
        <v>0.25</v>
      </c>
    </row>
    <row r="7124" spans="1:7" x14ac:dyDescent="0.2">
      <c r="A7124" s="229" t="s">
        <v>14704</v>
      </c>
      <c r="B7124" s="229" t="s">
        <v>14520</v>
      </c>
      <c r="C7124" s="229">
        <v>1</v>
      </c>
      <c r="D7124" s="229">
        <v>0</v>
      </c>
      <c r="E7124" s="229">
        <v>3</v>
      </c>
      <c r="F7124" s="229">
        <v>0</v>
      </c>
      <c r="G7124" s="230">
        <v>0.25</v>
      </c>
    </row>
    <row r="7125" spans="1:7" x14ac:dyDescent="0.2">
      <c r="A7125" s="229" t="s">
        <v>14704</v>
      </c>
      <c r="B7125" s="229" t="s">
        <v>14521</v>
      </c>
      <c r="C7125" s="229">
        <v>1</v>
      </c>
      <c r="D7125" s="229">
        <v>0</v>
      </c>
      <c r="E7125" s="229">
        <v>3</v>
      </c>
      <c r="F7125" s="229">
        <v>0</v>
      </c>
      <c r="G7125" s="230">
        <v>0.25</v>
      </c>
    </row>
    <row r="7126" spans="1:7" x14ac:dyDescent="0.2">
      <c r="A7126" s="229" t="s">
        <v>14704</v>
      </c>
      <c r="B7126" s="229" t="s">
        <v>14522</v>
      </c>
      <c r="C7126" s="229">
        <v>1</v>
      </c>
      <c r="D7126" s="229">
        <v>0</v>
      </c>
      <c r="E7126" s="229">
        <v>3</v>
      </c>
      <c r="F7126" s="229">
        <v>0</v>
      </c>
      <c r="G7126" s="230">
        <v>0.25</v>
      </c>
    </row>
    <row r="7127" spans="1:7" x14ac:dyDescent="0.2">
      <c r="A7127" s="229" t="s">
        <v>14704</v>
      </c>
      <c r="B7127" s="229" t="s">
        <v>14523</v>
      </c>
      <c r="C7127" s="229">
        <v>1</v>
      </c>
      <c r="D7127" s="229">
        <v>0</v>
      </c>
      <c r="E7127" s="229">
        <v>3</v>
      </c>
      <c r="F7127" s="229">
        <v>0</v>
      </c>
      <c r="G7127" s="230">
        <v>0.25</v>
      </c>
    </row>
    <row r="7128" spans="1:7" x14ac:dyDescent="0.2">
      <c r="A7128" s="229" t="s">
        <v>14704</v>
      </c>
      <c r="B7128" s="229" t="s">
        <v>14524</v>
      </c>
      <c r="C7128" s="229">
        <v>1</v>
      </c>
      <c r="D7128" s="229">
        <v>0</v>
      </c>
      <c r="E7128" s="229">
        <v>3</v>
      </c>
      <c r="F7128" s="229">
        <v>0</v>
      </c>
      <c r="G7128" s="230">
        <v>0.25</v>
      </c>
    </row>
    <row r="7129" spans="1:7" x14ac:dyDescent="0.2">
      <c r="A7129" s="229" t="s">
        <v>14704</v>
      </c>
      <c r="B7129" s="229" t="s">
        <v>14525</v>
      </c>
      <c r="C7129" s="229">
        <v>1</v>
      </c>
      <c r="D7129" s="229">
        <v>0</v>
      </c>
      <c r="E7129" s="229">
        <v>3</v>
      </c>
      <c r="F7129" s="229">
        <v>0</v>
      </c>
      <c r="G7129" s="230">
        <v>0.25</v>
      </c>
    </row>
    <row r="7130" spans="1:7" x14ac:dyDescent="0.2">
      <c r="A7130" s="229" t="s">
        <v>14704</v>
      </c>
      <c r="B7130" s="229" t="s">
        <v>14526</v>
      </c>
      <c r="C7130" s="229">
        <v>1</v>
      </c>
      <c r="D7130" s="229">
        <v>0</v>
      </c>
      <c r="E7130" s="229">
        <v>3</v>
      </c>
      <c r="F7130" s="229">
        <v>0</v>
      </c>
      <c r="G7130" s="230">
        <v>0.25</v>
      </c>
    </row>
    <row r="7131" spans="1:7" x14ac:dyDescent="0.2">
      <c r="A7131" s="229" t="s">
        <v>14704</v>
      </c>
      <c r="B7131" s="229" t="s">
        <v>14527</v>
      </c>
      <c r="C7131" s="229">
        <v>1</v>
      </c>
      <c r="D7131" s="229">
        <v>0</v>
      </c>
      <c r="E7131" s="229">
        <v>3</v>
      </c>
      <c r="F7131" s="229">
        <v>0</v>
      </c>
      <c r="G7131" s="230">
        <v>0.25</v>
      </c>
    </row>
    <row r="7132" spans="1:7" x14ac:dyDescent="0.2">
      <c r="A7132" s="229" t="s">
        <v>14704</v>
      </c>
      <c r="B7132" s="229" t="s">
        <v>14528</v>
      </c>
      <c r="C7132" s="229">
        <v>1</v>
      </c>
      <c r="D7132" s="229">
        <v>0</v>
      </c>
      <c r="E7132" s="229">
        <v>3</v>
      </c>
      <c r="F7132" s="229">
        <v>0</v>
      </c>
      <c r="G7132" s="230">
        <v>0.25</v>
      </c>
    </row>
    <row r="7133" spans="1:7" x14ac:dyDescent="0.2">
      <c r="A7133" s="229" t="s">
        <v>14704</v>
      </c>
      <c r="B7133" s="229" t="s">
        <v>14529</v>
      </c>
      <c r="C7133" s="229">
        <v>1</v>
      </c>
      <c r="D7133" s="229">
        <v>0</v>
      </c>
      <c r="E7133" s="229">
        <v>3</v>
      </c>
      <c r="F7133" s="229">
        <v>0</v>
      </c>
      <c r="G7133" s="230">
        <v>0.25</v>
      </c>
    </row>
    <row r="7134" spans="1:7" x14ac:dyDescent="0.2">
      <c r="A7134" s="229" t="s">
        <v>14704</v>
      </c>
      <c r="B7134" s="229" t="s">
        <v>14530</v>
      </c>
      <c r="C7134" s="229">
        <v>1</v>
      </c>
      <c r="D7134" s="229">
        <v>0</v>
      </c>
      <c r="E7134" s="229">
        <v>3</v>
      </c>
      <c r="F7134" s="229">
        <v>0</v>
      </c>
      <c r="G7134" s="230">
        <v>0.25</v>
      </c>
    </row>
    <row r="7135" spans="1:7" x14ac:dyDescent="0.2">
      <c r="A7135" s="229" t="s">
        <v>14704</v>
      </c>
      <c r="B7135" s="229" t="s">
        <v>14531</v>
      </c>
      <c r="C7135" s="229">
        <v>1</v>
      </c>
      <c r="D7135" s="229">
        <v>0</v>
      </c>
      <c r="E7135" s="229">
        <v>3</v>
      </c>
      <c r="F7135" s="229">
        <v>0</v>
      </c>
      <c r="G7135" s="230">
        <v>0.25</v>
      </c>
    </row>
    <row r="7136" spans="1:7" x14ac:dyDescent="0.2">
      <c r="A7136" s="229" t="s">
        <v>14704</v>
      </c>
      <c r="B7136" s="229" t="s">
        <v>14532</v>
      </c>
      <c r="C7136" s="229">
        <v>1</v>
      </c>
      <c r="D7136" s="229">
        <v>0</v>
      </c>
      <c r="E7136" s="229">
        <v>3</v>
      </c>
      <c r="F7136" s="229">
        <v>0</v>
      </c>
      <c r="G7136" s="230">
        <v>0.25</v>
      </c>
    </row>
    <row r="7137" spans="1:7" x14ac:dyDescent="0.2">
      <c r="A7137" s="229" t="s">
        <v>14704</v>
      </c>
      <c r="B7137" s="229" t="s">
        <v>14533</v>
      </c>
      <c r="C7137" s="229">
        <v>1</v>
      </c>
      <c r="D7137" s="229">
        <v>0</v>
      </c>
      <c r="E7137" s="229">
        <v>3</v>
      </c>
      <c r="F7137" s="229">
        <v>0</v>
      </c>
      <c r="G7137" s="230">
        <v>0.25</v>
      </c>
    </row>
    <row r="7138" spans="1:7" x14ac:dyDescent="0.2">
      <c r="A7138" s="229" t="s">
        <v>14704</v>
      </c>
      <c r="B7138" s="229" t="s">
        <v>14534</v>
      </c>
      <c r="C7138" s="229">
        <v>1</v>
      </c>
      <c r="D7138" s="229">
        <v>0</v>
      </c>
      <c r="E7138" s="229">
        <v>3</v>
      </c>
      <c r="F7138" s="229">
        <v>0</v>
      </c>
      <c r="G7138" s="230">
        <v>0.25</v>
      </c>
    </row>
    <row r="7139" spans="1:7" x14ac:dyDescent="0.2">
      <c r="A7139" s="229" t="s">
        <v>14704</v>
      </c>
      <c r="B7139" s="229" t="s">
        <v>14535</v>
      </c>
      <c r="C7139" s="229">
        <v>1</v>
      </c>
      <c r="D7139" s="229">
        <v>0</v>
      </c>
      <c r="E7139" s="229">
        <v>3</v>
      </c>
      <c r="F7139" s="229">
        <v>0</v>
      </c>
      <c r="G7139" s="230">
        <v>0.25</v>
      </c>
    </row>
    <row r="7140" spans="1:7" x14ac:dyDescent="0.2">
      <c r="A7140" s="229" t="s">
        <v>14704</v>
      </c>
      <c r="B7140" s="229" t="s">
        <v>14536</v>
      </c>
      <c r="C7140" s="229">
        <v>1</v>
      </c>
      <c r="D7140" s="229">
        <v>0</v>
      </c>
      <c r="E7140" s="229">
        <v>3</v>
      </c>
      <c r="F7140" s="229">
        <v>0</v>
      </c>
      <c r="G7140" s="230">
        <v>0.25</v>
      </c>
    </row>
    <row r="7141" spans="1:7" x14ac:dyDescent="0.2">
      <c r="A7141" s="229" t="s">
        <v>14704</v>
      </c>
      <c r="B7141" s="229" t="s">
        <v>14537</v>
      </c>
      <c r="C7141" s="229">
        <v>1</v>
      </c>
      <c r="D7141" s="229">
        <v>0</v>
      </c>
      <c r="E7141" s="229">
        <v>3</v>
      </c>
      <c r="F7141" s="229">
        <v>0</v>
      </c>
      <c r="G7141" s="230">
        <v>0.25</v>
      </c>
    </row>
    <row r="7142" spans="1:7" x14ac:dyDescent="0.2">
      <c r="A7142" s="229" t="s">
        <v>14704</v>
      </c>
      <c r="B7142" s="229" t="s">
        <v>14538</v>
      </c>
      <c r="C7142" s="229">
        <v>1</v>
      </c>
      <c r="D7142" s="229">
        <v>0</v>
      </c>
      <c r="E7142" s="229">
        <v>3</v>
      </c>
      <c r="F7142" s="229">
        <v>0</v>
      </c>
      <c r="G7142" s="230">
        <v>0.25</v>
      </c>
    </row>
    <row r="7143" spans="1:7" x14ac:dyDescent="0.2">
      <c r="A7143" s="229" t="s">
        <v>14704</v>
      </c>
      <c r="B7143" s="229" t="s">
        <v>14539</v>
      </c>
      <c r="C7143" s="229">
        <v>1</v>
      </c>
      <c r="D7143" s="229">
        <v>0</v>
      </c>
      <c r="E7143" s="229">
        <v>3</v>
      </c>
      <c r="F7143" s="229">
        <v>0</v>
      </c>
      <c r="G7143" s="230">
        <v>0.25</v>
      </c>
    </row>
    <row r="7144" spans="1:7" x14ac:dyDescent="0.2">
      <c r="A7144" s="229" t="s">
        <v>14704</v>
      </c>
      <c r="B7144" s="229" t="s">
        <v>14540</v>
      </c>
      <c r="C7144" s="229">
        <v>1</v>
      </c>
      <c r="D7144" s="229">
        <v>0</v>
      </c>
      <c r="E7144" s="229">
        <v>3</v>
      </c>
      <c r="F7144" s="229">
        <v>0</v>
      </c>
      <c r="G7144" s="230">
        <v>0.25</v>
      </c>
    </row>
    <row r="7145" spans="1:7" x14ac:dyDescent="0.2">
      <c r="A7145" s="229" t="s">
        <v>14704</v>
      </c>
      <c r="B7145" s="229" t="s">
        <v>14541</v>
      </c>
      <c r="C7145" s="229">
        <v>1</v>
      </c>
      <c r="D7145" s="229">
        <v>0</v>
      </c>
      <c r="E7145" s="229">
        <v>3</v>
      </c>
      <c r="F7145" s="229">
        <v>0</v>
      </c>
      <c r="G7145" s="230">
        <v>0.25</v>
      </c>
    </row>
    <row r="7146" spans="1:7" x14ac:dyDescent="0.2">
      <c r="A7146" s="229" t="s">
        <v>14704</v>
      </c>
      <c r="B7146" s="229" t="s">
        <v>14542</v>
      </c>
      <c r="C7146" s="229">
        <v>1</v>
      </c>
      <c r="D7146" s="229">
        <v>0</v>
      </c>
      <c r="E7146" s="229">
        <v>3</v>
      </c>
      <c r="F7146" s="229">
        <v>0</v>
      </c>
      <c r="G7146" s="230">
        <v>0.25</v>
      </c>
    </row>
    <row r="7147" spans="1:7" x14ac:dyDescent="0.2">
      <c r="A7147" s="229" t="s">
        <v>14704</v>
      </c>
      <c r="B7147" s="229" t="s">
        <v>14543</v>
      </c>
      <c r="C7147" s="229">
        <v>1</v>
      </c>
      <c r="D7147" s="229">
        <v>0</v>
      </c>
      <c r="E7147" s="229">
        <v>3</v>
      </c>
      <c r="F7147" s="229">
        <v>0</v>
      </c>
      <c r="G7147" s="230">
        <v>0.25</v>
      </c>
    </row>
    <row r="7148" spans="1:7" x14ac:dyDescent="0.2">
      <c r="A7148" s="229" t="s">
        <v>14704</v>
      </c>
      <c r="B7148" s="229" t="s">
        <v>14544</v>
      </c>
      <c r="C7148" s="229">
        <v>1</v>
      </c>
      <c r="D7148" s="229">
        <v>0</v>
      </c>
      <c r="E7148" s="229">
        <v>3</v>
      </c>
      <c r="F7148" s="229">
        <v>0</v>
      </c>
      <c r="G7148" s="230">
        <v>0.25</v>
      </c>
    </row>
    <row r="7149" spans="1:7" x14ac:dyDescent="0.2">
      <c r="A7149" s="229" t="s">
        <v>14208</v>
      </c>
      <c r="B7149" s="229" t="s">
        <v>14503</v>
      </c>
      <c r="C7149" s="229">
        <v>1</v>
      </c>
      <c r="D7149" s="229">
        <v>0</v>
      </c>
      <c r="E7149" s="229">
        <v>3</v>
      </c>
      <c r="F7149" s="229">
        <v>0</v>
      </c>
      <c r="G7149" s="230">
        <v>0.25</v>
      </c>
    </row>
    <row r="7150" spans="1:7" x14ac:dyDescent="0.2">
      <c r="A7150" s="229" t="s">
        <v>14208</v>
      </c>
      <c r="B7150" s="229" t="s">
        <v>14504</v>
      </c>
      <c r="C7150" s="229">
        <v>1</v>
      </c>
      <c r="D7150" s="229">
        <v>0</v>
      </c>
      <c r="E7150" s="229">
        <v>3</v>
      </c>
      <c r="F7150" s="229">
        <v>0</v>
      </c>
      <c r="G7150" s="230">
        <v>0.25</v>
      </c>
    </row>
    <row r="7151" spans="1:7" x14ac:dyDescent="0.2">
      <c r="A7151" s="229" t="s">
        <v>14208</v>
      </c>
      <c r="B7151" s="229" t="s">
        <v>14505</v>
      </c>
      <c r="C7151" s="229">
        <v>1</v>
      </c>
      <c r="D7151" s="229">
        <v>0</v>
      </c>
      <c r="E7151" s="229">
        <v>3</v>
      </c>
      <c r="F7151" s="229">
        <v>0</v>
      </c>
      <c r="G7151" s="230">
        <v>0.25</v>
      </c>
    </row>
    <row r="7152" spans="1:7" x14ac:dyDescent="0.2">
      <c r="A7152" s="229" t="s">
        <v>14208</v>
      </c>
      <c r="B7152" s="229" t="s">
        <v>14506</v>
      </c>
      <c r="C7152" s="229">
        <v>1</v>
      </c>
      <c r="D7152" s="229">
        <v>0</v>
      </c>
      <c r="E7152" s="229">
        <v>3</v>
      </c>
      <c r="F7152" s="229">
        <v>0</v>
      </c>
      <c r="G7152" s="230">
        <v>0.25</v>
      </c>
    </row>
    <row r="7153" spans="1:7" x14ac:dyDescent="0.2">
      <c r="A7153" s="229" t="s">
        <v>14208</v>
      </c>
      <c r="B7153" s="229" t="s">
        <v>14507</v>
      </c>
      <c r="C7153" s="229">
        <v>1</v>
      </c>
      <c r="D7153" s="229">
        <v>0</v>
      </c>
      <c r="E7153" s="229">
        <v>3</v>
      </c>
      <c r="F7153" s="229">
        <v>0</v>
      </c>
      <c r="G7153" s="230">
        <v>0.25</v>
      </c>
    </row>
    <row r="7154" spans="1:7" x14ac:dyDescent="0.2">
      <c r="A7154" s="229" t="s">
        <v>14208</v>
      </c>
      <c r="B7154" s="229" t="s">
        <v>14508</v>
      </c>
      <c r="C7154" s="229">
        <v>1</v>
      </c>
      <c r="D7154" s="229">
        <v>0</v>
      </c>
      <c r="E7154" s="229">
        <v>3</v>
      </c>
      <c r="F7154" s="229">
        <v>0</v>
      </c>
      <c r="G7154" s="230">
        <v>0.25</v>
      </c>
    </row>
    <row r="7155" spans="1:7" x14ac:dyDescent="0.2">
      <c r="A7155" s="229" t="s">
        <v>14208</v>
      </c>
      <c r="B7155" s="229" t="s">
        <v>14509</v>
      </c>
      <c r="C7155" s="229">
        <v>1</v>
      </c>
      <c r="D7155" s="229">
        <v>0</v>
      </c>
      <c r="E7155" s="229">
        <v>3</v>
      </c>
      <c r="F7155" s="229">
        <v>0</v>
      </c>
      <c r="G7155" s="230">
        <v>0.25</v>
      </c>
    </row>
    <row r="7156" spans="1:7" x14ac:dyDescent="0.2">
      <c r="A7156" s="229" t="s">
        <v>14208</v>
      </c>
      <c r="B7156" s="229" t="s">
        <v>14510</v>
      </c>
      <c r="C7156" s="229">
        <v>1</v>
      </c>
      <c r="D7156" s="229">
        <v>0</v>
      </c>
      <c r="E7156" s="229">
        <v>3</v>
      </c>
      <c r="F7156" s="229">
        <v>0</v>
      </c>
      <c r="G7156" s="230">
        <v>0.25</v>
      </c>
    </row>
    <row r="7157" spans="1:7" x14ac:dyDescent="0.2">
      <c r="A7157" s="229" t="s">
        <v>14208</v>
      </c>
      <c r="B7157" s="229" t="s">
        <v>14511</v>
      </c>
      <c r="C7157" s="229">
        <v>1</v>
      </c>
      <c r="D7157" s="229">
        <v>0</v>
      </c>
      <c r="E7157" s="229">
        <v>3</v>
      </c>
      <c r="F7157" s="229">
        <v>0</v>
      </c>
      <c r="G7157" s="230">
        <v>0.25</v>
      </c>
    </row>
    <row r="7158" spans="1:7" x14ac:dyDescent="0.2">
      <c r="A7158" s="229" t="s">
        <v>14208</v>
      </c>
      <c r="B7158" s="229" t="s">
        <v>14512</v>
      </c>
      <c r="C7158" s="229">
        <v>1</v>
      </c>
      <c r="D7158" s="229">
        <v>0</v>
      </c>
      <c r="E7158" s="229">
        <v>3</v>
      </c>
      <c r="F7158" s="229">
        <v>0</v>
      </c>
      <c r="G7158" s="230">
        <v>0.25</v>
      </c>
    </row>
    <row r="7159" spans="1:7" x14ac:dyDescent="0.2">
      <c r="A7159" s="229" t="s">
        <v>14208</v>
      </c>
      <c r="B7159" s="229" t="s">
        <v>14513</v>
      </c>
      <c r="C7159" s="229">
        <v>1</v>
      </c>
      <c r="D7159" s="229">
        <v>0</v>
      </c>
      <c r="E7159" s="229">
        <v>3</v>
      </c>
      <c r="F7159" s="229">
        <v>0</v>
      </c>
      <c r="G7159" s="230">
        <v>0.25</v>
      </c>
    </row>
    <row r="7160" spans="1:7" x14ac:dyDescent="0.2">
      <c r="A7160" s="229" t="s">
        <v>14208</v>
      </c>
      <c r="B7160" s="229" t="s">
        <v>14514</v>
      </c>
      <c r="C7160" s="229">
        <v>1</v>
      </c>
      <c r="D7160" s="229">
        <v>0</v>
      </c>
      <c r="E7160" s="229">
        <v>3</v>
      </c>
      <c r="F7160" s="229">
        <v>0</v>
      </c>
      <c r="G7160" s="230">
        <v>0.25</v>
      </c>
    </row>
    <row r="7161" spans="1:7" x14ac:dyDescent="0.2">
      <c r="A7161" s="229" t="s">
        <v>14208</v>
      </c>
      <c r="B7161" s="229" t="s">
        <v>14515</v>
      </c>
      <c r="C7161" s="229">
        <v>1</v>
      </c>
      <c r="D7161" s="229">
        <v>0</v>
      </c>
      <c r="E7161" s="229">
        <v>3</v>
      </c>
      <c r="F7161" s="229">
        <v>0</v>
      </c>
      <c r="G7161" s="230">
        <v>0.25</v>
      </c>
    </row>
    <row r="7162" spans="1:7" x14ac:dyDescent="0.2">
      <c r="A7162" s="229" t="s">
        <v>14208</v>
      </c>
      <c r="B7162" s="229" t="s">
        <v>14516</v>
      </c>
      <c r="C7162" s="229">
        <v>1</v>
      </c>
      <c r="D7162" s="229">
        <v>0</v>
      </c>
      <c r="E7162" s="229">
        <v>3</v>
      </c>
      <c r="F7162" s="229">
        <v>0</v>
      </c>
      <c r="G7162" s="230">
        <v>0.25</v>
      </c>
    </row>
    <row r="7163" spans="1:7" x14ac:dyDescent="0.2">
      <c r="A7163" s="229" t="s">
        <v>14208</v>
      </c>
      <c r="B7163" s="229" t="s">
        <v>14517</v>
      </c>
      <c r="C7163" s="229">
        <v>1</v>
      </c>
      <c r="D7163" s="229">
        <v>0</v>
      </c>
      <c r="E7163" s="229">
        <v>3</v>
      </c>
      <c r="F7163" s="229">
        <v>0</v>
      </c>
      <c r="G7163" s="230">
        <v>0.25</v>
      </c>
    </row>
    <row r="7164" spans="1:7" x14ac:dyDescent="0.2">
      <c r="A7164" s="229" t="s">
        <v>14208</v>
      </c>
      <c r="B7164" s="229" t="s">
        <v>14518</v>
      </c>
      <c r="C7164" s="229">
        <v>1</v>
      </c>
      <c r="D7164" s="229">
        <v>0</v>
      </c>
      <c r="E7164" s="229">
        <v>3</v>
      </c>
      <c r="F7164" s="229">
        <v>0</v>
      </c>
      <c r="G7164" s="230">
        <v>0.25</v>
      </c>
    </row>
    <row r="7165" spans="1:7" x14ac:dyDescent="0.2">
      <c r="A7165" s="229" t="s">
        <v>14208</v>
      </c>
      <c r="B7165" s="229" t="s">
        <v>14519</v>
      </c>
      <c r="C7165" s="229">
        <v>1</v>
      </c>
      <c r="D7165" s="229">
        <v>0</v>
      </c>
      <c r="E7165" s="229">
        <v>3</v>
      </c>
      <c r="F7165" s="229">
        <v>0</v>
      </c>
      <c r="G7165" s="230">
        <v>0.25</v>
      </c>
    </row>
    <row r="7166" spans="1:7" x14ac:dyDescent="0.2">
      <c r="A7166" s="229" t="s">
        <v>14208</v>
      </c>
      <c r="B7166" s="229" t="s">
        <v>14520</v>
      </c>
      <c r="C7166" s="229">
        <v>1</v>
      </c>
      <c r="D7166" s="229">
        <v>0</v>
      </c>
      <c r="E7166" s="229">
        <v>3</v>
      </c>
      <c r="F7166" s="229">
        <v>0</v>
      </c>
      <c r="G7166" s="230">
        <v>0.25</v>
      </c>
    </row>
    <row r="7167" spans="1:7" x14ac:dyDescent="0.2">
      <c r="A7167" s="229" t="s">
        <v>14208</v>
      </c>
      <c r="B7167" s="229" t="s">
        <v>14521</v>
      </c>
      <c r="C7167" s="229">
        <v>1</v>
      </c>
      <c r="D7167" s="229">
        <v>0</v>
      </c>
      <c r="E7167" s="229">
        <v>3</v>
      </c>
      <c r="F7167" s="229">
        <v>0</v>
      </c>
      <c r="G7167" s="230">
        <v>0.25</v>
      </c>
    </row>
    <row r="7168" spans="1:7" x14ac:dyDescent="0.2">
      <c r="A7168" s="229" t="s">
        <v>14208</v>
      </c>
      <c r="B7168" s="229" t="s">
        <v>14522</v>
      </c>
      <c r="C7168" s="229">
        <v>1</v>
      </c>
      <c r="D7168" s="229">
        <v>0</v>
      </c>
      <c r="E7168" s="229">
        <v>3</v>
      </c>
      <c r="F7168" s="229">
        <v>0</v>
      </c>
      <c r="G7168" s="230">
        <v>0.25</v>
      </c>
    </row>
    <row r="7169" spans="1:7" x14ac:dyDescent="0.2">
      <c r="A7169" s="229" t="s">
        <v>14208</v>
      </c>
      <c r="B7169" s="229" t="s">
        <v>14523</v>
      </c>
      <c r="C7169" s="229">
        <v>1</v>
      </c>
      <c r="D7169" s="229">
        <v>0</v>
      </c>
      <c r="E7169" s="229">
        <v>3</v>
      </c>
      <c r="F7169" s="229">
        <v>0</v>
      </c>
      <c r="G7169" s="230">
        <v>0.25</v>
      </c>
    </row>
    <row r="7170" spans="1:7" x14ac:dyDescent="0.2">
      <c r="A7170" s="229" t="s">
        <v>14208</v>
      </c>
      <c r="B7170" s="229" t="s">
        <v>14524</v>
      </c>
      <c r="C7170" s="229">
        <v>1</v>
      </c>
      <c r="D7170" s="229">
        <v>0</v>
      </c>
      <c r="E7170" s="229">
        <v>3</v>
      </c>
      <c r="F7170" s="229">
        <v>0</v>
      </c>
      <c r="G7170" s="230">
        <v>0.25</v>
      </c>
    </row>
    <row r="7171" spans="1:7" x14ac:dyDescent="0.2">
      <c r="A7171" s="229" t="s">
        <v>14208</v>
      </c>
      <c r="B7171" s="229" t="s">
        <v>14525</v>
      </c>
      <c r="C7171" s="229">
        <v>1</v>
      </c>
      <c r="D7171" s="229">
        <v>0</v>
      </c>
      <c r="E7171" s="229">
        <v>3</v>
      </c>
      <c r="F7171" s="229">
        <v>0</v>
      </c>
      <c r="G7171" s="230">
        <v>0.25</v>
      </c>
    </row>
    <row r="7172" spans="1:7" x14ac:dyDescent="0.2">
      <c r="A7172" s="229" t="s">
        <v>14208</v>
      </c>
      <c r="B7172" s="229" t="s">
        <v>14526</v>
      </c>
      <c r="C7172" s="229">
        <v>1</v>
      </c>
      <c r="D7172" s="229">
        <v>0</v>
      </c>
      <c r="E7172" s="229">
        <v>3</v>
      </c>
      <c r="F7172" s="229">
        <v>0</v>
      </c>
      <c r="G7172" s="230">
        <v>0.25</v>
      </c>
    </row>
    <row r="7173" spans="1:7" x14ac:dyDescent="0.2">
      <c r="A7173" s="229" t="s">
        <v>14208</v>
      </c>
      <c r="B7173" s="229" t="s">
        <v>14527</v>
      </c>
      <c r="C7173" s="229">
        <v>1</v>
      </c>
      <c r="D7173" s="229">
        <v>0</v>
      </c>
      <c r="E7173" s="229">
        <v>3</v>
      </c>
      <c r="F7173" s="229">
        <v>0</v>
      </c>
      <c r="G7173" s="230">
        <v>0.25</v>
      </c>
    </row>
    <row r="7174" spans="1:7" x14ac:dyDescent="0.2">
      <c r="A7174" s="229" t="s">
        <v>14208</v>
      </c>
      <c r="B7174" s="229" t="s">
        <v>14528</v>
      </c>
      <c r="C7174" s="229">
        <v>1</v>
      </c>
      <c r="D7174" s="229">
        <v>0</v>
      </c>
      <c r="E7174" s="229">
        <v>3</v>
      </c>
      <c r="F7174" s="229">
        <v>0</v>
      </c>
      <c r="G7174" s="230">
        <v>0.25</v>
      </c>
    </row>
    <row r="7175" spans="1:7" x14ac:dyDescent="0.2">
      <c r="A7175" s="229" t="s">
        <v>14208</v>
      </c>
      <c r="B7175" s="229" t="s">
        <v>14529</v>
      </c>
      <c r="C7175" s="229">
        <v>1</v>
      </c>
      <c r="D7175" s="229">
        <v>0</v>
      </c>
      <c r="E7175" s="229">
        <v>3</v>
      </c>
      <c r="F7175" s="229">
        <v>0</v>
      </c>
      <c r="G7175" s="230">
        <v>0.25</v>
      </c>
    </row>
    <row r="7176" spans="1:7" x14ac:dyDescent="0.2">
      <c r="A7176" s="229" t="s">
        <v>14208</v>
      </c>
      <c r="B7176" s="229" t="s">
        <v>14530</v>
      </c>
      <c r="C7176" s="229">
        <v>1</v>
      </c>
      <c r="D7176" s="229">
        <v>0</v>
      </c>
      <c r="E7176" s="229">
        <v>3</v>
      </c>
      <c r="F7176" s="229">
        <v>0</v>
      </c>
      <c r="G7176" s="230">
        <v>0.25</v>
      </c>
    </row>
    <row r="7177" spans="1:7" x14ac:dyDescent="0.2">
      <c r="A7177" s="229" t="s">
        <v>14208</v>
      </c>
      <c r="B7177" s="229" t="s">
        <v>14531</v>
      </c>
      <c r="C7177" s="229">
        <v>1</v>
      </c>
      <c r="D7177" s="229">
        <v>0</v>
      </c>
      <c r="E7177" s="229">
        <v>3</v>
      </c>
      <c r="F7177" s="229">
        <v>0</v>
      </c>
      <c r="G7177" s="230">
        <v>0.25</v>
      </c>
    </row>
    <row r="7178" spans="1:7" x14ac:dyDescent="0.2">
      <c r="A7178" s="229" t="s">
        <v>14208</v>
      </c>
      <c r="B7178" s="229" t="s">
        <v>14532</v>
      </c>
      <c r="C7178" s="229">
        <v>1</v>
      </c>
      <c r="D7178" s="229">
        <v>0</v>
      </c>
      <c r="E7178" s="229">
        <v>3</v>
      </c>
      <c r="F7178" s="229">
        <v>0</v>
      </c>
      <c r="G7178" s="230">
        <v>0.25</v>
      </c>
    </row>
    <row r="7179" spans="1:7" x14ac:dyDescent="0.2">
      <c r="A7179" s="229" t="s">
        <v>14208</v>
      </c>
      <c r="B7179" s="229" t="s">
        <v>14533</v>
      </c>
      <c r="C7179" s="229">
        <v>1</v>
      </c>
      <c r="D7179" s="229">
        <v>0</v>
      </c>
      <c r="E7179" s="229">
        <v>3</v>
      </c>
      <c r="F7179" s="229">
        <v>0</v>
      </c>
      <c r="G7179" s="230">
        <v>0.25</v>
      </c>
    </row>
    <row r="7180" spans="1:7" x14ac:dyDescent="0.2">
      <c r="A7180" s="229" t="s">
        <v>14208</v>
      </c>
      <c r="B7180" s="229" t="s">
        <v>14534</v>
      </c>
      <c r="C7180" s="229">
        <v>1</v>
      </c>
      <c r="D7180" s="229">
        <v>0</v>
      </c>
      <c r="E7180" s="229">
        <v>3</v>
      </c>
      <c r="F7180" s="229">
        <v>0</v>
      </c>
      <c r="G7180" s="230">
        <v>0.25</v>
      </c>
    </row>
    <row r="7181" spans="1:7" x14ac:dyDescent="0.2">
      <c r="A7181" s="229" t="s">
        <v>14208</v>
      </c>
      <c r="B7181" s="229" t="s">
        <v>14535</v>
      </c>
      <c r="C7181" s="229">
        <v>1</v>
      </c>
      <c r="D7181" s="229">
        <v>0</v>
      </c>
      <c r="E7181" s="229">
        <v>3</v>
      </c>
      <c r="F7181" s="229">
        <v>0</v>
      </c>
      <c r="G7181" s="230">
        <v>0.25</v>
      </c>
    </row>
    <row r="7182" spans="1:7" x14ac:dyDescent="0.2">
      <c r="A7182" s="229" t="s">
        <v>14208</v>
      </c>
      <c r="B7182" s="229" t="s">
        <v>14536</v>
      </c>
      <c r="C7182" s="229">
        <v>1</v>
      </c>
      <c r="D7182" s="229">
        <v>0</v>
      </c>
      <c r="E7182" s="229">
        <v>3</v>
      </c>
      <c r="F7182" s="229">
        <v>0</v>
      </c>
      <c r="G7182" s="230">
        <v>0.25</v>
      </c>
    </row>
    <row r="7183" spans="1:7" x14ac:dyDescent="0.2">
      <c r="A7183" s="229" t="s">
        <v>14208</v>
      </c>
      <c r="B7183" s="229" t="s">
        <v>14537</v>
      </c>
      <c r="C7183" s="229">
        <v>1</v>
      </c>
      <c r="D7183" s="229">
        <v>0</v>
      </c>
      <c r="E7183" s="229">
        <v>3</v>
      </c>
      <c r="F7183" s="229">
        <v>0</v>
      </c>
      <c r="G7183" s="230">
        <v>0.25</v>
      </c>
    </row>
    <row r="7184" spans="1:7" x14ac:dyDescent="0.2">
      <c r="A7184" s="229" t="s">
        <v>14208</v>
      </c>
      <c r="B7184" s="229" t="s">
        <v>14538</v>
      </c>
      <c r="C7184" s="229">
        <v>1</v>
      </c>
      <c r="D7184" s="229">
        <v>0</v>
      </c>
      <c r="E7184" s="229">
        <v>3</v>
      </c>
      <c r="F7184" s="229">
        <v>0</v>
      </c>
      <c r="G7184" s="230">
        <v>0.25</v>
      </c>
    </row>
    <row r="7185" spans="1:7" x14ac:dyDescent="0.2">
      <c r="A7185" s="229" t="s">
        <v>14208</v>
      </c>
      <c r="B7185" s="229" t="s">
        <v>14539</v>
      </c>
      <c r="C7185" s="229">
        <v>1</v>
      </c>
      <c r="D7185" s="229">
        <v>0</v>
      </c>
      <c r="E7185" s="229">
        <v>3</v>
      </c>
      <c r="F7185" s="229">
        <v>0</v>
      </c>
      <c r="G7185" s="230">
        <v>0.25</v>
      </c>
    </row>
    <row r="7186" spans="1:7" x14ac:dyDescent="0.2">
      <c r="A7186" s="229" t="s">
        <v>14208</v>
      </c>
      <c r="B7186" s="229" t="s">
        <v>14540</v>
      </c>
      <c r="C7186" s="229">
        <v>1</v>
      </c>
      <c r="D7186" s="229">
        <v>0</v>
      </c>
      <c r="E7186" s="229">
        <v>3</v>
      </c>
      <c r="F7186" s="229">
        <v>0</v>
      </c>
      <c r="G7186" s="230">
        <v>0.25</v>
      </c>
    </row>
    <row r="7187" spans="1:7" x14ac:dyDescent="0.2">
      <c r="A7187" s="229" t="s">
        <v>14208</v>
      </c>
      <c r="B7187" s="229" t="s">
        <v>14541</v>
      </c>
      <c r="C7187" s="229">
        <v>1</v>
      </c>
      <c r="D7187" s="229">
        <v>0</v>
      </c>
      <c r="E7187" s="229">
        <v>3</v>
      </c>
      <c r="F7187" s="229">
        <v>0</v>
      </c>
      <c r="G7187" s="230">
        <v>0.25</v>
      </c>
    </row>
    <row r="7188" spans="1:7" x14ac:dyDescent="0.2">
      <c r="A7188" s="229" t="s">
        <v>14208</v>
      </c>
      <c r="B7188" s="229" t="s">
        <v>14542</v>
      </c>
      <c r="C7188" s="229">
        <v>1</v>
      </c>
      <c r="D7188" s="229">
        <v>0</v>
      </c>
      <c r="E7188" s="229">
        <v>3</v>
      </c>
      <c r="F7188" s="229">
        <v>0</v>
      </c>
      <c r="G7188" s="230">
        <v>0.25</v>
      </c>
    </row>
    <row r="7189" spans="1:7" x14ac:dyDescent="0.2">
      <c r="A7189" s="229" t="s">
        <v>14208</v>
      </c>
      <c r="B7189" s="229" t="s">
        <v>14543</v>
      </c>
      <c r="C7189" s="229">
        <v>1</v>
      </c>
      <c r="D7189" s="229">
        <v>0</v>
      </c>
      <c r="E7189" s="229">
        <v>3</v>
      </c>
      <c r="F7189" s="229">
        <v>0</v>
      </c>
      <c r="G7189" s="230">
        <v>0.25</v>
      </c>
    </row>
    <row r="7190" spans="1:7" x14ac:dyDescent="0.2">
      <c r="A7190" s="229" t="s">
        <v>14208</v>
      </c>
      <c r="B7190" s="229" t="s">
        <v>14544</v>
      </c>
      <c r="C7190" s="229">
        <v>1</v>
      </c>
      <c r="D7190" s="229">
        <v>0</v>
      </c>
      <c r="E7190" s="229">
        <v>3</v>
      </c>
      <c r="F7190" s="229">
        <v>0</v>
      </c>
      <c r="G7190" s="230">
        <v>0.25</v>
      </c>
    </row>
    <row r="7191" spans="1:7" x14ac:dyDescent="0.2">
      <c r="A7191" s="229" t="s">
        <v>14671</v>
      </c>
      <c r="B7191" s="229" t="s">
        <v>14503</v>
      </c>
      <c r="C7191" s="229">
        <v>1</v>
      </c>
      <c r="D7191" s="229">
        <v>0</v>
      </c>
      <c r="E7191" s="229">
        <v>3</v>
      </c>
      <c r="F7191" s="229">
        <v>0</v>
      </c>
      <c r="G7191" s="230">
        <v>0.25</v>
      </c>
    </row>
    <row r="7192" spans="1:7" x14ac:dyDescent="0.2">
      <c r="A7192" s="229" t="s">
        <v>14671</v>
      </c>
      <c r="B7192" s="229" t="s">
        <v>14504</v>
      </c>
      <c r="C7192" s="229">
        <v>1</v>
      </c>
      <c r="D7192" s="229">
        <v>0</v>
      </c>
      <c r="E7192" s="229">
        <v>3</v>
      </c>
      <c r="F7192" s="229">
        <v>0</v>
      </c>
      <c r="G7192" s="230">
        <v>0.25</v>
      </c>
    </row>
    <row r="7193" spans="1:7" x14ac:dyDescent="0.2">
      <c r="A7193" s="229" t="s">
        <v>14671</v>
      </c>
      <c r="B7193" s="229" t="s">
        <v>14505</v>
      </c>
      <c r="C7193" s="229">
        <v>1</v>
      </c>
      <c r="D7193" s="229">
        <v>0</v>
      </c>
      <c r="E7193" s="229">
        <v>3</v>
      </c>
      <c r="F7193" s="229">
        <v>0</v>
      </c>
      <c r="G7193" s="230">
        <v>0.25</v>
      </c>
    </row>
    <row r="7194" spans="1:7" x14ac:dyDescent="0.2">
      <c r="A7194" s="229" t="s">
        <v>14671</v>
      </c>
      <c r="B7194" s="229" t="s">
        <v>14506</v>
      </c>
      <c r="C7194" s="229">
        <v>1</v>
      </c>
      <c r="D7194" s="229">
        <v>0</v>
      </c>
      <c r="E7194" s="229">
        <v>3</v>
      </c>
      <c r="F7194" s="229">
        <v>0</v>
      </c>
      <c r="G7194" s="230">
        <v>0.25</v>
      </c>
    </row>
    <row r="7195" spans="1:7" x14ac:dyDescent="0.2">
      <c r="A7195" s="229" t="s">
        <v>14671</v>
      </c>
      <c r="B7195" s="229" t="s">
        <v>14507</v>
      </c>
      <c r="C7195" s="229">
        <v>1</v>
      </c>
      <c r="D7195" s="229">
        <v>0</v>
      </c>
      <c r="E7195" s="229">
        <v>3</v>
      </c>
      <c r="F7195" s="229">
        <v>0</v>
      </c>
      <c r="G7195" s="230">
        <v>0.25</v>
      </c>
    </row>
    <row r="7196" spans="1:7" x14ac:dyDescent="0.2">
      <c r="A7196" s="229" t="s">
        <v>14671</v>
      </c>
      <c r="B7196" s="229" t="s">
        <v>14508</v>
      </c>
      <c r="C7196" s="229">
        <v>1</v>
      </c>
      <c r="D7196" s="229">
        <v>0</v>
      </c>
      <c r="E7196" s="229">
        <v>3</v>
      </c>
      <c r="F7196" s="229">
        <v>0</v>
      </c>
      <c r="G7196" s="230">
        <v>0.25</v>
      </c>
    </row>
    <row r="7197" spans="1:7" x14ac:dyDescent="0.2">
      <c r="A7197" s="229" t="s">
        <v>14671</v>
      </c>
      <c r="B7197" s="229" t="s">
        <v>14509</v>
      </c>
      <c r="C7197" s="229">
        <v>1</v>
      </c>
      <c r="D7197" s="229">
        <v>0</v>
      </c>
      <c r="E7197" s="229">
        <v>3</v>
      </c>
      <c r="F7197" s="229">
        <v>0</v>
      </c>
      <c r="G7197" s="230">
        <v>0.25</v>
      </c>
    </row>
    <row r="7198" spans="1:7" x14ac:dyDescent="0.2">
      <c r="A7198" s="229" t="s">
        <v>14671</v>
      </c>
      <c r="B7198" s="229" t="s">
        <v>14510</v>
      </c>
      <c r="C7198" s="229">
        <v>1</v>
      </c>
      <c r="D7198" s="229">
        <v>0</v>
      </c>
      <c r="E7198" s="229">
        <v>3</v>
      </c>
      <c r="F7198" s="229">
        <v>0</v>
      </c>
      <c r="G7198" s="230">
        <v>0.25</v>
      </c>
    </row>
    <row r="7199" spans="1:7" x14ac:dyDescent="0.2">
      <c r="A7199" s="229" t="s">
        <v>14671</v>
      </c>
      <c r="B7199" s="229" t="s">
        <v>14511</v>
      </c>
      <c r="C7199" s="229">
        <v>1</v>
      </c>
      <c r="D7199" s="229">
        <v>0</v>
      </c>
      <c r="E7199" s="229">
        <v>3</v>
      </c>
      <c r="F7199" s="229">
        <v>0</v>
      </c>
      <c r="G7199" s="230">
        <v>0.25</v>
      </c>
    </row>
    <row r="7200" spans="1:7" x14ac:dyDescent="0.2">
      <c r="A7200" s="229" t="s">
        <v>14671</v>
      </c>
      <c r="B7200" s="229" t="s">
        <v>14512</v>
      </c>
      <c r="C7200" s="229">
        <v>1</v>
      </c>
      <c r="D7200" s="229">
        <v>0</v>
      </c>
      <c r="E7200" s="229">
        <v>3</v>
      </c>
      <c r="F7200" s="229">
        <v>0</v>
      </c>
      <c r="G7200" s="230">
        <v>0.25</v>
      </c>
    </row>
    <row r="7201" spans="1:7" x14ac:dyDescent="0.2">
      <c r="A7201" s="229" t="s">
        <v>14671</v>
      </c>
      <c r="B7201" s="229" t="s">
        <v>14513</v>
      </c>
      <c r="C7201" s="229">
        <v>1</v>
      </c>
      <c r="D7201" s="229">
        <v>0</v>
      </c>
      <c r="E7201" s="229">
        <v>3</v>
      </c>
      <c r="F7201" s="229">
        <v>0</v>
      </c>
      <c r="G7201" s="230">
        <v>0.25</v>
      </c>
    </row>
    <row r="7202" spans="1:7" x14ac:dyDescent="0.2">
      <c r="A7202" s="229" t="s">
        <v>14671</v>
      </c>
      <c r="B7202" s="229" t="s">
        <v>14514</v>
      </c>
      <c r="C7202" s="229">
        <v>1</v>
      </c>
      <c r="D7202" s="229">
        <v>0</v>
      </c>
      <c r="E7202" s="229">
        <v>3</v>
      </c>
      <c r="F7202" s="229">
        <v>0</v>
      </c>
      <c r="G7202" s="230">
        <v>0.25</v>
      </c>
    </row>
    <row r="7203" spans="1:7" x14ac:dyDescent="0.2">
      <c r="A7203" s="229" t="s">
        <v>14671</v>
      </c>
      <c r="B7203" s="229" t="s">
        <v>14515</v>
      </c>
      <c r="C7203" s="229">
        <v>1</v>
      </c>
      <c r="D7203" s="229">
        <v>0</v>
      </c>
      <c r="E7203" s="229">
        <v>3</v>
      </c>
      <c r="F7203" s="229">
        <v>0</v>
      </c>
      <c r="G7203" s="230">
        <v>0.25</v>
      </c>
    </row>
    <row r="7204" spans="1:7" x14ac:dyDescent="0.2">
      <c r="A7204" s="229" t="s">
        <v>14671</v>
      </c>
      <c r="B7204" s="229" t="s">
        <v>14516</v>
      </c>
      <c r="C7204" s="229">
        <v>1</v>
      </c>
      <c r="D7204" s="229">
        <v>0</v>
      </c>
      <c r="E7204" s="229">
        <v>3</v>
      </c>
      <c r="F7204" s="229">
        <v>0</v>
      </c>
      <c r="G7204" s="230">
        <v>0.25</v>
      </c>
    </row>
    <row r="7205" spans="1:7" x14ac:dyDescent="0.2">
      <c r="A7205" s="229" t="s">
        <v>14671</v>
      </c>
      <c r="B7205" s="229" t="s">
        <v>14517</v>
      </c>
      <c r="C7205" s="229">
        <v>1</v>
      </c>
      <c r="D7205" s="229">
        <v>0</v>
      </c>
      <c r="E7205" s="229">
        <v>3</v>
      </c>
      <c r="F7205" s="229">
        <v>0</v>
      </c>
      <c r="G7205" s="230">
        <v>0.25</v>
      </c>
    </row>
    <row r="7206" spans="1:7" x14ac:dyDescent="0.2">
      <c r="A7206" s="229" t="s">
        <v>14671</v>
      </c>
      <c r="B7206" s="229" t="s">
        <v>14518</v>
      </c>
      <c r="C7206" s="229">
        <v>1</v>
      </c>
      <c r="D7206" s="229">
        <v>0</v>
      </c>
      <c r="E7206" s="229">
        <v>3</v>
      </c>
      <c r="F7206" s="229">
        <v>0</v>
      </c>
      <c r="G7206" s="230">
        <v>0.25</v>
      </c>
    </row>
    <row r="7207" spans="1:7" x14ac:dyDescent="0.2">
      <c r="A7207" s="229" t="s">
        <v>14671</v>
      </c>
      <c r="B7207" s="229" t="s">
        <v>14519</v>
      </c>
      <c r="C7207" s="229">
        <v>1</v>
      </c>
      <c r="D7207" s="229">
        <v>0</v>
      </c>
      <c r="E7207" s="229">
        <v>3</v>
      </c>
      <c r="F7207" s="229">
        <v>0</v>
      </c>
      <c r="G7207" s="230">
        <v>0.25</v>
      </c>
    </row>
    <row r="7208" spans="1:7" x14ac:dyDescent="0.2">
      <c r="A7208" s="229" t="s">
        <v>14671</v>
      </c>
      <c r="B7208" s="229" t="s">
        <v>14520</v>
      </c>
      <c r="C7208" s="229">
        <v>1</v>
      </c>
      <c r="D7208" s="229">
        <v>0</v>
      </c>
      <c r="E7208" s="229">
        <v>3</v>
      </c>
      <c r="F7208" s="229">
        <v>0</v>
      </c>
      <c r="G7208" s="230">
        <v>0.25</v>
      </c>
    </row>
    <row r="7209" spans="1:7" x14ac:dyDescent="0.2">
      <c r="A7209" s="229" t="s">
        <v>14671</v>
      </c>
      <c r="B7209" s="229" t="s">
        <v>14521</v>
      </c>
      <c r="C7209" s="229">
        <v>1</v>
      </c>
      <c r="D7209" s="229">
        <v>0</v>
      </c>
      <c r="E7209" s="229">
        <v>3</v>
      </c>
      <c r="F7209" s="229">
        <v>0</v>
      </c>
      <c r="G7209" s="230">
        <v>0.25</v>
      </c>
    </row>
    <row r="7210" spans="1:7" x14ac:dyDescent="0.2">
      <c r="A7210" s="229" t="s">
        <v>14671</v>
      </c>
      <c r="B7210" s="229" t="s">
        <v>14522</v>
      </c>
      <c r="C7210" s="229">
        <v>1</v>
      </c>
      <c r="D7210" s="229">
        <v>0</v>
      </c>
      <c r="E7210" s="229">
        <v>3</v>
      </c>
      <c r="F7210" s="229">
        <v>0</v>
      </c>
      <c r="G7210" s="230">
        <v>0.25</v>
      </c>
    </row>
    <row r="7211" spans="1:7" x14ac:dyDescent="0.2">
      <c r="A7211" s="229" t="s">
        <v>14671</v>
      </c>
      <c r="B7211" s="229" t="s">
        <v>14523</v>
      </c>
      <c r="C7211" s="229">
        <v>1</v>
      </c>
      <c r="D7211" s="229">
        <v>0</v>
      </c>
      <c r="E7211" s="229">
        <v>3</v>
      </c>
      <c r="F7211" s="229">
        <v>0</v>
      </c>
      <c r="G7211" s="230">
        <v>0.25</v>
      </c>
    </row>
    <row r="7212" spans="1:7" x14ac:dyDescent="0.2">
      <c r="A7212" s="229" t="s">
        <v>14671</v>
      </c>
      <c r="B7212" s="229" t="s">
        <v>14524</v>
      </c>
      <c r="C7212" s="229">
        <v>1</v>
      </c>
      <c r="D7212" s="229">
        <v>0</v>
      </c>
      <c r="E7212" s="229">
        <v>3</v>
      </c>
      <c r="F7212" s="229">
        <v>0</v>
      </c>
      <c r="G7212" s="230">
        <v>0.25</v>
      </c>
    </row>
    <row r="7213" spans="1:7" x14ac:dyDescent="0.2">
      <c r="A7213" s="229" t="s">
        <v>14671</v>
      </c>
      <c r="B7213" s="229" t="s">
        <v>14525</v>
      </c>
      <c r="C7213" s="229">
        <v>1</v>
      </c>
      <c r="D7213" s="229">
        <v>0</v>
      </c>
      <c r="E7213" s="229">
        <v>3</v>
      </c>
      <c r="F7213" s="229">
        <v>0</v>
      </c>
      <c r="G7213" s="230">
        <v>0.25</v>
      </c>
    </row>
    <row r="7214" spans="1:7" x14ac:dyDescent="0.2">
      <c r="A7214" s="229" t="s">
        <v>14671</v>
      </c>
      <c r="B7214" s="229" t="s">
        <v>14526</v>
      </c>
      <c r="C7214" s="229">
        <v>1</v>
      </c>
      <c r="D7214" s="229">
        <v>0</v>
      </c>
      <c r="E7214" s="229">
        <v>3</v>
      </c>
      <c r="F7214" s="229">
        <v>0</v>
      </c>
      <c r="G7214" s="230">
        <v>0.25</v>
      </c>
    </row>
    <row r="7215" spans="1:7" x14ac:dyDescent="0.2">
      <c r="A7215" s="229" t="s">
        <v>14671</v>
      </c>
      <c r="B7215" s="229" t="s">
        <v>14527</v>
      </c>
      <c r="C7215" s="229">
        <v>1</v>
      </c>
      <c r="D7215" s="229">
        <v>0</v>
      </c>
      <c r="E7215" s="229">
        <v>3</v>
      </c>
      <c r="F7215" s="229">
        <v>0</v>
      </c>
      <c r="G7215" s="230">
        <v>0.25</v>
      </c>
    </row>
    <row r="7216" spans="1:7" x14ac:dyDescent="0.2">
      <c r="A7216" s="229" t="s">
        <v>14671</v>
      </c>
      <c r="B7216" s="229" t="s">
        <v>14528</v>
      </c>
      <c r="C7216" s="229">
        <v>1</v>
      </c>
      <c r="D7216" s="229">
        <v>0</v>
      </c>
      <c r="E7216" s="229">
        <v>3</v>
      </c>
      <c r="F7216" s="229">
        <v>0</v>
      </c>
      <c r="G7216" s="230">
        <v>0.25</v>
      </c>
    </row>
    <row r="7217" spans="1:7" x14ac:dyDescent="0.2">
      <c r="A7217" s="229" t="s">
        <v>14671</v>
      </c>
      <c r="B7217" s="229" t="s">
        <v>14529</v>
      </c>
      <c r="C7217" s="229">
        <v>1</v>
      </c>
      <c r="D7217" s="229">
        <v>0</v>
      </c>
      <c r="E7217" s="229">
        <v>3</v>
      </c>
      <c r="F7217" s="229">
        <v>0</v>
      </c>
      <c r="G7217" s="230">
        <v>0.25</v>
      </c>
    </row>
    <row r="7218" spans="1:7" x14ac:dyDescent="0.2">
      <c r="A7218" s="229" t="s">
        <v>14671</v>
      </c>
      <c r="B7218" s="229" t="s">
        <v>14530</v>
      </c>
      <c r="C7218" s="229">
        <v>1</v>
      </c>
      <c r="D7218" s="229">
        <v>0</v>
      </c>
      <c r="E7218" s="229">
        <v>3</v>
      </c>
      <c r="F7218" s="229">
        <v>0</v>
      </c>
      <c r="G7218" s="230">
        <v>0.25</v>
      </c>
    </row>
    <row r="7219" spans="1:7" x14ac:dyDescent="0.2">
      <c r="A7219" s="229" t="s">
        <v>14671</v>
      </c>
      <c r="B7219" s="229" t="s">
        <v>14531</v>
      </c>
      <c r="C7219" s="229">
        <v>1</v>
      </c>
      <c r="D7219" s="229">
        <v>0</v>
      </c>
      <c r="E7219" s="229">
        <v>3</v>
      </c>
      <c r="F7219" s="229">
        <v>0</v>
      </c>
      <c r="G7219" s="230">
        <v>0.25</v>
      </c>
    </row>
    <row r="7220" spans="1:7" x14ac:dyDescent="0.2">
      <c r="A7220" s="229" t="s">
        <v>14671</v>
      </c>
      <c r="B7220" s="229" t="s">
        <v>14532</v>
      </c>
      <c r="C7220" s="229">
        <v>1</v>
      </c>
      <c r="D7220" s="229">
        <v>0</v>
      </c>
      <c r="E7220" s="229">
        <v>3</v>
      </c>
      <c r="F7220" s="229">
        <v>0</v>
      </c>
      <c r="G7220" s="230">
        <v>0.25</v>
      </c>
    </row>
    <row r="7221" spans="1:7" x14ac:dyDescent="0.2">
      <c r="A7221" s="229" t="s">
        <v>14671</v>
      </c>
      <c r="B7221" s="229" t="s">
        <v>14533</v>
      </c>
      <c r="C7221" s="229">
        <v>1</v>
      </c>
      <c r="D7221" s="229">
        <v>0</v>
      </c>
      <c r="E7221" s="229">
        <v>3</v>
      </c>
      <c r="F7221" s="229">
        <v>0</v>
      </c>
      <c r="G7221" s="230">
        <v>0.25</v>
      </c>
    </row>
    <row r="7222" spans="1:7" x14ac:dyDescent="0.2">
      <c r="A7222" s="229" t="s">
        <v>14671</v>
      </c>
      <c r="B7222" s="229" t="s">
        <v>14534</v>
      </c>
      <c r="C7222" s="229">
        <v>1</v>
      </c>
      <c r="D7222" s="229">
        <v>0</v>
      </c>
      <c r="E7222" s="229">
        <v>3</v>
      </c>
      <c r="F7222" s="229">
        <v>0</v>
      </c>
      <c r="G7222" s="230">
        <v>0.25</v>
      </c>
    </row>
    <row r="7223" spans="1:7" x14ac:dyDescent="0.2">
      <c r="A7223" s="229" t="s">
        <v>14671</v>
      </c>
      <c r="B7223" s="229" t="s">
        <v>14535</v>
      </c>
      <c r="C7223" s="229">
        <v>1</v>
      </c>
      <c r="D7223" s="229">
        <v>0</v>
      </c>
      <c r="E7223" s="229">
        <v>3</v>
      </c>
      <c r="F7223" s="229">
        <v>0</v>
      </c>
      <c r="G7223" s="230">
        <v>0.25</v>
      </c>
    </row>
    <row r="7224" spans="1:7" x14ac:dyDescent="0.2">
      <c r="A7224" s="229" t="s">
        <v>14671</v>
      </c>
      <c r="B7224" s="229" t="s">
        <v>14536</v>
      </c>
      <c r="C7224" s="229">
        <v>1</v>
      </c>
      <c r="D7224" s="229">
        <v>0</v>
      </c>
      <c r="E7224" s="229">
        <v>3</v>
      </c>
      <c r="F7224" s="229">
        <v>0</v>
      </c>
      <c r="G7224" s="230">
        <v>0.25</v>
      </c>
    </row>
    <row r="7225" spans="1:7" x14ac:dyDescent="0.2">
      <c r="A7225" s="229" t="s">
        <v>14671</v>
      </c>
      <c r="B7225" s="229" t="s">
        <v>14537</v>
      </c>
      <c r="C7225" s="229">
        <v>1</v>
      </c>
      <c r="D7225" s="229">
        <v>0</v>
      </c>
      <c r="E7225" s="229">
        <v>3</v>
      </c>
      <c r="F7225" s="229">
        <v>0</v>
      </c>
      <c r="G7225" s="230">
        <v>0.25</v>
      </c>
    </row>
    <row r="7226" spans="1:7" x14ac:dyDescent="0.2">
      <c r="A7226" s="229" t="s">
        <v>14671</v>
      </c>
      <c r="B7226" s="229" t="s">
        <v>14538</v>
      </c>
      <c r="C7226" s="229">
        <v>1</v>
      </c>
      <c r="D7226" s="229">
        <v>0</v>
      </c>
      <c r="E7226" s="229">
        <v>3</v>
      </c>
      <c r="F7226" s="229">
        <v>0</v>
      </c>
      <c r="G7226" s="230">
        <v>0.25</v>
      </c>
    </row>
    <row r="7227" spans="1:7" x14ac:dyDescent="0.2">
      <c r="A7227" s="229" t="s">
        <v>14671</v>
      </c>
      <c r="B7227" s="229" t="s">
        <v>14539</v>
      </c>
      <c r="C7227" s="229">
        <v>1</v>
      </c>
      <c r="D7227" s="229">
        <v>0</v>
      </c>
      <c r="E7227" s="229">
        <v>3</v>
      </c>
      <c r="F7227" s="229">
        <v>0</v>
      </c>
      <c r="G7227" s="230">
        <v>0.25</v>
      </c>
    </row>
    <row r="7228" spans="1:7" x14ac:dyDescent="0.2">
      <c r="A7228" s="229" t="s">
        <v>14671</v>
      </c>
      <c r="B7228" s="229" t="s">
        <v>14540</v>
      </c>
      <c r="C7228" s="229">
        <v>1</v>
      </c>
      <c r="D7228" s="229">
        <v>0</v>
      </c>
      <c r="E7228" s="229">
        <v>3</v>
      </c>
      <c r="F7228" s="229">
        <v>0</v>
      </c>
      <c r="G7228" s="230">
        <v>0.25</v>
      </c>
    </row>
    <row r="7229" spans="1:7" x14ac:dyDescent="0.2">
      <c r="A7229" s="229" t="s">
        <v>14671</v>
      </c>
      <c r="B7229" s="229" t="s">
        <v>14541</v>
      </c>
      <c r="C7229" s="229">
        <v>1</v>
      </c>
      <c r="D7229" s="229">
        <v>0</v>
      </c>
      <c r="E7229" s="229">
        <v>3</v>
      </c>
      <c r="F7229" s="229">
        <v>0</v>
      </c>
      <c r="G7229" s="230">
        <v>0.25</v>
      </c>
    </row>
    <row r="7230" spans="1:7" x14ac:dyDescent="0.2">
      <c r="A7230" s="229" t="s">
        <v>14671</v>
      </c>
      <c r="B7230" s="229" t="s">
        <v>14542</v>
      </c>
      <c r="C7230" s="229">
        <v>1</v>
      </c>
      <c r="D7230" s="229">
        <v>0</v>
      </c>
      <c r="E7230" s="229">
        <v>3</v>
      </c>
      <c r="F7230" s="229">
        <v>0</v>
      </c>
      <c r="G7230" s="230">
        <v>0.25</v>
      </c>
    </row>
    <row r="7231" spans="1:7" x14ac:dyDescent="0.2">
      <c r="A7231" s="229" t="s">
        <v>14671</v>
      </c>
      <c r="B7231" s="229" t="s">
        <v>14543</v>
      </c>
      <c r="C7231" s="229">
        <v>1</v>
      </c>
      <c r="D7231" s="229">
        <v>0</v>
      </c>
      <c r="E7231" s="229">
        <v>3</v>
      </c>
      <c r="F7231" s="229">
        <v>0</v>
      </c>
      <c r="G7231" s="230">
        <v>0.25</v>
      </c>
    </row>
    <row r="7232" spans="1:7" x14ac:dyDescent="0.2">
      <c r="A7232" s="229" t="s">
        <v>14671</v>
      </c>
      <c r="B7232" s="229" t="s">
        <v>14544</v>
      </c>
      <c r="C7232" s="229">
        <v>1</v>
      </c>
      <c r="D7232" s="229">
        <v>0</v>
      </c>
      <c r="E7232" s="229">
        <v>3</v>
      </c>
      <c r="F7232" s="229">
        <v>0</v>
      </c>
      <c r="G7232" s="230">
        <v>0.25</v>
      </c>
    </row>
    <row r="7233" spans="1:7" x14ac:dyDescent="0.2">
      <c r="A7233" s="229" t="s">
        <v>14211</v>
      </c>
      <c r="B7233" s="229" t="s">
        <v>14720</v>
      </c>
      <c r="C7233" s="229">
        <v>1</v>
      </c>
      <c r="D7233" s="229">
        <v>0</v>
      </c>
      <c r="E7233" s="229">
        <v>2</v>
      </c>
      <c r="F7233" s="229">
        <v>1</v>
      </c>
      <c r="G7233" s="230">
        <v>0.25</v>
      </c>
    </row>
    <row r="7234" spans="1:7" x14ac:dyDescent="0.2">
      <c r="A7234" s="229" t="s">
        <v>14211</v>
      </c>
      <c r="B7234" s="229" t="s">
        <v>14691</v>
      </c>
      <c r="C7234" s="229">
        <v>1</v>
      </c>
      <c r="D7234" s="229">
        <v>0</v>
      </c>
      <c r="E7234" s="229">
        <v>2</v>
      </c>
      <c r="F7234" s="229">
        <v>1</v>
      </c>
      <c r="G7234" s="230">
        <v>0.25</v>
      </c>
    </row>
    <row r="7235" spans="1:7" x14ac:dyDescent="0.2">
      <c r="A7235" s="229" t="s">
        <v>14211</v>
      </c>
      <c r="B7235" s="229" t="s">
        <v>14271</v>
      </c>
      <c r="C7235" s="229">
        <v>1</v>
      </c>
      <c r="D7235" s="229">
        <v>0</v>
      </c>
      <c r="E7235" s="229">
        <v>2</v>
      </c>
      <c r="F7235" s="229">
        <v>1</v>
      </c>
      <c r="G7235" s="230">
        <v>0.25</v>
      </c>
    </row>
    <row r="7236" spans="1:7" x14ac:dyDescent="0.2">
      <c r="A7236" s="229" t="s">
        <v>14211</v>
      </c>
      <c r="B7236" s="229" t="s">
        <v>14260</v>
      </c>
      <c r="C7236" s="229">
        <v>1</v>
      </c>
      <c r="D7236" s="229">
        <v>0</v>
      </c>
      <c r="E7236" s="229">
        <v>2</v>
      </c>
      <c r="F7236" s="229">
        <v>1</v>
      </c>
      <c r="G7236" s="230">
        <v>0.25</v>
      </c>
    </row>
    <row r="7237" spans="1:7" x14ac:dyDescent="0.2">
      <c r="A7237" s="229" t="s">
        <v>14211</v>
      </c>
      <c r="B7237" s="229" t="s">
        <v>14261</v>
      </c>
      <c r="C7237" s="229">
        <v>1</v>
      </c>
      <c r="D7237" s="229">
        <v>0</v>
      </c>
      <c r="E7237" s="229">
        <v>2</v>
      </c>
      <c r="F7237" s="229">
        <v>1</v>
      </c>
      <c r="G7237" s="230">
        <v>0.25</v>
      </c>
    </row>
    <row r="7238" spans="1:7" x14ac:dyDescent="0.2">
      <c r="A7238" s="229" t="s">
        <v>14211</v>
      </c>
      <c r="B7238" s="229" t="s">
        <v>14721</v>
      </c>
      <c r="C7238" s="229">
        <v>1</v>
      </c>
      <c r="D7238" s="229">
        <v>0</v>
      </c>
      <c r="E7238" s="229">
        <v>2</v>
      </c>
      <c r="F7238" s="229">
        <v>1</v>
      </c>
      <c r="G7238" s="230">
        <v>0.25</v>
      </c>
    </row>
    <row r="7239" spans="1:7" x14ac:dyDescent="0.2">
      <c r="A7239" s="229" t="s">
        <v>14686</v>
      </c>
      <c r="B7239" s="229" t="s">
        <v>14285</v>
      </c>
      <c r="C7239" s="229">
        <v>1</v>
      </c>
      <c r="D7239" s="229">
        <v>0</v>
      </c>
      <c r="E7239" s="229">
        <v>2</v>
      </c>
      <c r="F7239" s="229">
        <v>1</v>
      </c>
      <c r="G7239" s="230">
        <v>0.25</v>
      </c>
    </row>
    <row r="7240" spans="1:7" x14ac:dyDescent="0.2">
      <c r="A7240" s="229" t="s">
        <v>14686</v>
      </c>
      <c r="B7240" s="229" t="s">
        <v>14706</v>
      </c>
      <c r="C7240" s="229">
        <v>1</v>
      </c>
      <c r="D7240" s="229">
        <v>0</v>
      </c>
      <c r="E7240" s="229">
        <v>2</v>
      </c>
      <c r="F7240" s="229">
        <v>1</v>
      </c>
      <c r="G7240" s="230">
        <v>0.25</v>
      </c>
    </row>
    <row r="7241" spans="1:7" x14ac:dyDescent="0.2">
      <c r="A7241" s="229" t="s">
        <v>14686</v>
      </c>
      <c r="B7241" s="229" t="s">
        <v>14286</v>
      </c>
      <c r="C7241" s="229">
        <v>1</v>
      </c>
      <c r="D7241" s="229">
        <v>0</v>
      </c>
      <c r="E7241" s="229">
        <v>2</v>
      </c>
      <c r="F7241" s="229">
        <v>1</v>
      </c>
      <c r="G7241" s="230">
        <v>0.25</v>
      </c>
    </row>
    <row r="7242" spans="1:7" x14ac:dyDescent="0.2">
      <c r="A7242" s="229" t="s">
        <v>14686</v>
      </c>
      <c r="B7242" s="229" t="s">
        <v>14287</v>
      </c>
      <c r="C7242" s="229">
        <v>1</v>
      </c>
      <c r="D7242" s="229">
        <v>0</v>
      </c>
      <c r="E7242" s="229">
        <v>2</v>
      </c>
      <c r="F7242" s="229">
        <v>1</v>
      </c>
      <c r="G7242" s="230">
        <v>0.25</v>
      </c>
    </row>
    <row r="7243" spans="1:7" x14ac:dyDescent="0.2">
      <c r="A7243" s="229" t="s">
        <v>14686</v>
      </c>
      <c r="B7243" s="229" t="s">
        <v>14288</v>
      </c>
      <c r="C7243" s="229">
        <v>1</v>
      </c>
      <c r="D7243" s="229">
        <v>0</v>
      </c>
      <c r="E7243" s="229">
        <v>2</v>
      </c>
      <c r="F7243" s="229">
        <v>1</v>
      </c>
      <c r="G7243" s="230">
        <v>0.25</v>
      </c>
    </row>
    <row r="7244" spans="1:7" x14ac:dyDescent="0.2">
      <c r="A7244" s="229" t="s">
        <v>14686</v>
      </c>
      <c r="B7244" s="229" t="s">
        <v>14289</v>
      </c>
      <c r="C7244" s="229">
        <v>1</v>
      </c>
      <c r="D7244" s="229">
        <v>0</v>
      </c>
      <c r="E7244" s="229">
        <v>2</v>
      </c>
      <c r="F7244" s="229">
        <v>1</v>
      </c>
      <c r="G7244" s="230">
        <v>0.25</v>
      </c>
    </row>
    <row r="7245" spans="1:7" x14ac:dyDescent="0.2">
      <c r="A7245" s="229" t="s">
        <v>14215</v>
      </c>
      <c r="B7245" s="229" t="s">
        <v>14264</v>
      </c>
      <c r="C7245" s="229">
        <v>1</v>
      </c>
      <c r="D7245" s="229">
        <v>0</v>
      </c>
      <c r="E7245" s="229">
        <v>2</v>
      </c>
      <c r="F7245" s="229">
        <v>1</v>
      </c>
      <c r="G7245" s="230">
        <v>0.25</v>
      </c>
    </row>
    <row r="7246" spans="1:7" x14ac:dyDescent="0.2">
      <c r="A7246" s="229" t="s">
        <v>14215</v>
      </c>
      <c r="B7246" s="229" t="s">
        <v>14254</v>
      </c>
      <c r="C7246" s="229">
        <v>1</v>
      </c>
      <c r="D7246" s="229">
        <v>0</v>
      </c>
      <c r="E7246" s="229">
        <v>2</v>
      </c>
      <c r="F7246" s="229">
        <v>1</v>
      </c>
      <c r="G7246" s="230">
        <v>0.25</v>
      </c>
    </row>
    <row r="7247" spans="1:7" x14ac:dyDescent="0.2">
      <c r="A7247" s="229" t="s">
        <v>14215</v>
      </c>
      <c r="B7247" s="229" t="s">
        <v>14265</v>
      </c>
      <c r="C7247" s="229">
        <v>1</v>
      </c>
      <c r="D7247" s="229">
        <v>0</v>
      </c>
      <c r="E7247" s="229">
        <v>2</v>
      </c>
      <c r="F7247" s="229">
        <v>1</v>
      </c>
      <c r="G7247" s="230">
        <v>0.25</v>
      </c>
    </row>
    <row r="7248" spans="1:7" x14ac:dyDescent="0.2">
      <c r="A7248" s="229" t="s">
        <v>14215</v>
      </c>
      <c r="B7248" s="229" t="s">
        <v>14710</v>
      </c>
      <c r="C7248" s="229">
        <v>1</v>
      </c>
      <c r="D7248" s="229">
        <v>0</v>
      </c>
      <c r="E7248" s="229">
        <v>2</v>
      </c>
      <c r="F7248" s="229">
        <v>1</v>
      </c>
      <c r="G7248" s="230">
        <v>0.25</v>
      </c>
    </row>
    <row r="7249" spans="1:7" x14ac:dyDescent="0.2">
      <c r="A7249" s="229" t="s">
        <v>14215</v>
      </c>
      <c r="B7249" s="229" t="s">
        <v>14255</v>
      </c>
      <c r="C7249" s="229">
        <v>1</v>
      </c>
      <c r="D7249" s="229">
        <v>0</v>
      </c>
      <c r="E7249" s="229">
        <v>2</v>
      </c>
      <c r="F7249" s="229">
        <v>1</v>
      </c>
      <c r="G7249" s="230">
        <v>0.25</v>
      </c>
    </row>
    <row r="7250" spans="1:7" x14ac:dyDescent="0.2">
      <c r="A7250" s="229" t="s">
        <v>14215</v>
      </c>
      <c r="B7250" s="229" t="s">
        <v>14266</v>
      </c>
      <c r="C7250" s="229">
        <v>1</v>
      </c>
      <c r="D7250" s="229">
        <v>0</v>
      </c>
      <c r="E7250" s="229">
        <v>2</v>
      </c>
      <c r="F7250" s="229">
        <v>1</v>
      </c>
      <c r="G7250" s="230">
        <v>0.25</v>
      </c>
    </row>
    <row r="7251" spans="1:7" x14ac:dyDescent="0.2">
      <c r="A7251" s="229" t="s">
        <v>14215</v>
      </c>
      <c r="B7251" s="229" t="s">
        <v>14711</v>
      </c>
      <c r="C7251" s="229">
        <v>1</v>
      </c>
      <c r="D7251" s="229">
        <v>0</v>
      </c>
      <c r="E7251" s="229">
        <v>2</v>
      </c>
      <c r="F7251" s="229">
        <v>1</v>
      </c>
      <c r="G7251" s="230">
        <v>0.25</v>
      </c>
    </row>
    <row r="7252" spans="1:7" x14ac:dyDescent="0.2">
      <c r="A7252" s="229" t="s">
        <v>14215</v>
      </c>
      <c r="B7252" s="229" t="s">
        <v>14712</v>
      </c>
      <c r="C7252" s="229">
        <v>1</v>
      </c>
      <c r="D7252" s="229">
        <v>0</v>
      </c>
      <c r="E7252" s="229">
        <v>2</v>
      </c>
      <c r="F7252" s="229">
        <v>1</v>
      </c>
      <c r="G7252" s="230">
        <v>0.25</v>
      </c>
    </row>
    <row r="7253" spans="1:7" x14ac:dyDescent="0.2">
      <c r="A7253" s="229" t="s">
        <v>14215</v>
      </c>
      <c r="B7253" s="229" t="s">
        <v>14256</v>
      </c>
      <c r="C7253" s="229">
        <v>1</v>
      </c>
      <c r="D7253" s="229">
        <v>0</v>
      </c>
      <c r="E7253" s="229">
        <v>2</v>
      </c>
      <c r="F7253" s="229">
        <v>1</v>
      </c>
      <c r="G7253" s="230">
        <v>0.25</v>
      </c>
    </row>
    <row r="7254" spans="1:7" x14ac:dyDescent="0.2">
      <c r="A7254" s="229" t="s">
        <v>14215</v>
      </c>
      <c r="B7254" s="229" t="s">
        <v>14713</v>
      </c>
      <c r="C7254" s="229">
        <v>1</v>
      </c>
      <c r="D7254" s="229">
        <v>0</v>
      </c>
      <c r="E7254" s="229">
        <v>2</v>
      </c>
      <c r="F7254" s="229">
        <v>1</v>
      </c>
      <c r="G7254" s="230">
        <v>0.25</v>
      </c>
    </row>
    <row r="7255" spans="1:7" x14ac:dyDescent="0.2">
      <c r="A7255" s="229" t="s">
        <v>14215</v>
      </c>
      <c r="B7255" s="229" t="s">
        <v>14257</v>
      </c>
      <c r="C7255" s="229">
        <v>1</v>
      </c>
      <c r="D7255" s="229">
        <v>0</v>
      </c>
      <c r="E7255" s="229">
        <v>2</v>
      </c>
      <c r="F7255" s="229">
        <v>1</v>
      </c>
      <c r="G7255" s="230">
        <v>0.25</v>
      </c>
    </row>
    <row r="7256" spans="1:7" x14ac:dyDescent="0.2">
      <c r="A7256" s="229" t="s">
        <v>14215</v>
      </c>
      <c r="B7256" s="229" t="s">
        <v>14258</v>
      </c>
      <c r="C7256" s="229">
        <v>1</v>
      </c>
      <c r="D7256" s="229">
        <v>0</v>
      </c>
      <c r="E7256" s="229">
        <v>2</v>
      </c>
      <c r="F7256" s="229">
        <v>1</v>
      </c>
      <c r="G7256" s="230">
        <v>0.25</v>
      </c>
    </row>
    <row r="7257" spans="1:7" x14ac:dyDescent="0.2">
      <c r="A7257" s="229" t="s">
        <v>14215</v>
      </c>
      <c r="B7257" s="229" t="s">
        <v>14267</v>
      </c>
      <c r="C7257" s="229">
        <v>1</v>
      </c>
      <c r="D7257" s="229">
        <v>0</v>
      </c>
      <c r="E7257" s="229">
        <v>2</v>
      </c>
      <c r="F7257" s="229">
        <v>1</v>
      </c>
      <c r="G7257" s="230">
        <v>0.25</v>
      </c>
    </row>
    <row r="7258" spans="1:7" x14ac:dyDescent="0.2">
      <c r="A7258" s="229" t="s">
        <v>14215</v>
      </c>
      <c r="B7258" s="229" t="s">
        <v>14268</v>
      </c>
      <c r="C7258" s="229">
        <v>1</v>
      </c>
      <c r="D7258" s="229">
        <v>0</v>
      </c>
      <c r="E7258" s="229">
        <v>2</v>
      </c>
      <c r="F7258" s="229">
        <v>1</v>
      </c>
      <c r="G7258" s="230">
        <v>0.25</v>
      </c>
    </row>
    <row r="7259" spans="1:7" x14ac:dyDescent="0.2">
      <c r="A7259" s="229" t="s">
        <v>14675</v>
      </c>
      <c r="B7259" s="229" t="s">
        <v>14720</v>
      </c>
      <c r="C7259" s="229">
        <v>1</v>
      </c>
      <c r="D7259" s="229">
        <v>0</v>
      </c>
      <c r="E7259" s="229">
        <v>2</v>
      </c>
      <c r="F7259" s="229">
        <v>1</v>
      </c>
      <c r="G7259" s="230">
        <v>0.25</v>
      </c>
    </row>
    <row r="7260" spans="1:7" x14ac:dyDescent="0.2">
      <c r="A7260" s="229" t="s">
        <v>14675</v>
      </c>
      <c r="B7260" s="229" t="s">
        <v>14691</v>
      </c>
      <c r="C7260" s="229">
        <v>1</v>
      </c>
      <c r="D7260" s="229">
        <v>0</v>
      </c>
      <c r="E7260" s="229">
        <v>2</v>
      </c>
      <c r="F7260" s="229">
        <v>1</v>
      </c>
      <c r="G7260" s="230">
        <v>0.25</v>
      </c>
    </row>
    <row r="7261" spans="1:7" x14ac:dyDescent="0.2">
      <c r="A7261" s="229" t="s">
        <v>14675</v>
      </c>
      <c r="B7261" s="229" t="s">
        <v>14237</v>
      </c>
      <c r="C7261" s="229">
        <v>1</v>
      </c>
      <c r="D7261" s="229">
        <v>0</v>
      </c>
      <c r="E7261" s="229">
        <v>2</v>
      </c>
      <c r="F7261" s="229">
        <v>1</v>
      </c>
      <c r="G7261" s="230">
        <v>0.25</v>
      </c>
    </row>
    <row r="7262" spans="1:7" x14ac:dyDescent="0.2">
      <c r="A7262" s="229" t="s">
        <v>14675</v>
      </c>
      <c r="B7262" s="229" t="s">
        <v>14238</v>
      </c>
      <c r="C7262" s="229">
        <v>1</v>
      </c>
      <c r="D7262" s="229">
        <v>0</v>
      </c>
      <c r="E7262" s="229">
        <v>2</v>
      </c>
      <c r="F7262" s="229">
        <v>1</v>
      </c>
      <c r="G7262" s="230">
        <v>0.25</v>
      </c>
    </row>
    <row r="7263" spans="1:7" x14ac:dyDescent="0.2">
      <c r="A7263" s="229" t="s">
        <v>14675</v>
      </c>
      <c r="B7263" s="229" t="s">
        <v>14239</v>
      </c>
      <c r="C7263" s="229">
        <v>1</v>
      </c>
      <c r="D7263" s="229">
        <v>0</v>
      </c>
      <c r="E7263" s="229">
        <v>2</v>
      </c>
      <c r="F7263" s="229">
        <v>1</v>
      </c>
      <c r="G7263" s="230">
        <v>0.25</v>
      </c>
    </row>
    <row r="7264" spans="1:7" x14ac:dyDescent="0.2">
      <c r="A7264" s="229" t="s">
        <v>14675</v>
      </c>
      <c r="B7264" s="229" t="s">
        <v>14240</v>
      </c>
      <c r="C7264" s="229">
        <v>1</v>
      </c>
      <c r="D7264" s="229">
        <v>0</v>
      </c>
      <c r="E7264" s="229">
        <v>2</v>
      </c>
      <c r="F7264" s="229">
        <v>1</v>
      </c>
      <c r="G7264" s="230">
        <v>0.25</v>
      </c>
    </row>
    <row r="7265" spans="1:7" x14ac:dyDescent="0.2">
      <c r="A7265" s="229" t="s">
        <v>14675</v>
      </c>
      <c r="B7265" s="229" t="s">
        <v>14241</v>
      </c>
      <c r="C7265" s="229">
        <v>1</v>
      </c>
      <c r="D7265" s="229">
        <v>0</v>
      </c>
      <c r="E7265" s="229">
        <v>2</v>
      </c>
      <c r="F7265" s="229">
        <v>1</v>
      </c>
      <c r="G7265" s="230">
        <v>0.25</v>
      </c>
    </row>
    <row r="7266" spans="1:7" x14ac:dyDescent="0.2">
      <c r="A7266" s="229" t="s">
        <v>14675</v>
      </c>
      <c r="B7266" s="229" t="s">
        <v>14271</v>
      </c>
      <c r="C7266" s="229">
        <v>1</v>
      </c>
      <c r="D7266" s="229">
        <v>0</v>
      </c>
      <c r="E7266" s="229">
        <v>2</v>
      </c>
      <c r="F7266" s="229">
        <v>1</v>
      </c>
      <c r="G7266" s="230">
        <v>0.25</v>
      </c>
    </row>
    <row r="7267" spans="1:7" x14ac:dyDescent="0.2">
      <c r="A7267" s="229" t="s">
        <v>14675</v>
      </c>
      <c r="B7267" s="229" t="s">
        <v>14242</v>
      </c>
      <c r="C7267" s="229">
        <v>1</v>
      </c>
      <c r="D7267" s="229">
        <v>0</v>
      </c>
      <c r="E7267" s="229">
        <v>2</v>
      </c>
      <c r="F7267" s="229">
        <v>1</v>
      </c>
      <c r="G7267" s="230">
        <v>0.25</v>
      </c>
    </row>
    <row r="7268" spans="1:7" x14ac:dyDescent="0.2">
      <c r="A7268" s="229" t="s">
        <v>14675</v>
      </c>
      <c r="B7268" s="229" t="s">
        <v>14243</v>
      </c>
      <c r="C7268" s="229">
        <v>1</v>
      </c>
      <c r="D7268" s="229">
        <v>0</v>
      </c>
      <c r="E7268" s="229">
        <v>2</v>
      </c>
      <c r="F7268" s="229">
        <v>1</v>
      </c>
      <c r="G7268" s="230">
        <v>0.25</v>
      </c>
    </row>
    <row r="7269" spans="1:7" x14ac:dyDescent="0.2">
      <c r="A7269" s="229" t="s">
        <v>14675</v>
      </c>
      <c r="B7269" s="229" t="s">
        <v>14244</v>
      </c>
      <c r="C7269" s="229">
        <v>1</v>
      </c>
      <c r="D7269" s="229">
        <v>0</v>
      </c>
      <c r="E7269" s="229">
        <v>2</v>
      </c>
      <c r="F7269" s="229">
        <v>1</v>
      </c>
      <c r="G7269" s="230">
        <v>0.25</v>
      </c>
    </row>
    <row r="7270" spans="1:7" x14ac:dyDescent="0.2">
      <c r="A7270" s="229" t="s">
        <v>14675</v>
      </c>
      <c r="B7270" s="229" t="s">
        <v>14245</v>
      </c>
      <c r="C7270" s="229">
        <v>1</v>
      </c>
      <c r="D7270" s="229">
        <v>0</v>
      </c>
      <c r="E7270" s="229">
        <v>2</v>
      </c>
      <c r="F7270" s="229">
        <v>1</v>
      </c>
      <c r="G7270" s="230">
        <v>0.25</v>
      </c>
    </row>
    <row r="7271" spans="1:7" x14ac:dyDescent="0.2">
      <c r="A7271" s="229" t="s">
        <v>14675</v>
      </c>
      <c r="B7271" s="229" t="s">
        <v>14246</v>
      </c>
      <c r="C7271" s="229">
        <v>1</v>
      </c>
      <c r="D7271" s="229">
        <v>0</v>
      </c>
      <c r="E7271" s="229">
        <v>2</v>
      </c>
      <c r="F7271" s="229">
        <v>1</v>
      </c>
      <c r="G7271" s="230">
        <v>0.25</v>
      </c>
    </row>
    <row r="7272" spans="1:7" x14ac:dyDescent="0.2">
      <c r="A7272" s="229" t="s">
        <v>14675</v>
      </c>
      <c r="B7272" s="229" t="s">
        <v>14247</v>
      </c>
      <c r="C7272" s="229">
        <v>1</v>
      </c>
      <c r="D7272" s="229">
        <v>0</v>
      </c>
      <c r="E7272" s="229">
        <v>2</v>
      </c>
      <c r="F7272" s="229">
        <v>1</v>
      </c>
      <c r="G7272" s="230">
        <v>0.25</v>
      </c>
    </row>
    <row r="7273" spans="1:7" x14ac:dyDescent="0.2">
      <c r="A7273" s="229" t="s">
        <v>14675</v>
      </c>
      <c r="B7273" s="229" t="s">
        <v>14248</v>
      </c>
      <c r="C7273" s="229">
        <v>1</v>
      </c>
      <c r="D7273" s="229">
        <v>0</v>
      </c>
      <c r="E7273" s="229">
        <v>2</v>
      </c>
      <c r="F7273" s="229">
        <v>1</v>
      </c>
      <c r="G7273" s="230">
        <v>0.25</v>
      </c>
    </row>
    <row r="7274" spans="1:7" x14ac:dyDescent="0.2">
      <c r="A7274" s="229" t="s">
        <v>14675</v>
      </c>
      <c r="B7274" s="229" t="s">
        <v>14249</v>
      </c>
      <c r="C7274" s="229">
        <v>1</v>
      </c>
      <c r="D7274" s="229">
        <v>0</v>
      </c>
      <c r="E7274" s="229">
        <v>2</v>
      </c>
      <c r="F7274" s="229">
        <v>1</v>
      </c>
      <c r="G7274" s="230">
        <v>0.25</v>
      </c>
    </row>
    <row r="7275" spans="1:7" x14ac:dyDescent="0.2">
      <c r="A7275" s="229" t="s">
        <v>14675</v>
      </c>
      <c r="B7275" s="229" t="s">
        <v>14250</v>
      </c>
      <c r="C7275" s="229">
        <v>1</v>
      </c>
      <c r="D7275" s="229">
        <v>0</v>
      </c>
      <c r="E7275" s="229">
        <v>2</v>
      </c>
      <c r="F7275" s="229">
        <v>1</v>
      </c>
      <c r="G7275" s="230">
        <v>0.25</v>
      </c>
    </row>
    <row r="7276" spans="1:7" x14ac:dyDescent="0.2">
      <c r="A7276" s="229" t="s">
        <v>14675</v>
      </c>
      <c r="B7276" s="229" t="s">
        <v>14721</v>
      </c>
      <c r="C7276" s="229">
        <v>1</v>
      </c>
      <c r="D7276" s="229">
        <v>0</v>
      </c>
      <c r="E7276" s="229">
        <v>2</v>
      </c>
      <c r="F7276" s="229">
        <v>1</v>
      </c>
      <c r="G7276" s="230">
        <v>0.25</v>
      </c>
    </row>
    <row r="7277" spans="1:7" x14ac:dyDescent="0.2">
      <c r="A7277" s="229" t="s">
        <v>14675</v>
      </c>
      <c r="B7277" s="229" t="s">
        <v>14251</v>
      </c>
      <c r="C7277" s="229">
        <v>1</v>
      </c>
      <c r="D7277" s="229">
        <v>0</v>
      </c>
      <c r="E7277" s="229">
        <v>2</v>
      </c>
      <c r="F7277" s="229">
        <v>1</v>
      </c>
      <c r="G7277" s="230">
        <v>0.25</v>
      </c>
    </row>
    <row r="7278" spans="1:7" x14ac:dyDescent="0.2">
      <c r="A7278" s="229" t="s">
        <v>14218</v>
      </c>
      <c r="B7278" s="229" t="s">
        <v>14720</v>
      </c>
      <c r="C7278" s="229">
        <v>1</v>
      </c>
      <c r="D7278" s="229">
        <v>0</v>
      </c>
      <c r="E7278" s="229">
        <v>2</v>
      </c>
      <c r="F7278" s="229">
        <v>1</v>
      </c>
      <c r="G7278" s="230">
        <v>0.25</v>
      </c>
    </row>
    <row r="7279" spans="1:7" x14ac:dyDescent="0.2">
      <c r="A7279" s="229" t="s">
        <v>14218</v>
      </c>
      <c r="B7279" s="229" t="s">
        <v>14271</v>
      </c>
      <c r="C7279" s="229">
        <v>1</v>
      </c>
      <c r="D7279" s="229">
        <v>0</v>
      </c>
      <c r="E7279" s="229">
        <v>2</v>
      </c>
      <c r="F7279" s="229">
        <v>1</v>
      </c>
      <c r="G7279" s="230">
        <v>0.25</v>
      </c>
    </row>
    <row r="7280" spans="1:7" x14ac:dyDescent="0.2">
      <c r="A7280" s="229" t="s">
        <v>14218</v>
      </c>
      <c r="B7280" s="229" t="s">
        <v>14260</v>
      </c>
      <c r="C7280" s="229">
        <v>1</v>
      </c>
      <c r="D7280" s="229">
        <v>0</v>
      </c>
      <c r="E7280" s="229">
        <v>2</v>
      </c>
      <c r="F7280" s="229">
        <v>1</v>
      </c>
      <c r="G7280" s="230">
        <v>0.25</v>
      </c>
    </row>
    <row r="7281" spans="1:7" x14ac:dyDescent="0.2">
      <c r="A7281" s="229" t="s">
        <v>14218</v>
      </c>
      <c r="B7281" s="229" t="s">
        <v>14261</v>
      </c>
      <c r="C7281" s="229">
        <v>1</v>
      </c>
      <c r="D7281" s="229">
        <v>0</v>
      </c>
      <c r="E7281" s="229">
        <v>2</v>
      </c>
      <c r="F7281" s="229">
        <v>1</v>
      </c>
      <c r="G7281" s="230">
        <v>0.25</v>
      </c>
    </row>
    <row r="7282" spans="1:7" x14ac:dyDescent="0.2">
      <c r="A7282" s="229" t="s">
        <v>14218</v>
      </c>
      <c r="B7282" s="229" t="s">
        <v>14721</v>
      </c>
      <c r="C7282" s="229">
        <v>1</v>
      </c>
      <c r="D7282" s="229">
        <v>0</v>
      </c>
      <c r="E7282" s="229">
        <v>2</v>
      </c>
      <c r="F7282" s="229">
        <v>1</v>
      </c>
      <c r="G7282" s="230">
        <v>0.25</v>
      </c>
    </row>
    <row r="7283" spans="1:7" x14ac:dyDescent="0.2">
      <c r="A7283" s="229" t="s">
        <v>14218</v>
      </c>
      <c r="B7283" s="229" t="s">
        <v>14685</v>
      </c>
      <c r="C7283" s="229">
        <v>1</v>
      </c>
      <c r="D7283" s="229">
        <v>0</v>
      </c>
      <c r="E7283" s="229">
        <v>2</v>
      </c>
      <c r="F7283" s="229">
        <v>1</v>
      </c>
      <c r="G7283" s="230">
        <v>0.25</v>
      </c>
    </row>
    <row r="7284" spans="1:7" x14ac:dyDescent="0.2">
      <c r="A7284" s="229" t="s">
        <v>14222</v>
      </c>
      <c r="B7284" s="229" t="s">
        <v>14264</v>
      </c>
      <c r="C7284" s="229">
        <v>1</v>
      </c>
      <c r="D7284" s="229">
        <v>0</v>
      </c>
      <c r="E7284" s="229">
        <v>2</v>
      </c>
      <c r="F7284" s="229">
        <v>1</v>
      </c>
      <c r="G7284" s="230">
        <v>0.25</v>
      </c>
    </row>
    <row r="7285" spans="1:7" x14ac:dyDescent="0.2">
      <c r="A7285" s="229" t="s">
        <v>14222</v>
      </c>
      <c r="B7285" s="229" t="s">
        <v>14254</v>
      </c>
      <c r="C7285" s="229">
        <v>1</v>
      </c>
      <c r="D7285" s="229">
        <v>0</v>
      </c>
      <c r="E7285" s="229">
        <v>2</v>
      </c>
      <c r="F7285" s="229">
        <v>1</v>
      </c>
      <c r="G7285" s="230">
        <v>0.25</v>
      </c>
    </row>
    <row r="7286" spans="1:7" x14ac:dyDescent="0.2">
      <c r="A7286" s="229" t="s">
        <v>14222</v>
      </c>
      <c r="B7286" s="229" t="s">
        <v>14265</v>
      </c>
      <c r="C7286" s="229">
        <v>1</v>
      </c>
      <c r="D7286" s="229">
        <v>0</v>
      </c>
      <c r="E7286" s="229">
        <v>2</v>
      </c>
      <c r="F7286" s="229">
        <v>1</v>
      </c>
      <c r="G7286" s="230">
        <v>0.25</v>
      </c>
    </row>
    <row r="7287" spans="1:7" x14ac:dyDescent="0.2">
      <c r="A7287" s="229" t="s">
        <v>14222</v>
      </c>
      <c r="B7287" s="229" t="s">
        <v>14710</v>
      </c>
      <c r="C7287" s="229">
        <v>1</v>
      </c>
      <c r="D7287" s="229">
        <v>0</v>
      </c>
      <c r="E7287" s="229">
        <v>2</v>
      </c>
      <c r="F7287" s="229">
        <v>1</v>
      </c>
      <c r="G7287" s="230">
        <v>0.25</v>
      </c>
    </row>
    <row r="7288" spans="1:7" x14ac:dyDescent="0.2">
      <c r="A7288" s="229" t="s">
        <v>14222</v>
      </c>
      <c r="B7288" s="229" t="s">
        <v>14255</v>
      </c>
      <c r="C7288" s="229">
        <v>1</v>
      </c>
      <c r="D7288" s="229">
        <v>0</v>
      </c>
      <c r="E7288" s="229">
        <v>2</v>
      </c>
      <c r="F7288" s="229">
        <v>1</v>
      </c>
      <c r="G7288" s="230">
        <v>0.25</v>
      </c>
    </row>
    <row r="7289" spans="1:7" x14ac:dyDescent="0.2">
      <c r="A7289" s="229" t="s">
        <v>14222</v>
      </c>
      <c r="B7289" s="229" t="s">
        <v>14266</v>
      </c>
      <c r="C7289" s="229">
        <v>1</v>
      </c>
      <c r="D7289" s="229">
        <v>0</v>
      </c>
      <c r="E7289" s="229">
        <v>2</v>
      </c>
      <c r="F7289" s="229">
        <v>1</v>
      </c>
      <c r="G7289" s="230">
        <v>0.25</v>
      </c>
    </row>
    <row r="7290" spans="1:7" x14ac:dyDescent="0.2">
      <c r="A7290" s="229" t="s">
        <v>14222</v>
      </c>
      <c r="B7290" s="229" t="s">
        <v>14711</v>
      </c>
      <c r="C7290" s="229">
        <v>1</v>
      </c>
      <c r="D7290" s="229">
        <v>0</v>
      </c>
      <c r="E7290" s="229">
        <v>2</v>
      </c>
      <c r="F7290" s="229">
        <v>1</v>
      </c>
      <c r="G7290" s="230">
        <v>0.25</v>
      </c>
    </row>
    <row r="7291" spans="1:7" x14ac:dyDescent="0.2">
      <c r="A7291" s="229" t="s">
        <v>14222</v>
      </c>
      <c r="B7291" s="229" t="s">
        <v>14712</v>
      </c>
      <c r="C7291" s="229">
        <v>1</v>
      </c>
      <c r="D7291" s="229">
        <v>0</v>
      </c>
      <c r="E7291" s="229">
        <v>2</v>
      </c>
      <c r="F7291" s="229">
        <v>1</v>
      </c>
      <c r="G7291" s="230">
        <v>0.25</v>
      </c>
    </row>
    <row r="7292" spans="1:7" x14ac:dyDescent="0.2">
      <c r="A7292" s="229" t="s">
        <v>14222</v>
      </c>
      <c r="B7292" s="229" t="s">
        <v>14256</v>
      </c>
      <c r="C7292" s="229">
        <v>1</v>
      </c>
      <c r="D7292" s="229">
        <v>0</v>
      </c>
      <c r="E7292" s="229">
        <v>2</v>
      </c>
      <c r="F7292" s="229">
        <v>1</v>
      </c>
      <c r="G7292" s="230">
        <v>0.25</v>
      </c>
    </row>
    <row r="7293" spans="1:7" x14ac:dyDescent="0.2">
      <c r="A7293" s="229" t="s">
        <v>14222</v>
      </c>
      <c r="B7293" s="229" t="s">
        <v>14713</v>
      </c>
      <c r="C7293" s="229">
        <v>1</v>
      </c>
      <c r="D7293" s="229">
        <v>0</v>
      </c>
      <c r="E7293" s="229">
        <v>2</v>
      </c>
      <c r="F7293" s="229">
        <v>1</v>
      </c>
      <c r="G7293" s="230">
        <v>0.25</v>
      </c>
    </row>
    <row r="7294" spans="1:7" x14ac:dyDescent="0.2">
      <c r="A7294" s="229" t="s">
        <v>14222</v>
      </c>
      <c r="B7294" s="229" t="s">
        <v>14257</v>
      </c>
      <c r="C7294" s="229">
        <v>1</v>
      </c>
      <c r="D7294" s="229">
        <v>0</v>
      </c>
      <c r="E7294" s="229">
        <v>2</v>
      </c>
      <c r="F7294" s="229">
        <v>1</v>
      </c>
      <c r="G7294" s="230">
        <v>0.25</v>
      </c>
    </row>
    <row r="7295" spans="1:7" x14ac:dyDescent="0.2">
      <c r="A7295" s="229" t="s">
        <v>14222</v>
      </c>
      <c r="B7295" s="229" t="s">
        <v>14258</v>
      </c>
      <c r="C7295" s="229">
        <v>1</v>
      </c>
      <c r="D7295" s="229">
        <v>0</v>
      </c>
      <c r="E7295" s="229">
        <v>2</v>
      </c>
      <c r="F7295" s="229">
        <v>1</v>
      </c>
      <c r="G7295" s="230">
        <v>0.25</v>
      </c>
    </row>
    <row r="7296" spans="1:7" x14ac:dyDescent="0.2">
      <c r="A7296" s="229" t="s">
        <v>14222</v>
      </c>
      <c r="B7296" s="229" t="s">
        <v>14267</v>
      </c>
      <c r="C7296" s="229">
        <v>1</v>
      </c>
      <c r="D7296" s="229">
        <v>0</v>
      </c>
      <c r="E7296" s="229">
        <v>2</v>
      </c>
      <c r="F7296" s="229">
        <v>1</v>
      </c>
      <c r="G7296" s="230">
        <v>0.25</v>
      </c>
    </row>
    <row r="7297" spans="1:7" x14ac:dyDescent="0.2">
      <c r="A7297" s="229" t="s">
        <v>14222</v>
      </c>
      <c r="B7297" s="229" t="s">
        <v>14268</v>
      </c>
      <c r="C7297" s="229">
        <v>1</v>
      </c>
      <c r="D7297" s="229">
        <v>0</v>
      </c>
      <c r="E7297" s="229">
        <v>2</v>
      </c>
      <c r="F7297" s="229">
        <v>1</v>
      </c>
      <c r="G7297" s="230">
        <v>0.25</v>
      </c>
    </row>
    <row r="7298" spans="1:7" x14ac:dyDescent="0.2">
      <c r="A7298" s="229" t="s">
        <v>14679</v>
      </c>
      <c r="B7298" s="229" t="s">
        <v>14720</v>
      </c>
      <c r="C7298" s="229">
        <v>1</v>
      </c>
      <c r="D7298" s="229">
        <v>0</v>
      </c>
      <c r="E7298" s="229">
        <v>2</v>
      </c>
      <c r="F7298" s="229">
        <v>1</v>
      </c>
      <c r="G7298" s="230">
        <v>0.25</v>
      </c>
    </row>
    <row r="7299" spans="1:7" x14ac:dyDescent="0.2">
      <c r="A7299" s="229" t="s">
        <v>14679</v>
      </c>
      <c r="B7299" s="229" t="s">
        <v>14691</v>
      </c>
      <c r="C7299" s="229">
        <v>1</v>
      </c>
      <c r="D7299" s="229">
        <v>0</v>
      </c>
      <c r="E7299" s="229">
        <v>2</v>
      </c>
      <c r="F7299" s="229">
        <v>1</v>
      </c>
      <c r="G7299" s="230">
        <v>0.25</v>
      </c>
    </row>
    <row r="7300" spans="1:7" x14ac:dyDescent="0.2">
      <c r="A7300" s="229" t="s">
        <v>14679</v>
      </c>
      <c r="B7300" s="229" t="s">
        <v>14237</v>
      </c>
      <c r="C7300" s="229">
        <v>1</v>
      </c>
      <c r="D7300" s="229">
        <v>0</v>
      </c>
      <c r="E7300" s="229">
        <v>2</v>
      </c>
      <c r="F7300" s="229">
        <v>1</v>
      </c>
      <c r="G7300" s="230">
        <v>0.25</v>
      </c>
    </row>
    <row r="7301" spans="1:7" x14ac:dyDescent="0.2">
      <c r="A7301" s="229" t="s">
        <v>14679</v>
      </c>
      <c r="B7301" s="229" t="s">
        <v>14238</v>
      </c>
      <c r="C7301" s="229">
        <v>1</v>
      </c>
      <c r="D7301" s="229">
        <v>0</v>
      </c>
      <c r="E7301" s="229">
        <v>2</v>
      </c>
      <c r="F7301" s="229">
        <v>1</v>
      </c>
      <c r="G7301" s="230">
        <v>0.25</v>
      </c>
    </row>
    <row r="7302" spans="1:7" x14ac:dyDescent="0.2">
      <c r="A7302" s="229" t="s">
        <v>14679</v>
      </c>
      <c r="B7302" s="229" t="s">
        <v>14239</v>
      </c>
      <c r="C7302" s="229">
        <v>1</v>
      </c>
      <c r="D7302" s="229">
        <v>0</v>
      </c>
      <c r="E7302" s="229">
        <v>2</v>
      </c>
      <c r="F7302" s="229">
        <v>1</v>
      </c>
      <c r="G7302" s="230">
        <v>0.25</v>
      </c>
    </row>
    <row r="7303" spans="1:7" x14ac:dyDescent="0.2">
      <c r="A7303" s="229" t="s">
        <v>14679</v>
      </c>
      <c r="B7303" s="229" t="s">
        <v>14240</v>
      </c>
      <c r="C7303" s="229">
        <v>1</v>
      </c>
      <c r="D7303" s="229">
        <v>0</v>
      </c>
      <c r="E7303" s="229">
        <v>2</v>
      </c>
      <c r="F7303" s="229">
        <v>1</v>
      </c>
      <c r="G7303" s="230">
        <v>0.25</v>
      </c>
    </row>
    <row r="7304" spans="1:7" x14ac:dyDescent="0.2">
      <c r="A7304" s="229" t="s">
        <v>14679</v>
      </c>
      <c r="B7304" s="229" t="s">
        <v>14241</v>
      </c>
      <c r="C7304" s="229">
        <v>1</v>
      </c>
      <c r="D7304" s="229">
        <v>0</v>
      </c>
      <c r="E7304" s="229">
        <v>2</v>
      </c>
      <c r="F7304" s="229">
        <v>1</v>
      </c>
      <c r="G7304" s="230">
        <v>0.25</v>
      </c>
    </row>
    <row r="7305" spans="1:7" x14ac:dyDescent="0.2">
      <c r="A7305" s="229" t="s">
        <v>14679</v>
      </c>
      <c r="B7305" s="229" t="s">
        <v>14271</v>
      </c>
      <c r="C7305" s="229">
        <v>1</v>
      </c>
      <c r="D7305" s="229">
        <v>0</v>
      </c>
      <c r="E7305" s="229">
        <v>2</v>
      </c>
      <c r="F7305" s="229">
        <v>1</v>
      </c>
      <c r="G7305" s="230">
        <v>0.25</v>
      </c>
    </row>
    <row r="7306" spans="1:7" x14ac:dyDescent="0.2">
      <c r="A7306" s="229" t="s">
        <v>14679</v>
      </c>
      <c r="B7306" s="229" t="s">
        <v>14242</v>
      </c>
      <c r="C7306" s="229">
        <v>1</v>
      </c>
      <c r="D7306" s="229">
        <v>0</v>
      </c>
      <c r="E7306" s="229">
        <v>2</v>
      </c>
      <c r="F7306" s="229">
        <v>1</v>
      </c>
      <c r="G7306" s="230">
        <v>0.25</v>
      </c>
    </row>
    <row r="7307" spans="1:7" x14ac:dyDescent="0.2">
      <c r="A7307" s="229" t="s">
        <v>14679</v>
      </c>
      <c r="B7307" s="229" t="s">
        <v>14243</v>
      </c>
      <c r="C7307" s="229">
        <v>1</v>
      </c>
      <c r="D7307" s="229">
        <v>0</v>
      </c>
      <c r="E7307" s="229">
        <v>2</v>
      </c>
      <c r="F7307" s="229">
        <v>1</v>
      </c>
      <c r="G7307" s="230">
        <v>0.25</v>
      </c>
    </row>
    <row r="7308" spans="1:7" x14ac:dyDescent="0.2">
      <c r="A7308" s="229" t="s">
        <v>14679</v>
      </c>
      <c r="B7308" s="229" t="s">
        <v>14244</v>
      </c>
      <c r="C7308" s="229">
        <v>1</v>
      </c>
      <c r="D7308" s="229">
        <v>0</v>
      </c>
      <c r="E7308" s="229">
        <v>2</v>
      </c>
      <c r="F7308" s="229">
        <v>1</v>
      </c>
      <c r="G7308" s="230">
        <v>0.25</v>
      </c>
    </row>
    <row r="7309" spans="1:7" x14ac:dyDescent="0.2">
      <c r="A7309" s="229" t="s">
        <v>14679</v>
      </c>
      <c r="B7309" s="229" t="s">
        <v>14245</v>
      </c>
      <c r="C7309" s="229">
        <v>1</v>
      </c>
      <c r="D7309" s="229">
        <v>0</v>
      </c>
      <c r="E7309" s="229">
        <v>2</v>
      </c>
      <c r="F7309" s="229">
        <v>1</v>
      </c>
      <c r="G7309" s="230">
        <v>0.25</v>
      </c>
    </row>
    <row r="7310" spans="1:7" x14ac:dyDescent="0.2">
      <c r="A7310" s="229" t="s">
        <v>14679</v>
      </c>
      <c r="B7310" s="229" t="s">
        <v>14246</v>
      </c>
      <c r="C7310" s="229">
        <v>1</v>
      </c>
      <c r="D7310" s="229">
        <v>0</v>
      </c>
      <c r="E7310" s="229">
        <v>2</v>
      </c>
      <c r="F7310" s="229">
        <v>1</v>
      </c>
      <c r="G7310" s="230">
        <v>0.25</v>
      </c>
    </row>
    <row r="7311" spans="1:7" x14ac:dyDescent="0.2">
      <c r="A7311" s="229" t="s">
        <v>14679</v>
      </c>
      <c r="B7311" s="229" t="s">
        <v>14260</v>
      </c>
      <c r="C7311" s="229">
        <v>1</v>
      </c>
      <c r="D7311" s="229">
        <v>0</v>
      </c>
      <c r="E7311" s="229">
        <v>2</v>
      </c>
      <c r="F7311" s="229">
        <v>1</v>
      </c>
      <c r="G7311" s="230">
        <v>0.25</v>
      </c>
    </row>
    <row r="7312" spans="1:7" x14ac:dyDescent="0.2">
      <c r="A7312" s="229" t="s">
        <v>14679</v>
      </c>
      <c r="B7312" s="229" t="s">
        <v>14247</v>
      </c>
      <c r="C7312" s="229">
        <v>1</v>
      </c>
      <c r="D7312" s="229">
        <v>0</v>
      </c>
      <c r="E7312" s="229">
        <v>2</v>
      </c>
      <c r="F7312" s="229">
        <v>1</v>
      </c>
      <c r="G7312" s="230">
        <v>0.25</v>
      </c>
    </row>
    <row r="7313" spans="1:7" x14ac:dyDescent="0.2">
      <c r="A7313" s="229" t="s">
        <v>14679</v>
      </c>
      <c r="B7313" s="229" t="s">
        <v>14261</v>
      </c>
      <c r="C7313" s="229">
        <v>1</v>
      </c>
      <c r="D7313" s="229">
        <v>0</v>
      </c>
      <c r="E7313" s="229">
        <v>2</v>
      </c>
      <c r="F7313" s="229">
        <v>1</v>
      </c>
      <c r="G7313" s="230">
        <v>0.25</v>
      </c>
    </row>
    <row r="7314" spans="1:7" x14ac:dyDescent="0.2">
      <c r="A7314" s="229" t="s">
        <v>14679</v>
      </c>
      <c r="B7314" s="229" t="s">
        <v>14248</v>
      </c>
      <c r="C7314" s="229">
        <v>1</v>
      </c>
      <c r="D7314" s="229">
        <v>0</v>
      </c>
      <c r="E7314" s="229">
        <v>2</v>
      </c>
      <c r="F7314" s="229">
        <v>1</v>
      </c>
      <c r="G7314" s="230">
        <v>0.25</v>
      </c>
    </row>
    <row r="7315" spans="1:7" x14ac:dyDescent="0.2">
      <c r="A7315" s="229" t="s">
        <v>14679</v>
      </c>
      <c r="B7315" s="229" t="s">
        <v>14249</v>
      </c>
      <c r="C7315" s="229">
        <v>1</v>
      </c>
      <c r="D7315" s="229">
        <v>0</v>
      </c>
      <c r="E7315" s="229">
        <v>2</v>
      </c>
      <c r="F7315" s="229">
        <v>1</v>
      </c>
      <c r="G7315" s="230">
        <v>0.25</v>
      </c>
    </row>
    <row r="7316" spans="1:7" x14ac:dyDescent="0.2">
      <c r="A7316" s="229" t="s">
        <v>14679</v>
      </c>
      <c r="B7316" s="229" t="s">
        <v>14250</v>
      </c>
      <c r="C7316" s="229">
        <v>1</v>
      </c>
      <c r="D7316" s="229">
        <v>0</v>
      </c>
      <c r="E7316" s="229">
        <v>2</v>
      </c>
      <c r="F7316" s="229">
        <v>1</v>
      </c>
      <c r="G7316" s="230">
        <v>0.25</v>
      </c>
    </row>
    <row r="7317" spans="1:7" x14ac:dyDescent="0.2">
      <c r="A7317" s="229" t="s">
        <v>14679</v>
      </c>
      <c r="B7317" s="229" t="s">
        <v>14721</v>
      </c>
      <c r="C7317" s="229">
        <v>1</v>
      </c>
      <c r="D7317" s="229">
        <v>0</v>
      </c>
      <c r="E7317" s="229">
        <v>2</v>
      </c>
      <c r="F7317" s="229">
        <v>1</v>
      </c>
      <c r="G7317" s="230">
        <v>0.25</v>
      </c>
    </row>
    <row r="7318" spans="1:7" x14ac:dyDescent="0.2">
      <c r="A7318" s="229" t="s">
        <v>14679</v>
      </c>
      <c r="B7318" s="229" t="s">
        <v>14685</v>
      </c>
      <c r="C7318" s="229">
        <v>1</v>
      </c>
      <c r="D7318" s="229">
        <v>0</v>
      </c>
      <c r="E7318" s="229">
        <v>2</v>
      </c>
      <c r="F7318" s="229">
        <v>1</v>
      </c>
      <c r="G7318" s="230">
        <v>0.25</v>
      </c>
    </row>
    <row r="7319" spans="1:7" x14ac:dyDescent="0.2">
      <c r="A7319" s="229" t="s">
        <v>14679</v>
      </c>
      <c r="B7319" s="229" t="s">
        <v>14251</v>
      </c>
      <c r="C7319" s="229">
        <v>1</v>
      </c>
      <c r="D7319" s="229">
        <v>0</v>
      </c>
      <c r="E7319" s="229">
        <v>2</v>
      </c>
      <c r="F7319" s="229">
        <v>1</v>
      </c>
      <c r="G7319" s="230">
        <v>0.25</v>
      </c>
    </row>
    <row r="7320" spans="1:7" x14ac:dyDescent="0.2">
      <c r="A7320" s="229" t="s">
        <v>14681</v>
      </c>
      <c r="B7320" s="229" t="s">
        <v>14264</v>
      </c>
      <c r="C7320" s="229">
        <v>1</v>
      </c>
      <c r="D7320" s="229">
        <v>0</v>
      </c>
      <c r="E7320" s="229">
        <v>2</v>
      </c>
      <c r="F7320" s="229">
        <v>1</v>
      </c>
      <c r="G7320" s="230">
        <v>0.25</v>
      </c>
    </row>
    <row r="7321" spans="1:7" x14ac:dyDescent="0.2">
      <c r="A7321" s="229" t="s">
        <v>14681</v>
      </c>
      <c r="B7321" s="229" t="s">
        <v>14254</v>
      </c>
      <c r="C7321" s="229">
        <v>1</v>
      </c>
      <c r="D7321" s="229">
        <v>0</v>
      </c>
      <c r="E7321" s="229">
        <v>2</v>
      </c>
      <c r="F7321" s="229">
        <v>1</v>
      </c>
      <c r="G7321" s="230">
        <v>0.25</v>
      </c>
    </row>
    <row r="7322" spans="1:7" x14ac:dyDescent="0.2">
      <c r="A7322" s="229" t="s">
        <v>14681</v>
      </c>
      <c r="B7322" s="229" t="s">
        <v>14265</v>
      </c>
      <c r="C7322" s="229">
        <v>1</v>
      </c>
      <c r="D7322" s="229">
        <v>0</v>
      </c>
      <c r="E7322" s="229">
        <v>2</v>
      </c>
      <c r="F7322" s="229">
        <v>1</v>
      </c>
      <c r="G7322" s="230">
        <v>0.25</v>
      </c>
    </row>
    <row r="7323" spans="1:7" x14ac:dyDescent="0.2">
      <c r="A7323" s="229" t="s">
        <v>14681</v>
      </c>
      <c r="B7323" s="229" t="s">
        <v>2242</v>
      </c>
      <c r="C7323" s="229">
        <v>1</v>
      </c>
      <c r="D7323" s="229">
        <v>0</v>
      </c>
      <c r="E7323" s="229">
        <v>2</v>
      </c>
      <c r="F7323" s="229">
        <v>1</v>
      </c>
      <c r="G7323" s="230">
        <v>0.25</v>
      </c>
    </row>
    <row r="7324" spans="1:7" x14ac:dyDescent="0.2">
      <c r="A7324" s="229" t="s">
        <v>14681</v>
      </c>
      <c r="B7324" s="229" t="s">
        <v>14710</v>
      </c>
      <c r="C7324" s="229">
        <v>1</v>
      </c>
      <c r="D7324" s="229">
        <v>0</v>
      </c>
      <c r="E7324" s="229">
        <v>2</v>
      </c>
      <c r="F7324" s="229">
        <v>1</v>
      </c>
      <c r="G7324" s="230">
        <v>0.25</v>
      </c>
    </row>
    <row r="7325" spans="1:7" x14ac:dyDescent="0.2">
      <c r="A7325" s="229" t="s">
        <v>14681</v>
      </c>
      <c r="B7325" s="229" t="s">
        <v>14255</v>
      </c>
      <c r="C7325" s="229">
        <v>1</v>
      </c>
      <c r="D7325" s="229">
        <v>0</v>
      </c>
      <c r="E7325" s="229">
        <v>2</v>
      </c>
      <c r="F7325" s="229">
        <v>1</v>
      </c>
      <c r="G7325" s="230">
        <v>0.25</v>
      </c>
    </row>
    <row r="7326" spans="1:7" x14ac:dyDescent="0.2">
      <c r="A7326" s="229" t="s">
        <v>14681</v>
      </c>
      <c r="B7326" s="229" t="s">
        <v>14266</v>
      </c>
      <c r="C7326" s="229">
        <v>1</v>
      </c>
      <c r="D7326" s="229">
        <v>0</v>
      </c>
      <c r="E7326" s="229">
        <v>2</v>
      </c>
      <c r="F7326" s="229">
        <v>1</v>
      </c>
      <c r="G7326" s="230">
        <v>0.25</v>
      </c>
    </row>
    <row r="7327" spans="1:7" x14ac:dyDescent="0.2">
      <c r="A7327" s="229" t="s">
        <v>14681</v>
      </c>
      <c r="B7327" s="229" t="s">
        <v>14711</v>
      </c>
      <c r="C7327" s="229">
        <v>1</v>
      </c>
      <c r="D7327" s="229">
        <v>0</v>
      </c>
      <c r="E7327" s="229">
        <v>2</v>
      </c>
      <c r="F7327" s="229">
        <v>1</v>
      </c>
      <c r="G7327" s="230">
        <v>0.25</v>
      </c>
    </row>
    <row r="7328" spans="1:7" x14ac:dyDescent="0.2">
      <c r="A7328" s="229" t="s">
        <v>14681</v>
      </c>
      <c r="B7328" s="229" t="s">
        <v>14712</v>
      </c>
      <c r="C7328" s="229">
        <v>1</v>
      </c>
      <c r="D7328" s="229">
        <v>0</v>
      </c>
      <c r="E7328" s="229">
        <v>2</v>
      </c>
      <c r="F7328" s="229">
        <v>1</v>
      </c>
      <c r="G7328" s="230">
        <v>0.25</v>
      </c>
    </row>
    <row r="7329" spans="1:7" x14ac:dyDescent="0.2">
      <c r="A7329" s="229" t="s">
        <v>14681</v>
      </c>
      <c r="B7329" s="229" t="s">
        <v>14256</v>
      </c>
      <c r="C7329" s="229">
        <v>1</v>
      </c>
      <c r="D7329" s="229">
        <v>0</v>
      </c>
      <c r="E7329" s="229">
        <v>2</v>
      </c>
      <c r="F7329" s="229">
        <v>1</v>
      </c>
      <c r="G7329" s="230">
        <v>0.25</v>
      </c>
    </row>
    <row r="7330" spans="1:7" x14ac:dyDescent="0.2">
      <c r="A7330" s="229" t="s">
        <v>14681</v>
      </c>
      <c r="B7330" s="229" t="s">
        <v>14295</v>
      </c>
      <c r="C7330" s="229">
        <v>1</v>
      </c>
      <c r="D7330" s="229">
        <v>0</v>
      </c>
      <c r="E7330" s="229">
        <v>2</v>
      </c>
      <c r="F7330" s="229">
        <v>1</v>
      </c>
      <c r="G7330" s="230">
        <v>0.25</v>
      </c>
    </row>
    <row r="7331" spans="1:7" x14ac:dyDescent="0.2">
      <c r="A7331" s="229" t="s">
        <v>14681</v>
      </c>
      <c r="B7331" s="229" t="s">
        <v>14713</v>
      </c>
      <c r="C7331" s="229">
        <v>1</v>
      </c>
      <c r="D7331" s="229">
        <v>0</v>
      </c>
      <c r="E7331" s="229">
        <v>2</v>
      </c>
      <c r="F7331" s="229">
        <v>1</v>
      </c>
      <c r="G7331" s="230">
        <v>0.25</v>
      </c>
    </row>
    <row r="7332" spans="1:7" x14ac:dyDescent="0.2">
      <c r="A7332" s="229" t="s">
        <v>14681</v>
      </c>
      <c r="B7332" s="229" t="s">
        <v>14257</v>
      </c>
      <c r="C7332" s="229">
        <v>1</v>
      </c>
      <c r="D7332" s="229">
        <v>0</v>
      </c>
      <c r="E7332" s="229">
        <v>2</v>
      </c>
      <c r="F7332" s="229">
        <v>1</v>
      </c>
      <c r="G7332" s="230">
        <v>0.25</v>
      </c>
    </row>
    <row r="7333" spans="1:7" x14ac:dyDescent="0.2">
      <c r="A7333" s="229" t="s">
        <v>14681</v>
      </c>
      <c r="B7333" s="229" t="s">
        <v>14258</v>
      </c>
      <c r="C7333" s="229">
        <v>1</v>
      </c>
      <c r="D7333" s="229">
        <v>0</v>
      </c>
      <c r="E7333" s="229">
        <v>2</v>
      </c>
      <c r="F7333" s="229">
        <v>1</v>
      </c>
      <c r="G7333" s="230">
        <v>0.25</v>
      </c>
    </row>
    <row r="7334" spans="1:7" x14ac:dyDescent="0.2">
      <c r="A7334" s="229" t="s">
        <v>14681</v>
      </c>
      <c r="B7334" s="229" t="s">
        <v>14267</v>
      </c>
      <c r="C7334" s="229">
        <v>1</v>
      </c>
      <c r="D7334" s="229">
        <v>0</v>
      </c>
      <c r="E7334" s="229">
        <v>2</v>
      </c>
      <c r="F7334" s="229">
        <v>1</v>
      </c>
      <c r="G7334" s="230">
        <v>0.25</v>
      </c>
    </row>
    <row r="7335" spans="1:7" x14ac:dyDescent="0.2">
      <c r="A7335" s="229" t="s">
        <v>14681</v>
      </c>
      <c r="B7335" s="229" t="s">
        <v>14268</v>
      </c>
      <c r="C7335" s="229">
        <v>1</v>
      </c>
      <c r="D7335" s="229">
        <v>0</v>
      </c>
      <c r="E7335" s="229">
        <v>2</v>
      </c>
      <c r="F7335" s="229">
        <v>1</v>
      </c>
      <c r="G7335" s="230">
        <v>0.25</v>
      </c>
    </row>
    <row r="7336" spans="1:7" x14ac:dyDescent="0.2">
      <c r="A7336" s="229" t="s">
        <v>14223</v>
      </c>
      <c r="B7336" s="229" t="s">
        <v>14264</v>
      </c>
      <c r="C7336" s="229">
        <v>1</v>
      </c>
      <c r="D7336" s="229">
        <v>0</v>
      </c>
      <c r="E7336" s="229">
        <v>2</v>
      </c>
      <c r="F7336" s="229">
        <v>1</v>
      </c>
      <c r="G7336" s="230">
        <v>0.25</v>
      </c>
    </row>
    <row r="7337" spans="1:7" x14ac:dyDescent="0.2">
      <c r="A7337" s="229" t="s">
        <v>14223</v>
      </c>
      <c r="B7337" s="229" t="s">
        <v>14254</v>
      </c>
      <c r="C7337" s="229">
        <v>1</v>
      </c>
      <c r="D7337" s="229">
        <v>0</v>
      </c>
      <c r="E7337" s="229">
        <v>2</v>
      </c>
      <c r="F7337" s="229">
        <v>1</v>
      </c>
      <c r="G7337" s="230">
        <v>0.25</v>
      </c>
    </row>
    <row r="7338" spans="1:7" x14ac:dyDescent="0.2">
      <c r="A7338" s="229" t="s">
        <v>14223</v>
      </c>
      <c r="B7338" s="229" t="s">
        <v>14265</v>
      </c>
      <c r="C7338" s="229">
        <v>1</v>
      </c>
      <c r="D7338" s="229">
        <v>0</v>
      </c>
      <c r="E7338" s="229">
        <v>2</v>
      </c>
      <c r="F7338" s="229">
        <v>1</v>
      </c>
      <c r="G7338" s="230">
        <v>0.25</v>
      </c>
    </row>
    <row r="7339" spans="1:7" x14ac:dyDescent="0.2">
      <c r="A7339" s="229" t="s">
        <v>14223</v>
      </c>
      <c r="B7339" s="229" t="s">
        <v>14710</v>
      </c>
      <c r="C7339" s="229">
        <v>1</v>
      </c>
      <c r="D7339" s="229">
        <v>0</v>
      </c>
      <c r="E7339" s="229">
        <v>2</v>
      </c>
      <c r="F7339" s="229">
        <v>1</v>
      </c>
      <c r="G7339" s="230">
        <v>0.25</v>
      </c>
    </row>
    <row r="7340" spans="1:7" x14ac:dyDescent="0.2">
      <c r="A7340" s="229" t="s">
        <v>14223</v>
      </c>
      <c r="B7340" s="229" t="s">
        <v>14255</v>
      </c>
      <c r="C7340" s="229">
        <v>1</v>
      </c>
      <c r="D7340" s="229">
        <v>0</v>
      </c>
      <c r="E7340" s="229">
        <v>2</v>
      </c>
      <c r="F7340" s="229">
        <v>1</v>
      </c>
      <c r="G7340" s="230">
        <v>0.25</v>
      </c>
    </row>
    <row r="7341" spans="1:7" x14ac:dyDescent="0.2">
      <c r="A7341" s="229" t="s">
        <v>14223</v>
      </c>
      <c r="B7341" s="229" t="s">
        <v>14266</v>
      </c>
      <c r="C7341" s="229">
        <v>1</v>
      </c>
      <c r="D7341" s="229">
        <v>0</v>
      </c>
      <c r="E7341" s="229">
        <v>2</v>
      </c>
      <c r="F7341" s="229">
        <v>1</v>
      </c>
      <c r="G7341" s="230">
        <v>0.25</v>
      </c>
    </row>
    <row r="7342" spans="1:7" x14ac:dyDescent="0.2">
      <c r="A7342" s="229" t="s">
        <v>14223</v>
      </c>
      <c r="B7342" s="229" t="s">
        <v>14711</v>
      </c>
      <c r="C7342" s="229">
        <v>1</v>
      </c>
      <c r="D7342" s="229">
        <v>0</v>
      </c>
      <c r="E7342" s="229">
        <v>2</v>
      </c>
      <c r="F7342" s="229">
        <v>1</v>
      </c>
      <c r="G7342" s="230">
        <v>0.25</v>
      </c>
    </row>
    <row r="7343" spans="1:7" x14ac:dyDescent="0.2">
      <c r="A7343" s="229" t="s">
        <v>14223</v>
      </c>
      <c r="B7343" s="229" t="s">
        <v>14712</v>
      </c>
      <c r="C7343" s="229">
        <v>1</v>
      </c>
      <c r="D7343" s="229">
        <v>0</v>
      </c>
      <c r="E7343" s="229">
        <v>2</v>
      </c>
      <c r="F7343" s="229">
        <v>1</v>
      </c>
      <c r="G7343" s="230">
        <v>0.25</v>
      </c>
    </row>
    <row r="7344" spans="1:7" x14ac:dyDescent="0.2">
      <c r="A7344" s="229" t="s">
        <v>14223</v>
      </c>
      <c r="B7344" s="229" t="s">
        <v>14256</v>
      </c>
      <c r="C7344" s="229">
        <v>1</v>
      </c>
      <c r="D7344" s="229">
        <v>0</v>
      </c>
      <c r="E7344" s="229">
        <v>2</v>
      </c>
      <c r="F7344" s="229">
        <v>1</v>
      </c>
      <c r="G7344" s="230">
        <v>0.25</v>
      </c>
    </row>
    <row r="7345" spans="1:7" x14ac:dyDescent="0.2">
      <c r="A7345" s="229" t="s">
        <v>14223</v>
      </c>
      <c r="B7345" s="229" t="s">
        <v>14713</v>
      </c>
      <c r="C7345" s="229">
        <v>1</v>
      </c>
      <c r="D7345" s="229">
        <v>0</v>
      </c>
      <c r="E7345" s="229">
        <v>2</v>
      </c>
      <c r="F7345" s="229">
        <v>1</v>
      </c>
      <c r="G7345" s="230">
        <v>0.25</v>
      </c>
    </row>
    <row r="7346" spans="1:7" x14ac:dyDescent="0.2">
      <c r="A7346" s="229" t="s">
        <v>14223</v>
      </c>
      <c r="B7346" s="229" t="s">
        <v>14257</v>
      </c>
      <c r="C7346" s="229">
        <v>1</v>
      </c>
      <c r="D7346" s="229">
        <v>0</v>
      </c>
      <c r="E7346" s="229">
        <v>2</v>
      </c>
      <c r="F7346" s="229">
        <v>1</v>
      </c>
      <c r="G7346" s="230">
        <v>0.25</v>
      </c>
    </row>
    <row r="7347" spans="1:7" x14ac:dyDescent="0.2">
      <c r="A7347" s="229" t="s">
        <v>14223</v>
      </c>
      <c r="B7347" s="229" t="s">
        <v>14258</v>
      </c>
      <c r="C7347" s="229">
        <v>1</v>
      </c>
      <c r="D7347" s="229">
        <v>0</v>
      </c>
      <c r="E7347" s="229">
        <v>2</v>
      </c>
      <c r="F7347" s="229">
        <v>1</v>
      </c>
      <c r="G7347" s="230">
        <v>0.25</v>
      </c>
    </row>
    <row r="7348" spans="1:7" x14ac:dyDescent="0.2">
      <c r="A7348" s="229" t="s">
        <v>14223</v>
      </c>
      <c r="B7348" s="229" t="s">
        <v>14267</v>
      </c>
      <c r="C7348" s="229">
        <v>1</v>
      </c>
      <c r="D7348" s="229">
        <v>0</v>
      </c>
      <c r="E7348" s="229">
        <v>2</v>
      </c>
      <c r="F7348" s="229">
        <v>1</v>
      </c>
      <c r="G7348" s="230">
        <v>0.25</v>
      </c>
    </row>
    <row r="7349" spans="1:7" x14ac:dyDescent="0.2">
      <c r="A7349" s="229" t="s">
        <v>14223</v>
      </c>
      <c r="B7349" s="229" t="s">
        <v>14268</v>
      </c>
      <c r="C7349" s="229">
        <v>1</v>
      </c>
      <c r="D7349" s="229">
        <v>0</v>
      </c>
      <c r="E7349" s="229">
        <v>2</v>
      </c>
      <c r="F7349" s="229">
        <v>1</v>
      </c>
      <c r="G7349" s="230">
        <v>0.25</v>
      </c>
    </row>
    <row r="7350" spans="1:7" x14ac:dyDescent="0.2">
      <c r="A7350" s="229" t="s">
        <v>14224</v>
      </c>
      <c r="B7350" s="229" t="s">
        <v>14254</v>
      </c>
      <c r="C7350" s="229">
        <v>1</v>
      </c>
      <c r="D7350" s="229">
        <v>0</v>
      </c>
      <c r="E7350" s="229">
        <v>2</v>
      </c>
      <c r="F7350" s="229">
        <v>1</v>
      </c>
      <c r="G7350" s="230">
        <v>0.25</v>
      </c>
    </row>
    <row r="7351" spans="1:7" x14ac:dyDescent="0.2">
      <c r="A7351" s="229" t="s">
        <v>14224</v>
      </c>
      <c r="B7351" s="229" t="s">
        <v>14687</v>
      </c>
      <c r="C7351" s="229">
        <v>1</v>
      </c>
      <c r="D7351" s="229">
        <v>0</v>
      </c>
      <c r="E7351" s="229">
        <v>2</v>
      </c>
      <c r="F7351" s="229">
        <v>1</v>
      </c>
      <c r="G7351" s="230">
        <v>0.25</v>
      </c>
    </row>
    <row r="7352" spans="1:7" x14ac:dyDescent="0.2">
      <c r="A7352" s="229" t="s">
        <v>14224</v>
      </c>
      <c r="B7352" s="229" t="s">
        <v>14710</v>
      </c>
      <c r="C7352" s="229">
        <v>1</v>
      </c>
      <c r="D7352" s="229">
        <v>0</v>
      </c>
      <c r="E7352" s="229">
        <v>2</v>
      </c>
      <c r="F7352" s="229">
        <v>1</v>
      </c>
      <c r="G7352" s="230">
        <v>0.25</v>
      </c>
    </row>
    <row r="7353" spans="1:7" x14ac:dyDescent="0.2">
      <c r="A7353" s="229" t="s">
        <v>14224</v>
      </c>
      <c r="B7353" s="229" t="s">
        <v>14255</v>
      </c>
      <c r="C7353" s="229">
        <v>1</v>
      </c>
      <c r="D7353" s="229">
        <v>0</v>
      </c>
      <c r="E7353" s="229">
        <v>2</v>
      </c>
      <c r="F7353" s="229">
        <v>1</v>
      </c>
      <c r="G7353" s="230">
        <v>0.25</v>
      </c>
    </row>
    <row r="7354" spans="1:7" x14ac:dyDescent="0.2">
      <c r="A7354" s="229" t="s">
        <v>14224</v>
      </c>
      <c r="B7354" s="229" t="s">
        <v>14688</v>
      </c>
      <c r="C7354" s="229">
        <v>1</v>
      </c>
      <c r="D7354" s="229">
        <v>0</v>
      </c>
      <c r="E7354" s="229">
        <v>2</v>
      </c>
      <c r="F7354" s="229">
        <v>1</v>
      </c>
      <c r="G7354" s="230">
        <v>0.25</v>
      </c>
    </row>
    <row r="7355" spans="1:7" x14ac:dyDescent="0.2">
      <c r="A7355" s="229" t="s">
        <v>14224</v>
      </c>
      <c r="B7355" s="229" t="s">
        <v>14711</v>
      </c>
      <c r="C7355" s="229">
        <v>1</v>
      </c>
      <c r="D7355" s="229">
        <v>0</v>
      </c>
      <c r="E7355" s="229">
        <v>2</v>
      </c>
      <c r="F7355" s="229">
        <v>1</v>
      </c>
      <c r="G7355" s="230">
        <v>0.25</v>
      </c>
    </row>
    <row r="7356" spans="1:7" x14ac:dyDescent="0.2">
      <c r="A7356" s="229" t="s">
        <v>14224</v>
      </c>
      <c r="B7356" s="229" t="s">
        <v>14712</v>
      </c>
      <c r="C7356" s="229">
        <v>1</v>
      </c>
      <c r="D7356" s="229">
        <v>0</v>
      </c>
      <c r="E7356" s="229">
        <v>2</v>
      </c>
      <c r="F7356" s="229">
        <v>1</v>
      </c>
      <c r="G7356" s="230">
        <v>0.25</v>
      </c>
    </row>
    <row r="7357" spans="1:7" x14ac:dyDescent="0.2">
      <c r="A7357" s="229" t="s">
        <v>14224</v>
      </c>
      <c r="B7357" s="229" t="s">
        <v>14256</v>
      </c>
      <c r="C7357" s="229">
        <v>1</v>
      </c>
      <c r="D7357" s="229">
        <v>0</v>
      </c>
      <c r="E7357" s="229">
        <v>2</v>
      </c>
      <c r="F7357" s="229">
        <v>1</v>
      </c>
      <c r="G7357" s="230">
        <v>0.25</v>
      </c>
    </row>
    <row r="7358" spans="1:7" x14ac:dyDescent="0.2">
      <c r="A7358" s="229" t="s">
        <v>14224</v>
      </c>
      <c r="B7358" s="229" t="s">
        <v>14713</v>
      </c>
      <c r="C7358" s="229">
        <v>1</v>
      </c>
      <c r="D7358" s="229">
        <v>0</v>
      </c>
      <c r="E7358" s="229">
        <v>2</v>
      </c>
      <c r="F7358" s="229">
        <v>1</v>
      </c>
      <c r="G7358" s="230">
        <v>0.25</v>
      </c>
    </row>
    <row r="7359" spans="1:7" x14ac:dyDescent="0.2">
      <c r="A7359" s="229" t="s">
        <v>14224</v>
      </c>
      <c r="B7359" s="229" t="s">
        <v>14257</v>
      </c>
      <c r="C7359" s="229">
        <v>1</v>
      </c>
      <c r="D7359" s="229">
        <v>0</v>
      </c>
      <c r="E7359" s="229">
        <v>2</v>
      </c>
      <c r="F7359" s="229">
        <v>1</v>
      </c>
      <c r="G7359" s="230">
        <v>0.25</v>
      </c>
    </row>
    <row r="7360" spans="1:7" x14ac:dyDescent="0.2">
      <c r="A7360" s="229" t="s">
        <v>14224</v>
      </c>
      <c r="B7360" s="229" t="s">
        <v>14689</v>
      </c>
      <c r="C7360" s="229">
        <v>1</v>
      </c>
      <c r="D7360" s="229">
        <v>0</v>
      </c>
      <c r="E7360" s="229">
        <v>2</v>
      </c>
      <c r="F7360" s="229">
        <v>1</v>
      </c>
      <c r="G7360" s="230">
        <v>0.25</v>
      </c>
    </row>
    <row r="7361" spans="1:7" x14ac:dyDescent="0.2">
      <c r="A7361" s="229" t="s">
        <v>14224</v>
      </c>
      <c r="B7361" s="229" t="s">
        <v>14258</v>
      </c>
      <c r="C7361" s="229">
        <v>1</v>
      </c>
      <c r="D7361" s="229">
        <v>0</v>
      </c>
      <c r="E7361" s="229">
        <v>2</v>
      </c>
      <c r="F7361" s="229">
        <v>1</v>
      </c>
      <c r="G7361" s="230">
        <v>0.25</v>
      </c>
    </row>
    <row r="7362" spans="1:7" x14ac:dyDescent="0.2">
      <c r="A7362" s="229" t="s">
        <v>14224</v>
      </c>
      <c r="B7362" s="229" t="s">
        <v>14690</v>
      </c>
      <c r="C7362" s="229">
        <v>1</v>
      </c>
      <c r="D7362" s="229">
        <v>0</v>
      </c>
      <c r="E7362" s="229">
        <v>2</v>
      </c>
      <c r="F7362" s="229">
        <v>1</v>
      </c>
      <c r="G7362" s="230">
        <v>0.25</v>
      </c>
    </row>
    <row r="7363" spans="1:7" x14ac:dyDescent="0.2">
      <c r="A7363" s="229" t="s">
        <v>14226</v>
      </c>
      <c r="B7363" s="229" t="s">
        <v>14264</v>
      </c>
      <c r="C7363" s="229">
        <v>1</v>
      </c>
      <c r="D7363" s="229">
        <v>0</v>
      </c>
      <c r="E7363" s="229">
        <v>2</v>
      </c>
      <c r="F7363" s="229">
        <v>1</v>
      </c>
      <c r="G7363" s="230">
        <v>0.25</v>
      </c>
    </row>
    <row r="7364" spans="1:7" x14ac:dyDescent="0.2">
      <c r="A7364" s="229" t="s">
        <v>14226</v>
      </c>
      <c r="B7364" s="229" t="s">
        <v>14254</v>
      </c>
      <c r="C7364" s="229">
        <v>1</v>
      </c>
      <c r="D7364" s="229">
        <v>0</v>
      </c>
      <c r="E7364" s="229">
        <v>2</v>
      </c>
      <c r="F7364" s="229">
        <v>1</v>
      </c>
      <c r="G7364" s="230">
        <v>0.25</v>
      </c>
    </row>
    <row r="7365" spans="1:7" x14ac:dyDescent="0.2">
      <c r="A7365" s="229" t="s">
        <v>14226</v>
      </c>
      <c r="B7365" s="229" t="s">
        <v>14265</v>
      </c>
      <c r="C7365" s="229">
        <v>1</v>
      </c>
      <c r="D7365" s="229">
        <v>0</v>
      </c>
      <c r="E7365" s="229">
        <v>2</v>
      </c>
      <c r="F7365" s="229">
        <v>1</v>
      </c>
      <c r="G7365" s="230">
        <v>0.25</v>
      </c>
    </row>
    <row r="7366" spans="1:7" x14ac:dyDescent="0.2">
      <c r="A7366" s="229" t="s">
        <v>14226</v>
      </c>
      <c r="B7366" s="229" t="s">
        <v>14710</v>
      </c>
      <c r="C7366" s="229">
        <v>1</v>
      </c>
      <c r="D7366" s="229">
        <v>0</v>
      </c>
      <c r="E7366" s="229">
        <v>2</v>
      </c>
      <c r="F7366" s="229">
        <v>1</v>
      </c>
      <c r="G7366" s="230">
        <v>0.25</v>
      </c>
    </row>
    <row r="7367" spans="1:7" x14ac:dyDescent="0.2">
      <c r="A7367" s="229" t="s">
        <v>14226</v>
      </c>
      <c r="B7367" s="229" t="s">
        <v>14255</v>
      </c>
      <c r="C7367" s="229">
        <v>1</v>
      </c>
      <c r="D7367" s="229">
        <v>0</v>
      </c>
      <c r="E7367" s="229">
        <v>2</v>
      </c>
      <c r="F7367" s="229">
        <v>1</v>
      </c>
      <c r="G7367" s="230">
        <v>0.25</v>
      </c>
    </row>
    <row r="7368" spans="1:7" x14ac:dyDescent="0.2">
      <c r="A7368" s="229" t="s">
        <v>14226</v>
      </c>
      <c r="B7368" s="229" t="s">
        <v>14266</v>
      </c>
      <c r="C7368" s="229">
        <v>1</v>
      </c>
      <c r="D7368" s="229">
        <v>0</v>
      </c>
      <c r="E7368" s="229">
        <v>2</v>
      </c>
      <c r="F7368" s="229">
        <v>1</v>
      </c>
      <c r="G7368" s="230">
        <v>0.25</v>
      </c>
    </row>
    <row r="7369" spans="1:7" x14ac:dyDescent="0.2">
      <c r="A7369" s="229" t="s">
        <v>14226</v>
      </c>
      <c r="B7369" s="229" t="s">
        <v>14711</v>
      </c>
      <c r="C7369" s="229">
        <v>1</v>
      </c>
      <c r="D7369" s="229">
        <v>0</v>
      </c>
      <c r="E7369" s="229">
        <v>2</v>
      </c>
      <c r="F7369" s="229">
        <v>1</v>
      </c>
      <c r="G7369" s="230">
        <v>0.25</v>
      </c>
    </row>
    <row r="7370" spans="1:7" x14ac:dyDescent="0.2">
      <c r="A7370" s="229" t="s">
        <v>14226</v>
      </c>
      <c r="B7370" s="229" t="s">
        <v>14712</v>
      </c>
      <c r="C7370" s="229">
        <v>1</v>
      </c>
      <c r="D7370" s="229">
        <v>0</v>
      </c>
      <c r="E7370" s="229">
        <v>2</v>
      </c>
      <c r="F7370" s="229">
        <v>1</v>
      </c>
      <c r="G7370" s="230">
        <v>0.25</v>
      </c>
    </row>
    <row r="7371" spans="1:7" x14ac:dyDescent="0.2">
      <c r="A7371" s="229" t="s">
        <v>14226</v>
      </c>
      <c r="B7371" s="229" t="s">
        <v>14256</v>
      </c>
      <c r="C7371" s="229">
        <v>1</v>
      </c>
      <c r="D7371" s="229">
        <v>0</v>
      </c>
      <c r="E7371" s="229">
        <v>2</v>
      </c>
      <c r="F7371" s="229">
        <v>1</v>
      </c>
      <c r="G7371" s="230">
        <v>0.25</v>
      </c>
    </row>
    <row r="7372" spans="1:7" x14ac:dyDescent="0.2">
      <c r="A7372" s="229" t="s">
        <v>14226</v>
      </c>
      <c r="B7372" s="229" t="s">
        <v>14713</v>
      </c>
      <c r="C7372" s="229">
        <v>1</v>
      </c>
      <c r="D7372" s="229">
        <v>0</v>
      </c>
      <c r="E7372" s="229">
        <v>2</v>
      </c>
      <c r="F7372" s="229">
        <v>1</v>
      </c>
      <c r="G7372" s="230">
        <v>0.25</v>
      </c>
    </row>
    <row r="7373" spans="1:7" x14ac:dyDescent="0.2">
      <c r="A7373" s="229" t="s">
        <v>14226</v>
      </c>
      <c r="B7373" s="229" t="s">
        <v>14257</v>
      </c>
      <c r="C7373" s="229">
        <v>1</v>
      </c>
      <c r="D7373" s="229">
        <v>0</v>
      </c>
      <c r="E7373" s="229">
        <v>2</v>
      </c>
      <c r="F7373" s="229">
        <v>1</v>
      </c>
      <c r="G7373" s="230">
        <v>0.25</v>
      </c>
    </row>
    <row r="7374" spans="1:7" x14ac:dyDescent="0.2">
      <c r="A7374" s="229" t="s">
        <v>14226</v>
      </c>
      <c r="B7374" s="229" t="s">
        <v>14258</v>
      </c>
      <c r="C7374" s="229">
        <v>1</v>
      </c>
      <c r="D7374" s="229">
        <v>0</v>
      </c>
      <c r="E7374" s="229">
        <v>2</v>
      </c>
      <c r="F7374" s="229">
        <v>1</v>
      </c>
      <c r="G7374" s="230">
        <v>0.25</v>
      </c>
    </row>
    <row r="7375" spans="1:7" x14ac:dyDescent="0.2">
      <c r="A7375" s="229" t="s">
        <v>14226</v>
      </c>
      <c r="B7375" s="229" t="s">
        <v>14267</v>
      </c>
      <c r="C7375" s="229">
        <v>1</v>
      </c>
      <c r="D7375" s="229">
        <v>0</v>
      </c>
      <c r="E7375" s="229">
        <v>2</v>
      </c>
      <c r="F7375" s="229">
        <v>1</v>
      </c>
      <c r="G7375" s="230">
        <v>0.25</v>
      </c>
    </row>
    <row r="7376" spans="1:7" x14ac:dyDescent="0.2">
      <c r="A7376" s="229" t="s">
        <v>14226</v>
      </c>
      <c r="B7376" s="229" t="s">
        <v>14268</v>
      </c>
      <c r="C7376" s="229">
        <v>1</v>
      </c>
      <c r="D7376" s="229">
        <v>0</v>
      </c>
      <c r="E7376" s="229">
        <v>2</v>
      </c>
      <c r="F7376" s="229">
        <v>1</v>
      </c>
      <c r="G7376" s="230">
        <v>0.25</v>
      </c>
    </row>
    <row r="7377" spans="1:7" x14ac:dyDescent="0.2">
      <c r="A7377" s="229" t="s">
        <v>14676</v>
      </c>
      <c r="B7377" s="229" t="s">
        <v>14720</v>
      </c>
      <c r="C7377" s="229">
        <v>1</v>
      </c>
      <c r="D7377" s="229">
        <v>0</v>
      </c>
      <c r="E7377" s="229">
        <v>2</v>
      </c>
      <c r="F7377" s="229">
        <v>1</v>
      </c>
      <c r="G7377" s="230">
        <v>0.25</v>
      </c>
    </row>
    <row r="7378" spans="1:7" x14ac:dyDescent="0.2">
      <c r="A7378" s="229" t="s">
        <v>14676</v>
      </c>
      <c r="B7378" s="229" t="s">
        <v>14691</v>
      </c>
      <c r="C7378" s="229">
        <v>1</v>
      </c>
      <c r="D7378" s="229">
        <v>0</v>
      </c>
      <c r="E7378" s="229">
        <v>2</v>
      </c>
      <c r="F7378" s="229">
        <v>1</v>
      </c>
      <c r="G7378" s="230">
        <v>0.25</v>
      </c>
    </row>
    <row r="7379" spans="1:7" x14ac:dyDescent="0.2">
      <c r="A7379" s="229" t="s">
        <v>14676</v>
      </c>
      <c r="B7379" s="229" t="s">
        <v>14271</v>
      </c>
      <c r="C7379" s="229">
        <v>1</v>
      </c>
      <c r="D7379" s="229">
        <v>0</v>
      </c>
      <c r="E7379" s="229">
        <v>2</v>
      </c>
      <c r="F7379" s="229">
        <v>1</v>
      </c>
      <c r="G7379" s="230">
        <v>0.25</v>
      </c>
    </row>
    <row r="7380" spans="1:7" x14ac:dyDescent="0.2">
      <c r="A7380" s="229" t="s">
        <v>14676</v>
      </c>
      <c r="B7380" s="229" t="s">
        <v>14721</v>
      </c>
      <c r="C7380" s="229">
        <v>1</v>
      </c>
      <c r="D7380" s="229">
        <v>0</v>
      </c>
      <c r="E7380" s="229">
        <v>2</v>
      </c>
      <c r="F7380" s="229">
        <v>1</v>
      </c>
      <c r="G7380" s="230">
        <v>0.25</v>
      </c>
    </row>
    <row r="7381" spans="1:7" x14ac:dyDescent="0.2">
      <c r="A7381" s="229" t="s">
        <v>14676</v>
      </c>
      <c r="B7381" s="229" t="s">
        <v>14685</v>
      </c>
      <c r="C7381" s="229">
        <v>1</v>
      </c>
      <c r="D7381" s="229">
        <v>0</v>
      </c>
      <c r="E7381" s="229">
        <v>2</v>
      </c>
      <c r="F7381" s="229">
        <v>1</v>
      </c>
      <c r="G7381" s="230">
        <v>0.25</v>
      </c>
    </row>
    <row r="7382" spans="1:7" x14ac:dyDescent="0.2">
      <c r="A7382" s="229" t="s">
        <v>14227</v>
      </c>
      <c r="B7382" s="229" t="s">
        <v>14693</v>
      </c>
      <c r="C7382" s="229">
        <v>1</v>
      </c>
      <c r="D7382" s="229">
        <v>0</v>
      </c>
      <c r="E7382" s="229">
        <v>1</v>
      </c>
      <c r="F7382" s="229">
        <v>2</v>
      </c>
      <c r="G7382" s="230">
        <v>0.25</v>
      </c>
    </row>
    <row r="7383" spans="1:7" x14ac:dyDescent="0.2">
      <c r="A7383" s="229" t="s">
        <v>14227</v>
      </c>
      <c r="B7383" s="229" t="s">
        <v>14694</v>
      </c>
      <c r="C7383" s="229">
        <v>1</v>
      </c>
      <c r="D7383" s="229">
        <v>0</v>
      </c>
      <c r="E7383" s="229">
        <v>1</v>
      </c>
      <c r="F7383" s="229">
        <v>2</v>
      </c>
      <c r="G7383" s="230">
        <v>0.25</v>
      </c>
    </row>
    <row r="7384" spans="1:7" x14ac:dyDescent="0.2">
      <c r="A7384" s="229" t="s">
        <v>14253</v>
      </c>
      <c r="B7384" s="229" t="s">
        <v>14216</v>
      </c>
      <c r="C7384" s="229">
        <v>1</v>
      </c>
      <c r="D7384" s="229">
        <v>0</v>
      </c>
      <c r="E7384" s="229">
        <v>1</v>
      </c>
      <c r="F7384" s="229">
        <v>2</v>
      </c>
      <c r="G7384" s="230">
        <v>0.25</v>
      </c>
    </row>
    <row r="7385" spans="1:7" x14ac:dyDescent="0.2">
      <c r="A7385" s="229" t="s">
        <v>14253</v>
      </c>
      <c r="B7385" s="229" t="s">
        <v>14225</v>
      </c>
      <c r="C7385" s="229">
        <v>1</v>
      </c>
      <c r="D7385" s="229">
        <v>0</v>
      </c>
      <c r="E7385" s="229">
        <v>1</v>
      </c>
      <c r="F7385" s="229">
        <v>2</v>
      </c>
      <c r="G7385" s="230">
        <v>0.25</v>
      </c>
    </row>
    <row r="7386" spans="1:7" x14ac:dyDescent="0.2">
      <c r="A7386" s="229" t="s">
        <v>14253</v>
      </c>
      <c r="B7386" s="229" t="s">
        <v>14680</v>
      </c>
      <c r="C7386" s="229">
        <v>1</v>
      </c>
      <c r="D7386" s="229">
        <v>0</v>
      </c>
      <c r="E7386" s="229">
        <v>1</v>
      </c>
      <c r="F7386" s="229">
        <v>2</v>
      </c>
      <c r="G7386" s="230">
        <v>0.25</v>
      </c>
    </row>
    <row r="7387" spans="1:7" x14ac:dyDescent="0.2">
      <c r="A7387" s="229" t="s">
        <v>14253</v>
      </c>
      <c r="B7387" s="229" t="s">
        <v>14217</v>
      </c>
      <c r="C7387" s="229">
        <v>1</v>
      </c>
      <c r="D7387" s="229">
        <v>0</v>
      </c>
      <c r="E7387" s="229">
        <v>1</v>
      </c>
      <c r="F7387" s="229">
        <v>2</v>
      </c>
      <c r="G7387" s="230">
        <v>0.25</v>
      </c>
    </row>
    <row r="7388" spans="1:7" x14ac:dyDescent="0.2">
      <c r="A7388" s="229" t="s">
        <v>14259</v>
      </c>
      <c r="B7388" s="229" t="s">
        <v>2214</v>
      </c>
      <c r="C7388" s="229">
        <v>1</v>
      </c>
      <c r="D7388" s="229">
        <v>0</v>
      </c>
      <c r="E7388" s="229">
        <v>1</v>
      </c>
      <c r="F7388" s="229">
        <v>2</v>
      </c>
      <c r="G7388" s="230">
        <v>0.25</v>
      </c>
    </row>
    <row r="7389" spans="1:7" x14ac:dyDescent="0.2">
      <c r="A7389" s="229" t="s">
        <v>14259</v>
      </c>
      <c r="B7389" s="229" t="s">
        <v>14219</v>
      </c>
      <c r="C7389" s="229">
        <v>1</v>
      </c>
      <c r="D7389" s="229">
        <v>0</v>
      </c>
      <c r="E7389" s="229">
        <v>1</v>
      </c>
      <c r="F7389" s="229">
        <v>2</v>
      </c>
      <c r="G7389" s="230">
        <v>0.25</v>
      </c>
    </row>
    <row r="7390" spans="1:7" x14ac:dyDescent="0.2">
      <c r="A7390" s="229" t="s">
        <v>14259</v>
      </c>
      <c r="B7390" s="229" t="s">
        <v>14212</v>
      </c>
      <c r="C7390" s="229">
        <v>1</v>
      </c>
      <c r="D7390" s="229">
        <v>0</v>
      </c>
      <c r="E7390" s="229">
        <v>1</v>
      </c>
      <c r="F7390" s="229">
        <v>2</v>
      </c>
      <c r="G7390" s="230">
        <v>0.25</v>
      </c>
    </row>
    <row r="7391" spans="1:7" x14ac:dyDescent="0.2">
      <c r="A7391" s="229" t="s">
        <v>14259</v>
      </c>
      <c r="B7391" s="229" t="s">
        <v>14213</v>
      </c>
      <c r="C7391" s="229">
        <v>1</v>
      </c>
      <c r="D7391" s="229">
        <v>0</v>
      </c>
      <c r="E7391" s="229">
        <v>1</v>
      </c>
      <c r="F7391" s="229">
        <v>2</v>
      </c>
      <c r="G7391" s="230">
        <v>0.25</v>
      </c>
    </row>
    <row r="7392" spans="1:7" x14ac:dyDescent="0.2">
      <c r="A7392" s="229" t="s">
        <v>14259</v>
      </c>
      <c r="B7392" s="229" t="s">
        <v>14220</v>
      </c>
      <c r="C7392" s="229">
        <v>1</v>
      </c>
      <c r="D7392" s="229">
        <v>0</v>
      </c>
      <c r="E7392" s="229">
        <v>1</v>
      </c>
      <c r="F7392" s="229">
        <v>2</v>
      </c>
      <c r="G7392" s="230">
        <v>0.25</v>
      </c>
    </row>
    <row r="7393" spans="1:7" x14ac:dyDescent="0.2">
      <c r="A7393" s="229" t="s">
        <v>14259</v>
      </c>
      <c r="B7393" s="229" t="s">
        <v>14214</v>
      </c>
      <c r="C7393" s="229">
        <v>1</v>
      </c>
      <c r="D7393" s="229">
        <v>0</v>
      </c>
      <c r="E7393" s="229">
        <v>1</v>
      </c>
      <c r="F7393" s="229">
        <v>2</v>
      </c>
      <c r="G7393" s="230">
        <v>0.25</v>
      </c>
    </row>
    <row r="7394" spans="1:7" x14ac:dyDescent="0.2">
      <c r="A7394" s="229" t="s">
        <v>14259</v>
      </c>
      <c r="B7394" s="229" t="s">
        <v>14672</v>
      </c>
      <c r="C7394" s="229">
        <v>1</v>
      </c>
      <c r="D7394" s="229">
        <v>0</v>
      </c>
      <c r="E7394" s="229">
        <v>1</v>
      </c>
      <c r="F7394" s="229">
        <v>2</v>
      </c>
      <c r="G7394" s="230">
        <v>0.25</v>
      </c>
    </row>
    <row r="7395" spans="1:7" x14ac:dyDescent="0.2">
      <c r="A7395" s="229" t="s">
        <v>14259</v>
      </c>
      <c r="B7395" s="229" t="s">
        <v>14221</v>
      </c>
      <c r="C7395" s="229">
        <v>1</v>
      </c>
      <c r="D7395" s="229">
        <v>0</v>
      </c>
      <c r="E7395" s="229">
        <v>1</v>
      </c>
      <c r="F7395" s="229">
        <v>2</v>
      </c>
      <c r="G7395" s="230">
        <v>0.25</v>
      </c>
    </row>
    <row r="7396" spans="1:7" x14ac:dyDescent="0.2">
      <c r="A7396" s="229" t="s">
        <v>14259</v>
      </c>
      <c r="B7396" s="229" t="s">
        <v>14673</v>
      </c>
      <c r="C7396" s="229">
        <v>1</v>
      </c>
      <c r="D7396" s="229">
        <v>0</v>
      </c>
      <c r="E7396" s="229">
        <v>1</v>
      </c>
      <c r="F7396" s="229">
        <v>2</v>
      </c>
      <c r="G7396" s="230">
        <v>0.25</v>
      </c>
    </row>
    <row r="7397" spans="1:7" x14ac:dyDescent="0.2">
      <c r="A7397" s="229" t="s">
        <v>14263</v>
      </c>
      <c r="B7397" s="229" t="s">
        <v>14216</v>
      </c>
      <c r="C7397" s="229">
        <v>1</v>
      </c>
      <c r="D7397" s="229">
        <v>0</v>
      </c>
      <c r="E7397" s="229">
        <v>1</v>
      </c>
      <c r="F7397" s="229">
        <v>2</v>
      </c>
      <c r="G7397" s="230">
        <v>0.25</v>
      </c>
    </row>
    <row r="7398" spans="1:7" x14ac:dyDescent="0.2">
      <c r="A7398" s="229" t="s">
        <v>14263</v>
      </c>
      <c r="B7398" s="229" t="s">
        <v>14680</v>
      </c>
      <c r="C7398" s="229">
        <v>1</v>
      </c>
      <c r="D7398" s="229">
        <v>0</v>
      </c>
      <c r="E7398" s="229">
        <v>1</v>
      </c>
      <c r="F7398" s="229">
        <v>2</v>
      </c>
      <c r="G7398" s="230">
        <v>0.25</v>
      </c>
    </row>
    <row r="7399" spans="1:7" x14ac:dyDescent="0.2">
      <c r="A7399" s="229" t="s">
        <v>14263</v>
      </c>
      <c r="B7399" s="229" t="s">
        <v>14217</v>
      </c>
      <c r="C7399" s="229">
        <v>1</v>
      </c>
      <c r="D7399" s="229">
        <v>0</v>
      </c>
      <c r="E7399" s="229">
        <v>1</v>
      </c>
      <c r="F7399" s="229">
        <v>2</v>
      </c>
      <c r="G7399" s="230">
        <v>0.25</v>
      </c>
    </row>
    <row r="7400" spans="1:7" x14ac:dyDescent="0.2">
      <c r="A7400" s="229" t="s">
        <v>14270</v>
      </c>
      <c r="B7400" s="229" t="s">
        <v>2214</v>
      </c>
      <c r="C7400" s="229">
        <v>1</v>
      </c>
      <c r="D7400" s="229">
        <v>0</v>
      </c>
      <c r="E7400" s="229">
        <v>1</v>
      </c>
      <c r="F7400" s="229">
        <v>2</v>
      </c>
      <c r="G7400" s="230">
        <v>0.25</v>
      </c>
    </row>
    <row r="7401" spans="1:7" x14ac:dyDescent="0.2">
      <c r="A7401" s="229" t="s">
        <v>14270</v>
      </c>
      <c r="B7401" s="229" t="s">
        <v>14219</v>
      </c>
      <c r="C7401" s="229">
        <v>1</v>
      </c>
      <c r="D7401" s="229">
        <v>0</v>
      </c>
      <c r="E7401" s="229">
        <v>1</v>
      </c>
      <c r="F7401" s="229">
        <v>2</v>
      </c>
      <c r="G7401" s="230">
        <v>0.25</v>
      </c>
    </row>
    <row r="7402" spans="1:7" x14ac:dyDescent="0.2">
      <c r="A7402" s="229" t="s">
        <v>14270</v>
      </c>
      <c r="B7402" s="229" t="s">
        <v>14212</v>
      </c>
      <c r="C7402" s="229">
        <v>1</v>
      </c>
      <c r="D7402" s="229">
        <v>0</v>
      </c>
      <c r="E7402" s="229">
        <v>1</v>
      </c>
      <c r="F7402" s="229">
        <v>2</v>
      </c>
      <c r="G7402" s="230">
        <v>0.25</v>
      </c>
    </row>
    <row r="7403" spans="1:7" x14ac:dyDescent="0.2">
      <c r="A7403" s="229" t="s">
        <v>14270</v>
      </c>
      <c r="B7403" s="229" t="s">
        <v>14213</v>
      </c>
      <c r="C7403" s="229">
        <v>1</v>
      </c>
      <c r="D7403" s="229">
        <v>0</v>
      </c>
      <c r="E7403" s="229">
        <v>1</v>
      </c>
      <c r="F7403" s="229">
        <v>2</v>
      </c>
      <c r="G7403" s="230">
        <v>0.25</v>
      </c>
    </row>
    <row r="7404" spans="1:7" x14ac:dyDescent="0.2">
      <c r="A7404" s="229" t="s">
        <v>14270</v>
      </c>
      <c r="B7404" s="229" t="s">
        <v>14220</v>
      </c>
      <c r="C7404" s="229">
        <v>1</v>
      </c>
      <c r="D7404" s="229">
        <v>0</v>
      </c>
      <c r="E7404" s="229">
        <v>1</v>
      </c>
      <c r="F7404" s="229">
        <v>2</v>
      </c>
      <c r="G7404" s="230">
        <v>0.25</v>
      </c>
    </row>
    <row r="7405" spans="1:7" x14ac:dyDescent="0.2">
      <c r="A7405" s="229" t="s">
        <v>14270</v>
      </c>
      <c r="B7405" s="229" t="s">
        <v>14214</v>
      </c>
      <c r="C7405" s="229">
        <v>1</v>
      </c>
      <c r="D7405" s="229">
        <v>0</v>
      </c>
      <c r="E7405" s="229">
        <v>1</v>
      </c>
      <c r="F7405" s="229">
        <v>2</v>
      </c>
      <c r="G7405" s="230">
        <v>0.25</v>
      </c>
    </row>
    <row r="7406" spans="1:7" x14ac:dyDescent="0.2">
      <c r="A7406" s="229" t="s">
        <v>14270</v>
      </c>
      <c r="B7406" s="229" t="s">
        <v>14672</v>
      </c>
      <c r="C7406" s="229">
        <v>1</v>
      </c>
      <c r="D7406" s="229">
        <v>0</v>
      </c>
      <c r="E7406" s="229">
        <v>1</v>
      </c>
      <c r="F7406" s="229">
        <v>2</v>
      </c>
      <c r="G7406" s="230">
        <v>0.25</v>
      </c>
    </row>
    <row r="7407" spans="1:7" x14ac:dyDescent="0.2">
      <c r="A7407" s="229" t="s">
        <v>14270</v>
      </c>
      <c r="B7407" s="229" t="s">
        <v>14221</v>
      </c>
      <c r="C7407" s="229">
        <v>1</v>
      </c>
      <c r="D7407" s="229">
        <v>0</v>
      </c>
      <c r="E7407" s="229">
        <v>1</v>
      </c>
      <c r="F7407" s="229">
        <v>2</v>
      </c>
      <c r="G7407" s="230">
        <v>0.25</v>
      </c>
    </row>
    <row r="7408" spans="1:7" x14ac:dyDescent="0.2">
      <c r="A7408" s="229" t="s">
        <v>14270</v>
      </c>
      <c r="B7408" s="229" t="s">
        <v>14673</v>
      </c>
      <c r="C7408" s="229">
        <v>1</v>
      </c>
      <c r="D7408" s="229">
        <v>0</v>
      </c>
      <c r="E7408" s="229">
        <v>1</v>
      </c>
      <c r="F7408" s="229">
        <v>2</v>
      </c>
      <c r="G7408" s="230">
        <v>0.25</v>
      </c>
    </row>
    <row r="7409" spans="1:7" x14ac:dyDescent="0.2">
      <c r="A7409" s="229" t="s">
        <v>14272</v>
      </c>
      <c r="B7409" s="229" t="s">
        <v>14216</v>
      </c>
      <c r="C7409" s="229">
        <v>1</v>
      </c>
      <c r="D7409" s="229">
        <v>0</v>
      </c>
      <c r="E7409" s="229">
        <v>1</v>
      </c>
      <c r="F7409" s="229">
        <v>2</v>
      </c>
      <c r="G7409" s="230">
        <v>0.25</v>
      </c>
    </row>
    <row r="7410" spans="1:7" x14ac:dyDescent="0.2">
      <c r="A7410" s="229" t="s">
        <v>14272</v>
      </c>
      <c r="B7410" s="229" t="s">
        <v>14225</v>
      </c>
      <c r="C7410" s="229">
        <v>1</v>
      </c>
      <c r="D7410" s="229">
        <v>0</v>
      </c>
      <c r="E7410" s="229">
        <v>1</v>
      </c>
      <c r="F7410" s="229">
        <v>2</v>
      </c>
      <c r="G7410" s="230">
        <v>0.25</v>
      </c>
    </row>
    <row r="7411" spans="1:7" x14ac:dyDescent="0.2">
      <c r="A7411" s="229" t="s">
        <v>14272</v>
      </c>
      <c r="B7411" s="229" t="s">
        <v>14680</v>
      </c>
      <c r="C7411" s="229">
        <v>1</v>
      </c>
      <c r="D7411" s="229">
        <v>0</v>
      </c>
      <c r="E7411" s="229">
        <v>1</v>
      </c>
      <c r="F7411" s="229">
        <v>2</v>
      </c>
      <c r="G7411" s="230">
        <v>0.25</v>
      </c>
    </row>
    <row r="7412" spans="1:7" x14ac:dyDescent="0.2">
      <c r="A7412" s="229" t="s">
        <v>14272</v>
      </c>
      <c r="B7412" s="229" t="s">
        <v>14217</v>
      </c>
      <c r="C7412" s="229">
        <v>1</v>
      </c>
      <c r="D7412" s="229">
        <v>0</v>
      </c>
      <c r="E7412" s="229">
        <v>1</v>
      </c>
      <c r="F7412" s="229">
        <v>2</v>
      </c>
      <c r="G7412" s="230">
        <v>0.25</v>
      </c>
    </row>
    <row r="7413" spans="1:7" x14ac:dyDescent="0.2">
      <c r="A7413" s="229" t="s">
        <v>14273</v>
      </c>
      <c r="B7413" s="229" t="s">
        <v>14693</v>
      </c>
      <c r="C7413" s="229">
        <v>1</v>
      </c>
      <c r="D7413" s="229">
        <v>0</v>
      </c>
      <c r="E7413" s="229">
        <v>1</v>
      </c>
      <c r="F7413" s="229">
        <v>2</v>
      </c>
      <c r="G7413" s="230">
        <v>0.25</v>
      </c>
    </row>
    <row r="7414" spans="1:7" x14ac:dyDescent="0.2">
      <c r="A7414" s="229" t="s">
        <v>14273</v>
      </c>
      <c r="B7414" s="229" t="s">
        <v>14694</v>
      </c>
      <c r="C7414" s="229">
        <v>1</v>
      </c>
      <c r="D7414" s="229">
        <v>0</v>
      </c>
      <c r="E7414" s="229">
        <v>1</v>
      </c>
      <c r="F7414" s="229">
        <v>2</v>
      </c>
      <c r="G7414" s="230">
        <v>0.25</v>
      </c>
    </row>
    <row r="7415" spans="1:7" x14ac:dyDescent="0.2">
      <c r="A7415" s="229" t="s">
        <v>14278</v>
      </c>
      <c r="B7415" s="229" t="s">
        <v>14696</v>
      </c>
      <c r="C7415" s="229">
        <v>1</v>
      </c>
      <c r="D7415" s="229">
        <v>0</v>
      </c>
      <c r="E7415" s="229">
        <v>1</v>
      </c>
      <c r="F7415" s="229">
        <v>2</v>
      </c>
      <c r="G7415" s="230">
        <v>0.25</v>
      </c>
    </row>
    <row r="7416" spans="1:7" x14ac:dyDescent="0.2">
      <c r="A7416" s="229" t="s">
        <v>14282</v>
      </c>
      <c r="B7416" s="229" t="s">
        <v>14216</v>
      </c>
      <c r="C7416" s="229">
        <v>1</v>
      </c>
      <c r="D7416" s="229">
        <v>0</v>
      </c>
      <c r="E7416" s="229">
        <v>1</v>
      </c>
      <c r="F7416" s="229">
        <v>2</v>
      </c>
      <c r="G7416" s="230">
        <v>0.25</v>
      </c>
    </row>
    <row r="7417" spans="1:7" x14ac:dyDescent="0.2">
      <c r="A7417" s="229" t="s">
        <v>14282</v>
      </c>
      <c r="B7417" s="229" t="s">
        <v>14225</v>
      </c>
      <c r="C7417" s="229">
        <v>1</v>
      </c>
      <c r="D7417" s="229">
        <v>0</v>
      </c>
      <c r="E7417" s="229">
        <v>1</v>
      </c>
      <c r="F7417" s="229">
        <v>2</v>
      </c>
      <c r="G7417" s="230">
        <v>0.25</v>
      </c>
    </row>
    <row r="7418" spans="1:7" x14ac:dyDescent="0.2">
      <c r="A7418" s="229" t="s">
        <v>14282</v>
      </c>
      <c r="B7418" s="229" t="s">
        <v>14680</v>
      </c>
      <c r="C7418" s="229">
        <v>1</v>
      </c>
      <c r="D7418" s="229">
        <v>0</v>
      </c>
      <c r="E7418" s="229">
        <v>1</v>
      </c>
      <c r="F7418" s="229">
        <v>2</v>
      </c>
      <c r="G7418" s="230">
        <v>0.25</v>
      </c>
    </row>
    <row r="7419" spans="1:7" x14ac:dyDescent="0.2">
      <c r="A7419" s="229" t="s">
        <v>14282</v>
      </c>
      <c r="B7419" s="229" t="s">
        <v>14217</v>
      </c>
      <c r="C7419" s="229">
        <v>1</v>
      </c>
      <c r="D7419" s="229">
        <v>0</v>
      </c>
      <c r="E7419" s="229">
        <v>1</v>
      </c>
      <c r="F7419" s="229">
        <v>2</v>
      </c>
      <c r="G7419" s="230">
        <v>0.25</v>
      </c>
    </row>
    <row r="7420" spans="1:7" x14ac:dyDescent="0.2">
      <c r="A7420" s="229" t="s">
        <v>14283</v>
      </c>
      <c r="B7420" s="229" t="s">
        <v>14216</v>
      </c>
      <c r="C7420" s="229">
        <v>1</v>
      </c>
      <c r="D7420" s="229">
        <v>0</v>
      </c>
      <c r="E7420" s="229">
        <v>1</v>
      </c>
      <c r="F7420" s="229">
        <v>2</v>
      </c>
      <c r="G7420" s="230">
        <v>0.25</v>
      </c>
    </row>
    <row r="7421" spans="1:7" x14ac:dyDescent="0.2">
      <c r="A7421" s="229" t="s">
        <v>14283</v>
      </c>
      <c r="B7421" s="229" t="s">
        <v>14225</v>
      </c>
      <c r="C7421" s="229">
        <v>1</v>
      </c>
      <c r="D7421" s="229">
        <v>0</v>
      </c>
      <c r="E7421" s="229">
        <v>1</v>
      </c>
      <c r="F7421" s="229">
        <v>2</v>
      </c>
      <c r="G7421" s="230">
        <v>0.25</v>
      </c>
    </row>
    <row r="7422" spans="1:7" x14ac:dyDescent="0.2">
      <c r="A7422" s="229" t="s">
        <v>14283</v>
      </c>
      <c r="B7422" s="229" t="s">
        <v>14680</v>
      </c>
      <c r="C7422" s="229">
        <v>1</v>
      </c>
      <c r="D7422" s="229">
        <v>0</v>
      </c>
      <c r="E7422" s="229">
        <v>1</v>
      </c>
      <c r="F7422" s="229">
        <v>2</v>
      </c>
      <c r="G7422" s="230">
        <v>0.25</v>
      </c>
    </row>
    <row r="7423" spans="1:7" x14ac:dyDescent="0.2">
      <c r="A7423" s="229" t="s">
        <v>14283</v>
      </c>
      <c r="B7423" s="229" t="s">
        <v>14217</v>
      </c>
      <c r="C7423" s="229">
        <v>1</v>
      </c>
      <c r="D7423" s="229">
        <v>0</v>
      </c>
      <c r="E7423" s="229">
        <v>1</v>
      </c>
      <c r="F7423" s="229">
        <v>2</v>
      </c>
      <c r="G7423" s="230">
        <v>0.25</v>
      </c>
    </row>
    <row r="7424" spans="1:7" x14ac:dyDescent="0.2">
      <c r="A7424" s="229" t="s">
        <v>14698</v>
      </c>
      <c r="B7424" s="229" t="s">
        <v>14219</v>
      </c>
      <c r="C7424" s="229">
        <v>1</v>
      </c>
      <c r="D7424" s="229">
        <v>0</v>
      </c>
      <c r="E7424" s="229">
        <v>1</v>
      </c>
      <c r="F7424" s="229">
        <v>2</v>
      </c>
      <c r="G7424" s="230">
        <v>0.25</v>
      </c>
    </row>
    <row r="7425" spans="1:7" x14ac:dyDescent="0.2">
      <c r="A7425" s="229" t="s">
        <v>14698</v>
      </c>
      <c r="B7425" s="229" t="s">
        <v>14212</v>
      </c>
      <c r="C7425" s="229">
        <v>1</v>
      </c>
      <c r="D7425" s="229">
        <v>0</v>
      </c>
      <c r="E7425" s="229">
        <v>1</v>
      </c>
      <c r="F7425" s="229">
        <v>2</v>
      </c>
      <c r="G7425" s="230">
        <v>0.25</v>
      </c>
    </row>
    <row r="7426" spans="1:7" x14ac:dyDescent="0.2">
      <c r="A7426" s="229" t="s">
        <v>14698</v>
      </c>
      <c r="B7426" s="229" t="s">
        <v>14213</v>
      </c>
      <c r="C7426" s="229">
        <v>1</v>
      </c>
      <c r="D7426" s="229">
        <v>0</v>
      </c>
      <c r="E7426" s="229">
        <v>1</v>
      </c>
      <c r="F7426" s="229">
        <v>2</v>
      </c>
      <c r="G7426" s="230">
        <v>0.25</v>
      </c>
    </row>
    <row r="7427" spans="1:7" x14ac:dyDescent="0.2">
      <c r="A7427" s="229" t="s">
        <v>14698</v>
      </c>
      <c r="B7427" s="229" t="s">
        <v>14220</v>
      </c>
      <c r="C7427" s="229">
        <v>1</v>
      </c>
      <c r="D7427" s="229">
        <v>0</v>
      </c>
      <c r="E7427" s="229">
        <v>1</v>
      </c>
      <c r="F7427" s="229">
        <v>2</v>
      </c>
      <c r="G7427" s="230">
        <v>0.25</v>
      </c>
    </row>
    <row r="7428" spans="1:7" x14ac:dyDescent="0.2">
      <c r="A7428" s="229" t="s">
        <v>14698</v>
      </c>
      <c r="B7428" s="229" t="s">
        <v>14214</v>
      </c>
      <c r="C7428" s="229">
        <v>1</v>
      </c>
      <c r="D7428" s="229">
        <v>0</v>
      </c>
      <c r="E7428" s="229">
        <v>1</v>
      </c>
      <c r="F7428" s="229">
        <v>2</v>
      </c>
      <c r="G7428" s="230">
        <v>0.25</v>
      </c>
    </row>
    <row r="7429" spans="1:7" x14ac:dyDescent="0.2">
      <c r="A7429" s="229" t="s">
        <v>14698</v>
      </c>
      <c r="B7429" s="229" t="s">
        <v>14672</v>
      </c>
      <c r="C7429" s="229">
        <v>1</v>
      </c>
      <c r="D7429" s="229">
        <v>0</v>
      </c>
      <c r="E7429" s="229">
        <v>1</v>
      </c>
      <c r="F7429" s="229">
        <v>2</v>
      </c>
      <c r="G7429" s="230">
        <v>0.25</v>
      </c>
    </row>
    <row r="7430" spans="1:7" x14ac:dyDescent="0.2">
      <c r="A7430" s="229" t="s">
        <v>14698</v>
      </c>
      <c r="B7430" s="229" t="s">
        <v>14221</v>
      </c>
      <c r="C7430" s="229">
        <v>1</v>
      </c>
      <c r="D7430" s="229">
        <v>0</v>
      </c>
      <c r="E7430" s="229">
        <v>1</v>
      </c>
      <c r="F7430" s="229">
        <v>2</v>
      </c>
      <c r="G7430" s="230">
        <v>0.25</v>
      </c>
    </row>
    <row r="7431" spans="1:7" x14ac:dyDescent="0.2">
      <c r="A7431" s="229" t="s">
        <v>14698</v>
      </c>
      <c r="B7431" s="229" t="s">
        <v>14673</v>
      </c>
      <c r="C7431" s="229">
        <v>1</v>
      </c>
      <c r="D7431" s="229">
        <v>0</v>
      </c>
      <c r="E7431" s="229">
        <v>1</v>
      </c>
      <c r="F7431" s="229">
        <v>2</v>
      </c>
      <c r="G7431" s="230">
        <v>0.25</v>
      </c>
    </row>
    <row r="7432" spans="1:7" x14ac:dyDescent="0.2">
      <c r="A7432" s="229" t="s">
        <v>14284</v>
      </c>
      <c r="B7432" s="229" t="s">
        <v>14682</v>
      </c>
      <c r="C7432" s="229">
        <v>1</v>
      </c>
      <c r="D7432" s="229">
        <v>0</v>
      </c>
      <c r="E7432" s="229">
        <v>1</v>
      </c>
      <c r="F7432" s="229">
        <v>2</v>
      </c>
      <c r="G7432" s="230">
        <v>0.25</v>
      </c>
    </row>
    <row r="7433" spans="1:7" x14ac:dyDescent="0.2">
      <c r="A7433" s="229" t="s">
        <v>14284</v>
      </c>
      <c r="B7433" s="229" t="s">
        <v>14683</v>
      </c>
      <c r="C7433" s="229">
        <v>1</v>
      </c>
      <c r="D7433" s="229">
        <v>0</v>
      </c>
      <c r="E7433" s="229">
        <v>1</v>
      </c>
      <c r="F7433" s="229">
        <v>2</v>
      </c>
      <c r="G7433" s="230">
        <v>0.25</v>
      </c>
    </row>
    <row r="7434" spans="1:7" x14ac:dyDescent="0.2">
      <c r="A7434" s="229" t="s">
        <v>14298</v>
      </c>
      <c r="B7434" s="229" t="s">
        <v>2214</v>
      </c>
      <c r="C7434" s="229">
        <v>1</v>
      </c>
      <c r="D7434" s="229">
        <v>0</v>
      </c>
      <c r="E7434" s="229">
        <v>1</v>
      </c>
      <c r="F7434" s="229">
        <v>2</v>
      </c>
      <c r="G7434" s="230">
        <v>0.25</v>
      </c>
    </row>
    <row r="7435" spans="1:7" x14ac:dyDescent="0.2">
      <c r="A7435" s="229" t="s">
        <v>14298</v>
      </c>
      <c r="B7435" s="229" t="s">
        <v>14219</v>
      </c>
      <c r="C7435" s="229">
        <v>1</v>
      </c>
      <c r="D7435" s="229">
        <v>0</v>
      </c>
      <c r="E7435" s="229">
        <v>1</v>
      </c>
      <c r="F7435" s="229">
        <v>2</v>
      </c>
      <c r="G7435" s="230">
        <v>0.25</v>
      </c>
    </row>
    <row r="7436" spans="1:7" x14ac:dyDescent="0.2">
      <c r="A7436" s="229" t="s">
        <v>14298</v>
      </c>
      <c r="B7436" s="229" t="s">
        <v>14212</v>
      </c>
      <c r="C7436" s="229">
        <v>1</v>
      </c>
      <c r="D7436" s="229">
        <v>0</v>
      </c>
      <c r="E7436" s="229">
        <v>1</v>
      </c>
      <c r="F7436" s="229">
        <v>2</v>
      </c>
      <c r="G7436" s="230">
        <v>0.25</v>
      </c>
    </row>
    <row r="7437" spans="1:7" x14ac:dyDescent="0.2">
      <c r="A7437" s="229" t="s">
        <v>14298</v>
      </c>
      <c r="B7437" s="229" t="s">
        <v>14213</v>
      </c>
      <c r="C7437" s="229">
        <v>1</v>
      </c>
      <c r="D7437" s="229">
        <v>0</v>
      </c>
      <c r="E7437" s="229">
        <v>1</v>
      </c>
      <c r="F7437" s="229">
        <v>2</v>
      </c>
      <c r="G7437" s="230">
        <v>0.25</v>
      </c>
    </row>
    <row r="7438" spans="1:7" x14ac:dyDescent="0.2">
      <c r="A7438" s="229" t="s">
        <v>14298</v>
      </c>
      <c r="B7438" s="229" t="s">
        <v>14220</v>
      </c>
      <c r="C7438" s="229">
        <v>1</v>
      </c>
      <c r="D7438" s="229">
        <v>0</v>
      </c>
      <c r="E7438" s="229">
        <v>1</v>
      </c>
      <c r="F7438" s="229">
        <v>2</v>
      </c>
      <c r="G7438" s="230">
        <v>0.25</v>
      </c>
    </row>
    <row r="7439" spans="1:7" x14ac:dyDescent="0.2">
      <c r="A7439" s="229" t="s">
        <v>14298</v>
      </c>
      <c r="B7439" s="229" t="s">
        <v>14214</v>
      </c>
      <c r="C7439" s="229">
        <v>1</v>
      </c>
      <c r="D7439" s="229">
        <v>0</v>
      </c>
      <c r="E7439" s="229">
        <v>1</v>
      </c>
      <c r="F7439" s="229">
        <v>2</v>
      </c>
      <c r="G7439" s="230">
        <v>0.25</v>
      </c>
    </row>
    <row r="7440" spans="1:7" x14ac:dyDescent="0.2">
      <c r="A7440" s="229" t="s">
        <v>14298</v>
      </c>
      <c r="B7440" s="229" t="s">
        <v>14672</v>
      </c>
      <c r="C7440" s="229">
        <v>1</v>
      </c>
      <c r="D7440" s="229">
        <v>0</v>
      </c>
      <c r="E7440" s="229">
        <v>1</v>
      </c>
      <c r="F7440" s="229">
        <v>2</v>
      </c>
      <c r="G7440" s="230">
        <v>0.25</v>
      </c>
    </row>
    <row r="7441" spans="1:7" x14ac:dyDescent="0.2">
      <c r="A7441" s="229" t="s">
        <v>14298</v>
      </c>
      <c r="B7441" s="229" t="s">
        <v>14221</v>
      </c>
      <c r="C7441" s="229">
        <v>1</v>
      </c>
      <c r="D7441" s="229">
        <v>0</v>
      </c>
      <c r="E7441" s="229">
        <v>1</v>
      </c>
      <c r="F7441" s="229">
        <v>2</v>
      </c>
      <c r="G7441" s="230">
        <v>0.25</v>
      </c>
    </row>
    <row r="7442" spans="1:7" x14ac:dyDescent="0.2">
      <c r="A7442" s="229" t="s">
        <v>14298</v>
      </c>
      <c r="B7442" s="229" t="s">
        <v>14673</v>
      </c>
      <c r="C7442" s="229">
        <v>1</v>
      </c>
      <c r="D7442" s="229">
        <v>0</v>
      </c>
      <c r="E7442" s="229">
        <v>1</v>
      </c>
      <c r="F7442" s="229">
        <v>2</v>
      </c>
      <c r="G7442" s="230">
        <v>0.25</v>
      </c>
    </row>
    <row r="7443" spans="1:7" x14ac:dyDescent="0.2">
      <c r="A7443" s="229" t="s">
        <v>14299</v>
      </c>
      <c r="B7443" s="229" t="s">
        <v>14693</v>
      </c>
      <c r="C7443" s="229">
        <v>1</v>
      </c>
      <c r="D7443" s="229">
        <v>0</v>
      </c>
      <c r="E7443" s="229">
        <v>1</v>
      </c>
      <c r="F7443" s="229">
        <v>2</v>
      </c>
      <c r="G7443" s="230">
        <v>0.25</v>
      </c>
    </row>
    <row r="7444" spans="1:7" x14ac:dyDescent="0.2">
      <c r="A7444" s="229" t="s">
        <v>14299</v>
      </c>
      <c r="B7444" s="229" t="s">
        <v>14694</v>
      </c>
      <c r="C7444" s="229">
        <v>1</v>
      </c>
      <c r="D7444" s="229">
        <v>0</v>
      </c>
      <c r="E7444" s="229">
        <v>1</v>
      </c>
      <c r="F7444" s="229">
        <v>2</v>
      </c>
      <c r="G7444" s="230">
        <v>0.25</v>
      </c>
    </row>
    <row r="7445" spans="1:7" x14ac:dyDescent="0.2">
      <c r="A7445" s="229" t="s">
        <v>14300</v>
      </c>
      <c r="B7445" s="229" t="s">
        <v>14216</v>
      </c>
      <c r="C7445" s="229">
        <v>1</v>
      </c>
      <c r="D7445" s="229">
        <v>0</v>
      </c>
      <c r="E7445" s="229">
        <v>1</v>
      </c>
      <c r="F7445" s="229">
        <v>2</v>
      </c>
      <c r="G7445" s="230">
        <v>0.25</v>
      </c>
    </row>
    <row r="7446" spans="1:7" x14ac:dyDescent="0.2">
      <c r="A7446" s="229" t="s">
        <v>14300</v>
      </c>
      <c r="B7446" s="229" t="s">
        <v>14225</v>
      </c>
      <c r="C7446" s="229">
        <v>1</v>
      </c>
      <c r="D7446" s="229">
        <v>0</v>
      </c>
      <c r="E7446" s="229">
        <v>1</v>
      </c>
      <c r="F7446" s="229">
        <v>2</v>
      </c>
      <c r="G7446" s="230">
        <v>0.25</v>
      </c>
    </row>
    <row r="7447" spans="1:7" x14ac:dyDescent="0.2">
      <c r="A7447" s="229" t="s">
        <v>14300</v>
      </c>
      <c r="B7447" s="229" t="s">
        <v>14680</v>
      </c>
      <c r="C7447" s="229">
        <v>1</v>
      </c>
      <c r="D7447" s="229">
        <v>0</v>
      </c>
      <c r="E7447" s="229">
        <v>1</v>
      </c>
      <c r="F7447" s="229">
        <v>2</v>
      </c>
      <c r="G7447" s="230">
        <v>0.25</v>
      </c>
    </row>
    <row r="7448" spans="1:7" x14ac:dyDescent="0.2">
      <c r="A7448" s="229" t="s">
        <v>14300</v>
      </c>
      <c r="B7448" s="229" t="s">
        <v>14217</v>
      </c>
      <c r="C7448" s="229">
        <v>1</v>
      </c>
      <c r="D7448" s="229">
        <v>0</v>
      </c>
      <c r="E7448" s="229">
        <v>1</v>
      </c>
      <c r="F7448" s="229">
        <v>2</v>
      </c>
      <c r="G7448" s="230">
        <v>0.25</v>
      </c>
    </row>
    <row r="7449" spans="1:7" x14ac:dyDescent="0.2">
      <c r="A7449" s="229" t="s">
        <v>14301</v>
      </c>
      <c r="B7449" s="229" t="s">
        <v>14682</v>
      </c>
      <c r="C7449" s="229">
        <v>1</v>
      </c>
      <c r="D7449" s="229">
        <v>0</v>
      </c>
      <c r="E7449" s="229">
        <v>1</v>
      </c>
      <c r="F7449" s="229">
        <v>2</v>
      </c>
      <c r="G7449" s="230">
        <v>0.25</v>
      </c>
    </row>
    <row r="7450" spans="1:7" x14ac:dyDescent="0.2">
      <c r="A7450" s="229" t="s">
        <v>14301</v>
      </c>
      <c r="B7450" s="229" t="s">
        <v>14683</v>
      </c>
      <c r="C7450" s="229">
        <v>1</v>
      </c>
      <c r="D7450" s="229">
        <v>0</v>
      </c>
      <c r="E7450" s="229">
        <v>1</v>
      </c>
      <c r="F7450" s="229">
        <v>2</v>
      </c>
      <c r="G7450" s="230">
        <v>0.25</v>
      </c>
    </row>
    <row r="7451" spans="1:7" x14ac:dyDescent="0.2">
      <c r="A7451" s="229" t="s">
        <v>14302</v>
      </c>
      <c r="B7451" s="229" t="s">
        <v>14693</v>
      </c>
      <c r="C7451" s="229">
        <v>1</v>
      </c>
      <c r="D7451" s="229">
        <v>0</v>
      </c>
      <c r="E7451" s="229">
        <v>1</v>
      </c>
      <c r="F7451" s="229">
        <v>2</v>
      </c>
      <c r="G7451" s="230">
        <v>0.25</v>
      </c>
    </row>
    <row r="7452" spans="1:7" x14ac:dyDescent="0.2">
      <c r="A7452" s="229" t="s">
        <v>14302</v>
      </c>
      <c r="B7452" s="229" t="s">
        <v>14694</v>
      </c>
      <c r="C7452" s="229">
        <v>1</v>
      </c>
      <c r="D7452" s="229">
        <v>0</v>
      </c>
      <c r="E7452" s="229">
        <v>1</v>
      </c>
      <c r="F7452" s="229">
        <v>2</v>
      </c>
      <c r="G7452" s="230">
        <v>0.25</v>
      </c>
    </row>
    <row r="7453" spans="1:7" x14ac:dyDescent="0.2">
      <c r="A7453" s="229" t="s">
        <v>14700</v>
      </c>
      <c r="B7453" s="229" t="s">
        <v>14219</v>
      </c>
      <c r="C7453" s="229">
        <v>1</v>
      </c>
      <c r="D7453" s="229">
        <v>0</v>
      </c>
      <c r="E7453" s="229">
        <v>1</v>
      </c>
      <c r="F7453" s="229">
        <v>2</v>
      </c>
      <c r="G7453" s="230">
        <v>0.25</v>
      </c>
    </row>
    <row r="7454" spans="1:7" x14ac:dyDescent="0.2">
      <c r="A7454" s="229" t="s">
        <v>14700</v>
      </c>
      <c r="B7454" s="229" t="s">
        <v>14212</v>
      </c>
      <c r="C7454" s="229">
        <v>1</v>
      </c>
      <c r="D7454" s="229">
        <v>0</v>
      </c>
      <c r="E7454" s="229">
        <v>1</v>
      </c>
      <c r="F7454" s="229">
        <v>2</v>
      </c>
      <c r="G7454" s="230">
        <v>0.25</v>
      </c>
    </row>
    <row r="7455" spans="1:7" x14ac:dyDescent="0.2">
      <c r="A7455" s="229" t="s">
        <v>14700</v>
      </c>
      <c r="B7455" s="229" t="s">
        <v>14213</v>
      </c>
      <c r="C7455" s="229">
        <v>1</v>
      </c>
      <c r="D7455" s="229">
        <v>0</v>
      </c>
      <c r="E7455" s="229">
        <v>1</v>
      </c>
      <c r="F7455" s="229">
        <v>2</v>
      </c>
      <c r="G7455" s="230">
        <v>0.25</v>
      </c>
    </row>
    <row r="7456" spans="1:7" x14ac:dyDescent="0.2">
      <c r="A7456" s="229" t="s">
        <v>14700</v>
      </c>
      <c r="B7456" s="229" t="s">
        <v>14220</v>
      </c>
      <c r="C7456" s="229">
        <v>1</v>
      </c>
      <c r="D7456" s="229">
        <v>0</v>
      </c>
      <c r="E7456" s="229">
        <v>1</v>
      </c>
      <c r="F7456" s="229">
        <v>2</v>
      </c>
      <c r="G7456" s="230">
        <v>0.25</v>
      </c>
    </row>
    <row r="7457" spans="1:7" x14ac:dyDescent="0.2">
      <c r="A7457" s="229" t="s">
        <v>14700</v>
      </c>
      <c r="B7457" s="229" t="s">
        <v>14214</v>
      </c>
      <c r="C7457" s="229">
        <v>1</v>
      </c>
      <c r="D7457" s="229">
        <v>0</v>
      </c>
      <c r="E7457" s="229">
        <v>1</v>
      </c>
      <c r="F7457" s="229">
        <v>2</v>
      </c>
      <c r="G7457" s="230">
        <v>0.25</v>
      </c>
    </row>
    <row r="7458" spans="1:7" x14ac:dyDescent="0.2">
      <c r="A7458" s="229" t="s">
        <v>14700</v>
      </c>
      <c r="B7458" s="229" t="s">
        <v>14672</v>
      </c>
      <c r="C7458" s="229">
        <v>1</v>
      </c>
      <c r="D7458" s="229">
        <v>0</v>
      </c>
      <c r="E7458" s="229">
        <v>1</v>
      </c>
      <c r="F7458" s="229">
        <v>2</v>
      </c>
      <c r="G7458" s="230">
        <v>0.25</v>
      </c>
    </row>
    <row r="7459" spans="1:7" x14ac:dyDescent="0.2">
      <c r="A7459" s="229" t="s">
        <v>14700</v>
      </c>
      <c r="B7459" s="229" t="s">
        <v>14221</v>
      </c>
      <c r="C7459" s="229">
        <v>1</v>
      </c>
      <c r="D7459" s="229">
        <v>0</v>
      </c>
      <c r="E7459" s="229">
        <v>1</v>
      </c>
      <c r="F7459" s="229">
        <v>2</v>
      </c>
      <c r="G7459" s="230">
        <v>0.25</v>
      </c>
    </row>
    <row r="7460" spans="1:7" x14ac:dyDescent="0.2">
      <c r="A7460" s="229" t="s">
        <v>14700</v>
      </c>
      <c r="B7460" s="229" t="s">
        <v>14673</v>
      </c>
      <c r="C7460" s="229">
        <v>1</v>
      </c>
      <c r="D7460" s="229">
        <v>0</v>
      </c>
      <c r="E7460" s="229">
        <v>1</v>
      </c>
      <c r="F7460" s="229">
        <v>2</v>
      </c>
      <c r="G7460" s="230">
        <v>0.25</v>
      </c>
    </row>
    <row r="7461" spans="1:7" x14ac:dyDescent="0.2">
      <c r="A7461" s="229" t="s">
        <v>14304</v>
      </c>
      <c r="B7461" s="229" t="s">
        <v>14693</v>
      </c>
      <c r="C7461" s="229">
        <v>1</v>
      </c>
      <c r="D7461" s="229">
        <v>0</v>
      </c>
      <c r="E7461" s="229">
        <v>1</v>
      </c>
      <c r="F7461" s="229">
        <v>2</v>
      </c>
      <c r="G7461" s="230">
        <v>0.25</v>
      </c>
    </row>
    <row r="7462" spans="1:7" x14ac:dyDescent="0.2">
      <c r="A7462" s="229" t="s">
        <v>14304</v>
      </c>
      <c r="B7462" s="229" t="s">
        <v>14694</v>
      </c>
      <c r="C7462" s="229">
        <v>1</v>
      </c>
      <c r="D7462" s="229">
        <v>0</v>
      </c>
      <c r="E7462" s="229">
        <v>1</v>
      </c>
      <c r="F7462" s="229">
        <v>2</v>
      </c>
      <c r="G7462" s="230">
        <v>0.25</v>
      </c>
    </row>
    <row r="7463" spans="1:7" x14ac:dyDescent="0.2">
      <c r="A7463" s="229" t="s">
        <v>14701</v>
      </c>
      <c r="B7463" s="229" t="s">
        <v>14219</v>
      </c>
      <c r="C7463" s="229">
        <v>1</v>
      </c>
      <c r="D7463" s="229">
        <v>0</v>
      </c>
      <c r="E7463" s="229">
        <v>1</v>
      </c>
      <c r="F7463" s="229">
        <v>2</v>
      </c>
      <c r="G7463" s="230">
        <v>0.25</v>
      </c>
    </row>
    <row r="7464" spans="1:7" x14ac:dyDescent="0.2">
      <c r="A7464" s="229" t="s">
        <v>14701</v>
      </c>
      <c r="B7464" s="229" t="s">
        <v>14212</v>
      </c>
      <c r="C7464" s="229">
        <v>1</v>
      </c>
      <c r="D7464" s="229">
        <v>0</v>
      </c>
      <c r="E7464" s="229">
        <v>1</v>
      </c>
      <c r="F7464" s="229">
        <v>2</v>
      </c>
      <c r="G7464" s="230">
        <v>0.25</v>
      </c>
    </row>
    <row r="7465" spans="1:7" x14ac:dyDescent="0.2">
      <c r="A7465" s="229" t="s">
        <v>14701</v>
      </c>
      <c r="B7465" s="229" t="s">
        <v>14213</v>
      </c>
      <c r="C7465" s="229">
        <v>1</v>
      </c>
      <c r="D7465" s="229">
        <v>0</v>
      </c>
      <c r="E7465" s="229">
        <v>1</v>
      </c>
      <c r="F7465" s="229">
        <v>2</v>
      </c>
      <c r="G7465" s="230">
        <v>0.25</v>
      </c>
    </row>
    <row r="7466" spans="1:7" x14ac:dyDescent="0.2">
      <c r="A7466" s="229" t="s">
        <v>14701</v>
      </c>
      <c r="B7466" s="229" t="s">
        <v>14220</v>
      </c>
      <c r="C7466" s="229">
        <v>1</v>
      </c>
      <c r="D7466" s="229">
        <v>0</v>
      </c>
      <c r="E7466" s="229">
        <v>1</v>
      </c>
      <c r="F7466" s="229">
        <v>2</v>
      </c>
      <c r="G7466" s="230">
        <v>0.25</v>
      </c>
    </row>
    <row r="7467" spans="1:7" x14ac:dyDescent="0.2">
      <c r="A7467" s="229" t="s">
        <v>14701</v>
      </c>
      <c r="B7467" s="229" t="s">
        <v>14214</v>
      </c>
      <c r="C7467" s="229">
        <v>1</v>
      </c>
      <c r="D7467" s="229">
        <v>0</v>
      </c>
      <c r="E7467" s="229">
        <v>1</v>
      </c>
      <c r="F7467" s="229">
        <v>2</v>
      </c>
      <c r="G7467" s="230">
        <v>0.25</v>
      </c>
    </row>
    <row r="7468" spans="1:7" x14ac:dyDescent="0.2">
      <c r="A7468" s="229" t="s">
        <v>14701</v>
      </c>
      <c r="B7468" s="229" t="s">
        <v>14672</v>
      </c>
      <c r="C7468" s="229">
        <v>1</v>
      </c>
      <c r="D7468" s="229">
        <v>0</v>
      </c>
      <c r="E7468" s="229">
        <v>1</v>
      </c>
      <c r="F7468" s="229">
        <v>2</v>
      </c>
      <c r="G7468" s="230">
        <v>0.25</v>
      </c>
    </row>
    <row r="7469" spans="1:7" x14ac:dyDescent="0.2">
      <c r="A7469" s="229" t="s">
        <v>14701</v>
      </c>
      <c r="B7469" s="229" t="s">
        <v>14221</v>
      </c>
      <c r="C7469" s="229">
        <v>1</v>
      </c>
      <c r="D7469" s="229">
        <v>0</v>
      </c>
      <c r="E7469" s="229">
        <v>1</v>
      </c>
      <c r="F7469" s="229">
        <v>2</v>
      </c>
      <c r="G7469" s="230">
        <v>0.25</v>
      </c>
    </row>
    <row r="7470" spans="1:7" x14ac:dyDescent="0.2">
      <c r="A7470" s="229" t="s">
        <v>14701</v>
      </c>
      <c r="B7470" s="229" t="s">
        <v>14673</v>
      </c>
      <c r="C7470" s="229">
        <v>1</v>
      </c>
      <c r="D7470" s="229">
        <v>0</v>
      </c>
      <c r="E7470" s="229">
        <v>1</v>
      </c>
      <c r="F7470" s="229">
        <v>2</v>
      </c>
      <c r="G7470" s="230">
        <v>0.25</v>
      </c>
    </row>
    <row r="7471" spans="1:7" x14ac:dyDescent="0.2">
      <c r="A7471" s="229" t="s">
        <v>14718</v>
      </c>
      <c r="B7471" s="229" t="s">
        <v>14693</v>
      </c>
      <c r="C7471" s="229">
        <v>1</v>
      </c>
      <c r="D7471" s="229">
        <v>0</v>
      </c>
      <c r="E7471" s="229">
        <v>1</v>
      </c>
      <c r="F7471" s="229">
        <v>2</v>
      </c>
      <c r="G7471" s="230">
        <v>0.25</v>
      </c>
    </row>
    <row r="7472" spans="1:7" x14ac:dyDescent="0.2">
      <c r="A7472" s="229" t="s">
        <v>14718</v>
      </c>
      <c r="B7472" s="229" t="s">
        <v>14694</v>
      </c>
      <c r="C7472" s="229">
        <v>1</v>
      </c>
      <c r="D7472" s="229">
        <v>0</v>
      </c>
      <c r="E7472" s="229">
        <v>1</v>
      </c>
      <c r="F7472" s="229">
        <v>2</v>
      </c>
      <c r="G7472" s="230">
        <v>0.25</v>
      </c>
    </row>
    <row r="7473" spans="1:7" x14ac:dyDescent="0.2">
      <c r="A7473" s="229" t="s">
        <v>14719</v>
      </c>
      <c r="B7473" s="229" t="s">
        <v>14216</v>
      </c>
      <c r="C7473" s="229">
        <v>1</v>
      </c>
      <c r="D7473" s="229">
        <v>0</v>
      </c>
      <c r="E7473" s="229">
        <v>1</v>
      </c>
      <c r="F7473" s="229">
        <v>2</v>
      </c>
      <c r="G7473" s="230">
        <v>0.25</v>
      </c>
    </row>
    <row r="7474" spans="1:7" x14ac:dyDescent="0.2">
      <c r="A7474" s="229" t="s">
        <v>14719</v>
      </c>
      <c r="B7474" s="229" t="s">
        <v>14225</v>
      </c>
      <c r="C7474" s="229">
        <v>1</v>
      </c>
      <c r="D7474" s="229">
        <v>0</v>
      </c>
      <c r="E7474" s="229">
        <v>1</v>
      </c>
      <c r="F7474" s="229">
        <v>2</v>
      </c>
      <c r="G7474" s="230">
        <v>0.25</v>
      </c>
    </row>
    <row r="7475" spans="1:7" x14ac:dyDescent="0.2">
      <c r="A7475" s="229" t="s">
        <v>14719</v>
      </c>
      <c r="B7475" s="229" t="s">
        <v>14680</v>
      </c>
      <c r="C7475" s="229">
        <v>1</v>
      </c>
      <c r="D7475" s="229">
        <v>0</v>
      </c>
      <c r="E7475" s="229">
        <v>1</v>
      </c>
      <c r="F7475" s="229">
        <v>2</v>
      </c>
      <c r="G7475" s="230">
        <v>0.25</v>
      </c>
    </row>
    <row r="7476" spans="1:7" x14ac:dyDescent="0.2">
      <c r="A7476" s="229" t="s">
        <v>14719</v>
      </c>
      <c r="B7476" s="229" t="s">
        <v>14217</v>
      </c>
      <c r="C7476" s="229">
        <v>1</v>
      </c>
      <c r="D7476" s="229">
        <v>0</v>
      </c>
      <c r="E7476" s="229">
        <v>1</v>
      </c>
      <c r="F7476" s="229">
        <v>2</v>
      </c>
      <c r="G7476" s="230">
        <v>0.25</v>
      </c>
    </row>
    <row r="7477" spans="1:7" x14ac:dyDescent="0.2">
      <c r="A7477" s="229" t="s">
        <v>14717</v>
      </c>
      <c r="B7477" s="229" t="s">
        <v>2214</v>
      </c>
      <c r="C7477" s="229">
        <v>1</v>
      </c>
      <c r="D7477" s="229">
        <v>0</v>
      </c>
      <c r="E7477" s="229">
        <v>1</v>
      </c>
      <c r="F7477" s="229">
        <v>2</v>
      </c>
      <c r="G7477" s="230">
        <v>0.25</v>
      </c>
    </row>
    <row r="7478" spans="1:7" x14ac:dyDescent="0.2">
      <c r="A7478" s="229" t="s">
        <v>14717</v>
      </c>
      <c r="B7478" s="229" t="s">
        <v>14219</v>
      </c>
      <c r="C7478" s="229">
        <v>1</v>
      </c>
      <c r="D7478" s="229">
        <v>0</v>
      </c>
      <c r="E7478" s="229">
        <v>1</v>
      </c>
      <c r="F7478" s="229">
        <v>2</v>
      </c>
      <c r="G7478" s="230">
        <v>0.25</v>
      </c>
    </row>
    <row r="7479" spans="1:7" x14ac:dyDescent="0.2">
      <c r="A7479" s="229" t="s">
        <v>14717</v>
      </c>
      <c r="B7479" s="229" t="s">
        <v>14212</v>
      </c>
      <c r="C7479" s="229">
        <v>1</v>
      </c>
      <c r="D7479" s="229">
        <v>0</v>
      </c>
      <c r="E7479" s="229">
        <v>1</v>
      </c>
      <c r="F7479" s="229">
        <v>2</v>
      </c>
      <c r="G7479" s="230">
        <v>0.25</v>
      </c>
    </row>
    <row r="7480" spans="1:7" x14ac:dyDescent="0.2">
      <c r="A7480" s="229" t="s">
        <v>14717</v>
      </c>
      <c r="B7480" s="229" t="s">
        <v>14213</v>
      </c>
      <c r="C7480" s="229">
        <v>1</v>
      </c>
      <c r="D7480" s="229">
        <v>0</v>
      </c>
      <c r="E7480" s="229">
        <v>1</v>
      </c>
      <c r="F7480" s="229">
        <v>2</v>
      </c>
      <c r="G7480" s="230">
        <v>0.25</v>
      </c>
    </row>
    <row r="7481" spans="1:7" x14ac:dyDescent="0.2">
      <c r="A7481" s="229" t="s">
        <v>14717</v>
      </c>
      <c r="B7481" s="229" t="s">
        <v>14220</v>
      </c>
      <c r="C7481" s="229">
        <v>1</v>
      </c>
      <c r="D7481" s="229">
        <v>0</v>
      </c>
      <c r="E7481" s="229">
        <v>1</v>
      </c>
      <c r="F7481" s="229">
        <v>2</v>
      </c>
      <c r="G7481" s="230">
        <v>0.25</v>
      </c>
    </row>
    <row r="7482" spans="1:7" x14ac:dyDescent="0.2">
      <c r="A7482" s="229" t="s">
        <v>14717</v>
      </c>
      <c r="B7482" s="229" t="s">
        <v>14214</v>
      </c>
      <c r="C7482" s="229">
        <v>1</v>
      </c>
      <c r="D7482" s="229">
        <v>0</v>
      </c>
      <c r="E7482" s="229">
        <v>1</v>
      </c>
      <c r="F7482" s="229">
        <v>2</v>
      </c>
      <c r="G7482" s="230">
        <v>0.25</v>
      </c>
    </row>
    <row r="7483" spans="1:7" x14ac:dyDescent="0.2">
      <c r="A7483" s="229" t="s">
        <v>14717</v>
      </c>
      <c r="B7483" s="229" t="s">
        <v>14672</v>
      </c>
      <c r="C7483" s="229">
        <v>1</v>
      </c>
      <c r="D7483" s="229">
        <v>0</v>
      </c>
      <c r="E7483" s="229">
        <v>1</v>
      </c>
      <c r="F7483" s="229">
        <v>2</v>
      </c>
      <c r="G7483" s="230">
        <v>0.25</v>
      </c>
    </row>
    <row r="7484" spans="1:7" x14ac:dyDescent="0.2">
      <c r="A7484" s="229" t="s">
        <v>14717</v>
      </c>
      <c r="B7484" s="229" t="s">
        <v>14221</v>
      </c>
      <c r="C7484" s="229">
        <v>1</v>
      </c>
      <c r="D7484" s="229">
        <v>0</v>
      </c>
      <c r="E7484" s="229">
        <v>1</v>
      </c>
      <c r="F7484" s="229">
        <v>2</v>
      </c>
      <c r="G7484" s="230">
        <v>0.25</v>
      </c>
    </row>
    <row r="7485" spans="1:7" x14ac:dyDescent="0.2">
      <c r="A7485" s="229" t="s">
        <v>14717</v>
      </c>
      <c r="B7485" s="229" t="s">
        <v>14673</v>
      </c>
      <c r="C7485" s="229">
        <v>1</v>
      </c>
      <c r="D7485" s="229">
        <v>0</v>
      </c>
      <c r="E7485" s="229">
        <v>1</v>
      </c>
      <c r="F7485" s="229">
        <v>2</v>
      </c>
      <c r="G7485" s="230">
        <v>0.25</v>
      </c>
    </row>
    <row r="7486" spans="1:7" x14ac:dyDescent="0.2">
      <c r="A7486" s="229" t="s">
        <v>14315</v>
      </c>
      <c r="B7486" s="229" t="s">
        <v>2214</v>
      </c>
      <c r="C7486" s="229">
        <v>1</v>
      </c>
      <c r="D7486" s="229">
        <v>0</v>
      </c>
      <c r="E7486" s="229">
        <v>1</v>
      </c>
      <c r="F7486" s="229">
        <v>2</v>
      </c>
      <c r="G7486" s="230">
        <v>0.25</v>
      </c>
    </row>
    <row r="7487" spans="1:7" x14ac:dyDescent="0.2">
      <c r="A7487" s="229" t="s">
        <v>14315</v>
      </c>
      <c r="B7487" s="229" t="s">
        <v>14219</v>
      </c>
      <c r="C7487" s="229">
        <v>1</v>
      </c>
      <c r="D7487" s="229">
        <v>0</v>
      </c>
      <c r="E7487" s="229">
        <v>1</v>
      </c>
      <c r="F7487" s="229">
        <v>2</v>
      </c>
      <c r="G7487" s="230">
        <v>0.25</v>
      </c>
    </row>
    <row r="7488" spans="1:7" x14ac:dyDescent="0.2">
      <c r="A7488" s="229" t="s">
        <v>14315</v>
      </c>
      <c r="B7488" s="229" t="s">
        <v>14212</v>
      </c>
      <c r="C7488" s="229">
        <v>1</v>
      </c>
      <c r="D7488" s="229">
        <v>0</v>
      </c>
      <c r="E7488" s="229">
        <v>1</v>
      </c>
      <c r="F7488" s="229">
        <v>2</v>
      </c>
      <c r="G7488" s="230">
        <v>0.25</v>
      </c>
    </row>
    <row r="7489" spans="1:7" x14ac:dyDescent="0.2">
      <c r="A7489" s="229" t="s">
        <v>14315</v>
      </c>
      <c r="B7489" s="229" t="s">
        <v>14213</v>
      </c>
      <c r="C7489" s="229">
        <v>1</v>
      </c>
      <c r="D7489" s="229">
        <v>0</v>
      </c>
      <c r="E7489" s="229">
        <v>1</v>
      </c>
      <c r="F7489" s="229">
        <v>2</v>
      </c>
      <c r="G7489" s="230">
        <v>0.25</v>
      </c>
    </row>
    <row r="7490" spans="1:7" x14ac:dyDescent="0.2">
      <c r="A7490" s="229" t="s">
        <v>14315</v>
      </c>
      <c r="B7490" s="229" t="s">
        <v>14220</v>
      </c>
      <c r="C7490" s="229">
        <v>1</v>
      </c>
      <c r="D7490" s="229">
        <v>0</v>
      </c>
      <c r="E7490" s="229">
        <v>1</v>
      </c>
      <c r="F7490" s="229">
        <v>2</v>
      </c>
      <c r="G7490" s="230">
        <v>0.25</v>
      </c>
    </row>
    <row r="7491" spans="1:7" x14ac:dyDescent="0.2">
      <c r="A7491" s="229" t="s">
        <v>14315</v>
      </c>
      <c r="B7491" s="229" t="s">
        <v>14214</v>
      </c>
      <c r="C7491" s="229">
        <v>1</v>
      </c>
      <c r="D7491" s="229">
        <v>0</v>
      </c>
      <c r="E7491" s="229">
        <v>1</v>
      </c>
      <c r="F7491" s="229">
        <v>2</v>
      </c>
      <c r="G7491" s="230">
        <v>0.25</v>
      </c>
    </row>
    <row r="7492" spans="1:7" x14ac:dyDescent="0.2">
      <c r="A7492" s="229" t="s">
        <v>14315</v>
      </c>
      <c r="B7492" s="229" t="s">
        <v>14672</v>
      </c>
      <c r="C7492" s="229">
        <v>1</v>
      </c>
      <c r="D7492" s="229">
        <v>0</v>
      </c>
      <c r="E7492" s="229">
        <v>1</v>
      </c>
      <c r="F7492" s="229">
        <v>2</v>
      </c>
      <c r="G7492" s="230">
        <v>0.25</v>
      </c>
    </row>
    <row r="7493" spans="1:7" x14ac:dyDescent="0.2">
      <c r="A7493" s="229" t="s">
        <v>14315</v>
      </c>
      <c r="B7493" s="229" t="s">
        <v>14221</v>
      </c>
      <c r="C7493" s="229">
        <v>1</v>
      </c>
      <c r="D7493" s="229">
        <v>0</v>
      </c>
      <c r="E7493" s="229">
        <v>1</v>
      </c>
      <c r="F7493" s="229">
        <v>2</v>
      </c>
      <c r="G7493" s="230">
        <v>0.25</v>
      </c>
    </row>
    <row r="7494" spans="1:7" x14ac:dyDescent="0.2">
      <c r="A7494" s="229" t="s">
        <v>14315</v>
      </c>
      <c r="B7494" s="229" t="s">
        <v>14673</v>
      </c>
      <c r="C7494" s="229">
        <v>1</v>
      </c>
      <c r="D7494" s="229">
        <v>0</v>
      </c>
      <c r="E7494" s="229">
        <v>1</v>
      </c>
      <c r="F7494" s="229">
        <v>2</v>
      </c>
      <c r="G7494" s="230">
        <v>0.25</v>
      </c>
    </row>
    <row r="7495" spans="1:7" x14ac:dyDescent="0.2">
      <c r="A7495" s="229" t="s">
        <v>14317</v>
      </c>
      <c r="B7495" s="229" t="s">
        <v>14216</v>
      </c>
      <c r="C7495" s="229">
        <v>1</v>
      </c>
      <c r="D7495" s="229">
        <v>0</v>
      </c>
      <c r="E7495" s="229">
        <v>1</v>
      </c>
      <c r="F7495" s="229">
        <v>2</v>
      </c>
      <c r="G7495" s="230">
        <v>0.25</v>
      </c>
    </row>
    <row r="7496" spans="1:7" x14ac:dyDescent="0.2">
      <c r="A7496" s="229" t="s">
        <v>14317</v>
      </c>
      <c r="B7496" s="229" t="s">
        <v>14680</v>
      </c>
      <c r="C7496" s="229">
        <v>1</v>
      </c>
      <c r="D7496" s="229">
        <v>0</v>
      </c>
      <c r="E7496" s="229">
        <v>1</v>
      </c>
      <c r="F7496" s="229">
        <v>2</v>
      </c>
      <c r="G7496" s="230">
        <v>0.25</v>
      </c>
    </row>
    <row r="7497" spans="1:7" x14ac:dyDescent="0.2">
      <c r="A7497" s="229" t="s">
        <v>14317</v>
      </c>
      <c r="B7497" s="229" t="s">
        <v>14217</v>
      </c>
      <c r="C7497" s="229">
        <v>1</v>
      </c>
      <c r="D7497" s="229">
        <v>0</v>
      </c>
      <c r="E7497" s="229">
        <v>1</v>
      </c>
      <c r="F7497" s="229">
        <v>2</v>
      </c>
      <c r="G7497" s="230">
        <v>0.25</v>
      </c>
    </row>
    <row r="7498" spans="1:7" x14ac:dyDescent="0.2">
      <c r="A7498" s="229" t="s">
        <v>14502</v>
      </c>
      <c r="B7498" s="229" t="s">
        <v>14677</v>
      </c>
      <c r="C7498" s="229">
        <v>1</v>
      </c>
      <c r="D7498" s="229">
        <v>0</v>
      </c>
      <c r="E7498" s="229">
        <v>0</v>
      </c>
      <c r="F7498" s="229">
        <v>3</v>
      </c>
      <c r="G7498" s="230">
        <v>0.25</v>
      </c>
    </row>
    <row r="7499" spans="1:7" x14ac:dyDescent="0.2">
      <c r="A7499" s="229" t="s">
        <v>14502</v>
      </c>
      <c r="B7499" s="229" t="s">
        <v>14702</v>
      </c>
      <c r="C7499" s="229">
        <v>1</v>
      </c>
      <c r="D7499" s="229">
        <v>0</v>
      </c>
      <c r="E7499" s="229">
        <v>0</v>
      </c>
      <c r="F7499" s="229">
        <v>3</v>
      </c>
      <c r="G7499" s="230">
        <v>0.25</v>
      </c>
    </row>
    <row r="7500" spans="1:7" x14ac:dyDescent="0.2">
      <c r="A7500" s="229" t="s">
        <v>14502</v>
      </c>
      <c r="B7500" s="229" t="s">
        <v>14209</v>
      </c>
      <c r="C7500" s="229">
        <v>1</v>
      </c>
      <c r="D7500" s="229">
        <v>0</v>
      </c>
      <c r="E7500" s="229">
        <v>0</v>
      </c>
      <c r="F7500" s="229">
        <v>3</v>
      </c>
      <c r="G7500" s="230">
        <v>0.25</v>
      </c>
    </row>
    <row r="7501" spans="1:7" x14ac:dyDescent="0.2">
      <c r="A7501" s="229" t="s">
        <v>14502</v>
      </c>
      <c r="B7501" s="229" t="s">
        <v>14210</v>
      </c>
      <c r="C7501" s="229">
        <v>1</v>
      </c>
      <c r="D7501" s="229">
        <v>0</v>
      </c>
      <c r="E7501" s="229">
        <v>0</v>
      </c>
      <c r="F7501" s="229">
        <v>3</v>
      </c>
      <c r="G7501" s="230">
        <v>0.25</v>
      </c>
    </row>
    <row r="7502" spans="1:7" x14ac:dyDescent="0.2">
      <c r="A7502" s="229" t="s">
        <v>14502</v>
      </c>
      <c r="B7502" s="229" t="s">
        <v>14703</v>
      </c>
      <c r="C7502" s="229">
        <v>1</v>
      </c>
      <c r="D7502" s="229">
        <v>0</v>
      </c>
      <c r="E7502" s="229">
        <v>0</v>
      </c>
      <c r="F7502" s="229">
        <v>3</v>
      </c>
      <c r="G7502" s="230">
        <v>0.25</v>
      </c>
    </row>
    <row r="7503" spans="1:7" x14ac:dyDescent="0.2">
      <c r="A7503" s="229" t="s">
        <v>14502</v>
      </c>
      <c r="B7503" s="229" t="s">
        <v>14674</v>
      </c>
      <c r="C7503" s="229">
        <v>1</v>
      </c>
      <c r="D7503" s="229">
        <v>0</v>
      </c>
      <c r="E7503" s="229">
        <v>0</v>
      </c>
      <c r="F7503" s="229">
        <v>3</v>
      </c>
      <c r="G7503" s="230">
        <v>0.25</v>
      </c>
    </row>
    <row r="7504" spans="1:7" x14ac:dyDescent="0.2">
      <c r="A7504" s="229" t="s">
        <v>14545</v>
      </c>
      <c r="B7504" s="229" t="s">
        <v>14677</v>
      </c>
      <c r="C7504" s="229">
        <v>1</v>
      </c>
      <c r="D7504" s="229">
        <v>0</v>
      </c>
      <c r="E7504" s="229">
        <v>0</v>
      </c>
      <c r="F7504" s="229">
        <v>3</v>
      </c>
      <c r="G7504" s="230">
        <v>0.25</v>
      </c>
    </row>
    <row r="7505" spans="1:7" x14ac:dyDescent="0.2">
      <c r="A7505" s="229" t="s">
        <v>14545</v>
      </c>
      <c r="B7505" s="229" t="s">
        <v>14702</v>
      </c>
      <c r="C7505" s="229">
        <v>1</v>
      </c>
      <c r="D7505" s="229">
        <v>0</v>
      </c>
      <c r="E7505" s="229">
        <v>0</v>
      </c>
      <c r="F7505" s="229">
        <v>3</v>
      </c>
      <c r="G7505" s="230">
        <v>0.25</v>
      </c>
    </row>
    <row r="7506" spans="1:7" x14ac:dyDescent="0.2">
      <c r="A7506" s="229" t="s">
        <v>14545</v>
      </c>
      <c r="B7506" s="229" t="s">
        <v>14209</v>
      </c>
      <c r="C7506" s="229">
        <v>1</v>
      </c>
      <c r="D7506" s="229">
        <v>0</v>
      </c>
      <c r="E7506" s="229">
        <v>0</v>
      </c>
      <c r="F7506" s="229">
        <v>3</v>
      </c>
      <c r="G7506" s="230">
        <v>0.25</v>
      </c>
    </row>
    <row r="7507" spans="1:7" x14ac:dyDescent="0.2">
      <c r="A7507" s="229" t="s">
        <v>14545</v>
      </c>
      <c r="B7507" s="229" t="s">
        <v>14210</v>
      </c>
      <c r="C7507" s="229">
        <v>1</v>
      </c>
      <c r="D7507" s="229">
        <v>0</v>
      </c>
      <c r="E7507" s="229">
        <v>0</v>
      </c>
      <c r="F7507" s="229">
        <v>3</v>
      </c>
      <c r="G7507" s="230">
        <v>0.25</v>
      </c>
    </row>
    <row r="7508" spans="1:7" x14ac:dyDescent="0.2">
      <c r="A7508" s="229" t="s">
        <v>14545</v>
      </c>
      <c r="B7508" s="229" t="s">
        <v>14703</v>
      </c>
      <c r="C7508" s="229">
        <v>1</v>
      </c>
      <c r="D7508" s="229">
        <v>0</v>
      </c>
      <c r="E7508" s="229">
        <v>0</v>
      </c>
      <c r="F7508" s="229">
        <v>3</v>
      </c>
      <c r="G7508" s="230">
        <v>0.25</v>
      </c>
    </row>
    <row r="7509" spans="1:7" x14ac:dyDescent="0.2">
      <c r="A7509" s="229" t="s">
        <v>14545</v>
      </c>
      <c r="B7509" s="229" t="s">
        <v>14674</v>
      </c>
      <c r="C7509" s="229">
        <v>1</v>
      </c>
      <c r="D7509" s="229">
        <v>0</v>
      </c>
      <c r="E7509" s="229">
        <v>0</v>
      </c>
      <c r="F7509" s="229">
        <v>3</v>
      </c>
      <c r="G7509" s="230">
        <v>0.25</v>
      </c>
    </row>
    <row r="7510" spans="1:7" x14ac:dyDescent="0.2">
      <c r="A7510" s="229" t="s">
        <v>14547</v>
      </c>
      <c r="B7510" s="229" t="s">
        <v>14677</v>
      </c>
      <c r="C7510" s="229">
        <v>1</v>
      </c>
      <c r="D7510" s="229">
        <v>0</v>
      </c>
      <c r="E7510" s="229">
        <v>0</v>
      </c>
      <c r="F7510" s="229">
        <v>3</v>
      </c>
      <c r="G7510" s="230">
        <v>0.25</v>
      </c>
    </row>
    <row r="7511" spans="1:7" x14ac:dyDescent="0.2">
      <c r="A7511" s="229" t="s">
        <v>14547</v>
      </c>
      <c r="B7511" s="229" t="s">
        <v>14702</v>
      </c>
      <c r="C7511" s="229">
        <v>1</v>
      </c>
      <c r="D7511" s="229">
        <v>0</v>
      </c>
      <c r="E7511" s="229">
        <v>0</v>
      </c>
      <c r="F7511" s="229">
        <v>3</v>
      </c>
      <c r="G7511" s="230">
        <v>0.25</v>
      </c>
    </row>
    <row r="7512" spans="1:7" x14ac:dyDescent="0.2">
      <c r="A7512" s="229" t="s">
        <v>14547</v>
      </c>
      <c r="B7512" s="229" t="s">
        <v>14209</v>
      </c>
      <c r="C7512" s="229">
        <v>1</v>
      </c>
      <c r="D7512" s="229">
        <v>0</v>
      </c>
      <c r="E7512" s="229">
        <v>0</v>
      </c>
      <c r="F7512" s="229">
        <v>3</v>
      </c>
      <c r="G7512" s="230">
        <v>0.25</v>
      </c>
    </row>
    <row r="7513" spans="1:7" x14ac:dyDescent="0.2">
      <c r="A7513" s="229" t="s">
        <v>14547</v>
      </c>
      <c r="B7513" s="229" t="s">
        <v>14210</v>
      </c>
      <c r="C7513" s="229">
        <v>1</v>
      </c>
      <c r="D7513" s="229">
        <v>0</v>
      </c>
      <c r="E7513" s="229">
        <v>0</v>
      </c>
      <c r="F7513" s="229">
        <v>3</v>
      </c>
      <c r="G7513" s="230">
        <v>0.25</v>
      </c>
    </row>
    <row r="7514" spans="1:7" x14ac:dyDescent="0.2">
      <c r="A7514" s="229" t="s">
        <v>14547</v>
      </c>
      <c r="B7514" s="229" t="s">
        <v>14703</v>
      </c>
      <c r="C7514" s="229">
        <v>1</v>
      </c>
      <c r="D7514" s="229">
        <v>0</v>
      </c>
      <c r="E7514" s="229">
        <v>0</v>
      </c>
      <c r="F7514" s="229">
        <v>3</v>
      </c>
      <c r="G7514" s="230">
        <v>0.25</v>
      </c>
    </row>
    <row r="7515" spans="1:7" x14ac:dyDescent="0.2">
      <c r="A7515" s="229" t="s">
        <v>14547</v>
      </c>
      <c r="B7515" s="229" t="s">
        <v>14674</v>
      </c>
      <c r="C7515" s="229">
        <v>1</v>
      </c>
      <c r="D7515" s="229">
        <v>0</v>
      </c>
      <c r="E7515" s="229">
        <v>0</v>
      </c>
      <c r="F7515" s="229">
        <v>3</v>
      </c>
      <c r="G7515" s="230">
        <v>0.25</v>
      </c>
    </row>
    <row r="7516" spans="1:7" x14ac:dyDescent="0.2">
      <c r="A7516" s="229" t="s">
        <v>14549</v>
      </c>
      <c r="B7516" s="229" t="s">
        <v>14677</v>
      </c>
      <c r="C7516" s="229">
        <v>1</v>
      </c>
      <c r="D7516" s="229">
        <v>0</v>
      </c>
      <c r="E7516" s="229">
        <v>0</v>
      </c>
      <c r="F7516" s="229">
        <v>3</v>
      </c>
      <c r="G7516" s="230">
        <v>0.25</v>
      </c>
    </row>
    <row r="7517" spans="1:7" x14ac:dyDescent="0.2">
      <c r="A7517" s="229" t="s">
        <v>14549</v>
      </c>
      <c r="B7517" s="229" t="s">
        <v>14702</v>
      </c>
      <c r="C7517" s="229">
        <v>1</v>
      </c>
      <c r="D7517" s="229">
        <v>0</v>
      </c>
      <c r="E7517" s="229">
        <v>0</v>
      </c>
      <c r="F7517" s="229">
        <v>3</v>
      </c>
      <c r="G7517" s="230">
        <v>0.25</v>
      </c>
    </row>
    <row r="7518" spans="1:7" x14ac:dyDescent="0.2">
      <c r="A7518" s="229" t="s">
        <v>14549</v>
      </c>
      <c r="B7518" s="229" t="s">
        <v>14209</v>
      </c>
      <c r="C7518" s="229">
        <v>1</v>
      </c>
      <c r="D7518" s="229">
        <v>0</v>
      </c>
      <c r="E7518" s="229">
        <v>0</v>
      </c>
      <c r="F7518" s="229">
        <v>3</v>
      </c>
      <c r="G7518" s="230">
        <v>0.25</v>
      </c>
    </row>
    <row r="7519" spans="1:7" x14ac:dyDescent="0.2">
      <c r="A7519" s="229" t="s">
        <v>14549</v>
      </c>
      <c r="B7519" s="229" t="s">
        <v>14210</v>
      </c>
      <c r="C7519" s="229">
        <v>1</v>
      </c>
      <c r="D7519" s="229">
        <v>0</v>
      </c>
      <c r="E7519" s="229">
        <v>0</v>
      </c>
      <c r="F7519" s="229">
        <v>3</v>
      </c>
      <c r="G7519" s="230">
        <v>0.25</v>
      </c>
    </row>
    <row r="7520" spans="1:7" x14ac:dyDescent="0.2">
      <c r="A7520" s="229" t="s">
        <v>14549</v>
      </c>
      <c r="B7520" s="229" t="s">
        <v>14703</v>
      </c>
      <c r="C7520" s="229">
        <v>1</v>
      </c>
      <c r="D7520" s="229">
        <v>0</v>
      </c>
      <c r="E7520" s="229">
        <v>0</v>
      </c>
      <c r="F7520" s="229">
        <v>3</v>
      </c>
      <c r="G7520" s="230">
        <v>0.25</v>
      </c>
    </row>
    <row r="7521" spans="1:7" x14ac:dyDescent="0.2">
      <c r="A7521" s="229" t="s">
        <v>14549</v>
      </c>
      <c r="B7521" s="229" t="s">
        <v>14674</v>
      </c>
      <c r="C7521" s="229">
        <v>1</v>
      </c>
      <c r="D7521" s="229">
        <v>0</v>
      </c>
      <c r="E7521" s="229">
        <v>0</v>
      </c>
      <c r="F7521" s="229">
        <v>3</v>
      </c>
      <c r="G7521" s="230">
        <v>0.25</v>
      </c>
    </row>
    <row r="7522" spans="1:7" x14ac:dyDescent="0.2">
      <c r="A7522" s="229" t="s">
        <v>14567</v>
      </c>
      <c r="B7522" s="229" t="s">
        <v>14677</v>
      </c>
      <c r="C7522" s="229">
        <v>1</v>
      </c>
      <c r="D7522" s="229">
        <v>0</v>
      </c>
      <c r="E7522" s="229">
        <v>0</v>
      </c>
      <c r="F7522" s="229">
        <v>3</v>
      </c>
      <c r="G7522" s="230">
        <v>0.25</v>
      </c>
    </row>
    <row r="7523" spans="1:7" x14ac:dyDescent="0.2">
      <c r="A7523" s="229" t="s">
        <v>14567</v>
      </c>
      <c r="B7523" s="229" t="s">
        <v>14702</v>
      </c>
      <c r="C7523" s="229">
        <v>1</v>
      </c>
      <c r="D7523" s="229">
        <v>0</v>
      </c>
      <c r="E7523" s="229">
        <v>0</v>
      </c>
      <c r="F7523" s="229">
        <v>3</v>
      </c>
      <c r="G7523" s="230">
        <v>0.25</v>
      </c>
    </row>
    <row r="7524" spans="1:7" x14ac:dyDescent="0.2">
      <c r="A7524" s="229" t="s">
        <v>14567</v>
      </c>
      <c r="B7524" s="229" t="s">
        <v>14209</v>
      </c>
      <c r="C7524" s="229">
        <v>1</v>
      </c>
      <c r="D7524" s="229">
        <v>0</v>
      </c>
      <c r="E7524" s="229">
        <v>0</v>
      </c>
      <c r="F7524" s="229">
        <v>3</v>
      </c>
      <c r="G7524" s="230">
        <v>0.25</v>
      </c>
    </row>
    <row r="7525" spans="1:7" x14ac:dyDescent="0.2">
      <c r="A7525" s="229" t="s">
        <v>14567</v>
      </c>
      <c r="B7525" s="229" t="s">
        <v>14210</v>
      </c>
      <c r="C7525" s="229">
        <v>1</v>
      </c>
      <c r="D7525" s="229">
        <v>0</v>
      </c>
      <c r="E7525" s="229">
        <v>0</v>
      </c>
      <c r="F7525" s="229">
        <v>3</v>
      </c>
      <c r="G7525" s="230">
        <v>0.25</v>
      </c>
    </row>
    <row r="7526" spans="1:7" x14ac:dyDescent="0.2">
      <c r="A7526" s="229" t="s">
        <v>14567</v>
      </c>
      <c r="B7526" s="229" t="s">
        <v>14703</v>
      </c>
      <c r="C7526" s="229">
        <v>1</v>
      </c>
      <c r="D7526" s="229">
        <v>0</v>
      </c>
      <c r="E7526" s="229">
        <v>0</v>
      </c>
      <c r="F7526" s="229">
        <v>3</v>
      </c>
      <c r="G7526" s="230">
        <v>0.25</v>
      </c>
    </row>
    <row r="7527" spans="1:7" x14ac:dyDescent="0.2">
      <c r="A7527" s="229" t="s">
        <v>14567</v>
      </c>
      <c r="B7527" s="229" t="s">
        <v>14674</v>
      </c>
      <c r="C7527" s="229">
        <v>1</v>
      </c>
      <c r="D7527" s="229">
        <v>0</v>
      </c>
      <c r="E7527" s="229">
        <v>0</v>
      </c>
      <c r="F7527" s="229">
        <v>3</v>
      </c>
      <c r="G7527" s="230">
        <v>0.25</v>
      </c>
    </row>
    <row r="7528" spans="1:7" x14ac:dyDescent="0.2">
      <c r="A7528" s="229" t="s">
        <v>14568</v>
      </c>
      <c r="B7528" s="229" t="s">
        <v>14677</v>
      </c>
      <c r="C7528" s="229">
        <v>1</v>
      </c>
      <c r="D7528" s="229">
        <v>0</v>
      </c>
      <c r="E7528" s="229">
        <v>0</v>
      </c>
      <c r="F7528" s="229">
        <v>3</v>
      </c>
      <c r="G7528" s="230">
        <v>0.25</v>
      </c>
    </row>
    <row r="7529" spans="1:7" x14ac:dyDescent="0.2">
      <c r="A7529" s="229" t="s">
        <v>14568</v>
      </c>
      <c r="B7529" s="229" t="s">
        <v>14702</v>
      </c>
      <c r="C7529" s="229">
        <v>1</v>
      </c>
      <c r="D7529" s="229">
        <v>0</v>
      </c>
      <c r="E7529" s="229">
        <v>0</v>
      </c>
      <c r="F7529" s="229">
        <v>3</v>
      </c>
      <c r="G7529" s="230">
        <v>0.25</v>
      </c>
    </row>
    <row r="7530" spans="1:7" x14ac:dyDescent="0.2">
      <c r="A7530" s="229" t="s">
        <v>14568</v>
      </c>
      <c r="B7530" s="229" t="s">
        <v>14209</v>
      </c>
      <c r="C7530" s="229">
        <v>1</v>
      </c>
      <c r="D7530" s="229">
        <v>0</v>
      </c>
      <c r="E7530" s="229">
        <v>0</v>
      </c>
      <c r="F7530" s="229">
        <v>3</v>
      </c>
      <c r="G7530" s="230">
        <v>0.25</v>
      </c>
    </row>
    <row r="7531" spans="1:7" x14ac:dyDescent="0.2">
      <c r="A7531" s="229" t="s">
        <v>14568</v>
      </c>
      <c r="B7531" s="229" t="s">
        <v>14210</v>
      </c>
      <c r="C7531" s="229">
        <v>1</v>
      </c>
      <c r="D7531" s="229">
        <v>0</v>
      </c>
      <c r="E7531" s="229">
        <v>0</v>
      </c>
      <c r="F7531" s="229">
        <v>3</v>
      </c>
      <c r="G7531" s="230">
        <v>0.25</v>
      </c>
    </row>
    <row r="7532" spans="1:7" x14ac:dyDescent="0.2">
      <c r="A7532" s="229" t="s">
        <v>14568</v>
      </c>
      <c r="B7532" s="229" t="s">
        <v>14703</v>
      </c>
      <c r="C7532" s="229">
        <v>1</v>
      </c>
      <c r="D7532" s="229">
        <v>0</v>
      </c>
      <c r="E7532" s="229">
        <v>0</v>
      </c>
      <c r="F7532" s="229">
        <v>3</v>
      </c>
      <c r="G7532" s="230">
        <v>0.25</v>
      </c>
    </row>
    <row r="7533" spans="1:7" x14ac:dyDescent="0.2">
      <c r="A7533" s="229" t="s">
        <v>14568</v>
      </c>
      <c r="B7533" s="229" t="s">
        <v>14674</v>
      </c>
      <c r="C7533" s="229">
        <v>1</v>
      </c>
      <c r="D7533" s="229">
        <v>0</v>
      </c>
      <c r="E7533" s="229">
        <v>0</v>
      </c>
      <c r="F7533" s="229">
        <v>3</v>
      </c>
      <c r="G7533" s="230">
        <v>0.25</v>
      </c>
    </row>
    <row r="7534" spans="1:7" x14ac:dyDescent="0.2">
      <c r="A7534" s="229" t="s">
        <v>14579</v>
      </c>
      <c r="B7534" s="229" t="s">
        <v>14677</v>
      </c>
      <c r="C7534" s="229">
        <v>1</v>
      </c>
      <c r="D7534" s="229">
        <v>0</v>
      </c>
      <c r="E7534" s="229">
        <v>0</v>
      </c>
      <c r="F7534" s="229">
        <v>3</v>
      </c>
      <c r="G7534" s="230">
        <v>0.25</v>
      </c>
    </row>
    <row r="7535" spans="1:7" x14ac:dyDescent="0.2">
      <c r="A7535" s="229" t="s">
        <v>14579</v>
      </c>
      <c r="B7535" s="229" t="s">
        <v>14702</v>
      </c>
      <c r="C7535" s="229">
        <v>1</v>
      </c>
      <c r="D7535" s="229">
        <v>0</v>
      </c>
      <c r="E7535" s="229">
        <v>0</v>
      </c>
      <c r="F7535" s="229">
        <v>3</v>
      </c>
      <c r="G7535" s="230">
        <v>0.25</v>
      </c>
    </row>
    <row r="7536" spans="1:7" x14ac:dyDescent="0.2">
      <c r="A7536" s="229" t="s">
        <v>14579</v>
      </c>
      <c r="B7536" s="229" t="s">
        <v>14209</v>
      </c>
      <c r="C7536" s="229">
        <v>1</v>
      </c>
      <c r="D7536" s="229">
        <v>0</v>
      </c>
      <c r="E7536" s="229">
        <v>0</v>
      </c>
      <c r="F7536" s="229">
        <v>3</v>
      </c>
      <c r="G7536" s="230">
        <v>0.25</v>
      </c>
    </row>
    <row r="7537" spans="1:7" x14ac:dyDescent="0.2">
      <c r="A7537" s="229" t="s">
        <v>14579</v>
      </c>
      <c r="B7537" s="229" t="s">
        <v>14210</v>
      </c>
      <c r="C7537" s="229">
        <v>1</v>
      </c>
      <c r="D7537" s="229">
        <v>0</v>
      </c>
      <c r="E7537" s="229">
        <v>0</v>
      </c>
      <c r="F7537" s="229">
        <v>3</v>
      </c>
      <c r="G7537" s="230">
        <v>0.25</v>
      </c>
    </row>
    <row r="7538" spans="1:7" x14ac:dyDescent="0.2">
      <c r="A7538" s="229" t="s">
        <v>14579</v>
      </c>
      <c r="B7538" s="229" t="s">
        <v>14703</v>
      </c>
      <c r="C7538" s="229">
        <v>1</v>
      </c>
      <c r="D7538" s="229">
        <v>0</v>
      </c>
      <c r="E7538" s="229">
        <v>0</v>
      </c>
      <c r="F7538" s="229">
        <v>3</v>
      </c>
      <c r="G7538" s="230">
        <v>0.25</v>
      </c>
    </row>
    <row r="7539" spans="1:7" x14ac:dyDescent="0.2">
      <c r="A7539" s="229" t="s">
        <v>14579</v>
      </c>
      <c r="B7539" s="229" t="s">
        <v>14674</v>
      </c>
      <c r="C7539" s="229">
        <v>1</v>
      </c>
      <c r="D7539" s="229">
        <v>0</v>
      </c>
      <c r="E7539" s="229">
        <v>0</v>
      </c>
      <c r="F7539" s="229">
        <v>3</v>
      </c>
      <c r="G7539" s="230">
        <v>0.25</v>
      </c>
    </row>
    <row r="7540" spans="1:7" x14ac:dyDescent="0.2">
      <c r="A7540" s="229" t="s">
        <v>14581</v>
      </c>
      <c r="B7540" s="229" t="s">
        <v>14677</v>
      </c>
      <c r="C7540" s="229">
        <v>1</v>
      </c>
      <c r="D7540" s="229">
        <v>0</v>
      </c>
      <c r="E7540" s="229">
        <v>0</v>
      </c>
      <c r="F7540" s="229">
        <v>3</v>
      </c>
      <c r="G7540" s="230">
        <v>0.25</v>
      </c>
    </row>
    <row r="7541" spans="1:7" x14ac:dyDescent="0.2">
      <c r="A7541" s="229" t="s">
        <v>14581</v>
      </c>
      <c r="B7541" s="229" t="s">
        <v>14702</v>
      </c>
      <c r="C7541" s="229">
        <v>1</v>
      </c>
      <c r="D7541" s="229">
        <v>0</v>
      </c>
      <c r="E7541" s="229">
        <v>0</v>
      </c>
      <c r="F7541" s="229">
        <v>3</v>
      </c>
      <c r="G7541" s="230">
        <v>0.25</v>
      </c>
    </row>
    <row r="7542" spans="1:7" x14ac:dyDescent="0.2">
      <c r="A7542" s="229" t="s">
        <v>14581</v>
      </c>
      <c r="B7542" s="229" t="s">
        <v>14209</v>
      </c>
      <c r="C7542" s="229">
        <v>1</v>
      </c>
      <c r="D7542" s="229">
        <v>0</v>
      </c>
      <c r="E7542" s="229">
        <v>0</v>
      </c>
      <c r="F7542" s="229">
        <v>3</v>
      </c>
      <c r="G7542" s="230">
        <v>0.25</v>
      </c>
    </row>
    <row r="7543" spans="1:7" x14ac:dyDescent="0.2">
      <c r="A7543" s="229" t="s">
        <v>14581</v>
      </c>
      <c r="B7543" s="229" t="s">
        <v>14210</v>
      </c>
      <c r="C7543" s="229">
        <v>1</v>
      </c>
      <c r="D7543" s="229">
        <v>0</v>
      </c>
      <c r="E7543" s="229">
        <v>0</v>
      </c>
      <c r="F7543" s="229">
        <v>3</v>
      </c>
      <c r="G7543" s="230">
        <v>0.25</v>
      </c>
    </row>
    <row r="7544" spans="1:7" x14ac:dyDescent="0.2">
      <c r="A7544" s="229" t="s">
        <v>14581</v>
      </c>
      <c r="B7544" s="229" t="s">
        <v>14703</v>
      </c>
      <c r="C7544" s="229">
        <v>1</v>
      </c>
      <c r="D7544" s="229">
        <v>0</v>
      </c>
      <c r="E7544" s="229">
        <v>0</v>
      </c>
      <c r="F7544" s="229">
        <v>3</v>
      </c>
      <c r="G7544" s="230">
        <v>0.25</v>
      </c>
    </row>
    <row r="7545" spans="1:7" x14ac:dyDescent="0.2">
      <c r="A7545" s="229" t="s">
        <v>14581</v>
      </c>
      <c r="B7545" s="229" t="s">
        <v>14674</v>
      </c>
      <c r="C7545" s="229">
        <v>1</v>
      </c>
      <c r="D7545" s="229">
        <v>0</v>
      </c>
      <c r="E7545" s="229">
        <v>0</v>
      </c>
      <c r="F7545" s="229">
        <v>3</v>
      </c>
      <c r="G7545" s="230">
        <v>0.25</v>
      </c>
    </row>
    <row r="7546" spans="1:7" x14ac:dyDescent="0.2">
      <c r="A7546" s="229" t="s">
        <v>14597</v>
      </c>
      <c r="B7546" s="229" t="s">
        <v>14677</v>
      </c>
      <c r="C7546" s="229">
        <v>1</v>
      </c>
      <c r="D7546" s="229">
        <v>0</v>
      </c>
      <c r="E7546" s="229">
        <v>0</v>
      </c>
      <c r="F7546" s="229">
        <v>3</v>
      </c>
      <c r="G7546" s="230">
        <v>0.25</v>
      </c>
    </row>
    <row r="7547" spans="1:7" x14ac:dyDescent="0.2">
      <c r="A7547" s="229" t="s">
        <v>14597</v>
      </c>
      <c r="B7547" s="229" t="s">
        <v>14702</v>
      </c>
      <c r="C7547" s="229">
        <v>1</v>
      </c>
      <c r="D7547" s="229">
        <v>0</v>
      </c>
      <c r="E7547" s="229">
        <v>0</v>
      </c>
      <c r="F7547" s="229">
        <v>3</v>
      </c>
      <c r="G7547" s="230">
        <v>0.25</v>
      </c>
    </row>
    <row r="7548" spans="1:7" x14ac:dyDescent="0.2">
      <c r="A7548" s="229" t="s">
        <v>14597</v>
      </c>
      <c r="B7548" s="229" t="s">
        <v>14209</v>
      </c>
      <c r="C7548" s="229">
        <v>1</v>
      </c>
      <c r="D7548" s="229">
        <v>0</v>
      </c>
      <c r="E7548" s="229">
        <v>0</v>
      </c>
      <c r="F7548" s="229">
        <v>3</v>
      </c>
      <c r="G7548" s="230">
        <v>0.25</v>
      </c>
    </row>
    <row r="7549" spans="1:7" x14ac:dyDescent="0.2">
      <c r="A7549" s="229" t="s">
        <v>14597</v>
      </c>
      <c r="B7549" s="229" t="s">
        <v>14210</v>
      </c>
      <c r="C7549" s="229">
        <v>1</v>
      </c>
      <c r="D7549" s="229">
        <v>0</v>
      </c>
      <c r="E7549" s="229">
        <v>0</v>
      </c>
      <c r="F7549" s="229">
        <v>3</v>
      </c>
      <c r="G7549" s="230">
        <v>0.25</v>
      </c>
    </row>
    <row r="7550" spans="1:7" x14ac:dyDescent="0.2">
      <c r="A7550" s="229" t="s">
        <v>14597</v>
      </c>
      <c r="B7550" s="229" t="s">
        <v>14703</v>
      </c>
      <c r="C7550" s="229">
        <v>1</v>
      </c>
      <c r="D7550" s="229">
        <v>0</v>
      </c>
      <c r="E7550" s="229">
        <v>0</v>
      </c>
      <c r="F7550" s="229">
        <v>3</v>
      </c>
      <c r="G7550" s="230">
        <v>0.25</v>
      </c>
    </row>
    <row r="7551" spans="1:7" x14ac:dyDescent="0.2">
      <c r="A7551" s="229" t="s">
        <v>14597</v>
      </c>
      <c r="B7551" s="229" t="s">
        <v>14674</v>
      </c>
      <c r="C7551" s="229">
        <v>1</v>
      </c>
      <c r="D7551" s="229">
        <v>0</v>
      </c>
      <c r="E7551" s="229">
        <v>0</v>
      </c>
      <c r="F7551" s="229">
        <v>3</v>
      </c>
      <c r="G7551" s="230">
        <v>0.25</v>
      </c>
    </row>
    <row r="7552" spans="1:7" x14ac:dyDescent="0.2">
      <c r="A7552" s="229" t="s">
        <v>14598</v>
      </c>
      <c r="B7552" s="229" t="s">
        <v>14677</v>
      </c>
      <c r="C7552" s="229">
        <v>1</v>
      </c>
      <c r="D7552" s="229">
        <v>0</v>
      </c>
      <c r="E7552" s="229">
        <v>0</v>
      </c>
      <c r="F7552" s="229">
        <v>3</v>
      </c>
      <c r="G7552" s="230">
        <v>0.25</v>
      </c>
    </row>
    <row r="7553" spans="1:7" x14ac:dyDescent="0.2">
      <c r="A7553" s="229" t="s">
        <v>14598</v>
      </c>
      <c r="B7553" s="229" t="s">
        <v>14702</v>
      </c>
      <c r="C7553" s="229">
        <v>1</v>
      </c>
      <c r="D7553" s="229">
        <v>0</v>
      </c>
      <c r="E7553" s="229">
        <v>0</v>
      </c>
      <c r="F7553" s="229">
        <v>3</v>
      </c>
      <c r="G7553" s="230">
        <v>0.25</v>
      </c>
    </row>
    <row r="7554" spans="1:7" x14ac:dyDescent="0.2">
      <c r="A7554" s="229" t="s">
        <v>14598</v>
      </c>
      <c r="B7554" s="229" t="s">
        <v>14209</v>
      </c>
      <c r="C7554" s="229">
        <v>1</v>
      </c>
      <c r="D7554" s="229">
        <v>0</v>
      </c>
      <c r="E7554" s="229">
        <v>0</v>
      </c>
      <c r="F7554" s="229">
        <v>3</v>
      </c>
      <c r="G7554" s="230">
        <v>0.25</v>
      </c>
    </row>
    <row r="7555" spans="1:7" x14ac:dyDescent="0.2">
      <c r="A7555" s="229" t="s">
        <v>14598</v>
      </c>
      <c r="B7555" s="229" t="s">
        <v>14210</v>
      </c>
      <c r="C7555" s="229">
        <v>1</v>
      </c>
      <c r="D7555" s="229">
        <v>0</v>
      </c>
      <c r="E7555" s="229">
        <v>0</v>
      </c>
      <c r="F7555" s="229">
        <v>3</v>
      </c>
      <c r="G7555" s="230">
        <v>0.25</v>
      </c>
    </row>
    <row r="7556" spans="1:7" x14ac:dyDescent="0.2">
      <c r="A7556" s="229" t="s">
        <v>14598</v>
      </c>
      <c r="B7556" s="229" t="s">
        <v>14703</v>
      </c>
      <c r="C7556" s="229">
        <v>1</v>
      </c>
      <c r="D7556" s="229">
        <v>0</v>
      </c>
      <c r="E7556" s="229">
        <v>0</v>
      </c>
      <c r="F7556" s="229">
        <v>3</v>
      </c>
      <c r="G7556" s="230">
        <v>0.25</v>
      </c>
    </row>
    <row r="7557" spans="1:7" x14ac:dyDescent="0.2">
      <c r="A7557" s="229" t="s">
        <v>14598</v>
      </c>
      <c r="B7557" s="229" t="s">
        <v>14674</v>
      </c>
      <c r="C7557" s="229">
        <v>1</v>
      </c>
      <c r="D7557" s="229">
        <v>0</v>
      </c>
      <c r="E7557" s="229">
        <v>0</v>
      </c>
      <c r="F7557" s="229">
        <v>3</v>
      </c>
      <c r="G7557" s="230">
        <v>0.25</v>
      </c>
    </row>
    <row r="7558" spans="1:7" x14ac:dyDescent="0.2">
      <c r="A7558" s="229" t="s">
        <v>14633</v>
      </c>
      <c r="B7558" s="229" t="s">
        <v>14677</v>
      </c>
      <c r="C7558" s="229">
        <v>1</v>
      </c>
      <c r="D7558" s="229">
        <v>0</v>
      </c>
      <c r="E7558" s="229">
        <v>0</v>
      </c>
      <c r="F7558" s="229">
        <v>3</v>
      </c>
      <c r="G7558" s="230">
        <v>0.25</v>
      </c>
    </row>
    <row r="7559" spans="1:7" x14ac:dyDescent="0.2">
      <c r="A7559" s="229" t="s">
        <v>14633</v>
      </c>
      <c r="B7559" s="229" t="s">
        <v>14702</v>
      </c>
      <c r="C7559" s="229">
        <v>1</v>
      </c>
      <c r="D7559" s="229">
        <v>0</v>
      </c>
      <c r="E7559" s="229">
        <v>0</v>
      </c>
      <c r="F7559" s="229">
        <v>3</v>
      </c>
      <c r="G7559" s="230">
        <v>0.25</v>
      </c>
    </row>
    <row r="7560" spans="1:7" x14ac:dyDescent="0.2">
      <c r="A7560" s="229" t="s">
        <v>14633</v>
      </c>
      <c r="B7560" s="229" t="s">
        <v>14209</v>
      </c>
      <c r="C7560" s="229">
        <v>1</v>
      </c>
      <c r="D7560" s="229">
        <v>0</v>
      </c>
      <c r="E7560" s="229">
        <v>0</v>
      </c>
      <c r="F7560" s="229">
        <v>3</v>
      </c>
      <c r="G7560" s="230">
        <v>0.25</v>
      </c>
    </row>
    <row r="7561" spans="1:7" x14ac:dyDescent="0.2">
      <c r="A7561" s="229" t="s">
        <v>14633</v>
      </c>
      <c r="B7561" s="229" t="s">
        <v>14210</v>
      </c>
      <c r="C7561" s="229">
        <v>1</v>
      </c>
      <c r="D7561" s="229">
        <v>0</v>
      </c>
      <c r="E7561" s="229">
        <v>0</v>
      </c>
      <c r="F7561" s="229">
        <v>3</v>
      </c>
      <c r="G7561" s="230">
        <v>0.25</v>
      </c>
    </row>
    <row r="7562" spans="1:7" x14ac:dyDescent="0.2">
      <c r="A7562" s="229" t="s">
        <v>14633</v>
      </c>
      <c r="B7562" s="229" t="s">
        <v>14703</v>
      </c>
      <c r="C7562" s="229">
        <v>1</v>
      </c>
      <c r="D7562" s="229">
        <v>0</v>
      </c>
      <c r="E7562" s="229">
        <v>0</v>
      </c>
      <c r="F7562" s="229">
        <v>3</v>
      </c>
      <c r="G7562" s="230">
        <v>0.25</v>
      </c>
    </row>
    <row r="7563" spans="1:7" x14ac:dyDescent="0.2">
      <c r="A7563" s="229" t="s">
        <v>14633</v>
      </c>
      <c r="B7563" s="229" t="s">
        <v>14674</v>
      </c>
      <c r="C7563" s="229">
        <v>1</v>
      </c>
      <c r="D7563" s="229">
        <v>0</v>
      </c>
      <c r="E7563" s="229">
        <v>0</v>
      </c>
      <c r="F7563" s="229">
        <v>3</v>
      </c>
      <c r="G7563" s="230">
        <v>0.25</v>
      </c>
    </row>
    <row r="7564" spans="1:7" x14ac:dyDescent="0.2">
      <c r="A7564" s="229" t="s">
        <v>14634</v>
      </c>
      <c r="B7564" s="229" t="s">
        <v>14677</v>
      </c>
      <c r="C7564" s="229">
        <v>1</v>
      </c>
      <c r="D7564" s="229">
        <v>0</v>
      </c>
      <c r="E7564" s="229">
        <v>0</v>
      </c>
      <c r="F7564" s="229">
        <v>3</v>
      </c>
      <c r="G7564" s="230">
        <v>0.25</v>
      </c>
    </row>
    <row r="7565" spans="1:7" x14ac:dyDescent="0.2">
      <c r="A7565" s="229" t="s">
        <v>14634</v>
      </c>
      <c r="B7565" s="229" t="s">
        <v>14702</v>
      </c>
      <c r="C7565" s="229">
        <v>1</v>
      </c>
      <c r="D7565" s="229">
        <v>0</v>
      </c>
      <c r="E7565" s="229">
        <v>0</v>
      </c>
      <c r="F7565" s="229">
        <v>3</v>
      </c>
      <c r="G7565" s="230">
        <v>0.25</v>
      </c>
    </row>
    <row r="7566" spans="1:7" x14ac:dyDescent="0.2">
      <c r="A7566" s="229" t="s">
        <v>14634</v>
      </c>
      <c r="B7566" s="229" t="s">
        <v>14209</v>
      </c>
      <c r="C7566" s="229">
        <v>1</v>
      </c>
      <c r="D7566" s="229">
        <v>0</v>
      </c>
      <c r="E7566" s="229">
        <v>0</v>
      </c>
      <c r="F7566" s="229">
        <v>3</v>
      </c>
      <c r="G7566" s="230">
        <v>0.25</v>
      </c>
    </row>
    <row r="7567" spans="1:7" x14ac:dyDescent="0.2">
      <c r="A7567" s="229" t="s">
        <v>14634</v>
      </c>
      <c r="B7567" s="229" t="s">
        <v>14210</v>
      </c>
      <c r="C7567" s="229">
        <v>1</v>
      </c>
      <c r="D7567" s="229">
        <v>0</v>
      </c>
      <c r="E7567" s="229">
        <v>0</v>
      </c>
      <c r="F7567" s="229">
        <v>3</v>
      </c>
      <c r="G7567" s="230">
        <v>0.25</v>
      </c>
    </row>
    <row r="7568" spans="1:7" x14ac:dyDescent="0.2">
      <c r="A7568" s="229" t="s">
        <v>14634</v>
      </c>
      <c r="B7568" s="229" t="s">
        <v>14703</v>
      </c>
      <c r="C7568" s="229">
        <v>1</v>
      </c>
      <c r="D7568" s="229">
        <v>0</v>
      </c>
      <c r="E7568" s="229">
        <v>0</v>
      </c>
      <c r="F7568" s="229">
        <v>3</v>
      </c>
      <c r="G7568" s="230">
        <v>0.25</v>
      </c>
    </row>
    <row r="7569" spans="1:7" x14ac:dyDescent="0.2">
      <c r="A7569" s="229" t="s">
        <v>14634</v>
      </c>
      <c r="B7569" s="229" t="s">
        <v>14674</v>
      </c>
      <c r="C7569" s="229">
        <v>1</v>
      </c>
      <c r="D7569" s="229">
        <v>0</v>
      </c>
      <c r="E7569" s="229">
        <v>0</v>
      </c>
      <c r="F7569" s="229">
        <v>3</v>
      </c>
      <c r="G7569" s="230">
        <v>0.25</v>
      </c>
    </row>
    <row r="7570" spans="1:7" x14ac:dyDescent="0.2">
      <c r="A7570" s="229" t="s">
        <v>14647</v>
      </c>
      <c r="B7570" s="229" t="s">
        <v>14677</v>
      </c>
      <c r="C7570" s="229">
        <v>1</v>
      </c>
      <c r="D7570" s="229">
        <v>0</v>
      </c>
      <c r="E7570" s="229">
        <v>0</v>
      </c>
      <c r="F7570" s="229">
        <v>3</v>
      </c>
      <c r="G7570" s="230">
        <v>0.25</v>
      </c>
    </row>
    <row r="7571" spans="1:7" x14ac:dyDescent="0.2">
      <c r="A7571" s="229" t="s">
        <v>14647</v>
      </c>
      <c r="B7571" s="229" t="s">
        <v>14702</v>
      </c>
      <c r="C7571" s="229">
        <v>1</v>
      </c>
      <c r="D7571" s="229">
        <v>0</v>
      </c>
      <c r="E7571" s="229">
        <v>0</v>
      </c>
      <c r="F7571" s="229">
        <v>3</v>
      </c>
      <c r="G7571" s="230">
        <v>0.25</v>
      </c>
    </row>
    <row r="7572" spans="1:7" x14ac:dyDescent="0.2">
      <c r="A7572" s="229" t="s">
        <v>14647</v>
      </c>
      <c r="B7572" s="229" t="s">
        <v>14209</v>
      </c>
      <c r="C7572" s="229">
        <v>1</v>
      </c>
      <c r="D7572" s="229">
        <v>0</v>
      </c>
      <c r="E7572" s="229">
        <v>0</v>
      </c>
      <c r="F7572" s="229">
        <v>3</v>
      </c>
      <c r="G7572" s="230">
        <v>0.25</v>
      </c>
    </row>
    <row r="7573" spans="1:7" x14ac:dyDescent="0.2">
      <c r="A7573" s="229" t="s">
        <v>14647</v>
      </c>
      <c r="B7573" s="229" t="s">
        <v>14210</v>
      </c>
      <c r="C7573" s="229">
        <v>1</v>
      </c>
      <c r="D7573" s="229">
        <v>0</v>
      </c>
      <c r="E7573" s="229">
        <v>0</v>
      </c>
      <c r="F7573" s="229">
        <v>3</v>
      </c>
      <c r="G7573" s="230">
        <v>0.25</v>
      </c>
    </row>
    <row r="7574" spans="1:7" x14ac:dyDescent="0.2">
      <c r="A7574" s="229" t="s">
        <v>14647</v>
      </c>
      <c r="B7574" s="229" t="s">
        <v>14703</v>
      </c>
      <c r="C7574" s="229">
        <v>1</v>
      </c>
      <c r="D7574" s="229">
        <v>0</v>
      </c>
      <c r="E7574" s="229">
        <v>0</v>
      </c>
      <c r="F7574" s="229">
        <v>3</v>
      </c>
      <c r="G7574" s="230">
        <v>0.25</v>
      </c>
    </row>
    <row r="7575" spans="1:7" x14ac:dyDescent="0.2">
      <c r="A7575" s="229" t="s">
        <v>14647</v>
      </c>
      <c r="B7575" s="229" t="s">
        <v>14674</v>
      </c>
      <c r="C7575" s="229">
        <v>1</v>
      </c>
      <c r="D7575" s="229">
        <v>0</v>
      </c>
      <c r="E7575" s="229">
        <v>0</v>
      </c>
      <c r="F7575" s="229">
        <v>3</v>
      </c>
      <c r="G7575" s="230">
        <v>0.25</v>
      </c>
    </row>
    <row r="7576" spans="1:7" x14ac:dyDescent="0.2">
      <c r="A7576" s="229" t="s">
        <v>14658</v>
      </c>
      <c r="B7576" s="229" t="s">
        <v>14677</v>
      </c>
      <c r="C7576" s="229">
        <v>1</v>
      </c>
      <c r="D7576" s="229">
        <v>0</v>
      </c>
      <c r="E7576" s="229">
        <v>0</v>
      </c>
      <c r="F7576" s="229">
        <v>3</v>
      </c>
      <c r="G7576" s="230">
        <v>0.25</v>
      </c>
    </row>
    <row r="7577" spans="1:7" x14ac:dyDescent="0.2">
      <c r="A7577" s="229" t="s">
        <v>14658</v>
      </c>
      <c r="B7577" s="229" t="s">
        <v>14702</v>
      </c>
      <c r="C7577" s="229">
        <v>1</v>
      </c>
      <c r="D7577" s="229">
        <v>0</v>
      </c>
      <c r="E7577" s="229">
        <v>0</v>
      </c>
      <c r="F7577" s="229">
        <v>3</v>
      </c>
      <c r="G7577" s="230">
        <v>0.25</v>
      </c>
    </row>
    <row r="7578" spans="1:7" x14ac:dyDescent="0.2">
      <c r="A7578" s="229" t="s">
        <v>14658</v>
      </c>
      <c r="B7578" s="229" t="s">
        <v>14209</v>
      </c>
      <c r="C7578" s="229">
        <v>1</v>
      </c>
      <c r="D7578" s="229">
        <v>0</v>
      </c>
      <c r="E7578" s="229">
        <v>0</v>
      </c>
      <c r="F7578" s="229">
        <v>3</v>
      </c>
      <c r="G7578" s="230">
        <v>0.25</v>
      </c>
    </row>
    <row r="7579" spans="1:7" x14ac:dyDescent="0.2">
      <c r="A7579" s="229" t="s">
        <v>14658</v>
      </c>
      <c r="B7579" s="229" t="s">
        <v>14210</v>
      </c>
      <c r="C7579" s="229">
        <v>1</v>
      </c>
      <c r="D7579" s="229">
        <v>0</v>
      </c>
      <c r="E7579" s="229">
        <v>0</v>
      </c>
      <c r="F7579" s="229">
        <v>3</v>
      </c>
      <c r="G7579" s="230">
        <v>0.25</v>
      </c>
    </row>
    <row r="7580" spans="1:7" x14ac:dyDescent="0.2">
      <c r="A7580" s="229" t="s">
        <v>14658</v>
      </c>
      <c r="B7580" s="229" t="s">
        <v>14703</v>
      </c>
      <c r="C7580" s="229">
        <v>1</v>
      </c>
      <c r="D7580" s="229">
        <v>0</v>
      </c>
      <c r="E7580" s="229">
        <v>0</v>
      </c>
      <c r="F7580" s="229">
        <v>3</v>
      </c>
      <c r="G7580" s="230">
        <v>0.25</v>
      </c>
    </row>
    <row r="7581" spans="1:7" x14ac:dyDescent="0.2">
      <c r="A7581" s="229" t="s">
        <v>14658</v>
      </c>
      <c r="B7581" s="229" t="s">
        <v>14674</v>
      </c>
      <c r="C7581" s="229">
        <v>1</v>
      </c>
      <c r="D7581" s="229">
        <v>0</v>
      </c>
      <c r="E7581" s="229">
        <v>0</v>
      </c>
      <c r="F7581" s="229">
        <v>3</v>
      </c>
      <c r="G7581" s="230">
        <v>0.25</v>
      </c>
    </row>
    <row r="7582" spans="1:7" x14ac:dyDescent="0.2">
      <c r="A7582" s="229" t="s">
        <v>14659</v>
      </c>
      <c r="B7582" s="229" t="s">
        <v>14677</v>
      </c>
      <c r="C7582" s="229">
        <v>1</v>
      </c>
      <c r="D7582" s="229">
        <v>0</v>
      </c>
      <c r="E7582" s="229">
        <v>0</v>
      </c>
      <c r="F7582" s="229">
        <v>3</v>
      </c>
      <c r="G7582" s="230">
        <v>0.25</v>
      </c>
    </row>
    <row r="7583" spans="1:7" x14ac:dyDescent="0.2">
      <c r="A7583" s="229" t="s">
        <v>14659</v>
      </c>
      <c r="B7583" s="229" t="s">
        <v>14702</v>
      </c>
      <c r="C7583" s="229">
        <v>1</v>
      </c>
      <c r="D7583" s="229">
        <v>0</v>
      </c>
      <c r="E7583" s="229">
        <v>0</v>
      </c>
      <c r="F7583" s="229">
        <v>3</v>
      </c>
      <c r="G7583" s="230">
        <v>0.25</v>
      </c>
    </row>
    <row r="7584" spans="1:7" x14ac:dyDescent="0.2">
      <c r="A7584" s="229" t="s">
        <v>14659</v>
      </c>
      <c r="B7584" s="229" t="s">
        <v>14209</v>
      </c>
      <c r="C7584" s="229">
        <v>1</v>
      </c>
      <c r="D7584" s="229">
        <v>0</v>
      </c>
      <c r="E7584" s="229">
        <v>0</v>
      </c>
      <c r="F7584" s="229">
        <v>3</v>
      </c>
      <c r="G7584" s="230">
        <v>0.25</v>
      </c>
    </row>
    <row r="7585" spans="1:7" x14ac:dyDescent="0.2">
      <c r="A7585" s="229" t="s">
        <v>14659</v>
      </c>
      <c r="B7585" s="229" t="s">
        <v>14210</v>
      </c>
      <c r="C7585" s="229">
        <v>1</v>
      </c>
      <c r="D7585" s="229">
        <v>0</v>
      </c>
      <c r="E7585" s="229">
        <v>0</v>
      </c>
      <c r="F7585" s="229">
        <v>3</v>
      </c>
      <c r="G7585" s="230">
        <v>0.25</v>
      </c>
    </row>
    <row r="7586" spans="1:7" x14ac:dyDescent="0.2">
      <c r="A7586" s="229" t="s">
        <v>14659</v>
      </c>
      <c r="B7586" s="229" t="s">
        <v>14703</v>
      </c>
      <c r="C7586" s="229">
        <v>1</v>
      </c>
      <c r="D7586" s="229">
        <v>0</v>
      </c>
      <c r="E7586" s="229">
        <v>0</v>
      </c>
      <c r="F7586" s="229">
        <v>3</v>
      </c>
      <c r="G7586" s="230">
        <v>0.25</v>
      </c>
    </row>
    <row r="7587" spans="1:7" x14ac:dyDescent="0.2">
      <c r="A7587" s="229" t="s">
        <v>14659</v>
      </c>
      <c r="B7587" s="229" t="s">
        <v>14674</v>
      </c>
      <c r="C7587" s="229">
        <v>1</v>
      </c>
      <c r="D7587" s="229">
        <v>0</v>
      </c>
      <c r="E7587" s="229">
        <v>0</v>
      </c>
      <c r="F7587" s="229">
        <v>3</v>
      </c>
      <c r="G7587" s="230">
        <v>0.25</v>
      </c>
    </row>
    <row r="7588" spans="1:7" x14ac:dyDescent="0.2">
      <c r="A7588" s="229" t="s">
        <v>14714</v>
      </c>
      <c r="B7588" s="229" t="s">
        <v>14503</v>
      </c>
      <c r="C7588" s="229">
        <v>1</v>
      </c>
      <c r="D7588" s="229">
        <v>0</v>
      </c>
      <c r="E7588" s="229">
        <v>4</v>
      </c>
      <c r="F7588" s="229">
        <v>0</v>
      </c>
      <c r="G7588" s="230">
        <v>0.2</v>
      </c>
    </row>
    <row r="7589" spans="1:7" x14ac:dyDescent="0.2">
      <c r="A7589" s="229" t="s">
        <v>14714</v>
      </c>
      <c r="B7589" s="229" t="s">
        <v>14504</v>
      </c>
      <c r="C7589" s="229">
        <v>1</v>
      </c>
      <c r="D7589" s="229">
        <v>0</v>
      </c>
      <c r="E7589" s="229">
        <v>4</v>
      </c>
      <c r="F7589" s="229">
        <v>0</v>
      </c>
      <c r="G7589" s="230">
        <v>0.2</v>
      </c>
    </row>
    <row r="7590" spans="1:7" x14ac:dyDescent="0.2">
      <c r="A7590" s="229" t="s">
        <v>14714</v>
      </c>
      <c r="B7590" s="229" t="s">
        <v>14505</v>
      </c>
      <c r="C7590" s="229">
        <v>1</v>
      </c>
      <c r="D7590" s="229">
        <v>0</v>
      </c>
      <c r="E7590" s="229">
        <v>4</v>
      </c>
      <c r="F7590" s="229">
        <v>0</v>
      </c>
      <c r="G7590" s="230">
        <v>0.2</v>
      </c>
    </row>
    <row r="7591" spans="1:7" x14ac:dyDescent="0.2">
      <c r="A7591" s="229" t="s">
        <v>14714</v>
      </c>
      <c r="B7591" s="229" t="s">
        <v>14506</v>
      </c>
      <c r="C7591" s="229">
        <v>1</v>
      </c>
      <c r="D7591" s="229">
        <v>0</v>
      </c>
      <c r="E7591" s="229">
        <v>4</v>
      </c>
      <c r="F7591" s="229">
        <v>0</v>
      </c>
      <c r="G7591" s="230">
        <v>0.2</v>
      </c>
    </row>
    <row r="7592" spans="1:7" x14ac:dyDescent="0.2">
      <c r="A7592" s="229" t="s">
        <v>14714</v>
      </c>
      <c r="B7592" s="229" t="s">
        <v>14507</v>
      </c>
      <c r="C7592" s="229">
        <v>1</v>
      </c>
      <c r="D7592" s="229">
        <v>0</v>
      </c>
      <c r="E7592" s="229">
        <v>4</v>
      </c>
      <c r="F7592" s="229">
        <v>0</v>
      </c>
      <c r="G7592" s="230">
        <v>0.2</v>
      </c>
    </row>
    <row r="7593" spans="1:7" x14ac:dyDescent="0.2">
      <c r="A7593" s="229" t="s">
        <v>14714</v>
      </c>
      <c r="B7593" s="229" t="s">
        <v>14508</v>
      </c>
      <c r="C7593" s="229">
        <v>1</v>
      </c>
      <c r="D7593" s="229">
        <v>0</v>
      </c>
      <c r="E7593" s="229">
        <v>4</v>
      </c>
      <c r="F7593" s="229">
        <v>0</v>
      </c>
      <c r="G7593" s="230">
        <v>0.2</v>
      </c>
    </row>
    <row r="7594" spans="1:7" x14ac:dyDescent="0.2">
      <c r="A7594" s="229" t="s">
        <v>14714</v>
      </c>
      <c r="B7594" s="229" t="s">
        <v>14509</v>
      </c>
      <c r="C7594" s="229">
        <v>1</v>
      </c>
      <c r="D7594" s="229">
        <v>0</v>
      </c>
      <c r="E7594" s="229">
        <v>4</v>
      </c>
      <c r="F7594" s="229">
        <v>0</v>
      </c>
      <c r="G7594" s="230">
        <v>0.2</v>
      </c>
    </row>
    <row r="7595" spans="1:7" x14ac:dyDescent="0.2">
      <c r="A7595" s="229" t="s">
        <v>14714</v>
      </c>
      <c r="B7595" s="229" t="s">
        <v>14510</v>
      </c>
      <c r="C7595" s="229">
        <v>1</v>
      </c>
      <c r="D7595" s="229">
        <v>0</v>
      </c>
      <c r="E7595" s="229">
        <v>4</v>
      </c>
      <c r="F7595" s="229">
        <v>0</v>
      </c>
      <c r="G7595" s="230">
        <v>0.2</v>
      </c>
    </row>
    <row r="7596" spans="1:7" x14ac:dyDescent="0.2">
      <c r="A7596" s="229" t="s">
        <v>14714</v>
      </c>
      <c r="B7596" s="229" t="s">
        <v>14511</v>
      </c>
      <c r="C7596" s="229">
        <v>1</v>
      </c>
      <c r="D7596" s="229">
        <v>0</v>
      </c>
      <c r="E7596" s="229">
        <v>4</v>
      </c>
      <c r="F7596" s="229">
        <v>0</v>
      </c>
      <c r="G7596" s="230">
        <v>0.2</v>
      </c>
    </row>
    <row r="7597" spans="1:7" x14ac:dyDescent="0.2">
      <c r="A7597" s="229" t="s">
        <v>14714</v>
      </c>
      <c r="B7597" s="229" t="s">
        <v>14512</v>
      </c>
      <c r="C7597" s="229">
        <v>1</v>
      </c>
      <c r="D7597" s="229">
        <v>0</v>
      </c>
      <c r="E7597" s="229">
        <v>4</v>
      </c>
      <c r="F7597" s="229">
        <v>0</v>
      </c>
      <c r="G7597" s="230">
        <v>0.2</v>
      </c>
    </row>
    <row r="7598" spans="1:7" x14ac:dyDescent="0.2">
      <c r="A7598" s="229" t="s">
        <v>14714</v>
      </c>
      <c r="B7598" s="229" t="s">
        <v>14513</v>
      </c>
      <c r="C7598" s="229">
        <v>1</v>
      </c>
      <c r="D7598" s="229">
        <v>0</v>
      </c>
      <c r="E7598" s="229">
        <v>4</v>
      </c>
      <c r="F7598" s="229">
        <v>0</v>
      </c>
      <c r="G7598" s="230">
        <v>0.2</v>
      </c>
    </row>
    <row r="7599" spans="1:7" x14ac:dyDescent="0.2">
      <c r="A7599" s="229" t="s">
        <v>14714</v>
      </c>
      <c r="B7599" s="229" t="s">
        <v>14514</v>
      </c>
      <c r="C7599" s="229">
        <v>1</v>
      </c>
      <c r="D7599" s="229">
        <v>0</v>
      </c>
      <c r="E7599" s="229">
        <v>4</v>
      </c>
      <c r="F7599" s="229">
        <v>0</v>
      </c>
      <c r="G7599" s="230">
        <v>0.2</v>
      </c>
    </row>
    <row r="7600" spans="1:7" x14ac:dyDescent="0.2">
      <c r="A7600" s="229" t="s">
        <v>14714</v>
      </c>
      <c r="B7600" s="229" t="s">
        <v>14515</v>
      </c>
      <c r="C7600" s="229">
        <v>1</v>
      </c>
      <c r="D7600" s="229">
        <v>0</v>
      </c>
      <c r="E7600" s="229">
        <v>4</v>
      </c>
      <c r="F7600" s="229">
        <v>0</v>
      </c>
      <c r="G7600" s="230">
        <v>0.2</v>
      </c>
    </row>
    <row r="7601" spans="1:7" x14ac:dyDescent="0.2">
      <c r="A7601" s="229" t="s">
        <v>14714</v>
      </c>
      <c r="B7601" s="229" t="s">
        <v>14516</v>
      </c>
      <c r="C7601" s="229">
        <v>1</v>
      </c>
      <c r="D7601" s="229">
        <v>0</v>
      </c>
      <c r="E7601" s="229">
        <v>4</v>
      </c>
      <c r="F7601" s="229">
        <v>0</v>
      </c>
      <c r="G7601" s="230">
        <v>0.2</v>
      </c>
    </row>
    <row r="7602" spans="1:7" x14ac:dyDescent="0.2">
      <c r="A7602" s="229" t="s">
        <v>14714</v>
      </c>
      <c r="B7602" s="229" t="s">
        <v>14517</v>
      </c>
      <c r="C7602" s="229">
        <v>1</v>
      </c>
      <c r="D7602" s="229">
        <v>0</v>
      </c>
      <c r="E7602" s="229">
        <v>4</v>
      </c>
      <c r="F7602" s="229">
        <v>0</v>
      </c>
      <c r="G7602" s="230">
        <v>0.2</v>
      </c>
    </row>
    <row r="7603" spans="1:7" x14ac:dyDescent="0.2">
      <c r="A7603" s="229" t="s">
        <v>14714</v>
      </c>
      <c r="B7603" s="229" t="s">
        <v>14518</v>
      </c>
      <c r="C7603" s="229">
        <v>1</v>
      </c>
      <c r="D7603" s="229">
        <v>0</v>
      </c>
      <c r="E7603" s="229">
        <v>4</v>
      </c>
      <c r="F7603" s="229">
        <v>0</v>
      </c>
      <c r="G7603" s="230">
        <v>0.2</v>
      </c>
    </row>
    <row r="7604" spans="1:7" x14ac:dyDescent="0.2">
      <c r="A7604" s="229" t="s">
        <v>14714</v>
      </c>
      <c r="B7604" s="229" t="s">
        <v>14519</v>
      </c>
      <c r="C7604" s="229">
        <v>1</v>
      </c>
      <c r="D7604" s="229">
        <v>0</v>
      </c>
      <c r="E7604" s="229">
        <v>4</v>
      </c>
      <c r="F7604" s="229">
        <v>0</v>
      </c>
      <c r="G7604" s="230">
        <v>0.2</v>
      </c>
    </row>
    <row r="7605" spans="1:7" x14ac:dyDescent="0.2">
      <c r="A7605" s="229" t="s">
        <v>14714</v>
      </c>
      <c r="B7605" s="229" t="s">
        <v>14520</v>
      </c>
      <c r="C7605" s="229">
        <v>1</v>
      </c>
      <c r="D7605" s="229">
        <v>0</v>
      </c>
      <c r="E7605" s="229">
        <v>4</v>
      </c>
      <c r="F7605" s="229">
        <v>0</v>
      </c>
      <c r="G7605" s="230">
        <v>0.2</v>
      </c>
    </row>
    <row r="7606" spans="1:7" x14ac:dyDescent="0.2">
      <c r="A7606" s="229" t="s">
        <v>14714</v>
      </c>
      <c r="B7606" s="229" t="s">
        <v>14521</v>
      </c>
      <c r="C7606" s="229">
        <v>1</v>
      </c>
      <c r="D7606" s="229">
        <v>0</v>
      </c>
      <c r="E7606" s="229">
        <v>4</v>
      </c>
      <c r="F7606" s="229">
        <v>0</v>
      </c>
      <c r="G7606" s="230">
        <v>0.2</v>
      </c>
    </row>
    <row r="7607" spans="1:7" x14ac:dyDescent="0.2">
      <c r="A7607" s="229" t="s">
        <v>14714</v>
      </c>
      <c r="B7607" s="229" t="s">
        <v>14522</v>
      </c>
      <c r="C7607" s="229">
        <v>1</v>
      </c>
      <c r="D7607" s="229">
        <v>0</v>
      </c>
      <c r="E7607" s="229">
        <v>4</v>
      </c>
      <c r="F7607" s="229">
        <v>0</v>
      </c>
      <c r="G7607" s="230">
        <v>0.2</v>
      </c>
    </row>
    <row r="7608" spans="1:7" x14ac:dyDescent="0.2">
      <c r="A7608" s="229" t="s">
        <v>14714</v>
      </c>
      <c r="B7608" s="229" t="s">
        <v>14523</v>
      </c>
      <c r="C7608" s="229">
        <v>1</v>
      </c>
      <c r="D7608" s="229">
        <v>0</v>
      </c>
      <c r="E7608" s="229">
        <v>4</v>
      </c>
      <c r="F7608" s="229">
        <v>0</v>
      </c>
      <c r="G7608" s="230">
        <v>0.2</v>
      </c>
    </row>
    <row r="7609" spans="1:7" x14ac:dyDescent="0.2">
      <c r="A7609" s="229" t="s">
        <v>14714</v>
      </c>
      <c r="B7609" s="229" t="s">
        <v>14524</v>
      </c>
      <c r="C7609" s="229">
        <v>1</v>
      </c>
      <c r="D7609" s="229">
        <v>0</v>
      </c>
      <c r="E7609" s="229">
        <v>4</v>
      </c>
      <c r="F7609" s="229">
        <v>0</v>
      </c>
      <c r="G7609" s="230">
        <v>0.2</v>
      </c>
    </row>
    <row r="7610" spans="1:7" x14ac:dyDescent="0.2">
      <c r="A7610" s="229" t="s">
        <v>14714</v>
      </c>
      <c r="B7610" s="229" t="s">
        <v>14525</v>
      </c>
      <c r="C7610" s="229">
        <v>1</v>
      </c>
      <c r="D7610" s="229">
        <v>0</v>
      </c>
      <c r="E7610" s="229">
        <v>4</v>
      </c>
      <c r="F7610" s="229">
        <v>0</v>
      </c>
      <c r="G7610" s="230">
        <v>0.2</v>
      </c>
    </row>
    <row r="7611" spans="1:7" x14ac:dyDescent="0.2">
      <c r="A7611" s="229" t="s">
        <v>14714</v>
      </c>
      <c r="B7611" s="229" t="s">
        <v>14526</v>
      </c>
      <c r="C7611" s="229">
        <v>1</v>
      </c>
      <c r="D7611" s="229">
        <v>0</v>
      </c>
      <c r="E7611" s="229">
        <v>4</v>
      </c>
      <c r="F7611" s="229">
        <v>0</v>
      </c>
      <c r="G7611" s="230">
        <v>0.2</v>
      </c>
    </row>
    <row r="7612" spans="1:7" x14ac:dyDescent="0.2">
      <c r="A7612" s="229" t="s">
        <v>14714</v>
      </c>
      <c r="B7612" s="229" t="s">
        <v>14527</v>
      </c>
      <c r="C7612" s="229">
        <v>1</v>
      </c>
      <c r="D7612" s="229">
        <v>0</v>
      </c>
      <c r="E7612" s="229">
        <v>4</v>
      </c>
      <c r="F7612" s="229">
        <v>0</v>
      </c>
      <c r="G7612" s="230">
        <v>0.2</v>
      </c>
    </row>
    <row r="7613" spans="1:7" x14ac:dyDescent="0.2">
      <c r="A7613" s="229" t="s">
        <v>14714</v>
      </c>
      <c r="B7613" s="229" t="s">
        <v>14528</v>
      </c>
      <c r="C7613" s="229">
        <v>1</v>
      </c>
      <c r="D7613" s="229">
        <v>0</v>
      </c>
      <c r="E7613" s="229">
        <v>4</v>
      </c>
      <c r="F7613" s="229">
        <v>0</v>
      </c>
      <c r="G7613" s="230">
        <v>0.2</v>
      </c>
    </row>
    <row r="7614" spans="1:7" x14ac:dyDescent="0.2">
      <c r="A7614" s="229" t="s">
        <v>14714</v>
      </c>
      <c r="B7614" s="229" t="s">
        <v>14529</v>
      </c>
      <c r="C7614" s="229">
        <v>1</v>
      </c>
      <c r="D7614" s="229">
        <v>0</v>
      </c>
      <c r="E7614" s="229">
        <v>4</v>
      </c>
      <c r="F7614" s="229">
        <v>0</v>
      </c>
      <c r="G7614" s="230">
        <v>0.2</v>
      </c>
    </row>
    <row r="7615" spans="1:7" x14ac:dyDescent="0.2">
      <c r="A7615" s="229" t="s">
        <v>14714</v>
      </c>
      <c r="B7615" s="229" t="s">
        <v>14530</v>
      </c>
      <c r="C7615" s="229">
        <v>1</v>
      </c>
      <c r="D7615" s="229">
        <v>0</v>
      </c>
      <c r="E7615" s="229">
        <v>4</v>
      </c>
      <c r="F7615" s="229">
        <v>0</v>
      </c>
      <c r="G7615" s="230">
        <v>0.2</v>
      </c>
    </row>
    <row r="7616" spans="1:7" x14ac:dyDescent="0.2">
      <c r="A7616" s="229" t="s">
        <v>14714</v>
      </c>
      <c r="B7616" s="229" t="s">
        <v>14531</v>
      </c>
      <c r="C7616" s="229">
        <v>1</v>
      </c>
      <c r="D7616" s="229">
        <v>0</v>
      </c>
      <c r="E7616" s="229">
        <v>4</v>
      </c>
      <c r="F7616" s="229">
        <v>0</v>
      </c>
      <c r="G7616" s="230">
        <v>0.2</v>
      </c>
    </row>
    <row r="7617" spans="1:7" x14ac:dyDescent="0.2">
      <c r="A7617" s="229" t="s">
        <v>14714</v>
      </c>
      <c r="B7617" s="229" t="s">
        <v>14532</v>
      </c>
      <c r="C7617" s="229">
        <v>1</v>
      </c>
      <c r="D7617" s="229">
        <v>0</v>
      </c>
      <c r="E7617" s="229">
        <v>4</v>
      </c>
      <c r="F7617" s="229">
        <v>0</v>
      </c>
      <c r="G7617" s="230">
        <v>0.2</v>
      </c>
    </row>
    <row r="7618" spans="1:7" x14ac:dyDescent="0.2">
      <c r="A7618" s="229" t="s">
        <v>14714</v>
      </c>
      <c r="B7618" s="229" t="s">
        <v>14533</v>
      </c>
      <c r="C7618" s="229">
        <v>1</v>
      </c>
      <c r="D7618" s="229">
        <v>0</v>
      </c>
      <c r="E7618" s="229">
        <v>4</v>
      </c>
      <c r="F7618" s="229">
        <v>0</v>
      </c>
      <c r="G7618" s="230">
        <v>0.2</v>
      </c>
    </row>
    <row r="7619" spans="1:7" x14ac:dyDescent="0.2">
      <c r="A7619" s="229" t="s">
        <v>14714</v>
      </c>
      <c r="B7619" s="229" t="s">
        <v>14534</v>
      </c>
      <c r="C7619" s="229">
        <v>1</v>
      </c>
      <c r="D7619" s="229">
        <v>0</v>
      </c>
      <c r="E7619" s="229">
        <v>4</v>
      </c>
      <c r="F7619" s="229">
        <v>0</v>
      </c>
      <c r="G7619" s="230">
        <v>0.2</v>
      </c>
    </row>
    <row r="7620" spans="1:7" x14ac:dyDescent="0.2">
      <c r="A7620" s="229" t="s">
        <v>14714</v>
      </c>
      <c r="B7620" s="229" t="s">
        <v>14535</v>
      </c>
      <c r="C7620" s="229">
        <v>1</v>
      </c>
      <c r="D7620" s="229">
        <v>0</v>
      </c>
      <c r="E7620" s="229">
        <v>4</v>
      </c>
      <c r="F7620" s="229">
        <v>0</v>
      </c>
      <c r="G7620" s="230">
        <v>0.2</v>
      </c>
    </row>
    <row r="7621" spans="1:7" x14ac:dyDescent="0.2">
      <c r="A7621" s="229" t="s">
        <v>14714</v>
      </c>
      <c r="B7621" s="229" t="s">
        <v>14536</v>
      </c>
      <c r="C7621" s="229">
        <v>1</v>
      </c>
      <c r="D7621" s="229">
        <v>0</v>
      </c>
      <c r="E7621" s="229">
        <v>4</v>
      </c>
      <c r="F7621" s="229">
        <v>0</v>
      </c>
      <c r="G7621" s="230">
        <v>0.2</v>
      </c>
    </row>
    <row r="7622" spans="1:7" x14ac:dyDescent="0.2">
      <c r="A7622" s="229" t="s">
        <v>14714</v>
      </c>
      <c r="B7622" s="229" t="s">
        <v>14537</v>
      </c>
      <c r="C7622" s="229">
        <v>1</v>
      </c>
      <c r="D7622" s="229">
        <v>0</v>
      </c>
      <c r="E7622" s="229">
        <v>4</v>
      </c>
      <c r="F7622" s="229">
        <v>0</v>
      </c>
      <c r="G7622" s="230">
        <v>0.2</v>
      </c>
    </row>
    <row r="7623" spans="1:7" x14ac:dyDescent="0.2">
      <c r="A7623" s="229" t="s">
        <v>14714</v>
      </c>
      <c r="B7623" s="229" t="s">
        <v>14538</v>
      </c>
      <c r="C7623" s="229">
        <v>1</v>
      </c>
      <c r="D7623" s="229">
        <v>0</v>
      </c>
      <c r="E7623" s="229">
        <v>4</v>
      </c>
      <c r="F7623" s="229">
        <v>0</v>
      </c>
      <c r="G7623" s="230">
        <v>0.2</v>
      </c>
    </row>
    <row r="7624" spans="1:7" x14ac:dyDescent="0.2">
      <c r="A7624" s="229" t="s">
        <v>14714</v>
      </c>
      <c r="B7624" s="229" t="s">
        <v>14539</v>
      </c>
      <c r="C7624" s="229">
        <v>1</v>
      </c>
      <c r="D7624" s="229">
        <v>0</v>
      </c>
      <c r="E7624" s="229">
        <v>4</v>
      </c>
      <c r="F7624" s="229">
        <v>0</v>
      </c>
      <c r="G7624" s="230">
        <v>0.2</v>
      </c>
    </row>
    <row r="7625" spans="1:7" x14ac:dyDescent="0.2">
      <c r="A7625" s="229" t="s">
        <v>14714</v>
      </c>
      <c r="B7625" s="229" t="s">
        <v>14540</v>
      </c>
      <c r="C7625" s="229">
        <v>1</v>
      </c>
      <c r="D7625" s="229">
        <v>0</v>
      </c>
      <c r="E7625" s="229">
        <v>4</v>
      </c>
      <c r="F7625" s="229">
        <v>0</v>
      </c>
      <c r="G7625" s="230">
        <v>0.2</v>
      </c>
    </row>
    <row r="7626" spans="1:7" x14ac:dyDescent="0.2">
      <c r="A7626" s="229" t="s">
        <v>14714</v>
      </c>
      <c r="B7626" s="229" t="s">
        <v>14541</v>
      </c>
      <c r="C7626" s="229">
        <v>1</v>
      </c>
      <c r="D7626" s="229">
        <v>0</v>
      </c>
      <c r="E7626" s="229">
        <v>4</v>
      </c>
      <c r="F7626" s="229">
        <v>0</v>
      </c>
      <c r="G7626" s="230">
        <v>0.2</v>
      </c>
    </row>
    <row r="7627" spans="1:7" x14ac:dyDescent="0.2">
      <c r="A7627" s="229" t="s">
        <v>14714</v>
      </c>
      <c r="B7627" s="229" t="s">
        <v>14542</v>
      </c>
      <c r="C7627" s="229">
        <v>1</v>
      </c>
      <c r="D7627" s="229">
        <v>0</v>
      </c>
      <c r="E7627" s="229">
        <v>4</v>
      </c>
      <c r="F7627" s="229">
        <v>0</v>
      </c>
      <c r="G7627" s="230">
        <v>0.2</v>
      </c>
    </row>
    <row r="7628" spans="1:7" x14ac:dyDescent="0.2">
      <c r="A7628" s="229" t="s">
        <v>14714</v>
      </c>
      <c r="B7628" s="229" t="s">
        <v>14543</v>
      </c>
      <c r="C7628" s="229">
        <v>1</v>
      </c>
      <c r="D7628" s="229">
        <v>0</v>
      </c>
      <c r="E7628" s="229">
        <v>4</v>
      </c>
      <c r="F7628" s="229">
        <v>0</v>
      </c>
      <c r="G7628" s="230">
        <v>0.2</v>
      </c>
    </row>
    <row r="7629" spans="1:7" x14ac:dyDescent="0.2">
      <c r="A7629" s="229" t="s">
        <v>14714</v>
      </c>
      <c r="B7629" s="229" t="s">
        <v>14544</v>
      </c>
      <c r="C7629" s="229">
        <v>1</v>
      </c>
      <c r="D7629" s="229">
        <v>0</v>
      </c>
      <c r="E7629" s="229">
        <v>4</v>
      </c>
      <c r="F7629" s="229">
        <v>0</v>
      </c>
      <c r="G7629" s="230">
        <v>0.2</v>
      </c>
    </row>
    <row r="7630" spans="1:7" x14ac:dyDescent="0.2">
      <c r="A7630" s="229" t="s">
        <v>14716</v>
      </c>
      <c r="B7630" s="229" t="s">
        <v>14403</v>
      </c>
      <c r="C7630" s="229">
        <v>1</v>
      </c>
      <c r="D7630" s="229">
        <v>0</v>
      </c>
      <c r="E7630" s="229">
        <v>4</v>
      </c>
      <c r="F7630" s="229">
        <v>0</v>
      </c>
      <c r="G7630" s="230">
        <v>0.2</v>
      </c>
    </row>
    <row r="7631" spans="1:7" x14ac:dyDescent="0.2">
      <c r="A7631" s="229" t="s">
        <v>14716</v>
      </c>
      <c r="B7631" s="229" t="s">
        <v>14404</v>
      </c>
      <c r="C7631" s="229">
        <v>1</v>
      </c>
      <c r="D7631" s="229">
        <v>0</v>
      </c>
      <c r="E7631" s="229">
        <v>4</v>
      </c>
      <c r="F7631" s="229">
        <v>0</v>
      </c>
      <c r="G7631" s="230">
        <v>0.2</v>
      </c>
    </row>
    <row r="7632" spans="1:7" x14ac:dyDescent="0.2">
      <c r="A7632" s="229" t="s">
        <v>14716</v>
      </c>
      <c r="B7632" s="229" t="s">
        <v>14405</v>
      </c>
      <c r="C7632" s="229">
        <v>1</v>
      </c>
      <c r="D7632" s="229">
        <v>0</v>
      </c>
      <c r="E7632" s="229">
        <v>4</v>
      </c>
      <c r="F7632" s="229">
        <v>0</v>
      </c>
      <c r="G7632" s="230">
        <v>0.2</v>
      </c>
    </row>
    <row r="7633" spans="1:7" x14ac:dyDescent="0.2">
      <c r="A7633" s="229" t="s">
        <v>14716</v>
      </c>
      <c r="B7633" s="229" t="s">
        <v>14406</v>
      </c>
      <c r="C7633" s="229">
        <v>1</v>
      </c>
      <c r="D7633" s="229">
        <v>0</v>
      </c>
      <c r="E7633" s="229">
        <v>4</v>
      </c>
      <c r="F7633" s="229">
        <v>0</v>
      </c>
      <c r="G7633" s="230">
        <v>0.2</v>
      </c>
    </row>
    <row r="7634" spans="1:7" x14ac:dyDescent="0.2">
      <c r="A7634" s="229" t="s">
        <v>14716</v>
      </c>
      <c r="B7634" s="229" t="s">
        <v>14407</v>
      </c>
      <c r="C7634" s="229">
        <v>1</v>
      </c>
      <c r="D7634" s="229">
        <v>0</v>
      </c>
      <c r="E7634" s="229">
        <v>4</v>
      </c>
      <c r="F7634" s="229">
        <v>0</v>
      </c>
      <c r="G7634" s="230">
        <v>0.2</v>
      </c>
    </row>
    <row r="7635" spans="1:7" x14ac:dyDescent="0.2">
      <c r="A7635" s="229" t="s">
        <v>14716</v>
      </c>
      <c r="B7635" s="229" t="s">
        <v>14408</v>
      </c>
      <c r="C7635" s="229">
        <v>1</v>
      </c>
      <c r="D7635" s="229">
        <v>0</v>
      </c>
      <c r="E7635" s="229">
        <v>4</v>
      </c>
      <c r="F7635" s="229">
        <v>0</v>
      </c>
      <c r="G7635" s="230">
        <v>0.2</v>
      </c>
    </row>
    <row r="7636" spans="1:7" x14ac:dyDescent="0.2">
      <c r="A7636" s="229" t="s">
        <v>14715</v>
      </c>
      <c r="B7636" s="229" t="s">
        <v>14503</v>
      </c>
      <c r="C7636" s="229">
        <v>1</v>
      </c>
      <c r="D7636" s="229">
        <v>0</v>
      </c>
      <c r="E7636" s="229">
        <v>4</v>
      </c>
      <c r="F7636" s="229">
        <v>0</v>
      </c>
      <c r="G7636" s="230">
        <v>0.2</v>
      </c>
    </row>
    <row r="7637" spans="1:7" x14ac:dyDescent="0.2">
      <c r="A7637" s="229" t="s">
        <v>14715</v>
      </c>
      <c r="B7637" s="229" t="s">
        <v>14504</v>
      </c>
      <c r="C7637" s="229">
        <v>1</v>
      </c>
      <c r="D7637" s="229">
        <v>0</v>
      </c>
      <c r="E7637" s="229">
        <v>4</v>
      </c>
      <c r="F7637" s="229">
        <v>0</v>
      </c>
      <c r="G7637" s="230">
        <v>0.2</v>
      </c>
    </row>
    <row r="7638" spans="1:7" x14ac:dyDescent="0.2">
      <c r="A7638" s="229" t="s">
        <v>14715</v>
      </c>
      <c r="B7638" s="229" t="s">
        <v>14505</v>
      </c>
      <c r="C7638" s="229">
        <v>1</v>
      </c>
      <c r="D7638" s="229">
        <v>0</v>
      </c>
      <c r="E7638" s="229">
        <v>4</v>
      </c>
      <c r="F7638" s="229">
        <v>0</v>
      </c>
      <c r="G7638" s="230">
        <v>0.2</v>
      </c>
    </row>
    <row r="7639" spans="1:7" x14ac:dyDescent="0.2">
      <c r="A7639" s="229" t="s">
        <v>14715</v>
      </c>
      <c r="B7639" s="229" t="s">
        <v>14506</v>
      </c>
      <c r="C7639" s="229">
        <v>1</v>
      </c>
      <c r="D7639" s="229">
        <v>0</v>
      </c>
      <c r="E7639" s="229">
        <v>4</v>
      </c>
      <c r="F7639" s="229">
        <v>0</v>
      </c>
      <c r="G7639" s="230">
        <v>0.2</v>
      </c>
    </row>
    <row r="7640" spans="1:7" x14ac:dyDescent="0.2">
      <c r="A7640" s="229" t="s">
        <v>14715</v>
      </c>
      <c r="B7640" s="229" t="s">
        <v>14507</v>
      </c>
      <c r="C7640" s="229">
        <v>1</v>
      </c>
      <c r="D7640" s="229">
        <v>0</v>
      </c>
      <c r="E7640" s="229">
        <v>4</v>
      </c>
      <c r="F7640" s="229">
        <v>0</v>
      </c>
      <c r="G7640" s="230">
        <v>0.2</v>
      </c>
    </row>
    <row r="7641" spans="1:7" x14ac:dyDescent="0.2">
      <c r="A7641" s="229" t="s">
        <v>14715</v>
      </c>
      <c r="B7641" s="229" t="s">
        <v>14508</v>
      </c>
      <c r="C7641" s="229">
        <v>1</v>
      </c>
      <c r="D7641" s="229">
        <v>0</v>
      </c>
      <c r="E7641" s="229">
        <v>4</v>
      </c>
      <c r="F7641" s="229">
        <v>0</v>
      </c>
      <c r="G7641" s="230">
        <v>0.2</v>
      </c>
    </row>
    <row r="7642" spans="1:7" x14ac:dyDescent="0.2">
      <c r="A7642" s="229" t="s">
        <v>14715</v>
      </c>
      <c r="B7642" s="229" t="s">
        <v>14509</v>
      </c>
      <c r="C7642" s="229">
        <v>1</v>
      </c>
      <c r="D7642" s="229">
        <v>0</v>
      </c>
      <c r="E7642" s="229">
        <v>4</v>
      </c>
      <c r="F7642" s="229">
        <v>0</v>
      </c>
      <c r="G7642" s="230">
        <v>0.2</v>
      </c>
    </row>
    <row r="7643" spans="1:7" x14ac:dyDescent="0.2">
      <c r="A7643" s="229" t="s">
        <v>14715</v>
      </c>
      <c r="B7643" s="229" t="s">
        <v>14510</v>
      </c>
      <c r="C7643" s="229">
        <v>1</v>
      </c>
      <c r="D7643" s="229">
        <v>0</v>
      </c>
      <c r="E7643" s="229">
        <v>4</v>
      </c>
      <c r="F7643" s="229">
        <v>0</v>
      </c>
      <c r="G7643" s="230">
        <v>0.2</v>
      </c>
    </row>
    <row r="7644" spans="1:7" x14ac:dyDescent="0.2">
      <c r="A7644" s="229" t="s">
        <v>14715</v>
      </c>
      <c r="B7644" s="229" t="s">
        <v>14511</v>
      </c>
      <c r="C7644" s="229">
        <v>1</v>
      </c>
      <c r="D7644" s="229">
        <v>0</v>
      </c>
      <c r="E7644" s="229">
        <v>4</v>
      </c>
      <c r="F7644" s="229">
        <v>0</v>
      </c>
      <c r="G7644" s="230">
        <v>0.2</v>
      </c>
    </row>
    <row r="7645" spans="1:7" x14ac:dyDescent="0.2">
      <c r="A7645" s="229" t="s">
        <v>14715</v>
      </c>
      <c r="B7645" s="229" t="s">
        <v>14512</v>
      </c>
      <c r="C7645" s="229">
        <v>1</v>
      </c>
      <c r="D7645" s="229">
        <v>0</v>
      </c>
      <c r="E7645" s="229">
        <v>4</v>
      </c>
      <c r="F7645" s="229">
        <v>0</v>
      </c>
      <c r="G7645" s="230">
        <v>0.2</v>
      </c>
    </row>
    <row r="7646" spans="1:7" x14ac:dyDescent="0.2">
      <c r="A7646" s="229" t="s">
        <v>14715</v>
      </c>
      <c r="B7646" s="229" t="s">
        <v>14513</v>
      </c>
      <c r="C7646" s="229">
        <v>1</v>
      </c>
      <c r="D7646" s="229">
        <v>0</v>
      </c>
      <c r="E7646" s="229">
        <v>4</v>
      </c>
      <c r="F7646" s="229">
        <v>0</v>
      </c>
      <c r="G7646" s="230">
        <v>0.2</v>
      </c>
    </row>
    <row r="7647" spans="1:7" x14ac:dyDescent="0.2">
      <c r="A7647" s="229" t="s">
        <v>14715</v>
      </c>
      <c r="B7647" s="229" t="s">
        <v>14514</v>
      </c>
      <c r="C7647" s="229">
        <v>1</v>
      </c>
      <c r="D7647" s="229">
        <v>0</v>
      </c>
      <c r="E7647" s="229">
        <v>4</v>
      </c>
      <c r="F7647" s="229">
        <v>0</v>
      </c>
      <c r="G7647" s="230">
        <v>0.2</v>
      </c>
    </row>
    <row r="7648" spans="1:7" x14ac:dyDescent="0.2">
      <c r="A7648" s="229" t="s">
        <v>14715</v>
      </c>
      <c r="B7648" s="229" t="s">
        <v>14515</v>
      </c>
      <c r="C7648" s="229">
        <v>1</v>
      </c>
      <c r="D7648" s="229">
        <v>0</v>
      </c>
      <c r="E7648" s="229">
        <v>4</v>
      </c>
      <c r="F7648" s="229">
        <v>0</v>
      </c>
      <c r="G7648" s="230">
        <v>0.2</v>
      </c>
    </row>
    <row r="7649" spans="1:7" x14ac:dyDescent="0.2">
      <c r="A7649" s="229" t="s">
        <v>14715</v>
      </c>
      <c r="B7649" s="229" t="s">
        <v>14516</v>
      </c>
      <c r="C7649" s="229">
        <v>1</v>
      </c>
      <c r="D7649" s="229">
        <v>0</v>
      </c>
      <c r="E7649" s="229">
        <v>4</v>
      </c>
      <c r="F7649" s="229">
        <v>0</v>
      </c>
      <c r="G7649" s="230">
        <v>0.2</v>
      </c>
    </row>
    <row r="7650" spans="1:7" x14ac:dyDescent="0.2">
      <c r="A7650" s="229" t="s">
        <v>14715</v>
      </c>
      <c r="B7650" s="229" t="s">
        <v>14517</v>
      </c>
      <c r="C7650" s="229">
        <v>1</v>
      </c>
      <c r="D7650" s="229">
        <v>0</v>
      </c>
      <c r="E7650" s="229">
        <v>4</v>
      </c>
      <c r="F7650" s="229">
        <v>0</v>
      </c>
      <c r="G7650" s="230">
        <v>0.2</v>
      </c>
    </row>
    <row r="7651" spans="1:7" x14ac:dyDescent="0.2">
      <c r="A7651" s="229" t="s">
        <v>14715</v>
      </c>
      <c r="B7651" s="229" t="s">
        <v>14518</v>
      </c>
      <c r="C7651" s="229">
        <v>1</v>
      </c>
      <c r="D7651" s="229">
        <v>0</v>
      </c>
      <c r="E7651" s="229">
        <v>4</v>
      </c>
      <c r="F7651" s="229">
        <v>0</v>
      </c>
      <c r="G7651" s="230">
        <v>0.2</v>
      </c>
    </row>
    <row r="7652" spans="1:7" x14ac:dyDescent="0.2">
      <c r="A7652" s="229" t="s">
        <v>14715</v>
      </c>
      <c r="B7652" s="229" t="s">
        <v>14519</v>
      </c>
      <c r="C7652" s="229">
        <v>1</v>
      </c>
      <c r="D7652" s="229">
        <v>0</v>
      </c>
      <c r="E7652" s="229">
        <v>4</v>
      </c>
      <c r="F7652" s="229">
        <v>0</v>
      </c>
      <c r="G7652" s="230">
        <v>0.2</v>
      </c>
    </row>
    <row r="7653" spans="1:7" x14ac:dyDescent="0.2">
      <c r="A7653" s="229" t="s">
        <v>14715</v>
      </c>
      <c r="B7653" s="229" t="s">
        <v>14520</v>
      </c>
      <c r="C7653" s="229">
        <v>1</v>
      </c>
      <c r="D7653" s="229">
        <v>0</v>
      </c>
      <c r="E7653" s="229">
        <v>4</v>
      </c>
      <c r="F7653" s="229">
        <v>0</v>
      </c>
      <c r="G7653" s="230">
        <v>0.2</v>
      </c>
    </row>
    <row r="7654" spans="1:7" x14ac:dyDescent="0.2">
      <c r="A7654" s="229" t="s">
        <v>14715</v>
      </c>
      <c r="B7654" s="229" t="s">
        <v>14521</v>
      </c>
      <c r="C7654" s="229">
        <v>1</v>
      </c>
      <c r="D7654" s="229">
        <v>0</v>
      </c>
      <c r="E7654" s="229">
        <v>4</v>
      </c>
      <c r="F7654" s="229">
        <v>0</v>
      </c>
      <c r="G7654" s="230">
        <v>0.2</v>
      </c>
    </row>
    <row r="7655" spans="1:7" x14ac:dyDescent="0.2">
      <c r="A7655" s="229" t="s">
        <v>14715</v>
      </c>
      <c r="B7655" s="229" t="s">
        <v>14522</v>
      </c>
      <c r="C7655" s="229">
        <v>1</v>
      </c>
      <c r="D7655" s="229">
        <v>0</v>
      </c>
      <c r="E7655" s="229">
        <v>4</v>
      </c>
      <c r="F7655" s="229">
        <v>0</v>
      </c>
      <c r="G7655" s="230">
        <v>0.2</v>
      </c>
    </row>
    <row r="7656" spans="1:7" x14ac:dyDescent="0.2">
      <c r="A7656" s="229" t="s">
        <v>14715</v>
      </c>
      <c r="B7656" s="229" t="s">
        <v>14523</v>
      </c>
      <c r="C7656" s="229">
        <v>1</v>
      </c>
      <c r="D7656" s="229">
        <v>0</v>
      </c>
      <c r="E7656" s="229">
        <v>4</v>
      </c>
      <c r="F7656" s="229">
        <v>0</v>
      </c>
      <c r="G7656" s="230">
        <v>0.2</v>
      </c>
    </row>
    <row r="7657" spans="1:7" x14ac:dyDescent="0.2">
      <c r="A7657" s="229" t="s">
        <v>14715</v>
      </c>
      <c r="B7657" s="229" t="s">
        <v>14524</v>
      </c>
      <c r="C7657" s="229">
        <v>1</v>
      </c>
      <c r="D7657" s="229">
        <v>0</v>
      </c>
      <c r="E7657" s="229">
        <v>4</v>
      </c>
      <c r="F7657" s="229">
        <v>0</v>
      </c>
      <c r="G7657" s="230">
        <v>0.2</v>
      </c>
    </row>
    <row r="7658" spans="1:7" x14ac:dyDescent="0.2">
      <c r="A7658" s="229" t="s">
        <v>14715</v>
      </c>
      <c r="B7658" s="229" t="s">
        <v>14525</v>
      </c>
      <c r="C7658" s="229">
        <v>1</v>
      </c>
      <c r="D7658" s="229">
        <v>0</v>
      </c>
      <c r="E7658" s="229">
        <v>4</v>
      </c>
      <c r="F7658" s="229">
        <v>0</v>
      </c>
      <c r="G7658" s="230">
        <v>0.2</v>
      </c>
    </row>
    <row r="7659" spans="1:7" x14ac:dyDescent="0.2">
      <c r="A7659" s="229" t="s">
        <v>14715</v>
      </c>
      <c r="B7659" s="229" t="s">
        <v>14526</v>
      </c>
      <c r="C7659" s="229">
        <v>1</v>
      </c>
      <c r="D7659" s="229">
        <v>0</v>
      </c>
      <c r="E7659" s="229">
        <v>4</v>
      </c>
      <c r="F7659" s="229">
        <v>0</v>
      </c>
      <c r="G7659" s="230">
        <v>0.2</v>
      </c>
    </row>
    <row r="7660" spans="1:7" x14ac:dyDescent="0.2">
      <c r="A7660" s="229" t="s">
        <v>14715</v>
      </c>
      <c r="B7660" s="229" t="s">
        <v>14527</v>
      </c>
      <c r="C7660" s="229">
        <v>1</v>
      </c>
      <c r="D7660" s="229">
        <v>0</v>
      </c>
      <c r="E7660" s="229">
        <v>4</v>
      </c>
      <c r="F7660" s="229">
        <v>0</v>
      </c>
      <c r="G7660" s="230">
        <v>0.2</v>
      </c>
    </row>
    <row r="7661" spans="1:7" x14ac:dyDescent="0.2">
      <c r="A7661" s="229" t="s">
        <v>14715</v>
      </c>
      <c r="B7661" s="229" t="s">
        <v>14528</v>
      </c>
      <c r="C7661" s="229">
        <v>1</v>
      </c>
      <c r="D7661" s="229">
        <v>0</v>
      </c>
      <c r="E7661" s="229">
        <v>4</v>
      </c>
      <c r="F7661" s="229">
        <v>0</v>
      </c>
      <c r="G7661" s="230">
        <v>0.2</v>
      </c>
    </row>
    <row r="7662" spans="1:7" x14ac:dyDescent="0.2">
      <c r="A7662" s="229" t="s">
        <v>14715</v>
      </c>
      <c r="B7662" s="229" t="s">
        <v>14529</v>
      </c>
      <c r="C7662" s="229">
        <v>1</v>
      </c>
      <c r="D7662" s="229">
        <v>0</v>
      </c>
      <c r="E7662" s="229">
        <v>4</v>
      </c>
      <c r="F7662" s="229">
        <v>0</v>
      </c>
      <c r="G7662" s="230">
        <v>0.2</v>
      </c>
    </row>
    <row r="7663" spans="1:7" x14ac:dyDescent="0.2">
      <c r="A7663" s="229" t="s">
        <v>14715</v>
      </c>
      <c r="B7663" s="229" t="s">
        <v>14530</v>
      </c>
      <c r="C7663" s="229">
        <v>1</v>
      </c>
      <c r="D7663" s="229">
        <v>0</v>
      </c>
      <c r="E7663" s="229">
        <v>4</v>
      </c>
      <c r="F7663" s="229">
        <v>0</v>
      </c>
      <c r="G7663" s="230">
        <v>0.2</v>
      </c>
    </row>
    <row r="7664" spans="1:7" x14ac:dyDescent="0.2">
      <c r="A7664" s="229" t="s">
        <v>14715</v>
      </c>
      <c r="B7664" s="229" t="s">
        <v>14531</v>
      </c>
      <c r="C7664" s="229">
        <v>1</v>
      </c>
      <c r="D7664" s="229">
        <v>0</v>
      </c>
      <c r="E7664" s="229">
        <v>4</v>
      </c>
      <c r="F7664" s="229">
        <v>0</v>
      </c>
      <c r="G7664" s="230">
        <v>0.2</v>
      </c>
    </row>
    <row r="7665" spans="1:7" x14ac:dyDescent="0.2">
      <c r="A7665" s="229" t="s">
        <v>14715</v>
      </c>
      <c r="B7665" s="229" t="s">
        <v>14532</v>
      </c>
      <c r="C7665" s="229">
        <v>1</v>
      </c>
      <c r="D7665" s="229">
        <v>0</v>
      </c>
      <c r="E7665" s="229">
        <v>4</v>
      </c>
      <c r="F7665" s="229">
        <v>0</v>
      </c>
      <c r="G7665" s="230">
        <v>0.2</v>
      </c>
    </row>
    <row r="7666" spans="1:7" x14ac:dyDescent="0.2">
      <c r="A7666" s="229" t="s">
        <v>14715</v>
      </c>
      <c r="B7666" s="229" t="s">
        <v>14533</v>
      </c>
      <c r="C7666" s="229">
        <v>1</v>
      </c>
      <c r="D7666" s="229">
        <v>0</v>
      </c>
      <c r="E7666" s="229">
        <v>4</v>
      </c>
      <c r="F7666" s="229">
        <v>0</v>
      </c>
      <c r="G7666" s="230">
        <v>0.2</v>
      </c>
    </row>
    <row r="7667" spans="1:7" x14ac:dyDescent="0.2">
      <c r="A7667" s="229" t="s">
        <v>14715</v>
      </c>
      <c r="B7667" s="229" t="s">
        <v>14534</v>
      </c>
      <c r="C7667" s="229">
        <v>1</v>
      </c>
      <c r="D7667" s="229">
        <v>0</v>
      </c>
      <c r="E7667" s="229">
        <v>4</v>
      </c>
      <c r="F7667" s="229">
        <v>0</v>
      </c>
      <c r="G7667" s="230">
        <v>0.2</v>
      </c>
    </row>
    <row r="7668" spans="1:7" x14ac:dyDescent="0.2">
      <c r="A7668" s="229" t="s">
        <v>14715</v>
      </c>
      <c r="B7668" s="229" t="s">
        <v>14535</v>
      </c>
      <c r="C7668" s="229">
        <v>1</v>
      </c>
      <c r="D7668" s="229">
        <v>0</v>
      </c>
      <c r="E7668" s="229">
        <v>4</v>
      </c>
      <c r="F7668" s="229">
        <v>0</v>
      </c>
      <c r="G7668" s="230">
        <v>0.2</v>
      </c>
    </row>
    <row r="7669" spans="1:7" x14ac:dyDescent="0.2">
      <c r="A7669" s="229" t="s">
        <v>14715</v>
      </c>
      <c r="B7669" s="229" t="s">
        <v>14536</v>
      </c>
      <c r="C7669" s="229">
        <v>1</v>
      </c>
      <c r="D7669" s="229">
        <v>0</v>
      </c>
      <c r="E7669" s="229">
        <v>4</v>
      </c>
      <c r="F7669" s="229">
        <v>0</v>
      </c>
      <c r="G7669" s="230">
        <v>0.2</v>
      </c>
    </row>
    <row r="7670" spans="1:7" x14ac:dyDescent="0.2">
      <c r="A7670" s="229" t="s">
        <v>14715</v>
      </c>
      <c r="B7670" s="229" t="s">
        <v>14537</v>
      </c>
      <c r="C7670" s="229">
        <v>1</v>
      </c>
      <c r="D7670" s="229">
        <v>0</v>
      </c>
      <c r="E7670" s="229">
        <v>4</v>
      </c>
      <c r="F7670" s="229">
        <v>0</v>
      </c>
      <c r="G7670" s="230">
        <v>0.2</v>
      </c>
    </row>
    <row r="7671" spans="1:7" x14ac:dyDescent="0.2">
      <c r="A7671" s="229" t="s">
        <v>14715</v>
      </c>
      <c r="B7671" s="229" t="s">
        <v>14538</v>
      </c>
      <c r="C7671" s="229">
        <v>1</v>
      </c>
      <c r="D7671" s="229">
        <v>0</v>
      </c>
      <c r="E7671" s="229">
        <v>4</v>
      </c>
      <c r="F7671" s="229">
        <v>0</v>
      </c>
      <c r="G7671" s="230">
        <v>0.2</v>
      </c>
    </row>
    <row r="7672" spans="1:7" x14ac:dyDescent="0.2">
      <c r="A7672" s="229" t="s">
        <v>14715</v>
      </c>
      <c r="B7672" s="229" t="s">
        <v>14539</v>
      </c>
      <c r="C7672" s="229">
        <v>1</v>
      </c>
      <c r="D7672" s="229">
        <v>0</v>
      </c>
      <c r="E7672" s="229">
        <v>4</v>
      </c>
      <c r="F7672" s="229">
        <v>0</v>
      </c>
      <c r="G7672" s="230">
        <v>0.2</v>
      </c>
    </row>
    <row r="7673" spans="1:7" x14ac:dyDescent="0.2">
      <c r="A7673" s="229" t="s">
        <v>14715</v>
      </c>
      <c r="B7673" s="229" t="s">
        <v>14540</v>
      </c>
      <c r="C7673" s="229">
        <v>1</v>
      </c>
      <c r="D7673" s="229">
        <v>0</v>
      </c>
      <c r="E7673" s="229">
        <v>4</v>
      </c>
      <c r="F7673" s="229">
        <v>0</v>
      </c>
      <c r="G7673" s="230">
        <v>0.2</v>
      </c>
    </row>
    <row r="7674" spans="1:7" x14ac:dyDescent="0.2">
      <c r="A7674" s="229" t="s">
        <v>14715</v>
      </c>
      <c r="B7674" s="229" t="s">
        <v>14541</v>
      </c>
      <c r="C7674" s="229">
        <v>1</v>
      </c>
      <c r="D7674" s="229">
        <v>0</v>
      </c>
      <c r="E7674" s="229">
        <v>4</v>
      </c>
      <c r="F7674" s="229">
        <v>0</v>
      </c>
      <c r="G7674" s="230">
        <v>0.2</v>
      </c>
    </row>
    <row r="7675" spans="1:7" x14ac:dyDescent="0.2">
      <c r="A7675" s="229" t="s">
        <v>14715</v>
      </c>
      <c r="B7675" s="229" t="s">
        <v>14542</v>
      </c>
      <c r="C7675" s="229">
        <v>1</v>
      </c>
      <c r="D7675" s="229">
        <v>0</v>
      </c>
      <c r="E7675" s="229">
        <v>4</v>
      </c>
      <c r="F7675" s="229">
        <v>0</v>
      </c>
      <c r="G7675" s="230">
        <v>0.2</v>
      </c>
    </row>
    <row r="7676" spans="1:7" x14ac:dyDescent="0.2">
      <c r="A7676" s="229" t="s">
        <v>14715</v>
      </c>
      <c r="B7676" s="229" t="s">
        <v>14543</v>
      </c>
      <c r="C7676" s="229">
        <v>1</v>
      </c>
      <c r="D7676" s="229">
        <v>0</v>
      </c>
      <c r="E7676" s="229">
        <v>4</v>
      </c>
      <c r="F7676" s="229">
        <v>0</v>
      </c>
      <c r="G7676" s="230">
        <v>0.2</v>
      </c>
    </row>
    <row r="7677" spans="1:7" x14ac:dyDescent="0.2">
      <c r="A7677" s="229" t="s">
        <v>14715</v>
      </c>
      <c r="B7677" s="229" t="s">
        <v>14544</v>
      </c>
      <c r="C7677" s="229">
        <v>1</v>
      </c>
      <c r="D7677" s="229">
        <v>0</v>
      </c>
      <c r="E7677" s="229">
        <v>4</v>
      </c>
      <c r="F7677" s="229">
        <v>0</v>
      </c>
      <c r="G7677" s="230">
        <v>0.2</v>
      </c>
    </row>
    <row r="7678" spans="1:7" x14ac:dyDescent="0.2">
      <c r="A7678" s="229" t="s">
        <v>14670</v>
      </c>
      <c r="B7678" s="229" t="s">
        <v>14503</v>
      </c>
      <c r="C7678" s="229">
        <v>1</v>
      </c>
      <c r="D7678" s="229">
        <v>0</v>
      </c>
      <c r="E7678" s="229">
        <v>4</v>
      </c>
      <c r="F7678" s="229">
        <v>0</v>
      </c>
      <c r="G7678" s="230">
        <v>0.2</v>
      </c>
    </row>
    <row r="7679" spans="1:7" x14ac:dyDescent="0.2">
      <c r="A7679" s="229" t="s">
        <v>14670</v>
      </c>
      <c r="B7679" s="229" t="s">
        <v>14504</v>
      </c>
      <c r="C7679" s="229">
        <v>1</v>
      </c>
      <c r="D7679" s="229">
        <v>0</v>
      </c>
      <c r="E7679" s="229">
        <v>4</v>
      </c>
      <c r="F7679" s="229">
        <v>0</v>
      </c>
      <c r="G7679" s="230">
        <v>0.2</v>
      </c>
    </row>
    <row r="7680" spans="1:7" x14ac:dyDescent="0.2">
      <c r="A7680" s="229" t="s">
        <v>14670</v>
      </c>
      <c r="B7680" s="229" t="s">
        <v>14505</v>
      </c>
      <c r="C7680" s="229">
        <v>1</v>
      </c>
      <c r="D7680" s="229">
        <v>0</v>
      </c>
      <c r="E7680" s="229">
        <v>4</v>
      </c>
      <c r="F7680" s="229">
        <v>0</v>
      </c>
      <c r="G7680" s="230">
        <v>0.2</v>
      </c>
    </row>
    <row r="7681" spans="1:7" x14ac:dyDescent="0.2">
      <c r="A7681" s="229" t="s">
        <v>14670</v>
      </c>
      <c r="B7681" s="229" t="s">
        <v>14506</v>
      </c>
      <c r="C7681" s="229">
        <v>1</v>
      </c>
      <c r="D7681" s="229">
        <v>0</v>
      </c>
      <c r="E7681" s="229">
        <v>4</v>
      </c>
      <c r="F7681" s="229">
        <v>0</v>
      </c>
      <c r="G7681" s="230">
        <v>0.2</v>
      </c>
    </row>
    <row r="7682" spans="1:7" x14ac:dyDescent="0.2">
      <c r="A7682" s="229" t="s">
        <v>14670</v>
      </c>
      <c r="B7682" s="229" t="s">
        <v>14507</v>
      </c>
      <c r="C7682" s="229">
        <v>1</v>
      </c>
      <c r="D7682" s="229">
        <v>0</v>
      </c>
      <c r="E7682" s="229">
        <v>4</v>
      </c>
      <c r="F7682" s="229">
        <v>0</v>
      </c>
      <c r="G7682" s="230">
        <v>0.2</v>
      </c>
    </row>
    <row r="7683" spans="1:7" x14ac:dyDescent="0.2">
      <c r="A7683" s="229" t="s">
        <v>14670</v>
      </c>
      <c r="B7683" s="229" t="s">
        <v>14508</v>
      </c>
      <c r="C7683" s="229">
        <v>1</v>
      </c>
      <c r="D7683" s="229">
        <v>0</v>
      </c>
      <c r="E7683" s="229">
        <v>4</v>
      </c>
      <c r="F7683" s="229">
        <v>0</v>
      </c>
      <c r="G7683" s="230">
        <v>0.2</v>
      </c>
    </row>
    <row r="7684" spans="1:7" x14ac:dyDescent="0.2">
      <c r="A7684" s="229" t="s">
        <v>14670</v>
      </c>
      <c r="B7684" s="229" t="s">
        <v>14509</v>
      </c>
      <c r="C7684" s="229">
        <v>1</v>
      </c>
      <c r="D7684" s="229">
        <v>0</v>
      </c>
      <c r="E7684" s="229">
        <v>4</v>
      </c>
      <c r="F7684" s="229">
        <v>0</v>
      </c>
      <c r="G7684" s="230">
        <v>0.2</v>
      </c>
    </row>
    <row r="7685" spans="1:7" x14ac:dyDescent="0.2">
      <c r="A7685" s="229" t="s">
        <v>14670</v>
      </c>
      <c r="B7685" s="229" t="s">
        <v>14510</v>
      </c>
      <c r="C7685" s="229">
        <v>1</v>
      </c>
      <c r="D7685" s="229">
        <v>0</v>
      </c>
      <c r="E7685" s="229">
        <v>4</v>
      </c>
      <c r="F7685" s="229">
        <v>0</v>
      </c>
      <c r="G7685" s="230">
        <v>0.2</v>
      </c>
    </row>
    <row r="7686" spans="1:7" x14ac:dyDescent="0.2">
      <c r="A7686" s="229" t="s">
        <v>14670</v>
      </c>
      <c r="B7686" s="229" t="s">
        <v>14511</v>
      </c>
      <c r="C7686" s="229">
        <v>1</v>
      </c>
      <c r="D7686" s="229">
        <v>0</v>
      </c>
      <c r="E7686" s="229">
        <v>4</v>
      </c>
      <c r="F7686" s="229">
        <v>0</v>
      </c>
      <c r="G7686" s="230">
        <v>0.2</v>
      </c>
    </row>
    <row r="7687" spans="1:7" x14ac:dyDescent="0.2">
      <c r="A7687" s="229" t="s">
        <v>14670</v>
      </c>
      <c r="B7687" s="229" t="s">
        <v>14512</v>
      </c>
      <c r="C7687" s="229">
        <v>1</v>
      </c>
      <c r="D7687" s="229">
        <v>0</v>
      </c>
      <c r="E7687" s="229">
        <v>4</v>
      </c>
      <c r="F7687" s="229">
        <v>0</v>
      </c>
      <c r="G7687" s="230">
        <v>0.2</v>
      </c>
    </row>
    <row r="7688" spans="1:7" x14ac:dyDescent="0.2">
      <c r="A7688" s="229" t="s">
        <v>14670</v>
      </c>
      <c r="B7688" s="229" t="s">
        <v>14513</v>
      </c>
      <c r="C7688" s="229">
        <v>1</v>
      </c>
      <c r="D7688" s="229">
        <v>0</v>
      </c>
      <c r="E7688" s="229">
        <v>4</v>
      </c>
      <c r="F7688" s="229">
        <v>0</v>
      </c>
      <c r="G7688" s="230">
        <v>0.2</v>
      </c>
    </row>
    <row r="7689" spans="1:7" x14ac:dyDescent="0.2">
      <c r="A7689" s="229" t="s">
        <v>14670</v>
      </c>
      <c r="B7689" s="229" t="s">
        <v>14514</v>
      </c>
      <c r="C7689" s="229">
        <v>1</v>
      </c>
      <c r="D7689" s="229">
        <v>0</v>
      </c>
      <c r="E7689" s="229">
        <v>4</v>
      </c>
      <c r="F7689" s="229">
        <v>0</v>
      </c>
      <c r="G7689" s="230">
        <v>0.2</v>
      </c>
    </row>
    <row r="7690" spans="1:7" x14ac:dyDescent="0.2">
      <c r="A7690" s="229" t="s">
        <v>14670</v>
      </c>
      <c r="B7690" s="229" t="s">
        <v>14515</v>
      </c>
      <c r="C7690" s="229">
        <v>1</v>
      </c>
      <c r="D7690" s="229">
        <v>0</v>
      </c>
      <c r="E7690" s="229">
        <v>4</v>
      </c>
      <c r="F7690" s="229">
        <v>0</v>
      </c>
      <c r="G7690" s="230">
        <v>0.2</v>
      </c>
    </row>
    <row r="7691" spans="1:7" x14ac:dyDescent="0.2">
      <c r="A7691" s="229" t="s">
        <v>14670</v>
      </c>
      <c r="B7691" s="229" t="s">
        <v>14516</v>
      </c>
      <c r="C7691" s="229">
        <v>1</v>
      </c>
      <c r="D7691" s="229">
        <v>0</v>
      </c>
      <c r="E7691" s="229">
        <v>4</v>
      </c>
      <c r="F7691" s="229">
        <v>0</v>
      </c>
      <c r="G7691" s="230">
        <v>0.2</v>
      </c>
    </row>
    <row r="7692" spans="1:7" x14ac:dyDescent="0.2">
      <c r="A7692" s="229" t="s">
        <v>14670</v>
      </c>
      <c r="B7692" s="229" t="s">
        <v>14517</v>
      </c>
      <c r="C7692" s="229">
        <v>1</v>
      </c>
      <c r="D7692" s="229">
        <v>0</v>
      </c>
      <c r="E7692" s="229">
        <v>4</v>
      </c>
      <c r="F7692" s="229">
        <v>0</v>
      </c>
      <c r="G7692" s="230">
        <v>0.2</v>
      </c>
    </row>
    <row r="7693" spans="1:7" x14ac:dyDescent="0.2">
      <c r="A7693" s="229" t="s">
        <v>14670</v>
      </c>
      <c r="B7693" s="229" t="s">
        <v>14518</v>
      </c>
      <c r="C7693" s="229">
        <v>1</v>
      </c>
      <c r="D7693" s="229">
        <v>0</v>
      </c>
      <c r="E7693" s="229">
        <v>4</v>
      </c>
      <c r="F7693" s="229">
        <v>0</v>
      </c>
      <c r="G7693" s="230">
        <v>0.2</v>
      </c>
    </row>
    <row r="7694" spans="1:7" x14ac:dyDescent="0.2">
      <c r="A7694" s="229" t="s">
        <v>14670</v>
      </c>
      <c r="B7694" s="229" t="s">
        <v>14519</v>
      </c>
      <c r="C7694" s="229">
        <v>1</v>
      </c>
      <c r="D7694" s="229">
        <v>0</v>
      </c>
      <c r="E7694" s="229">
        <v>4</v>
      </c>
      <c r="F7694" s="229">
        <v>0</v>
      </c>
      <c r="G7694" s="230">
        <v>0.2</v>
      </c>
    </row>
    <row r="7695" spans="1:7" x14ac:dyDescent="0.2">
      <c r="A7695" s="229" t="s">
        <v>14670</v>
      </c>
      <c r="B7695" s="229" t="s">
        <v>14520</v>
      </c>
      <c r="C7695" s="229">
        <v>1</v>
      </c>
      <c r="D7695" s="229">
        <v>0</v>
      </c>
      <c r="E7695" s="229">
        <v>4</v>
      </c>
      <c r="F7695" s="229">
        <v>0</v>
      </c>
      <c r="G7695" s="230">
        <v>0.2</v>
      </c>
    </row>
    <row r="7696" spans="1:7" x14ac:dyDescent="0.2">
      <c r="A7696" s="229" t="s">
        <v>14670</v>
      </c>
      <c r="B7696" s="229" t="s">
        <v>14521</v>
      </c>
      <c r="C7696" s="229">
        <v>1</v>
      </c>
      <c r="D7696" s="229">
        <v>0</v>
      </c>
      <c r="E7696" s="229">
        <v>4</v>
      </c>
      <c r="F7696" s="229">
        <v>0</v>
      </c>
      <c r="G7696" s="230">
        <v>0.2</v>
      </c>
    </row>
    <row r="7697" spans="1:7" x14ac:dyDescent="0.2">
      <c r="A7697" s="229" t="s">
        <v>14670</v>
      </c>
      <c r="B7697" s="229" t="s">
        <v>14522</v>
      </c>
      <c r="C7697" s="229">
        <v>1</v>
      </c>
      <c r="D7697" s="229">
        <v>0</v>
      </c>
      <c r="E7697" s="229">
        <v>4</v>
      </c>
      <c r="F7697" s="229">
        <v>0</v>
      </c>
      <c r="G7697" s="230">
        <v>0.2</v>
      </c>
    </row>
    <row r="7698" spans="1:7" x14ac:dyDescent="0.2">
      <c r="A7698" s="229" t="s">
        <v>14670</v>
      </c>
      <c r="B7698" s="229" t="s">
        <v>14523</v>
      </c>
      <c r="C7698" s="229">
        <v>1</v>
      </c>
      <c r="D7698" s="229">
        <v>0</v>
      </c>
      <c r="E7698" s="229">
        <v>4</v>
      </c>
      <c r="F7698" s="229">
        <v>0</v>
      </c>
      <c r="G7698" s="230">
        <v>0.2</v>
      </c>
    </row>
    <row r="7699" spans="1:7" x14ac:dyDescent="0.2">
      <c r="A7699" s="229" t="s">
        <v>14670</v>
      </c>
      <c r="B7699" s="229" t="s">
        <v>14524</v>
      </c>
      <c r="C7699" s="229">
        <v>1</v>
      </c>
      <c r="D7699" s="229">
        <v>0</v>
      </c>
      <c r="E7699" s="229">
        <v>4</v>
      </c>
      <c r="F7699" s="229">
        <v>0</v>
      </c>
      <c r="G7699" s="230">
        <v>0.2</v>
      </c>
    </row>
    <row r="7700" spans="1:7" x14ac:dyDescent="0.2">
      <c r="A7700" s="229" t="s">
        <v>14670</v>
      </c>
      <c r="B7700" s="229" t="s">
        <v>14525</v>
      </c>
      <c r="C7700" s="229">
        <v>1</v>
      </c>
      <c r="D7700" s="229">
        <v>0</v>
      </c>
      <c r="E7700" s="229">
        <v>4</v>
      </c>
      <c r="F7700" s="229">
        <v>0</v>
      </c>
      <c r="G7700" s="230">
        <v>0.2</v>
      </c>
    </row>
    <row r="7701" spans="1:7" x14ac:dyDescent="0.2">
      <c r="A7701" s="229" t="s">
        <v>14670</v>
      </c>
      <c r="B7701" s="229" t="s">
        <v>14526</v>
      </c>
      <c r="C7701" s="229">
        <v>1</v>
      </c>
      <c r="D7701" s="229">
        <v>0</v>
      </c>
      <c r="E7701" s="229">
        <v>4</v>
      </c>
      <c r="F7701" s="229">
        <v>0</v>
      </c>
      <c r="G7701" s="230">
        <v>0.2</v>
      </c>
    </row>
    <row r="7702" spans="1:7" x14ac:dyDescent="0.2">
      <c r="A7702" s="229" t="s">
        <v>14670</v>
      </c>
      <c r="B7702" s="229" t="s">
        <v>14527</v>
      </c>
      <c r="C7702" s="229">
        <v>1</v>
      </c>
      <c r="D7702" s="229">
        <v>0</v>
      </c>
      <c r="E7702" s="229">
        <v>4</v>
      </c>
      <c r="F7702" s="229">
        <v>0</v>
      </c>
      <c r="G7702" s="230">
        <v>0.2</v>
      </c>
    </row>
    <row r="7703" spans="1:7" x14ac:dyDescent="0.2">
      <c r="A7703" s="229" t="s">
        <v>14670</v>
      </c>
      <c r="B7703" s="229" t="s">
        <v>14528</v>
      </c>
      <c r="C7703" s="229">
        <v>1</v>
      </c>
      <c r="D7703" s="229">
        <v>0</v>
      </c>
      <c r="E7703" s="229">
        <v>4</v>
      </c>
      <c r="F7703" s="229">
        <v>0</v>
      </c>
      <c r="G7703" s="230">
        <v>0.2</v>
      </c>
    </row>
    <row r="7704" spans="1:7" x14ac:dyDescent="0.2">
      <c r="A7704" s="229" t="s">
        <v>14670</v>
      </c>
      <c r="B7704" s="229" t="s">
        <v>14529</v>
      </c>
      <c r="C7704" s="229">
        <v>1</v>
      </c>
      <c r="D7704" s="229">
        <v>0</v>
      </c>
      <c r="E7704" s="229">
        <v>4</v>
      </c>
      <c r="F7704" s="229">
        <v>0</v>
      </c>
      <c r="G7704" s="230">
        <v>0.2</v>
      </c>
    </row>
    <row r="7705" spans="1:7" x14ac:dyDescent="0.2">
      <c r="A7705" s="229" t="s">
        <v>14670</v>
      </c>
      <c r="B7705" s="229" t="s">
        <v>14530</v>
      </c>
      <c r="C7705" s="229">
        <v>1</v>
      </c>
      <c r="D7705" s="229">
        <v>0</v>
      </c>
      <c r="E7705" s="229">
        <v>4</v>
      </c>
      <c r="F7705" s="229">
        <v>0</v>
      </c>
      <c r="G7705" s="230">
        <v>0.2</v>
      </c>
    </row>
    <row r="7706" spans="1:7" x14ac:dyDescent="0.2">
      <c r="A7706" s="229" t="s">
        <v>14670</v>
      </c>
      <c r="B7706" s="229" t="s">
        <v>14531</v>
      </c>
      <c r="C7706" s="229">
        <v>1</v>
      </c>
      <c r="D7706" s="229">
        <v>0</v>
      </c>
      <c r="E7706" s="229">
        <v>4</v>
      </c>
      <c r="F7706" s="229">
        <v>0</v>
      </c>
      <c r="G7706" s="230">
        <v>0.2</v>
      </c>
    </row>
    <row r="7707" spans="1:7" x14ac:dyDescent="0.2">
      <c r="A7707" s="229" t="s">
        <v>14670</v>
      </c>
      <c r="B7707" s="229" t="s">
        <v>14532</v>
      </c>
      <c r="C7707" s="229">
        <v>1</v>
      </c>
      <c r="D7707" s="229">
        <v>0</v>
      </c>
      <c r="E7707" s="229">
        <v>4</v>
      </c>
      <c r="F7707" s="229">
        <v>0</v>
      </c>
      <c r="G7707" s="230">
        <v>0.2</v>
      </c>
    </row>
    <row r="7708" spans="1:7" x14ac:dyDescent="0.2">
      <c r="A7708" s="229" t="s">
        <v>14670</v>
      </c>
      <c r="B7708" s="229" t="s">
        <v>14533</v>
      </c>
      <c r="C7708" s="229">
        <v>1</v>
      </c>
      <c r="D7708" s="229">
        <v>0</v>
      </c>
      <c r="E7708" s="229">
        <v>4</v>
      </c>
      <c r="F7708" s="229">
        <v>0</v>
      </c>
      <c r="G7708" s="230">
        <v>0.2</v>
      </c>
    </row>
    <row r="7709" spans="1:7" x14ac:dyDescent="0.2">
      <c r="A7709" s="229" t="s">
        <v>14670</v>
      </c>
      <c r="B7709" s="229" t="s">
        <v>14534</v>
      </c>
      <c r="C7709" s="229">
        <v>1</v>
      </c>
      <c r="D7709" s="229">
        <v>0</v>
      </c>
      <c r="E7709" s="229">
        <v>4</v>
      </c>
      <c r="F7709" s="229">
        <v>0</v>
      </c>
      <c r="G7709" s="230">
        <v>0.2</v>
      </c>
    </row>
    <row r="7710" spans="1:7" x14ac:dyDescent="0.2">
      <c r="A7710" s="229" t="s">
        <v>14670</v>
      </c>
      <c r="B7710" s="229" t="s">
        <v>14535</v>
      </c>
      <c r="C7710" s="229">
        <v>1</v>
      </c>
      <c r="D7710" s="229">
        <v>0</v>
      </c>
      <c r="E7710" s="229">
        <v>4</v>
      </c>
      <c r="F7710" s="229">
        <v>0</v>
      </c>
      <c r="G7710" s="230">
        <v>0.2</v>
      </c>
    </row>
    <row r="7711" spans="1:7" x14ac:dyDescent="0.2">
      <c r="A7711" s="229" t="s">
        <v>14670</v>
      </c>
      <c r="B7711" s="229" t="s">
        <v>14536</v>
      </c>
      <c r="C7711" s="229">
        <v>1</v>
      </c>
      <c r="D7711" s="229">
        <v>0</v>
      </c>
      <c r="E7711" s="229">
        <v>4</v>
      </c>
      <c r="F7711" s="229">
        <v>0</v>
      </c>
      <c r="G7711" s="230">
        <v>0.2</v>
      </c>
    </row>
    <row r="7712" spans="1:7" x14ac:dyDescent="0.2">
      <c r="A7712" s="229" t="s">
        <v>14670</v>
      </c>
      <c r="B7712" s="229" t="s">
        <v>14537</v>
      </c>
      <c r="C7712" s="229">
        <v>1</v>
      </c>
      <c r="D7712" s="229">
        <v>0</v>
      </c>
      <c r="E7712" s="229">
        <v>4</v>
      </c>
      <c r="F7712" s="229">
        <v>0</v>
      </c>
      <c r="G7712" s="230">
        <v>0.2</v>
      </c>
    </row>
    <row r="7713" spans="1:7" x14ac:dyDescent="0.2">
      <c r="A7713" s="229" t="s">
        <v>14670</v>
      </c>
      <c r="B7713" s="229" t="s">
        <v>14538</v>
      </c>
      <c r="C7713" s="229">
        <v>1</v>
      </c>
      <c r="D7713" s="229">
        <v>0</v>
      </c>
      <c r="E7713" s="229">
        <v>4</v>
      </c>
      <c r="F7713" s="229">
        <v>0</v>
      </c>
      <c r="G7713" s="230">
        <v>0.2</v>
      </c>
    </row>
    <row r="7714" spans="1:7" x14ac:dyDescent="0.2">
      <c r="A7714" s="229" t="s">
        <v>14670</v>
      </c>
      <c r="B7714" s="229" t="s">
        <v>14539</v>
      </c>
      <c r="C7714" s="229">
        <v>1</v>
      </c>
      <c r="D7714" s="229">
        <v>0</v>
      </c>
      <c r="E7714" s="229">
        <v>4</v>
      </c>
      <c r="F7714" s="229">
        <v>0</v>
      </c>
      <c r="G7714" s="230">
        <v>0.2</v>
      </c>
    </row>
    <row r="7715" spans="1:7" x14ac:dyDescent="0.2">
      <c r="A7715" s="229" t="s">
        <v>14670</v>
      </c>
      <c r="B7715" s="229" t="s">
        <v>14540</v>
      </c>
      <c r="C7715" s="229">
        <v>1</v>
      </c>
      <c r="D7715" s="229">
        <v>0</v>
      </c>
      <c r="E7715" s="229">
        <v>4</v>
      </c>
      <c r="F7715" s="229">
        <v>0</v>
      </c>
      <c r="G7715" s="230">
        <v>0.2</v>
      </c>
    </row>
    <row r="7716" spans="1:7" x14ac:dyDescent="0.2">
      <c r="A7716" s="229" t="s">
        <v>14670</v>
      </c>
      <c r="B7716" s="229" t="s">
        <v>14541</v>
      </c>
      <c r="C7716" s="229">
        <v>1</v>
      </c>
      <c r="D7716" s="229">
        <v>0</v>
      </c>
      <c r="E7716" s="229">
        <v>4</v>
      </c>
      <c r="F7716" s="229">
        <v>0</v>
      </c>
      <c r="G7716" s="230">
        <v>0.2</v>
      </c>
    </row>
    <row r="7717" spans="1:7" x14ac:dyDescent="0.2">
      <c r="A7717" s="229" t="s">
        <v>14670</v>
      </c>
      <c r="B7717" s="229" t="s">
        <v>14542</v>
      </c>
      <c r="C7717" s="229">
        <v>1</v>
      </c>
      <c r="D7717" s="229">
        <v>0</v>
      </c>
      <c r="E7717" s="229">
        <v>4</v>
      </c>
      <c r="F7717" s="229">
        <v>0</v>
      </c>
      <c r="G7717" s="230">
        <v>0.2</v>
      </c>
    </row>
    <row r="7718" spans="1:7" x14ac:dyDescent="0.2">
      <c r="A7718" s="229" t="s">
        <v>14670</v>
      </c>
      <c r="B7718" s="229" t="s">
        <v>14543</v>
      </c>
      <c r="C7718" s="229">
        <v>1</v>
      </c>
      <c r="D7718" s="229">
        <v>0</v>
      </c>
      <c r="E7718" s="229">
        <v>4</v>
      </c>
      <c r="F7718" s="229">
        <v>0</v>
      </c>
      <c r="G7718" s="230">
        <v>0.2</v>
      </c>
    </row>
    <row r="7719" spans="1:7" x14ac:dyDescent="0.2">
      <c r="A7719" s="229" t="s">
        <v>14670</v>
      </c>
      <c r="B7719" s="229" t="s">
        <v>14544</v>
      </c>
      <c r="C7719" s="229">
        <v>1</v>
      </c>
      <c r="D7719" s="229">
        <v>0</v>
      </c>
      <c r="E7719" s="229">
        <v>4</v>
      </c>
      <c r="F7719" s="229">
        <v>0</v>
      </c>
      <c r="G7719" s="230">
        <v>0.2</v>
      </c>
    </row>
    <row r="7720" spans="1:7" x14ac:dyDescent="0.2">
      <c r="A7720" s="229" t="s">
        <v>14704</v>
      </c>
      <c r="B7720" s="229" t="s">
        <v>14720</v>
      </c>
      <c r="C7720" s="229">
        <v>1</v>
      </c>
      <c r="D7720" s="229">
        <v>0</v>
      </c>
      <c r="E7720" s="229">
        <v>3</v>
      </c>
      <c r="F7720" s="229">
        <v>1</v>
      </c>
      <c r="G7720" s="230">
        <v>0.2</v>
      </c>
    </row>
    <row r="7721" spans="1:7" x14ac:dyDescent="0.2">
      <c r="A7721" s="229" t="s">
        <v>14704</v>
      </c>
      <c r="B7721" s="229" t="s">
        <v>14691</v>
      </c>
      <c r="C7721" s="229">
        <v>1</v>
      </c>
      <c r="D7721" s="229">
        <v>0</v>
      </c>
      <c r="E7721" s="229">
        <v>3</v>
      </c>
      <c r="F7721" s="229">
        <v>1</v>
      </c>
      <c r="G7721" s="230">
        <v>0.2</v>
      </c>
    </row>
    <row r="7722" spans="1:7" x14ac:dyDescent="0.2">
      <c r="A7722" s="229" t="s">
        <v>14704</v>
      </c>
      <c r="B7722" s="229" t="s">
        <v>14237</v>
      </c>
      <c r="C7722" s="229">
        <v>1</v>
      </c>
      <c r="D7722" s="229">
        <v>0</v>
      </c>
      <c r="E7722" s="229">
        <v>3</v>
      </c>
      <c r="F7722" s="229">
        <v>1</v>
      </c>
      <c r="G7722" s="230">
        <v>0.2</v>
      </c>
    </row>
    <row r="7723" spans="1:7" x14ac:dyDescent="0.2">
      <c r="A7723" s="229" t="s">
        <v>14704</v>
      </c>
      <c r="B7723" s="229" t="s">
        <v>14238</v>
      </c>
      <c r="C7723" s="229">
        <v>1</v>
      </c>
      <c r="D7723" s="229">
        <v>0</v>
      </c>
      <c r="E7723" s="229">
        <v>3</v>
      </c>
      <c r="F7723" s="229">
        <v>1</v>
      </c>
      <c r="G7723" s="230">
        <v>0.2</v>
      </c>
    </row>
    <row r="7724" spans="1:7" x14ac:dyDescent="0.2">
      <c r="A7724" s="229" t="s">
        <v>14704</v>
      </c>
      <c r="B7724" s="229" t="s">
        <v>14239</v>
      </c>
      <c r="C7724" s="229">
        <v>1</v>
      </c>
      <c r="D7724" s="229">
        <v>0</v>
      </c>
      <c r="E7724" s="229">
        <v>3</v>
      </c>
      <c r="F7724" s="229">
        <v>1</v>
      </c>
      <c r="G7724" s="230">
        <v>0.2</v>
      </c>
    </row>
    <row r="7725" spans="1:7" x14ac:dyDescent="0.2">
      <c r="A7725" s="229" t="s">
        <v>14704</v>
      </c>
      <c r="B7725" s="229" t="s">
        <v>14240</v>
      </c>
      <c r="C7725" s="229">
        <v>1</v>
      </c>
      <c r="D7725" s="229">
        <v>0</v>
      </c>
      <c r="E7725" s="229">
        <v>3</v>
      </c>
      <c r="F7725" s="229">
        <v>1</v>
      </c>
      <c r="G7725" s="230">
        <v>0.2</v>
      </c>
    </row>
    <row r="7726" spans="1:7" x14ac:dyDescent="0.2">
      <c r="A7726" s="229" t="s">
        <v>14704</v>
      </c>
      <c r="B7726" s="229" t="s">
        <v>14241</v>
      </c>
      <c r="C7726" s="229">
        <v>1</v>
      </c>
      <c r="D7726" s="229">
        <v>0</v>
      </c>
      <c r="E7726" s="229">
        <v>3</v>
      </c>
      <c r="F7726" s="229">
        <v>1</v>
      </c>
      <c r="G7726" s="230">
        <v>0.2</v>
      </c>
    </row>
    <row r="7727" spans="1:7" x14ac:dyDescent="0.2">
      <c r="A7727" s="229" t="s">
        <v>14704</v>
      </c>
      <c r="B7727" s="229" t="s">
        <v>14271</v>
      </c>
      <c r="C7727" s="229">
        <v>1</v>
      </c>
      <c r="D7727" s="229">
        <v>0</v>
      </c>
      <c r="E7727" s="229">
        <v>3</v>
      </c>
      <c r="F7727" s="229">
        <v>1</v>
      </c>
      <c r="G7727" s="230">
        <v>0.2</v>
      </c>
    </row>
    <row r="7728" spans="1:7" x14ac:dyDescent="0.2">
      <c r="A7728" s="229" t="s">
        <v>14704</v>
      </c>
      <c r="B7728" s="229" t="s">
        <v>14242</v>
      </c>
      <c r="C7728" s="229">
        <v>1</v>
      </c>
      <c r="D7728" s="229">
        <v>0</v>
      </c>
      <c r="E7728" s="229">
        <v>3</v>
      </c>
      <c r="F7728" s="229">
        <v>1</v>
      </c>
      <c r="G7728" s="230">
        <v>0.2</v>
      </c>
    </row>
    <row r="7729" spans="1:7" x14ac:dyDescent="0.2">
      <c r="A7729" s="229" t="s">
        <v>14704</v>
      </c>
      <c r="B7729" s="229" t="s">
        <v>14243</v>
      </c>
      <c r="C7729" s="229">
        <v>1</v>
      </c>
      <c r="D7729" s="229">
        <v>0</v>
      </c>
      <c r="E7729" s="229">
        <v>3</v>
      </c>
      <c r="F7729" s="229">
        <v>1</v>
      </c>
      <c r="G7729" s="230">
        <v>0.2</v>
      </c>
    </row>
    <row r="7730" spans="1:7" x14ac:dyDescent="0.2">
      <c r="A7730" s="229" t="s">
        <v>14704</v>
      </c>
      <c r="B7730" s="229" t="s">
        <v>14244</v>
      </c>
      <c r="C7730" s="229">
        <v>1</v>
      </c>
      <c r="D7730" s="229">
        <v>0</v>
      </c>
      <c r="E7730" s="229">
        <v>3</v>
      </c>
      <c r="F7730" s="229">
        <v>1</v>
      </c>
      <c r="G7730" s="230">
        <v>0.2</v>
      </c>
    </row>
    <row r="7731" spans="1:7" x14ac:dyDescent="0.2">
      <c r="A7731" s="229" t="s">
        <v>14704</v>
      </c>
      <c r="B7731" s="229" t="s">
        <v>14245</v>
      </c>
      <c r="C7731" s="229">
        <v>1</v>
      </c>
      <c r="D7731" s="229">
        <v>0</v>
      </c>
      <c r="E7731" s="229">
        <v>3</v>
      </c>
      <c r="F7731" s="229">
        <v>1</v>
      </c>
      <c r="G7731" s="230">
        <v>0.2</v>
      </c>
    </row>
    <row r="7732" spans="1:7" x14ac:dyDescent="0.2">
      <c r="A7732" s="229" t="s">
        <v>14704</v>
      </c>
      <c r="B7732" s="229" t="s">
        <v>14246</v>
      </c>
      <c r="C7732" s="229">
        <v>1</v>
      </c>
      <c r="D7732" s="229">
        <v>0</v>
      </c>
      <c r="E7732" s="229">
        <v>3</v>
      </c>
      <c r="F7732" s="229">
        <v>1</v>
      </c>
      <c r="G7732" s="230">
        <v>0.2</v>
      </c>
    </row>
    <row r="7733" spans="1:7" x14ac:dyDescent="0.2">
      <c r="A7733" s="229" t="s">
        <v>14704</v>
      </c>
      <c r="B7733" s="229" t="s">
        <v>14260</v>
      </c>
      <c r="C7733" s="229">
        <v>1</v>
      </c>
      <c r="D7733" s="229">
        <v>0</v>
      </c>
      <c r="E7733" s="229">
        <v>3</v>
      </c>
      <c r="F7733" s="229">
        <v>1</v>
      </c>
      <c r="G7733" s="230">
        <v>0.2</v>
      </c>
    </row>
    <row r="7734" spans="1:7" x14ac:dyDescent="0.2">
      <c r="A7734" s="229" t="s">
        <v>14704</v>
      </c>
      <c r="B7734" s="229" t="s">
        <v>14247</v>
      </c>
      <c r="C7734" s="229">
        <v>1</v>
      </c>
      <c r="D7734" s="229">
        <v>0</v>
      </c>
      <c r="E7734" s="229">
        <v>3</v>
      </c>
      <c r="F7734" s="229">
        <v>1</v>
      </c>
      <c r="G7734" s="230">
        <v>0.2</v>
      </c>
    </row>
    <row r="7735" spans="1:7" x14ac:dyDescent="0.2">
      <c r="A7735" s="229" t="s">
        <v>14704</v>
      </c>
      <c r="B7735" s="229" t="s">
        <v>14261</v>
      </c>
      <c r="C7735" s="229">
        <v>1</v>
      </c>
      <c r="D7735" s="229">
        <v>0</v>
      </c>
      <c r="E7735" s="229">
        <v>3</v>
      </c>
      <c r="F7735" s="229">
        <v>1</v>
      </c>
      <c r="G7735" s="230">
        <v>0.2</v>
      </c>
    </row>
    <row r="7736" spans="1:7" x14ac:dyDescent="0.2">
      <c r="A7736" s="229" t="s">
        <v>14704</v>
      </c>
      <c r="B7736" s="229" t="s">
        <v>14248</v>
      </c>
      <c r="C7736" s="229">
        <v>1</v>
      </c>
      <c r="D7736" s="229">
        <v>0</v>
      </c>
      <c r="E7736" s="229">
        <v>3</v>
      </c>
      <c r="F7736" s="229">
        <v>1</v>
      </c>
      <c r="G7736" s="230">
        <v>0.2</v>
      </c>
    </row>
    <row r="7737" spans="1:7" x14ac:dyDescent="0.2">
      <c r="A7737" s="229" t="s">
        <v>14704</v>
      </c>
      <c r="B7737" s="229" t="s">
        <v>14249</v>
      </c>
      <c r="C7737" s="229">
        <v>1</v>
      </c>
      <c r="D7737" s="229">
        <v>0</v>
      </c>
      <c r="E7737" s="229">
        <v>3</v>
      </c>
      <c r="F7737" s="229">
        <v>1</v>
      </c>
      <c r="G7737" s="230">
        <v>0.2</v>
      </c>
    </row>
    <row r="7738" spans="1:7" x14ac:dyDescent="0.2">
      <c r="A7738" s="229" t="s">
        <v>14704</v>
      </c>
      <c r="B7738" s="229" t="s">
        <v>14250</v>
      </c>
      <c r="C7738" s="229">
        <v>1</v>
      </c>
      <c r="D7738" s="229">
        <v>0</v>
      </c>
      <c r="E7738" s="229">
        <v>3</v>
      </c>
      <c r="F7738" s="229">
        <v>1</v>
      </c>
      <c r="G7738" s="230">
        <v>0.2</v>
      </c>
    </row>
    <row r="7739" spans="1:7" x14ac:dyDescent="0.2">
      <c r="A7739" s="229" t="s">
        <v>14704</v>
      </c>
      <c r="B7739" s="229" t="s">
        <v>14721</v>
      </c>
      <c r="C7739" s="229">
        <v>1</v>
      </c>
      <c r="D7739" s="229">
        <v>0</v>
      </c>
      <c r="E7739" s="229">
        <v>3</v>
      </c>
      <c r="F7739" s="229">
        <v>1</v>
      </c>
      <c r="G7739" s="230">
        <v>0.2</v>
      </c>
    </row>
    <row r="7740" spans="1:7" x14ac:dyDescent="0.2">
      <c r="A7740" s="229" t="s">
        <v>14704</v>
      </c>
      <c r="B7740" s="229" t="s">
        <v>14685</v>
      </c>
      <c r="C7740" s="229">
        <v>1</v>
      </c>
      <c r="D7740" s="229">
        <v>0</v>
      </c>
      <c r="E7740" s="229">
        <v>3</v>
      </c>
      <c r="F7740" s="229">
        <v>1</v>
      </c>
      <c r="G7740" s="230">
        <v>0.2</v>
      </c>
    </row>
    <row r="7741" spans="1:7" x14ac:dyDescent="0.2">
      <c r="A7741" s="229" t="s">
        <v>14704</v>
      </c>
      <c r="B7741" s="229" t="s">
        <v>14251</v>
      </c>
      <c r="C7741" s="229">
        <v>1</v>
      </c>
      <c r="D7741" s="229">
        <v>0</v>
      </c>
      <c r="E7741" s="229">
        <v>3</v>
      </c>
      <c r="F7741" s="229">
        <v>1</v>
      </c>
      <c r="G7741" s="230">
        <v>0.2</v>
      </c>
    </row>
    <row r="7742" spans="1:7" x14ac:dyDescent="0.2">
      <c r="A7742" s="229" t="s">
        <v>14208</v>
      </c>
      <c r="B7742" s="229" t="s">
        <v>14720</v>
      </c>
      <c r="C7742" s="229">
        <v>1</v>
      </c>
      <c r="D7742" s="229">
        <v>0</v>
      </c>
      <c r="E7742" s="229">
        <v>3</v>
      </c>
      <c r="F7742" s="229">
        <v>1</v>
      </c>
      <c r="G7742" s="230">
        <v>0.2</v>
      </c>
    </row>
    <row r="7743" spans="1:7" x14ac:dyDescent="0.2">
      <c r="A7743" s="229" t="s">
        <v>14208</v>
      </c>
      <c r="B7743" s="229" t="s">
        <v>14691</v>
      </c>
      <c r="C7743" s="229">
        <v>1</v>
      </c>
      <c r="D7743" s="229">
        <v>0</v>
      </c>
      <c r="E7743" s="229">
        <v>3</v>
      </c>
      <c r="F7743" s="229">
        <v>1</v>
      </c>
      <c r="G7743" s="230">
        <v>0.2</v>
      </c>
    </row>
    <row r="7744" spans="1:7" x14ac:dyDescent="0.2">
      <c r="A7744" s="229" t="s">
        <v>14208</v>
      </c>
      <c r="B7744" s="229" t="s">
        <v>14237</v>
      </c>
      <c r="C7744" s="229">
        <v>1</v>
      </c>
      <c r="D7744" s="229">
        <v>0</v>
      </c>
      <c r="E7744" s="229">
        <v>3</v>
      </c>
      <c r="F7744" s="229">
        <v>1</v>
      </c>
      <c r="G7744" s="230">
        <v>0.2</v>
      </c>
    </row>
    <row r="7745" spans="1:7" x14ac:dyDescent="0.2">
      <c r="A7745" s="229" t="s">
        <v>14208</v>
      </c>
      <c r="B7745" s="229" t="s">
        <v>14238</v>
      </c>
      <c r="C7745" s="229">
        <v>1</v>
      </c>
      <c r="D7745" s="229">
        <v>0</v>
      </c>
      <c r="E7745" s="229">
        <v>3</v>
      </c>
      <c r="F7745" s="229">
        <v>1</v>
      </c>
      <c r="G7745" s="230">
        <v>0.2</v>
      </c>
    </row>
    <row r="7746" spans="1:7" x14ac:dyDescent="0.2">
      <c r="A7746" s="229" t="s">
        <v>14208</v>
      </c>
      <c r="B7746" s="229" t="s">
        <v>14239</v>
      </c>
      <c r="C7746" s="229">
        <v>1</v>
      </c>
      <c r="D7746" s="229">
        <v>0</v>
      </c>
      <c r="E7746" s="229">
        <v>3</v>
      </c>
      <c r="F7746" s="229">
        <v>1</v>
      </c>
      <c r="G7746" s="230">
        <v>0.2</v>
      </c>
    </row>
    <row r="7747" spans="1:7" x14ac:dyDescent="0.2">
      <c r="A7747" s="229" t="s">
        <v>14208</v>
      </c>
      <c r="B7747" s="229" t="s">
        <v>14240</v>
      </c>
      <c r="C7747" s="229">
        <v>1</v>
      </c>
      <c r="D7747" s="229">
        <v>0</v>
      </c>
      <c r="E7747" s="229">
        <v>3</v>
      </c>
      <c r="F7747" s="229">
        <v>1</v>
      </c>
      <c r="G7747" s="230">
        <v>0.2</v>
      </c>
    </row>
    <row r="7748" spans="1:7" x14ac:dyDescent="0.2">
      <c r="A7748" s="229" t="s">
        <v>14208</v>
      </c>
      <c r="B7748" s="229" t="s">
        <v>14241</v>
      </c>
      <c r="C7748" s="229">
        <v>1</v>
      </c>
      <c r="D7748" s="229">
        <v>0</v>
      </c>
      <c r="E7748" s="229">
        <v>3</v>
      </c>
      <c r="F7748" s="229">
        <v>1</v>
      </c>
      <c r="G7748" s="230">
        <v>0.2</v>
      </c>
    </row>
    <row r="7749" spans="1:7" x14ac:dyDescent="0.2">
      <c r="A7749" s="229" t="s">
        <v>14208</v>
      </c>
      <c r="B7749" s="229" t="s">
        <v>14271</v>
      </c>
      <c r="C7749" s="229">
        <v>1</v>
      </c>
      <c r="D7749" s="229">
        <v>0</v>
      </c>
      <c r="E7749" s="229">
        <v>3</v>
      </c>
      <c r="F7749" s="229">
        <v>1</v>
      </c>
      <c r="G7749" s="230">
        <v>0.2</v>
      </c>
    </row>
    <row r="7750" spans="1:7" x14ac:dyDescent="0.2">
      <c r="A7750" s="229" t="s">
        <v>14208</v>
      </c>
      <c r="B7750" s="229" t="s">
        <v>14242</v>
      </c>
      <c r="C7750" s="229">
        <v>1</v>
      </c>
      <c r="D7750" s="229">
        <v>0</v>
      </c>
      <c r="E7750" s="229">
        <v>3</v>
      </c>
      <c r="F7750" s="229">
        <v>1</v>
      </c>
      <c r="G7750" s="230">
        <v>0.2</v>
      </c>
    </row>
    <row r="7751" spans="1:7" x14ac:dyDescent="0.2">
      <c r="A7751" s="229" t="s">
        <v>14208</v>
      </c>
      <c r="B7751" s="229" t="s">
        <v>14243</v>
      </c>
      <c r="C7751" s="229">
        <v>1</v>
      </c>
      <c r="D7751" s="229">
        <v>0</v>
      </c>
      <c r="E7751" s="229">
        <v>3</v>
      </c>
      <c r="F7751" s="229">
        <v>1</v>
      </c>
      <c r="G7751" s="230">
        <v>0.2</v>
      </c>
    </row>
    <row r="7752" spans="1:7" x14ac:dyDescent="0.2">
      <c r="A7752" s="229" t="s">
        <v>14208</v>
      </c>
      <c r="B7752" s="229" t="s">
        <v>14244</v>
      </c>
      <c r="C7752" s="229">
        <v>1</v>
      </c>
      <c r="D7752" s="229">
        <v>0</v>
      </c>
      <c r="E7752" s="229">
        <v>3</v>
      </c>
      <c r="F7752" s="229">
        <v>1</v>
      </c>
      <c r="G7752" s="230">
        <v>0.2</v>
      </c>
    </row>
    <row r="7753" spans="1:7" x14ac:dyDescent="0.2">
      <c r="A7753" s="229" t="s">
        <v>14208</v>
      </c>
      <c r="B7753" s="229" t="s">
        <v>14245</v>
      </c>
      <c r="C7753" s="229">
        <v>1</v>
      </c>
      <c r="D7753" s="229">
        <v>0</v>
      </c>
      <c r="E7753" s="229">
        <v>3</v>
      </c>
      <c r="F7753" s="229">
        <v>1</v>
      </c>
      <c r="G7753" s="230">
        <v>0.2</v>
      </c>
    </row>
    <row r="7754" spans="1:7" x14ac:dyDescent="0.2">
      <c r="A7754" s="229" t="s">
        <v>14208</v>
      </c>
      <c r="B7754" s="229" t="s">
        <v>14246</v>
      </c>
      <c r="C7754" s="229">
        <v>1</v>
      </c>
      <c r="D7754" s="229">
        <v>0</v>
      </c>
      <c r="E7754" s="229">
        <v>3</v>
      </c>
      <c r="F7754" s="229">
        <v>1</v>
      </c>
      <c r="G7754" s="230">
        <v>0.2</v>
      </c>
    </row>
    <row r="7755" spans="1:7" x14ac:dyDescent="0.2">
      <c r="A7755" s="229" t="s">
        <v>14208</v>
      </c>
      <c r="B7755" s="229" t="s">
        <v>14247</v>
      </c>
      <c r="C7755" s="229">
        <v>1</v>
      </c>
      <c r="D7755" s="229">
        <v>0</v>
      </c>
      <c r="E7755" s="229">
        <v>3</v>
      </c>
      <c r="F7755" s="229">
        <v>1</v>
      </c>
      <c r="G7755" s="230">
        <v>0.2</v>
      </c>
    </row>
    <row r="7756" spans="1:7" x14ac:dyDescent="0.2">
      <c r="A7756" s="229" t="s">
        <v>14208</v>
      </c>
      <c r="B7756" s="229" t="s">
        <v>14248</v>
      </c>
      <c r="C7756" s="229">
        <v>1</v>
      </c>
      <c r="D7756" s="229">
        <v>0</v>
      </c>
      <c r="E7756" s="229">
        <v>3</v>
      </c>
      <c r="F7756" s="229">
        <v>1</v>
      </c>
      <c r="G7756" s="230">
        <v>0.2</v>
      </c>
    </row>
    <row r="7757" spans="1:7" x14ac:dyDescent="0.2">
      <c r="A7757" s="229" t="s">
        <v>14208</v>
      </c>
      <c r="B7757" s="229" t="s">
        <v>14249</v>
      </c>
      <c r="C7757" s="229">
        <v>1</v>
      </c>
      <c r="D7757" s="229">
        <v>0</v>
      </c>
      <c r="E7757" s="229">
        <v>3</v>
      </c>
      <c r="F7757" s="229">
        <v>1</v>
      </c>
      <c r="G7757" s="230">
        <v>0.2</v>
      </c>
    </row>
    <row r="7758" spans="1:7" x14ac:dyDescent="0.2">
      <c r="A7758" s="229" t="s">
        <v>14208</v>
      </c>
      <c r="B7758" s="229" t="s">
        <v>14250</v>
      </c>
      <c r="C7758" s="229">
        <v>1</v>
      </c>
      <c r="D7758" s="229">
        <v>0</v>
      </c>
      <c r="E7758" s="229">
        <v>3</v>
      </c>
      <c r="F7758" s="229">
        <v>1</v>
      </c>
      <c r="G7758" s="230">
        <v>0.2</v>
      </c>
    </row>
    <row r="7759" spans="1:7" x14ac:dyDescent="0.2">
      <c r="A7759" s="229" t="s">
        <v>14208</v>
      </c>
      <c r="B7759" s="229" t="s">
        <v>14721</v>
      </c>
      <c r="C7759" s="229">
        <v>1</v>
      </c>
      <c r="D7759" s="229">
        <v>0</v>
      </c>
      <c r="E7759" s="229">
        <v>3</v>
      </c>
      <c r="F7759" s="229">
        <v>1</v>
      </c>
      <c r="G7759" s="230">
        <v>0.2</v>
      </c>
    </row>
    <row r="7760" spans="1:7" x14ac:dyDescent="0.2">
      <c r="A7760" s="229" t="s">
        <v>14208</v>
      </c>
      <c r="B7760" s="229" t="s">
        <v>14251</v>
      </c>
      <c r="C7760" s="229">
        <v>1</v>
      </c>
      <c r="D7760" s="229">
        <v>0</v>
      </c>
      <c r="E7760" s="229">
        <v>3</v>
      </c>
      <c r="F7760" s="229">
        <v>1</v>
      </c>
      <c r="G7760" s="230">
        <v>0.2</v>
      </c>
    </row>
    <row r="7761" spans="1:7" x14ac:dyDescent="0.2">
      <c r="A7761" s="229" t="s">
        <v>14671</v>
      </c>
      <c r="B7761" s="229" t="s">
        <v>14720</v>
      </c>
      <c r="C7761" s="229">
        <v>1</v>
      </c>
      <c r="D7761" s="229">
        <v>0</v>
      </c>
      <c r="E7761" s="229">
        <v>3</v>
      </c>
      <c r="F7761" s="229">
        <v>1</v>
      </c>
      <c r="G7761" s="230">
        <v>0.2</v>
      </c>
    </row>
    <row r="7762" spans="1:7" x14ac:dyDescent="0.2">
      <c r="A7762" s="229" t="s">
        <v>14671</v>
      </c>
      <c r="B7762" s="229" t="s">
        <v>14691</v>
      </c>
      <c r="C7762" s="229">
        <v>1</v>
      </c>
      <c r="D7762" s="229">
        <v>0</v>
      </c>
      <c r="E7762" s="229">
        <v>3</v>
      </c>
      <c r="F7762" s="229">
        <v>1</v>
      </c>
      <c r="G7762" s="230">
        <v>0.2</v>
      </c>
    </row>
    <row r="7763" spans="1:7" x14ac:dyDescent="0.2">
      <c r="A7763" s="229" t="s">
        <v>14671</v>
      </c>
      <c r="B7763" s="229" t="s">
        <v>14271</v>
      </c>
      <c r="C7763" s="229">
        <v>1</v>
      </c>
      <c r="D7763" s="229">
        <v>0</v>
      </c>
      <c r="E7763" s="229">
        <v>3</v>
      </c>
      <c r="F7763" s="229">
        <v>1</v>
      </c>
      <c r="G7763" s="230">
        <v>0.2</v>
      </c>
    </row>
    <row r="7764" spans="1:7" x14ac:dyDescent="0.2">
      <c r="A7764" s="229" t="s">
        <v>14671</v>
      </c>
      <c r="B7764" s="229" t="s">
        <v>14721</v>
      </c>
      <c r="C7764" s="229">
        <v>1</v>
      </c>
      <c r="D7764" s="229">
        <v>0</v>
      </c>
      <c r="E7764" s="229">
        <v>3</v>
      </c>
      <c r="F7764" s="229">
        <v>1</v>
      </c>
      <c r="G7764" s="230">
        <v>0.2</v>
      </c>
    </row>
    <row r="7765" spans="1:7" x14ac:dyDescent="0.2">
      <c r="A7765" s="229" t="s">
        <v>14671</v>
      </c>
      <c r="B7765" s="229" t="s">
        <v>14685</v>
      </c>
      <c r="C7765" s="229">
        <v>1</v>
      </c>
      <c r="D7765" s="229">
        <v>0</v>
      </c>
      <c r="E7765" s="229">
        <v>3</v>
      </c>
      <c r="F7765" s="229">
        <v>1</v>
      </c>
      <c r="G7765" s="230">
        <v>0.2</v>
      </c>
    </row>
    <row r="7766" spans="1:7" x14ac:dyDescent="0.2">
      <c r="A7766" s="229" t="s">
        <v>14675</v>
      </c>
      <c r="B7766" s="229" t="s">
        <v>2214</v>
      </c>
      <c r="C7766" s="229">
        <v>1</v>
      </c>
      <c r="D7766" s="229">
        <v>0</v>
      </c>
      <c r="E7766" s="229">
        <v>2</v>
      </c>
      <c r="F7766" s="229">
        <v>2</v>
      </c>
      <c r="G7766" s="230">
        <v>0.2</v>
      </c>
    </row>
    <row r="7767" spans="1:7" x14ac:dyDescent="0.2">
      <c r="A7767" s="229" t="s">
        <v>14675</v>
      </c>
      <c r="B7767" s="229" t="s">
        <v>14219</v>
      </c>
      <c r="C7767" s="229">
        <v>1</v>
      </c>
      <c r="D7767" s="229">
        <v>0</v>
      </c>
      <c r="E7767" s="229">
        <v>2</v>
      </c>
      <c r="F7767" s="229">
        <v>2</v>
      </c>
      <c r="G7767" s="230">
        <v>0.2</v>
      </c>
    </row>
    <row r="7768" spans="1:7" x14ac:dyDescent="0.2">
      <c r="A7768" s="229" t="s">
        <v>14675</v>
      </c>
      <c r="B7768" s="229" t="s">
        <v>14220</v>
      </c>
      <c r="C7768" s="229">
        <v>1</v>
      </c>
      <c r="D7768" s="229">
        <v>0</v>
      </c>
      <c r="E7768" s="229">
        <v>2</v>
      </c>
      <c r="F7768" s="229">
        <v>2</v>
      </c>
      <c r="G7768" s="230">
        <v>0.2</v>
      </c>
    </row>
    <row r="7769" spans="1:7" x14ac:dyDescent="0.2">
      <c r="A7769" s="229" t="s">
        <v>14675</v>
      </c>
      <c r="B7769" s="229" t="s">
        <v>14672</v>
      </c>
      <c r="C7769" s="229">
        <v>1</v>
      </c>
      <c r="D7769" s="229">
        <v>0</v>
      </c>
      <c r="E7769" s="229">
        <v>2</v>
      </c>
      <c r="F7769" s="229">
        <v>2</v>
      </c>
      <c r="G7769" s="230">
        <v>0.2</v>
      </c>
    </row>
    <row r="7770" spans="1:7" x14ac:dyDescent="0.2">
      <c r="A7770" s="229" t="s">
        <v>14675</v>
      </c>
      <c r="B7770" s="229" t="s">
        <v>14221</v>
      </c>
      <c r="C7770" s="229">
        <v>1</v>
      </c>
      <c r="D7770" s="229">
        <v>0</v>
      </c>
      <c r="E7770" s="229">
        <v>2</v>
      </c>
      <c r="F7770" s="229">
        <v>2</v>
      </c>
      <c r="G7770" s="230">
        <v>0.2</v>
      </c>
    </row>
    <row r="7771" spans="1:7" x14ac:dyDescent="0.2">
      <c r="A7771" s="229" t="s">
        <v>14675</v>
      </c>
      <c r="B7771" s="229" t="s">
        <v>14673</v>
      </c>
      <c r="C7771" s="229">
        <v>1</v>
      </c>
      <c r="D7771" s="229">
        <v>0</v>
      </c>
      <c r="E7771" s="229">
        <v>2</v>
      </c>
      <c r="F7771" s="229">
        <v>2</v>
      </c>
      <c r="G7771" s="230">
        <v>0.2</v>
      </c>
    </row>
    <row r="7772" spans="1:7" x14ac:dyDescent="0.2">
      <c r="A7772" s="229" t="s">
        <v>14679</v>
      </c>
      <c r="B7772" s="229" t="s">
        <v>14219</v>
      </c>
      <c r="C7772" s="229">
        <v>1</v>
      </c>
      <c r="D7772" s="229">
        <v>0</v>
      </c>
      <c r="E7772" s="229">
        <v>2</v>
      </c>
      <c r="F7772" s="229">
        <v>2</v>
      </c>
      <c r="G7772" s="230">
        <v>0.2</v>
      </c>
    </row>
    <row r="7773" spans="1:7" x14ac:dyDescent="0.2">
      <c r="A7773" s="229" t="s">
        <v>14679</v>
      </c>
      <c r="B7773" s="229" t="s">
        <v>14212</v>
      </c>
      <c r="C7773" s="229">
        <v>1</v>
      </c>
      <c r="D7773" s="229">
        <v>0</v>
      </c>
      <c r="E7773" s="229">
        <v>2</v>
      </c>
      <c r="F7773" s="229">
        <v>2</v>
      </c>
      <c r="G7773" s="230">
        <v>0.2</v>
      </c>
    </row>
    <row r="7774" spans="1:7" x14ac:dyDescent="0.2">
      <c r="A7774" s="229" t="s">
        <v>14679</v>
      </c>
      <c r="B7774" s="229" t="s">
        <v>14213</v>
      </c>
      <c r="C7774" s="229">
        <v>1</v>
      </c>
      <c r="D7774" s="229">
        <v>0</v>
      </c>
      <c r="E7774" s="229">
        <v>2</v>
      </c>
      <c r="F7774" s="229">
        <v>2</v>
      </c>
      <c r="G7774" s="230">
        <v>0.2</v>
      </c>
    </row>
    <row r="7775" spans="1:7" x14ac:dyDescent="0.2">
      <c r="A7775" s="229" t="s">
        <v>14679</v>
      </c>
      <c r="B7775" s="229" t="s">
        <v>14220</v>
      </c>
      <c r="C7775" s="229">
        <v>1</v>
      </c>
      <c r="D7775" s="229">
        <v>0</v>
      </c>
      <c r="E7775" s="229">
        <v>2</v>
      </c>
      <c r="F7775" s="229">
        <v>2</v>
      </c>
      <c r="G7775" s="230">
        <v>0.2</v>
      </c>
    </row>
    <row r="7776" spans="1:7" x14ac:dyDescent="0.2">
      <c r="A7776" s="229" t="s">
        <v>14679</v>
      </c>
      <c r="B7776" s="229" t="s">
        <v>14214</v>
      </c>
      <c r="C7776" s="229">
        <v>1</v>
      </c>
      <c r="D7776" s="229">
        <v>0</v>
      </c>
      <c r="E7776" s="229">
        <v>2</v>
      </c>
      <c r="F7776" s="229">
        <v>2</v>
      </c>
      <c r="G7776" s="230">
        <v>0.2</v>
      </c>
    </row>
    <row r="7777" spans="1:7" x14ac:dyDescent="0.2">
      <c r="A7777" s="229" t="s">
        <v>14679</v>
      </c>
      <c r="B7777" s="229" t="s">
        <v>14672</v>
      </c>
      <c r="C7777" s="229">
        <v>1</v>
      </c>
      <c r="D7777" s="229">
        <v>0</v>
      </c>
      <c r="E7777" s="229">
        <v>2</v>
      </c>
      <c r="F7777" s="229">
        <v>2</v>
      </c>
      <c r="G7777" s="230">
        <v>0.2</v>
      </c>
    </row>
    <row r="7778" spans="1:7" x14ac:dyDescent="0.2">
      <c r="A7778" s="229" t="s">
        <v>14679</v>
      </c>
      <c r="B7778" s="229" t="s">
        <v>14221</v>
      </c>
      <c r="C7778" s="229">
        <v>1</v>
      </c>
      <c r="D7778" s="229">
        <v>0</v>
      </c>
      <c r="E7778" s="229">
        <v>2</v>
      </c>
      <c r="F7778" s="229">
        <v>2</v>
      </c>
      <c r="G7778" s="230">
        <v>0.2</v>
      </c>
    </row>
    <row r="7779" spans="1:7" x14ac:dyDescent="0.2">
      <c r="A7779" s="229" t="s">
        <v>14679</v>
      </c>
      <c r="B7779" s="229" t="s">
        <v>14673</v>
      </c>
      <c r="C7779" s="229">
        <v>1</v>
      </c>
      <c r="D7779" s="229">
        <v>0</v>
      </c>
      <c r="E7779" s="229">
        <v>2</v>
      </c>
      <c r="F7779" s="229">
        <v>2</v>
      </c>
      <c r="G7779" s="230">
        <v>0.2</v>
      </c>
    </row>
    <row r="7780" spans="1:7" x14ac:dyDescent="0.2">
      <c r="A7780" s="229" t="s">
        <v>14681</v>
      </c>
      <c r="B7780" s="229" t="s">
        <v>14225</v>
      </c>
      <c r="C7780" s="229">
        <v>1</v>
      </c>
      <c r="D7780" s="229">
        <v>0</v>
      </c>
      <c r="E7780" s="229">
        <v>2</v>
      </c>
      <c r="F7780" s="229">
        <v>2</v>
      </c>
      <c r="G7780" s="230">
        <v>0.2</v>
      </c>
    </row>
    <row r="7781" spans="1:7" x14ac:dyDescent="0.2">
      <c r="A7781" s="229" t="s">
        <v>14681</v>
      </c>
      <c r="B7781" s="229" t="s">
        <v>14680</v>
      </c>
      <c r="C7781" s="229">
        <v>1</v>
      </c>
      <c r="D7781" s="229">
        <v>0</v>
      </c>
      <c r="E7781" s="229">
        <v>2</v>
      </c>
      <c r="F7781" s="229">
        <v>2</v>
      </c>
      <c r="G7781" s="230">
        <v>0.2</v>
      </c>
    </row>
    <row r="7782" spans="1:7" x14ac:dyDescent="0.2">
      <c r="A7782" s="229" t="s">
        <v>14236</v>
      </c>
      <c r="B7782" s="229" t="s">
        <v>14209</v>
      </c>
      <c r="C7782" s="229">
        <v>1</v>
      </c>
      <c r="D7782" s="229">
        <v>0</v>
      </c>
      <c r="E7782" s="229">
        <v>1</v>
      </c>
      <c r="F7782" s="229">
        <v>3</v>
      </c>
      <c r="G7782" s="230">
        <v>0.2</v>
      </c>
    </row>
    <row r="7783" spans="1:7" x14ac:dyDescent="0.2">
      <c r="A7783" s="229" t="s">
        <v>14236</v>
      </c>
      <c r="B7783" s="229" t="s">
        <v>14210</v>
      </c>
      <c r="C7783" s="229">
        <v>1</v>
      </c>
      <c r="D7783" s="229">
        <v>0</v>
      </c>
      <c r="E7783" s="229">
        <v>1</v>
      </c>
      <c r="F7783" s="229">
        <v>3</v>
      </c>
      <c r="G7783" s="230">
        <v>0.2</v>
      </c>
    </row>
    <row r="7784" spans="1:7" x14ac:dyDescent="0.2">
      <c r="A7784" s="229" t="s">
        <v>14252</v>
      </c>
      <c r="B7784" s="229" t="s">
        <v>14209</v>
      </c>
      <c r="C7784" s="229">
        <v>1</v>
      </c>
      <c r="D7784" s="229">
        <v>0</v>
      </c>
      <c r="E7784" s="229">
        <v>1</v>
      </c>
      <c r="F7784" s="229">
        <v>3</v>
      </c>
      <c r="G7784" s="230">
        <v>0.2</v>
      </c>
    </row>
    <row r="7785" spans="1:7" x14ac:dyDescent="0.2">
      <c r="A7785" s="229" t="s">
        <v>14252</v>
      </c>
      <c r="B7785" s="229" t="s">
        <v>14210</v>
      </c>
      <c r="C7785" s="229">
        <v>1</v>
      </c>
      <c r="D7785" s="229">
        <v>0</v>
      </c>
      <c r="E7785" s="229">
        <v>1</v>
      </c>
      <c r="F7785" s="229">
        <v>3</v>
      </c>
      <c r="G7785" s="230">
        <v>0.2</v>
      </c>
    </row>
    <row r="7786" spans="1:7" x14ac:dyDescent="0.2">
      <c r="A7786" s="229" t="s">
        <v>14259</v>
      </c>
      <c r="B7786" s="229" t="s">
        <v>14702</v>
      </c>
      <c r="C7786" s="229">
        <v>1</v>
      </c>
      <c r="D7786" s="229">
        <v>0</v>
      </c>
      <c r="E7786" s="229">
        <v>1</v>
      </c>
      <c r="F7786" s="229">
        <v>3</v>
      </c>
      <c r="G7786" s="230">
        <v>0.2</v>
      </c>
    </row>
    <row r="7787" spans="1:7" x14ac:dyDescent="0.2">
      <c r="A7787" s="229" t="s">
        <v>14259</v>
      </c>
      <c r="B7787" s="229" t="s">
        <v>14703</v>
      </c>
      <c r="C7787" s="229">
        <v>1</v>
      </c>
      <c r="D7787" s="229">
        <v>0</v>
      </c>
      <c r="E7787" s="229">
        <v>1</v>
      </c>
      <c r="F7787" s="229">
        <v>3</v>
      </c>
      <c r="G7787" s="230">
        <v>0.2</v>
      </c>
    </row>
    <row r="7788" spans="1:7" x14ac:dyDescent="0.2">
      <c r="A7788" s="229" t="s">
        <v>14259</v>
      </c>
      <c r="B7788" s="229" t="s">
        <v>14674</v>
      </c>
      <c r="C7788" s="229">
        <v>1</v>
      </c>
      <c r="D7788" s="229">
        <v>0</v>
      </c>
      <c r="E7788" s="229">
        <v>1</v>
      </c>
      <c r="F7788" s="229">
        <v>3</v>
      </c>
      <c r="G7788" s="230">
        <v>0.2</v>
      </c>
    </row>
    <row r="7789" spans="1:7" x14ac:dyDescent="0.2">
      <c r="A7789" s="229" t="s">
        <v>14262</v>
      </c>
      <c r="B7789" s="229" t="s">
        <v>14209</v>
      </c>
      <c r="C7789" s="229">
        <v>1</v>
      </c>
      <c r="D7789" s="229">
        <v>0</v>
      </c>
      <c r="E7789" s="229">
        <v>1</v>
      </c>
      <c r="F7789" s="229">
        <v>3</v>
      </c>
      <c r="G7789" s="230">
        <v>0.2</v>
      </c>
    </row>
    <row r="7790" spans="1:7" x14ac:dyDescent="0.2">
      <c r="A7790" s="229" t="s">
        <v>14262</v>
      </c>
      <c r="B7790" s="229" t="s">
        <v>14210</v>
      </c>
      <c r="C7790" s="229">
        <v>1</v>
      </c>
      <c r="D7790" s="229">
        <v>0</v>
      </c>
      <c r="E7790" s="229">
        <v>1</v>
      </c>
      <c r="F7790" s="229">
        <v>3</v>
      </c>
      <c r="G7790" s="230">
        <v>0.2</v>
      </c>
    </row>
    <row r="7791" spans="1:7" x14ac:dyDescent="0.2">
      <c r="A7791" s="229" t="s">
        <v>14269</v>
      </c>
      <c r="B7791" s="229" t="s">
        <v>14209</v>
      </c>
      <c r="C7791" s="229">
        <v>1</v>
      </c>
      <c r="D7791" s="229">
        <v>0</v>
      </c>
      <c r="E7791" s="229">
        <v>1</v>
      </c>
      <c r="F7791" s="229">
        <v>3</v>
      </c>
      <c r="G7791" s="230">
        <v>0.2</v>
      </c>
    </row>
    <row r="7792" spans="1:7" x14ac:dyDescent="0.2">
      <c r="A7792" s="229" t="s">
        <v>14269</v>
      </c>
      <c r="B7792" s="229" t="s">
        <v>14210</v>
      </c>
      <c r="C7792" s="229">
        <v>1</v>
      </c>
      <c r="D7792" s="229">
        <v>0</v>
      </c>
      <c r="E7792" s="229">
        <v>1</v>
      </c>
      <c r="F7792" s="229">
        <v>3</v>
      </c>
      <c r="G7792" s="230">
        <v>0.2</v>
      </c>
    </row>
    <row r="7793" spans="1:7" x14ac:dyDescent="0.2">
      <c r="A7793" s="229" t="s">
        <v>14270</v>
      </c>
      <c r="B7793" s="229" t="s">
        <v>14677</v>
      </c>
      <c r="C7793" s="229">
        <v>1</v>
      </c>
      <c r="D7793" s="229">
        <v>0</v>
      </c>
      <c r="E7793" s="229">
        <v>1</v>
      </c>
      <c r="F7793" s="229">
        <v>3</v>
      </c>
      <c r="G7793" s="230">
        <v>0.2</v>
      </c>
    </row>
    <row r="7794" spans="1:7" x14ac:dyDescent="0.2">
      <c r="A7794" s="229" t="s">
        <v>14270</v>
      </c>
      <c r="B7794" s="229" t="s">
        <v>14702</v>
      </c>
      <c r="C7794" s="229">
        <v>1</v>
      </c>
      <c r="D7794" s="229">
        <v>0</v>
      </c>
      <c r="E7794" s="229">
        <v>1</v>
      </c>
      <c r="F7794" s="229">
        <v>3</v>
      </c>
      <c r="G7794" s="230">
        <v>0.2</v>
      </c>
    </row>
    <row r="7795" spans="1:7" x14ac:dyDescent="0.2">
      <c r="A7795" s="229" t="s">
        <v>14270</v>
      </c>
      <c r="B7795" s="229" t="s">
        <v>14209</v>
      </c>
      <c r="C7795" s="229">
        <v>1</v>
      </c>
      <c r="D7795" s="229">
        <v>0</v>
      </c>
      <c r="E7795" s="229">
        <v>1</v>
      </c>
      <c r="F7795" s="229">
        <v>3</v>
      </c>
      <c r="G7795" s="230">
        <v>0.2</v>
      </c>
    </row>
    <row r="7796" spans="1:7" x14ac:dyDescent="0.2">
      <c r="A7796" s="229" t="s">
        <v>14270</v>
      </c>
      <c r="B7796" s="229" t="s">
        <v>14210</v>
      </c>
      <c r="C7796" s="229">
        <v>1</v>
      </c>
      <c r="D7796" s="229">
        <v>0</v>
      </c>
      <c r="E7796" s="229">
        <v>1</v>
      </c>
      <c r="F7796" s="229">
        <v>3</v>
      </c>
      <c r="G7796" s="230">
        <v>0.2</v>
      </c>
    </row>
    <row r="7797" spans="1:7" x14ac:dyDescent="0.2">
      <c r="A7797" s="229" t="s">
        <v>14270</v>
      </c>
      <c r="B7797" s="229" t="s">
        <v>14703</v>
      </c>
      <c r="C7797" s="229">
        <v>1</v>
      </c>
      <c r="D7797" s="229">
        <v>0</v>
      </c>
      <c r="E7797" s="229">
        <v>1</v>
      </c>
      <c r="F7797" s="229">
        <v>3</v>
      </c>
      <c r="G7797" s="230">
        <v>0.2</v>
      </c>
    </row>
    <row r="7798" spans="1:7" x14ac:dyDescent="0.2">
      <c r="A7798" s="229" t="s">
        <v>14270</v>
      </c>
      <c r="B7798" s="229" t="s">
        <v>14674</v>
      </c>
      <c r="C7798" s="229">
        <v>1</v>
      </c>
      <c r="D7798" s="229">
        <v>0</v>
      </c>
      <c r="E7798" s="229">
        <v>1</v>
      </c>
      <c r="F7798" s="229">
        <v>3</v>
      </c>
      <c r="G7798" s="230">
        <v>0.2</v>
      </c>
    </row>
    <row r="7799" spans="1:7" x14ac:dyDescent="0.2">
      <c r="A7799" s="229" t="s">
        <v>14698</v>
      </c>
      <c r="B7799" s="229" t="s">
        <v>14677</v>
      </c>
      <c r="C7799" s="229">
        <v>1</v>
      </c>
      <c r="D7799" s="229">
        <v>0</v>
      </c>
      <c r="E7799" s="229">
        <v>1</v>
      </c>
      <c r="F7799" s="229">
        <v>3</v>
      </c>
      <c r="G7799" s="230">
        <v>0.2</v>
      </c>
    </row>
    <row r="7800" spans="1:7" x14ac:dyDescent="0.2">
      <c r="A7800" s="229" t="s">
        <v>14698</v>
      </c>
      <c r="B7800" s="229" t="s">
        <v>14674</v>
      </c>
      <c r="C7800" s="229">
        <v>1</v>
      </c>
      <c r="D7800" s="229">
        <v>0</v>
      </c>
      <c r="E7800" s="229">
        <v>1</v>
      </c>
      <c r="F7800" s="229">
        <v>3</v>
      </c>
      <c r="G7800" s="230">
        <v>0.2</v>
      </c>
    </row>
    <row r="7801" spans="1:7" x14ac:dyDescent="0.2">
      <c r="A7801" s="229" t="s">
        <v>14297</v>
      </c>
      <c r="B7801" s="229" t="s">
        <v>14209</v>
      </c>
      <c r="C7801" s="229">
        <v>1</v>
      </c>
      <c r="D7801" s="229">
        <v>0</v>
      </c>
      <c r="E7801" s="229">
        <v>1</v>
      </c>
      <c r="F7801" s="229">
        <v>3</v>
      </c>
      <c r="G7801" s="230">
        <v>0.2</v>
      </c>
    </row>
    <row r="7802" spans="1:7" x14ac:dyDescent="0.2">
      <c r="A7802" s="229" t="s">
        <v>14297</v>
      </c>
      <c r="B7802" s="229" t="s">
        <v>14210</v>
      </c>
      <c r="C7802" s="229">
        <v>1</v>
      </c>
      <c r="D7802" s="229">
        <v>0</v>
      </c>
      <c r="E7802" s="229">
        <v>1</v>
      </c>
      <c r="F7802" s="229">
        <v>3</v>
      </c>
      <c r="G7802" s="230">
        <v>0.2</v>
      </c>
    </row>
    <row r="7803" spans="1:7" x14ac:dyDescent="0.2">
      <c r="A7803" s="229" t="s">
        <v>14298</v>
      </c>
      <c r="B7803" s="229" t="s">
        <v>14677</v>
      </c>
      <c r="C7803" s="229">
        <v>1</v>
      </c>
      <c r="D7803" s="229">
        <v>0</v>
      </c>
      <c r="E7803" s="229">
        <v>1</v>
      </c>
      <c r="F7803" s="229">
        <v>3</v>
      </c>
      <c r="G7803" s="230">
        <v>0.2</v>
      </c>
    </row>
    <row r="7804" spans="1:7" x14ac:dyDescent="0.2">
      <c r="A7804" s="229" t="s">
        <v>14298</v>
      </c>
      <c r="B7804" s="229" t="s">
        <v>14702</v>
      </c>
      <c r="C7804" s="229">
        <v>1</v>
      </c>
      <c r="D7804" s="229">
        <v>0</v>
      </c>
      <c r="E7804" s="229">
        <v>1</v>
      </c>
      <c r="F7804" s="229">
        <v>3</v>
      </c>
      <c r="G7804" s="230">
        <v>0.2</v>
      </c>
    </row>
    <row r="7805" spans="1:7" x14ac:dyDescent="0.2">
      <c r="A7805" s="229" t="s">
        <v>14298</v>
      </c>
      <c r="B7805" s="229" t="s">
        <v>14209</v>
      </c>
      <c r="C7805" s="229">
        <v>1</v>
      </c>
      <c r="D7805" s="229">
        <v>0</v>
      </c>
      <c r="E7805" s="229">
        <v>1</v>
      </c>
      <c r="F7805" s="229">
        <v>3</v>
      </c>
      <c r="G7805" s="230">
        <v>0.2</v>
      </c>
    </row>
    <row r="7806" spans="1:7" x14ac:dyDescent="0.2">
      <c r="A7806" s="229" t="s">
        <v>14298</v>
      </c>
      <c r="B7806" s="229" t="s">
        <v>14210</v>
      </c>
      <c r="C7806" s="229">
        <v>1</v>
      </c>
      <c r="D7806" s="229">
        <v>0</v>
      </c>
      <c r="E7806" s="229">
        <v>1</v>
      </c>
      <c r="F7806" s="229">
        <v>3</v>
      </c>
      <c r="G7806" s="230">
        <v>0.2</v>
      </c>
    </row>
    <row r="7807" spans="1:7" x14ac:dyDescent="0.2">
      <c r="A7807" s="229" t="s">
        <v>14298</v>
      </c>
      <c r="B7807" s="229" t="s">
        <v>14703</v>
      </c>
      <c r="C7807" s="229">
        <v>1</v>
      </c>
      <c r="D7807" s="229">
        <v>0</v>
      </c>
      <c r="E7807" s="229">
        <v>1</v>
      </c>
      <c r="F7807" s="229">
        <v>3</v>
      </c>
      <c r="G7807" s="230">
        <v>0.2</v>
      </c>
    </row>
    <row r="7808" spans="1:7" x14ac:dyDescent="0.2">
      <c r="A7808" s="229" t="s">
        <v>14298</v>
      </c>
      <c r="B7808" s="229" t="s">
        <v>14674</v>
      </c>
      <c r="C7808" s="229">
        <v>1</v>
      </c>
      <c r="D7808" s="229">
        <v>0</v>
      </c>
      <c r="E7808" s="229">
        <v>1</v>
      </c>
      <c r="F7808" s="229">
        <v>3</v>
      </c>
      <c r="G7808" s="230">
        <v>0.2</v>
      </c>
    </row>
    <row r="7809" spans="1:7" x14ac:dyDescent="0.2">
      <c r="A7809" s="229" t="s">
        <v>14303</v>
      </c>
      <c r="B7809" s="229" t="s">
        <v>14209</v>
      </c>
      <c r="C7809" s="229">
        <v>1</v>
      </c>
      <c r="D7809" s="229">
        <v>0</v>
      </c>
      <c r="E7809" s="229">
        <v>1</v>
      </c>
      <c r="F7809" s="229">
        <v>3</v>
      </c>
      <c r="G7809" s="230">
        <v>0.2</v>
      </c>
    </row>
    <row r="7810" spans="1:7" x14ac:dyDescent="0.2">
      <c r="A7810" s="229" t="s">
        <v>14303</v>
      </c>
      <c r="B7810" s="229" t="s">
        <v>14210</v>
      </c>
      <c r="C7810" s="229">
        <v>1</v>
      </c>
      <c r="D7810" s="229">
        <v>0</v>
      </c>
      <c r="E7810" s="229">
        <v>1</v>
      </c>
      <c r="F7810" s="229">
        <v>3</v>
      </c>
      <c r="G7810" s="230">
        <v>0.2</v>
      </c>
    </row>
    <row r="7811" spans="1:7" x14ac:dyDescent="0.2">
      <c r="A7811" s="229" t="s">
        <v>14700</v>
      </c>
      <c r="B7811" s="229" t="s">
        <v>14677</v>
      </c>
      <c r="C7811" s="229">
        <v>1</v>
      </c>
      <c r="D7811" s="229">
        <v>0</v>
      </c>
      <c r="E7811" s="229">
        <v>1</v>
      </c>
      <c r="F7811" s="229">
        <v>3</v>
      </c>
      <c r="G7811" s="230">
        <v>0.2</v>
      </c>
    </row>
    <row r="7812" spans="1:7" x14ac:dyDescent="0.2">
      <c r="A7812" s="229" t="s">
        <v>14700</v>
      </c>
      <c r="B7812" s="229" t="s">
        <v>14674</v>
      </c>
      <c r="C7812" s="229">
        <v>1</v>
      </c>
      <c r="D7812" s="229">
        <v>0</v>
      </c>
      <c r="E7812" s="229">
        <v>1</v>
      </c>
      <c r="F7812" s="229">
        <v>3</v>
      </c>
      <c r="G7812" s="230">
        <v>0.2</v>
      </c>
    </row>
    <row r="7813" spans="1:7" x14ac:dyDescent="0.2">
      <c r="A7813" s="229" t="s">
        <v>14701</v>
      </c>
      <c r="B7813" s="229" t="s">
        <v>14677</v>
      </c>
      <c r="C7813" s="229">
        <v>1</v>
      </c>
      <c r="D7813" s="229">
        <v>0</v>
      </c>
      <c r="E7813" s="229">
        <v>1</v>
      </c>
      <c r="F7813" s="229">
        <v>3</v>
      </c>
      <c r="G7813" s="230">
        <v>0.2</v>
      </c>
    </row>
    <row r="7814" spans="1:7" x14ac:dyDescent="0.2">
      <c r="A7814" s="229" t="s">
        <v>14701</v>
      </c>
      <c r="B7814" s="229" t="s">
        <v>14674</v>
      </c>
      <c r="C7814" s="229">
        <v>1</v>
      </c>
      <c r="D7814" s="229">
        <v>0</v>
      </c>
      <c r="E7814" s="229">
        <v>1</v>
      </c>
      <c r="F7814" s="229">
        <v>3</v>
      </c>
      <c r="G7814" s="230">
        <v>0.2</v>
      </c>
    </row>
    <row r="7815" spans="1:7" x14ac:dyDescent="0.2">
      <c r="A7815" s="229" t="s">
        <v>14717</v>
      </c>
      <c r="B7815" s="229" t="s">
        <v>14677</v>
      </c>
      <c r="C7815" s="229">
        <v>1</v>
      </c>
      <c r="D7815" s="229">
        <v>0</v>
      </c>
      <c r="E7815" s="229">
        <v>1</v>
      </c>
      <c r="F7815" s="229">
        <v>3</v>
      </c>
      <c r="G7815" s="230">
        <v>0.2</v>
      </c>
    </row>
    <row r="7816" spans="1:7" x14ac:dyDescent="0.2">
      <c r="A7816" s="229" t="s">
        <v>14717</v>
      </c>
      <c r="B7816" s="229" t="s">
        <v>14702</v>
      </c>
      <c r="C7816" s="229">
        <v>1</v>
      </c>
      <c r="D7816" s="229">
        <v>0</v>
      </c>
      <c r="E7816" s="229">
        <v>1</v>
      </c>
      <c r="F7816" s="229">
        <v>3</v>
      </c>
      <c r="G7816" s="230">
        <v>0.2</v>
      </c>
    </row>
    <row r="7817" spans="1:7" x14ac:dyDescent="0.2">
      <c r="A7817" s="229" t="s">
        <v>14717</v>
      </c>
      <c r="B7817" s="229" t="s">
        <v>14209</v>
      </c>
      <c r="C7817" s="229">
        <v>1</v>
      </c>
      <c r="D7817" s="229">
        <v>0</v>
      </c>
      <c r="E7817" s="229">
        <v>1</v>
      </c>
      <c r="F7817" s="229">
        <v>3</v>
      </c>
      <c r="G7817" s="230">
        <v>0.2</v>
      </c>
    </row>
    <row r="7818" spans="1:7" x14ac:dyDescent="0.2">
      <c r="A7818" s="229" t="s">
        <v>14717</v>
      </c>
      <c r="B7818" s="229" t="s">
        <v>14210</v>
      </c>
      <c r="C7818" s="229">
        <v>1</v>
      </c>
      <c r="D7818" s="229">
        <v>0</v>
      </c>
      <c r="E7818" s="229">
        <v>1</v>
      </c>
      <c r="F7818" s="229">
        <v>3</v>
      </c>
      <c r="G7818" s="230">
        <v>0.2</v>
      </c>
    </row>
    <row r="7819" spans="1:7" x14ac:dyDescent="0.2">
      <c r="A7819" s="229" t="s">
        <v>14717</v>
      </c>
      <c r="B7819" s="229" t="s">
        <v>14703</v>
      </c>
      <c r="C7819" s="229">
        <v>1</v>
      </c>
      <c r="D7819" s="229">
        <v>0</v>
      </c>
      <c r="E7819" s="229">
        <v>1</v>
      </c>
      <c r="F7819" s="229">
        <v>3</v>
      </c>
      <c r="G7819" s="230">
        <v>0.2</v>
      </c>
    </row>
    <row r="7820" spans="1:7" x14ac:dyDescent="0.2">
      <c r="A7820" s="229" t="s">
        <v>14717</v>
      </c>
      <c r="B7820" s="229" t="s">
        <v>14674</v>
      </c>
      <c r="C7820" s="229">
        <v>1</v>
      </c>
      <c r="D7820" s="229">
        <v>0</v>
      </c>
      <c r="E7820" s="229">
        <v>1</v>
      </c>
      <c r="F7820" s="229">
        <v>3</v>
      </c>
      <c r="G7820" s="230">
        <v>0.2</v>
      </c>
    </row>
    <row r="7821" spans="1:7" x14ac:dyDescent="0.2">
      <c r="A7821" s="229" t="s">
        <v>14315</v>
      </c>
      <c r="B7821" s="229" t="s">
        <v>14702</v>
      </c>
      <c r="C7821" s="229">
        <v>1</v>
      </c>
      <c r="D7821" s="229">
        <v>0</v>
      </c>
      <c r="E7821" s="229">
        <v>1</v>
      </c>
      <c r="F7821" s="229">
        <v>3</v>
      </c>
      <c r="G7821" s="230">
        <v>0.2</v>
      </c>
    </row>
    <row r="7822" spans="1:7" x14ac:dyDescent="0.2">
      <c r="A7822" s="229" t="s">
        <v>14315</v>
      </c>
      <c r="B7822" s="229" t="s">
        <v>14703</v>
      </c>
      <c r="C7822" s="229">
        <v>1</v>
      </c>
      <c r="D7822" s="229">
        <v>0</v>
      </c>
      <c r="E7822" s="229">
        <v>1</v>
      </c>
      <c r="F7822" s="229">
        <v>3</v>
      </c>
      <c r="G7822" s="230">
        <v>0.2</v>
      </c>
    </row>
    <row r="7823" spans="1:7" x14ac:dyDescent="0.2">
      <c r="A7823" s="229" t="s">
        <v>14315</v>
      </c>
      <c r="B7823" s="229" t="s">
        <v>14674</v>
      </c>
      <c r="C7823" s="229">
        <v>1</v>
      </c>
      <c r="D7823" s="229">
        <v>0</v>
      </c>
      <c r="E7823" s="229">
        <v>1</v>
      </c>
      <c r="F7823" s="229">
        <v>3</v>
      </c>
      <c r="G7823" s="230">
        <v>0.2</v>
      </c>
    </row>
    <row r="7824" spans="1:7" x14ac:dyDescent="0.2">
      <c r="A7824" s="229" t="s">
        <v>14714</v>
      </c>
      <c r="B7824" s="229" t="s">
        <v>14720</v>
      </c>
      <c r="C7824" s="229">
        <v>1</v>
      </c>
      <c r="D7824" s="229">
        <v>0</v>
      </c>
      <c r="E7824" s="229">
        <v>4</v>
      </c>
      <c r="F7824" s="229">
        <v>1</v>
      </c>
      <c r="G7824" s="230">
        <v>0.16666666699999999</v>
      </c>
    </row>
    <row r="7825" spans="1:7" x14ac:dyDescent="0.2">
      <c r="A7825" s="229" t="s">
        <v>14714</v>
      </c>
      <c r="B7825" s="229" t="s">
        <v>14691</v>
      </c>
      <c r="C7825" s="229">
        <v>1</v>
      </c>
      <c r="D7825" s="229">
        <v>0</v>
      </c>
      <c r="E7825" s="229">
        <v>4</v>
      </c>
      <c r="F7825" s="229">
        <v>1</v>
      </c>
      <c r="G7825" s="230">
        <v>0.16666666699999999</v>
      </c>
    </row>
    <row r="7826" spans="1:7" x14ac:dyDescent="0.2">
      <c r="A7826" s="229" t="s">
        <v>14714</v>
      </c>
      <c r="B7826" s="229" t="s">
        <v>14237</v>
      </c>
      <c r="C7826" s="229">
        <v>1</v>
      </c>
      <c r="D7826" s="229">
        <v>0</v>
      </c>
      <c r="E7826" s="229">
        <v>4</v>
      </c>
      <c r="F7826" s="229">
        <v>1</v>
      </c>
      <c r="G7826" s="230">
        <v>0.16666666699999999</v>
      </c>
    </row>
    <row r="7827" spans="1:7" x14ac:dyDescent="0.2">
      <c r="A7827" s="229" t="s">
        <v>14714</v>
      </c>
      <c r="B7827" s="229" t="s">
        <v>14238</v>
      </c>
      <c r="C7827" s="229">
        <v>1</v>
      </c>
      <c r="D7827" s="229">
        <v>0</v>
      </c>
      <c r="E7827" s="229">
        <v>4</v>
      </c>
      <c r="F7827" s="229">
        <v>1</v>
      </c>
      <c r="G7827" s="230">
        <v>0.16666666699999999</v>
      </c>
    </row>
    <row r="7828" spans="1:7" x14ac:dyDescent="0.2">
      <c r="A7828" s="229" t="s">
        <v>14714</v>
      </c>
      <c r="B7828" s="229" t="s">
        <v>14239</v>
      </c>
      <c r="C7828" s="229">
        <v>1</v>
      </c>
      <c r="D7828" s="229">
        <v>0</v>
      </c>
      <c r="E7828" s="229">
        <v>4</v>
      </c>
      <c r="F7828" s="229">
        <v>1</v>
      </c>
      <c r="G7828" s="230">
        <v>0.16666666699999999</v>
      </c>
    </row>
    <row r="7829" spans="1:7" x14ac:dyDescent="0.2">
      <c r="A7829" s="229" t="s">
        <v>14714</v>
      </c>
      <c r="B7829" s="229" t="s">
        <v>14240</v>
      </c>
      <c r="C7829" s="229">
        <v>1</v>
      </c>
      <c r="D7829" s="229">
        <v>0</v>
      </c>
      <c r="E7829" s="229">
        <v>4</v>
      </c>
      <c r="F7829" s="229">
        <v>1</v>
      </c>
      <c r="G7829" s="230">
        <v>0.16666666699999999</v>
      </c>
    </row>
    <row r="7830" spans="1:7" x14ac:dyDescent="0.2">
      <c r="A7830" s="229" t="s">
        <v>14714</v>
      </c>
      <c r="B7830" s="229" t="s">
        <v>14241</v>
      </c>
      <c r="C7830" s="229">
        <v>1</v>
      </c>
      <c r="D7830" s="229">
        <v>0</v>
      </c>
      <c r="E7830" s="229">
        <v>4</v>
      </c>
      <c r="F7830" s="229">
        <v>1</v>
      </c>
      <c r="G7830" s="230">
        <v>0.16666666699999999</v>
      </c>
    </row>
    <row r="7831" spans="1:7" x14ac:dyDescent="0.2">
      <c r="A7831" s="229" t="s">
        <v>14714</v>
      </c>
      <c r="B7831" s="229" t="s">
        <v>14271</v>
      </c>
      <c r="C7831" s="229">
        <v>1</v>
      </c>
      <c r="D7831" s="229">
        <v>0</v>
      </c>
      <c r="E7831" s="229">
        <v>4</v>
      </c>
      <c r="F7831" s="229">
        <v>1</v>
      </c>
      <c r="G7831" s="230">
        <v>0.16666666699999999</v>
      </c>
    </row>
    <row r="7832" spans="1:7" x14ac:dyDescent="0.2">
      <c r="A7832" s="229" t="s">
        <v>14714</v>
      </c>
      <c r="B7832" s="229" t="s">
        <v>14242</v>
      </c>
      <c r="C7832" s="229">
        <v>1</v>
      </c>
      <c r="D7832" s="229">
        <v>0</v>
      </c>
      <c r="E7832" s="229">
        <v>4</v>
      </c>
      <c r="F7832" s="229">
        <v>1</v>
      </c>
      <c r="G7832" s="230">
        <v>0.16666666699999999</v>
      </c>
    </row>
    <row r="7833" spans="1:7" x14ac:dyDescent="0.2">
      <c r="A7833" s="229" t="s">
        <v>14714</v>
      </c>
      <c r="B7833" s="229" t="s">
        <v>14243</v>
      </c>
      <c r="C7833" s="229">
        <v>1</v>
      </c>
      <c r="D7833" s="229">
        <v>0</v>
      </c>
      <c r="E7833" s="229">
        <v>4</v>
      </c>
      <c r="F7833" s="229">
        <v>1</v>
      </c>
      <c r="G7833" s="230">
        <v>0.16666666699999999</v>
      </c>
    </row>
    <row r="7834" spans="1:7" x14ac:dyDescent="0.2">
      <c r="A7834" s="229" t="s">
        <v>14714</v>
      </c>
      <c r="B7834" s="229" t="s">
        <v>14244</v>
      </c>
      <c r="C7834" s="229">
        <v>1</v>
      </c>
      <c r="D7834" s="229">
        <v>0</v>
      </c>
      <c r="E7834" s="229">
        <v>4</v>
      </c>
      <c r="F7834" s="229">
        <v>1</v>
      </c>
      <c r="G7834" s="230">
        <v>0.16666666699999999</v>
      </c>
    </row>
    <row r="7835" spans="1:7" x14ac:dyDescent="0.2">
      <c r="A7835" s="229" t="s">
        <v>14714</v>
      </c>
      <c r="B7835" s="229" t="s">
        <v>14245</v>
      </c>
      <c r="C7835" s="229">
        <v>1</v>
      </c>
      <c r="D7835" s="229">
        <v>0</v>
      </c>
      <c r="E7835" s="229">
        <v>4</v>
      </c>
      <c r="F7835" s="229">
        <v>1</v>
      </c>
      <c r="G7835" s="230">
        <v>0.16666666699999999</v>
      </c>
    </row>
    <row r="7836" spans="1:7" x14ac:dyDescent="0.2">
      <c r="A7836" s="229" t="s">
        <v>14714</v>
      </c>
      <c r="B7836" s="229" t="s">
        <v>14246</v>
      </c>
      <c r="C7836" s="229">
        <v>1</v>
      </c>
      <c r="D7836" s="229">
        <v>0</v>
      </c>
      <c r="E7836" s="229">
        <v>4</v>
      </c>
      <c r="F7836" s="229">
        <v>1</v>
      </c>
      <c r="G7836" s="230">
        <v>0.16666666699999999</v>
      </c>
    </row>
    <row r="7837" spans="1:7" x14ac:dyDescent="0.2">
      <c r="A7837" s="229" t="s">
        <v>14714</v>
      </c>
      <c r="B7837" s="229" t="s">
        <v>14260</v>
      </c>
      <c r="C7837" s="229">
        <v>1</v>
      </c>
      <c r="D7837" s="229">
        <v>0</v>
      </c>
      <c r="E7837" s="229">
        <v>4</v>
      </c>
      <c r="F7837" s="229">
        <v>1</v>
      </c>
      <c r="G7837" s="230">
        <v>0.16666666699999999</v>
      </c>
    </row>
    <row r="7838" spans="1:7" x14ac:dyDescent="0.2">
      <c r="A7838" s="229" t="s">
        <v>14714</v>
      </c>
      <c r="B7838" s="229" t="s">
        <v>14247</v>
      </c>
      <c r="C7838" s="229">
        <v>1</v>
      </c>
      <c r="D7838" s="229">
        <v>0</v>
      </c>
      <c r="E7838" s="229">
        <v>4</v>
      </c>
      <c r="F7838" s="229">
        <v>1</v>
      </c>
      <c r="G7838" s="230">
        <v>0.16666666699999999</v>
      </c>
    </row>
    <row r="7839" spans="1:7" x14ac:dyDescent="0.2">
      <c r="A7839" s="229" t="s">
        <v>14714</v>
      </c>
      <c r="B7839" s="229" t="s">
        <v>14261</v>
      </c>
      <c r="C7839" s="229">
        <v>1</v>
      </c>
      <c r="D7839" s="229">
        <v>0</v>
      </c>
      <c r="E7839" s="229">
        <v>4</v>
      </c>
      <c r="F7839" s="229">
        <v>1</v>
      </c>
      <c r="G7839" s="230">
        <v>0.16666666699999999</v>
      </c>
    </row>
    <row r="7840" spans="1:7" x14ac:dyDescent="0.2">
      <c r="A7840" s="229" t="s">
        <v>14714</v>
      </c>
      <c r="B7840" s="229" t="s">
        <v>14248</v>
      </c>
      <c r="C7840" s="229">
        <v>1</v>
      </c>
      <c r="D7840" s="229">
        <v>0</v>
      </c>
      <c r="E7840" s="229">
        <v>4</v>
      </c>
      <c r="F7840" s="229">
        <v>1</v>
      </c>
      <c r="G7840" s="230">
        <v>0.16666666699999999</v>
      </c>
    </row>
    <row r="7841" spans="1:7" x14ac:dyDescent="0.2">
      <c r="A7841" s="229" t="s">
        <v>14714</v>
      </c>
      <c r="B7841" s="229" t="s">
        <v>14249</v>
      </c>
      <c r="C7841" s="229">
        <v>1</v>
      </c>
      <c r="D7841" s="229">
        <v>0</v>
      </c>
      <c r="E7841" s="229">
        <v>4</v>
      </c>
      <c r="F7841" s="229">
        <v>1</v>
      </c>
      <c r="G7841" s="230">
        <v>0.16666666699999999</v>
      </c>
    </row>
    <row r="7842" spans="1:7" x14ac:dyDescent="0.2">
      <c r="A7842" s="229" t="s">
        <v>14714</v>
      </c>
      <c r="B7842" s="229" t="s">
        <v>14250</v>
      </c>
      <c r="C7842" s="229">
        <v>1</v>
      </c>
      <c r="D7842" s="229">
        <v>0</v>
      </c>
      <c r="E7842" s="229">
        <v>4</v>
      </c>
      <c r="F7842" s="229">
        <v>1</v>
      </c>
      <c r="G7842" s="230">
        <v>0.16666666699999999</v>
      </c>
    </row>
    <row r="7843" spans="1:7" x14ac:dyDescent="0.2">
      <c r="A7843" s="229" t="s">
        <v>14714</v>
      </c>
      <c r="B7843" s="229" t="s">
        <v>14721</v>
      </c>
      <c r="C7843" s="229">
        <v>1</v>
      </c>
      <c r="D7843" s="229">
        <v>0</v>
      </c>
      <c r="E7843" s="229">
        <v>4</v>
      </c>
      <c r="F7843" s="229">
        <v>1</v>
      </c>
      <c r="G7843" s="230">
        <v>0.16666666699999999</v>
      </c>
    </row>
    <row r="7844" spans="1:7" x14ac:dyDescent="0.2">
      <c r="A7844" s="229" t="s">
        <v>14714</v>
      </c>
      <c r="B7844" s="229" t="s">
        <v>14251</v>
      </c>
      <c r="C7844" s="229">
        <v>1</v>
      </c>
      <c r="D7844" s="229">
        <v>0</v>
      </c>
      <c r="E7844" s="229">
        <v>4</v>
      </c>
      <c r="F7844" s="229">
        <v>1</v>
      </c>
      <c r="G7844" s="230">
        <v>0.16666666699999999</v>
      </c>
    </row>
    <row r="7845" spans="1:7" x14ac:dyDescent="0.2">
      <c r="A7845" s="229" t="s">
        <v>14716</v>
      </c>
      <c r="B7845" s="229" t="s">
        <v>14705</v>
      </c>
      <c r="C7845" s="229">
        <v>1</v>
      </c>
      <c r="D7845" s="229">
        <v>0</v>
      </c>
      <c r="E7845" s="229">
        <v>4</v>
      </c>
      <c r="F7845" s="229">
        <v>1</v>
      </c>
      <c r="G7845" s="230">
        <v>0.16666666699999999</v>
      </c>
    </row>
    <row r="7846" spans="1:7" x14ac:dyDescent="0.2">
      <c r="A7846" s="229" t="s">
        <v>14716</v>
      </c>
      <c r="B7846" s="229" t="s">
        <v>14709</v>
      </c>
      <c r="C7846" s="229">
        <v>1</v>
      </c>
      <c r="D7846" s="229">
        <v>0</v>
      </c>
      <c r="E7846" s="229">
        <v>4</v>
      </c>
      <c r="F7846" s="229">
        <v>1</v>
      </c>
      <c r="G7846" s="230">
        <v>0.16666666699999999</v>
      </c>
    </row>
    <row r="7847" spans="1:7" x14ac:dyDescent="0.2">
      <c r="A7847" s="229" t="s">
        <v>14715</v>
      </c>
      <c r="B7847" s="229" t="s">
        <v>14720</v>
      </c>
      <c r="C7847" s="229">
        <v>1</v>
      </c>
      <c r="D7847" s="229">
        <v>0</v>
      </c>
      <c r="E7847" s="229">
        <v>4</v>
      </c>
      <c r="F7847" s="229">
        <v>1</v>
      </c>
      <c r="G7847" s="230">
        <v>0.16666666699999999</v>
      </c>
    </row>
    <row r="7848" spans="1:7" x14ac:dyDescent="0.2">
      <c r="A7848" s="229" t="s">
        <v>14715</v>
      </c>
      <c r="B7848" s="229" t="s">
        <v>14237</v>
      </c>
      <c r="C7848" s="229">
        <v>1</v>
      </c>
      <c r="D7848" s="229">
        <v>0</v>
      </c>
      <c r="E7848" s="229">
        <v>4</v>
      </c>
      <c r="F7848" s="229">
        <v>1</v>
      </c>
      <c r="G7848" s="230">
        <v>0.16666666699999999</v>
      </c>
    </row>
    <row r="7849" spans="1:7" x14ac:dyDescent="0.2">
      <c r="A7849" s="229" t="s">
        <v>14715</v>
      </c>
      <c r="B7849" s="229" t="s">
        <v>14238</v>
      </c>
      <c r="C7849" s="229">
        <v>1</v>
      </c>
      <c r="D7849" s="229">
        <v>0</v>
      </c>
      <c r="E7849" s="229">
        <v>4</v>
      </c>
      <c r="F7849" s="229">
        <v>1</v>
      </c>
      <c r="G7849" s="230">
        <v>0.16666666699999999</v>
      </c>
    </row>
    <row r="7850" spans="1:7" x14ac:dyDescent="0.2">
      <c r="A7850" s="229" t="s">
        <v>14715</v>
      </c>
      <c r="B7850" s="229" t="s">
        <v>14239</v>
      </c>
      <c r="C7850" s="229">
        <v>1</v>
      </c>
      <c r="D7850" s="229">
        <v>0</v>
      </c>
      <c r="E7850" s="229">
        <v>4</v>
      </c>
      <c r="F7850" s="229">
        <v>1</v>
      </c>
      <c r="G7850" s="230">
        <v>0.16666666699999999</v>
      </c>
    </row>
    <row r="7851" spans="1:7" x14ac:dyDescent="0.2">
      <c r="A7851" s="229" t="s">
        <v>14715</v>
      </c>
      <c r="B7851" s="229" t="s">
        <v>14240</v>
      </c>
      <c r="C7851" s="229">
        <v>1</v>
      </c>
      <c r="D7851" s="229">
        <v>0</v>
      </c>
      <c r="E7851" s="229">
        <v>4</v>
      </c>
      <c r="F7851" s="229">
        <v>1</v>
      </c>
      <c r="G7851" s="230">
        <v>0.16666666699999999</v>
      </c>
    </row>
    <row r="7852" spans="1:7" x14ac:dyDescent="0.2">
      <c r="A7852" s="229" t="s">
        <v>14715</v>
      </c>
      <c r="B7852" s="229" t="s">
        <v>14241</v>
      </c>
      <c r="C7852" s="229">
        <v>1</v>
      </c>
      <c r="D7852" s="229">
        <v>0</v>
      </c>
      <c r="E7852" s="229">
        <v>4</v>
      </c>
      <c r="F7852" s="229">
        <v>1</v>
      </c>
      <c r="G7852" s="230">
        <v>0.16666666699999999</v>
      </c>
    </row>
    <row r="7853" spans="1:7" x14ac:dyDescent="0.2">
      <c r="A7853" s="229" t="s">
        <v>14715</v>
      </c>
      <c r="B7853" s="229" t="s">
        <v>14271</v>
      </c>
      <c r="C7853" s="229">
        <v>1</v>
      </c>
      <c r="D7853" s="229">
        <v>0</v>
      </c>
      <c r="E7853" s="229">
        <v>4</v>
      </c>
      <c r="F7853" s="229">
        <v>1</v>
      </c>
      <c r="G7853" s="230">
        <v>0.16666666699999999</v>
      </c>
    </row>
    <row r="7854" spans="1:7" x14ac:dyDescent="0.2">
      <c r="A7854" s="229" t="s">
        <v>14715</v>
      </c>
      <c r="B7854" s="229" t="s">
        <v>14242</v>
      </c>
      <c r="C7854" s="229">
        <v>1</v>
      </c>
      <c r="D7854" s="229">
        <v>0</v>
      </c>
      <c r="E7854" s="229">
        <v>4</v>
      </c>
      <c r="F7854" s="229">
        <v>1</v>
      </c>
      <c r="G7854" s="230">
        <v>0.16666666699999999</v>
      </c>
    </row>
    <row r="7855" spans="1:7" x14ac:dyDescent="0.2">
      <c r="A7855" s="229" t="s">
        <v>14715</v>
      </c>
      <c r="B7855" s="229" t="s">
        <v>14243</v>
      </c>
      <c r="C7855" s="229">
        <v>1</v>
      </c>
      <c r="D7855" s="229">
        <v>0</v>
      </c>
      <c r="E7855" s="229">
        <v>4</v>
      </c>
      <c r="F7855" s="229">
        <v>1</v>
      </c>
      <c r="G7855" s="230">
        <v>0.16666666699999999</v>
      </c>
    </row>
    <row r="7856" spans="1:7" x14ac:dyDescent="0.2">
      <c r="A7856" s="229" t="s">
        <v>14715</v>
      </c>
      <c r="B7856" s="229" t="s">
        <v>14244</v>
      </c>
      <c r="C7856" s="229">
        <v>1</v>
      </c>
      <c r="D7856" s="229">
        <v>0</v>
      </c>
      <c r="E7856" s="229">
        <v>4</v>
      </c>
      <c r="F7856" s="229">
        <v>1</v>
      </c>
      <c r="G7856" s="230">
        <v>0.16666666699999999</v>
      </c>
    </row>
    <row r="7857" spans="1:7" x14ac:dyDescent="0.2">
      <c r="A7857" s="229" t="s">
        <v>14715</v>
      </c>
      <c r="B7857" s="229" t="s">
        <v>14245</v>
      </c>
      <c r="C7857" s="229">
        <v>1</v>
      </c>
      <c r="D7857" s="229">
        <v>0</v>
      </c>
      <c r="E7857" s="229">
        <v>4</v>
      </c>
      <c r="F7857" s="229">
        <v>1</v>
      </c>
      <c r="G7857" s="230">
        <v>0.16666666699999999</v>
      </c>
    </row>
    <row r="7858" spans="1:7" x14ac:dyDescent="0.2">
      <c r="A7858" s="229" t="s">
        <v>14715</v>
      </c>
      <c r="B7858" s="229" t="s">
        <v>14246</v>
      </c>
      <c r="C7858" s="229">
        <v>1</v>
      </c>
      <c r="D7858" s="229">
        <v>0</v>
      </c>
      <c r="E7858" s="229">
        <v>4</v>
      </c>
      <c r="F7858" s="229">
        <v>1</v>
      </c>
      <c r="G7858" s="230">
        <v>0.16666666699999999</v>
      </c>
    </row>
    <row r="7859" spans="1:7" x14ac:dyDescent="0.2">
      <c r="A7859" s="229" t="s">
        <v>14715</v>
      </c>
      <c r="B7859" s="229" t="s">
        <v>14247</v>
      </c>
      <c r="C7859" s="229">
        <v>1</v>
      </c>
      <c r="D7859" s="229">
        <v>0</v>
      </c>
      <c r="E7859" s="229">
        <v>4</v>
      </c>
      <c r="F7859" s="229">
        <v>1</v>
      </c>
      <c r="G7859" s="230">
        <v>0.16666666699999999</v>
      </c>
    </row>
    <row r="7860" spans="1:7" x14ac:dyDescent="0.2">
      <c r="A7860" s="229" t="s">
        <v>14715</v>
      </c>
      <c r="B7860" s="229" t="s">
        <v>14248</v>
      </c>
      <c r="C7860" s="229">
        <v>1</v>
      </c>
      <c r="D7860" s="229">
        <v>0</v>
      </c>
      <c r="E7860" s="229">
        <v>4</v>
      </c>
      <c r="F7860" s="229">
        <v>1</v>
      </c>
      <c r="G7860" s="230">
        <v>0.16666666699999999</v>
      </c>
    </row>
    <row r="7861" spans="1:7" x14ac:dyDescent="0.2">
      <c r="A7861" s="229" t="s">
        <v>14715</v>
      </c>
      <c r="B7861" s="229" t="s">
        <v>14249</v>
      </c>
      <c r="C7861" s="229">
        <v>1</v>
      </c>
      <c r="D7861" s="229">
        <v>0</v>
      </c>
      <c r="E7861" s="229">
        <v>4</v>
      </c>
      <c r="F7861" s="229">
        <v>1</v>
      </c>
      <c r="G7861" s="230">
        <v>0.16666666699999999</v>
      </c>
    </row>
    <row r="7862" spans="1:7" x14ac:dyDescent="0.2">
      <c r="A7862" s="229" t="s">
        <v>14715</v>
      </c>
      <c r="B7862" s="229" t="s">
        <v>14250</v>
      </c>
      <c r="C7862" s="229">
        <v>1</v>
      </c>
      <c r="D7862" s="229">
        <v>0</v>
      </c>
      <c r="E7862" s="229">
        <v>4</v>
      </c>
      <c r="F7862" s="229">
        <v>1</v>
      </c>
      <c r="G7862" s="230">
        <v>0.16666666699999999</v>
      </c>
    </row>
    <row r="7863" spans="1:7" x14ac:dyDescent="0.2">
      <c r="A7863" s="229" t="s">
        <v>14715</v>
      </c>
      <c r="B7863" s="229" t="s">
        <v>14721</v>
      </c>
      <c r="C7863" s="229">
        <v>1</v>
      </c>
      <c r="D7863" s="229">
        <v>0</v>
      </c>
      <c r="E7863" s="229">
        <v>4</v>
      </c>
      <c r="F7863" s="229">
        <v>1</v>
      </c>
      <c r="G7863" s="230">
        <v>0.16666666699999999</v>
      </c>
    </row>
    <row r="7864" spans="1:7" x14ac:dyDescent="0.2">
      <c r="A7864" s="229" t="s">
        <v>14715</v>
      </c>
      <c r="B7864" s="229" t="s">
        <v>14685</v>
      </c>
      <c r="C7864" s="229">
        <v>1</v>
      </c>
      <c r="D7864" s="229">
        <v>0</v>
      </c>
      <c r="E7864" s="229">
        <v>4</v>
      </c>
      <c r="F7864" s="229">
        <v>1</v>
      </c>
      <c r="G7864" s="230">
        <v>0.16666666699999999</v>
      </c>
    </row>
    <row r="7865" spans="1:7" x14ac:dyDescent="0.2">
      <c r="A7865" s="229" t="s">
        <v>14715</v>
      </c>
      <c r="B7865" s="229" t="s">
        <v>14251</v>
      </c>
      <c r="C7865" s="229">
        <v>1</v>
      </c>
      <c r="D7865" s="229">
        <v>0</v>
      </c>
      <c r="E7865" s="229">
        <v>4</v>
      </c>
      <c r="F7865" s="229">
        <v>1</v>
      </c>
      <c r="G7865" s="230">
        <v>0.16666666699999999</v>
      </c>
    </row>
    <row r="7866" spans="1:7" x14ac:dyDescent="0.2">
      <c r="A7866" s="229" t="s">
        <v>14670</v>
      </c>
      <c r="B7866" s="229" t="s">
        <v>14720</v>
      </c>
      <c r="C7866" s="229">
        <v>1</v>
      </c>
      <c r="D7866" s="229">
        <v>0</v>
      </c>
      <c r="E7866" s="229">
        <v>4</v>
      </c>
      <c r="F7866" s="229">
        <v>1</v>
      </c>
      <c r="G7866" s="230">
        <v>0.16666666699999999</v>
      </c>
    </row>
    <row r="7867" spans="1:7" x14ac:dyDescent="0.2">
      <c r="A7867" s="229" t="s">
        <v>14670</v>
      </c>
      <c r="B7867" s="229" t="s">
        <v>14691</v>
      </c>
      <c r="C7867" s="229">
        <v>1</v>
      </c>
      <c r="D7867" s="229">
        <v>0</v>
      </c>
      <c r="E7867" s="229">
        <v>4</v>
      </c>
      <c r="F7867" s="229">
        <v>1</v>
      </c>
      <c r="G7867" s="230">
        <v>0.16666666699999999</v>
      </c>
    </row>
    <row r="7868" spans="1:7" x14ac:dyDescent="0.2">
      <c r="A7868" s="229" t="s">
        <v>14670</v>
      </c>
      <c r="B7868" s="229" t="s">
        <v>14271</v>
      </c>
      <c r="C7868" s="229">
        <v>1</v>
      </c>
      <c r="D7868" s="229">
        <v>0</v>
      </c>
      <c r="E7868" s="229">
        <v>4</v>
      </c>
      <c r="F7868" s="229">
        <v>1</v>
      </c>
      <c r="G7868" s="230">
        <v>0.16666666699999999</v>
      </c>
    </row>
    <row r="7869" spans="1:7" x14ac:dyDescent="0.2">
      <c r="A7869" s="229" t="s">
        <v>14670</v>
      </c>
      <c r="B7869" s="229" t="s">
        <v>14721</v>
      </c>
      <c r="C7869" s="229">
        <v>1</v>
      </c>
      <c r="D7869" s="229">
        <v>0</v>
      </c>
      <c r="E7869" s="229">
        <v>4</v>
      </c>
      <c r="F7869" s="229">
        <v>1</v>
      </c>
      <c r="G7869" s="230">
        <v>0.16666666699999999</v>
      </c>
    </row>
    <row r="7870" spans="1:7" x14ac:dyDescent="0.2">
      <c r="A7870" s="229" t="s">
        <v>14704</v>
      </c>
      <c r="B7870" s="229" t="s">
        <v>2214</v>
      </c>
      <c r="C7870" s="229">
        <v>1</v>
      </c>
      <c r="D7870" s="229">
        <v>0</v>
      </c>
      <c r="E7870" s="229">
        <v>3</v>
      </c>
      <c r="F7870" s="229">
        <v>2</v>
      </c>
      <c r="G7870" s="230">
        <v>0.16666666699999999</v>
      </c>
    </row>
    <row r="7871" spans="1:7" x14ac:dyDescent="0.2">
      <c r="A7871" s="229" t="s">
        <v>14704</v>
      </c>
      <c r="B7871" s="229" t="s">
        <v>14219</v>
      </c>
      <c r="C7871" s="229">
        <v>1</v>
      </c>
      <c r="D7871" s="229">
        <v>0</v>
      </c>
      <c r="E7871" s="229">
        <v>3</v>
      </c>
      <c r="F7871" s="229">
        <v>2</v>
      </c>
      <c r="G7871" s="230">
        <v>0.16666666699999999</v>
      </c>
    </row>
    <row r="7872" spans="1:7" x14ac:dyDescent="0.2">
      <c r="A7872" s="229" t="s">
        <v>14704</v>
      </c>
      <c r="B7872" s="229" t="s">
        <v>14212</v>
      </c>
      <c r="C7872" s="229">
        <v>1</v>
      </c>
      <c r="D7872" s="229">
        <v>0</v>
      </c>
      <c r="E7872" s="229">
        <v>3</v>
      </c>
      <c r="F7872" s="229">
        <v>2</v>
      </c>
      <c r="G7872" s="230">
        <v>0.16666666699999999</v>
      </c>
    </row>
    <row r="7873" spans="1:7" x14ac:dyDescent="0.2">
      <c r="A7873" s="229" t="s">
        <v>14704</v>
      </c>
      <c r="B7873" s="229" t="s">
        <v>14213</v>
      </c>
      <c r="C7873" s="229">
        <v>1</v>
      </c>
      <c r="D7873" s="229">
        <v>0</v>
      </c>
      <c r="E7873" s="229">
        <v>3</v>
      </c>
      <c r="F7873" s="229">
        <v>2</v>
      </c>
      <c r="G7873" s="230">
        <v>0.16666666699999999</v>
      </c>
    </row>
    <row r="7874" spans="1:7" x14ac:dyDescent="0.2">
      <c r="A7874" s="229" t="s">
        <v>14704</v>
      </c>
      <c r="B7874" s="229" t="s">
        <v>14220</v>
      </c>
      <c r="C7874" s="229">
        <v>1</v>
      </c>
      <c r="D7874" s="229">
        <v>0</v>
      </c>
      <c r="E7874" s="229">
        <v>3</v>
      </c>
      <c r="F7874" s="229">
        <v>2</v>
      </c>
      <c r="G7874" s="230">
        <v>0.16666666699999999</v>
      </c>
    </row>
    <row r="7875" spans="1:7" x14ac:dyDescent="0.2">
      <c r="A7875" s="229" t="s">
        <v>14704</v>
      </c>
      <c r="B7875" s="229" t="s">
        <v>14214</v>
      </c>
      <c r="C7875" s="229">
        <v>1</v>
      </c>
      <c r="D7875" s="229">
        <v>0</v>
      </c>
      <c r="E7875" s="229">
        <v>3</v>
      </c>
      <c r="F7875" s="229">
        <v>2</v>
      </c>
      <c r="G7875" s="230">
        <v>0.16666666699999999</v>
      </c>
    </row>
    <row r="7876" spans="1:7" x14ac:dyDescent="0.2">
      <c r="A7876" s="229" t="s">
        <v>14704</v>
      </c>
      <c r="B7876" s="229" t="s">
        <v>14221</v>
      </c>
      <c r="C7876" s="229">
        <v>1</v>
      </c>
      <c r="D7876" s="229">
        <v>0</v>
      </c>
      <c r="E7876" s="229">
        <v>3</v>
      </c>
      <c r="F7876" s="229">
        <v>2</v>
      </c>
      <c r="G7876" s="230">
        <v>0.16666666699999999</v>
      </c>
    </row>
    <row r="7877" spans="1:7" x14ac:dyDescent="0.2">
      <c r="A7877" s="229" t="s">
        <v>14208</v>
      </c>
      <c r="B7877" s="229" t="s">
        <v>14219</v>
      </c>
      <c r="C7877" s="229">
        <v>1</v>
      </c>
      <c r="D7877" s="229">
        <v>0</v>
      </c>
      <c r="E7877" s="229">
        <v>3</v>
      </c>
      <c r="F7877" s="229">
        <v>2</v>
      </c>
      <c r="G7877" s="230">
        <v>0.16666666699999999</v>
      </c>
    </row>
    <row r="7878" spans="1:7" x14ac:dyDescent="0.2">
      <c r="A7878" s="229" t="s">
        <v>14208</v>
      </c>
      <c r="B7878" s="229" t="s">
        <v>14220</v>
      </c>
      <c r="C7878" s="229">
        <v>1</v>
      </c>
      <c r="D7878" s="229">
        <v>0</v>
      </c>
      <c r="E7878" s="229">
        <v>3</v>
      </c>
      <c r="F7878" s="229">
        <v>2</v>
      </c>
      <c r="G7878" s="230">
        <v>0.16666666699999999</v>
      </c>
    </row>
    <row r="7879" spans="1:7" x14ac:dyDescent="0.2">
      <c r="A7879" s="229" t="s">
        <v>14208</v>
      </c>
      <c r="B7879" s="229" t="s">
        <v>14672</v>
      </c>
      <c r="C7879" s="229">
        <v>1</v>
      </c>
      <c r="D7879" s="229">
        <v>0</v>
      </c>
      <c r="E7879" s="229">
        <v>3</v>
      </c>
      <c r="F7879" s="229">
        <v>2</v>
      </c>
      <c r="G7879" s="230">
        <v>0.16666666699999999</v>
      </c>
    </row>
    <row r="7880" spans="1:7" x14ac:dyDescent="0.2">
      <c r="A7880" s="229" t="s">
        <v>14208</v>
      </c>
      <c r="B7880" s="229" t="s">
        <v>14221</v>
      </c>
      <c r="C7880" s="229">
        <v>1</v>
      </c>
      <c r="D7880" s="229">
        <v>0</v>
      </c>
      <c r="E7880" s="229">
        <v>3</v>
      </c>
      <c r="F7880" s="229">
        <v>2</v>
      </c>
      <c r="G7880" s="230">
        <v>0.16666666699999999</v>
      </c>
    </row>
    <row r="7881" spans="1:7" x14ac:dyDescent="0.2">
      <c r="A7881" s="229" t="s">
        <v>14208</v>
      </c>
      <c r="B7881" s="229" t="s">
        <v>14673</v>
      </c>
      <c r="C7881" s="229">
        <v>1</v>
      </c>
      <c r="D7881" s="229">
        <v>0</v>
      </c>
      <c r="E7881" s="229">
        <v>3</v>
      </c>
      <c r="F7881" s="229">
        <v>2</v>
      </c>
      <c r="G7881" s="230">
        <v>0.16666666699999999</v>
      </c>
    </row>
    <row r="7882" spans="1:7" x14ac:dyDescent="0.2">
      <c r="A7882" s="229" t="s">
        <v>14675</v>
      </c>
      <c r="B7882" s="229" t="s">
        <v>14702</v>
      </c>
      <c r="C7882" s="229">
        <v>1</v>
      </c>
      <c r="D7882" s="229">
        <v>0</v>
      </c>
      <c r="E7882" s="229">
        <v>2</v>
      </c>
      <c r="F7882" s="229">
        <v>3</v>
      </c>
      <c r="G7882" s="230">
        <v>0.16666666699999999</v>
      </c>
    </row>
    <row r="7883" spans="1:7" x14ac:dyDescent="0.2">
      <c r="A7883" s="229" t="s">
        <v>14675</v>
      </c>
      <c r="B7883" s="229" t="s">
        <v>14703</v>
      </c>
      <c r="C7883" s="229">
        <v>1</v>
      </c>
      <c r="D7883" s="229">
        <v>0</v>
      </c>
      <c r="E7883" s="229">
        <v>2</v>
      </c>
      <c r="F7883" s="229">
        <v>3</v>
      </c>
      <c r="G7883" s="230">
        <v>0.16666666699999999</v>
      </c>
    </row>
    <row r="7884" spans="1:7" x14ac:dyDescent="0.2">
      <c r="A7884" s="229" t="s">
        <v>14218</v>
      </c>
      <c r="B7884" s="229" t="s">
        <v>14209</v>
      </c>
      <c r="C7884" s="229">
        <v>1</v>
      </c>
      <c r="D7884" s="229">
        <v>0</v>
      </c>
      <c r="E7884" s="229">
        <v>2</v>
      </c>
      <c r="F7884" s="229">
        <v>3</v>
      </c>
      <c r="G7884" s="230">
        <v>0.16666666699999999</v>
      </c>
    </row>
    <row r="7885" spans="1:7" x14ac:dyDescent="0.2">
      <c r="A7885" s="229" t="s">
        <v>14218</v>
      </c>
      <c r="B7885" s="229" t="s">
        <v>14210</v>
      </c>
      <c r="C7885" s="229">
        <v>1</v>
      </c>
      <c r="D7885" s="229">
        <v>0</v>
      </c>
      <c r="E7885" s="229">
        <v>2</v>
      </c>
      <c r="F7885" s="229">
        <v>3</v>
      </c>
      <c r="G7885" s="230">
        <v>0.16666666699999999</v>
      </c>
    </row>
    <row r="7886" spans="1:7" x14ac:dyDescent="0.2">
      <c r="A7886" s="229" t="s">
        <v>14502</v>
      </c>
      <c r="B7886" s="229" t="s">
        <v>14684</v>
      </c>
      <c r="C7886" s="229">
        <v>1</v>
      </c>
      <c r="D7886" s="229">
        <v>0</v>
      </c>
      <c r="E7886" s="229">
        <v>0</v>
      </c>
      <c r="F7886" s="229">
        <v>5</v>
      </c>
      <c r="G7886" s="230">
        <v>0.16666666699999999</v>
      </c>
    </row>
    <row r="7887" spans="1:7" x14ac:dyDescent="0.2">
      <c r="A7887" s="229" t="s">
        <v>14545</v>
      </c>
      <c r="B7887" s="229" t="s">
        <v>14684</v>
      </c>
      <c r="C7887" s="229">
        <v>1</v>
      </c>
      <c r="D7887" s="229">
        <v>0</v>
      </c>
      <c r="E7887" s="229">
        <v>0</v>
      </c>
      <c r="F7887" s="229">
        <v>5</v>
      </c>
      <c r="G7887" s="230">
        <v>0.16666666699999999</v>
      </c>
    </row>
    <row r="7888" spans="1:7" x14ac:dyDescent="0.2">
      <c r="A7888" s="229" t="s">
        <v>14547</v>
      </c>
      <c r="B7888" s="229" t="s">
        <v>14684</v>
      </c>
      <c r="C7888" s="229">
        <v>1</v>
      </c>
      <c r="D7888" s="229">
        <v>0</v>
      </c>
      <c r="E7888" s="229">
        <v>0</v>
      </c>
      <c r="F7888" s="229">
        <v>5</v>
      </c>
      <c r="G7888" s="230">
        <v>0.16666666699999999</v>
      </c>
    </row>
    <row r="7889" spans="1:7" x14ac:dyDescent="0.2">
      <c r="A7889" s="229" t="s">
        <v>14549</v>
      </c>
      <c r="B7889" s="229" t="s">
        <v>14684</v>
      </c>
      <c r="C7889" s="229">
        <v>1</v>
      </c>
      <c r="D7889" s="229">
        <v>0</v>
      </c>
      <c r="E7889" s="229">
        <v>0</v>
      </c>
      <c r="F7889" s="229">
        <v>5</v>
      </c>
      <c r="G7889" s="230">
        <v>0.16666666699999999</v>
      </c>
    </row>
    <row r="7890" spans="1:7" x14ac:dyDescent="0.2">
      <c r="A7890" s="229" t="s">
        <v>14567</v>
      </c>
      <c r="B7890" s="229" t="s">
        <v>14684</v>
      </c>
      <c r="C7890" s="229">
        <v>1</v>
      </c>
      <c r="D7890" s="229">
        <v>0</v>
      </c>
      <c r="E7890" s="229">
        <v>0</v>
      </c>
      <c r="F7890" s="229">
        <v>5</v>
      </c>
      <c r="G7890" s="230">
        <v>0.16666666699999999</v>
      </c>
    </row>
    <row r="7891" spans="1:7" x14ac:dyDescent="0.2">
      <c r="A7891" s="229" t="s">
        <v>14568</v>
      </c>
      <c r="B7891" s="229" t="s">
        <v>14684</v>
      </c>
      <c r="C7891" s="229">
        <v>1</v>
      </c>
      <c r="D7891" s="229">
        <v>0</v>
      </c>
      <c r="E7891" s="229">
        <v>0</v>
      </c>
      <c r="F7891" s="229">
        <v>5</v>
      </c>
      <c r="G7891" s="230">
        <v>0.16666666699999999</v>
      </c>
    </row>
    <row r="7892" spans="1:7" x14ac:dyDescent="0.2">
      <c r="A7892" s="229" t="s">
        <v>14579</v>
      </c>
      <c r="B7892" s="229" t="s">
        <v>14684</v>
      </c>
      <c r="C7892" s="229">
        <v>1</v>
      </c>
      <c r="D7892" s="229">
        <v>0</v>
      </c>
      <c r="E7892" s="229">
        <v>0</v>
      </c>
      <c r="F7892" s="229">
        <v>5</v>
      </c>
      <c r="G7892" s="230">
        <v>0.16666666699999999</v>
      </c>
    </row>
    <row r="7893" spans="1:7" x14ac:dyDescent="0.2">
      <c r="A7893" s="229" t="s">
        <v>14581</v>
      </c>
      <c r="B7893" s="229" t="s">
        <v>14684</v>
      </c>
      <c r="C7893" s="229">
        <v>1</v>
      </c>
      <c r="D7893" s="229">
        <v>0</v>
      </c>
      <c r="E7893" s="229">
        <v>0</v>
      </c>
      <c r="F7893" s="229">
        <v>5</v>
      </c>
      <c r="G7893" s="230">
        <v>0.16666666699999999</v>
      </c>
    </row>
    <row r="7894" spans="1:7" x14ac:dyDescent="0.2">
      <c r="A7894" s="229" t="s">
        <v>14597</v>
      </c>
      <c r="B7894" s="229" t="s">
        <v>14684</v>
      </c>
      <c r="C7894" s="229">
        <v>1</v>
      </c>
      <c r="D7894" s="229">
        <v>0</v>
      </c>
      <c r="E7894" s="229">
        <v>0</v>
      </c>
      <c r="F7894" s="229">
        <v>5</v>
      </c>
      <c r="G7894" s="230">
        <v>0.16666666699999999</v>
      </c>
    </row>
    <row r="7895" spans="1:7" x14ac:dyDescent="0.2">
      <c r="A7895" s="229" t="s">
        <v>14598</v>
      </c>
      <c r="B7895" s="229" t="s">
        <v>14684</v>
      </c>
      <c r="C7895" s="229">
        <v>1</v>
      </c>
      <c r="D7895" s="229">
        <v>0</v>
      </c>
      <c r="E7895" s="229">
        <v>0</v>
      </c>
      <c r="F7895" s="229">
        <v>5</v>
      </c>
      <c r="G7895" s="230">
        <v>0.16666666699999999</v>
      </c>
    </row>
    <row r="7896" spans="1:7" x14ac:dyDescent="0.2">
      <c r="A7896" s="229" t="s">
        <v>14633</v>
      </c>
      <c r="B7896" s="229" t="s">
        <v>14684</v>
      </c>
      <c r="C7896" s="229">
        <v>1</v>
      </c>
      <c r="D7896" s="229">
        <v>0</v>
      </c>
      <c r="E7896" s="229">
        <v>0</v>
      </c>
      <c r="F7896" s="229">
        <v>5</v>
      </c>
      <c r="G7896" s="230">
        <v>0.16666666699999999</v>
      </c>
    </row>
    <row r="7897" spans="1:7" x14ac:dyDescent="0.2">
      <c r="A7897" s="229" t="s">
        <v>14634</v>
      </c>
      <c r="B7897" s="229" t="s">
        <v>14684</v>
      </c>
      <c r="C7897" s="229">
        <v>1</v>
      </c>
      <c r="D7897" s="229">
        <v>0</v>
      </c>
      <c r="E7897" s="229">
        <v>0</v>
      </c>
      <c r="F7897" s="229">
        <v>5</v>
      </c>
      <c r="G7897" s="230">
        <v>0.16666666699999999</v>
      </c>
    </row>
    <row r="7898" spans="1:7" x14ac:dyDescent="0.2">
      <c r="A7898" s="229" t="s">
        <v>14647</v>
      </c>
      <c r="B7898" s="229" t="s">
        <v>14684</v>
      </c>
      <c r="C7898" s="229">
        <v>1</v>
      </c>
      <c r="D7898" s="229">
        <v>0</v>
      </c>
      <c r="E7898" s="229">
        <v>0</v>
      </c>
      <c r="F7898" s="229">
        <v>5</v>
      </c>
      <c r="G7898" s="230">
        <v>0.16666666699999999</v>
      </c>
    </row>
    <row r="7899" spans="1:7" x14ac:dyDescent="0.2">
      <c r="A7899" s="229" t="s">
        <v>14658</v>
      </c>
      <c r="B7899" s="229" t="s">
        <v>14684</v>
      </c>
      <c r="C7899" s="229">
        <v>1</v>
      </c>
      <c r="D7899" s="229">
        <v>0</v>
      </c>
      <c r="E7899" s="229">
        <v>0</v>
      </c>
      <c r="F7899" s="229">
        <v>5</v>
      </c>
      <c r="G7899" s="230">
        <v>0.16666666699999999</v>
      </c>
    </row>
    <row r="7900" spans="1:7" x14ac:dyDescent="0.2">
      <c r="A7900" s="229" t="s">
        <v>14659</v>
      </c>
      <c r="B7900" s="229" t="s">
        <v>14684</v>
      </c>
      <c r="C7900" s="229">
        <v>1</v>
      </c>
      <c r="D7900" s="229">
        <v>0</v>
      </c>
      <c r="E7900" s="229">
        <v>0</v>
      </c>
      <c r="F7900" s="229">
        <v>5</v>
      </c>
      <c r="G7900" s="230">
        <v>0.16666666699999999</v>
      </c>
    </row>
    <row r="7901" spans="1:7" x14ac:dyDescent="0.2">
      <c r="A7901" s="229" t="s">
        <v>14714</v>
      </c>
      <c r="B7901" s="229" t="s">
        <v>14219</v>
      </c>
      <c r="C7901" s="229">
        <v>1</v>
      </c>
      <c r="D7901" s="229">
        <v>0</v>
      </c>
      <c r="E7901" s="229">
        <v>4</v>
      </c>
      <c r="F7901" s="229">
        <v>2</v>
      </c>
      <c r="G7901" s="230">
        <v>0.14285714299999999</v>
      </c>
    </row>
    <row r="7902" spans="1:7" x14ac:dyDescent="0.2">
      <c r="A7902" s="229" t="s">
        <v>14714</v>
      </c>
      <c r="B7902" s="229" t="s">
        <v>14220</v>
      </c>
      <c r="C7902" s="229">
        <v>1</v>
      </c>
      <c r="D7902" s="229">
        <v>0</v>
      </c>
      <c r="E7902" s="229">
        <v>4</v>
      </c>
      <c r="F7902" s="229">
        <v>2</v>
      </c>
      <c r="G7902" s="230">
        <v>0.14285714299999999</v>
      </c>
    </row>
    <row r="7903" spans="1:7" x14ac:dyDescent="0.2">
      <c r="A7903" s="229" t="s">
        <v>14714</v>
      </c>
      <c r="B7903" s="229" t="s">
        <v>14672</v>
      </c>
      <c r="C7903" s="229">
        <v>1</v>
      </c>
      <c r="D7903" s="229">
        <v>0</v>
      </c>
      <c r="E7903" s="229">
        <v>4</v>
      </c>
      <c r="F7903" s="229">
        <v>2</v>
      </c>
      <c r="G7903" s="230">
        <v>0.14285714299999999</v>
      </c>
    </row>
    <row r="7904" spans="1:7" x14ac:dyDescent="0.2">
      <c r="A7904" s="229" t="s">
        <v>14714</v>
      </c>
      <c r="B7904" s="229" t="s">
        <v>14221</v>
      </c>
      <c r="C7904" s="229">
        <v>1</v>
      </c>
      <c r="D7904" s="229">
        <v>0</v>
      </c>
      <c r="E7904" s="229">
        <v>4</v>
      </c>
      <c r="F7904" s="229">
        <v>2</v>
      </c>
      <c r="G7904" s="230">
        <v>0.14285714299999999</v>
      </c>
    </row>
    <row r="7905" spans="1:7" x14ac:dyDescent="0.2">
      <c r="A7905" s="229" t="s">
        <v>14714</v>
      </c>
      <c r="B7905" s="229" t="s">
        <v>14673</v>
      </c>
      <c r="C7905" s="229">
        <v>1</v>
      </c>
      <c r="D7905" s="229">
        <v>0</v>
      </c>
      <c r="E7905" s="229">
        <v>4</v>
      </c>
      <c r="F7905" s="229">
        <v>2</v>
      </c>
      <c r="G7905" s="230">
        <v>0.14285714299999999</v>
      </c>
    </row>
    <row r="7906" spans="1:7" x14ac:dyDescent="0.2">
      <c r="A7906" s="229" t="s">
        <v>14715</v>
      </c>
      <c r="B7906" s="229" t="s">
        <v>14212</v>
      </c>
      <c r="C7906" s="229">
        <v>1</v>
      </c>
      <c r="D7906" s="229">
        <v>0</v>
      </c>
      <c r="E7906" s="229">
        <v>4</v>
      </c>
      <c r="F7906" s="229">
        <v>2</v>
      </c>
      <c r="G7906" s="230">
        <v>0.14285714299999999</v>
      </c>
    </row>
    <row r="7907" spans="1:7" x14ac:dyDescent="0.2">
      <c r="A7907" s="229" t="s">
        <v>14715</v>
      </c>
      <c r="B7907" s="229" t="s">
        <v>14213</v>
      </c>
      <c r="C7907" s="229">
        <v>1</v>
      </c>
      <c r="D7907" s="229">
        <v>0</v>
      </c>
      <c r="E7907" s="229">
        <v>4</v>
      </c>
      <c r="F7907" s="229">
        <v>2</v>
      </c>
      <c r="G7907" s="230">
        <v>0.14285714299999999</v>
      </c>
    </row>
    <row r="7908" spans="1:7" x14ac:dyDescent="0.2">
      <c r="A7908" s="229" t="s">
        <v>14715</v>
      </c>
      <c r="B7908" s="229" t="s">
        <v>14214</v>
      </c>
      <c r="C7908" s="229">
        <v>1</v>
      </c>
      <c r="D7908" s="229">
        <v>0</v>
      </c>
      <c r="E7908" s="229">
        <v>4</v>
      </c>
      <c r="F7908" s="229">
        <v>2</v>
      </c>
      <c r="G7908" s="230">
        <v>0.14285714299999999</v>
      </c>
    </row>
    <row r="7909" spans="1:7" x14ac:dyDescent="0.2">
      <c r="A7909" s="229" t="s">
        <v>14715</v>
      </c>
      <c r="B7909" s="229" t="s">
        <v>14672</v>
      </c>
      <c r="C7909" s="229">
        <v>1</v>
      </c>
      <c r="D7909" s="229">
        <v>0</v>
      </c>
      <c r="E7909" s="229">
        <v>4</v>
      </c>
      <c r="F7909" s="229">
        <v>2</v>
      </c>
      <c r="G7909" s="230">
        <v>0.14285714299999999</v>
      </c>
    </row>
    <row r="7910" spans="1:7" x14ac:dyDescent="0.2">
      <c r="A7910" s="229" t="s">
        <v>14715</v>
      </c>
      <c r="B7910" s="229" t="s">
        <v>14673</v>
      </c>
      <c r="C7910" s="229">
        <v>1</v>
      </c>
      <c r="D7910" s="229">
        <v>0</v>
      </c>
      <c r="E7910" s="229">
        <v>4</v>
      </c>
      <c r="F7910" s="229">
        <v>2</v>
      </c>
      <c r="G7910" s="230">
        <v>0.14285714299999999</v>
      </c>
    </row>
    <row r="7911" spans="1:7" x14ac:dyDescent="0.2">
      <c r="A7911" s="229" t="s">
        <v>14704</v>
      </c>
      <c r="B7911" s="229" t="s">
        <v>14209</v>
      </c>
      <c r="C7911" s="229">
        <v>1</v>
      </c>
      <c r="D7911" s="229">
        <v>0</v>
      </c>
      <c r="E7911" s="229">
        <v>3</v>
      </c>
      <c r="F7911" s="229">
        <v>3</v>
      </c>
      <c r="G7911" s="230">
        <v>0.14285714299999999</v>
      </c>
    </row>
    <row r="7912" spans="1:7" x14ac:dyDescent="0.2">
      <c r="A7912" s="229" t="s">
        <v>14704</v>
      </c>
      <c r="B7912" s="229" t="s">
        <v>14210</v>
      </c>
      <c r="C7912" s="229">
        <v>1</v>
      </c>
      <c r="D7912" s="229">
        <v>0</v>
      </c>
      <c r="E7912" s="229">
        <v>3</v>
      </c>
      <c r="F7912" s="229">
        <v>3</v>
      </c>
      <c r="G7912" s="230">
        <v>0.14285714299999999</v>
      </c>
    </row>
    <row r="7913" spans="1:7" x14ac:dyDescent="0.2">
      <c r="A7913" s="229" t="s">
        <v>14270</v>
      </c>
      <c r="B7913" s="229" t="s">
        <v>14684</v>
      </c>
      <c r="C7913" s="229">
        <v>1</v>
      </c>
      <c r="D7913" s="229">
        <v>0</v>
      </c>
      <c r="E7913" s="229">
        <v>1</v>
      </c>
      <c r="F7913" s="229">
        <v>5</v>
      </c>
      <c r="G7913" s="230">
        <v>0.14285714299999999</v>
      </c>
    </row>
    <row r="7914" spans="1:7" x14ac:dyDescent="0.2">
      <c r="A7914" s="229" t="s">
        <v>14698</v>
      </c>
      <c r="B7914" s="229" t="s">
        <v>14684</v>
      </c>
      <c r="C7914" s="229">
        <v>1</v>
      </c>
      <c r="D7914" s="229">
        <v>0</v>
      </c>
      <c r="E7914" s="229">
        <v>1</v>
      </c>
      <c r="F7914" s="229">
        <v>5</v>
      </c>
      <c r="G7914" s="230">
        <v>0.14285714299999999</v>
      </c>
    </row>
    <row r="7915" spans="1:7" x14ac:dyDescent="0.2">
      <c r="A7915" s="229" t="s">
        <v>14298</v>
      </c>
      <c r="B7915" s="229" t="s">
        <v>14684</v>
      </c>
      <c r="C7915" s="229">
        <v>1</v>
      </c>
      <c r="D7915" s="229">
        <v>0</v>
      </c>
      <c r="E7915" s="229">
        <v>1</v>
      </c>
      <c r="F7915" s="229">
        <v>5</v>
      </c>
      <c r="G7915" s="230">
        <v>0.14285714299999999</v>
      </c>
    </row>
    <row r="7916" spans="1:7" x14ac:dyDescent="0.2">
      <c r="A7916" s="229" t="s">
        <v>14700</v>
      </c>
      <c r="B7916" s="229" t="s">
        <v>14684</v>
      </c>
      <c r="C7916" s="229">
        <v>1</v>
      </c>
      <c r="D7916" s="229">
        <v>0</v>
      </c>
      <c r="E7916" s="229">
        <v>1</v>
      </c>
      <c r="F7916" s="229">
        <v>5</v>
      </c>
      <c r="G7916" s="230">
        <v>0.14285714299999999</v>
      </c>
    </row>
    <row r="7917" spans="1:7" x14ac:dyDescent="0.2">
      <c r="A7917" s="229" t="s">
        <v>14701</v>
      </c>
      <c r="B7917" s="229" t="s">
        <v>14684</v>
      </c>
      <c r="C7917" s="229">
        <v>1</v>
      </c>
      <c r="D7917" s="229">
        <v>0</v>
      </c>
      <c r="E7917" s="229">
        <v>1</v>
      </c>
      <c r="F7917" s="229">
        <v>5</v>
      </c>
      <c r="G7917" s="230">
        <v>0.14285714299999999</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23</vt:i4>
      </vt:variant>
    </vt:vector>
  </HeadingPairs>
  <TitlesOfParts>
    <vt:vector size="23" baseType="lpstr">
      <vt:lpstr>S1-HumanPhosphatases</vt:lpstr>
      <vt:lpstr>S2-Fold</vt:lpstr>
      <vt:lpstr>S3-Family</vt:lpstr>
      <vt:lpstr>S4-ProtPhosphatase</vt:lpstr>
      <vt:lpstr>S5-DataSets</vt:lpstr>
      <vt:lpstr>S6-SubfamilyGainLoss</vt:lpstr>
      <vt:lpstr>S7-SfExpandedHuman</vt:lpstr>
      <vt:lpstr>S8-Pseudogene</vt:lpstr>
      <vt:lpstr>S9-Disease</vt:lpstr>
      <vt:lpstr>S10-KinasesDisease</vt:lpstr>
      <vt:lpstr>S11-AccessoryDomain</vt:lpstr>
      <vt:lpstr>S12-DomainChangesInSubfamily</vt:lpstr>
      <vt:lpstr>S13-SS_CC1</vt:lpstr>
      <vt:lpstr>S14-SS_PTP</vt:lpstr>
      <vt:lpstr>S15-SS_DSP</vt:lpstr>
      <vt:lpstr>S16-SS_PTEN</vt:lpstr>
      <vt:lpstr>S17-SS_MTM</vt:lpstr>
      <vt:lpstr>S18-SS_SAC</vt:lpstr>
      <vt:lpstr>S19-CatalyticMotif</vt:lpstr>
      <vt:lpstr>S20-Pseudophosphatase</vt:lpstr>
      <vt:lpstr>S21-PseudoPTP</vt:lpstr>
      <vt:lpstr>S22-Substrate</vt:lpstr>
      <vt:lpstr>S23-Coevo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Genentech</dc:creator>
  <cp:lastModifiedBy>Gerard Manning</cp:lastModifiedBy>
  <dcterms:created xsi:type="dcterms:W3CDTF">2014-06-20T21:07:23Z</dcterms:created>
  <dcterms:modified xsi:type="dcterms:W3CDTF">2017-04-04T19:11:08Z</dcterms:modified>
</cp:coreProperties>
</file>